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drawings/drawing8.xml" ContentType="application/vnd.openxmlformats-officedocument.drawingml.chartshapes+xml"/>
  <Override PartName="/xl/charts/chart6.xml" ContentType="application/vnd.openxmlformats-officedocument.drawingml.chart+xml"/>
  <Override PartName="/xl/drawings/drawing9.xml" ContentType="application/vnd.openxmlformats-officedocument.drawingml.chartshapes+xml"/>
  <Override PartName="/xl/charts/chart7.xml" ContentType="application/vnd.openxmlformats-officedocument.drawingml.chart+xml"/>
  <Override PartName="/xl/drawings/drawing10.xml" ContentType="application/vnd.openxmlformats-officedocument.drawingml.chartshapes+xml"/>
  <Override PartName="/xl/charts/chart8.xml" ContentType="application/vnd.openxmlformats-officedocument.drawingml.chart+xml"/>
  <Override PartName="/xl/drawings/drawing11.xml" ContentType="application/vnd.openxmlformats-officedocument.drawingml.chartshapes+xml"/>
  <Override PartName="/xl/charts/chart9.xml" ContentType="application/vnd.openxmlformats-officedocument.drawingml.chart+xml"/>
  <Override PartName="/xl/drawings/drawing12.xml" ContentType="application/vnd.openxmlformats-officedocument.drawingml.chartshapes+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13F202D5-0039-4C83-992B-B11984B880AC}" xr6:coauthVersionLast="47" xr6:coauthVersionMax="47" xr10:uidLastSave="{00000000-0000-0000-0000-000000000000}"/>
  <bookViews>
    <workbookView xWindow="-110" yWindow="-110" windowWidth="19420" windowHeight="10420" firstSheet="2" activeTab="2" xr2:uid="{00000000-000D-0000-FFFF-FFFF00000000}"/>
  </bookViews>
  <sheets>
    <sheet name="Notes" sheetId="4" r:id="rId1"/>
    <sheet name="Chart" sheetId="36" r:id="rId2"/>
    <sheet name="ChartFromCanada" sheetId="35" r:id="rId3"/>
    <sheet name="ChartsOtherThanFromCanada" sheetId="28" r:id="rId4"/>
    <sheet name="Imports" sheetId="1" r:id="rId5"/>
    <sheet name="Exports" sheetId="38" r:id="rId6"/>
    <sheet name="ImportsCoreVPA" sheetId="17" r:id="rId7"/>
    <sheet name="ImportsTimberSectorMinusCoreVPA" sheetId="18" r:id="rId8"/>
    <sheet name="ImportsPaperSectorMinusCoreVPA" sheetId="20" r:id="rId9"/>
    <sheet name="ImportsPellets" sheetId="37" r:id="rId10"/>
    <sheet name="ImportsLogs" sheetId="6" r:id="rId11"/>
    <sheet name="ImportsSawnwood" sheetId="7" r:id="rId12"/>
    <sheet name="ImportsVeneer" sheetId="10" r:id="rId13"/>
    <sheet name="ImportsPlywood" sheetId="9" r:id="rId14"/>
    <sheet name="ImportsOtherPanels" sheetId="31" r:id="rId15"/>
    <sheet name="ImportsMouldingsAndJoinery" sheetId="32" r:id="rId16"/>
    <sheet name="ImportsOrnamentsAndPhotoFrames" sheetId="33" r:id="rId17"/>
    <sheet name="ImportsUnspecified" sheetId="34" r:id="rId18"/>
    <sheet name="ImportsFurniture" sheetId="30" r:id="rId19"/>
    <sheet name="ImportsChipsAndResidues" sheetId="14" r:id="rId20"/>
    <sheet name="ImportsPulp" sheetId="13" r:id="rId21"/>
    <sheet name="ImportsPaper" sheetId="12" r:id="rId22"/>
    <sheet name="ExportsCoreVPA" sheetId="39" r:id="rId23"/>
    <sheet name="ExportsTimberSectorMinusCoreVPA" sheetId="40" r:id="rId24"/>
    <sheet name="ExportsPaperSectorMinusCoreVPA" sheetId="56" r:id="rId25"/>
    <sheet name="ExportsPellets" sheetId="55" r:id="rId26"/>
    <sheet name="ExportsLogs" sheetId="41" r:id="rId27"/>
    <sheet name="ExportsSawnWood" sheetId="42" r:id="rId28"/>
    <sheet name="ExportsVeneer" sheetId="43" r:id="rId29"/>
    <sheet name="ExportsPlywood" sheetId="44" r:id="rId30"/>
    <sheet name="ExportsOtherPanels" sheetId="45" r:id="rId31"/>
    <sheet name="ExportsMouldingsAndJoinery" sheetId="46" r:id="rId32"/>
    <sheet name="ExportsFurniture" sheetId="47" r:id="rId33"/>
    <sheet name="ExportsChipsAndResidues" sheetId="48" r:id="rId34"/>
    <sheet name="ExportsPulp" sheetId="49" r:id="rId35"/>
    <sheet name="ExportsPaper" sheetId="50" r:id="rId36"/>
    <sheet name=" " sheetId="3" r:id="rId37"/>
  </sheets>
  <externalReferences>
    <externalReference r:id="rId38"/>
    <externalReference r:id="rId39"/>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14" i="49" l="1"/>
  <c r="BB14" i="49"/>
  <c r="BA14" i="49"/>
  <c r="AZ14" i="49"/>
  <c r="AY14" i="49"/>
  <c r="AX14" i="49"/>
  <c r="AW14" i="49"/>
  <c r="AV14" i="49"/>
  <c r="AU14" i="49"/>
  <c r="AT14" i="49"/>
  <c r="AS14" i="49"/>
  <c r="AR14" i="49"/>
  <c r="AQ14" i="49"/>
  <c r="AP14" i="49"/>
  <c r="AO14" i="49"/>
  <c r="AN14" i="49"/>
  <c r="AM14" i="49"/>
  <c r="AL14" i="49"/>
  <c r="AK14" i="49"/>
  <c r="AJ14" i="49"/>
  <c r="AI14" i="49"/>
  <c r="AH14" i="49"/>
  <c r="AG14" i="49"/>
  <c r="AF14" i="49"/>
  <c r="AE14" i="49"/>
  <c r="AD14" i="49"/>
  <c r="AB14" i="49"/>
  <c r="AA14" i="49"/>
  <c r="Z14" i="49"/>
  <c r="Y14" i="49"/>
  <c r="X14" i="49"/>
  <c r="W14" i="49"/>
  <c r="V14" i="49"/>
  <c r="U14" i="49"/>
  <c r="T14" i="49"/>
  <c r="S14" i="49"/>
  <c r="R14" i="49"/>
  <c r="Q14" i="49"/>
  <c r="P14" i="49"/>
  <c r="O14" i="49"/>
  <c r="N14" i="49"/>
  <c r="M14" i="49"/>
  <c r="L14" i="49"/>
  <c r="K14" i="49"/>
  <c r="J14" i="49"/>
  <c r="I14" i="49"/>
  <c r="H14" i="49"/>
  <c r="G14" i="49"/>
  <c r="F14" i="49"/>
  <c r="E14" i="49"/>
  <c r="D14" i="49"/>
  <c r="C14" i="49"/>
  <c r="BC65" i="49"/>
  <c r="BB65" i="49"/>
  <c r="BA65" i="49"/>
  <c r="AZ65" i="49"/>
  <c r="AY65" i="49"/>
  <c r="AX65" i="49"/>
  <c r="AW65" i="49"/>
  <c r="AV65" i="49"/>
  <c r="AU65" i="49"/>
  <c r="AT65" i="49"/>
  <c r="AS65" i="49"/>
  <c r="AR65" i="49"/>
  <c r="AQ65" i="49"/>
  <c r="AP65" i="49"/>
  <c r="AO65" i="49"/>
  <c r="AN65" i="49"/>
  <c r="AM65" i="49"/>
  <c r="AL65" i="49"/>
  <c r="AK65" i="49"/>
  <c r="AJ65" i="49"/>
  <c r="AI65" i="49"/>
  <c r="AH65" i="49"/>
  <c r="AG65" i="49"/>
  <c r="AF65" i="49"/>
  <c r="AE65" i="49"/>
  <c r="AD65" i="49"/>
  <c r="BS65" i="3"/>
  <c r="BS66" i="3"/>
  <c r="BS67" i="3"/>
  <c r="BS71" i="3"/>
  <c r="BS72" i="3"/>
  <c r="BS73" i="3"/>
  <c r="BS79" i="3"/>
  <c r="BS80" i="3"/>
  <c r="BS81" i="3"/>
  <c r="BS82" i="3"/>
  <c r="BS83" i="3"/>
  <c r="BS84" i="3"/>
  <c r="BS85" i="3"/>
  <c r="BS91" i="3"/>
  <c r="BS92" i="3"/>
  <c r="BS93" i="3"/>
  <c r="BS94" i="3"/>
  <c r="BS95" i="3"/>
  <c r="BS96" i="3"/>
  <c r="BS97" i="3"/>
  <c r="BS103" i="3"/>
  <c r="BS104" i="3"/>
  <c r="BS105" i="3"/>
  <c r="BS109" i="3"/>
  <c r="BS110" i="3"/>
  <c r="BS111" i="3"/>
  <c r="BS117" i="3"/>
  <c r="BS118" i="3"/>
  <c r="BS119" i="3"/>
  <c r="BS120" i="3"/>
  <c r="BS121" i="3"/>
  <c r="BS122" i="3"/>
  <c r="BS123" i="3"/>
  <c r="BS124" i="3"/>
  <c r="BS129" i="3"/>
  <c r="BS130" i="3"/>
  <c r="BS131" i="3"/>
  <c r="BS132" i="3"/>
  <c r="BS133" i="3"/>
  <c r="BS134" i="3"/>
  <c r="BS135" i="3"/>
  <c r="BS136" i="3"/>
  <c r="BS142" i="3"/>
  <c r="BS143" i="3"/>
  <c r="BS144" i="3"/>
  <c r="BS145" i="3"/>
  <c r="BS146" i="3"/>
  <c r="BS147" i="3"/>
  <c r="BS148" i="3"/>
  <c r="BS149" i="3"/>
  <c r="BS150" i="3"/>
  <c r="BS157" i="3"/>
  <c r="BS158" i="3"/>
  <c r="BS159" i="3"/>
  <c r="BS160" i="3"/>
  <c r="BS161" i="3"/>
  <c r="BS162" i="3"/>
  <c r="BS163" i="3"/>
  <c r="BS164" i="3"/>
  <c r="BS165" i="3"/>
  <c r="BS171" i="3"/>
  <c r="BS172" i="3"/>
  <c r="BS173" i="3"/>
  <c r="BS174" i="3"/>
  <c r="BS175" i="3"/>
  <c r="BS176" i="3"/>
  <c r="BS177" i="3"/>
  <c r="BS178" i="3"/>
  <c r="BS183" i="3"/>
  <c r="BS184" i="3"/>
  <c r="BS185" i="3"/>
  <c r="BS186" i="3"/>
  <c r="BS187" i="3"/>
  <c r="BS188" i="3"/>
  <c r="BS189" i="3"/>
  <c r="BS190" i="3"/>
  <c r="BS196" i="3"/>
  <c r="BS197" i="3"/>
  <c r="BS198" i="3"/>
  <c r="BS199" i="3"/>
  <c r="BS200" i="3"/>
  <c r="BS201" i="3"/>
  <c r="BS202" i="3"/>
  <c r="BS203" i="3"/>
  <c r="BS208" i="3"/>
  <c r="BS209" i="3"/>
  <c r="BS210" i="3"/>
  <c r="BS211" i="3"/>
  <c r="BS212" i="3"/>
  <c r="BS213" i="3"/>
  <c r="BS214" i="3"/>
  <c r="BS215" i="3"/>
  <c r="BS221" i="3"/>
  <c r="BS222" i="3"/>
  <c r="BS223" i="3"/>
  <c r="BS224" i="3"/>
  <c r="BS229" i="3"/>
  <c r="BS230" i="3"/>
  <c r="BS231" i="3"/>
  <c r="BS232" i="3"/>
  <c r="BS238" i="3"/>
  <c r="BS239" i="3"/>
  <c r="BS240" i="3"/>
  <c r="BS241" i="3"/>
  <c r="BS242" i="3"/>
  <c r="BS243" i="3"/>
  <c r="BS250" i="3"/>
  <c r="BS251" i="3"/>
  <c r="BS252" i="3"/>
  <c r="BS253" i="3"/>
  <c r="BS254" i="3"/>
  <c r="BS255" i="3"/>
  <c r="BS261" i="3"/>
  <c r="BS262" i="3"/>
  <c r="BS263" i="3"/>
  <c r="BS264" i="3"/>
  <c r="BS265" i="3"/>
  <c r="BS271" i="3"/>
  <c r="BS272" i="3"/>
  <c r="BS273" i="3"/>
  <c r="BS274" i="3"/>
  <c r="BS275" i="3"/>
  <c r="BS281" i="3"/>
  <c r="BS282" i="3"/>
  <c r="BS283" i="3"/>
  <c r="BS284" i="3"/>
  <c r="BS285" i="3"/>
  <c r="BS286" i="3"/>
  <c r="BS287" i="3"/>
  <c r="BS288" i="3"/>
  <c r="BS293" i="3"/>
  <c r="BS294" i="3"/>
  <c r="BS295" i="3"/>
  <c r="BS296" i="3"/>
  <c r="BS297" i="3"/>
  <c r="BS298" i="3"/>
  <c r="BS299" i="3"/>
  <c r="BS300" i="3"/>
  <c r="BS306" i="3"/>
  <c r="BS307" i="3"/>
  <c r="BS308" i="3"/>
  <c r="BS309" i="3"/>
  <c r="BS310" i="3"/>
  <c r="BS311" i="3"/>
  <c r="BS312" i="3"/>
  <c r="BS313" i="3"/>
  <c r="BS318" i="3"/>
  <c r="BS319" i="3"/>
  <c r="BS320" i="3"/>
  <c r="BS321" i="3"/>
  <c r="BS322" i="3"/>
  <c r="BS323" i="3"/>
  <c r="BS324" i="3"/>
  <c r="BS325" i="3"/>
  <c r="BS331" i="3"/>
  <c r="BS332" i="3"/>
  <c r="BS333" i="3"/>
  <c r="BS334" i="3"/>
  <c r="BS335" i="3"/>
  <c r="BS336" i="3"/>
  <c r="BS337" i="3"/>
  <c r="BS338" i="3"/>
  <c r="BS343" i="3"/>
  <c r="BS344" i="3"/>
  <c r="BS345" i="3"/>
  <c r="BS346" i="3"/>
  <c r="BS347" i="3"/>
  <c r="BS348" i="3"/>
  <c r="BS349" i="3"/>
  <c r="BS350" i="3"/>
  <c r="BS356" i="3"/>
  <c r="BS357" i="3"/>
  <c r="BS358" i="3"/>
  <c r="BS359" i="3"/>
  <c r="BS360" i="3"/>
  <c r="BS361" i="3"/>
  <c r="BS365" i="3"/>
  <c r="BS366" i="3"/>
  <c r="BS367" i="3"/>
  <c r="BS368" i="3"/>
  <c r="BS369" i="3"/>
  <c r="BS370" i="3"/>
  <c r="BS376" i="3"/>
  <c r="BS377" i="3"/>
  <c r="BS378" i="3"/>
  <c r="BS379" i="3"/>
  <c r="BS380" i="3"/>
  <c r="BS381" i="3"/>
  <c r="BS385" i="3"/>
  <c r="BS386" i="3"/>
  <c r="BS387" i="3"/>
  <c r="BS388" i="3"/>
  <c r="BS389" i="3"/>
  <c r="BS390" i="3"/>
  <c r="BS396" i="3"/>
  <c r="BS397" i="3"/>
  <c r="BS398" i="3"/>
  <c r="BS399" i="3"/>
  <c r="BS400" i="3"/>
  <c r="BS401" i="3"/>
  <c r="BS402" i="3"/>
  <c r="BS403" i="3"/>
  <c r="BS404" i="3"/>
  <c r="BS405" i="3"/>
  <c r="BS411" i="3"/>
  <c r="BS412" i="3"/>
  <c r="BS413" i="3"/>
  <c r="BS414" i="3"/>
  <c r="BS415" i="3"/>
  <c r="BS416" i="3"/>
  <c r="BS417" i="3"/>
  <c r="BS418" i="3"/>
  <c r="BS419" i="3"/>
  <c r="BS420" i="3"/>
  <c r="BS426" i="3"/>
  <c r="BS427" i="3"/>
  <c r="BS428" i="3"/>
  <c r="BS432" i="3"/>
  <c r="BS433" i="3"/>
  <c r="BS434" i="3"/>
  <c r="BS440" i="3"/>
  <c r="BS441" i="3"/>
  <c r="BS442" i="3"/>
  <c r="BS443" i="3"/>
  <c r="BS444" i="3"/>
  <c r="BS445" i="3"/>
  <c r="BS449" i="3"/>
  <c r="BS450" i="3"/>
  <c r="BS451" i="3"/>
  <c r="BS452" i="3"/>
  <c r="BS453" i="3"/>
  <c r="BS454" i="3"/>
  <c r="BS460" i="3"/>
  <c r="BS461" i="3"/>
  <c r="BS462" i="3"/>
  <c r="BS463" i="3"/>
  <c r="BS464" i="3"/>
  <c r="BS465" i="3"/>
  <c r="BS466" i="3"/>
  <c r="BS467" i="3"/>
  <c r="BS472" i="3"/>
  <c r="BS473" i="3"/>
  <c r="BS474" i="3"/>
  <c r="BS475" i="3"/>
  <c r="BS476" i="3"/>
  <c r="BS477" i="3"/>
  <c r="BS478" i="3"/>
  <c r="BS479" i="3"/>
  <c r="BC36" i="12"/>
  <c r="BB36" i="12"/>
  <c r="BA36" i="12"/>
  <c r="AZ36" i="12"/>
  <c r="AY36" i="12"/>
  <c r="AX36" i="12"/>
  <c r="AW36" i="12"/>
  <c r="AV36" i="12"/>
  <c r="AU36" i="12"/>
  <c r="AT36" i="12"/>
  <c r="AS36" i="12"/>
  <c r="AR36" i="12"/>
  <c r="AQ36" i="12"/>
  <c r="AP36" i="12"/>
  <c r="AO36" i="12"/>
  <c r="AN36" i="12"/>
  <c r="AM36" i="12"/>
  <c r="AL36" i="12"/>
  <c r="AK36" i="12"/>
  <c r="AJ36" i="12"/>
  <c r="AI36" i="12"/>
  <c r="AH36" i="12"/>
  <c r="AG36" i="12"/>
  <c r="AF36" i="12"/>
  <c r="AE36" i="12"/>
  <c r="AD36" i="12"/>
  <c r="AB36" i="12"/>
  <c r="AA36" i="12"/>
  <c r="Z36" i="12"/>
  <c r="Y36" i="12"/>
  <c r="X36" i="12"/>
  <c r="W36" i="12"/>
  <c r="V36" i="12"/>
  <c r="U36" i="12"/>
  <c r="T36" i="12"/>
  <c r="S36" i="12"/>
  <c r="R36" i="12"/>
  <c r="Q36" i="12"/>
  <c r="P36" i="12"/>
  <c r="O36" i="12"/>
  <c r="N36" i="12"/>
  <c r="M36" i="12"/>
  <c r="L36" i="12"/>
  <c r="K36" i="12"/>
  <c r="J36" i="12"/>
  <c r="I36" i="12"/>
  <c r="H36" i="12"/>
  <c r="G36" i="12"/>
  <c r="F36" i="12"/>
  <c r="E36" i="12"/>
  <c r="D36" i="12"/>
  <c r="C36" i="12"/>
  <c r="BC50" i="12"/>
  <c r="BB50" i="12"/>
  <c r="BA50" i="12"/>
  <c r="AZ50" i="12"/>
  <c r="AY50" i="12"/>
  <c r="AX50" i="12"/>
  <c r="AW50" i="12"/>
  <c r="AV50" i="12"/>
  <c r="AU50" i="12"/>
  <c r="AT50" i="12"/>
  <c r="AS50" i="12"/>
  <c r="AR50" i="12"/>
  <c r="AQ50" i="12"/>
  <c r="AP50" i="12"/>
  <c r="AO50" i="12"/>
  <c r="AN50" i="12"/>
  <c r="AM50" i="12"/>
  <c r="AL50" i="12"/>
  <c r="AK50" i="12"/>
  <c r="AJ50" i="12"/>
  <c r="AI50" i="12"/>
  <c r="AH50" i="12"/>
  <c r="AG50" i="12"/>
  <c r="AF50" i="12"/>
  <c r="AE50" i="12"/>
  <c r="AD50" i="12"/>
  <c r="BC44" i="12"/>
  <c r="BB44" i="12"/>
  <c r="BA44" i="12"/>
  <c r="AZ44" i="12"/>
  <c r="AY44" i="12"/>
  <c r="AX44" i="12"/>
  <c r="AW44" i="12"/>
  <c r="AV44" i="12"/>
  <c r="AU44" i="12"/>
  <c r="AT44" i="12"/>
  <c r="AS44" i="12"/>
  <c r="AR44" i="12"/>
  <c r="AQ44" i="12"/>
  <c r="AP44" i="12"/>
  <c r="AO44" i="12"/>
  <c r="AN44" i="12"/>
  <c r="AM44" i="12"/>
  <c r="AL44" i="12"/>
  <c r="AK44" i="12"/>
  <c r="AJ44" i="12"/>
  <c r="AI44" i="12"/>
  <c r="AH44" i="12"/>
  <c r="AG44" i="12"/>
  <c r="AF44" i="12"/>
  <c r="AE44" i="12"/>
  <c r="AD44" i="12"/>
  <c r="D50" i="20" l="1"/>
  <c r="BC50" i="20"/>
  <c r="BB50" i="20"/>
  <c r="BA50" i="20"/>
  <c r="AZ50" i="20"/>
  <c r="AX50" i="20"/>
  <c r="AW50" i="20"/>
  <c r="AV50" i="20"/>
  <c r="AU50" i="20"/>
  <c r="AT50" i="20"/>
  <c r="AS50" i="20"/>
  <c r="AR50" i="20"/>
  <c r="AQ50" i="20"/>
  <c r="AP50" i="20"/>
  <c r="AO50" i="20"/>
  <c r="AN50" i="20"/>
  <c r="AM50" i="20"/>
  <c r="AL50" i="20"/>
  <c r="AK50" i="20"/>
  <c r="AJ50" i="20"/>
  <c r="AI50" i="20"/>
  <c r="AH50" i="20"/>
  <c r="AG50" i="20"/>
  <c r="AF50" i="20"/>
  <c r="AE50" i="20"/>
  <c r="AD50" i="20"/>
  <c r="AB50" i="20"/>
  <c r="AA50" i="20"/>
  <c r="Z50" i="20"/>
  <c r="Y50" i="20"/>
  <c r="W50" i="20"/>
  <c r="V50" i="20"/>
  <c r="U50" i="20"/>
  <c r="T50" i="20"/>
  <c r="S50" i="20"/>
  <c r="R50" i="20"/>
  <c r="Q50" i="20"/>
  <c r="P50" i="20"/>
  <c r="O50" i="20"/>
  <c r="N50" i="20"/>
  <c r="M50" i="20"/>
  <c r="L50" i="20"/>
  <c r="K50" i="20"/>
  <c r="J50" i="20"/>
  <c r="I50" i="20"/>
  <c r="H50" i="20"/>
  <c r="G50" i="20"/>
  <c r="F50" i="20"/>
  <c r="E50" i="20"/>
  <c r="C50" i="20"/>
  <c r="BC57" i="20"/>
  <c r="BB57" i="20"/>
  <c r="BA57" i="20"/>
  <c r="AZ57" i="20"/>
  <c r="AX57" i="20"/>
  <c r="AW57" i="20"/>
  <c r="AV57" i="20"/>
  <c r="AU57" i="20"/>
  <c r="AT57" i="20"/>
  <c r="AS57" i="20"/>
  <c r="AR57" i="20"/>
  <c r="AQ57" i="20"/>
  <c r="AP57" i="20"/>
  <c r="AO57" i="20"/>
  <c r="AN57" i="20"/>
  <c r="AM57" i="20"/>
  <c r="AL57" i="20"/>
  <c r="AK57" i="20"/>
  <c r="AJ57" i="20"/>
  <c r="AI57" i="20"/>
  <c r="AH57" i="20"/>
  <c r="AG57" i="20"/>
  <c r="AF57" i="20"/>
  <c r="AE57" i="20"/>
  <c r="AD57" i="20"/>
  <c r="AB57" i="20"/>
  <c r="AA57" i="20"/>
  <c r="Z57" i="20"/>
  <c r="Y57" i="20"/>
  <c r="W57" i="20"/>
  <c r="V57" i="20"/>
  <c r="U57" i="20"/>
  <c r="T57" i="20"/>
  <c r="S57" i="20"/>
  <c r="R57" i="20"/>
  <c r="Q57" i="20"/>
  <c r="P57" i="20"/>
  <c r="O57" i="20"/>
  <c r="N57" i="20"/>
  <c r="M57" i="20"/>
  <c r="L57" i="20"/>
  <c r="K57" i="20"/>
  <c r="J57" i="20"/>
  <c r="I57" i="20"/>
  <c r="H57" i="20"/>
  <c r="G57" i="20"/>
  <c r="F57" i="20"/>
  <c r="E57" i="20"/>
  <c r="D57" i="20"/>
  <c r="C57" i="20"/>
  <c r="BC18" i="20"/>
  <c r="BB18" i="20"/>
  <c r="BA18" i="20"/>
  <c r="AZ18" i="20"/>
  <c r="AX18" i="20"/>
  <c r="AW18" i="20"/>
  <c r="AV18" i="20"/>
  <c r="AU18" i="20"/>
  <c r="AT18" i="20"/>
  <c r="AS18" i="20"/>
  <c r="AR18" i="20"/>
  <c r="AQ18" i="20"/>
  <c r="AP18" i="20"/>
  <c r="AO18" i="20"/>
  <c r="AN18" i="20"/>
  <c r="AM18" i="20"/>
  <c r="AL18" i="20"/>
  <c r="AK18" i="20"/>
  <c r="AJ18" i="20"/>
  <c r="AI18" i="20"/>
  <c r="AH18" i="20"/>
  <c r="AG18" i="20"/>
  <c r="AF18" i="20"/>
  <c r="AE18" i="20"/>
  <c r="AD18" i="20"/>
  <c r="AB18" i="20"/>
  <c r="AA18" i="20"/>
  <c r="Z18" i="20"/>
  <c r="Y18" i="20"/>
  <c r="W18" i="20"/>
  <c r="V18" i="20"/>
  <c r="U18" i="20"/>
  <c r="T18" i="20"/>
  <c r="S18" i="20"/>
  <c r="R18" i="20"/>
  <c r="Q18" i="20"/>
  <c r="P18" i="20"/>
  <c r="O18" i="20"/>
  <c r="N18" i="20"/>
  <c r="M18" i="20"/>
  <c r="L18" i="20"/>
  <c r="K18" i="20"/>
  <c r="J18" i="20"/>
  <c r="I18" i="20"/>
  <c r="H18" i="20"/>
  <c r="G18" i="20"/>
  <c r="F18" i="20"/>
  <c r="E18" i="20"/>
  <c r="D18" i="20"/>
  <c r="C18" i="20"/>
  <c r="BC19" i="20"/>
  <c r="BB19" i="20"/>
  <c r="BA19" i="20"/>
  <c r="AZ19" i="20"/>
  <c r="AX19" i="20"/>
  <c r="AW19" i="20"/>
  <c r="AV19" i="20"/>
  <c r="AU19" i="20"/>
  <c r="AT19" i="20"/>
  <c r="AS19" i="20"/>
  <c r="AR19" i="20"/>
  <c r="AQ19" i="20"/>
  <c r="AP19" i="20"/>
  <c r="AO19" i="20"/>
  <c r="AN19" i="20"/>
  <c r="AM19" i="20"/>
  <c r="AL19" i="20"/>
  <c r="AK19" i="20"/>
  <c r="AJ19" i="20"/>
  <c r="AI19" i="20"/>
  <c r="AH19" i="20"/>
  <c r="AG19" i="20"/>
  <c r="AF19" i="20"/>
  <c r="AE19" i="20"/>
  <c r="AD19" i="20"/>
  <c r="AB19" i="20"/>
  <c r="AA19" i="20"/>
  <c r="Z19" i="20"/>
  <c r="Y19" i="20"/>
  <c r="W19" i="20"/>
  <c r="V19" i="20"/>
  <c r="U19" i="20"/>
  <c r="T19" i="20"/>
  <c r="S19" i="20"/>
  <c r="R19" i="20"/>
  <c r="Q19" i="20"/>
  <c r="P19" i="20"/>
  <c r="O19" i="20"/>
  <c r="N19" i="20"/>
  <c r="M19" i="20"/>
  <c r="L19" i="20"/>
  <c r="K19" i="20"/>
  <c r="J19" i="20"/>
  <c r="I19" i="20"/>
  <c r="H19" i="20"/>
  <c r="G19" i="20"/>
  <c r="F19" i="20"/>
  <c r="E19" i="20"/>
  <c r="D19" i="20"/>
  <c r="C19" i="20"/>
  <c r="BC21" i="20"/>
  <c r="BB21" i="20"/>
  <c r="BA21" i="20"/>
  <c r="AZ21" i="20"/>
  <c r="AX21" i="20"/>
  <c r="AW21" i="20"/>
  <c r="AV21" i="20"/>
  <c r="AU21" i="20"/>
  <c r="AT21" i="20"/>
  <c r="AS21" i="20"/>
  <c r="AR21" i="20"/>
  <c r="AQ21" i="20"/>
  <c r="AP21" i="20"/>
  <c r="AO21" i="20"/>
  <c r="AN21" i="20"/>
  <c r="AM21" i="20"/>
  <c r="AL21" i="20"/>
  <c r="AK21" i="20"/>
  <c r="AJ21" i="20"/>
  <c r="AI21" i="20"/>
  <c r="AH21" i="20"/>
  <c r="AG21" i="20"/>
  <c r="AF21" i="20"/>
  <c r="AE21" i="20"/>
  <c r="AD21" i="20"/>
  <c r="AB21" i="20"/>
  <c r="AA21" i="20"/>
  <c r="Z21" i="20"/>
  <c r="Y21" i="20"/>
  <c r="W21" i="20"/>
  <c r="V21" i="20"/>
  <c r="U21" i="20"/>
  <c r="T21" i="20"/>
  <c r="S21" i="20"/>
  <c r="R21" i="20"/>
  <c r="Q21" i="20"/>
  <c r="P21" i="20"/>
  <c r="O21" i="20"/>
  <c r="N21" i="20"/>
  <c r="M21" i="20"/>
  <c r="L21" i="20"/>
  <c r="K21" i="20"/>
  <c r="J21" i="20"/>
  <c r="I21" i="20"/>
  <c r="H21" i="20"/>
  <c r="G21" i="20"/>
  <c r="F21" i="20"/>
  <c r="E21" i="20"/>
  <c r="D21" i="20"/>
  <c r="C21" i="20"/>
  <c r="BC13" i="49"/>
  <c r="BB13" i="49"/>
  <c r="BA13" i="49"/>
  <c r="AZ13" i="49"/>
  <c r="AX13" i="49"/>
  <c r="AW13" i="49"/>
  <c r="AV13" i="49"/>
  <c r="AU13" i="49"/>
  <c r="AT13" i="49"/>
  <c r="AS13" i="49"/>
  <c r="AR13" i="49"/>
  <c r="AQ13" i="49"/>
  <c r="AP13" i="49"/>
  <c r="AO13" i="49"/>
  <c r="AN13" i="49"/>
  <c r="AM13" i="49"/>
  <c r="AL13" i="49"/>
  <c r="AK13" i="49"/>
  <c r="AJ13" i="49"/>
  <c r="AI13" i="49"/>
  <c r="AH13" i="49"/>
  <c r="AG13" i="49"/>
  <c r="AF13" i="49"/>
  <c r="AE13" i="49"/>
  <c r="AD13" i="49"/>
  <c r="BC12" i="49"/>
  <c r="BB12" i="49"/>
  <c r="BA12" i="49"/>
  <c r="AZ12" i="49"/>
  <c r="AX12" i="49"/>
  <c r="AW12" i="49"/>
  <c r="AV12" i="49"/>
  <c r="AU12" i="49"/>
  <c r="AT12" i="49"/>
  <c r="AS12" i="49"/>
  <c r="AR12" i="49"/>
  <c r="AQ12" i="49"/>
  <c r="AP12" i="49"/>
  <c r="AO12" i="49"/>
  <c r="AN12" i="49"/>
  <c r="AM12" i="49"/>
  <c r="AL12" i="49"/>
  <c r="AK12" i="49"/>
  <c r="AJ12" i="49"/>
  <c r="AI12" i="49"/>
  <c r="AH12" i="49"/>
  <c r="AG12" i="49"/>
  <c r="AF12" i="49"/>
  <c r="AE12" i="49"/>
  <c r="AD12" i="49"/>
  <c r="BC10" i="49"/>
  <c r="BB10" i="49"/>
  <c r="BA10" i="49"/>
  <c r="AZ10" i="49"/>
  <c r="AX10" i="49"/>
  <c r="AW10" i="49"/>
  <c r="AV10" i="49"/>
  <c r="AU10" i="49"/>
  <c r="AT10" i="49"/>
  <c r="AS10" i="49"/>
  <c r="AR10" i="49"/>
  <c r="AQ10" i="49"/>
  <c r="AP10" i="49"/>
  <c r="AO10" i="49"/>
  <c r="AN10" i="49"/>
  <c r="AM10" i="49"/>
  <c r="AL10" i="49"/>
  <c r="AK10" i="49"/>
  <c r="AJ10" i="49"/>
  <c r="AI10" i="49"/>
  <c r="AH10" i="49"/>
  <c r="AG10" i="49"/>
  <c r="AF10" i="49"/>
  <c r="AE10" i="49"/>
  <c r="AD10" i="49"/>
  <c r="BC15" i="49"/>
  <c r="BB15" i="49"/>
  <c r="BA15" i="49"/>
  <c r="AZ15" i="49"/>
  <c r="AX15" i="49"/>
  <c r="AW15" i="49"/>
  <c r="AV15" i="49"/>
  <c r="AU15" i="49"/>
  <c r="AT15" i="49"/>
  <c r="AS15" i="49"/>
  <c r="AR15" i="49"/>
  <c r="AQ15" i="49"/>
  <c r="AP15" i="49"/>
  <c r="AO15" i="49"/>
  <c r="AN15" i="49"/>
  <c r="AM15" i="49"/>
  <c r="AL15" i="49"/>
  <c r="AK15" i="49"/>
  <c r="AJ15" i="49"/>
  <c r="AI15" i="49"/>
  <c r="AH15" i="49"/>
  <c r="AG15" i="49"/>
  <c r="AF15" i="49"/>
  <c r="AE15" i="49"/>
  <c r="AD15" i="49"/>
  <c r="BC9" i="41"/>
  <c r="BB9" i="41"/>
  <c r="BA9" i="41"/>
  <c r="AZ9" i="41"/>
  <c r="AX9" i="41"/>
  <c r="AW9" i="41"/>
  <c r="AV9" i="41"/>
  <c r="AU9" i="41"/>
  <c r="AT9" i="41"/>
  <c r="AS9" i="41"/>
  <c r="AR9" i="41"/>
  <c r="AQ9" i="41"/>
  <c r="AP9" i="41"/>
  <c r="AO9" i="41"/>
  <c r="AN9" i="41"/>
  <c r="AM9" i="41"/>
  <c r="AL9" i="41"/>
  <c r="AK9" i="41"/>
  <c r="AJ9" i="41"/>
  <c r="AI9" i="41"/>
  <c r="AH9" i="41"/>
  <c r="AG9" i="41"/>
  <c r="AF9" i="41"/>
  <c r="AE9" i="41"/>
  <c r="AD9" i="41"/>
  <c r="AB9" i="41"/>
  <c r="AA9" i="41"/>
  <c r="Z9" i="41"/>
  <c r="Y9" i="41"/>
  <c r="W9" i="41"/>
  <c r="V9" i="41"/>
  <c r="U9" i="41"/>
  <c r="T9" i="41"/>
  <c r="S9" i="41"/>
  <c r="R9" i="41"/>
  <c r="Q9" i="41"/>
  <c r="P9" i="41"/>
  <c r="O9" i="41"/>
  <c r="N9" i="41"/>
  <c r="M9" i="41"/>
  <c r="L9" i="41"/>
  <c r="K9" i="41"/>
  <c r="J9" i="41"/>
  <c r="I9" i="41"/>
  <c r="H9" i="41"/>
  <c r="G9" i="41"/>
  <c r="F9" i="41"/>
  <c r="E9" i="41"/>
  <c r="D9" i="41"/>
  <c r="C9" i="41"/>
  <c r="BC11" i="55"/>
  <c r="BB11" i="55"/>
  <c r="BA11" i="55"/>
  <c r="AZ11" i="55"/>
  <c r="AX11" i="55"/>
  <c r="AW11" i="55"/>
  <c r="AV11" i="55"/>
  <c r="AU11" i="55"/>
  <c r="AT11" i="55"/>
  <c r="AS11" i="55"/>
  <c r="AS12" i="55" s="1"/>
  <c r="AR11" i="55"/>
  <c r="AQ11" i="55"/>
  <c r="AP11" i="55"/>
  <c r="AO11" i="55"/>
  <c r="AN11" i="55"/>
  <c r="AM11" i="55"/>
  <c r="AL11" i="55"/>
  <c r="AL12" i="55" s="1"/>
  <c r="AK11" i="55"/>
  <c r="AK12" i="55" s="1"/>
  <c r="AJ11" i="55"/>
  <c r="AI11" i="55"/>
  <c r="AH11" i="55"/>
  <c r="AG11" i="55"/>
  <c r="AF11" i="55"/>
  <c r="AE11" i="55"/>
  <c r="AD11" i="55"/>
  <c r="AB11" i="55"/>
  <c r="T11" i="55"/>
  <c r="S11" i="55"/>
  <c r="L11" i="55"/>
  <c r="K11" i="55"/>
  <c r="D11" i="55"/>
  <c r="C11" i="55"/>
  <c r="BC10" i="55"/>
  <c r="BB10" i="55"/>
  <c r="BA10" i="55"/>
  <c r="AZ10" i="55"/>
  <c r="AZ12" i="55" s="1"/>
  <c r="AX10" i="55"/>
  <c r="AX12" i="55" s="1"/>
  <c r="AW10" i="55"/>
  <c r="AW12" i="55" s="1"/>
  <c r="AV10" i="55"/>
  <c r="AU10" i="55"/>
  <c r="AT10" i="55"/>
  <c r="AS10" i="55"/>
  <c r="AR10" i="55"/>
  <c r="AR12" i="55" s="1"/>
  <c r="AQ10" i="55"/>
  <c r="AP10" i="55"/>
  <c r="AP12" i="55" s="1"/>
  <c r="AO10" i="55"/>
  <c r="AO12" i="55" s="1"/>
  <c r="AN10" i="55"/>
  <c r="AM10" i="55"/>
  <c r="AL10" i="55"/>
  <c r="AK10" i="55"/>
  <c r="AJ10" i="55"/>
  <c r="AJ12" i="55" s="1"/>
  <c r="AI10" i="55"/>
  <c r="AI12" i="55" s="1"/>
  <c r="AH10" i="55"/>
  <c r="AH12" i="55" s="1"/>
  <c r="AG10" i="55"/>
  <c r="AF10" i="55"/>
  <c r="AE10" i="55"/>
  <c r="AD10" i="55"/>
  <c r="W10" i="55"/>
  <c r="V10" i="55"/>
  <c r="O10" i="55"/>
  <c r="N10" i="55"/>
  <c r="G10" i="55"/>
  <c r="F10" i="55"/>
  <c r="BC12" i="55"/>
  <c r="BA12" i="55"/>
  <c r="AU12" i="55"/>
  <c r="AQ12" i="55"/>
  <c r="AM12" i="55"/>
  <c r="AG12" i="55"/>
  <c r="AD12" i="55"/>
  <c r="BC16" i="55"/>
  <c r="BB16" i="55"/>
  <c r="BA16" i="55"/>
  <c r="AZ16" i="55"/>
  <c r="AX16" i="55"/>
  <c r="AW16" i="55"/>
  <c r="AV16" i="55"/>
  <c r="AU16" i="55"/>
  <c r="AT16" i="55"/>
  <c r="AS16" i="55"/>
  <c r="AR16" i="55"/>
  <c r="AQ16" i="55"/>
  <c r="AP16" i="55"/>
  <c r="AO16" i="55"/>
  <c r="AN16" i="55"/>
  <c r="AM16" i="55"/>
  <c r="AL16" i="55"/>
  <c r="AK16" i="55"/>
  <c r="AJ16" i="55"/>
  <c r="AI16" i="55"/>
  <c r="AH16" i="55"/>
  <c r="AG16" i="55"/>
  <c r="AF16" i="55"/>
  <c r="AE16" i="55"/>
  <c r="AD16" i="55"/>
  <c r="BC16" i="56"/>
  <c r="BB16" i="56"/>
  <c r="BA16" i="56"/>
  <c r="AZ16" i="56"/>
  <c r="AX16" i="56"/>
  <c r="AW16" i="56"/>
  <c r="AV16" i="56"/>
  <c r="AU16" i="56"/>
  <c r="AT16" i="56"/>
  <c r="AS16" i="56"/>
  <c r="AR16" i="56"/>
  <c r="AQ16" i="56"/>
  <c r="AP16" i="56"/>
  <c r="AO16" i="56"/>
  <c r="AN16" i="56"/>
  <c r="AM16" i="56"/>
  <c r="AL16" i="56"/>
  <c r="AK16" i="56"/>
  <c r="AJ16" i="56"/>
  <c r="AI16" i="56"/>
  <c r="AH16" i="56"/>
  <c r="AG16" i="56"/>
  <c r="AF16" i="56"/>
  <c r="AE16" i="56"/>
  <c r="AD16" i="56"/>
  <c r="AB16" i="56"/>
  <c r="AA16" i="56"/>
  <c r="Z16" i="56"/>
  <c r="Y16" i="56"/>
  <c r="W16" i="56"/>
  <c r="V16" i="56"/>
  <c r="U16" i="56"/>
  <c r="T16" i="56"/>
  <c r="S16" i="56"/>
  <c r="R16" i="56"/>
  <c r="Q16" i="56"/>
  <c r="P16" i="56"/>
  <c r="O16" i="56"/>
  <c r="N16" i="56"/>
  <c r="M16" i="56"/>
  <c r="L16" i="56"/>
  <c r="K16" i="56"/>
  <c r="J16" i="56"/>
  <c r="I16" i="56"/>
  <c r="H16" i="56"/>
  <c r="G16" i="56"/>
  <c r="F16" i="56"/>
  <c r="E16" i="56"/>
  <c r="D16" i="56"/>
  <c r="C16" i="56"/>
  <c r="BC11" i="56"/>
  <c r="BB11" i="56"/>
  <c r="BA11" i="56"/>
  <c r="AZ11" i="56"/>
  <c r="AX11" i="56"/>
  <c r="AW11" i="56"/>
  <c r="AV11" i="56"/>
  <c r="AU11" i="56"/>
  <c r="AT11" i="56"/>
  <c r="AS11" i="56"/>
  <c r="AR11" i="56"/>
  <c r="AQ11" i="56"/>
  <c r="AP11" i="56"/>
  <c r="AO11" i="56"/>
  <c r="AN11" i="56"/>
  <c r="AM11" i="56"/>
  <c r="AL11" i="56"/>
  <c r="AK11" i="56"/>
  <c r="AJ11" i="56"/>
  <c r="AI11" i="56"/>
  <c r="AH11" i="56"/>
  <c r="AG11" i="56"/>
  <c r="AF11" i="56"/>
  <c r="AE11" i="56"/>
  <c r="AD11" i="56"/>
  <c r="AB11" i="56"/>
  <c r="AA11" i="56"/>
  <c r="Z11" i="56"/>
  <c r="Y11" i="56"/>
  <c r="W11" i="56"/>
  <c r="V11" i="56"/>
  <c r="U11" i="56"/>
  <c r="T11" i="56"/>
  <c r="S11" i="56"/>
  <c r="R11" i="56"/>
  <c r="Q11" i="56"/>
  <c r="P11" i="56"/>
  <c r="O11" i="56"/>
  <c r="N11" i="56"/>
  <c r="M11" i="56"/>
  <c r="L11" i="56"/>
  <c r="K11" i="56"/>
  <c r="J11" i="56"/>
  <c r="I11" i="56"/>
  <c r="H11" i="56"/>
  <c r="G11" i="56"/>
  <c r="F11" i="56"/>
  <c r="E11" i="56"/>
  <c r="D11" i="56"/>
  <c r="C11" i="56"/>
  <c r="BC9" i="39"/>
  <c r="BB9" i="39"/>
  <c r="BA9" i="39"/>
  <c r="AZ9" i="39"/>
  <c r="AX9" i="39"/>
  <c r="AW9" i="39"/>
  <c r="AV9" i="39"/>
  <c r="AU9" i="39"/>
  <c r="AT9" i="39"/>
  <c r="AS9" i="39"/>
  <c r="AR9" i="39"/>
  <c r="AQ9" i="39"/>
  <c r="AP9" i="39"/>
  <c r="AO9" i="39"/>
  <c r="AN9" i="39"/>
  <c r="AM9" i="39"/>
  <c r="AL9" i="39"/>
  <c r="AK9" i="39"/>
  <c r="AJ9" i="39"/>
  <c r="AI9" i="39"/>
  <c r="AH9" i="39"/>
  <c r="AG9" i="39"/>
  <c r="AF9" i="39"/>
  <c r="AE9" i="39"/>
  <c r="AD9" i="39"/>
  <c r="AB9" i="39"/>
  <c r="AA9" i="39"/>
  <c r="Z9" i="39"/>
  <c r="Y9" i="39"/>
  <c r="W9" i="39"/>
  <c r="V9" i="39"/>
  <c r="U9" i="39"/>
  <c r="T9" i="39"/>
  <c r="S9" i="39"/>
  <c r="R9" i="39"/>
  <c r="Q9" i="39"/>
  <c r="P9" i="39"/>
  <c r="O9" i="39"/>
  <c r="N9" i="39"/>
  <c r="M9" i="39"/>
  <c r="L9" i="39"/>
  <c r="K9" i="39"/>
  <c r="J9" i="39"/>
  <c r="I9" i="39"/>
  <c r="H9" i="39"/>
  <c r="G9" i="39"/>
  <c r="F9" i="39"/>
  <c r="E9" i="39"/>
  <c r="D9" i="39"/>
  <c r="C9" i="39"/>
  <c r="BC21" i="12"/>
  <c r="BB21" i="12"/>
  <c r="BA21" i="12"/>
  <c r="AZ21" i="12"/>
  <c r="AX21" i="12"/>
  <c r="AW21" i="12"/>
  <c r="AV21" i="12"/>
  <c r="AU21" i="12"/>
  <c r="AT21" i="12"/>
  <c r="AS21" i="12"/>
  <c r="AR21" i="12"/>
  <c r="AQ21" i="12"/>
  <c r="AP21" i="12"/>
  <c r="AO21" i="12"/>
  <c r="AN21" i="12"/>
  <c r="AM21" i="12"/>
  <c r="AL21" i="12"/>
  <c r="AK21" i="12"/>
  <c r="AJ21" i="12"/>
  <c r="AI21" i="12"/>
  <c r="AH21" i="12"/>
  <c r="AG21" i="12"/>
  <c r="AF21" i="12"/>
  <c r="AE21" i="12"/>
  <c r="AD21" i="12"/>
  <c r="BC14" i="13"/>
  <c r="BB14" i="13"/>
  <c r="BA14" i="13"/>
  <c r="AZ14" i="13"/>
  <c r="AX14" i="13"/>
  <c r="AW14" i="13"/>
  <c r="AV14" i="13"/>
  <c r="AU14" i="13"/>
  <c r="AT14" i="13"/>
  <c r="AS14" i="13"/>
  <c r="AR14" i="13"/>
  <c r="AQ14" i="13"/>
  <c r="AP14" i="13"/>
  <c r="AO14" i="13"/>
  <c r="AN14" i="13"/>
  <c r="AM14" i="13"/>
  <c r="AL14" i="13"/>
  <c r="AK14" i="13"/>
  <c r="AJ14" i="13"/>
  <c r="AI14" i="13"/>
  <c r="AH14" i="13"/>
  <c r="AG14" i="13"/>
  <c r="AF14" i="13"/>
  <c r="AE14" i="13"/>
  <c r="AD14" i="13"/>
  <c r="W14" i="13"/>
  <c r="V14" i="13"/>
  <c r="O14" i="13"/>
  <c r="N14" i="13"/>
  <c r="G14" i="13"/>
  <c r="F14" i="13"/>
  <c r="BC46" i="30"/>
  <c r="BB46" i="30"/>
  <c r="BA46" i="30"/>
  <c r="AZ46" i="30"/>
  <c r="AX46" i="30"/>
  <c r="AW46" i="30"/>
  <c r="AV46" i="30"/>
  <c r="AU46" i="30"/>
  <c r="AT46" i="30"/>
  <c r="AS46" i="30"/>
  <c r="AR46" i="30"/>
  <c r="AQ46" i="30"/>
  <c r="AP46" i="30"/>
  <c r="AO46" i="30"/>
  <c r="AN46" i="30"/>
  <c r="AM46" i="30"/>
  <c r="AL46" i="30"/>
  <c r="AK46" i="30"/>
  <c r="AJ46" i="30"/>
  <c r="AI46" i="30"/>
  <c r="AH46" i="30"/>
  <c r="AG46" i="30"/>
  <c r="AF46" i="30"/>
  <c r="AE46" i="30"/>
  <c r="AD46" i="30"/>
  <c r="AA46" i="30"/>
  <c r="Z46" i="30"/>
  <c r="S46" i="30"/>
  <c r="R46" i="30"/>
  <c r="K46" i="30"/>
  <c r="J46" i="30"/>
  <c r="C46" i="30"/>
  <c r="BC50" i="30"/>
  <c r="BB50" i="30"/>
  <c r="BA50" i="30"/>
  <c r="AZ50" i="30"/>
  <c r="AX50" i="30"/>
  <c r="AW50" i="30"/>
  <c r="AV50" i="30"/>
  <c r="AU50" i="30"/>
  <c r="AT50" i="30"/>
  <c r="AS50" i="30"/>
  <c r="AR50" i="30"/>
  <c r="AQ50" i="30"/>
  <c r="AP50" i="30"/>
  <c r="AO50" i="30"/>
  <c r="AN50" i="30"/>
  <c r="AM50" i="30"/>
  <c r="AL50" i="30"/>
  <c r="AK50" i="30"/>
  <c r="AJ50" i="30"/>
  <c r="AI50" i="30"/>
  <c r="AH50" i="30"/>
  <c r="AG50" i="30"/>
  <c r="AF50" i="30"/>
  <c r="AE50" i="30"/>
  <c r="AD50" i="30"/>
  <c r="BC18" i="30"/>
  <c r="BB18" i="30"/>
  <c r="BA18" i="30"/>
  <c r="AZ18" i="30"/>
  <c r="AX18" i="30"/>
  <c r="AW18" i="30"/>
  <c r="AV18" i="30"/>
  <c r="AU18" i="30"/>
  <c r="AT18" i="30"/>
  <c r="AS18" i="30"/>
  <c r="AR18" i="30"/>
  <c r="AQ18" i="30"/>
  <c r="AP18" i="30"/>
  <c r="AO18" i="30"/>
  <c r="AN18" i="30"/>
  <c r="AM18" i="30"/>
  <c r="AL18" i="30"/>
  <c r="AK18" i="30"/>
  <c r="AJ18" i="30"/>
  <c r="AI18" i="30"/>
  <c r="AH18" i="30"/>
  <c r="AG18" i="30"/>
  <c r="AF18" i="30"/>
  <c r="AE18" i="30"/>
  <c r="AD18" i="30"/>
  <c r="O18" i="30"/>
  <c r="BC25" i="32"/>
  <c r="BB25" i="32"/>
  <c r="AX25" i="32"/>
  <c r="AW25" i="32"/>
  <c r="AV25" i="32"/>
  <c r="AU25" i="32"/>
  <c r="AT25" i="32"/>
  <c r="AS25" i="32"/>
  <c r="AR25" i="32"/>
  <c r="AQ25" i="32"/>
  <c r="AP25" i="32"/>
  <c r="AO25" i="32"/>
  <c r="AN25" i="32"/>
  <c r="AM25" i="32"/>
  <c r="AL25" i="32"/>
  <c r="AK25" i="32"/>
  <c r="AJ25" i="32"/>
  <c r="AI25" i="32"/>
  <c r="AH25" i="32"/>
  <c r="AG25" i="32"/>
  <c r="AF25" i="32"/>
  <c r="AE25" i="32"/>
  <c r="AD25" i="32"/>
  <c r="AB25" i="32"/>
  <c r="AA25" i="32"/>
  <c r="W25" i="32"/>
  <c r="V25" i="32"/>
  <c r="U25" i="32"/>
  <c r="T25" i="32"/>
  <c r="S25" i="32"/>
  <c r="R25" i="32"/>
  <c r="Q25" i="32"/>
  <c r="P25" i="32"/>
  <c r="O25" i="32"/>
  <c r="N25" i="32"/>
  <c r="M25" i="32"/>
  <c r="L25" i="32"/>
  <c r="K25" i="32"/>
  <c r="J25" i="32"/>
  <c r="I25" i="32"/>
  <c r="H25" i="32"/>
  <c r="G25" i="32"/>
  <c r="F25" i="32"/>
  <c r="E25" i="32"/>
  <c r="D25" i="32"/>
  <c r="C25" i="32"/>
  <c r="BC44" i="31"/>
  <c r="BB44" i="31"/>
  <c r="AX44" i="31"/>
  <c r="AW44" i="31"/>
  <c r="AV44" i="31"/>
  <c r="AU44" i="31"/>
  <c r="AT44" i="31"/>
  <c r="AS44" i="31"/>
  <c r="AR44" i="31"/>
  <c r="AQ44" i="31"/>
  <c r="AP44" i="31"/>
  <c r="AO44" i="31"/>
  <c r="AN44" i="31"/>
  <c r="AM44" i="31"/>
  <c r="AL44" i="31"/>
  <c r="AK44" i="31"/>
  <c r="AJ44" i="31"/>
  <c r="AI44" i="31"/>
  <c r="AH44" i="31"/>
  <c r="AG44" i="31"/>
  <c r="AF44" i="31"/>
  <c r="AE44" i="31"/>
  <c r="AD44" i="31"/>
  <c r="AB44" i="31"/>
  <c r="AA44" i="31"/>
  <c r="W44" i="31"/>
  <c r="V44" i="31"/>
  <c r="U44" i="31"/>
  <c r="T44" i="31"/>
  <c r="S44" i="31"/>
  <c r="R44" i="31"/>
  <c r="Q44" i="31"/>
  <c r="P44" i="31"/>
  <c r="O44" i="31"/>
  <c r="N44" i="31"/>
  <c r="M44" i="31"/>
  <c r="L44" i="31"/>
  <c r="K44" i="31"/>
  <c r="J44" i="31"/>
  <c r="I44" i="31"/>
  <c r="H44" i="31"/>
  <c r="G44" i="31"/>
  <c r="F44" i="31"/>
  <c r="E44" i="31"/>
  <c r="D44" i="31"/>
  <c r="C44" i="31"/>
  <c r="BC48" i="31"/>
  <c r="BB48" i="31"/>
  <c r="AX48" i="31"/>
  <c r="AW48" i="31"/>
  <c r="AV48" i="31"/>
  <c r="AU48" i="31"/>
  <c r="AT48" i="31"/>
  <c r="AS48" i="31"/>
  <c r="AR48" i="31"/>
  <c r="AQ48" i="31"/>
  <c r="AP48" i="31"/>
  <c r="AO48" i="31"/>
  <c r="AN48" i="31"/>
  <c r="AM48" i="31"/>
  <c r="AL48" i="31"/>
  <c r="AK48" i="31"/>
  <c r="AJ48" i="31"/>
  <c r="AI48" i="31"/>
  <c r="AH48" i="31"/>
  <c r="AG48" i="31"/>
  <c r="AF48" i="31"/>
  <c r="AE48" i="31"/>
  <c r="AD48" i="31"/>
  <c r="AB48" i="31"/>
  <c r="AA48" i="31"/>
  <c r="W48" i="31"/>
  <c r="V48" i="31"/>
  <c r="U48" i="31"/>
  <c r="T48" i="31"/>
  <c r="S48" i="31"/>
  <c r="R48" i="31"/>
  <c r="Q48" i="31"/>
  <c r="P48" i="31"/>
  <c r="O48" i="31"/>
  <c r="N48" i="31"/>
  <c r="M48" i="31"/>
  <c r="L48" i="31"/>
  <c r="K48" i="31"/>
  <c r="J48" i="31"/>
  <c r="I48" i="31"/>
  <c r="H48" i="31"/>
  <c r="G48" i="31"/>
  <c r="F48" i="31"/>
  <c r="E48" i="31"/>
  <c r="D48" i="31"/>
  <c r="C48" i="31"/>
  <c r="BC24" i="31"/>
  <c r="BB24" i="31"/>
  <c r="AX24" i="31"/>
  <c r="AW24" i="31"/>
  <c r="AV24" i="31"/>
  <c r="AU24" i="31"/>
  <c r="AT24" i="31"/>
  <c r="AS24" i="31"/>
  <c r="AR24" i="31"/>
  <c r="AQ24" i="31"/>
  <c r="AP24" i="31"/>
  <c r="AO24" i="31"/>
  <c r="AN24" i="31"/>
  <c r="AM24" i="31"/>
  <c r="AL24" i="31"/>
  <c r="AK24" i="31"/>
  <c r="AJ24" i="31"/>
  <c r="AI24" i="31"/>
  <c r="AH24" i="31"/>
  <c r="AG24" i="31"/>
  <c r="AF24" i="31"/>
  <c r="AE24" i="31"/>
  <c r="AD24" i="31"/>
  <c r="AB24" i="31"/>
  <c r="AA24" i="31"/>
  <c r="W24" i="31"/>
  <c r="V24" i="31"/>
  <c r="U24" i="31"/>
  <c r="T24" i="31"/>
  <c r="S24" i="31"/>
  <c r="R24" i="31"/>
  <c r="Q24" i="31"/>
  <c r="P24" i="31"/>
  <c r="O24" i="31"/>
  <c r="N24" i="31"/>
  <c r="M24" i="31"/>
  <c r="L24" i="31"/>
  <c r="K24" i="31"/>
  <c r="J24" i="31"/>
  <c r="I24" i="31"/>
  <c r="H24" i="31"/>
  <c r="G24" i="31"/>
  <c r="F24" i="31"/>
  <c r="E24" i="31"/>
  <c r="D24" i="31"/>
  <c r="C24" i="31"/>
  <c r="BC25" i="31"/>
  <c r="BB25" i="31"/>
  <c r="AX25" i="31"/>
  <c r="AW25" i="31"/>
  <c r="AV25" i="31"/>
  <c r="AU25" i="31"/>
  <c r="AT25" i="31"/>
  <c r="AS25" i="31"/>
  <c r="AR25" i="31"/>
  <c r="AQ25" i="31"/>
  <c r="AP25" i="31"/>
  <c r="AO25" i="31"/>
  <c r="AN25" i="31"/>
  <c r="AM25" i="31"/>
  <c r="AL25" i="31"/>
  <c r="AK25" i="31"/>
  <c r="AJ25" i="31"/>
  <c r="AI25" i="31"/>
  <c r="AH25" i="31"/>
  <c r="AG25" i="31"/>
  <c r="AF25" i="31"/>
  <c r="AE25" i="31"/>
  <c r="AD25" i="31"/>
  <c r="AB25" i="31"/>
  <c r="AA25" i="31"/>
  <c r="W25" i="31"/>
  <c r="V25" i="31"/>
  <c r="U25" i="31"/>
  <c r="T25" i="31"/>
  <c r="S25" i="31"/>
  <c r="R25" i="31"/>
  <c r="Q25" i="31"/>
  <c r="P25" i="31"/>
  <c r="O25" i="31"/>
  <c r="N25" i="31"/>
  <c r="M25" i="31"/>
  <c r="L25" i="31"/>
  <c r="K25" i="31"/>
  <c r="J25" i="31"/>
  <c r="I25" i="31"/>
  <c r="H25" i="31"/>
  <c r="G25" i="31"/>
  <c r="F25" i="31"/>
  <c r="E25" i="31"/>
  <c r="D25" i="31"/>
  <c r="C25" i="31"/>
  <c r="BC16" i="31"/>
  <c r="BB16" i="31"/>
  <c r="AX16" i="31"/>
  <c r="AW16" i="31"/>
  <c r="AV16" i="31"/>
  <c r="AU16" i="31"/>
  <c r="AT16" i="31"/>
  <c r="AS16" i="31"/>
  <c r="AR16" i="31"/>
  <c r="AQ16" i="31"/>
  <c r="AP16" i="31"/>
  <c r="AO16" i="31"/>
  <c r="AN16" i="31"/>
  <c r="AM16" i="31"/>
  <c r="AL16" i="31"/>
  <c r="AK16" i="31"/>
  <c r="AJ16" i="31"/>
  <c r="AI16" i="31"/>
  <c r="AH16" i="31"/>
  <c r="AG16" i="31"/>
  <c r="AF16" i="31"/>
  <c r="AE16" i="31"/>
  <c r="AD16" i="31"/>
  <c r="AB16" i="31"/>
  <c r="AA16" i="31"/>
  <c r="W16" i="31"/>
  <c r="V16" i="31"/>
  <c r="U16" i="31"/>
  <c r="T16" i="31"/>
  <c r="S16" i="31"/>
  <c r="R16" i="31"/>
  <c r="Q16" i="31"/>
  <c r="P16" i="31"/>
  <c r="O16" i="31"/>
  <c r="N16" i="31"/>
  <c r="M16" i="31"/>
  <c r="L16" i="31"/>
  <c r="K16" i="31"/>
  <c r="J16" i="31"/>
  <c r="I16" i="31"/>
  <c r="H16" i="31"/>
  <c r="G16" i="31"/>
  <c r="F16" i="31"/>
  <c r="E16" i="31"/>
  <c r="D16" i="31"/>
  <c r="C16" i="31"/>
  <c r="BC29" i="7"/>
  <c r="AT29" i="7"/>
  <c r="AS29" i="7"/>
  <c r="AL29" i="7"/>
  <c r="AK29" i="7"/>
  <c r="AD29" i="7"/>
  <c r="AB29" i="7"/>
  <c r="S29" i="7"/>
  <c r="R29" i="7"/>
  <c r="K29" i="7"/>
  <c r="J29" i="7"/>
  <c r="C29" i="7"/>
  <c r="AV31" i="7"/>
  <c r="BC66" i="18"/>
  <c r="BB66" i="18"/>
  <c r="AX66" i="18"/>
  <c r="AW66" i="18"/>
  <c r="AV66" i="18"/>
  <c r="AU66" i="18"/>
  <c r="AT66" i="18"/>
  <c r="AS66" i="18"/>
  <c r="AR66" i="18"/>
  <c r="AQ66" i="18"/>
  <c r="AP66" i="18"/>
  <c r="AO66" i="18"/>
  <c r="AN66" i="18"/>
  <c r="AM66" i="18"/>
  <c r="AL66" i="18"/>
  <c r="AK66" i="18"/>
  <c r="AJ66" i="18"/>
  <c r="AI66" i="18"/>
  <c r="AH66" i="18"/>
  <c r="AG66" i="18"/>
  <c r="AF66" i="18"/>
  <c r="AE66" i="18"/>
  <c r="AD66" i="18"/>
  <c r="AB66" i="18"/>
  <c r="AA66" i="18"/>
  <c r="W66" i="18"/>
  <c r="V66" i="18"/>
  <c r="U66" i="18"/>
  <c r="T66" i="18"/>
  <c r="S66" i="18"/>
  <c r="R66" i="18"/>
  <c r="Q66" i="18"/>
  <c r="P66" i="18"/>
  <c r="O66" i="18"/>
  <c r="N66" i="18"/>
  <c r="M66" i="18"/>
  <c r="L66" i="18"/>
  <c r="BC59" i="18"/>
  <c r="BB59" i="18"/>
  <c r="AX59" i="18"/>
  <c r="AW59" i="18"/>
  <c r="AV59" i="18"/>
  <c r="AU59" i="18"/>
  <c r="AT59" i="18"/>
  <c r="AS59" i="18"/>
  <c r="AR59" i="18"/>
  <c r="AQ59" i="18"/>
  <c r="AP59" i="18"/>
  <c r="AO59" i="18"/>
  <c r="AN59" i="18"/>
  <c r="AM59" i="18"/>
  <c r="AL59" i="18"/>
  <c r="AK59" i="18"/>
  <c r="AJ59" i="18"/>
  <c r="AI59" i="18"/>
  <c r="AH59" i="18"/>
  <c r="AG59" i="18"/>
  <c r="AF59" i="18"/>
  <c r="AE59" i="18"/>
  <c r="AD59" i="18"/>
  <c r="AB59" i="18"/>
  <c r="AA59" i="18"/>
  <c r="W59" i="18"/>
  <c r="V59" i="18"/>
  <c r="U59" i="18"/>
  <c r="T59" i="18"/>
  <c r="S59" i="18"/>
  <c r="R59" i="18"/>
  <c r="Q59" i="18"/>
  <c r="P59" i="18"/>
  <c r="O59" i="18"/>
  <c r="N59" i="18"/>
  <c r="M59" i="18"/>
  <c r="L59" i="18"/>
  <c r="G59" i="18"/>
  <c r="BC60" i="18"/>
  <c r="BB60" i="18"/>
  <c r="AX60" i="18"/>
  <c r="AW60" i="18"/>
  <c r="AV60" i="18"/>
  <c r="AU60" i="18"/>
  <c r="AT60" i="18"/>
  <c r="AS60" i="18"/>
  <c r="AR60" i="18"/>
  <c r="AQ60" i="18"/>
  <c r="AP60" i="18"/>
  <c r="AO60" i="18"/>
  <c r="AN60" i="18"/>
  <c r="AM60" i="18"/>
  <c r="AL60" i="18"/>
  <c r="AK60" i="18"/>
  <c r="AJ60" i="18"/>
  <c r="AI60" i="18"/>
  <c r="AH60" i="18"/>
  <c r="AG60" i="18"/>
  <c r="AF60" i="18"/>
  <c r="AE60" i="18"/>
  <c r="AD60" i="18"/>
  <c r="AB60" i="18"/>
  <c r="AA60" i="18"/>
  <c r="W60" i="18"/>
  <c r="V60" i="18"/>
  <c r="U60" i="18"/>
  <c r="T60" i="18"/>
  <c r="S60" i="18"/>
  <c r="R60" i="18"/>
  <c r="Q60" i="18"/>
  <c r="P60" i="18"/>
  <c r="O60" i="18"/>
  <c r="N60" i="18"/>
  <c r="M60" i="18"/>
  <c r="L60" i="18"/>
  <c r="BC26" i="18"/>
  <c r="BB26" i="18"/>
  <c r="AX26" i="18"/>
  <c r="AW26" i="18"/>
  <c r="AV26" i="18"/>
  <c r="AU26" i="18"/>
  <c r="AT26" i="18"/>
  <c r="AS26" i="18"/>
  <c r="AR26" i="18"/>
  <c r="AQ26" i="18"/>
  <c r="AP26" i="18"/>
  <c r="AO26" i="18"/>
  <c r="AN26" i="18"/>
  <c r="AM26" i="18"/>
  <c r="AL26" i="18"/>
  <c r="AK26" i="18"/>
  <c r="AJ26" i="18"/>
  <c r="AI26" i="18"/>
  <c r="AH26" i="18"/>
  <c r="AG26" i="18"/>
  <c r="AF26" i="18"/>
  <c r="AE26" i="18"/>
  <c r="AD26" i="18"/>
  <c r="AB26" i="18"/>
  <c r="AA26" i="18"/>
  <c r="W26" i="18"/>
  <c r="V26" i="18"/>
  <c r="U26" i="18"/>
  <c r="T26" i="18"/>
  <c r="S26" i="18"/>
  <c r="R26" i="18"/>
  <c r="Q26" i="18"/>
  <c r="P26" i="18"/>
  <c r="O26" i="18"/>
  <c r="N26" i="18"/>
  <c r="M26" i="18"/>
  <c r="L26" i="18"/>
  <c r="BC36" i="17"/>
  <c r="BB36" i="17"/>
  <c r="AX36" i="17"/>
  <c r="AW36" i="17"/>
  <c r="AV36" i="17"/>
  <c r="AU36" i="17"/>
  <c r="AT36" i="17"/>
  <c r="AS36" i="17"/>
  <c r="AR36" i="17"/>
  <c r="AQ36" i="17"/>
  <c r="AP36" i="17"/>
  <c r="AO36" i="17"/>
  <c r="AN36" i="17"/>
  <c r="AM36" i="17"/>
  <c r="AL36" i="17"/>
  <c r="AK36" i="17"/>
  <c r="AJ36" i="17"/>
  <c r="AI36" i="17"/>
  <c r="AH36" i="17"/>
  <c r="AG36" i="17"/>
  <c r="AF36" i="17"/>
  <c r="AE36" i="17"/>
  <c r="AD36" i="17"/>
  <c r="AB36" i="17"/>
  <c r="AA36" i="17"/>
  <c r="W36" i="17"/>
  <c r="V36" i="17"/>
  <c r="U36" i="17"/>
  <c r="T36" i="17"/>
  <c r="S36" i="17"/>
  <c r="R36" i="17"/>
  <c r="Q36" i="17"/>
  <c r="P36" i="17"/>
  <c r="O36" i="17"/>
  <c r="N36" i="17"/>
  <c r="M36" i="17"/>
  <c r="L36" i="17"/>
  <c r="K36" i="17"/>
  <c r="J36" i="17"/>
  <c r="I36" i="17"/>
  <c r="H36" i="17"/>
  <c r="G36" i="17"/>
  <c r="F36" i="17"/>
  <c r="E36" i="17"/>
  <c r="D36" i="17"/>
  <c r="C36" i="17"/>
  <c r="A1" i="55"/>
  <c r="V16" i="55" s="1"/>
  <c r="AV20" i="12"/>
  <c r="AU475" i="3" s="1"/>
  <c r="AV39" i="12"/>
  <c r="BC26" i="9"/>
  <c r="BB26" i="9"/>
  <c r="AX26" i="9"/>
  <c r="AW26" i="9"/>
  <c r="AT26" i="9"/>
  <c r="AS26" i="9"/>
  <c r="AR26" i="9"/>
  <c r="AP26" i="9"/>
  <c r="AO26" i="9"/>
  <c r="AN26" i="9"/>
  <c r="AM26" i="9"/>
  <c r="AK26" i="9"/>
  <c r="BC20" i="9"/>
  <c r="BB20" i="9"/>
  <c r="AX20" i="9"/>
  <c r="AW20" i="9"/>
  <c r="AT20" i="9"/>
  <c r="AS20" i="9"/>
  <c r="AR20" i="9"/>
  <c r="AP20" i="9"/>
  <c r="AO20" i="9"/>
  <c r="AN20" i="9"/>
  <c r="AM20" i="9"/>
  <c r="AK20" i="9"/>
  <c r="BC33" i="17"/>
  <c r="BB33" i="17"/>
  <c r="AX33" i="17"/>
  <c r="AW33" i="17"/>
  <c r="AT33" i="17"/>
  <c r="AS33" i="17"/>
  <c r="AR33" i="17"/>
  <c r="AP33" i="17"/>
  <c r="AO33" i="17"/>
  <c r="AN33" i="17"/>
  <c r="AK33" i="17"/>
  <c r="AB33" i="17"/>
  <c r="AA33" i="17"/>
  <c r="W33" i="17"/>
  <c r="V33" i="17"/>
  <c r="S33" i="17"/>
  <c r="R33" i="17"/>
  <c r="Q33" i="17"/>
  <c r="O33" i="17"/>
  <c r="N33" i="17"/>
  <c r="M33" i="17"/>
  <c r="J33" i="17"/>
  <c r="J20" i="39"/>
  <c r="M20" i="39"/>
  <c r="N20" i="39"/>
  <c r="O20" i="39"/>
  <c r="P20" i="39"/>
  <c r="Q20" i="39"/>
  <c r="R20" i="39"/>
  <c r="S20" i="39"/>
  <c r="T20" i="39"/>
  <c r="U20" i="39"/>
  <c r="V20" i="39"/>
  <c r="W20" i="39"/>
  <c r="Z20" i="39"/>
  <c r="AA20" i="39"/>
  <c r="AB20" i="39"/>
  <c r="AK20" i="39"/>
  <c r="AN20" i="39"/>
  <c r="AO20" i="39"/>
  <c r="AP20" i="39"/>
  <c r="AQ20" i="39"/>
  <c r="AR20" i="39"/>
  <c r="AS20" i="39"/>
  <c r="AT20" i="39"/>
  <c r="AU20" i="39"/>
  <c r="AV20" i="39"/>
  <c r="AW20" i="39"/>
  <c r="AX20" i="39"/>
  <c r="AZ20" i="39"/>
  <c r="BA20" i="39"/>
  <c r="BB20" i="39"/>
  <c r="BC20" i="39"/>
  <c r="BC64" i="50"/>
  <c r="BB64" i="50"/>
  <c r="BA64" i="50"/>
  <c r="AZ64" i="50"/>
  <c r="AX64" i="50"/>
  <c r="AW64" i="50"/>
  <c r="AV64" i="50"/>
  <c r="AU64" i="50"/>
  <c r="AT64" i="50"/>
  <c r="AS64" i="50"/>
  <c r="AR64" i="50"/>
  <c r="AQ64" i="50"/>
  <c r="AP64" i="50"/>
  <c r="AO64" i="50"/>
  <c r="AN64" i="50"/>
  <c r="AM64" i="50"/>
  <c r="AL64" i="50"/>
  <c r="AK64" i="50"/>
  <c r="AJ64" i="50"/>
  <c r="AI64" i="50"/>
  <c r="AH64" i="50"/>
  <c r="AG64" i="50"/>
  <c r="AF64" i="50"/>
  <c r="AE64" i="50"/>
  <c r="AD64" i="50"/>
  <c r="A1" i="50"/>
  <c r="AB64" i="50" s="1"/>
  <c r="BC67" i="50"/>
  <c r="BB67" i="50"/>
  <c r="BA67" i="50"/>
  <c r="AZ67" i="50"/>
  <c r="AX67" i="50"/>
  <c r="AW67" i="50"/>
  <c r="AV67" i="50"/>
  <c r="AU67" i="50"/>
  <c r="AT67" i="50"/>
  <c r="AS67" i="50"/>
  <c r="AR67" i="50"/>
  <c r="AQ67" i="50"/>
  <c r="AP67" i="50"/>
  <c r="AO67" i="50"/>
  <c r="AN67" i="50"/>
  <c r="AM67" i="50"/>
  <c r="AL67" i="50"/>
  <c r="AK67" i="50"/>
  <c r="AJ67" i="50"/>
  <c r="AI67" i="50"/>
  <c r="AH67" i="50"/>
  <c r="AG67" i="50"/>
  <c r="AF67" i="50"/>
  <c r="AE67" i="50"/>
  <c r="AD67" i="50"/>
  <c r="AD68" i="50"/>
  <c r="AE68" i="50"/>
  <c r="AF68" i="50"/>
  <c r="AG68" i="50"/>
  <c r="AH68" i="50"/>
  <c r="AI68" i="50"/>
  <c r="AJ68" i="50"/>
  <c r="AK68" i="50"/>
  <c r="AL68" i="50"/>
  <c r="AM68" i="50"/>
  <c r="AN68" i="50"/>
  <c r="AO68" i="50"/>
  <c r="AP68" i="50"/>
  <c r="AQ68" i="50"/>
  <c r="AR68" i="50"/>
  <c r="AS68" i="50"/>
  <c r="AT68" i="50"/>
  <c r="AU68" i="50"/>
  <c r="AV68" i="50"/>
  <c r="AW68" i="50"/>
  <c r="AX68" i="50"/>
  <c r="AZ68" i="50"/>
  <c r="BA68" i="50"/>
  <c r="BB68" i="50"/>
  <c r="BC68" i="50"/>
  <c r="BC8" i="49"/>
  <c r="BC9" i="49"/>
  <c r="BC11" i="49"/>
  <c r="BC16" i="49"/>
  <c r="BC17" i="49"/>
  <c r="BB8" i="49"/>
  <c r="BB9" i="49"/>
  <c r="BB11" i="49"/>
  <c r="BB16" i="49"/>
  <c r="BB17" i="49"/>
  <c r="BA8" i="49"/>
  <c r="BA9" i="49"/>
  <c r="BA11" i="49"/>
  <c r="BA16" i="49"/>
  <c r="BA17" i="49"/>
  <c r="AZ8" i="49"/>
  <c r="AZ9" i="49"/>
  <c r="AZ11" i="49"/>
  <c r="AZ16" i="49"/>
  <c r="AZ17" i="49"/>
  <c r="AX8" i="49"/>
  <c r="AX9" i="49"/>
  <c r="AX11" i="49"/>
  <c r="AX16" i="49"/>
  <c r="AX17" i="49"/>
  <c r="AW8" i="49"/>
  <c r="AW9" i="49"/>
  <c r="AW11" i="49"/>
  <c r="AW16" i="49"/>
  <c r="AW17" i="49"/>
  <c r="AV8" i="49"/>
  <c r="AV9" i="49"/>
  <c r="AV11" i="49"/>
  <c r="AV16" i="49"/>
  <c r="AV17" i="49"/>
  <c r="AU8" i="49"/>
  <c r="AU9" i="49"/>
  <c r="AU11" i="49"/>
  <c r="AU16" i="49"/>
  <c r="AU17" i="49"/>
  <c r="AT8" i="49"/>
  <c r="AT9" i="49"/>
  <c r="AT11" i="49"/>
  <c r="AT16" i="49"/>
  <c r="AT17" i="49"/>
  <c r="AS8" i="49"/>
  <c r="AS9" i="49"/>
  <c r="AS11" i="49"/>
  <c r="AS16" i="49"/>
  <c r="AS17" i="49"/>
  <c r="AR8" i="49"/>
  <c r="AR9" i="49"/>
  <c r="AR11" i="49"/>
  <c r="AR16" i="49"/>
  <c r="AR17" i="49"/>
  <c r="AQ8" i="49"/>
  <c r="AQ9" i="49"/>
  <c r="AQ11" i="49"/>
  <c r="AQ16" i="49"/>
  <c r="AQ17" i="49"/>
  <c r="AP8" i="49"/>
  <c r="AP9" i="49"/>
  <c r="AP11" i="49"/>
  <c r="AP16" i="49"/>
  <c r="AP17" i="49"/>
  <c r="AO8" i="49"/>
  <c r="AO9" i="49"/>
  <c r="AO11" i="49"/>
  <c r="AO16" i="49"/>
  <c r="AO17" i="49"/>
  <c r="AN8" i="49"/>
  <c r="AN9" i="49"/>
  <c r="AN11" i="49"/>
  <c r="AN16" i="49"/>
  <c r="AN17" i="49"/>
  <c r="AM8" i="49"/>
  <c r="AM9" i="49"/>
  <c r="AM11" i="49"/>
  <c r="AM16" i="49"/>
  <c r="AM17" i="49"/>
  <c r="AL8" i="49"/>
  <c r="AL9" i="49"/>
  <c r="AL11" i="49"/>
  <c r="AL16" i="49"/>
  <c r="AL17" i="49"/>
  <c r="AK8" i="49"/>
  <c r="AK9" i="49"/>
  <c r="AK11" i="49"/>
  <c r="AK16" i="49"/>
  <c r="AK17" i="49"/>
  <c r="AJ8" i="49"/>
  <c r="AJ9" i="49"/>
  <c r="AJ11" i="49"/>
  <c r="AJ16" i="49"/>
  <c r="AJ17" i="49"/>
  <c r="AI8" i="49"/>
  <c r="AI9" i="49"/>
  <c r="AI11" i="49"/>
  <c r="AI16" i="49"/>
  <c r="AI17" i="49"/>
  <c r="AH8" i="49"/>
  <c r="AH9" i="49"/>
  <c r="AH11" i="49"/>
  <c r="AH16" i="49"/>
  <c r="AH17" i="49"/>
  <c r="AG8" i="49"/>
  <c r="AG9" i="49"/>
  <c r="AG11" i="49"/>
  <c r="AG16" i="49"/>
  <c r="AG17" i="49"/>
  <c r="AF8" i="49"/>
  <c r="AF9" i="49"/>
  <c r="AF11" i="49"/>
  <c r="AF16" i="49"/>
  <c r="AF17" i="49"/>
  <c r="AE8" i="49"/>
  <c r="AE9" i="49"/>
  <c r="AE11" i="49"/>
  <c r="AE16" i="49"/>
  <c r="AE17" i="49"/>
  <c r="AD8" i="49"/>
  <c r="AD9" i="49"/>
  <c r="AD11" i="49"/>
  <c r="AD16" i="49"/>
  <c r="AD17" i="49"/>
  <c r="A1" i="49"/>
  <c r="R13" i="49" s="1"/>
  <c r="BC22" i="49"/>
  <c r="BB22" i="49"/>
  <c r="BA22" i="49"/>
  <c r="AZ22" i="49"/>
  <c r="AX22" i="49"/>
  <c r="AW22" i="49"/>
  <c r="AV22" i="49"/>
  <c r="AU22" i="49"/>
  <c r="AT22" i="49"/>
  <c r="AS22" i="49"/>
  <c r="AR22" i="49"/>
  <c r="AQ22" i="49"/>
  <c r="AP22" i="49"/>
  <c r="AO22" i="49"/>
  <c r="AN22" i="49"/>
  <c r="AM22" i="49"/>
  <c r="AL22" i="49"/>
  <c r="AK22" i="49"/>
  <c r="AJ22" i="49"/>
  <c r="AI22" i="49"/>
  <c r="AH22" i="49"/>
  <c r="AG22" i="49"/>
  <c r="AF22" i="49"/>
  <c r="AE22" i="49"/>
  <c r="AD22" i="49"/>
  <c r="BC21" i="49"/>
  <c r="BB21" i="49"/>
  <c r="BA21" i="49"/>
  <c r="AZ21" i="49"/>
  <c r="AX21" i="49"/>
  <c r="AW21" i="49"/>
  <c r="AV21" i="49"/>
  <c r="AU21" i="49"/>
  <c r="AT21" i="49"/>
  <c r="AS21" i="49"/>
  <c r="AR21" i="49"/>
  <c r="AQ21" i="49"/>
  <c r="AP21" i="49"/>
  <c r="AO21" i="49"/>
  <c r="AN21" i="49"/>
  <c r="AM21" i="49"/>
  <c r="AL21" i="49"/>
  <c r="AK21" i="49"/>
  <c r="AJ21" i="49"/>
  <c r="AI21" i="49"/>
  <c r="AH21" i="49"/>
  <c r="AG21" i="49"/>
  <c r="AF21" i="49"/>
  <c r="AE21" i="49"/>
  <c r="AD21" i="49"/>
  <c r="BC20" i="49"/>
  <c r="BB20" i="49"/>
  <c r="BA20" i="49"/>
  <c r="AZ20" i="49"/>
  <c r="AX20" i="49"/>
  <c r="AW20" i="49"/>
  <c r="AV20" i="49"/>
  <c r="AU20" i="49"/>
  <c r="AT20" i="49"/>
  <c r="AS20" i="49"/>
  <c r="AR20" i="49"/>
  <c r="AQ20" i="49"/>
  <c r="AP20" i="49"/>
  <c r="AO20" i="49"/>
  <c r="AN20" i="49"/>
  <c r="AM20" i="49"/>
  <c r="AL20" i="49"/>
  <c r="AK20" i="49"/>
  <c r="AJ20" i="49"/>
  <c r="AI20" i="49"/>
  <c r="AH20" i="49"/>
  <c r="AG20" i="49"/>
  <c r="AF20" i="49"/>
  <c r="AE20" i="49"/>
  <c r="AD20" i="49"/>
  <c r="BC23" i="49"/>
  <c r="BB23" i="49"/>
  <c r="BA23" i="49"/>
  <c r="AZ23" i="49"/>
  <c r="AX23" i="49"/>
  <c r="AW23" i="49"/>
  <c r="AV23" i="49"/>
  <c r="AU23" i="49"/>
  <c r="AT23" i="49"/>
  <c r="AS23" i="49"/>
  <c r="AR23" i="49"/>
  <c r="AQ23" i="49"/>
  <c r="AP23" i="49"/>
  <c r="AO23" i="49"/>
  <c r="AN23" i="49"/>
  <c r="AM23" i="49"/>
  <c r="AL23" i="49"/>
  <c r="AK23" i="49"/>
  <c r="AJ23" i="49"/>
  <c r="AI23" i="49"/>
  <c r="AH23" i="49"/>
  <c r="AG23" i="49"/>
  <c r="AF23" i="49"/>
  <c r="AE23" i="49"/>
  <c r="AD23" i="49"/>
  <c r="BC24" i="49"/>
  <c r="BB24" i="49"/>
  <c r="BA24" i="49"/>
  <c r="AZ24" i="49"/>
  <c r="AX24" i="49"/>
  <c r="AW24" i="49"/>
  <c r="AV24" i="49"/>
  <c r="AU24" i="49"/>
  <c r="AT24" i="49"/>
  <c r="AS24" i="49"/>
  <c r="AR24" i="49"/>
  <c r="AQ24" i="49"/>
  <c r="AP24" i="49"/>
  <c r="AO24" i="49"/>
  <c r="AN24" i="49"/>
  <c r="AM24" i="49"/>
  <c r="AL24" i="49"/>
  <c r="AK24" i="49"/>
  <c r="AJ24" i="49"/>
  <c r="AI24" i="49"/>
  <c r="AH24" i="49"/>
  <c r="AG24" i="49"/>
  <c r="AF24" i="49"/>
  <c r="AE24" i="49"/>
  <c r="AD24" i="49"/>
  <c r="BC25" i="49"/>
  <c r="BB25" i="49"/>
  <c r="BA25" i="49"/>
  <c r="AZ25" i="49"/>
  <c r="AX25" i="49"/>
  <c r="AW25" i="49"/>
  <c r="AV25" i="49"/>
  <c r="AU25" i="49"/>
  <c r="AT25" i="49"/>
  <c r="AS25" i="49"/>
  <c r="AR25" i="49"/>
  <c r="AQ25" i="49"/>
  <c r="AP25" i="49"/>
  <c r="AO25" i="49"/>
  <c r="AN25" i="49"/>
  <c r="AM25" i="49"/>
  <c r="AL25" i="49"/>
  <c r="AK25" i="49"/>
  <c r="AJ25" i="49"/>
  <c r="AI25" i="49"/>
  <c r="AH25" i="49"/>
  <c r="AG25" i="49"/>
  <c r="AF25" i="49"/>
  <c r="AF29" i="49" s="1"/>
  <c r="AE25" i="49"/>
  <c r="AD25" i="49"/>
  <c r="BC64" i="49"/>
  <c r="BB64" i="49"/>
  <c r="BA64" i="49"/>
  <c r="AZ64" i="49"/>
  <c r="AX64" i="49"/>
  <c r="AW64" i="49"/>
  <c r="AV64" i="49"/>
  <c r="AU64" i="49"/>
  <c r="AT64" i="49"/>
  <c r="AS64" i="49"/>
  <c r="AR64" i="49"/>
  <c r="AQ64" i="49"/>
  <c r="AP64" i="49"/>
  <c r="AO64" i="49"/>
  <c r="AN64" i="49"/>
  <c r="AM64" i="49"/>
  <c r="AL64" i="49"/>
  <c r="AK64" i="49"/>
  <c r="AJ64" i="49"/>
  <c r="AI64" i="49"/>
  <c r="AH64" i="49"/>
  <c r="AG64" i="49"/>
  <c r="AF64" i="49"/>
  <c r="AE64" i="49"/>
  <c r="AD64" i="49"/>
  <c r="BC63" i="49"/>
  <c r="BB63" i="49"/>
  <c r="BA63" i="49"/>
  <c r="AZ63" i="49"/>
  <c r="AX63" i="49"/>
  <c r="AW63" i="49"/>
  <c r="AV63" i="49"/>
  <c r="AU63" i="49"/>
  <c r="AT63" i="49"/>
  <c r="AS63" i="49"/>
  <c r="AR63" i="49"/>
  <c r="AQ63" i="49"/>
  <c r="AP63" i="49"/>
  <c r="AO63" i="49"/>
  <c r="AN63" i="49"/>
  <c r="AM63" i="49"/>
  <c r="AL63" i="49"/>
  <c r="AK63" i="49"/>
  <c r="AJ63" i="49"/>
  <c r="AI63" i="49"/>
  <c r="AH63" i="49"/>
  <c r="AG63" i="49"/>
  <c r="AF63" i="49"/>
  <c r="AE63" i="49"/>
  <c r="AD63" i="49"/>
  <c r="BC62" i="49"/>
  <c r="BB62" i="49"/>
  <c r="BA62" i="49"/>
  <c r="AZ62" i="49"/>
  <c r="AX62" i="49"/>
  <c r="AW62" i="49"/>
  <c r="AV62" i="49"/>
  <c r="AU62" i="49"/>
  <c r="AT62" i="49"/>
  <c r="AS62" i="49"/>
  <c r="AR62" i="49"/>
  <c r="AQ62" i="49"/>
  <c r="AP62" i="49"/>
  <c r="AO62" i="49"/>
  <c r="AN62" i="49"/>
  <c r="AM62" i="49"/>
  <c r="AL62" i="49"/>
  <c r="AK62" i="49"/>
  <c r="AJ62" i="49"/>
  <c r="AI62" i="49"/>
  <c r="AH62" i="49"/>
  <c r="AG62" i="49"/>
  <c r="AF62" i="49"/>
  <c r="AE62" i="49"/>
  <c r="AD62" i="49"/>
  <c r="BC61" i="49"/>
  <c r="BB61" i="49"/>
  <c r="BA61" i="49"/>
  <c r="AZ61" i="49"/>
  <c r="AX61" i="49"/>
  <c r="AW61" i="49"/>
  <c r="AV61" i="49"/>
  <c r="AU61" i="49"/>
  <c r="AT61" i="49"/>
  <c r="AS61" i="49"/>
  <c r="AR61" i="49"/>
  <c r="AQ61" i="49"/>
  <c r="AP61" i="49"/>
  <c r="AO61" i="49"/>
  <c r="AN61" i="49"/>
  <c r="AM61" i="49"/>
  <c r="AL61" i="49"/>
  <c r="AK61" i="49"/>
  <c r="AJ61" i="49"/>
  <c r="AI61" i="49"/>
  <c r="AH61" i="49"/>
  <c r="AG61" i="49"/>
  <c r="AF61" i="49"/>
  <c r="AE61" i="49"/>
  <c r="AD61" i="49"/>
  <c r="BC60" i="49"/>
  <c r="BB60" i="49"/>
  <c r="BA60" i="49"/>
  <c r="AZ60" i="49"/>
  <c r="AX60" i="49"/>
  <c r="AW60" i="49"/>
  <c r="AV60" i="49"/>
  <c r="AU60" i="49"/>
  <c r="AT60" i="49"/>
  <c r="AS60" i="49"/>
  <c r="AR60" i="49"/>
  <c r="AQ60" i="49"/>
  <c r="AP60" i="49"/>
  <c r="AO60" i="49"/>
  <c r="AN60" i="49"/>
  <c r="AM60" i="49"/>
  <c r="AL60" i="49"/>
  <c r="AK60" i="49"/>
  <c r="AJ60" i="49"/>
  <c r="AI60" i="49"/>
  <c r="AH60" i="49"/>
  <c r="AG60" i="49"/>
  <c r="AF60" i="49"/>
  <c r="AE60" i="49"/>
  <c r="AD60" i="49"/>
  <c r="BC57" i="49"/>
  <c r="BB57" i="49"/>
  <c r="BA57" i="49"/>
  <c r="AZ57" i="49"/>
  <c r="AX57" i="49"/>
  <c r="AW57" i="49"/>
  <c r="AV57" i="49"/>
  <c r="AU57" i="49"/>
  <c r="AT57" i="49"/>
  <c r="AS57" i="49"/>
  <c r="AR57" i="49"/>
  <c r="AQ57" i="49"/>
  <c r="AP57" i="49"/>
  <c r="AO57" i="49"/>
  <c r="AN57" i="49"/>
  <c r="AM57" i="49"/>
  <c r="AL57" i="49"/>
  <c r="AK57" i="49"/>
  <c r="AJ57" i="49"/>
  <c r="AI57" i="49"/>
  <c r="AH57" i="49"/>
  <c r="AG57" i="49"/>
  <c r="AF57" i="49"/>
  <c r="AE57" i="49"/>
  <c r="AD57" i="49"/>
  <c r="BC56" i="49"/>
  <c r="BB56" i="49"/>
  <c r="BA56" i="49"/>
  <c r="AZ56" i="49"/>
  <c r="AX56" i="49"/>
  <c r="AW56" i="49"/>
  <c r="AV56" i="49"/>
  <c r="AU56" i="49"/>
  <c r="AT56" i="49"/>
  <c r="AS56" i="49"/>
  <c r="AR56" i="49"/>
  <c r="AQ56" i="49"/>
  <c r="AP56" i="49"/>
  <c r="AO56" i="49"/>
  <c r="AN56" i="49"/>
  <c r="AM56" i="49"/>
  <c r="AL56" i="49"/>
  <c r="AK56" i="49"/>
  <c r="AJ56" i="49"/>
  <c r="AI56" i="49"/>
  <c r="AH56" i="49"/>
  <c r="AG56" i="49"/>
  <c r="AF56" i="49"/>
  <c r="AE56" i="49"/>
  <c r="AD56" i="49"/>
  <c r="BC55" i="49"/>
  <c r="BB55" i="49"/>
  <c r="BA55" i="49"/>
  <c r="AZ55" i="49"/>
  <c r="AX55" i="49"/>
  <c r="AW55" i="49"/>
  <c r="AV55" i="49"/>
  <c r="AU55" i="49"/>
  <c r="AT55" i="49"/>
  <c r="AS55" i="49"/>
  <c r="AR55" i="49"/>
  <c r="AQ55" i="49"/>
  <c r="AP55" i="49"/>
  <c r="AO55" i="49"/>
  <c r="AN55" i="49"/>
  <c r="AM55" i="49"/>
  <c r="AL55" i="49"/>
  <c r="AK55" i="49"/>
  <c r="AJ55" i="49"/>
  <c r="AI55" i="49"/>
  <c r="AH55" i="49"/>
  <c r="AG55" i="49"/>
  <c r="AF55" i="49"/>
  <c r="AE55" i="49"/>
  <c r="AD55" i="49"/>
  <c r="BC54" i="49"/>
  <c r="BB54" i="49"/>
  <c r="BA54" i="49"/>
  <c r="AZ54" i="49"/>
  <c r="AX54" i="49"/>
  <c r="AW54" i="49"/>
  <c r="AV54" i="49"/>
  <c r="AU54" i="49"/>
  <c r="AT54" i="49"/>
  <c r="AS54" i="49"/>
  <c r="AR54" i="49"/>
  <c r="AQ54" i="49"/>
  <c r="AP54" i="49"/>
  <c r="AO54" i="49"/>
  <c r="AN54" i="49"/>
  <c r="AM54" i="49"/>
  <c r="AL54" i="49"/>
  <c r="AK54" i="49"/>
  <c r="AJ54" i="49"/>
  <c r="AI54" i="49"/>
  <c r="AH54" i="49"/>
  <c r="AG54" i="49"/>
  <c r="AF54" i="49"/>
  <c r="AE54" i="49"/>
  <c r="AD54" i="49"/>
  <c r="BC53" i="49"/>
  <c r="BB53" i="49"/>
  <c r="BA53" i="49"/>
  <c r="AZ53" i="49"/>
  <c r="AX53" i="49"/>
  <c r="AW53" i="49"/>
  <c r="AV53" i="49"/>
  <c r="AU53" i="49"/>
  <c r="AT53" i="49"/>
  <c r="AS53" i="49"/>
  <c r="AR53" i="49"/>
  <c r="AQ53" i="49"/>
  <c r="AP53" i="49"/>
  <c r="AO53" i="49"/>
  <c r="AN53" i="49"/>
  <c r="AM53" i="49"/>
  <c r="AL53" i="49"/>
  <c r="AK53" i="49"/>
  <c r="AJ53" i="49"/>
  <c r="AI53" i="49"/>
  <c r="AH53" i="49"/>
  <c r="AG53" i="49"/>
  <c r="AF53" i="49"/>
  <c r="AE53" i="49"/>
  <c r="AD53" i="49"/>
  <c r="BC52" i="49"/>
  <c r="BB52" i="49"/>
  <c r="BA52" i="49"/>
  <c r="AZ52" i="49"/>
  <c r="AX52" i="49"/>
  <c r="AW52" i="49"/>
  <c r="AV52" i="49"/>
  <c r="AU52" i="49"/>
  <c r="AT52" i="49"/>
  <c r="AS52" i="49"/>
  <c r="AR52" i="49"/>
  <c r="AQ52" i="49"/>
  <c r="AP52" i="49"/>
  <c r="AO52" i="49"/>
  <c r="AN52" i="49"/>
  <c r="AM52" i="49"/>
  <c r="AL52" i="49"/>
  <c r="AK52" i="49"/>
  <c r="AJ52" i="49"/>
  <c r="AI52" i="49"/>
  <c r="AH52" i="49"/>
  <c r="AG52" i="49"/>
  <c r="AF52" i="49"/>
  <c r="AE52" i="49"/>
  <c r="AD52" i="49"/>
  <c r="BC51" i="49"/>
  <c r="BB51" i="49"/>
  <c r="BA51" i="49"/>
  <c r="AZ51" i="49"/>
  <c r="AX51" i="49"/>
  <c r="AW51" i="49"/>
  <c r="AV51" i="49"/>
  <c r="AU51" i="49"/>
  <c r="AT51" i="49"/>
  <c r="AS51" i="49"/>
  <c r="AR51" i="49"/>
  <c r="AQ51" i="49"/>
  <c r="AP51" i="49"/>
  <c r="AO51" i="49"/>
  <c r="AN51" i="49"/>
  <c r="AM51" i="49"/>
  <c r="AL51" i="49"/>
  <c r="AK51" i="49"/>
  <c r="AJ51" i="49"/>
  <c r="AI51" i="49"/>
  <c r="AH51" i="49"/>
  <c r="AG51" i="49"/>
  <c r="AF51" i="49"/>
  <c r="AE51" i="49"/>
  <c r="AD51" i="49"/>
  <c r="BC49" i="49"/>
  <c r="BB49" i="49"/>
  <c r="BA49" i="49"/>
  <c r="AZ49" i="49"/>
  <c r="AX49" i="49"/>
  <c r="AW49" i="49"/>
  <c r="AV49" i="49"/>
  <c r="AU49" i="49"/>
  <c r="AT49" i="49"/>
  <c r="AS49" i="49"/>
  <c r="AR49" i="49"/>
  <c r="AQ49" i="49"/>
  <c r="AP49" i="49"/>
  <c r="AO49" i="49"/>
  <c r="AN49" i="49"/>
  <c r="AM49" i="49"/>
  <c r="AL49" i="49"/>
  <c r="AK49" i="49"/>
  <c r="AJ49" i="49"/>
  <c r="AI49" i="49"/>
  <c r="AH49" i="49"/>
  <c r="AG49" i="49"/>
  <c r="AF49" i="49"/>
  <c r="AE49" i="49"/>
  <c r="AD49" i="49"/>
  <c r="BC48" i="49"/>
  <c r="BB48" i="49"/>
  <c r="BA48" i="49"/>
  <c r="AZ48" i="49"/>
  <c r="AX48" i="49"/>
  <c r="AW48" i="49"/>
  <c r="AV48" i="49"/>
  <c r="AU48" i="49"/>
  <c r="AT48" i="49"/>
  <c r="AS48" i="49"/>
  <c r="AR48" i="49"/>
  <c r="AQ48" i="49"/>
  <c r="AP48" i="49"/>
  <c r="AO48" i="49"/>
  <c r="AN48" i="49"/>
  <c r="AM48" i="49"/>
  <c r="AL48" i="49"/>
  <c r="AK48" i="49"/>
  <c r="AJ48" i="49"/>
  <c r="AI48" i="49"/>
  <c r="AH48" i="49"/>
  <c r="AG48" i="49"/>
  <c r="AF48" i="49"/>
  <c r="AE48" i="49"/>
  <c r="AD48" i="49"/>
  <c r="BC47" i="49"/>
  <c r="BB47" i="49"/>
  <c r="BA47" i="49"/>
  <c r="AZ47" i="49"/>
  <c r="AX47" i="49"/>
  <c r="AW47" i="49"/>
  <c r="AV47" i="49"/>
  <c r="AU47" i="49"/>
  <c r="AT47" i="49"/>
  <c r="AS47" i="49"/>
  <c r="AR47" i="49"/>
  <c r="AQ47" i="49"/>
  <c r="AP47" i="49"/>
  <c r="AO47" i="49"/>
  <c r="AN47" i="49"/>
  <c r="AM47" i="49"/>
  <c r="AL47" i="49"/>
  <c r="AK47" i="49"/>
  <c r="AJ47" i="49"/>
  <c r="AI47" i="49"/>
  <c r="AH47" i="49"/>
  <c r="AG47" i="49"/>
  <c r="AF47" i="49"/>
  <c r="AE47" i="49"/>
  <c r="AD47" i="49"/>
  <c r="BC46" i="49"/>
  <c r="BB46" i="49"/>
  <c r="BA46" i="49"/>
  <c r="AZ46" i="49"/>
  <c r="AX46" i="49"/>
  <c r="AW46" i="49"/>
  <c r="AV46" i="49"/>
  <c r="AU46" i="49"/>
  <c r="AT46" i="49"/>
  <c r="AS46" i="49"/>
  <c r="AR46" i="49"/>
  <c r="AQ46" i="49"/>
  <c r="AP46" i="49"/>
  <c r="AO46" i="49"/>
  <c r="AN46" i="49"/>
  <c r="AM46" i="49"/>
  <c r="AL46" i="49"/>
  <c r="AK46" i="49"/>
  <c r="AJ46" i="49"/>
  <c r="AI46" i="49"/>
  <c r="AH46" i="49"/>
  <c r="AG46" i="49"/>
  <c r="AF46" i="49"/>
  <c r="AE46" i="49"/>
  <c r="AD46" i="49"/>
  <c r="BC45" i="49"/>
  <c r="BB45" i="49"/>
  <c r="BA45" i="49"/>
  <c r="AZ45" i="49"/>
  <c r="AX45" i="49"/>
  <c r="AW45" i="49"/>
  <c r="AV45" i="49"/>
  <c r="AU45" i="49"/>
  <c r="AT45" i="49"/>
  <c r="AS45" i="49"/>
  <c r="AR45" i="49"/>
  <c r="AQ45" i="49"/>
  <c r="AP45" i="49"/>
  <c r="AO45" i="49"/>
  <c r="AN45" i="49"/>
  <c r="AM45" i="49"/>
  <c r="AL45" i="49"/>
  <c r="AK45" i="49"/>
  <c r="AJ45" i="49"/>
  <c r="AI45" i="49"/>
  <c r="AH45" i="49"/>
  <c r="AG45" i="49"/>
  <c r="AF45" i="49"/>
  <c r="AE45" i="49"/>
  <c r="AD45" i="49"/>
  <c r="BC44" i="49"/>
  <c r="BB44" i="49"/>
  <c r="BA44" i="49"/>
  <c r="AZ44" i="49"/>
  <c r="AX44" i="49"/>
  <c r="AW44" i="49"/>
  <c r="AV44" i="49"/>
  <c r="AU44" i="49"/>
  <c r="AT44" i="49"/>
  <c r="AS44" i="49"/>
  <c r="AR44" i="49"/>
  <c r="AQ44" i="49"/>
  <c r="AP44" i="49"/>
  <c r="AO44" i="49"/>
  <c r="AN44" i="49"/>
  <c r="AM44" i="49"/>
  <c r="AL44" i="49"/>
  <c r="AK44" i="49"/>
  <c r="AJ44" i="49"/>
  <c r="AI44" i="49"/>
  <c r="AH44" i="49"/>
  <c r="AG44" i="49"/>
  <c r="AF44" i="49"/>
  <c r="AE44" i="49"/>
  <c r="AD44" i="49"/>
  <c r="BC43" i="49"/>
  <c r="BB43" i="49"/>
  <c r="BA43" i="49"/>
  <c r="AZ43" i="49"/>
  <c r="AX43" i="49"/>
  <c r="AW43" i="49"/>
  <c r="AV43" i="49"/>
  <c r="AU43" i="49"/>
  <c r="AT43" i="49"/>
  <c r="AS43" i="49"/>
  <c r="AR43" i="49"/>
  <c r="AQ43" i="49"/>
  <c r="AP43" i="49"/>
  <c r="AO43" i="49"/>
  <c r="AN43" i="49"/>
  <c r="AM43" i="49"/>
  <c r="AL43" i="49"/>
  <c r="AK43" i="49"/>
  <c r="AJ43" i="49"/>
  <c r="AI43" i="49"/>
  <c r="AH43" i="49"/>
  <c r="AG43" i="49"/>
  <c r="AF43" i="49"/>
  <c r="AE43" i="49"/>
  <c r="AD43" i="49"/>
  <c r="BC42" i="49"/>
  <c r="BB42" i="49"/>
  <c r="BA42" i="49"/>
  <c r="AZ42" i="49"/>
  <c r="AX42" i="49"/>
  <c r="AW42" i="49"/>
  <c r="AV42" i="49"/>
  <c r="AU42" i="49"/>
  <c r="AT42" i="49"/>
  <c r="AS42" i="49"/>
  <c r="AR42" i="49"/>
  <c r="AQ42" i="49"/>
  <c r="AP42" i="49"/>
  <c r="AO42" i="49"/>
  <c r="AN42" i="49"/>
  <c r="AM42" i="49"/>
  <c r="AL42" i="49"/>
  <c r="AK42" i="49"/>
  <c r="AJ42" i="49"/>
  <c r="AI42" i="49"/>
  <c r="AH42" i="49"/>
  <c r="AG42" i="49"/>
  <c r="AF42" i="49"/>
  <c r="AE42" i="49"/>
  <c r="AD42" i="49"/>
  <c r="BC41" i="49"/>
  <c r="BB41" i="49"/>
  <c r="BA41" i="49"/>
  <c r="AZ41" i="49"/>
  <c r="AX41" i="49"/>
  <c r="AW41" i="49"/>
  <c r="AV41" i="49"/>
  <c r="AU41" i="49"/>
  <c r="AT41" i="49"/>
  <c r="AS41" i="49"/>
  <c r="AR41" i="49"/>
  <c r="AQ41" i="49"/>
  <c r="AP41" i="49"/>
  <c r="AO41" i="49"/>
  <c r="AN41" i="49"/>
  <c r="AM41" i="49"/>
  <c r="AL41" i="49"/>
  <c r="AK41" i="49"/>
  <c r="AJ41" i="49"/>
  <c r="AI41" i="49"/>
  <c r="AH41" i="49"/>
  <c r="AG41" i="49"/>
  <c r="AF41" i="49"/>
  <c r="AE41" i="49"/>
  <c r="AD41" i="49"/>
  <c r="BC39" i="49"/>
  <c r="BB39" i="49"/>
  <c r="BA39" i="49"/>
  <c r="AZ39" i="49"/>
  <c r="AX39" i="49"/>
  <c r="AW39" i="49"/>
  <c r="AV39" i="49"/>
  <c r="AU39" i="49"/>
  <c r="AT39" i="49"/>
  <c r="AS39" i="49"/>
  <c r="AR39" i="49"/>
  <c r="AQ39" i="49"/>
  <c r="AP39" i="49"/>
  <c r="AO39" i="49"/>
  <c r="AN39" i="49"/>
  <c r="AM39" i="49"/>
  <c r="AL39" i="49"/>
  <c r="AK39" i="49"/>
  <c r="AJ39" i="49"/>
  <c r="AI39" i="49"/>
  <c r="AH39" i="49"/>
  <c r="AG39" i="49"/>
  <c r="AF39" i="49"/>
  <c r="AE39" i="49"/>
  <c r="AD39" i="49"/>
  <c r="BC38" i="49"/>
  <c r="BB38" i="49"/>
  <c r="BA38" i="49"/>
  <c r="AZ38" i="49"/>
  <c r="AX38" i="49"/>
  <c r="AW38" i="49"/>
  <c r="AV38" i="49"/>
  <c r="AU38" i="49"/>
  <c r="AT38" i="49"/>
  <c r="AS38" i="49"/>
  <c r="AR38" i="49"/>
  <c r="AQ38" i="49"/>
  <c r="AP38" i="49"/>
  <c r="AO38" i="49"/>
  <c r="AN38" i="49"/>
  <c r="AM38" i="49"/>
  <c r="AL38" i="49"/>
  <c r="AK38" i="49"/>
  <c r="AJ38" i="49"/>
  <c r="AI38" i="49"/>
  <c r="AH38" i="49"/>
  <c r="AG38" i="49"/>
  <c r="AF38" i="49"/>
  <c r="AE38" i="49"/>
  <c r="AD38" i="49"/>
  <c r="BC37" i="49"/>
  <c r="BB37" i="49"/>
  <c r="BA37" i="49"/>
  <c r="AZ37" i="49"/>
  <c r="AX37" i="49"/>
  <c r="AW37" i="49"/>
  <c r="AV37" i="49"/>
  <c r="AU37" i="49"/>
  <c r="AT37" i="49"/>
  <c r="AS37" i="49"/>
  <c r="AR37" i="49"/>
  <c r="AQ37" i="49"/>
  <c r="AP37" i="49"/>
  <c r="AO37" i="49"/>
  <c r="AN37" i="49"/>
  <c r="AM37" i="49"/>
  <c r="AL37" i="49"/>
  <c r="AK37" i="49"/>
  <c r="AJ37" i="49"/>
  <c r="AI37" i="49"/>
  <c r="AH37" i="49"/>
  <c r="AG37" i="49"/>
  <c r="AF37" i="49"/>
  <c r="AE37" i="49"/>
  <c r="AD37" i="49"/>
  <c r="M37" i="49"/>
  <c r="BC36" i="49"/>
  <c r="BB36" i="49"/>
  <c r="BA36" i="49"/>
  <c r="AZ36" i="49"/>
  <c r="AX36" i="49"/>
  <c r="AW36" i="49"/>
  <c r="AV36" i="49"/>
  <c r="AU36" i="49"/>
  <c r="AT36" i="49"/>
  <c r="AS36" i="49"/>
  <c r="AR36" i="49"/>
  <c r="AQ36" i="49"/>
  <c r="AP36" i="49"/>
  <c r="AO36" i="49"/>
  <c r="AN36" i="49"/>
  <c r="AM36" i="49"/>
  <c r="AL36" i="49"/>
  <c r="AK36" i="49"/>
  <c r="AJ36" i="49"/>
  <c r="AI36" i="49"/>
  <c r="AH36" i="49"/>
  <c r="AG36" i="49"/>
  <c r="AF36" i="49"/>
  <c r="AE36" i="49"/>
  <c r="AD36" i="49"/>
  <c r="BC35" i="49"/>
  <c r="BB35" i="49"/>
  <c r="BA35" i="49"/>
  <c r="AZ35" i="49"/>
  <c r="AX35" i="49"/>
  <c r="AW35" i="49"/>
  <c r="AV35" i="49"/>
  <c r="AU35" i="49"/>
  <c r="AT35" i="49"/>
  <c r="AS35" i="49"/>
  <c r="AR35" i="49"/>
  <c r="AQ35" i="49"/>
  <c r="AP35" i="49"/>
  <c r="AO35" i="49"/>
  <c r="AN35" i="49"/>
  <c r="AM35" i="49"/>
  <c r="AL35" i="49"/>
  <c r="AK35" i="49"/>
  <c r="AJ35" i="49"/>
  <c r="AI35" i="49"/>
  <c r="AH35" i="49"/>
  <c r="AG35" i="49"/>
  <c r="AF35" i="49"/>
  <c r="AE35" i="49"/>
  <c r="AD35" i="49"/>
  <c r="F35" i="49"/>
  <c r="BC34" i="49"/>
  <c r="BB34" i="49"/>
  <c r="BA34" i="49"/>
  <c r="AZ34" i="49"/>
  <c r="AX34" i="49"/>
  <c r="AW34" i="49"/>
  <c r="AV34" i="49"/>
  <c r="AU34" i="49"/>
  <c r="AT34" i="49"/>
  <c r="AS34" i="49"/>
  <c r="AR34" i="49"/>
  <c r="AQ34" i="49"/>
  <c r="AP34" i="49"/>
  <c r="AO34" i="49"/>
  <c r="AN34" i="49"/>
  <c r="AM34" i="49"/>
  <c r="AL34" i="49"/>
  <c r="AK34" i="49"/>
  <c r="AJ34" i="49"/>
  <c r="AI34" i="49"/>
  <c r="AH34" i="49"/>
  <c r="AG34" i="49"/>
  <c r="AF34" i="49"/>
  <c r="AE34" i="49"/>
  <c r="AD34" i="49"/>
  <c r="BC33" i="49"/>
  <c r="BB33" i="49"/>
  <c r="BA33" i="49"/>
  <c r="AZ33" i="49"/>
  <c r="AX33" i="49"/>
  <c r="AW33" i="49"/>
  <c r="AV33" i="49"/>
  <c r="AU33" i="49"/>
  <c r="AT33" i="49"/>
  <c r="AS33" i="49"/>
  <c r="AR33" i="49"/>
  <c r="AQ33" i="49"/>
  <c r="AP33" i="49"/>
  <c r="AO33" i="49"/>
  <c r="AN33" i="49"/>
  <c r="AM33" i="49"/>
  <c r="AL33" i="49"/>
  <c r="AK33" i="49"/>
  <c r="AJ33" i="49"/>
  <c r="AI33" i="49"/>
  <c r="AH33" i="49"/>
  <c r="AG33" i="49"/>
  <c r="AF33" i="49"/>
  <c r="AE33" i="49"/>
  <c r="AD33" i="49"/>
  <c r="F33" i="49"/>
  <c r="BC32" i="49"/>
  <c r="BB32" i="49"/>
  <c r="BA32" i="49"/>
  <c r="AZ32" i="49"/>
  <c r="AX32" i="49"/>
  <c r="AW32" i="49"/>
  <c r="AV32" i="49"/>
  <c r="AU32" i="49"/>
  <c r="AT32" i="49"/>
  <c r="AS32" i="49"/>
  <c r="AR32" i="49"/>
  <c r="AQ32" i="49"/>
  <c r="AP32" i="49"/>
  <c r="AO32" i="49"/>
  <c r="AN32" i="49"/>
  <c r="AM32" i="49"/>
  <c r="AL32" i="49"/>
  <c r="AK32" i="49"/>
  <c r="AJ32" i="49"/>
  <c r="AI32" i="49"/>
  <c r="AH32" i="49"/>
  <c r="AG32" i="49"/>
  <c r="AF32" i="49"/>
  <c r="AE32" i="49"/>
  <c r="AD32" i="49"/>
  <c r="BC31" i="49"/>
  <c r="BB31" i="49"/>
  <c r="BA31" i="49"/>
  <c r="AZ31" i="49"/>
  <c r="AX31" i="49"/>
  <c r="AW31" i="49"/>
  <c r="AV31" i="49"/>
  <c r="AU31" i="49"/>
  <c r="AT31" i="49"/>
  <c r="AS31" i="49"/>
  <c r="AR31" i="49"/>
  <c r="AQ31" i="49"/>
  <c r="AP31" i="49"/>
  <c r="AO31" i="49"/>
  <c r="AN31" i="49"/>
  <c r="AM31" i="49"/>
  <c r="AL31" i="49"/>
  <c r="AK31" i="49"/>
  <c r="AJ31" i="49"/>
  <c r="AI31" i="49"/>
  <c r="AH31" i="49"/>
  <c r="AG31" i="49"/>
  <c r="AF31" i="49"/>
  <c r="AE31" i="49"/>
  <c r="AD31" i="49"/>
  <c r="F31" i="49"/>
  <c r="BC30" i="49"/>
  <c r="BB30" i="49"/>
  <c r="BA30" i="49"/>
  <c r="AZ30" i="49"/>
  <c r="AX30" i="49"/>
  <c r="AW30" i="49"/>
  <c r="AV30" i="49"/>
  <c r="AU30" i="49"/>
  <c r="AT30" i="49"/>
  <c r="AS30" i="49"/>
  <c r="AR30" i="49"/>
  <c r="AQ30" i="49"/>
  <c r="AP30" i="49"/>
  <c r="AO30" i="49"/>
  <c r="AN30" i="49"/>
  <c r="AM30" i="49"/>
  <c r="AL30" i="49"/>
  <c r="AK30" i="49"/>
  <c r="AJ30" i="49"/>
  <c r="AI30" i="49"/>
  <c r="AH30" i="49"/>
  <c r="AG30" i="49"/>
  <c r="AF30" i="49"/>
  <c r="AE30" i="49"/>
  <c r="AD30" i="49"/>
  <c r="BC28" i="49"/>
  <c r="BB28" i="49"/>
  <c r="BA28" i="49"/>
  <c r="AZ28" i="49"/>
  <c r="AX28" i="49"/>
  <c r="AW28" i="49"/>
  <c r="AV28" i="49"/>
  <c r="AU28" i="49"/>
  <c r="AT28" i="49"/>
  <c r="AS28" i="49"/>
  <c r="AR28" i="49"/>
  <c r="AQ28" i="49"/>
  <c r="AP28" i="49"/>
  <c r="AO28" i="49"/>
  <c r="AN28" i="49"/>
  <c r="AM28" i="49"/>
  <c r="AL28" i="49"/>
  <c r="AK28" i="49"/>
  <c r="AJ28" i="49"/>
  <c r="AI28" i="49"/>
  <c r="AH28" i="49"/>
  <c r="AG28" i="49"/>
  <c r="AF28" i="49"/>
  <c r="AE28" i="49"/>
  <c r="AD28" i="49"/>
  <c r="F28" i="49"/>
  <c r="BC27" i="49"/>
  <c r="BB27" i="49"/>
  <c r="BA27" i="49"/>
  <c r="AZ27" i="49"/>
  <c r="AX27" i="49"/>
  <c r="AW27" i="49"/>
  <c r="AV27" i="49"/>
  <c r="AU27" i="49"/>
  <c r="AT27" i="49"/>
  <c r="AS27" i="49"/>
  <c r="AR27" i="49"/>
  <c r="AQ27" i="49"/>
  <c r="AP27" i="49"/>
  <c r="AO27" i="49"/>
  <c r="AN27" i="49"/>
  <c r="AM27" i="49"/>
  <c r="AL27" i="49"/>
  <c r="AK27" i="49"/>
  <c r="AJ27" i="49"/>
  <c r="AI27" i="49"/>
  <c r="AH27" i="49"/>
  <c r="AG27" i="49"/>
  <c r="AF27" i="49"/>
  <c r="AE27" i="49"/>
  <c r="AD27" i="49"/>
  <c r="BC26" i="49"/>
  <c r="BC19" i="49" s="1"/>
  <c r="BB26" i="49"/>
  <c r="BB19" i="49" s="1"/>
  <c r="BA26" i="49"/>
  <c r="BA19" i="49" s="1"/>
  <c r="AZ26" i="49"/>
  <c r="AZ19" i="49" s="1"/>
  <c r="AX26" i="49"/>
  <c r="AX19" i="49" s="1"/>
  <c r="AW26" i="49"/>
  <c r="AW19" i="49" s="1"/>
  <c r="AV26" i="49"/>
  <c r="AV19" i="49" s="1"/>
  <c r="AU26" i="49"/>
  <c r="AU19" i="49" s="1"/>
  <c r="AT26" i="49"/>
  <c r="AT19" i="49" s="1"/>
  <c r="AS26" i="49"/>
  <c r="AS19" i="49" s="1"/>
  <c r="AR26" i="49"/>
  <c r="AR19" i="49" s="1"/>
  <c r="AQ26" i="49"/>
  <c r="AQ19" i="49" s="1"/>
  <c r="AP26" i="49"/>
  <c r="AP19" i="49" s="1"/>
  <c r="AO26" i="49"/>
  <c r="AO19" i="49" s="1"/>
  <c r="AN26" i="49"/>
  <c r="AN19" i="49" s="1"/>
  <c r="AM26" i="49"/>
  <c r="AM19" i="49" s="1"/>
  <c r="AL26" i="49"/>
  <c r="AL19" i="49" s="1"/>
  <c r="AK26" i="49"/>
  <c r="AK19" i="49" s="1"/>
  <c r="AJ26" i="49"/>
  <c r="AJ19" i="49" s="1"/>
  <c r="AI26" i="49"/>
  <c r="AI19" i="49" s="1"/>
  <c r="AH26" i="49"/>
  <c r="AH19" i="49" s="1"/>
  <c r="AG26" i="49"/>
  <c r="AG19" i="49" s="1"/>
  <c r="AF26" i="49"/>
  <c r="AF19" i="49" s="1"/>
  <c r="AE26" i="49"/>
  <c r="AE19" i="49" s="1"/>
  <c r="AD26" i="49"/>
  <c r="AD19" i="49" s="1"/>
  <c r="F26" i="49"/>
  <c r="BC5" i="49"/>
  <c r="BC7" i="49" s="1"/>
  <c r="BB5" i="49"/>
  <c r="BB7" i="49" s="1"/>
  <c r="BA5" i="49"/>
  <c r="BA7" i="49" s="1"/>
  <c r="AZ5" i="49"/>
  <c r="AZ7" i="49" s="1"/>
  <c r="AX5" i="49"/>
  <c r="AX7" i="49" s="1"/>
  <c r="AW5" i="49"/>
  <c r="AW7" i="49" s="1"/>
  <c r="AV5" i="49"/>
  <c r="AV7" i="49" s="1"/>
  <c r="AU5" i="49"/>
  <c r="AU7" i="49" s="1"/>
  <c r="AT5" i="49"/>
  <c r="AT7" i="49" s="1"/>
  <c r="AS5" i="49"/>
  <c r="AS7" i="49" s="1"/>
  <c r="AR5" i="49"/>
  <c r="AR7" i="49" s="1"/>
  <c r="AQ5" i="49"/>
  <c r="AQ7" i="49" s="1"/>
  <c r="AP5" i="49"/>
  <c r="AP7" i="49" s="1"/>
  <c r="AO5" i="49"/>
  <c r="AO7" i="49" s="1"/>
  <c r="AN5" i="49"/>
  <c r="AN7" i="49" s="1"/>
  <c r="AM5" i="49"/>
  <c r="AM7" i="49" s="1"/>
  <c r="AL5" i="49"/>
  <c r="AL7" i="49" s="1"/>
  <c r="AK5" i="49"/>
  <c r="AK7" i="49" s="1"/>
  <c r="AJ5" i="49"/>
  <c r="AJ7" i="49" s="1"/>
  <c r="AI5" i="49"/>
  <c r="AI7" i="49" s="1"/>
  <c r="AH5" i="49"/>
  <c r="AH7" i="49" s="1"/>
  <c r="AG5" i="49"/>
  <c r="AG7" i="49" s="1"/>
  <c r="AF5" i="49"/>
  <c r="AF7" i="49" s="1"/>
  <c r="AE5" i="49"/>
  <c r="AE7" i="49" s="1"/>
  <c r="AD5" i="49"/>
  <c r="AD7" i="49" s="1"/>
  <c r="BC37" i="38"/>
  <c r="BC35" i="38" s="1"/>
  <c r="BB37" i="38"/>
  <c r="BB35" i="38" s="1"/>
  <c r="BA37" i="38"/>
  <c r="BA35" i="38" s="1"/>
  <c r="AZ37" i="38"/>
  <c r="AZ35" i="38" s="1"/>
  <c r="AX37" i="38"/>
  <c r="AX35" i="38" s="1"/>
  <c r="AW37" i="38"/>
  <c r="AW35" i="38" s="1"/>
  <c r="AV37" i="38"/>
  <c r="AV35" i="38" s="1"/>
  <c r="AU37" i="38"/>
  <c r="AU35" i="38" s="1"/>
  <c r="AT37" i="38"/>
  <c r="AT35" i="38" s="1"/>
  <c r="AS37" i="38"/>
  <c r="AS35" i="38" s="1"/>
  <c r="AR37" i="38"/>
  <c r="AR35" i="38" s="1"/>
  <c r="AQ37" i="38"/>
  <c r="AQ35" i="38" s="1"/>
  <c r="AP37" i="38"/>
  <c r="AP35" i="38" s="1"/>
  <c r="AO37" i="38"/>
  <c r="AO35" i="38" s="1"/>
  <c r="AN37" i="38"/>
  <c r="AN35" i="38" s="1"/>
  <c r="AM37" i="38"/>
  <c r="AM35" i="38" s="1"/>
  <c r="AL37" i="38"/>
  <c r="AL35" i="38" s="1"/>
  <c r="AK37" i="38"/>
  <c r="AK35" i="38" s="1"/>
  <c r="AJ37" i="38"/>
  <c r="AJ35" i="38" s="1"/>
  <c r="AI37" i="38"/>
  <c r="AI35" i="38" s="1"/>
  <c r="AH37" i="38"/>
  <c r="AH35" i="38" s="1"/>
  <c r="AG37" i="38"/>
  <c r="AG35" i="38" s="1"/>
  <c r="AF37" i="38"/>
  <c r="AF35" i="38" s="1"/>
  <c r="AE37" i="38"/>
  <c r="AE35" i="38" s="1"/>
  <c r="AD37" i="38"/>
  <c r="AD35" i="38" s="1"/>
  <c r="AB37" i="38"/>
  <c r="AB35" i="38" s="1"/>
  <c r="AA37" i="38"/>
  <c r="AA35" i="38" s="1"/>
  <c r="Z37" i="38"/>
  <c r="Z35" i="38" s="1"/>
  <c r="Y37" i="38"/>
  <c r="Y35" i="38" s="1"/>
  <c r="W37" i="38"/>
  <c r="W35" i="38" s="1"/>
  <c r="V37" i="38"/>
  <c r="V35" i="38" s="1"/>
  <c r="U37" i="38"/>
  <c r="T37" i="38"/>
  <c r="T35" i="38" s="1"/>
  <c r="S37" i="38"/>
  <c r="S35" i="38" s="1"/>
  <c r="R37" i="38"/>
  <c r="R35" i="38" s="1"/>
  <c r="Q37" i="38"/>
  <c r="Q35" i="38" s="1"/>
  <c r="P37" i="38"/>
  <c r="P35" i="38" s="1"/>
  <c r="O37" i="38"/>
  <c r="O35" i="38" s="1"/>
  <c r="N37" i="38"/>
  <c r="N35" i="38" s="1"/>
  <c r="M37" i="38"/>
  <c r="M35" i="38" s="1"/>
  <c r="L37" i="38"/>
  <c r="L35" i="38" s="1"/>
  <c r="K37" i="38"/>
  <c r="K35" i="38" s="1"/>
  <c r="J37" i="38"/>
  <c r="J35" i="38" s="1"/>
  <c r="I37" i="38"/>
  <c r="I35" i="38" s="1"/>
  <c r="H37" i="38"/>
  <c r="H35" i="38" s="1"/>
  <c r="G37" i="38"/>
  <c r="G35" i="38" s="1"/>
  <c r="F37" i="38"/>
  <c r="F35" i="38" s="1"/>
  <c r="E37" i="38"/>
  <c r="E35" i="38" s="1"/>
  <c r="D37" i="38"/>
  <c r="D35" i="38" s="1"/>
  <c r="C37" i="38"/>
  <c r="C35" i="38" s="1"/>
  <c r="BC26" i="38"/>
  <c r="BC27" i="38"/>
  <c r="BC28" i="38"/>
  <c r="BC29" i="38"/>
  <c r="BB26" i="38"/>
  <c r="BB27" i="38"/>
  <c r="BB28" i="38"/>
  <c r="BB29" i="38"/>
  <c r="BA26" i="38"/>
  <c r="BA27" i="38"/>
  <c r="BA28" i="38"/>
  <c r="BA29" i="38"/>
  <c r="AZ26" i="38"/>
  <c r="AZ27" i="38"/>
  <c r="AZ28" i="38"/>
  <c r="AZ29" i="38"/>
  <c r="AX26" i="38"/>
  <c r="AX27" i="38"/>
  <c r="AX28" i="38"/>
  <c r="AX29" i="38"/>
  <c r="AW26" i="38"/>
  <c r="AW27" i="38"/>
  <c r="AW28" i="38"/>
  <c r="AW29" i="38"/>
  <c r="AV26" i="38"/>
  <c r="AV27" i="38"/>
  <c r="AV28" i="38"/>
  <c r="AV29" i="38"/>
  <c r="AU26" i="38"/>
  <c r="AU27" i="38"/>
  <c r="AU28" i="38"/>
  <c r="AU29" i="38"/>
  <c r="AT26" i="38"/>
  <c r="AT27" i="38"/>
  <c r="AT28" i="38"/>
  <c r="AT29" i="38"/>
  <c r="AS26" i="38"/>
  <c r="AS27" i="38"/>
  <c r="AS28" i="38"/>
  <c r="AS29" i="38"/>
  <c r="AR26" i="38"/>
  <c r="AR27" i="38"/>
  <c r="AR28" i="38"/>
  <c r="AR29" i="38"/>
  <c r="AQ26" i="38"/>
  <c r="AQ27" i="38"/>
  <c r="AQ28" i="38"/>
  <c r="AQ29" i="38"/>
  <c r="AP26" i="38"/>
  <c r="AP27" i="38"/>
  <c r="AP28" i="38"/>
  <c r="AP29" i="38"/>
  <c r="AO26" i="38"/>
  <c r="AO27" i="38"/>
  <c r="AO28" i="38"/>
  <c r="AO29" i="38"/>
  <c r="AN26" i="38"/>
  <c r="AN27" i="38"/>
  <c r="AN28" i="38"/>
  <c r="AN29" i="38"/>
  <c r="AM26" i="38"/>
  <c r="AM27" i="38"/>
  <c r="AM28" i="38"/>
  <c r="AM29" i="38"/>
  <c r="AL26" i="38"/>
  <c r="AL27" i="38"/>
  <c r="AL28" i="38"/>
  <c r="AL29" i="38"/>
  <c r="AK26" i="38"/>
  <c r="AK27" i="38"/>
  <c r="AK28" i="38"/>
  <c r="AK29" i="38"/>
  <c r="AJ26" i="38"/>
  <c r="AJ27" i="38"/>
  <c r="AJ28" i="38"/>
  <c r="AJ29" i="38"/>
  <c r="AI26" i="38"/>
  <c r="AI27" i="38"/>
  <c r="AI28" i="38"/>
  <c r="AI29" i="38"/>
  <c r="AH26" i="38"/>
  <c r="AH27" i="38"/>
  <c r="AH28" i="38"/>
  <c r="AH29" i="38"/>
  <c r="AG26" i="38"/>
  <c r="AG27" i="38"/>
  <c r="AG28" i="38"/>
  <c r="AG29" i="38"/>
  <c r="AF26" i="38"/>
  <c r="AF27" i="38"/>
  <c r="AF28" i="38"/>
  <c r="AF29" i="38"/>
  <c r="AE26" i="38"/>
  <c r="AE27" i="38"/>
  <c r="AE28" i="38"/>
  <c r="AE29" i="38"/>
  <c r="AD26" i="38"/>
  <c r="AD27" i="38"/>
  <c r="AD28" i="38"/>
  <c r="AD29" i="38"/>
  <c r="AB26" i="38"/>
  <c r="AB27" i="38"/>
  <c r="AB28" i="38"/>
  <c r="AB29" i="38"/>
  <c r="AA26" i="38"/>
  <c r="AA27" i="38"/>
  <c r="AA28" i="38"/>
  <c r="AA29" i="38"/>
  <c r="Z26" i="38"/>
  <c r="Z27" i="38"/>
  <c r="Z28" i="38"/>
  <c r="Z29" i="38"/>
  <c r="W26" i="38"/>
  <c r="W27" i="38"/>
  <c r="W28" i="38"/>
  <c r="W29" i="38"/>
  <c r="V26" i="38"/>
  <c r="V27" i="38"/>
  <c r="V28" i="38"/>
  <c r="V29" i="38"/>
  <c r="U26" i="38"/>
  <c r="U27" i="38"/>
  <c r="U28" i="38"/>
  <c r="U29" i="38"/>
  <c r="T26" i="38"/>
  <c r="T27" i="38"/>
  <c r="T28" i="38"/>
  <c r="T29" i="38"/>
  <c r="S26" i="38"/>
  <c r="S27" i="38"/>
  <c r="S28" i="38"/>
  <c r="S29" i="38"/>
  <c r="R26" i="38"/>
  <c r="R27" i="38"/>
  <c r="R28" i="38"/>
  <c r="R29" i="38"/>
  <c r="Q26" i="38"/>
  <c r="Q27" i="38"/>
  <c r="Q28" i="38"/>
  <c r="Q29" i="38"/>
  <c r="P26" i="38"/>
  <c r="P27" i="38"/>
  <c r="P28" i="38"/>
  <c r="P29" i="38"/>
  <c r="O26" i="38"/>
  <c r="O27" i="38"/>
  <c r="O28" i="38"/>
  <c r="O29" i="38"/>
  <c r="N26" i="38"/>
  <c r="N27" i="38"/>
  <c r="N28" i="38"/>
  <c r="N29" i="38"/>
  <c r="M26" i="38"/>
  <c r="M27" i="38"/>
  <c r="M28" i="38"/>
  <c r="M29" i="38"/>
  <c r="L26" i="38"/>
  <c r="L27" i="38"/>
  <c r="L28" i="38"/>
  <c r="L29" i="38"/>
  <c r="K26" i="38"/>
  <c r="K27" i="38"/>
  <c r="K28" i="38"/>
  <c r="K29" i="38"/>
  <c r="J26" i="38"/>
  <c r="J27" i="38"/>
  <c r="J28" i="38"/>
  <c r="J29" i="38"/>
  <c r="I26" i="38"/>
  <c r="I27" i="38"/>
  <c r="I28" i="38"/>
  <c r="I29" i="38"/>
  <c r="H26" i="38"/>
  <c r="H27" i="38"/>
  <c r="H28" i="38"/>
  <c r="H29" i="38"/>
  <c r="G26" i="38"/>
  <c r="G27" i="38"/>
  <c r="G28" i="38"/>
  <c r="G29" i="38"/>
  <c r="F26" i="38"/>
  <c r="F27" i="38"/>
  <c r="F28" i="38"/>
  <c r="F29" i="38"/>
  <c r="E26" i="38"/>
  <c r="E27" i="38"/>
  <c r="E28" i="38"/>
  <c r="E29" i="38"/>
  <c r="D26" i="38"/>
  <c r="D27" i="38"/>
  <c r="D28" i="38"/>
  <c r="D29" i="38"/>
  <c r="C26" i="38"/>
  <c r="C27" i="38"/>
  <c r="C28" i="38"/>
  <c r="C29" i="38"/>
  <c r="BC24" i="38"/>
  <c r="BB24" i="38"/>
  <c r="BA24" i="38"/>
  <c r="AZ24" i="38"/>
  <c r="AX24" i="38"/>
  <c r="AW24" i="38"/>
  <c r="AV24" i="38"/>
  <c r="AU24" i="38"/>
  <c r="AT24" i="38"/>
  <c r="AS24" i="38"/>
  <c r="AR24" i="38"/>
  <c r="AQ24" i="38"/>
  <c r="AP24" i="38"/>
  <c r="AO24" i="38"/>
  <c r="AN24" i="38"/>
  <c r="AK24" i="38"/>
  <c r="AB24" i="38"/>
  <c r="AA24" i="38"/>
  <c r="Z24" i="38"/>
  <c r="W24" i="38"/>
  <c r="V24" i="38"/>
  <c r="U24" i="38"/>
  <c r="T24" i="38"/>
  <c r="S24" i="38"/>
  <c r="R24" i="38"/>
  <c r="Q24" i="38"/>
  <c r="P24" i="38"/>
  <c r="O24" i="38"/>
  <c r="N24" i="38"/>
  <c r="M24" i="38"/>
  <c r="J24" i="38"/>
  <c r="BC54" i="38"/>
  <c r="BC52" i="38" s="1"/>
  <c r="BC18" i="38" s="1"/>
  <c r="BB54" i="38"/>
  <c r="BB52" i="38" s="1"/>
  <c r="BB18" i="38" s="1"/>
  <c r="BA54" i="38"/>
  <c r="BA52" i="38" s="1"/>
  <c r="BA18" i="38" s="1"/>
  <c r="AZ54" i="38"/>
  <c r="AZ52" i="38" s="1"/>
  <c r="AZ18" i="38" s="1"/>
  <c r="AY54" i="38"/>
  <c r="AX54" i="38"/>
  <c r="AX52" i="38" s="1"/>
  <c r="AX18" i="38" s="1"/>
  <c r="AW54" i="38"/>
  <c r="AW52" i="38" s="1"/>
  <c r="AW18" i="38" s="1"/>
  <c r="AV54" i="38"/>
  <c r="AV52" i="38" s="1"/>
  <c r="AU54" i="38"/>
  <c r="AU52" i="38" s="1"/>
  <c r="AU18" i="38" s="1"/>
  <c r="AT54" i="38"/>
  <c r="AT52" i="38" s="1"/>
  <c r="AT18" i="38" s="1"/>
  <c r="AS54" i="38"/>
  <c r="AS52" i="38" s="1"/>
  <c r="AS18" i="38" s="1"/>
  <c r="AR54" i="38"/>
  <c r="AR52" i="38" s="1"/>
  <c r="AQ54" i="38"/>
  <c r="AQ52" i="38" s="1"/>
  <c r="AP54" i="38"/>
  <c r="AP52" i="38" s="1"/>
  <c r="AP18" i="38" s="1"/>
  <c r="AO54" i="38"/>
  <c r="AO52" i="38" s="1"/>
  <c r="AO18" i="38" s="1"/>
  <c r="AN54" i="38"/>
  <c r="AN52" i="38" s="1"/>
  <c r="AN18" i="38" s="1"/>
  <c r="AM54" i="38"/>
  <c r="AM52" i="38" s="1"/>
  <c r="AM18" i="38" s="1"/>
  <c r="AL54" i="38"/>
  <c r="AL52" i="38" s="1"/>
  <c r="AL18" i="38" s="1"/>
  <c r="AK54" i="38"/>
  <c r="AK52" i="38" s="1"/>
  <c r="AK18" i="38" s="1"/>
  <c r="AJ54" i="38"/>
  <c r="AJ52" i="38" s="1"/>
  <c r="AJ18" i="38" s="1"/>
  <c r="AI54" i="38"/>
  <c r="AI52" i="38" s="1"/>
  <c r="AI18" i="38" s="1"/>
  <c r="AH54" i="38"/>
  <c r="AH52" i="38" s="1"/>
  <c r="AH18" i="38" s="1"/>
  <c r="AG54" i="38"/>
  <c r="AG52" i="38" s="1"/>
  <c r="AG18" i="38" s="1"/>
  <c r="AF54" i="38"/>
  <c r="AF52" i="38" s="1"/>
  <c r="AF18" i="38" s="1"/>
  <c r="AE54" i="38"/>
  <c r="AE52" i="38" s="1"/>
  <c r="AE18" i="38" s="1"/>
  <c r="AD54" i="38"/>
  <c r="AD52" i="38" s="1"/>
  <c r="AD18" i="38" s="1"/>
  <c r="AB54" i="38"/>
  <c r="AB52" i="38" s="1"/>
  <c r="AB18" i="38" s="1"/>
  <c r="AA54" i="38"/>
  <c r="AA52" i="38" s="1"/>
  <c r="AA18" i="38" s="1"/>
  <c r="Z54" i="38"/>
  <c r="Z52" i="38" s="1"/>
  <c r="Z18" i="38" s="1"/>
  <c r="Y54" i="38"/>
  <c r="Y52" i="38" s="1"/>
  <c r="Y18" i="38" s="1"/>
  <c r="X54" i="38"/>
  <c r="W54" i="38"/>
  <c r="W52" i="38" s="1"/>
  <c r="W18" i="38" s="1"/>
  <c r="V54" i="38"/>
  <c r="V52" i="38" s="1"/>
  <c r="V18" i="38" s="1"/>
  <c r="U54" i="38"/>
  <c r="T54" i="38"/>
  <c r="T52" i="38" s="1"/>
  <c r="T18" i="38" s="1"/>
  <c r="S54" i="38"/>
  <c r="S52" i="38" s="1"/>
  <c r="S18" i="38" s="1"/>
  <c r="R54" i="38"/>
  <c r="R52" i="38" s="1"/>
  <c r="Q54" i="38"/>
  <c r="Q52" i="38" s="1"/>
  <c r="P54" i="38"/>
  <c r="P52" i="38" s="1"/>
  <c r="P18" i="38" s="1"/>
  <c r="O54" i="38"/>
  <c r="O52" i="38" s="1"/>
  <c r="O18" i="38" s="1"/>
  <c r="N54" i="38"/>
  <c r="N52" i="38" s="1"/>
  <c r="N18" i="38" s="1"/>
  <c r="M54" i="38"/>
  <c r="M52" i="38" s="1"/>
  <c r="M18" i="38" s="1"/>
  <c r="L54" i="38"/>
  <c r="L52" i="38" s="1"/>
  <c r="L18" i="38" s="1"/>
  <c r="K54" i="38"/>
  <c r="K52" i="38" s="1"/>
  <c r="K18" i="38" s="1"/>
  <c r="J54" i="38"/>
  <c r="J52" i="38" s="1"/>
  <c r="I54" i="38"/>
  <c r="I52" i="38" s="1"/>
  <c r="I18" i="38" s="1"/>
  <c r="H54" i="38"/>
  <c r="H52" i="38" s="1"/>
  <c r="H18" i="38" s="1"/>
  <c r="G54" i="38"/>
  <c r="G52" i="38" s="1"/>
  <c r="G18" i="38" s="1"/>
  <c r="F54" i="38"/>
  <c r="F52" i="38" s="1"/>
  <c r="F18" i="38" s="1"/>
  <c r="E54" i="38"/>
  <c r="E52" i="38" s="1"/>
  <c r="E18" i="38" s="1"/>
  <c r="D54" i="38"/>
  <c r="D52" i="38" s="1"/>
  <c r="D18" i="38" s="1"/>
  <c r="C54" i="38"/>
  <c r="C52" i="38" s="1"/>
  <c r="C18" i="38" s="1"/>
  <c r="BC43" i="38"/>
  <c r="BC9" i="38" s="1"/>
  <c r="BC44" i="38"/>
  <c r="BC45" i="38"/>
  <c r="BC11" i="38" s="1"/>
  <c r="BC46" i="38"/>
  <c r="BC12" i="38" s="1"/>
  <c r="BB43" i="38"/>
  <c r="BB44" i="38"/>
  <c r="BB10" i="38" s="1"/>
  <c r="BB45" i="38"/>
  <c r="BB11" i="38" s="1"/>
  <c r="BB46" i="38"/>
  <c r="BB12" i="38" s="1"/>
  <c r="BA43" i="38"/>
  <c r="BA44" i="38"/>
  <c r="BA10" i="38" s="1"/>
  <c r="BA45" i="38"/>
  <c r="BA11" i="38" s="1"/>
  <c r="BA46" i="38"/>
  <c r="BA12" i="38" s="1"/>
  <c r="AZ43" i="38"/>
  <c r="AZ9" i="38" s="1"/>
  <c r="AZ44" i="38"/>
  <c r="AZ10" i="38"/>
  <c r="AZ45" i="38"/>
  <c r="AZ11" i="38" s="1"/>
  <c r="AZ46" i="38"/>
  <c r="AX43" i="38"/>
  <c r="AX9" i="38"/>
  <c r="AX44" i="38"/>
  <c r="AX10" i="38" s="1"/>
  <c r="AX45" i="38"/>
  <c r="AX11" i="38" s="1"/>
  <c r="AX46" i="38"/>
  <c r="AX12" i="38" s="1"/>
  <c r="AW43" i="38"/>
  <c r="AW9" i="38" s="1"/>
  <c r="AW44" i="38"/>
  <c r="AW10" i="38" s="1"/>
  <c r="AW45" i="38"/>
  <c r="AW46" i="38"/>
  <c r="AW12" i="38" s="1"/>
  <c r="AV43" i="38"/>
  <c r="AV44" i="38"/>
  <c r="AV10" i="38" s="1"/>
  <c r="AV45" i="38"/>
  <c r="AV11" i="38" s="1"/>
  <c r="AV46" i="38"/>
  <c r="AV12" i="38" s="1"/>
  <c r="AU43" i="38"/>
  <c r="AU9" i="38" s="1"/>
  <c r="AU44" i="38"/>
  <c r="AU45" i="38"/>
  <c r="AU11" i="38" s="1"/>
  <c r="AU46" i="38"/>
  <c r="AU12" i="38" s="1"/>
  <c r="AT43" i="38"/>
  <c r="AT9" i="38" s="1"/>
  <c r="AT44" i="38"/>
  <c r="AT10" i="38" s="1"/>
  <c r="AT45" i="38"/>
  <c r="AT11" i="38" s="1"/>
  <c r="AT46" i="38"/>
  <c r="AS43" i="38"/>
  <c r="AS9" i="38" s="1"/>
  <c r="AS44" i="38"/>
  <c r="AS10" i="38" s="1"/>
  <c r="AS45" i="38"/>
  <c r="AS46" i="38"/>
  <c r="AS12" i="38" s="1"/>
  <c r="AR43" i="38"/>
  <c r="AR9" i="38" s="1"/>
  <c r="AR44" i="38"/>
  <c r="AR45" i="38"/>
  <c r="AR11" i="38" s="1"/>
  <c r="AR46" i="38"/>
  <c r="AR12" i="38" s="1"/>
  <c r="AQ43" i="38"/>
  <c r="AQ9" i="38" s="1"/>
  <c r="AQ44" i="38"/>
  <c r="AQ10" i="38" s="1"/>
  <c r="AQ45" i="38"/>
  <c r="AQ46" i="38"/>
  <c r="AQ12" i="38" s="1"/>
  <c r="AP43" i="38"/>
  <c r="AP9" i="38" s="1"/>
  <c r="AP44" i="38"/>
  <c r="AP45" i="38"/>
  <c r="AP11" i="38" s="1"/>
  <c r="AP46" i="38"/>
  <c r="AP12" i="38" s="1"/>
  <c r="AO43" i="38"/>
  <c r="AO9" i="38" s="1"/>
  <c r="AO44" i="38"/>
  <c r="AO10" i="38" s="1"/>
  <c r="AO45" i="38"/>
  <c r="AO11" i="38" s="1"/>
  <c r="AO46" i="38"/>
  <c r="AO12" i="38" s="1"/>
  <c r="AN43" i="38"/>
  <c r="AN9" i="38" s="1"/>
  <c r="AN44" i="38"/>
  <c r="AN10" i="38" s="1"/>
  <c r="AN45" i="38"/>
  <c r="AN11" i="38" s="1"/>
  <c r="AN46" i="38"/>
  <c r="AM43" i="38"/>
  <c r="AM9" i="38" s="1"/>
  <c r="AM44" i="38"/>
  <c r="AM10" i="38" s="1"/>
  <c r="AM45" i="38"/>
  <c r="AM11" i="38" s="1"/>
  <c r="AM46" i="38"/>
  <c r="AM12" i="38" s="1"/>
  <c r="AL43" i="38"/>
  <c r="AL9" i="38" s="1"/>
  <c r="AL44" i="38"/>
  <c r="AL45" i="38"/>
  <c r="AL11" i="38" s="1"/>
  <c r="AL46" i="38"/>
  <c r="AL12" i="38" s="1"/>
  <c r="AK43" i="38"/>
  <c r="AK9" i="38" s="1"/>
  <c r="AK44" i="38"/>
  <c r="AK10" i="38" s="1"/>
  <c r="AK45" i="38"/>
  <c r="AK11" i="38" s="1"/>
  <c r="AK46" i="38"/>
  <c r="AJ43" i="38"/>
  <c r="AJ44" i="38"/>
  <c r="AJ10" i="38" s="1"/>
  <c r="AJ45" i="38"/>
  <c r="AJ11" i="38" s="1"/>
  <c r="AJ46" i="38"/>
  <c r="AJ12" i="38" s="1"/>
  <c r="AI43" i="38"/>
  <c r="AI9" i="38" s="1"/>
  <c r="AI44" i="38"/>
  <c r="AI10" i="38" s="1"/>
  <c r="AI45" i="38"/>
  <c r="AI46" i="38"/>
  <c r="AI12" i="38" s="1"/>
  <c r="AH43" i="38"/>
  <c r="AH9" i="38" s="1"/>
  <c r="AH44" i="38"/>
  <c r="AH45" i="38"/>
  <c r="AH11" i="38" s="1"/>
  <c r="AH46" i="38"/>
  <c r="AH12" i="38" s="1"/>
  <c r="AG43" i="38"/>
  <c r="AG9" i="38" s="1"/>
  <c r="AG44" i="38"/>
  <c r="AG10" i="38" s="1"/>
  <c r="AG45" i="38"/>
  <c r="AG46" i="38"/>
  <c r="AG12" i="38" s="1"/>
  <c r="AF43" i="38"/>
  <c r="AF9" i="38" s="1"/>
  <c r="AF44" i="38"/>
  <c r="AF10" i="38" s="1"/>
  <c r="AF45" i="38"/>
  <c r="AF11" i="38" s="1"/>
  <c r="AF46" i="38"/>
  <c r="AE43" i="38"/>
  <c r="AE9" i="38" s="1"/>
  <c r="AE44" i="38"/>
  <c r="AE10" i="38" s="1"/>
  <c r="AE45" i="38"/>
  <c r="AE46" i="38"/>
  <c r="AE12" i="38" s="1"/>
  <c r="AD43" i="38"/>
  <c r="AD44" i="38"/>
  <c r="AD10" i="38" s="1"/>
  <c r="AD45" i="38"/>
  <c r="AD11" i="38" s="1"/>
  <c r="AD46" i="38"/>
  <c r="AD12" i="38" s="1"/>
  <c r="AB43" i="38"/>
  <c r="AB9" i="38" s="1"/>
  <c r="AB44" i="38"/>
  <c r="AB10" i="38" s="1"/>
  <c r="AB45" i="38"/>
  <c r="AB46" i="38"/>
  <c r="AB12" i="38" s="1"/>
  <c r="AA43" i="38"/>
  <c r="AA9" i="38" s="1"/>
  <c r="AA44" i="38"/>
  <c r="AA10" i="38" s="1"/>
  <c r="AA45" i="38"/>
  <c r="AA11" i="38" s="1"/>
  <c r="AA46" i="38"/>
  <c r="AA12" i="38" s="1"/>
  <c r="Z43" i="38"/>
  <c r="Z9" i="38" s="1"/>
  <c r="Z44" i="38"/>
  <c r="Z10" i="38" s="1"/>
  <c r="Z45" i="38"/>
  <c r="Z46" i="38"/>
  <c r="Z12" i="38" s="1"/>
  <c r="W43" i="38"/>
  <c r="W9" i="38" s="1"/>
  <c r="W44" i="38"/>
  <c r="W10" i="38" s="1"/>
  <c r="W45" i="38"/>
  <c r="W11" i="38" s="1"/>
  <c r="W46" i="38"/>
  <c r="V43" i="38"/>
  <c r="V44" i="38"/>
  <c r="V10" i="38" s="1"/>
  <c r="V45" i="38"/>
  <c r="V11" i="38" s="1"/>
  <c r="V46" i="38"/>
  <c r="V12" i="38" s="1"/>
  <c r="U43" i="38"/>
  <c r="U9" i="38" s="1"/>
  <c r="U44" i="38"/>
  <c r="U10" i="38" s="1"/>
  <c r="U45" i="38"/>
  <c r="U11" i="38" s="1"/>
  <c r="U46" i="38"/>
  <c r="U12" i="38" s="1"/>
  <c r="T43" i="38"/>
  <c r="T9" i="38" s="1"/>
  <c r="T44" i="38"/>
  <c r="T10" i="38" s="1"/>
  <c r="T45" i="38"/>
  <c r="T46" i="38"/>
  <c r="T12" i="38" s="1"/>
  <c r="S43" i="38"/>
  <c r="S9" i="38" s="1"/>
  <c r="S44" i="38"/>
  <c r="S45" i="38"/>
  <c r="S11" i="38" s="1"/>
  <c r="S46" i="38"/>
  <c r="S12" i="38" s="1"/>
  <c r="R43" i="38"/>
  <c r="R9" i="38" s="1"/>
  <c r="R44" i="38"/>
  <c r="R10" i="38" s="1"/>
  <c r="R45" i="38"/>
  <c r="R46" i="38"/>
  <c r="R12" i="38" s="1"/>
  <c r="Q43" i="38"/>
  <c r="Q44" i="38"/>
  <c r="Q10" i="38" s="1"/>
  <c r="Q45" i="38"/>
  <c r="Q11" i="38" s="1"/>
  <c r="Q46" i="38"/>
  <c r="Q12" i="38" s="1"/>
  <c r="P43" i="38"/>
  <c r="P9" i="38" s="1"/>
  <c r="P44" i="38"/>
  <c r="P10" i="38" s="1"/>
  <c r="P45" i="38"/>
  <c r="P46" i="38"/>
  <c r="P12" i="38" s="1"/>
  <c r="O43" i="38"/>
  <c r="O9" i="38" s="1"/>
  <c r="O44" i="38"/>
  <c r="O45" i="38"/>
  <c r="O11" i="38" s="1"/>
  <c r="O46" i="38"/>
  <c r="O12" i="38" s="1"/>
  <c r="N43" i="38"/>
  <c r="N9" i="38" s="1"/>
  <c r="N44" i="38"/>
  <c r="N10" i="38" s="1"/>
  <c r="N45" i="38"/>
  <c r="N11" i="38" s="1"/>
  <c r="N46" i="38"/>
  <c r="N12" i="38" s="1"/>
  <c r="M43" i="38"/>
  <c r="M9" i="38" s="1"/>
  <c r="M44" i="38"/>
  <c r="M10" i="38" s="1"/>
  <c r="M45" i="38"/>
  <c r="M46" i="38"/>
  <c r="M12" i="38" s="1"/>
  <c r="L43" i="38"/>
  <c r="L9" i="38" s="1"/>
  <c r="L44" i="38"/>
  <c r="L10" i="38" s="1"/>
  <c r="L45" i="38"/>
  <c r="L46" i="38"/>
  <c r="L12" i="38" s="1"/>
  <c r="K43" i="38"/>
  <c r="K9" i="38" s="1"/>
  <c r="K44" i="38"/>
  <c r="K10" i="38" s="1"/>
  <c r="K45" i="38"/>
  <c r="K11" i="38" s="1"/>
  <c r="K46" i="38"/>
  <c r="K12" i="38" s="1"/>
  <c r="J43" i="38"/>
  <c r="J44" i="38"/>
  <c r="J10" i="38" s="1"/>
  <c r="J45" i="38"/>
  <c r="J11" i="38" s="1"/>
  <c r="J46" i="38"/>
  <c r="J12" i="38" s="1"/>
  <c r="I43" i="38"/>
  <c r="I9" i="38" s="1"/>
  <c r="I44" i="38"/>
  <c r="I10" i="38" s="1"/>
  <c r="I45" i="38"/>
  <c r="I11" i="38" s="1"/>
  <c r="I46" i="38"/>
  <c r="H43" i="38"/>
  <c r="H9" i="38" s="1"/>
  <c r="H44" i="38"/>
  <c r="H10" i="38" s="1"/>
  <c r="H45" i="38"/>
  <c r="H11" i="38" s="1"/>
  <c r="H46" i="38"/>
  <c r="G43" i="38"/>
  <c r="G9" i="38" s="1"/>
  <c r="G44" i="38"/>
  <c r="G10" i="38" s="1"/>
  <c r="G45" i="38"/>
  <c r="G11" i="38" s="1"/>
  <c r="G46" i="38"/>
  <c r="G12" i="38" s="1"/>
  <c r="F43" i="38"/>
  <c r="F9" i="38" s="1"/>
  <c r="F44" i="38"/>
  <c r="F10" i="38" s="1"/>
  <c r="F45" i="38"/>
  <c r="F11" i="38" s="1"/>
  <c r="F46" i="38"/>
  <c r="E43" i="38"/>
  <c r="E44" i="38"/>
  <c r="E10" i="38" s="1"/>
  <c r="E45" i="38"/>
  <c r="E11" i="38" s="1"/>
  <c r="E46" i="38"/>
  <c r="E12" i="38" s="1"/>
  <c r="D43" i="38"/>
  <c r="D9" i="38" s="1"/>
  <c r="D44" i="38"/>
  <c r="D10" i="38" s="1"/>
  <c r="D45" i="38"/>
  <c r="D46" i="38"/>
  <c r="D12" i="38" s="1"/>
  <c r="C43" i="38"/>
  <c r="C9" i="38" s="1"/>
  <c r="C44" i="38"/>
  <c r="C10" i="38" s="1"/>
  <c r="C45" i="38"/>
  <c r="C11" i="38" s="1"/>
  <c r="C46" i="38"/>
  <c r="BC5" i="39"/>
  <c r="BC7" i="39" s="1"/>
  <c r="BC7" i="38" s="1"/>
  <c r="BB5" i="39"/>
  <c r="BB7" i="39" s="1"/>
  <c r="BB7" i="38" s="1"/>
  <c r="BA5" i="39"/>
  <c r="BA7" i="39" s="1"/>
  <c r="BA7" i="38" s="1"/>
  <c r="AZ5" i="39"/>
  <c r="AZ7" i="39" s="1"/>
  <c r="AZ7" i="38" s="1"/>
  <c r="AX5" i="39"/>
  <c r="AX7" i="39" s="1"/>
  <c r="AX7" i="38" s="1"/>
  <c r="AW5" i="39"/>
  <c r="AW7" i="39" s="1"/>
  <c r="AW7" i="38" s="1"/>
  <c r="AV5" i="39"/>
  <c r="AV7" i="39" s="1"/>
  <c r="AV7" i="38" s="1"/>
  <c r="AU5" i="39"/>
  <c r="AU7" i="39" s="1"/>
  <c r="AU7" i="38" s="1"/>
  <c r="AT5" i="39"/>
  <c r="AT7" i="39" s="1"/>
  <c r="AT7" i="38" s="1"/>
  <c r="AS5" i="39"/>
  <c r="AS7" i="39" s="1"/>
  <c r="AS7" i="38" s="1"/>
  <c r="AR5" i="39"/>
  <c r="AR7" i="39" s="1"/>
  <c r="AR7" i="38" s="1"/>
  <c r="AQ5" i="39"/>
  <c r="AQ7" i="39" s="1"/>
  <c r="AQ7" i="38" s="1"/>
  <c r="AP5" i="39"/>
  <c r="AP7" i="39" s="1"/>
  <c r="AP7" i="38" s="1"/>
  <c r="AO5" i="39"/>
  <c r="AO7" i="39" s="1"/>
  <c r="AO7" i="38" s="1"/>
  <c r="AN5" i="39"/>
  <c r="AN7" i="39" s="1"/>
  <c r="AN7" i="38" s="1"/>
  <c r="AK5" i="39"/>
  <c r="AK7" i="39" s="1"/>
  <c r="AK7" i="38" s="1"/>
  <c r="AB5" i="39"/>
  <c r="AB7" i="39" s="1"/>
  <c r="AB7" i="38" s="1"/>
  <c r="AA5" i="39"/>
  <c r="AA7" i="39" s="1"/>
  <c r="AA7" i="38" s="1"/>
  <c r="Z5" i="39"/>
  <c r="Z7" i="39" s="1"/>
  <c r="Z7" i="38" s="1"/>
  <c r="W5" i="39"/>
  <c r="W7" i="39" s="1"/>
  <c r="W7" i="38" s="1"/>
  <c r="V5" i="39"/>
  <c r="V7" i="39" s="1"/>
  <c r="V7" i="38" s="1"/>
  <c r="U5" i="39"/>
  <c r="U7" i="39" s="1"/>
  <c r="U7" i="38" s="1"/>
  <c r="T5" i="39"/>
  <c r="T7" i="39" s="1"/>
  <c r="T7" i="38" s="1"/>
  <c r="S5" i="39"/>
  <c r="S7" i="39" s="1"/>
  <c r="S7" i="38" s="1"/>
  <c r="R5" i="39"/>
  <c r="R7" i="39" s="1"/>
  <c r="R7" i="38" s="1"/>
  <c r="Q5" i="39"/>
  <c r="Q7" i="39" s="1"/>
  <c r="Q7" i="38" s="1"/>
  <c r="P5" i="39"/>
  <c r="P7" i="39" s="1"/>
  <c r="P7" i="38" s="1"/>
  <c r="O5" i="39"/>
  <c r="O7" i="39" s="1"/>
  <c r="O7" i="38" s="1"/>
  <c r="N5" i="39"/>
  <c r="N7" i="39" s="1"/>
  <c r="N7" i="38" s="1"/>
  <c r="M5" i="39"/>
  <c r="M7" i="39" s="1"/>
  <c r="M7" i="38" s="1"/>
  <c r="J5" i="39"/>
  <c r="J7" i="39" s="1"/>
  <c r="J7" i="38" s="1"/>
  <c r="AT5" i="12"/>
  <c r="AT7" i="12" s="1"/>
  <c r="AS458" i="3" s="1"/>
  <c r="AT28" i="12"/>
  <c r="AS472" i="3" s="1"/>
  <c r="AT11" i="12"/>
  <c r="AS473" i="3" s="1"/>
  <c r="AT19" i="12"/>
  <c r="AS474" i="3" s="1"/>
  <c r="AT20" i="12"/>
  <c r="AS475" i="3" s="1"/>
  <c r="AT14" i="12"/>
  <c r="AS476" i="3" s="1"/>
  <c r="AT23" i="12"/>
  <c r="AS477" i="3" s="1"/>
  <c r="AT18" i="12"/>
  <c r="AS478" i="3" s="1"/>
  <c r="AS5" i="12"/>
  <c r="AS7" i="12" s="1"/>
  <c r="AR458" i="3" s="1"/>
  <c r="AS28" i="12"/>
  <c r="AR472" i="3" s="1"/>
  <c r="AS11" i="12"/>
  <c r="AR473" i="3" s="1"/>
  <c r="AS19" i="12"/>
  <c r="AR474" i="3" s="1"/>
  <c r="AS20" i="12"/>
  <c r="AR475" i="3" s="1"/>
  <c r="AS14" i="12"/>
  <c r="AR476" i="3" s="1"/>
  <c r="AS23" i="12"/>
  <c r="AR477" i="3" s="1"/>
  <c r="AS18" i="12"/>
  <c r="AR478" i="3" s="1"/>
  <c r="A1" i="12"/>
  <c r="AU5" i="13"/>
  <c r="AU7" i="13" s="1"/>
  <c r="AT438" i="3" s="1"/>
  <c r="AU20" i="13"/>
  <c r="AT449" i="3" s="1"/>
  <c r="AU12" i="13"/>
  <c r="AT450" i="3" s="1"/>
  <c r="AU13" i="13"/>
  <c r="AT451" i="3" s="1"/>
  <c r="AU17" i="13"/>
  <c r="AT452" i="3" s="1"/>
  <c r="AU9" i="13"/>
  <c r="AT453" i="3" s="1"/>
  <c r="AT5" i="13"/>
  <c r="AT7" i="13" s="1"/>
  <c r="AS438" i="3" s="1"/>
  <c r="AT20" i="13"/>
  <c r="AS449" i="3" s="1"/>
  <c r="AT12" i="13"/>
  <c r="AS450" i="3" s="1"/>
  <c r="AT13" i="13"/>
  <c r="AS451" i="3" s="1"/>
  <c r="AT17" i="13"/>
  <c r="AS452" i="3" s="1"/>
  <c r="AT9" i="13"/>
  <c r="AS453" i="3" s="1"/>
  <c r="AS5" i="13"/>
  <c r="AS7" i="13" s="1"/>
  <c r="AR438" i="3" s="1"/>
  <c r="AS20" i="13"/>
  <c r="AR449" i="3" s="1"/>
  <c r="AS12" i="13"/>
  <c r="AR450" i="3" s="1"/>
  <c r="AS13" i="13"/>
  <c r="AR451" i="3" s="1"/>
  <c r="AS17" i="13"/>
  <c r="AR452" i="3" s="1"/>
  <c r="AS9" i="13"/>
  <c r="AR453" i="3" s="1"/>
  <c r="A1" i="13"/>
  <c r="S5" i="13" s="1"/>
  <c r="AT5" i="14"/>
  <c r="AT7" i="14" s="1"/>
  <c r="AS424" i="3" s="1"/>
  <c r="AT13" i="14"/>
  <c r="AS432" i="3" s="1"/>
  <c r="AT10" i="14"/>
  <c r="AS433" i="3" s="1"/>
  <c r="AS5" i="14"/>
  <c r="AS7" i="14" s="1"/>
  <c r="AR424" i="3" s="1"/>
  <c r="AS13" i="14"/>
  <c r="AR432" i="3" s="1"/>
  <c r="AS10" i="14"/>
  <c r="AR433" i="3" s="1"/>
  <c r="A1" i="14"/>
  <c r="S10" i="14" s="1"/>
  <c r="R427" i="3" s="1"/>
  <c r="AT5" i="30"/>
  <c r="AT7" i="30" s="1"/>
  <c r="AS394" i="3" s="1"/>
  <c r="AT27" i="30"/>
  <c r="AS411" i="3" s="1"/>
  <c r="AT10" i="30"/>
  <c r="AS412" i="3" s="1"/>
  <c r="AT20" i="30"/>
  <c r="AS413" i="3" s="1"/>
  <c r="AT21" i="30"/>
  <c r="AS414" i="3" s="1"/>
  <c r="AT14" i="30"/>
  <c r="AS415" i="3" s="1"/>
  <c r="AT23" i="30"/>
  <c r="AS416" i="3" s="1"/>
  <c r="AT24" i="30"/>
  <c r="AS417" i="3" s="1"/>
  <c r="AT25" i="30"/>
  <c r="AS418" i="3" s="1"/>
  <c r="AT19" i="30"/>
  <c r="AS419" i="3" s="1"/>
  <c r="AS5" i="30"/>
  <c r="AS7" i="30" s="1"/>
  <c r="AR394" i="3" s="1"/>
  <c r="AS27" i="30"/>
  <c r="AR411" i="3" s="1"/>
  <c r="AS10" i="30"/>
  <c r="AR412" i="3" s="1"/>
  <c r="AS20" i="30"/>
  <c r="AR413" i="3" s="1"/>
  <c r="AS21" i="30"/>
  <c r="AR414" i="3" s="1"/>
  <c r="AS14" i="30"/>
  <c r="AR415" i="3" s="1"/>
  <c r="AS23" i="30"/>
  <c r="AR416" i="3" s="1"/>
  <c r="AS24" i="30"/>
  <c r="AR417" i="3" s="1"/>
  <c r="AS25" i="30"/>
  <c r="AR418" i="3" s="1"/>
  <c r="AS19" i="30"/>
  <c r="AR419" i="3" s="1"/>
  <c r="A1" i="30"/>
  <c r="Z27" i="30" s="1"/>
  <c r="Y396" i="3" s="1"/>
  <c r="AT5" i="34"/>
  <c r="AT7" i="34" s="1"/>
  <c r="AS374" i="3" s="1"/>
  <c r="AT22" i="34"/>
  <c r="AS385" i="3" s="1"/>
  <c r="AT16" i="34"/>
  <c r="AS386" i="3" s="1"/>
  <c r="AT10" i="34"/>
  <c r="AS387" i="3" s="1"/>
  <c r="AT17" i="34"/>
  <c r="AS388" i="3" s="1"/>
  <c r="AT18" i="34"/>
  <c r="AS389" i="3" s="1"/>
  <c r="AS5" i="34"/>
  <c r="AS7" i="34" s="1"/>
  <c r="AR374" i="3" s="1"/>
  <c r="AS22" i="34"/>
  <c r="AR385" i="3" s="1"/>
  <c r="AS16" i="34"/>
  <c r="AR386" i="3" s="1"/>
  <c r="AS10" i="34"/>
  <c r="AR387" i="3" s="1"/>
  <c r="AS17" i="34"/>
  <c r="AR388" i="3" s="1"/>
  <c r="AS18" i="34"/>
  <c r="AR389" i="3" s="1"/>
  <c r="S5" i="34"/>
  <c r="S7" i="34" s="1"/>
  <c r="R374" i="3" s="1"/>
  <c r="S22" i="34"/>
  <c r="R376" i="3" s="1"/>
  <c r="S16" i="34"/>
  <c r="R377" i="3" s="1"/>
  <c r="S10" i="34"/>
  <c r="R378" i="3" s="1"/>
  <c r="S17" i="34"/>
  <c r="R379" i="3" s="1"/>
  <c r="S18" i="34"/>
  <c r="R380" i="3" s="1"/>
  <c r="R5" i="34"/>
  <c r="R7" i="34" s="1"/>
  <c r="Q374" i="3" s="1"/>
  <c r="R22" i="34"/>
  <c r="Q376" i="3" s="1"/>
  <c r="R16" i="34"/>
  <c r="Q377" i="3" s="1"/>
  <c r="R10" i="34"/>
  <c r="Q378" i="3" s="1"/>
  <c r="R17" i="34"/>
  <c r="Q379" i="3" s="1"/>
  <c r="R18" i="34"/>
  <c r="Q380" i="3" s="1"/>
  <c r="AT5" i="33"/>
  <c r="AT7" i="33" s="1"/>
  <c r="AS354" i="3" s="1"/>
  <c r="AT22" i="33"/>
  <c r="AS365" i="3" s="1"/>
  <c r="AT15" i="33"/>
  <c r="AS366" i="3" s="1"/>
  <c r="AT11" i="33"/>
  <c r="AS367" i="3" s="1"/>
  <c r="AT19" i="33"/>
  <c r="AS368" i="3" s="1"/>
  <c r="AT14" i="33"/>
  <c r="AS369" i="3" s="1"/>
  <c r="AS5" i="33"/>
  <c r="AS7" i="33" s="1"/>
  <c r="AR354" i="3" s="1"/>
  <c r="AS22" i="33"/>
  <c r="AR365" i="3" s="1"/>
  <c r="AS15" i="33"/>
  <c r="AR366" i="3" s="1"/>
  <c r="AS11" i="33"/>
  <c r="AR367" i="3" s="1"/>
  <c r="AS19" i="33"/>
  <c r="AR368" i="3" s="1"/>
  <c r="AS14" i="33"/>
  <c r="AR369" i="3" s="1"/>
  <c r="S5" i="33"/>
  <c r="S7" i="33" s="1"/>
  <c r="R354" i="3" s="1"/>
  <c r="S22" i="33"/>
  <c r="R356" i="3" s="1"/>
  <c r="S15" i="33"/>
  <c r="R357" i="3" s="1"/>
  <c r="S11" i="33"/>
  <c r="R358" i="3" s="1"/>
  <c r="S19" i="33"/>
  <c r="R359" i="3" s="1"/>
  <c r="S14" i="33"/>
  <c r="R360" i="3" s="1"/>
  <c r="R5" i="33"/>
  <c r="R7" i="33" s="1"/>
  <c r="Q354" i="3" s="1"/>
  <c r="R22" i="33"/>
  <c r="Q356" i="3" s="1"/>
  <c r="R15" i="33"/>
  <c r="Q357" i="3" s="1"/>
  <c r="R11" i="33"/>
  <c r="Q358" i="3" s="1"/>
  <c r="R19" i="33"/>
  <c r="Q359" i="3" s="1"/>
  <c r="R14" i="33"/>
  <c r="Q360" i="3" s="1"/>
  <c r="AT5" i="32"/>
  <c r="AT7" i="32" s="1"/>
  <c r="AS329" i="3" s="1"/>
  <c r="AT34" i="32"/>
  <c r="AS343" i="3" s="1"/>
  <c r="AT14" i="32"/>
  <c r="AS344" i="3" s="1"/>
  <c r="AT15" i="32"/>
  <c r="AS345" i="3" s="1"/>
  <c r="AT26" i="32"/>
  <c r="AS346" i="3" s="1"/>
  <c r="AT27" i="32"/>
  <c r="AS347" i="3" s="1"/>
  <c r="AT28" i="32"/>
  <c r="AS348" i="3" s="1"/>
  <c r="AT50" i="32"/>
  <c r="AS349" i="3" s="1"/>
  <c r="AS5" i="32"/>
  <c r="AS7" i="32" s="1"/>
  <c r="AR329" i="3" s="1"/>
  <c r="AS34" i="32"/>
  <c r="AR343" i="3" s="1"/>
  <c r="AS14" i="32"/>
  <c r="AR344" i="3" s="1"/>
  <c r="AS15" i="32"/>
  <c r="AR345" i="3" s="1"/>
  <c r="AS26" i="32"/>
  <c r="AR346" i="3" s="1"/>
  <c r="AS27" i="32"/>
  <c r="AR347" i="3" s="1"/>
  <c r="AS28" i="32"/>
  <c r="AR348" i="3" s="1"/>
  <c r="AS50" i="32"/>
  <c r="AR349" i="3" s="1"/>
  <c r="S5" i="32"/>
  <c r="S7" i="32" s="1"/>
  <c r="S34" i="32"/>
  <c r="R331" i="3" s="1"/>
  <c r="S14" i="32"/>
  <c r="R332" i="3" s="1"/>
  <c r="S15" i="32"/>
  <c r="R333" i="3" s="1"/>
  <c r="S26" i="32"/>
  <c r="R334" i="3" s="1"/>
  <c r="S27" i="32"/>
  <c r="R335" i="3" s="1"/>
  <c r="S28" i="32"/>
  <c r="R336" i="3" s="1"/>
  <c r="S50" i="32"/>
  <c r="R337" i="3" s="1"/>
  <c r="R5" i="32"/>
  <c r="R7" i="32" s="1"/>
  <c r="Q329" i="3" s="1"/>
  <c r="R34" i="32"/>
  <c r="Q331" i="3" s="1"/>
  <c r="R14" i="32"/>
  <c r="Q332" i="3" s="1"/>
  <c r="R15" i="32"/>
  <c r="Q333" i="3" s="1"/>
  <c r="R26" i="32"/>
  <c r="Q334" i="3" s="1"/>
  <c r="R27" i="32"/>
  <c r="Q335" i="3" s="1"/>
  <c r="R28" i="32"/>
  <c r="Q336" i="3" s="1"/>
  <c r="R50" i="32"/>
  <c r="Q337" i="3" s="1"/>
  <c r="AT5" i="31"/>
  <c r="AT7" i="31" s="1"/>
  <c r="AS304" i="3" s="1"/>
  <c r="AT27" i="31"/>
  <c r="AS318" i="3" s="1"/>
  <c r="AT12" i="31"/>
  <c r="AS319" i="3" s="1"/>
  <c r="AT13" i="31"/>
  <c r="AS320" i="3" s="1"/>
  <c r="AT14" i="31"/>
  <c r="AS321" i="3" s="1"/>
  <c r="AT21" i="31"/>
  <c r="AS322" i="3" s="1"/>
  <c r="AT17" i="31"/>
  <c r="AS323" i="3" s="1"/>
  <c r="AT45" i="31"/>
  <c r="AS324" i="3" s="1"/>
  <c r="AS5" i="31"/>
  <c r="AS7" i="31" s="1"/>
  <c r="AR304" i="3" s="1"/>
  <c r="AS27" i="31"/>
  <c r="AR318" i="3" s="1"/>
  <c r="AS12" i="31"/>
  <c r="AR319" i="3" s="1"/>
  <c r="AS13" i="31"/>
  <c r="AR320" i="3" s="1"/>
  <c r="AS14" i="31"/>
  <c r="AR321" i="3" s="1"/>
  <c r="AS21" i="31"/>
  <c r="AR322" i="3" s="1"/>
  <c r="AS17" i="31"/>
  <c r="AR323" i="3" s="1"/>
  <c r="AS45" i="31"/>
  <c r="AR324" i="3" s="1"/>
  <c r="S5" i="31"/>
  <c r="S7" i="31" s="1"/>
  <c r="R304" i="3" s="1"/>
  <c r="S27" i="31"/>
  <c r="R306" i="3" s="1"/>
  <c r="S12" i="31"/>
  <c r="R307" i="3" s="1"/>
  <c r="S13" i="31"/>
  <c r="R308" i="3" s="1"/>
  <c r="S14" i="31"/>
  <c r="R309" i="3" s="1"/>
  <c r="S21" i="31"/>
  <c r="R310" i="3" s="1"/>
  <c r="S17" i="31"/>
  <c r="R311" i="3" s="1"/>
  <c r="S45" i="31"/>
  <c r="R312" i="3" s="1"/>
  <c r="R5" i="31"/>
  <c r="R7" i="31" s="1"/>
  <c r="Q304" i="3" s="1"/>
  <c r="R27" i="31"/>
  <c r="Q306" i="3" s="1"/>
  <c r="R12" i="31"/>
  <c r="Q307" i="3" s="1"/>
  <c r="R13" i="31"/>
  <c r="Q308" i="3" s="1"/>
  <c r="R14" i="31"/>
  <c r="Q309" i="3" s="1"/>
  <c r="R21" i="31"/>
  <c r="Q310" i="3" s="1"/>
  <c r="R17" i="31"/>
  <c r="Q311" i="3" s="1"/>
  <c r="R45" i="31"/>
  <c r="Q312" i="3" s="1"/>
  <c r="AT5" i="9"/>
  <c r="AT7" i="9" s="1"/>
  <c r="AS279" i="3" s="1"/>
  <c r="AT28" i="9"/>
  <c r="AS293" i="3" s="1"/>
  <c r="AT10" i="9"/>
  <c r="AS294" i="3" s="1"/>
  <c r="AT11" i="9"/>
  <c r="AS295" i="3" s="1"/>
  <c r="AT22" i="9"/>
  <c r="AS296" i="3" s="1"/>
  <c r="AT23" i="9"/>
  <c r="AS297" i="3" s="1"/>
  <c r="AT39" i="9"/>
  <c r="AS298" i="3" s="1"/>
  <c r="AT21" i="9"/>
  <c r="AS299" i="3" s="1"/>
  <c r="AS5" i="9"/>
  <c r="AS7" i="9" s="1"/>
  <c r="AR279" i="3" s="1"/>
  <c r="AS28" i="9"/>
  <c r="AR293" i="3" s="1"/>
  <c r="AS10" i="9"/>
  <c r="AR294" i="3" s="1"/>
  <c r="AS11" i="9"/>
  <c r="AR295" i="3" s="1"/>
  <c r="AS22" i="9"/>
  <c r="AR296" i="3" s="1"/>
  <c r="AS23" i="9"/>
  <c r="AR297" i="3" s="1"/>
  <c r="AS39" i="9"/>
  <c r="AR298" i="3" s="1"/>
  <c r="AS21" i="9"/>
  <c r="AR299" i="3" s="1"/>
  <c r="A1" i="9"/>
  <c r="A1" i="10"/>
  <c r="A1" i="7"/>
  <c r="AW40" i="7" s="1"/>
  <c r="AT5" i="6"/>
  <c r="AT7" i="6" s="1"/>
  <c r="AS219" i="3" s="1"/>
  <c r="AT14" i="6"/>
  <c r="AS229" i="3" s="1"/>
  <c r="AT10" i="6"/>
  <c r="AS230" i="3" s="1"/>
  <c r="AT11" i="6"/>
  <c r="AS231" i="3" s="1"/>
  <c r="AS5" i="6"/>
  <c r="AS7" i="6" s="1"/>
  <c r="AR219" i="3" s="1"/>
  <c r="AS14" i="6"/>
  <c r="AR229" i="3" s="1"/>
  <c r="AS10" i="6"/>
  <c r="AR230" i="3" s="1"/>
  <c r="AS11" i="6"/>
  <c r="AR231" i="3" s="1"/>
  <c r="BK231" i="3" s="1"/>
  <c r="S5" i="6"/>
  <c r="S7" i="6" s="1"/>
  <c r="R219" i="3" s="1"/>
  <c r="S14" i="6"/>
  <c r="R221" i="3" s="1"/>
  <c r="S10" i="6"/>
  <c r="R222" i="3" s="1"/>
  <c r="S11" i="6"/>
  <c r="R223" i="3" s="1"/>
  <c r="R5" i="6"/>
  <c r="R7" i="6" s="1"/>
  <c r="Q219" i="3" s="1"/>
  <c r="R14" i="6"/>
  <c r="Q221" i="3" s="1"/>
  <c r="R10" i="6"/>
  <c r="Q222" i="3" s="1"/>
  <c r="R11" i="6"/>
  <c r="Q223" i="3" s="1"/>
  <c r="AT5" i="20"/>
  <c r="AT35" i="20"/>
  <c r="AS208" i="3" s="1"/>
  <c r="AT14" i="20"/>
  <c r="AS209" i="3" s="1"/>
  <c r="AT20" i="20"/>
  <c r="AS210" i="3" s="1"/>
  <c r="AT25" i="20"/>
  <c r="AS211" i="3" s="1"/>
  <c r="AT26" i="20"/>
  <c r="AS212" i="3" s="1"/>
  <c r="AT27" i="20"/>
  <c r="AS214" i="3" s="1"/>
  <c r="AS5" i="20"/>
  <c r="AS7" i="20" s="1"/>
  <c r="AR194" i="3" s="1"/>
  <c r="AS35" i="20"/>
  <c r="AR208" i="3" s="1"/>
  <c r="AS14" i="20"/>
  <c r="AR209" i="3" s="1"/>
  <c r="AS20" i="20"/>
  <c r="AR210" i="3" s="1"/>
  <c r="AS25" i="20"/>
  <c r="AR211" i="3" s="1"/>
  <c r="AS26" i="20"/>
  <c r="AS27" i="20"/>
  <c r="AR214" i="3" s="1"/>
  <c r="S5" i="20"/>
  <c r="S7" i="20" s="1"/>
  <c r="R194" i="3" s="1"/>
  <c r="S35" i="20"/>
  <c r="R196" i="3" s="1"/>
  <c r="S14" i="20"/>
  <c r="R197" i="3" s="1"/>
  <c r="S20" i="20"/>
  <c r="R198" i="3" s="1"/>
  <c r="S25" i="20"/>
  <c r="R199" i="3" s="1"/>
  <c r="S26" i="20"/>
  <c r="S27" i="20"/>
  <c r="R202" i="3" s="1"/>
  <c r="R5" i="20"/>
  <c r="R35" i="20"/>
  <c r="Q196" i="3" s="1"/>
  <c r="R14" i="20"/>
  <c r="Q197" i="3" s="1"/>
  <c r="R20" i="20"/>
  <c r="Q198" i="3" s="1"/>
  <c r="R25" i="20"/>
  <c r="Q199" i="3" s="1"/>
  <c r="R26" i="20"/>
  <c r="Q200" i="3" s="1"/>
  <c r="R27" i="20"/>
  <c r="Q202" i="3" s="1"/>
  <c r="AT5" i="18"/>
  <c r="AT7" i="18" s="1"/>
  <c r="AT37" i="18"/>
  <c r="AS183" i="3" s="1"/>
  <c r="AT14" i="18"/>
  <c r="AS184" i="3" s="1"/>
  <c r="AT15" i="18"/>
  <c r="AS185" i="3" s="1"/>
  <c r="AT28" i="18"/>
  <c r="AS186" i="3" s="1"/>
  <c r="AT30" i="18"/>
  <c r="AS187" i="3" s="1"/>
  <c r="AT35" i="18"/>
  <c r="AS188" i="3" s="1"/>
  <c r="AT27" i="18"/>
  <c r="AS189" i="3" s="1"/>
  <c r="AS5" i="18"/>
  <c r="AS37" i="18"/>
  <c r="AR183" i="3" s="1"/>
  <c r="AS14" i="18"/>
  <c r="AR184" i="3" s="1"/>
  <c r="AS15" i="18"/>
  <c r="AR185" i="3" s="1"/>
  <c r="AS28" i="18"/>
  <c r="AR186" i="3" s="1"/>
  <c r="AS30" i="18"/>
  <c r="AR187" i="3" s="1"/>
  <c r="AS35" i="18"/>
  <c r="AR188" i="3" s="1"/>
  <c r="AS27" i="18"/>
  <c r="AR189" i="3" s="1"/>
  <c r="S5" i="18"/>
  <c r="S7" i="18" s="1"/>
  <c r="S37" i="18"/>
  <c r="R171" i="3" s="1"/>
  <c r="S14" i="18"/>
  <c r="R172" i="3" s="1"/>
  <c r="S15" i="18"/>
  <c r="R173" i="3" s="1"/>
  <c r="S28" i="18"/>
  <c r="R174" i="3" s="1"/>
  <c r="S30" i="18"/>
  <c r="R175" i="3" s="1"/>
  <c r="S35" i="18"/>
  <c r="R176" i="3" s="1"/>
  <c r="S27" i="18"/>
  <c r="R177" i="3" s="1"/>
  <c r="R5" i="18"/>
  <c r="R37" i="18"/>
  <c r="Q171" i="3" s="1"/>
  <c r="R14" i="18"/>
  <c r="Q172" i="3" s="1"/>
  <c r="R15" i="18"/>
  <c r="Q173" i="3" s="1"/>
  <c r="R28" i="18"/>
  <c r="Q174" i="3" s="1"/>
  <c r="R30" i="18"/>
  <c r="Q175" i="3" s="1"/>
  <c r="R35" i="18"/>
  <c r="Q176" i="3" s="1"/>
  <c r="R27" i="18"/>
  <c r="Q177" i="3" s="1"/>
  <c r="AT5" i="17"/>
  <c r="AT7" i="17" s="1"/>
  <c r="AT44" i="17"/>
  <c r="AS157" i="3" s="1"/>
  <c r="AT20" i="17"/>
  <c r="AS158" i="3" s="1"/>
  <c r="AT21" i="17"/>
  <c r="AS159" i="3" s="1"/>
  <c r="AT34" i="17"/>
  <c r="AS160" i="3" s="1"/>
  <c r="AT35" i="17"/>
  <c r="AS161" i="3" s="1"/>
  <c r="AT37" i="17"/>
  <c r="AS162" i="3" s="1"/>
  <c r="AT63" i="17"/>
  <c r="AS163" i="3" s="1"/>
  <c r="AT59" i="17"/>
  <c r="AS164" i="3" s="1"/>
  <c r="AS5" i="17"/>
  <c r="AS44" i="17"/>
  <c r="AR157" i="3" s="1"/>
  <c r="AS20" i="17"/>
  <c r="AR158" i="3" s="1"/>
  <c r="AS21" i="17"/>
  <c r="AR159" i="3" s="1"/>
  <c r="AS34" i="17"/>
  <c r="AR160" i="3" s="1"/>
  <c r="AS35" i="17"/>
  <c r="AR161" i="3" s="1"/>
  <c r="AS37" i="17"/>
  <c r="AR162" i="3" s="1"/>
  <c r="AS63" i="17"/>
  <c r="AR163" i="3" s="1"/>
  <c r="AS59" i="17"/>
  <c r="AR164" i="3" s="1"/>
  <c r="S5" i="17"/>
  <c r="S7" i="17" s="1"/>
  <c r="R103" i="3" s="1"/>
  <c r="S44" i="17"/>
  <c r="R142" i="3" s="1"/>
  <c r="S20" i="17"/>
  <c r="R143" i="3" s="1"/>
  <c r="S21" i="17"/>
  <c r="R144" i="3" s="1"/>
  <c r="S34" i="17"/>
  <c r="R145" i="3" s="1"/>
  <c r="S35" i="17"/>
  <c r="R146" i="3" s="1"/>
  <c r="S37" i="17"/>
  <c r="R147" i="3" s="1"/>
  <c r="S63" i="17"/>
  <c r="R148" i="3" s="1"/>
  <c r="S59" i="17"/>
  <c r="R149" i="3" s="1"/>
  <c r="R5" i="17"/>
  <c r="R7" i="17" s="1"/>
  <c r="R44" i="17"/>
  <c r="Q142" i="3" s="1"/>
  <c r="R20" i="17"/>
  <c r="Q143" i="3" s="1"/>
  <c r="R21" i="17"/>
  <c r="Q144" i="3" s="1"/>
  <c r="R34" i="17"/>
  <c r="Q145" i="3" s="1"/>
  <c r="R35" i="17"/>
  <c r="Q146" i="3" s="1"/>
  <c r="R37" i="17"/>
  <c r="Q147" i="3" s="1"/>
  <c r="R63" i="17"/>
  <c r="Q148" i="3" s="1"/>
  <c r="R59" i="17"/>
  <c r="Q149" i="3" s="1"/>
  <c r="AU54" i="1"/>
  <c r="AU55" i="1"/>
  <c r="AT43" i="1"/>
  <c r="AT9" i="1" s="1"/>
  <c r="AT44" i="1"/>
  <c r="AT10" i="1" s="1"/>
  <c r="AS129" i="3" s="1"/>
  <c r="AT45" i="1"/>
  <c r="AT11" i="1" s="1"/>
  <c r="AT46" i="1"/>
  <c r="AT12" i="1" s="1"/>
  <c r="AS130" i="3" s="1"/>
  <c r="AT51" i="1"/>
  <c r="AT17" i="1" s="1"/>
  <c r="AT54" i="1"/>
  <c r="AT52" i="1" s="1"/>
  <c r="AT18" i="1" s="1"/>
  <c r="AT47" i="1"/>
  <c r="AT13" i="1" s="1"/>
  <c r="AS131" i="3" s="1"/>
  <c r="AT48" i="1"/>
  <c r="AS93" i="3" s="1"/>
  <c r="AT49" i="1"/>
  <c r="AT55" i="1"/>
  <c r="AT20" i="1" s="1"/>
  <c r="AS134" i="3" s="1"/>
  <c r="AT56" i="1"/>
  <c r="AT21" i="1" s="1"/>
  <c r="AS135" i="3" s="1"/>
  <c r="AS43" i="1"/>
  <c r="AS44" i="1"/>
  <c r="AS45" i="1"/>
  <c r="AS11" i="1" s="1"/>
  <c r="AS46" i="1"/>
  <c r="AS12" i="1" s="1"/>
  <c r="AR130" i="3" s="1"/>
  <c r="AS51" i="1"/>
  <c r="AS17" i="1" s="1"/>
  <c r="AS54" i="1"/>
  <c r="AS52" i="1" s="1"/>
  <c r="AS18" i="1" s="1"/>
  <c r="AS47" i="1"/>
  <c r="AS48" i="1"/>
  <c r="AS49" i="1"/>
  <c r="AS55" i="1"/>
  <c r="AS20" i="1" s="1"/>
  <c r="AR134" i="3" s="1"/>
  <c r="AS56" i="1"/>
  <c r="AS21" i="1" s="1"/>
  <c r="AR135" i="3" s="1"/>
  <c r="T54" i="1"/>
  <c r="T55" i="1"/>
  <c r="T20" i="1" s="1"/>
  <c r="S122" i="3" s="1"/>
  <c r="S43" i="1"/>
  <c r="S9" i="1" s="1"/>
  <c r="S44" i="1"/>
  <c r="S45" i="1"/>
  <c r="S11" i="1" s="1"/>
  <c r="S46" i="1"/>
  <c r="S12" i="1" s="1"/>
  <c r="R118" i="3" s="1"/>
  <c r="S51" i="1"/>
  <c r="S17" i="1" s="1"/>
  <c r="S54" i="1"/>
  <c r="S52" i="1" s="1"/>
  <c r="S18" i="1" s="1"/>
  <c r="S47" i="1"/>
  <c r="S48" i="1"/>
  <c r="S49" i="1"/>
  <c r="R82" i="3" s="1"/>
  <c r="S55" i="1"/>
  <c r="S20" i="1" s="1"/>
  <c r="R122" i="3" s="1"/>
  <c r="S56" i="1"/>
  <c r="S21" i="1" s="1"/>
  <c r="R123" i="3" s="1"/>
  <c r="R43" i="1"/>
  <c r="R9" i="1" s="1"/>
  <c r="R44" i="1"/>
  <c r="R10" i="1" s="1"/>
  <c r="Q117" i="3" s="1"/>
  <c r="R45" i="1"/>
  <c r="R11" i="1" s="1"/>
  <c r="R46" i="1"/>
  <c r="R12" i="1" s="1"/>
  <c r="Q118" i="3" s="1"/>
  <c r="R51" i="1"/>
  <c r="R17" i="1" s="1"/>
  <c r="R54" i="1"/>
  <c r="R52" i="1" s="1"/>
  <c r="R18" i="1" s="1"/>
  <c r="R47" i="1"/>
  <c r="R13" i="1" s="1"/>
  <c r="Q119" i="3" s="1"/>
  <c r="R48" i="1"/>
  <c r="Q81" i="3" s="1"/>
  <c r="R49" i="1"/>
  <c r="Q82" i="3" s="1"/>
  <c r="R55" i="1"/>
  <c r="R20" i="1" s="1"/>
  <c r="Q122" i="3" s="1"/>
  <c r="R56" i="1"/>
  <c r="R105" i="3"/>
  <c r="AS91" i="3"/>
  <c r="AS95" i="3"/>
  <c r="AS71" i="3"/>
  <c r="R67" i="3"/>
  <c r="I4" i="48"/>
  <c r="J4" i="48" s="1"/>
  <c r="K4" i="48" s="1"/>
  <c r="L4" i="48" s="1"/>
  <c r="M4" i="48" s="1"/>
  <c r="N4" i="48" s="1"/>
  <c r="O4" i="48" s="1"/>
  <c r="P4" i="48" s="1"/>
  <c r="Q4" i="48" s="1"/>
  <c r="R4" i="48" s="1"/>
  <c r="S4" i="48" s="1"/>
  <c r="T4" i="48" s="1"/>
  <c r="U4" i="48" s="1"/>
  <c r="V4" i="48" s="1"/>
  <c r="W4" i="48" s="1"/>
  <c r="X4" i="48" s="1"/>
  <c r="Y4" i="48" s="1"/>
  <c r="Z4" i="48" s="1"/>
  <c r="AA4" i="48" s="1"/>
  <c r="AB4" i="48" s="1"/>
  <c r="AB34" i="38"/>
  <c r="AA34" i="38"/>
  <c r="V34" i="38"/>
  <c r="T34" i="38"/>
  <c r="S34" i="38"/>
  <c r="A1" i="48"/>
  <c r="A1" i="47"/>
  <c r="A1" i="44"/>
  <c r="A1" i="43"/>
  <c r="A1" i="42"/>
  <c r="A1" i="37"/>
  <c r="BC41" i="38"/>
  <c r="BB41" i="38"/>
  <c r="BA41" i="38"/>
  <c r="AZ41" i="38"/>
  <c r="AX41" i="38"/>
  <c r="AW41" i="38"/>
  <c r="AV41" i="38"/>
  <c r="AU41" i="38"/>
  <c r="AT41" i="38"/>
  <c r="AS41" i="38"/>
  <c r="AR41" i="38"/>
  <c r="AQ41" i="38"/>
  <c r="AP41" i="38"/>
  <c r="AO41" i="38"/>
  <c r="AN41" i="38"/>
  <c r="AK41" i="38"/>
  <c r="AB41" i="38"/>
  <c r="AA41" i="38"/>
  <c r="Z41" i="38"/>
  <c r="W41" i="38"/>
  <c r="V41" i="38"/>
  <c r="U41" i="38"/>
  <c r="T41" i="38"/>
  <c r="S41" i="38"/>
  <c r="R41" i="38"/>
  <c r="Q41" i="38"/>
  <c r="P41" i="38"/>
  <c r="O41" i="38"/>
  <c r="N41" i="38"/>
  <c r="M41" i="38"/>
  <c r="J41" i="38"/>
  <c r="AB34" i="1"/>
  <c r="AA34" i="1"/>
  <c r="V34" i="1"/>
  <c r="S34" i="1"/>
  <c r="R34" i="1"/>
  <c r="Q34" i="1"/>
  <c r="BC52" i="32"/>
  <c r="BB52" i="32"/>
  <c r="AX52" i="32"/>
  <c r="AW52" i="32"/>
  <c r="AT52" i="32"/>
  <c r="AS52" i="32"/>
  <c r="AR52" i="32"/>
  <c r="AP52" i="32"/>
  <c r="AO52" i="32"/>
  <c r="AN52" i="32"/>
  <c r="AM52" i="32"/>
  <c r="AK52" i="32"/>
  <c r="AB52" i="32"/>
  <c r="AA52" i="32"/>
  <c r="W52" i="32"/>
  <c r="V52" i="32"/>
  <c r="S52" i="32"/>
  <c r="R52" i="32"/>
  <c r="Q52" i="32"/>
  <c r="O52" i="32"/>
  <c r="N52" i="32"/>
  <c r="M52" i="32"/>
  <c r="L52" i="32"/>
  <c r="J52" i="32"/>
  <c r="BC51" i="32"/>
  <c r="BB51" i="32"/>
  <c r="AX51" i="32"/>
  <c r="AW51" i="32"/>
  <c r="AT51" i="32"/>
  <c r="AS51" i="32"/>
  <c r="AR51" i="32"/>
  <c r="AP51" i="32"/>
  <c r="AO51" i="32"/>
  <c r="AN51" i="32"/>
  <c r="AM51" i="32"/>
  <c r="AK51" i="32"/>
  <c r="AB51" i="32"/>
  <c r="AA51" i="32"/>
  <c r="W51" i="32"/>
  <c r="V51" i="32"/>
  <c r="S51" i="32"/>
  <c r="R51" i="32"/>
  <c r="Q51" i="32"/>
  <c r="O51" i="32"/>
  <c r="N51" i="32"/>
  <c r="M51" i="32"/>
  <c r="L51" i="32"/>
  <c r="J51" i="32"/>
  <c r="BC50" i="32"/>
  <c r="BB349" i="3" s="1"/>
  <c r="BB50" i="32"/>
  <c r="AX50" i="32"/>
  <c r="AW50" i="32"/>
  <c r="AR50" i="32"/>
  <c r="AQ349" i="3" s="1"/>
  <c r="AP50" i="32"/>
  <c r="AO349" i="3" s="1"/>
  <c r="AO50" i="32"/>
  <c r="AN50" i="32"/>
  <c r="AM50" i="32"/>
  <c r="AK50" i="32"/>
  <c r="AJ349" i="3" s="1"/>
  <c r="AB50" i="32"/>
  <c r="AA50" i="32"/>
  <c r="W50" i="32"/>
  <c r="V337" i="3" s="1"/>
  <c r="V50" i="32"/>
  <c r="Q50" i="32"/>
  <c r="P337" i="3" s="1"/>
  <c r="O50" i="32"/>
  <c r="N50" i="32"/>
  <c r="M50" i="32"/>
  <c r="L50" i="32"/>
  <c r="K337" i="3" s="1"/>
  <c r="J50" i="32"/>
  <c r="BC49" i="32"/>
  <c r="BB49" i="32"/>
  <c r="AX49" i="32"/>
  <c r="AW49" i="32"/>
  <c r="AT49" i="32"/>
  <c r="AS49" i="32"/>
  <c r="AR49" i="32"/>
  <c r="AP49" i="32"/>
  <c r="AO49" i="32"/>
  <c r="AN49" i="32"/>
  <c r="AM49" i="32"/>
  <c r="AK49" i="32"/>
  <c r="AB49" i="32"/>
  <c r="AA49" i="32"/>
  <c r="W49" i="32"/>
  <c r="V49" i="32"/>
  <c r="S49" i="32"/>
  <c r="R49" i="32"/>
  <c r="Q49" i="32"/>
  <c r="O49" i="32"/>
  <c r="N49" i="32"/>
  <c r="M49" i="32"/>
  <c r="L49" i="32"/>
  <c r="J49" i="32"/>
  <c r="BC48" i="32"/>
  <c r="BB48" i="32"/>
  <c r="AX48" i="32"/>
  <c r="AW48" i="32"/>
  <c r="AT48" i="32"/>
  <c r="AS48" i="32"/>
  <c r="AR48" i="32"/>
  <c r="AP48" i="32"/>
  <c r="AO48" i="32"/>
  <c r="AN48" i="32"/>
  <c r="AM48" i="32"/>
  <c r="AK48" i="32"/>
  <c r="AB48" i="32"/>
  <c r="AA48" i="32"/>
  <c r="W48" i="32"/>
  <c r="V48" i="32"/>
  <c r="S48" i="32"/>
  <c r="R48" i="32"/>
  <c r="Q48" i="32"/>
  <c r="O48" i="32"/>
  <c r="N48" i="32"/>
  <c r="M48" i="32"/>
  <c r="L48" i="32"/>
  <c r="J48" i="32"/>
  <c r="BC46" i="32"/>
  <c r="BB46" i="32"/>
  <c r="AX46" i="32"/>
  <c r="AW46" i="32"/>
  <c r="AT46" i="32"/>
  <c r="AS46" i="32"/>
  <c r="AR46" i="32"/>
  <c r="AP46" i="32"/>
  <c r="AO46" i="32"/>
  <c r="AN46" i="32"/>
  <c r="AM46" i="32"/>
  <c r="AK46" i="32"/>
  <c r="AB46" i="32"/>
  <c r="AA46" i="32"/>
  <c r="W46" i="32"/>
  <c r="V46" i="32"/>
  <c r="S46" i="32"/>
  <c r="R46" i="32"/>
  <c r="Q46" i="32"/>
  <c r="O46" i="32"/>
  <c r="N46" i="32"/>
  <c r="M46" i="32"/>
  <c r="L46" i="32"/>
  <c r="J46" i="32"/>
  <c r="BC44" i="32"/>
  <c r="BB44" i="32"/>
  <c r="AX44" i="32"/>
  <c r="AW44" i="32"/>
  <c r="AT44" i="32"/>
  <c r="AS44" i="32"/>
  <c r="AR44" i="32"/>
  <c r="AP44" i="32"/>
  <c r="AO44" i="32"/>
  <c r="AN44" i="32"/>
  <c r="AM44" i="32"/>
  <c r="AK44" i="32"/>
  <c r="AB44" i="32"/>
  <c r="AA44" i="32"/>
  <c r="W44" i="32"/>
  <c r="V44" i="32"/>
  <c r="S44" i="32"/>
  <c r="R44" i="32"/>
  <c r="Q44" i="32"/>
  <c r="O44" i="32"/>
  <c r="N44" i="32"/>
  <c r="M44" i="32"/>
  <c r="L44" i="32"/>
  <c r="J44" i="32"/>
  <c r="BC43" i="32"/>
  <c r="BB43" i="32"/>
  <c r="AX43" i="32"/>
  <c r="AW43" i="32"/>
  <c r="AT43" i="32"/>
  <c r="AS43" i="32"/>
  <c r="AR43" i="32"/>
  <c r="AP43" i="32"/>
  <c r="AO43" i="32"/>
  <c r="AN43" i="32"/>
  <c r="AM43" i="32"/>
  <c r="AK43" i="32"/>
  <c r="AB43" i="32"/>
  <c r="AA43" i="32"/>
  <c r="W43" i="32"/>
  <c r="V43" i="32"/>
  <c r="S43" i="32"/>
  <c r="R43" i="32"/>
  <c r="Q43" i="32"/>
  <c r="O43" i="32"/>
  <c r="N43" i="32"/>
  <c r="M43" i="32"/>
  <c r="L43" i="32"/>
  <c r="J43" i="32"/>
  <c r="BC42" i="32"/>
  <c r="BB42" i="32"/>
  <c r="AX42" i="32"/>
  <c r="AW42" i="32"/>
  <c r="AT42" i="32"/>
  <c r="AS42" i="32"/>
  <c r="AR42" i="32"/>
  <c r="AP42" i="32"/>
  <c r="AO42" i="32"/>
  <c r="AN42" i="32"/>
  <c r="AM42" i="32"/>
  <c r="AK42" i="32"/>
  <c r="AB42" i="32"/>
  <c r="AA42" i="32"/>
  <c r="W42" i="32"/>
  <c r="V42" i="32"/>
  <c r="S42" i="32"/>
  <c r="R42" i="32"/>
  <c r="Q42" i="32"/>
  <c r="O42" i="32"/>
  <c r="N42" i="32"/>
  <c r="M42" i="32"/>
  <c r="L42" i="32"/>
  <c r="J42" i="32"/>
  <c r="BC41" i="32"/>
  <c r="BB41" i="32"/>
  <c r="AX41" i="32"/>
  <c r="AW41" i="32"/>
  <c r="AT41" i="32"/>
  <c r="AS41" i="32"/>
  <c r="AR41" i="32"/>
  <c r="AP41" i="32"/>
  <c r="AO41" i="32"/>
  <c r="AN41" i="32"/>
  <c r="AM41" i="32"/>
  <c r="AK41" i="32"/>
  <c r="AB41" i="32"/>
  <c r="AA41" i="32"/>
  <c r="W41" i="32"/>
  <c r="V41" i="32"/>
  <c r="S41" i="32"/>
  <c r="R41" i="32"/>
  <c r="Q41" i="32"/>
  <c r="O41" i="32"/>
  <c r="N41" i="32"/>
  <c r="M41" i="32"/>
  <c r="L41" i="32"/>
  <c r="J41" i="32"/>
  <c r="BC40" i="32"/>
  <c r="BB40" i="32"/>
  <c r="AX40" i="32"/>
  <c r="AW40" i="32"/>
  <c r="AT40" i="32"/>
  <c r="AS40" i="32"/>
  <c r="AR40" i="32"/>
  <c r="AP40" i="32"/>
  <c r="AO40" i="32"/>
  <c r="AN40" i="32"/>
  <c r="AM40" i="32"/>
  <c r="AK40" i="32"/>
  <c r="AB40" i="32"/>
  <c r="AA40" i="32"/>
  <c r="W40" i="32"/>
  <c r="V40" i="32"/>
  <c r="S40" i="32"/>
  <c r="R40" i="32"/>
  <c r="Q40" i="32"/>
  <c r="O40" i="32"/>
  <c r="N40" i="32"/>
  <c r="M40" i="32"/>
  <c r="L40" i="32"/>
  <c r="J40" i="32"/>
  <c r="BC39" i="32"/>
  <c r="BB39" i="32"/>
  <c r="AX39" i="32"/>
  <c r="AW39" i="32"/>
  <c r="AT39" i="32"/>
  <c r="AS39" i="32"/>
  <c r="AR39" i="32"/>
  <c r="AP39" i="32"/>
  <c r="AO39" i="32"/>
  <c r="AN39" i="32"/>
  <c r="AM39" i="32"/>
  <c r="AK39" i="32"/>
  <c r="AB39" i="32"/>
  <c r="AA39" i="32"/>
  <c r="W39" i="32"/>
  <c r="V39" i="32"/>
  <c r="S39" i="32"/>
  <c r="R39" i="32"/>
  <c r="Q39" i="32"/>
  <c r="O39" i="32"/>
  <c r="N39" i="32"/>
  <c r="M39" i="32"/>
  <c r="L39" i="32"/>
  <c r="J39" i="32"/>
  <c r="BC38" i="32"/>
  <c r="BB38" i="32"/>
  <c r="AX38" i="32"/>
  <c r="AW38" i="32"/>
  <c r="AT38" i="32"/>
  <c r="AS38" i="32"/>
  <c r="AR38" i="32"/>
  <c r="AP38" i="32"/>
  <c r="AO38" i="32"/>
  <c r="AN38" i="32"/>
  <c r="AM38" i="32"/>
  <c r="AK38" i="32"/>
  <c r="AB38" i="32"/>
  <c r="AA38" i="32"/>
  <c r="W38" i="32"/>
  <c r="V38" i="32"/>
  <c r="S38" i="32"/>
  <c r="R38" i="32"/>
  <c r="Q38" i="32"/>
  <c r="O38" i="32"/>
  <c r="N38" i="32"/>
  <c r="M38" i="32"/>
  <c r="L38" i="32"/>
  <c r="J38" i="32"/>
  <c r="BC37" i="32"/>
  <c r="BB37" i="32"/>
  <c r="AX37" i="32"/>
  <c r="AW37" i="32"/>
  <c r="AT37" i="32"/>
  <c r="AS37" i="32"/>
  <c r="AR37" i="32"/>
  <c r="AP37" i="32"/>
  <c r="AO37" i="32"/>
  <c r="AN37" i="32"/>
  <c r="AM37" i="32"/>
  <c r="AK37" i="32"/>
  <c r="AB37" i="32"/>
  <c r="AA37" i="32"/>
  <c r="W37" i="32"/>
  <c r="V37" i="32"/>
  <c r="S37" i="32"/>
  <c r="R37" i="32"/>
  <c r="Q37" i="32"/>
  <c r="O37" i="32"/>
  <c r="N37" i="32"/>
  <c r="M37" i="32"/>
  <c r="L37" i="32"/>
  <c r="J37" i="32"/>
  <c r="BC36" i="32"/>
  <c r="BB36" i="32"/>
  <c r="AX36" i="32"/>
  <c r="AW36" i="32"/>
  <c r="AT36" i="32"/>
  <c r="AS36" i="32"/>
  <c r="AS45" i="32" s="1"/>
  <c r="AR36" i="32"/>
  <c r="AP36" i="32"/>
  <c r="AO36" i="32"/>
  <c r="AN36" i="32"/>
  <c r="AM36" i="32"/>
  <c r="AK36" i="32"/>
  <c r="AB36" i="32"/>
  <c r="AA36" i="32"/>
  <c r="AA45" i="32" s="1"/>
  <c r="W36" i="32"/>
  <c r="V36" i="32"/>
  <c r="S36" i="32"/>
  <c r="R36" i="32"/>
  <c r="Q36" i="32"/>
  <c r="O36" i="32"/>
  <c r="N36" i="32"/>
  <c r="M36" i="32"/>
  <c r="L36" i="32"/>
  <c r="J36" i="32"/>
  <c r="BC35" i="32"/>
  <c r="BB35" i="32"/>
  <c r="AX35" i="32"/>
  <c r="AW35" i="32"/>
  <c r="AT35" i="32"/>
  <c r="AS35" i="32"/>
  <c r="AR35" i="32"/>
  <c r="AP35" i="32"/>
  <c r="AO35" i="32"/>
  <c r="AN35" i="32"/>
  <c r="AM35" i="32"/>
  <c r="AK35" i="32"/>
  <c r="AB35" i="32"/>
  <c r="AA35" i="32"/>
  <c r="W35" i="32"/>
  <c r="V35" i="32"/>
  <c r="S35" i="32"/>
  <c r="R35" i="32"/>
  <c r="Q35" i="32"/>
  <c r="O35" i="32"/>
  <c r="N35" i="32"/>
  <c r="M35" i="32"/>
  <c r="L35" i="32"/>
  <c r="J35" i="32"/>
  <c r="BC34" i="32"/>
  <c r="BB343" i="3" s="1"/>
  <c r="BB34" i="32"/>
  <c r="AX34" i="32"/>
  <c r="AW34" i="32"/>
  <c r="AR34" i="32"/>
  <c r="AQ343" i="3" s="1"/>
  <c r="AP34" i="32"/>
  <c r="AO343" i="3" s="1"/>
  <c r="AO34" i="32"/>
  <c r="AN34" i="32"/>
  <c r="AM34" i="32"/>
  <c r="AK34" i="32"/>
  <c r="AJ343" i="3" s="1"/>
  <c r="AB34" i="32"/>
  <c r="AA34" i="32"/>
  <c r="W34" i="32"/>
  <c r="V331" i="3" s="1"/>
  <c r="V34" i="32"/>
  <c r="U331" i="3" s="1"/>
  <c r="Q34" i="32"/>
  <c r="P331" i="3" s="1"/>
  <c r="O34" i="32"/>
  <c r="N34" i="32"/>
  <c r="M34" i="32"/>
  <c r="L34" i="32"/>
  <c r="J34" i="32"/>
  <c r="BC32" i="32"/>
  <c r="BB32" i="32"/>
  <c r="AX32" i="32"/>
  <c r="AW32" i="32"/>
  <c r="AT32" i="32"/>
  <c r="AS32" i="32"/>
  <c r="AR32" i="32"/>
  <c r="AP32" i="32"/>
  <c r="AO32" i="32"/>
  <c r="AN32" i="32"/>
  <c r="AM32" i="32"/>
  <c r="AK32" i="32"/>
  <c r="AB32" i="32"/>
  <c r="AA32" i="32"/>
  <c r="W32" i="32"/>
  <c r="V32" i="32"/>
  <c r="S32" i="32"/>
  <c r="R32" i="32"/>
  <c r="Q32" i="32"/>
  <c r="O32" i="32"/>
  <c r="N32" i="32"/>
  <c r="M32" i="32"/>
  <c r="L32" i="32"/>
  <c r="J32" i="32"/>
  <c r="BC31" i="32"/>
  <c r="BB31" i="32"/>
  <c r="AX31" i="32"/>
  <c r="AW31" i="32"/>
  <c r="AT31" i="32"/>
  <c r="AS31" i="32"/>
  <c r="AR31" i="32"/>
  <c r="AP31" i="32"/>
  <c r="AO31" i="32"/>
  <c r="AN31" i="32"/>
  <c r="AM31" i="32"/>
  <c r="AK31" i="32"/>
  <c r="AB31" i="32"/>
  <c r="AA31" i="32"/>
  <c r="W31" i="32"/>
  <c r="V31" i="32"/>
  <c r="S31" i="32"/>
  <c r="R31" i="32"/>
  <c r="Q31" i="32"/>
  <c r="O31" i="32"/>
  <c r="N31" i="32"/>
  <c r="M31" i="32"/>
  <c r="L31" i="32"/>
  <c r="J31" i="32"/>
  <c r="BC30" i="32"/>
  <c r="BB30" i="32"/>
  <c r="AX30" i="32"/>
  <c r="AW30" i="32"/>
  <c r="AT30" i="32"/>
  <c r="AS30" i="32"/>
  <c r="AR30" i="32"/>
  <c r="AP30" i="32"/>
  <c r="AO30" i="32"/>
  <c r="AN30" i="32"/>
  <c r="AM30" i="32"/>
  <c r="AK30" i="32"/>
  <c r="AB30" i="32"/>
  <c r="AA30" i="32"/>
  <c r="W30" i="32"/>
  <c r="V30" i="32"/>
  <c r="S30" i="32"/>
  <c r="R30" i="32"/>
  <c r="Q30" i="32"/>
  <c r="O30" i="32"/>
  <c r="N30" i="32"/>
  <c r="M30" i="32"/>
  <c r="L30" i="32"/>
  <c r="J30" i="32"/>
  <c r="BC29" i="32"/>
  <c r="BB29" i="32"/>
  <c r="AX29" i="32"/>
  <c r="AW29" i="32"/>
  <c r="AT29" i="32"/>
  <c r="AS29" i="32"/>
  <c r="AR29" i="32"/>
  <c r="AP29" i="32"/>
  <c r="AO29" i="32"/>
  <c r="AN29" i="32"/>
  <c r="AM29" i="32"/>
  <c r="AK29" i="32"/>
  <c r="AB29" i="32"/>
  <c r="AA29" i="32"/>
  <c r="W29" i="32"/>
  <c r="V29" i="32"/>
  <c r="S29" i="32"/>
  <c r="R29" i="32"/>
  <c r="Q29" i="32"/>
  <c r="O29" i="32"/>
  <c r="N29" i="32"/>
  <c r="M29" i="32"/>
  <c r="L29" i="32"/>
  <c r="J29" i="32"/>
  <c r="BC28" i="32"/>
  <c r="BB348" i="3" s="1"/>
  <c r="BB28" i="32"/>
  <c r="AX28" i="32"/>
  <c r="AW348" i="3" s="1"/>
  <c r="AW28" i="32"/>
  <c r="AV348" i="3" s="1"/>
  <c r="AR28" i="32"/>
  <c r="AP28" i="32"/>
  <c r="AO28" i="32"/>
  <c r="AN28" i="32"/>
  <c r="AM348" i="3" s="1"/>
  <c r="AM28" i="32"/>
  <c r="AK28" i="32"/>
  <c r="AB28" i="32"/>
  <c r="AA28" i="32"/>
  <c r="W28" i="32"/>
  <c r="V336" i="3" s="1"/>
  <c r="V28" i="32"/>
  <c r="Q28" i="32"/>
  <c r="O28" i="32"/>
  <c r="N28" i="32"/>
  <c r="M336" i="3" s="1"/>
  <c r="M28" i="32"/>
  <c r="L28" i="32"/>
  <c r="J28" i="32"/>
  <c r="BC27" i="32"/>
  <c r="BB347" i="3" s="1"/>
  <c r="BB27" i="32"/>
  <c r="AX27" i="32"/>
  <c r="AW27" i="32"/>
  <c r="AR27" i="32"/>
  <c r="AP27" i="32"/>
  <c r="AO347" i="3" s="1"/>
  <c r="AO27" i="32"/>
  <c r="AN27" i="32"/>
  <c r="AM27" i="32"/>
  <c r="AL347" i="3" s="1"/>
  <c r="AK27" i="32"/>
  <c r="AJ347" i="3" s="1"/>
  <c r="AB27" i="32"/>
  <c r="AA27" i="32"/>
  <c r="Z335" i="3" s="1"/>
  <c r="W27" i="32"/>
  <c r="V27" i="32"/>
  <c r="Q27" i="32"/>
  <c r="P335" i="3" s="1"/>
  <c r="O27" i="32"/>
  <c r="N27" i="32"/>
  <c r="M335" i="3" s="1"/>
  <c r="M27" i="32"/>
  <c r="L27" i="32"/>
  <c r="K335" i="3" s="1"/>
  <c r="J27" i="32"/>
  <c r="BC26" i="32"/>
  <c r="BB26" i="32"/>
  <c r="BA346" i="3" s="1"/>
  <c r="AX26" i="32"/>
  <c r="AW26" i="32"/>
  <c r="AV346" i="3" s="1"/>
  <c r="AR26" i="32"/>
  <c r="AP26" i="32"/>
  <c r="AO26" i="32"/>
  <c r="AN346" i="3" s="1"/>
  <c r="AN26" i="32"/>
  <c r="AM346" i="3" s="1"/>
  <c r="AM26" i="32"/>
  <c r="AK26" i="32"/>
  <c r="AJ346" i="3" s="1"/>
  <c r="AB26" i="32"/>
  <c r="AA26" i="32"/>
  <c r="Z334" i="3" s="1"/>
  <c r="W26" i="32"/>
  <c r="V334" i="3" s="1"/>
  <c r="V26" i="32"/>
  <c r="Q26" i="32"/>
  <c r="P334" i="3" s="1"/>
  <c r="O26" i="32"/>
  <c r="N26" i="32"/>
  <c r="M334" i="3" s="1"/>
  <c r="M26" i="32"/>
  <c r="L26" i="32"/>
  <c r="J26" i="32"/>
  <c r="I334" i="3" s="1"/>
  <c r="BC24" i="32"/>
  <c r="BB24" i="32"/>
  <c r="BB33" i="32" s="1"/>
  <c r="AX24" i="32"/>
  <c r="AX33" i="32" s="1"/>
  <c r="AW24" i="32"/>
  <c r="AW33" i="32" s="1"/>
  <c r="AT24" i="32"/>
  <c r="AT33" i="32" s="1"/>
  <c r="AS24" i="32"/>
  <c r="AS33" i="32" s="1"/>
  <c r="AR24" i="32"/>
  <c r="AP24" i="32"/>
  <c r="AO24" i="32"/>
  <c r="AO33" i="32" s="1"/>
  <c r="AN24" i="32"/>
  <c r="AM24" i="32"/>
  <c r="AM33" i="32" s="1"/>
  <c r="AK24" i="32"/>
  <c r="AK33" i="32" s="1"/>
  <c r="AB24" i="32"/>
  <c r="AB33" i="32" s="1"/>
  <c r="AA24" i="32"/>
  <c r="W24" i="32"/>
  <c r="W33" i="32" s="1"/>
  <c r="V24" i="32"/>
  <c r="S24" i="32"/>
  <c r="R24" i="32"/>
  <c r="R33" i="32" s="1"/>
  <c r="Q24" i="32"/>
  <c r="O24" i="32"/>
  <c r="N24" i="32"/>
  <c r="N33" i="32" s="1"/>
  <c r="M24" i="32"/>
  <c r="M33" i="32" s="1"/>
  <c r="L24" i="32"/>
  <c r="L33" i="32" s="1"/>
  <c r="J24" i="32"/>
  <c r="J33" i="32" s="1"/>
  <c r="BC22" i="32"/>
  <c r="BB22" i="32"/>
  <c r="AX22" i="32"/>
  <c r="AW22" i="32"/>
  <c r="AT22" i="32"/>
  <c r="AS22" i="32"/>
  <c r="AR22" i="32"/>
  <c r="AP22" i="32"/>
  <c r="AO22" i="32"/>
  <c r="AN22" i="32"/>
  <c r="AM22" i="32"/>
  <c r="AK22" i="32"/>
  <c r="AB22" i="32"/>
  <c r="AA22" i="32"/>
  <c r="W22" i="32"/>
  <c r="V22" i="32"/>
  <c r="S22" i="32"/>
  <c r="R22" i="32"/>
  <c r="Q22" i="32"/>
  <c r="O22" i="32"/>
  <c r="N22" i="32"/>
  <c r="M22" i="32"/>
  <c r="L22" i="32"/>
  <c r="J22" i="32"/>
  <c r="BC21" i="32"/>
  <c r="BB21" i="32"/>
  <c r="AX21" i="32"/>
  <c r="AW21" i="32"/>
  <c r="AT21" i="32"/>
  <c r="AS21" i="32"/>
  <c r="AR21" i="32"/>
  <c r="AP21" i="32"/>
  <c r="AO21" i="32"/>
  <c r="AN21" i="32"/>
  <c r="AM21" i="32"/>
  <c r="AK21" i="32"/>
  <c r="AB21" i="32"/>
  <c r="AA21" i="32"/>
  <c r="W21" i="32"/>
  <c r="V21" i="32"/>
  <c r="S21" i="32"/>
  <c r="R21" i="32"/>
  <c r="Q21" i="32"/>
  <c r="O21" i="32"/>
  <c r="N21" i="32"/>
  <c r="M21" i="32"/>
  <c r="L21" i="32"/>
  <c r="J21" i="32"/>
  <c r="BC20" i="32"/>
  <c r="BC11" i="32" s="1"/>
  <c r="BB20" i="32"/>
  <c r="BB11" i="32" s="1"/>
  <c r="AX20" i="32"/>
  <c r="AX11" i="32" s="1"/>
  <c r="AW20" i="32"/>
  <c r="AW11" i="32" s="1"/>
  <c r="AT20" i="32"/>
  <c r="AT11" i="32" s="1"/>
  <c r="AS20" i="32"/>
  <c r="AS11" i="32" s="1"/>
  <c r="AR20" i="32"/>
  <c r="AP20" i="32"/>
  <c r="AP11" i="32" s="1"/>
  <c r="AO20" i="32"/>
  <c r="AN20" i="32"/>
  <c r="AN11" i="32" s="1"/>
  <c r="AM20" i="32"/>
  <c r="AM11" i="32" s="1"/>
  <c r="AK20" i="32"/>
  <c r="AK11" i="32" s="1"/>
  <c r="AB20" i="32"/>
  <c r="AB11" i="32" s="1"/>
  <c r="AA20" i="32"/>
  <c r="AA11" i="32" s="1"/>
  <c r="W20" i="32"/>
  <c r="W11" i="32" s="1"/>
  <c r="V20" i="32"/>
  <c r="V11" i="32" s="1"/>
  <c r="S20" i="32"/>
  <c r="S11" i="32" s="1"/>
  <c r="R20" i="32"/>
  <c r="R11" i="32" s="1"/>
  <c r="Q20" i="32"/>
  <c r="Q11" i="32" s="1"/>
  <c r="O20" i="32"/>
  <c r="O11" i="32" s="1"/>
  <c r="O23" i="32" s="1"/>
  <c r="N20" i="32"/>
  <c r="N11" i="32" s="1"/>
  <c r="M20" i="32"/>
  <c r="M11" i="32" s="1"/>
  <c r="L20" i="32"/>
  <c r="L11" i="32" s="1"/>
  <c r="J20" i="32"/>
  <c r="J11" i="32" s="1"/>
  <c r="BC19" i="32"/>
  <c r="BB19" i="32"/>
  <c r="AX19" i="32"/>
  <c r="AW19" i="32"/>
  <c r="AT19" i="32"/>
  <c r="AS19" i="32"/>
  <c r="AR19" i="32"/>
  <c r="AP19" i="32"/>
  <c r="AO19" i="32"/>
  <c r="AN19" i="32"/>
  <c r="AM19" i="32"/>
  <c r="AK19" i="32"/>
  <c r="AB19" i="32"/>
  <c r="AA19" i="32"/>
  <c r="W19" i="32"/>
  <c r="V19" i="32"/>
  <c r="S19" i="32"/>
  <c r="R19" i="32"/>
  <c r="Q19" i="32"/>
  <c r="O19" i="32"/>
  <c r="N19" i="32"/>
  <c r="M19" i="32"/>
  <c r="L19" i="32"/>
  <c r="J19" i="32"/>
  <c r="BC18" i="32"/>
  <c r="BB18" i="32"/>
  <c r="AX18" i="32"/>
  <c r="AW18" i="32"/>
  <c r="AT18" i="32"/>
  <c r="AS18" i="32"/>
  <c r="AR18" i="32"/>
  <c r="AP18" i="32"/>
  <c r="AO18" i="32"/>
  <c r="AN18" i="32"/>
  <c r="AM18" i="32"/>
  <c r="AK18" i="32"/>
  <c r="AB18" i="32"/>
  <c r="AA18" i="32"/>
  <c r="W18" i="32"/>
  <c r="V18" i="32"/>
  <c r="S18" i="32"/>
  <c r="R18" i="32"/>
  <c r="Q18" i="32"/>
  <c r="O18" i="32"/>
  <c r="N18" i="32"/>
  <c r="M18" i="32"/>
  <c r="L18" i="32"/>
  <c r="J18" i="32"/>
  <c r="BC17" i="32"/>
  <c r="BB17" i="32"/>
  <c r="AX17" i="32"/>
  <c r="AW17" i="32"/>
  <c r="AT17" i="32"/>
  <c r="AS17" i="32"/>
  <c r="AR17" i="32"/>
  <c r="AP17" i="32"/>
  <c r="AO17" i="32"/>
  <c r="AN17" i="32"/>
  <c r="AM17" i="32"/>
  <c r="AK17" i="32"/>
  <c r="AB17" i="32"/>
  <c r="AA17" i="32"/>
  <c r="W17" i="32"/>
  <c r="V17" i="32"/>
  <c r="S17" i="32"/>
  <c r="R17" i="32"/>
  <c r="Q17" i="32"/>
  <c r="O17" i="32"/>
  <c r="N17" i="32"/>
  <c r="M17" i="32"/>
  <c r="L17" i="32"/>
  <c r="J17" i="32"/>
  <c r="BC16" i="32"/>
  <c r="BB16" i="32"/>
  <c r="AX16" i="32"/>
  <c r="AW16" i="32"/>
  <c r="AT16" i="32"/>
  <c r="AS16" i="32"/>
  <c r="AR16" i="32"/>
  <c r="AP16" i="32"/>
  <c r="AO16" i="32"/>
  <c r="AN16" i="32"/>
  <c r="AM16" i="32"/>
  <c r="AK16" i="32"/>
  <c r="AB16" i="32"/>
  <c r="AA16" i="32"/>
  <c r="W16" i="32"/>
  <c r="V16" i="32"/>
  <c r="S16" i="32"/>
  <c r="R16" i="32"/>
  <c r="Q16" i="32"/>
  <c r="O16" i="32"/>
  <c r="N16" i="32"/>
  <c r="M16" i="32"/>
  <c r="L16" i="32"/>
  <c r="J16" i="32"/>
  <c r="BC15" i="32"/>
  <c r="BB345" i="3" s="1"/>
  <c r="BB15" i="32"/>
  <c r="AX15" i="32"/>
  <c r="AW15" i="32"/>
  <c r="AR15" i="32"/>
  <c r="AQ345" i="3" s="1"/>
  <c r="AP15" i="32"/>
  <c r="AO345" i="3" s="1"/>
  <c r="AO15" i="32"/>
  <c r="AN15" i="32"/>
  <c r="AM345" i="3" s="1"/>
  <c r="AM15" i="32"/>
  <c r="AK15" i="32"/>
  <c r="AJ345" i="3" s="1"/>
  <c r="AB15" i="32"/>
  <c r="AA15" i="32"/>
  <c r="W15" i="32"/>
  <c r="V333" i="3" s="1"/>
  <c r="V15" i="32"/>
  <c r="Q15" i="32"/>
  <c r="P333" i="3" s="1"/>
  <c r="O15" i="32"/>
  <c r="N15" i="32"/>
  <c r="M15" i="32"/>
  <c r="L15" i="32"/>
  <c r="K333" i="3" s="1"/>
  <c r="J15" i="32"/>
  <c r="BC14" i="32"/>
  <c r="BB14" i="32"/>
  <c r="AX14" i="32"/>
  <c r="AW344" i="3" s="1"/>
  <c r="AW14" i="32"/>
  <c r="AV344" i="3" s="1"/>
  <c r="AR14" i="32"/>
  <c r="AP14" i="32"/>
  <c r="AO344" i="3" s="1"/>
  <c r="AO14" i="32"/>
  <c r="AN14" i="32"/>
  <c r="AM344" i="3" s="1"/>
  <c r="AM14" i="32"/>
  <c r="AK14" i="32"/>
  <c r="AB14" i="32"/>
  <c r="AA14" i="32"/>
  <c r="Z332" i="3" s="1"/>
  <c r="W14" i="32"/>
  <c r="V332" i="3" s="1"/>
  <c r="V14" i="32"/>
  <c r="Q14" i="32"/>
  <c r="O14" i="32"/>
  <c r="N14" i="32"/>
  <c r="M14" i="32"/>
  <c r="L14" i="32"/>
  <c r="K332" i="3" s="1"/>
  <c r="J14" i="32"/>
  <c r="BC13" i="32"/>
  <c r="BB13" i="32"/>
  <c r="AX13" i="32"/>
  <c r="AW13" i="32"/>
  <c r="AT13" i="32"/>
  <c r="AS13" i="32"/>
  <c r="AR13" i="32"/>
  <c r="AP13" i="32"/>
  <c r="AO13" i="32"/>
  <c r="AN13" i="32"/>
  <c r="AM13" i="32"/>
  <c r="AK13" i="32"/>
  <c r="AB13" i="32"/>
  <c r="AA13" i="32"/>
  <c r="W13" i="32"/>
  <c r="V13" i="32"/>
  <c r="S13" i="32"/>
  <c r="R13" i="32"/>
  <c r="Q13" i="32"/>
  <c r="O13" i="32"/>
  <c r="N13" i="32"/>
  <c r="M13" i="32"/>
  <c r="L13" i="32"/>
  <c r="J13" i="32"/>
  <c r="BC12" i="32"/>
  <c r="BB12" i="32"/>
  <c r="AX12" i="32"/>
  <c r="AW12" i="32"/>
  <c r="AT12" i="32"/>
  <c r="AS12" i="32"/>
  <c r="AR12" i="32"/>
  <c r="AP12" i="32"/>
  <c r="AO12" i="32"/>
  <c r="AN12" i="32"/>
  <c r="AM12" i="32"/>
  <c r="AK12" i="32"/>
  <c r="AB12" i="32"/>
  <c r="AA12" i="32"/>
  <c r="W12" i="32"/>
  <c r="V12" i="32"/>
  <c r="S12" i="32"/>
  <c r="R12" i="32"/>
  <c r="Q12" i="32"/>
  <c r="O12" i="32"/>
  <c r="N12" i="32"/>
  <c r="M12" i="32"/>
  <c r="L12" i="32"/>
  <c r="J12" i="32"/>
  <c r="AR11" i="32"/>
  <c r="AO11" i="32"/>
  <c r="BC9" i="32"/>
  <c r="BB9" i="32"/>
  <c r="AX9" i="32"/>
  <c r="AW9" i="32"/>
  <c r="AT9" i="32"/>
  <c r="AS9" i="32"/>
  <c r="AR9" i="32"/>
  <c r="AP9" i="32"/>
  <c r="AO9" i="32"/>
  <c r="AN9" i="32"/>
  <c r="AM9" i="32"/>
  <c r="AK9" i="32"/>
  <c r="AB9" i="32"/>
  <c r="AA9" i="32"/>
  <c r="W9" i="32"/>
  <c r="V9" i="32"/>
  <c r="S9" i="32"/>
  <c r="R9" i="32"/>
  <c r="Q9" i="32"/>
  <c r="O9" i="32"/>
  <c r="N9" i="32"/>
  <c r="M9" i="32"/>
  <c r="L9" i="32"/>
  <c r="J9" i="32"/>
  <c r="BC8" i="32"/>
  <c r="BC10" i="32" s="1"/>
  <c r="BB8" i="32"/>
  <c r="AX8" i="32"/>
  <c r="AW8" i="32"/>
  <c r="AT8" i="32"/>
  <c r="AS8" i="32"/>
  <c r="AS10" i="32" s="1"/>
  <c r="AR8" i="32"/>
  <c r="AP8" i="32"/>
  <c r="AO8" i="32"/>
  <c r="AN8" i="32"/>
  <c r="AK8" i="32"/>
  <c r="AB8" i="32"/>
  <c r="AA8" i="32"/>
  <c r="W8" i="32"/>
  <c r="V8" i="32"/>
  <c r="S8" i="32"/>
  <c r="R8" i="32"/>
  <c r="Q8" i="32"/>
  <c r="O8" i="32"/>
  <c r="N8" i="32"/>
  <c r="M8" i="32"/>
  <c r="L8" i="32"/>
  <c r="J8" i="32"/>
  <c r="BC5" i="32"/>
  <c r="BC7" i="32" s="1"/>
  <c r="BB5" i="32"/>
  <c r="BB7" i="32" s="1"/>
  <c r="BA329" i="3" s="1"/>
  <c r="AX5" i="32"/>
  <c r="AX7" i="32" s="1"/>
  <c r="AW5" i="32"/>
  <c r="AW7" i="32" s="1"/>
  <c r="AR5" i="32"/>
  <c r="AR7" i="32" s="1"/>
  <c r="AQ329" i="3" s="1"/>
  <c r="AP5" i="32"/>
  <c r="AP7" i="32" s="1"/>
  <c r="AO5" i="32"/>
  <c r="AO7" i="32" s="1"/>
  <c r="AN5" i="32"/>
  <c r="AN7" i="32" s="1"/>
  <c r="AM329" i="3" s="1"/>
  <c r="AM5" i="32"/>
  <c r="AK5" i="32"/>
  <c r="AK7" i="32" s="1"/>
  <c r="AB5" i="32"/>
  <c r="AB7" i="32" s="1"/>
  <c r="AA329" i="3" s="1"/>
  <c r="AA5" i="32"/>
  <c r="AA7" i="32" s="1"/>
  <c r="W5" i="32"/>
  <c r="W7" i="32" s="1"/>
  <c r="V5" i="32"/>
  <c r="V7" i="32" s="1"/>
  <c r="U329" i="3" s="1"/>
  <c r="Q5" i="32"/>
  <c r="Q7" i="32" s="1"/>
  <c r="O5" i="32"/>
  <c r="O7" i="32" s="1"/>
  <c r="N5" i="32"/>
  <c r="N7" i="32" s="1"/>
  <c r="M5" i="32"/>
  <c r="M7" i="32" s="1"/>
  <c r="L329" i="3" s="1"/>
  <c r="L5" i="32"/>
  <c r="L7" i="32" s="1"/>
  <c r="K329" i="3" s="1"/>
  <c r="J5" i="32"/>
  <c r="J7" i="32" s="1"/>
  <c r="I329" i="3" s="1"/>
  <c r="R34" i="38"/>
  <c r="C64" i="3"/>
  <c r="D64" i="3" s="1"/>
  <c r="E64" i="3" s="1"/>
  <c r="F64" i="3" s="1"/>
  <c r="G64" i="3" s="1"/>
  <c r="H64" i="3" s="1"/>
  <c r="I64" i="3" s="1"/>
  <c r="J64" i="3" s="1"/>
  <c r="K64" i="3" s="1"/>
  <c r="L64" i="3" s="1"/>
  <c r="M64" i="3" s="1"/>
  <c r="N64" i="3" s="1"/>
  <c r="O64" i="3" s="1"/>
  <c r="P64" i="3" s="1"/>
  <c r="Q64" i="3" s="1"/>
  <c r="R64" i="3" s="1"/>
  <c r="S64" i="3" s="1"/>
  <c r="T64" i="3" s="1"/>
  <c r="U64" i="3" s="1"/>
  <c r="V64" i="3" s="1"/>
  <c r="W64" i="3" s="1"/>
  <c r="X64" i="3" s="1"/>
  <c r="Y64" i="3" s="1"/>
  <c r="Z64" i="3" s="1"/>
  <c r="AA64" i="3" s="1"/>
  <c r="AD64" i="3"/>
  <c r="AE64" i="3" s="1"/>
  <c r="AF64" i="3" s="1"/>
  <c r="AG64" i="3" s="1"/>
  <c r="AH64" i="3" s="1"/>
  <c r="AI64" i="3" s="1"/>
  <c r="AJ64" i="3" s="1"/>
  <c r="AK64" i="3" s="1"/>
  <c r="AL64" i="3" s="1"/>
  <c r="AM64" i="3" s="1"/>
  <c r="AN64" i="3" s="1"/>
  <c r="AO64" i="3" s="1"/>
  <c r="AP64" i="3" s="1"/>
  <c r="AQ64" i="3" s="1"/>
  <c r="AR64" i="3" s="1"/>
  <c r="AS64" i="3" s="1"/>
  <c r="AT64" i="3" s="1"/>
  <c r="AU64" i="3" s="1"/>
  <c r="AV64" i="3" s="1"/>
  <c r="AW64" i="3" s="1"/>
  <c r="AX64" i="3" s="1"/>
  <c r="AY64" i="3" s="1"/>
  <c r="AZ64" i="3" s="1"/>
  <c r="BA64" i="3" s="1"/>
  <c r="BB64" i="3" s="1"/>
  <c r="J5" i="17"/>
  <c r="M5" i="17"/>
  <c r="M7" i="17" s="1"/>
  <c r="M7" i="1" s="1"/>
  <c r="N5" i="17"/>
  <c r="N7" i="17" s="1"/>
  <c r="M103" i="3" s="1"/>
  <c r="O5" i="17"/>
  <c r="Q5" i="17"/>
  <c r="Q7" i="17" s="1"/>
  <c r="P103" i="3" s="1"/>
  <c r="V5" i="17"/>
  <c r="V7" i="17" s="1"/>
  <c r="W5" i="17"/>
  <c r="W7" i="17" s="1"/>
  <c r="AA5" i="17"/>
  <c r="AB5" i="17"/>
  <c r="AB7" i="17" s="1"/>
  <c r="AA103" i="3" s="1"/>
  <c r="M5" i="18"/>
  <c r="M7" i="18" s="1"/>
  <c r="L66" i="3" s="1"/>
  <c r="M5" i="20"/>
  <c r="M7" i="20" s="1"/>
  <c r="L105" i="3" s="1"/>
  <c r="N5" i="18"/>
  <c r="N7" i="18" s="1"/>
  <c r="M66" i="3" s="1"/>
  <c r="N5" i="20"/>
  <c r="N7" i="20" s="1"/>
  <c r="M105" i="3" s="1"/>
  <c r="Q5" i="18"/>
  <c r="Q7" i="18" s="1"/>
  <c r="Q5" i="20"/>
  <c r="Q7" i="20" s="1"/>
  <c r="P67" i="3" s="1"/>
  <c r="V5" i="18"/>
  <c r="V7" i="18" s="1"/>
  <c r="U104" i="3" s="1"/>
  <c r="W5" i="18"/>
  <c r="AA5" i="18"/>
  <c r="AB5" i="18"/>
  <c r="AB7" i="18" s="1"/>
  <c r="AA169" i="3" s="1"/>
  <c r="J5" i="20"/>
  <c r="V5" i="20"/>
  <c r="V7" i="20" s="1"/>
  <c r="U105" i="3" s="1"/>
  <c r="W5" i="20"/>
  <c r="W7" i="20" s="1"/>
  <c r="Y5" i="20"/>
  <c r="Y7" i="20" s="1"/>
  <c r="X105" i="3" s="1"/>
  <c r="Z5" i="20"/>
  <c r="AA5" i="20"/>
  <c r="AA7" i="20" s="1"/>
  <c r="Z194" i="3" s="1"/>
  <c r="AB5" i="20"/>
  <c r="AB7" i="20" s="1"/>
  <c r="AA67" i="3" s="1"/>
  <c r="A71" i="3"/>
  <c r="AK5" i="17"/>
  <c r="AK7" i="17" s="1"/>
  <c r="AJ140" i="3" s="1"/>
  <c r="AN5" i="17"/>
  <c r="AN7" i="17" s="1"/>
  <c r="AM140" i="3" s="1"/>
  <c r="AO5" i="17"/>
  <c r="AO7" i="17" s="1"/>
  <c r="AN109" i="3" s="1"/>
  <c r="AP5" i="17"/>
  <c r="AP7" i="17" s="1"/>
  <c r="AO109" i="3" s="1"/>
  <c r="AR5" i="17"/>
  <c r="AR7" i="17" s="1"/>
  <c r="AW5" i="17"/>
  <c r="AW7" i="17" s="1"/>
  <c r="AW7" i="1" s="1"/>
  <c r="AX5" i="17"/>
  <c r="BB5" i="17"/>
  <c r="BC5" i="17"/>
  <c r="BC7" i="17" s="1"/>
  <c r="AN5" i="18"/>
  <c r="AN7" i="18" s="1"/>
  <c r="AM110" i="3" s="1"/>
  <c r="AN5" i="20"/>
  <c r="AN7" i="20" s="1"/>
  <c r="AM194" i="3" s="1"/>
  <c r="AO5" i="18"/>
  <c r="AO7" i="18" s="1"/>
  <c r="AN110" i="3" s="1"/>
  <c r="AO5" i="20"/>
  <c r="AO7" i="20" s="1"/>
  <c r="AR5" i="18"/>
  <c r="AR5" i="20"/>
  <c r="AR7" i="20" s="1"/>
  <c r="A72" i="3"/>
  <c r="AK5" i="18"/>
  <c r="AK7" i="18" s="1"/>
  <c r="AJ110" i="3" s="1"/>
  <c r="AW5" i="18"/>
  <c r="AX5" i="18"/>
  <c r="AX7" i="18" s="1"/>
  <c r="AW110" i="3" s="1"/>
  <c r="BB5" i="18"/>
  <c r="BB7" i="18" s="1"/>
  <c r="BA110" i="3" s="1"/>
  <c r="BC5" i="18"/>
  <c r="BC7" i="18" s="1"/>
  <c r="BB110" i="3" s="1"/>
  <c r="A73" i="3"/>
  <c r="AK5" i="20"/>
  <c r="AK7" i="20" s="1"/>
  <c r="AJ111" i="3" s="1"/>
  <c r="AW5" i="20"/>
  <c r="AW7" i="20" s="1"/>
  <c r="AX5" i="20"/>
  <c r="AX7" i="20" s="1"/>
  <c r="AZ5" i="20"/>
  <c r="AZ7" i="20" s="1"/>
  <c r="AY111" i="3" s="1"/>
  <c r="BA5" i="20"/>
  <c r="BA7" i="20" s="1"/>
  <c r="AZ111" i="3" s="1"/>
  <c r="BB5" i="20"/>
  <c r="BB7" i="20" s="1"/>
  <c r="BA111" i="3" s="1"/>
  <c r="BC5" i="20"/>
  <c r="BC7" i="20" s="1"/>
  <c r="J43" i="1"/>
  <c r="J9" i="1" s="1"/>
  <c r="J44" i="1"/>
  <c r="I79" i="3" s="1"/>
  <c r="J45" i="1"/>
  <c r="J11" i="1" s="1"/>
  <c r="J46" i="1"/>
  <c r="J12" i="1" s="1"/>
  <c r="I118" i="3" s="1"/>
  <c r="J54" i="1"/>
  <c r="J52" i="1" s="1"/>
  <c r="J18" i="1" s="1"/>
  <c r="L43" i="1"/>
  <c r="L44" i="1"/>
  <c r="L10" i="1" s="1"/>
  <c r="L45" i="1"/>
  <c r="L11" i="1" s="1"/>
  <c r="L46" i="1"/>
  <c r="L12" i="1" s="1"/>
  <c r="M43" i="1"/>
  <c r="M44" i="1"/>
  <c r="L79" i="3" s="1"/>
  <c r="M45" i="1"/>
  <c r="M11" i="1" s="1"/>
  <c r="M46" i="1"/>
  <c r="M12" i="1" s="1"/>
  <c r="L118" i="3" s="1"/>
  <c r="M54" i="1"/>
  <c r="M52" i="1" s="1"/>
  <c r="N43" i="1"/>
  <c r="N44" i="1"/>
  <c r="N45" i="1"/>
  <c r="N11" i="1" s="1"/>
  <c r="N46" i="1"/>
  <c r="N12" i="1" s="1"/>
  <c r="M118" i="3" s="1"/>
  <c r="N54" i="1"/>
  <c r="N52" i="1" s="1"/>
  <c r="N18" i="1" s="1"/>
  <c r="O43" i="1"/>
  <c r="O9" i="1" s="1"/>
  <c r="O44" i="1"/>
  <c r="O10" i="1" s="1"/>
  <c r="O45" i="1"/>
  <c r="O46" i="1"/>
  <c r="O12" i="1" s="1"/>
  <c r="N118" i="3" s="1"/>
  <c r="O54" i="1"/>
  <c r="P54" i="1"/>
  <c r="Q43" i="1"/>
  <c r="Q9" i="1" s="1"/>
  <c r="Q44" i="1"/>
  <c r="Q45" i="1"/>
  <c r="Q11" i="1" s="1"/>
  <c r="Q46" i="1"/>
  <c r="Q12" i="1" s="1"/>
  <c r="P118" i="3" s="1"/>
  <c r="Q51" i="1"/>
  <c r="Q54" i="1"/>
  <c r="Q52" i="1" s="1"/>
  <c r="U54" i="1"/>
  <c r="V43" i="1"/>
  <c r="V9" i="1" s="1"/>
  <c r="V44" i="1"/>
  <c r="V10" i="1" s="1"/>
  <c r="U117" i="3" s="1"/>
  <c r="V45" i="1"/>
  <c r="V11" i="1" s="1"/>
  <c r="V46" i="1"/>
  <c r="V12" i="1" s="1"/>
  <c r="U118" i="3" s="1"/>
  <c r="V51" i="1"/>
  <c r="V17" i="1" s="1"/>
  <c r="V54" i="1"/>
  <c r="V52" i="1" s="1"/>
  <c r="V18" i="1" s="1"/>
  <c r="W43" i="1"/>
  <c r="W9" i="1" s="1"/>
  <c r="W44" i="1"/>
  <c r="W45" i="1"/>
  <c r="W11" i="1" s="1"/>
  <c r="W46" i="1"/>
  <c r="W12" i="1" s="1"/>
  <c r="V118" i="3" s="1"/>
  <c r="W54" i="1"/>
  <c r="W52" i="1" s="1"/>
  <c r="W18" i="1" s="1"/>
  <c r="X43" i="1"/>
  <c r="X44" i="1"/>
  <c r="X45" i="1"/>
  <c r="X46" i="1"/>
  <c r="X54" i="1"/>
  <c r="Y54" i="1"/>
  <c r="Y52" i="1" s="1"/>
  <c r="Y18" i="1" s="1"/>
  <c r="Z54" i="1"/>
  <c r="Z52" i="1" s="1"/>
  <c r="Z18" i="1" s="1"/>
  <c r="AA43" i="1"/>
  <c r="AA9" i="1" s="1"/>
  <c r="AA44" i="1"/>
  <c r="AA45" i="1"/>
  <c r="AA46" i="1"/>
  <c r="AA12" i="1" s="1"/>
  <c r="Z118" i="3" s="1"/>
  <c r="AA51" i="1"/>
  <c r="AA17" i="1" s="1"/>
  <c r="AA54" i="1"/>
  <c r="AA52" i="1" s="1"/>
  <c r="AA18" i="1" s="1"/>
  <c r="AB43" i="1"/>
  <c r="AB44" i="1"/>
  <c r="AB10" i="1" s="1"/>
  <c r="AA117" i="3" s="1"/>
  <c r="AB45" i="1"/>
  <c r="AB11" i="1" s="1"/>
  <c r="AB46" i="1"/>
  <c r="AB12" i="1" s="1"/>
  <c r="AA118" i="3" s="1"/>
  <c r="AB51" i="1"/>
  <c r="AB54" i="1"/>
  <c r="AB52" i="1" s="1"/>
  <c r="AB18" i="1" s="1"/>
  <c r="AK43" i="1"/>
  <c r="AK9" i="1" s="1"/>
  <c r="AK44" i="1"/>
  <c r="AK10" i="1" s="1"/>
  <c r="AJ129" i="3" s="1"/>
  <c r="AK45" i="1"/>
  <c r="AK46" i="1"/>
  <c r="AK12" i="1" s="1"/>
  <c r="AJ130" i="3" s="1"/>
  <c r="AK54" i="1"/>
  <c r="AK52" i="1" s="1"/>
  <c r="AK18" i="1" s="1"/>
  <c r="AM43" i="1"/>
  <c r="AM44" i="1"/>
  <c r="AM45" i="1"/>
  <c r="AM46" i="1"/>
  <c r="AN43" i="1"/>
  <c r="AN9" i="1" s="1"/>
  <c r="AN44" i="1"/>
  <c r="AN45" i="1"/>
  <c r="AN11" i="1" s="1"/>
  <c r="AN46" i="1"/>
  <c r="AN12" i="1" s="1"/>
  <c r="AM130" i="3" s="1"/>
  <c r="AN54" i="1"/>
  <c r="AN52" i="1" s="1"/>
  <c r="AO43" i="1"/>
  <c r="AO44" i="1"/>
  <c r="AO45" i="1"/>
  <c r="AO46" i="1"/>
  <c r="AO12" i="1" s="1"/>
  <c r="AN130" i="3" s="1"/>
  <c r="AO54" i="1"/>
  <c r="AO52" i="1" s="1"/>
  <c r="AO18" i="1" s="1"/>
  <c r="AP43" i="1"/>
  <c r="AP9" i="1" s="1"/>
  <c r="AP44" i="1"/>
  <c r="AP10" i="1" s="1"/>
  <c r="AO129" i="3" s="1"/>
  <c r="AP45" i="1"/>
  <c r="AP11" i="1" s="1"/>
  <c r="AP46" i="1"/>
  <c r="AP12" i="1" s="1"/>
  <c r="AO130" i="3" s="1"/>
  <c r="AP54" i="1"/>
  <c r="AQ54" i="1"/>
  <c r="AR43" i="1"/>
  <c r="AR9" i="1" s="1"/>
  <c r="AR44" i="1"/>
  <c r="AQ91" i="3" s="1"/>
  <c r="AR45" i="1"/>
  <c r="AR11" i="1" s="1"/>
  <c r="AR46" i="1"/>
  <c r="AR12" i="1" s="1"/>
  <c r="AQ130" i="3" s="1"/>
  <c r="AR51" i="1"/>
  <c r="AR17" i="1" s="1"/>
  <c r="AR54" i="1"/>
  <c r="AR52" i="1" s="1"/>
  <c r="AR18" i="1" s="1"/>
  <c r="AV51" i="1"/>
  <c r="AV54" i="1"/>
  <c r="AW43" i="1"/>
  <c r="AW9" i="1" s="1"/>
  <c r="AW44" i="1"/>
  <c r="AW45" i="1"/>
  <c r="AW11" i="1" s="1"/>
  <c r="AW46" i="1"/>
  <c r="AW12" i="1" s="1"/>
  <c r="AV130" i="3" s="1"/>
  <c r="AW51" i="1"/>
  <c r="AW17" i="1" s="1"/>
  <c r="AW54" i="1"/>
  <c r="AW52" i="1" s="1"/>
  <c r="AW18" i="1" s="1"/>
  <c r="AX43" i="1"/>
  <c r="AX9" i="1" s="1"/>
  <c r="AX44" i="1"/>
  <c r="AX10" i="1" s="1"/>
  <c r="AW129" i="3" s="1"/>
  <c r="AX45" i="1"/>
  <c r="AX11" i="1" s="1"/>
  <c r="AX46" i="1"/>
  <c r="AX51" i="1"/>
  <c r="AX17" i="1" s="1"/>
  <c r="AX54" i="1"/>
  <c r="AX52" i="1" s="1"/>
  <c r="AX18" i="1" s="1"/>
  <c r="AY54" i="1"/>
  <c r="AZ51" i="1"/>
  <c r="AZ17" i="1" s="1"/>
  <c r="AZ54" i="1"/>
  <c r="AZ52" i="1" s="1"/>
  <c r="AZ18" i="1" s="1"/>
  <c r="BA51" i="1"/>
  <c r="BA54" i="1"/>
  <c r="BA52" i="1" s="1"/>
  <c r="BB43" i="1"/>
  <c r="BB9" i="1" s="1"/>
  <c r="BB44" i="1"/>
  <c r="BB10" i="1" s="1"/>
  <c r="BA129" i="3" s="1"/>
  <c r="BB45" i="1"/>
  <c r="BB11" i="1" s="1"/>
  <c r="BB46" i="1"/>
  <c r="BB12" i="1" s="1"/>
  <c r="BA130" i="3" s="1"/>
  <c r="BB51" i="1"/>
  <c r="BB17" i="1" s="1"/>
  <c r="BB54" i="1"/>
  <c r="BB52" i="1" s="1"/>
  <c r="BB18" i="1" s="1"/>
  <c r="BC43" i="1"/>
  <c r="BC44" i="1"/>
  <c r="BC10" i="1" s="1"/>
  <c r="BB129" i="3" s="1"/>
  <c r="BC45" i="1"/>
  <c r="BC11" i="1" s="1"/>
  <c r="BC46" i="1"/>
  <c r="BC12" i="1" s="1"/>
  <c r="BB130" i="3" s="1"/>
  <c r="BC51" i="1"/>
  <c r="BC17" i="1" s="1"/>
  <c r="BC54" i="1"/>
  <c r="BC52" i="1" s="1"/>
  <c r="BC18" i="1" s="1"/>
  <c r="C78" i="3"/>
  <c r="D78" i="3" s="1"/>
  <c r="E78" i="3" s="1"/>
  <c r="F78" i="3" s="1"/>
  <c r="G78" i="3" s="1"/>
  <c r="H78" i="3" s="1"/>
  <c r="I78" i="3" s="1"/>
  <c r="J78" i="3" s="1"/>
  <c r="K78" i="3" s="1"/>
  <c r="L78" i="3" s="1"/>
  <c r="M78" i="3" s="1"/>
  <c r="N78" i="3" s="1"/>
  <c r="O78" i="3" s="1"/>
  <c r="P78" i="3" s="1"/>
  <c r="Q78" i="3" s="1"/>
  <c r="R78" i="3" s="1"/>
  <c r="S78" i="3" s="1"/>
  <c r="T78" i="3" s="1"/>
  <c r="U78" i="3" s="1"/>
  <c r="V78" i="3" s="1"/>
  <c r="W78" i="3" s="1"/>
  <c r="X78" i="3" s="1"/>
  <c r="Y78" i="3" s="1"/>
  <c r="Z78" i="3" s="1"/>
  <c r="AA78" i="3" s="1"/>
  <c r="AD78" i="3"/>
  <c r="AE78" i="3" s="1"/>
  <c r="AF78" i="3" s="1"/>
  <c r="AG78" i="3" s="1"/>
  <c r="AH78" i="3" s="1"/>
  <c r="AI78" i="3" s="1"/>
  <c r="AJ78" i="3" s="1"/>
  <c r="AK78" i="3" s="1"/>
  <c r="AL78" i="3" s="1"/>
  <c r="AM78" i="3" s="1"/>
  <c r="AN78" i="3" s="1"/>
  <c r="AO78" i="3" s="1"/>
  <c r="AP78" i="3" s="1"/>
  <c r="AQ78" i="3" s="1"/>
  <c r="AR78" i="3" s="1"/>
  <c r="AS78" i="3" s="1"/>
  <c r="AT78" i="3" s="1"/>
  <c r="AU78" i="3" s="1"/>
  <c r="AV78" i="3" s="1"/>
  <c r="AW78" i="3" s="1"/>
  <c r="AX78" i="3" s="1"/>
  <c r="AY78" i="3" s="1"/>
  <c r="AZ78" i="3" s="1"/>
  <c r="BA78" i="3" s="1"/>
  <c r="BB78" i="3" s="1"/>
  <c r="J47" i="1"/>
  <c r="I80" i="3" s="1"/>
  <c r="L47" i="1"/>
  <c r="K80" i="3" s="1"/>
  <c r="M47" i="1"/>
  <c r="N47" i="1"/>
  <c r="M80" i="3" s="1"/>
  <c r="O47" i="1"/>
  <c r="Q47" i="1"/>
  <c r="V47" i="1"/>
  <c r="U80" i="3" s="1"/>
  <c r="W47" i="1"/>
  <c r="V80" i="3" s="1"/>
  <c r="AA47" i="1"/>
  <c r="Z80" i="3" s="1"/>
  <c r="AB47" i="1"/>
  <c r="J48" i="1"/>
  <c r="L48" i="1"/>
  <c r="K81" i="3" s="1"/>
  <c r="M48" i="1"/>
  <c r="L81" i="3" s="1"/>
  <c r="N48" i="1"/>
  <c r="M81" i="3" s="1"/>
  <c r="O48" i="1"/>
  <c r="N81" i="3" s="1"/>
  <c r="Q48" i="1"/>
  <c r="V48" i="1"/>
  <c r="U81" i="3" s="1"/>
  <c r="W48" i="1"/>
  <c r="V81" i="3" s="1"/>
  <c r="AA48" i="1"/>
  <c r="Z81" i="3" s="1"/>
  <c r="AB48" i="1"/>
  <c r="AA81" i="3" s="1"/>
  <c r="L49" i="1"/>
  <c r="M49" i="1"/>
  <c r="N49" i="1"/>
  <c r="M82" i="3" s="1"/>
  <c r="Q49" i="1"/>
  <c r="V49" i="1"/>
  <c r="W49" i="1"/>
  <c r="V82" i="3" s="1"/>
  <c r="Y49" i="1"/>
  <c r="X82" i="3" s="1"/>
  <c r="Z49" i="1"/>
  <c r="Y82" i="3" s="1"/>
  <c r="AA49" i="1"/>
  <c r="AB49" i="1"/>
  <c r="AA82" i="3" s="1"/>
  <c r="J55" i="1"/>
  <c r="I83" i="3" s="1"/>
  <c r="L55" i="1"/>
  <c r="K83" i="3" s="1"/>
  <c r="M55" i="1"/>
  <c r="L83" i="3" s="1"/>
  <c r="N55" i="1"/>
  <c r="Q55" i="1"/>
  <c r="P83" i="3" s="1"/>
  <c r="V55" i="1"/>
  <c r="U83" i="3" s="1"/>
  <c r="W55" i="1"/>
  <c r="Y55" i="1"/>
  <c r="X83" i="3" s="1"/>
  <c r="Z55" i="1"/>
  <c r="AA55" i="1"/>
  <c r="AA20" i="1" s="1"/>
  <c r="Z122" i="3" s="1"/>
  <c r="AB55" i="1"/>
  <c r="AA83" i="3" s="1"/>
  <c r="J56" i="1"/>
  <c r="I84" i="3" s="1"/>
  <c r="L56" i="1"/>
  <c r="M56" i="1"/>
  <c r="L84" i="3" s="1"/>
  <c r="N56" i="1"/>
  <c r="Q56" i="1"/>
  <c r="P84" i="3" s="1"/>
  <c r="V56" i="1"/>
  <c r="U84" i="3" s="1"/>
  <c r="W56" i="1"/>
  <c r="Y56" i="1"/>
  <c r="X84" i="3" s="1"/>
  <c r="Z56" i="1"/>
  <c r="AA56" i="1"/>
  <c r="Z84" i="3" s="1"/>
  <c r="AB56" i="1"/>
  <c r="AB21" i="1" s="1"/>
  <c r="AA123" i="3" s="1"/>
  <c r="A91" i="3"/>
  <c r="AJ91" i="3"/>
  <c r="AV91" i="3"/>
  <c r="BB91" i="3"/>
  <c r="A92" i="3"/>
  <c r="AK47" i="1"/>
  <c r="AJ92" i="3" s="1"/>
  <c r="AM47" i="1"/>
  <c r="AL92" i="3" s="1"/>
  <c r="AN47" i="1"/>
  <c r="AM92" i="3" s="1"/>
  <c r="AO47" i="1"/>
  <c r="AP47" i="1"/>
  <c r="AO92" i="3" s="1"/>
  <c r="AR47" i="1"/>
  <c r="AQ92" i="3" s="1"/>
  <c r="AW47" i="1"/>
  <c r="AX47" i="1"/>
  <c r="AW92" i="3" s="1"/>
  <c r="BB47" i="1"/>
  <c r="BC47" i="1"/>
  <c r="BB92" i="3" s="1"/>
  <c r="A93" i="3"/>
  <c r="AK48" i="1"/>
  <c r="AM48" i="1"/>
  <c r="AL93" i="3" s="1"/>
  <c r="AN48" i="1"/>
  <c r="AM93" i="3" s="1"/>
  <c r="AO48" i="1"/>
  <c r="AN93" i="3" s="1"/>
  <c r="AP48" i="1"/>
  <c r="AR48" i="1"/>
  <c r="AW48" i="1"/>
  <c r="AV93" i="3" s="1"/>
  <c r="AX48" i="1"/>
  <c r="AW93" i="3" s="1"/>
  <c r="BB48" i="1"/>
  <c r="BA93" i="3" s="1"/>
  <c r="BC48" i="1"/>
  <c r="BB93" i="3" s="1"/>
  <c r="A94" i="3"/>
  <c r="AD49" i="1"/>
  <c r="AE49" i="1"/>
  <c r="AD94" i="3" s="1"/>
  <c r="AF49" i="1"/>
  <c r="AE94" i="3" s="1"/>
  <c r="AG49" i="1"/>
  <c r="AF94" i="3" s="1"/>
  <c r="AH49" i="1"/>
  <c r="AG94" i="3" s="1"/>
  <c r="AI49" i="1"/>
  <c r="AH94" i="3" s="1"/>
  <c r="AJ49" i="1"/>
  <c r="AI94" i="3" s="1"/>
  <c r="AK49" i="1"/>
  <c r="AL49" i="1"/>
  <c r="AM49" i="1"/>
  <c r="AL94" i="3" s="1"/>
  <c r="AN49" i="1"/>
  <c r="AO49" i="1"/>
  <c r="AN94" i="3" s="1"/>
  <c r="AR49" i="1"/>
  <c r="AV49" i="1"/>
  <c r="AU94" i="3" s="1"/>
  <c r="AW49" i="1"/>
  <c r="AV94" i="3" s="1"/>
  <c r="AX49" i="1"/>
  <c r="AZ49" i="1"/>
  <c r="AY94" i="3" s="1"/>
  <c r="BA49" i="1"/>
  <c r="BB49" i="1"/>
  <c r="BC49" i="1"/>
  <c r="BB94" i="3" s="1"/>
  <c r="A95" i="3"/>
  <c r="AK55" i="1"/>
  <c r="AM55" i="1"/>
  <c r="AL95" i="3" s="1"/>
  <c r="AN55" i="1"/>
  <c r="AM95" i="3" s="1"/>
  <c r="AO55" i="1"/>
  <c r="AR55" i="1"/>
  <c r="AQ95" i="3" s="1"/>
  <c r="AV55" i="1"/>
  <c r="AU95" i="3" s="1"/>
  <c r="AW55" i="1"/>
  <c r="AV95" i="3" s="1"/>
  <c r="AX55" i="1"/>
  <c r="AW95" i="3" s="1"/>
  <c r="AZ55" i="1"/>
  <c r="AY95" i="3" s="1"/>
  <c r="BA55" i="1"/>
  <c r="BB55" i="1"/>
  <c r="BA95" i="3" s="1"/>
  <c r="BC55" i="1"/>
  <c r="BB95" i="3" s="1"/>
  <c r="A96" i="3"/>
  <c r="AK56" i="1"/>
  <c r="AJ96" i="3" s="1"/>
  <c r="AM56" i="1"/>
  <c r="AN56" i="1"/>
  <c r="AO56" i="1"/>
  <c r="AN96" i="3" s="1"/>
  <c r="AR56" i="1"/>
  <c r="AQ96" i="3" s="1"/>
  <c r="AV56" i="1"/>
  <c r="AW56" i="1"/>
  <c r="AX56" i="1"/>
  <c r="AZ56" i="1"/>
  <c r="AY96" i="3" s="1"/>
  <c r="BA56" i="1"/>
  <c r="BB56" i="1"/>
  <c r="BA96" i="3" s="1"/>
  <c r="BC56" i="1"/>
  <c r="BB96" i="3" s="1"/>
  <c r="A97" i="3"/>
  <c r="C102" i="3"/>
  <c r="D102" i="3" s="1"/>
  <c r="E102" i="3" s="1"/>
  <c r="F102" i="3" s="1"/>
  <c r="G102" i="3" s="1"/>
  <c r="H102" i="3" s="1"/>
  <c r="I102" i="3" s="1"/>
  <c r="J102" i="3" s="1"/>
  <c r="K102" i="3" s="1"/>
  <c r="L102" i="3" s="1"/>
  <c r="M102" i="3" s="1"/>
  <c r="N102" i="3" s="1"/>
  <c r="O102" i="3" s="1"/>
  <c r="P102" i="3" s="1"/>
  <c r="Q102" i="3" s="1"/>
  <c r="R102" i="3" s="1"/>
  <c r="S102" i="3" s="1"/>
  <c r="T102" i="3" s="1"/>
  <c r="U102" i="3" s="1"/>
  <c r="V102" i="3" s="1"/>
  <c r="W102" i="3" s="1"/>
  <c r="X102" i="3" s="1"/>
  <c r="Y102" i="3" s="1"/>
  <c r="Z102" i="3" s="1"/>
  <c r="AA102" i="3" s="1"/>
  <c r="AD102" i="3"/>
  <c r="AE102" i="3" s="1"/>
  <c r="AF102" i="3" s="1"/>
  <c r="AG102" i="3" s="1"/>
  <c r="AH102" i="3" s="1"/>
  <c r="AI102" i="3" s="1"/>
  <c r="AJ102" i="3" s="1"/>
  <c r="AK102" i="3" s="1"/>
  <c r="AL102" i="3" s="1"/>
  <c r="AM102" i="3" s="1"/>
  <c r="AN102" i="3" s="1"/>
  <c r="AO102" i="3" s="1"/>
  <c r="AP102" i="3" s="1"/>
  <c r="AQ102" i="3" s="1"/>
  <c r="AR102" i="3" s="1"/>
  <c r="AS102" i="3" s="1"/>
  <c r="AT102" i="3" s="1"/>
  <c r="AU102" i="3" s="1"/>
  <c r="AV102" i="3" s="1"/>
  <c r="AW102" i="3" s="1"/>
  <c r="AX102" i="3" s="1"/>
  <c r="AY102" i="3" s="1"/>
  <c r="AZ102" i="3" s="1"/>
  <c r="BA102" i="3" s="1"/>
  <c r="BB102" i="3" s="1"/>
  <c r="A109" i="3"/>
  <c r="A110" i="3"/>
  <c r="A111" i="3"/>
  <c r="L9" i="1"/>
  <c r="M9" i="1"/>
  <c r="M10" i="1"/>
  <c r="N9" i="1"/>
  <c r="O11" i="1"/>
  <c r="Q17" i="1"/>
  <c r="Q18" i="1"/>
  <c r="AA11" i="1"/>
  <c r="AB9" i="1"/>
  <c r="AB17" i="1"/>
  <c r="AK11" i="1"/>
  <c r="AN10" i="1"/>
  <c r="AM129" i="3" s="1"/>
  <c r="AN18" i="1"/>
  <c r="AO9" i="1"/>
  <c r="AO11" i="1"/>
  <c r="AR10" i="1"/>
  <c r="AQ129" i="3" s="1"/>
  <c r="AW10" i="1"/>
  <c r="AX12" i="1"/>
  <c r="AW130" i="3" s="1"/>
  <c r="BA17" i="1"/>
  <c r="BA18" i="1"/>
  <c r="BC9" i="1"/>
  <c r="C116" i="3"/>
  <c r="D116" i="3" s="1"/>
  <c r="E116" i="3" s="1"/>
  <c r="F116" i="3" s="1"/>
  <c r="G116" i="3" s="1"/>
  <c r="H116" i="3" s="1"/>
  <c r="I116" i="3" s="1"/>
  <c r="J116" i="3" s="1"/>
  <c r="K116" i="3" s="1"/>
  <c r="L116" i="3" s="1"/>
  <c r="M116" i="3" s="1"/>
  <c r="N116" i="3" s="1"/>
  <c r="O116" i="3" s="1"/>
  <c r="P116" i="3" s="1"/>
  <c r="Q116" i="3" s="1"/>
  <c r="R116" i="3" s="1"/>
  <c r="S116" i="3" s="1"/>
  <c r="T116" i="3" s="1"/>
  <c r="U116" i="3" s="1"/>
  <c r="V116" i="3" s="1"/>
  <c r="W116" i="3" s="1"/>
  <c r="X116" i="3" s="1"/>
  <c r="Y116" i="3" s="1"/>
  <c r="Z116" i="3" s="1"/>
  <c r="AA116" i="3" s="1"/>
  <c r="AD116" i="3"/>
  <c r="AE116" i="3" s="1"/>
  <c r="AF116" i="3" s="1"/>
  <c r="AG116" i="3" s="1"/>
  <c r="AH116" i="3" s="1"/>
  <c r="AI116" i="3" s="1"/>
  <c r="AJ116" i="3" s="1"/>
  <c r="AK116" i="3" s="1"/>
  <c r="AL116" i="3" s="1"/>
  <c r="AM116" i="3" s="1"/>
  <c r="AN116" i="3" s="1"/>
  <c r="AO116" i="3" s="1"/>
  <c r="AP116" i="3" s="1"/>
  <c r="AQ116" i="3" s="1"/>
  <c r="AR116" i="3" s="1"/>
  <c r="AS116" i="3" s="1"/>
  <c r="AT116" i="3" s="1"/>
  <c r="AU116" i="3" s="1"/>
  <c r="AV116" i="3" s="1"/>
  <c r="AW116" i="3" s="1"/>
  <c r="AX116" i="3" s="1"/>
  <c r="AY116" i="3" s="1"/>
  <c r="AZ116" i="3" s="1"/>
  <c r="BA116" i="3" s="1"/>
  <c r="BB116" i="3" s="1"/>
  <c r="K118" i="3"/>
  <c r="L14" i="1"/>
  <c r="K120" i="3" s="1"/>
  <c r="W14" i="1"/>
  <c r="V120" i="3" s="1"/>
  <c r="L20" i="1"/>
  <c r="K122" i="3" s="1"/>
  <c r="M20" i="1"/>
  <c r="L122" i="3" s="1"/>
  <c r="AB20" i="1"/>
  <c r="AA122" i="3" s="1"/>
  <c r="Q21" i="1"/>
  <c r="P123" i="3" s="1"/>
  <c r="A129" i="3"/>
  <c r="AV129" i="3"/>
  <c r="A130" i="3"/>
  <c r="A131" i="3"/>
  <c r="A132" i="3"/>
  <c r="AO14" i="1"/>
  <c r="AN132" i="3" s="1"/>
  <c r="BB14" i="1"/>
  <c r="BA132" i="3" s="1"/>
  <c r="A133" i="3"/>
  <c r="AF15" i="1"/>
  <c r="AE133" i="3" s="1"/>
  <c r="BC15" i="1"/>
  <c r="BB133" i="3" s="1"/>
  <c r="A134" i="3"/>
  <c r="A135" i="3"/>
  <c r="AK21" i="1"/>
  <c r="AJ135" i="3" s="1"/>
  <c r="AZ21" i="1"/>
  <c r="AY135" i="3" s="1"/>
  <c r="BC21" i="1"/>
  <c r="BB135" i="3" s="1"/>
  <c r="A136" i="3"/>
  <c r="AA140" i="3"/>
  <c r="C141" i="3"/>
  <c r="D141" i="3" s="1"/>
  <c r="E141" i="3" s="1"/>
  <c r="F141" i="3" s="1"/>
  <c r="G141" i="3" s="1"/>
  <c r="H141" i="3" s="1"/>
  <c r="I141" i="3" s="1"/>
  <c r="J141" i="3" s="1"/>
  <c r="K141" i="3" s="1"/>
  <c r="L141" i="3" s="1"/>
  <c r="M141" i="3" s="1"/>
  <c r="N141" i="3" s="1"/>
  <c r="O141" i="3" s="1"/>
  <c r="P141" i="3" s="1"/>
  <c r="Q141" i="3" s="1"/>
  <c r="R141" i="3" s="1"/>
  <c r="S141" i="3" s="1"/>
  <c r="T141" i="3" s="1"/>
  <c r="U141" i="3" s="1"/>
  <c r="V141" i="3" s="1"/>
  <c r="W141" i="3" s="1"/>
  <c r="X141" i="3" s="1"/>
  <c r="Y141" i="3" s="1"/>
  <c r="Z141" i="3" s="1"/>
  <c r="AA141" i="3" s="1"/>
  <c r="AD141" i="3"/>
  <c r="AE141" i="3" s="1"/>
  <c r="AF141" i="3" s="1"/>
  <c r="AG141" i="3" s="1"/>
  <c r="AH141" i="3" s="1"/>
  <c r="AI141" i="3" s="1"/>
  <c r="AJ141" i="3" s="1"/>
  <c r="AK141" i="3" s="1"/>
  <c r="AL141" i="3" s="1"/>
  <c r="AM141" i="3" s="1"/>
  <c r="AN141" i="3" s="1"/>
  <c r="AO141" i="3" s="1"/>
  <c r="AP141" i="3" s="1"/>
  <c r="AQ141" i="3" s="1"/>
  <c r="AR141" i="3" s="1"/>
  <c r="AS141" i="3" s="1"/>
  <c r="AT141" i="3" s="1"/>
  <c r="AU141" i="3" s="1"/>
  <c r="AV141" i="3" s="1"/>
  <c r="AW141" i="3" s="1"/>
  <c r="AX141" i="3" s="1"/>
  <c r="AY141" i="3" s="1"/>
  <c r="AZ141" i="3" s="1"/>
  <c r="BA141" i="3" s="1"/>
  <c r="BB141" i="3" s="1"/>
  <c r="J44" i="17"/>
  <c r="M44" i="17"/>
  <c r="L142" i="3" s="1"/>
  <c r="N44" i="17"/>
  <c r="M142" i="3" s="1"/>
  <c r="O44" i="17"/>
  <c r="N142" i="3" s="1"/>
  <c r="Q44" i="17"/>
  <c r="P142" i="3" s="1"/>
  <c r="V44" i="17"/>
  <c r="U142" i="3" s="1"/>
  <c r="W44" i="17"/>
  <c r="V142" i="3" s="1"/>
  <c r="AA44" i="17"/>
  <c r="Z142" i="3" s="1"/>
  <c r="AB44" i="17"/>
  <c r="AA142" i="3" s="1"/>
  <c r="J20" i="17"/>
  <c r="I143" i="3" s="1"/>
  <c r="M20" i="17"/>
  <c r="L143" i="3" s="1"/>
  <c r="N20" i="17"/>
  <c r="M143" i="3" s="1"/>
  <c r="O20" i="17"/>
  <c r="N143" i="3" s="1"/>
  <c r="Q20" i="17"/>
  <c r="P143" i="3" s="1"/>
  <c r="V20" i="17"/>
  <c r="U143" i="3" s="1"/>
  <c r="W20" i="17"/>
  <c r="V143" i="3" s="1"/>
  <c r="AA20" i="17"/>
  <c r="Z143" i="3" s="1"/>
  <c r="AB20" i="17"/>
  <c r="AA143" i="3" s="1"/>
  <c r="J21" i="17"/>
  <c r="I144" i="3" s="1"/>
  <c r="M21" i="17"/>
  <c r="L144" i="3" s="1"/>
  <c r="N21" i="17"/>
  <c r="M144" i="3" s="1"/>
  <c r="O21" i="17"/>
  <c r="N144" i="3" s="1"/>
  <c r="Q21" i="17"/>
  <c r="P144" i="3" s="1"/>
  <c r="V21" i="17"/>
  <c r="U144" i="3" s="1"/>
  <c r="W21" i="17"/>
  <c r="V144" i="3" s="1"/>
  <c r="AA21" i="17"/>
  <c r="Z144" i="3" s="1"/>
  <c r="AB21" i="17"/>
  <c r="AA144" i="3" s="1"/>
  <c r="J34" i="17"/>
  <c r="I145" i="3" s="1"/>
  <c r="M34" i="17"/>
  <c r="L145" i="3" s="1"/>
  <c r="N34" i="17"/>
  <c r="M145" i="3" s="1"/>
  <c r="O34" i="17"/>
  <c r="N145" i="3" s="1"/>
  <c r="Q34" i="17"/>
  <c r="P145" i="3" s="1"/>
  <c r="V34" i="17"/>
  <c r="U145" i="3" s="1"/>
  <c r="W34" i="17"/>
  <c r="V145" i="3" s="1"/>
  <c r="AA34" i="17"/>
  <c r="Z145" i="3" s="1"/>
  <c r="AB34" i="17"/>
  <c r="AA145" i="3" s="1"/>
  <c r="J35" i="17"/>
  <c r="I146" i="3" s="1"/>
  <c r="M35" i="17"/>
  <c r="L146" i="3" s="1"/>
  <c r="N35" i="17"/>
  <c r="M146" i="3" s="1"/>
  <c r="O35" i="17"/>
  <c r="N146" i="3" s="1"/>
  <c r="Q35" i="17"/>
  <c r="P146" i="3" s="1"/>
  <c r="V35" i="17"/>
  <c r="U146" i="3" s="1"/>
  <c r="W35" i="17"/>
  <c r="AA35" i="17"/>
  <c r="Z146" i="3" s="1"/>
  <c r="AB35" i="17"/>
  <c r="AA146" i="3" s="1"/>
  <c r="J37" i="17"/>
  <c r="I147" i="3" s="1"/>
  <c r="M37" i="17"/>
  <c r="L147" i="3" s="1"/>
  <c r="N37" i="17"/>
  <c r="M147" i="3" s="1"/>
  <c r="O37" i="17"/>
  <c r="N147" i="3" s="1"/>
  <c r="Q37" i="17"/>
  <c r="P147" i="3" s="1"/>
  <c r="V37" i="17"/>
  <c r="U147" i="3" s="1"/>
  <c r="W37" i="17"/>
  <c r="V147" i="3" s="1"/>
  <c r="AA37" i="17"/>
  <c r="Z147" i="3" s="1"/>
  <c r="AB37" i="17"/>
  <c r="AA147" i="3" s="1"/>
  <c r="J63" i="17"/>
  <c r="I148" i="3" s="1"/>
  <c r="M63" i="17"/>
  <c r="L148" i="3" s="1"/>
  <c r="N63" i="17"/>
  <c r="M148" i="3" s="1"/>
  <c r="O63" i="17"/>
  <c r="N148" i="3" s="1"/>
  <c r="Q63" i="17"/>
  <c r="P148" i="3" s="1"/>
  <c r="V63" i="17"/>
  <c r="U148" i="3" s="1"/>
  <c r="W63" i="17"/>
  <c r="V148" i="3" s="1"/>
  <c r="AA63" i="17"/>
  <c r="Z148" i="3" s="1"/>
  <c r="AB63" i="17"/>
  <c r="AA148" i="3" s="1"/>
  <c r="J59" i="17"/>
  <c r="I149" i="3" s="1"/>
  <c r="M59" i="17"/>
  <c r="L149" i="3" s="1"/>
  <c r="N59" i="17"/>
  <c r="M149" i="3" s="1"/>
  <c r="O59" i="17"/>
  <c r="N149" i="3" s="1"/>
  <c r="Q59" i="17"/>
  <c r="P149" i="3" s="1"/>
  <c r="V59" i="17"/>
  <c r="U149" i="3" s="1"/>
  <c r="W59" i="17"/>
  <c r="V149" i="3" s="1"/>
  <c r="AA59" i="17"/>
  <c r="Z149" i="3" s="1"/>
  <c r="AB59" i="17"/>
  <c r="AA149" i="3" s="1"/>
  <c r="A157" i="3"/>
  <c r="AK44" i="17"/>
  <c r="AJ157" i="3" s="1"/>
  <c r="AN44" i="17"/>
  <c r="AM157" i="3" s="1"/>
  <c r="AO44" i="17"/>
  <c r="AN157" i="3" s="1"/>
  <c r="AP44" i="17"/>
  <c r="AO157" i="3" s="1"/>
  <c r="AR44" i="17"/>
  <c r="AQ157" i="3" s="1"/>
  <c r="AW44" i="17"/>
  <c r="AV157" i="3" s="1"/>
  <c r="AX44" i="17"/>
  <c r="AW157" i="3" s="1"/>
  <c r="BB44" i="17"/>
  <c r="BA157" i="3" s="1"/>
  <c r="BC44" i="17"/>
  <c r="BB157" i="3" s="1"/>
  <c r="A158" i="3"/>
  <c r="AK20" i="17"/>
  <c r="AJ158" i="3" s="1"/>
  <c r="AN20" i="17"/>
  <c r="AM158" i="3" s="1"/>
  <c r="AO20" i="17"/>
  <c r="AN158" i="3" s="1"/>
  <c r="AP20" i="17"/>
  <c r="AO158" i="3" s="1"/>
  <c r="AR20" i="17"/>
  <c r="AQ158" i="3" s="1"/>
  <c r="AW20" i="17"/>
  <c r="AV158" i="3" s="1"/>
  <c r="AX20" i="17"/>
  <c r="AW158" i="3" s="1"/>
  <c r="BB20" i="17"/>
  <c r="BA158" i="3" s="1"/>
  <c r="BC20" i="17"/>
  <c r="BB158" i="3" s="1"/>
  <c r="A159" i="3"/>
  <c r="AK21" i="17"/>
  <c r="AJ159" i="3" s="1"/>
  <c r="AN21" i="17"/>
  <c r="AM159" i="3" s="1"/>
  <c r="AO21" i="17"/>
  <c r="AN159" i="3" s="1"/>
  <c r="AP21" i="17"/>
  <c r="AO159" i="3" s="1"/>
  <c r="AR21" i="17"/>
  <c r="AQ159" i="3" s="1"/>
  <c r="AW21" i="17"/>
  <c r="AV159" i="3" s="1"/>
  <c r="AX21" i="17"/>
  <c r="AW159" i="3" s="1"/>
  <c r="BB21" i="17"/>
  <c r="BA159" i="3" s="1"/>
  <c r="BC21" i="17"/>
  <c r="BB159" i="3" s="1"/>
  <c r="A160" i="3"/>
  <c r="AK34" i="17"/>
  <c r="AJ160" i="3" s="1"/>
  <c r="AN34" i="17"/>
  <c r="AO34" i="17"/>
  <c r="AN160" i="3" s="1"/>
  <c r="AP34" i="17"/>
  <c r="AO160" i="3" s="1"/>
  <c r="AR34" i="17"/>
  <c r="AQ160" i="3" s="1"/>
  <c r="AW34" i="17"/>
  <c r="AV160" i="3" s="1"/>
  <c r="AX34" i="17"/>
  <c r="AW160" i="3" s="1"/>
  <c r="BB34" i="17"/>
  <c r="BA160" i="3" s="1"/>
  <c r="BC34" i="17"/>
  <c r="BB160" i="3" s="1"/>
  <c r="A161" i="3"/>
  <c r="AK35" i="17"/>
  <c r="AN35" i="17"/>
  <c r="AM161" i="3" s="1"/>
  <c r="AO35" i="17"/>
  <c r="AN161" i="3" s="1"/>
  <c r="AP35" i="17"/>
  <c r="AO161" i="3" s="1"/>
  <c r="AR35" i="17"/>
  <c r="AQ161" i="3" s="1"/>
  <c r="AW35" i="17"/>
  <c r="AV161" i="3" s="1"/>
  <c r="AX35" i="17"/>
  <c r="AW161" i="3" s="1"/>
  <c r="BB35" i="17"/>
  <c r="BA161" i="3" s="1"/>
  <c r="BC35" i="17"/>
  <c r="BB161" i="3" s="1"/>
  <c r="A162" i="3"/>
  <c r="AK37" i="17"/>
  <c r="AJ162" i="3" s="1"/>
  <c r="AN37" i="17"/>
  <c r="AM162" i="3" s="1"/>
  <c r="AO37" i="17"/>
  <c r="AN162" i="3" s="1"/>
  <c r="AP37" i="17"/>
  <c r="AO162" i="3" s="1"/>
  <c r="AR37" i="17"/>
  <c r="AQ162" i="3" s="1"/>
  <c r="AW37" i="17"/>
  <c r="AV162" i="3" s="1"/>
  <c r="AX37" i="17"/>
  <c r="AW162" i="3" s="1"/>
  <c r="BB37" i="17"/>
  <c r="BA162" i="3" s="1"/>
  <c r="BC37" i="17"/>
  <c r="BB162" i="3" s="1"/>
  <c r="A163" i="3"/>
  <c r="AK63" i="17"/>
  <c r="AJ163" i="3" s="1"/>
  <c r="AN63" i="17"/>
  <c r="AM163" i="3" s="1"/>
  <c r="AO63" i="17"/>
  <c r="AN163" i="3" s="1"/>
  <c r="AP63" i="17"/>
  <c r="AO163" i="3" s="1"/>
  <c r="AR63" i="17"/>
  <c r="AQ163" i="3" s="1"/>
  <c r="AW63" i="17"/>
  <c r="AV163" i="3" s="1"/>
  <c r="AX63" i="17"/>
  <c r="AW163" i="3" s="1"/>
  <c r="BB63" i="17"/>
  <c r="BA163" i="3" s="1"/>
  <c r="BC63" i="17"/>
  <c r="BB163" i="3" s="1"/>
  <c r="A164" i="3"/>
  <c r="AK59" i="17"/>
  <c r="AJ164" i="3" s="1"/>
  <c r="AN59" i="17"/>
  <c r="AM164" i="3" s="1"/>
  <c r="AO59" i="17"/>
  <c r="AN164" i="3" s="1"/>
  <c r="AP59" i="17"/>
  <c r="AO164" i="3" s="1"/>
  <c r="AR59" i="17"/>
  <c r="AQ164" i="3" s="1"/>
  <c r="AW59" i="17"/>
  <c r="AV164" i="3" s="1"/>
  <c r="AX59" i="17"/>
  <c r="AW164" i="3" s="1"/>
  <c r="BB59" i="17"/>
  <c r="BA164" i="3" s="1"/>
  <c r="BC59" i="17"/>
  <c r="BB164" i="3" s="1"/>
  <c r="A165" i="3"/>
  <c r="AN169" i="3"/>
  <c r="AW169" i="3"/>
  <c r="BA169" i="3"/>
  <c r="C170" i="3"/>
  <c r="D170" i="3" s="1"/>
  <c r="E170" i="3" s="1"/>
  <c r="F170" i="3" s="1"/>
  <c r="G170" i="3" s="1"/>
  <c r="H170" i="3" s="1"/>
  <c r="I170" i="3" s="1"/>
  <c r="J170" i="3" s="1"/>
  <c r="K170" i="3" s="1"/>
  <c r="L170" i="3" s="1"/>
  <c r="M170" i="3" s="1"/>
  <c r="N170" i="3" s="1"/>
  <c r="O170" i="3" s="1"/>
  <c r="P170" i="3" s="1"/>
  <c r="Q170" i="3" s="1"/>
  <c r="R170" i="3" s="1"/>
  <c r="S170" i="3" s="1"/>
  <c r="T170" i="3" s="1"/>
  <c r="U170" i="3" s="1"/>
  <c r="V170" i="3" s="1"/>
  <c r="W170" i="3" s="1"/>
  <c r="X170" i="3" s="1"/>
  <c r="Y170" i="3" s="1"/>
  <c r="Z170" i="3" s="1"/>
  <c r="AA170" i="3" s="1"/>
  <c r="AD170" i="3"/>
  <c r="AE170" i="3" s="1"/>
  <c r="AF170" i="3" s="1"/>
  <c r="AG170" i="3" s="1"/>
  <c r="AH170" i="3" s="1"/>
  <c r="AI170" i="3" s="1"/>
  <c r="AJ170" i="3" s="1"/>
  <c r="AK170" i="3" s="1"/>
  <c r="AL170" i="3" s="1"/>
  <c r="AM170" i="3" s="1"/>
  <c r="AN170" i="3" s="1"/>
  <c r="AO170" i="3" s="1"/>
  <c r="AP170" i="3" s="1"/>
  <c r="AQ170" i="3" s="1"/>
  <c r="AR170" i="3" s="1"/>
  <c r="AS170" i="3" s="1"/>
  <c r="AT170" i="3" s="1"/>
  <c r="AU170" i="3" s="1"/>
  <c r="AV170" i="3" s="1"/>
  <c r="AW170" i="3" s="1"/>
  <c r="AX170" i="3" s="1"/>
  <c r="AY170" i="3" s="1"/>
  <c r="AZ170" i="3" s="1"/>
  <c r="BA170" i="3" s="1"/>
  <c r="BB170" i="3" s="1"/>
  <c r="M37" i="18"/>
  <c r="L171" i="3" s="1"/>
  <c r="N37" i="18"/>
  <c r="M171" i="3" s="1"/>
  <c r="Q37" i="18"/>
  <c r="P171" i="3" s="1"/>
  <c r="V37" i="18"/>
  <c r="U171" i="3" s="1"/>
  <c r="W37" i="18"/>
  <c r="V171" i="3" s="1"/>
  <c r="AA37" i="18"/>
  <c r="Z171" i="3" s="1"/>
  <c r="AB37" i="18"/>
  <c r="AA171" i="3" s="1"/>
  <c r="M14" i="18"/>
  <c r="L172" i="3" s="1"/>
  <c r="N14" i="18"/>
  <c r="M172" i="3" s="1"/>
  <c r="Q14" i="18"/>
  <c r="P172" i="3" s="1"/>
  <c r="V14" i="18"/>
  <c r="U172" i="3" s="1"/>
  <c r="W14" i="18"/>
  <c r="V172" i="3" s="1"/>
  <c r="AA14" i="18"/>
  <c r="Z172" i="3" s="1"/>
  <c r="AB14" i="18"/>
  <c r="AA172" i="3" s="1"/>
  <c r="M15" i="18"/>
  <c r="L173" i="3" s="1"/>
  <c r="N15" i="18"/>
  <c r="M173" i="3" s="1"/>
  <c r="Q15" i="18"/>
  <c r="P173" i="3" s="1"/>
  <c r="V15" i="18"/>
  <c r="U173" i="3" s="1"/>
  <c r="W15" i="18"/>
  <c r="V173" i="3" s="1"/>
  <c r="AA15" i="18"/>
  <c r="Z173" i="3" s="1"/>
  <c r="AB15" i="18"/>
  <c r="AA173" i="3" s="1"/>
  <c r="M28" i="18"/>
  <c r="L174" i="3" s="1"/>
  <c r="N28" i="18"/>
  <c r="M174" i="3" s="1"/>
  <c r="Q28" i="18"/>
  <c r="P174" i="3" s="1"/>
  <c r="V28" i="18"/>
  <c r="U174" i="3" s="1"/>
  <c r="W28" i="18"/>
  <c r="V174" i="3" s="1"/>
  <c r="AA28" i="18"/>
  <c r="Z174" i="3" s="1"/>
  <c r="AB28" i="18"/>
  <c r="AA174" i="3" s="1"/>
  <c r="M30" i="18"/>
  <c r="L175" i="3" s="1"/>
  <c r="N30" i="18"/>
  <c r="M175" i="3" s="1"/>
  <c r="Q30" i="18"/>
  <c r="P175" i="3" s="1"/>
  <c r="V30" i="18"/>
  <c r="U175" i="3" s="1"/>
  <c r="W30" i="18"/>
  <c r="V175" i="3" s="1"/>
  <c r="AA30" i="18"/>
  <c r="Z175" i="3" s="1"/>
  <c r="AB30" i="18"/>
  <c r="AA175" i="3" s="1"/>
  <c r="M35" i="18"/>
  <c r="L176" i="3" s="1"/>
  <c r="N35" i="18"/>
  <c r="M176" i="3" s="1"/>
  <c r="Q35" i="18"/>
  <c r="P176" i="3" s="1"/>
  <c r="V35" i="18"/>
  <c r="U176" i="3" s="1"/>
  <c r="W35" i="18"/>
  <c r="V176" i="3" s="1"/>
  <c r="AA35" i="18"/>
  <c r="Z176" i="3" s="1"/>
  <c r="AB35" i="18"/>
  <c r="AA176" i="3" s="1"/>
  <c r="M27" i="18"/>
  <c r="L177" i="3" s="1"/>
  <c r="N27" i="18"/>
  <c r="M177" i="3" s="1"/>
  <c r="Q27" i="18"/>
  <c r="P177" i="3" s="1"/>
  <c r="V27" i="18"/>
  <c r="U177" i="3" s="1"/>
  <c r="W27" i="18"/>
  <c r="V177" i="3" s="1"/>
  <c r="AA27" i="18"/>
  <c r="Z177" i="3" s="1"/>
  <c r="AB27" i="18"/>
  <c r="AA177" i="3" s="1"/>
  <c r="A183" i="3"/>
  <c r="AK37" i="18"/>
  <c r="AJ183" i="3" s="1"/>
  <c r="AN37" i="18"/>
  <c r="AM183" i="3" s="1"/>
  <c r="AO37" i="18"/>
  <c r="AN183" i="3" s="1"/>
  <c r="AR37" i="18"/>
  <c r="AQ183" i="3" s="1"/>
  <c r="AW37" i="18"/>
  <c r="AV183" i="3" s="1"/>
  <c r="AX37" i="18"/>
  <c r="AW183" i="3" s="1"/>
  <c r="BB37" i="18"/>
  <c r="BA183" i="3" s="1"/>
  <c r="BC37" i="18"/>
  <c r="BB183" i="3" s="1"/>
  <c r="A184" i="3"/>
  <c r="AK14" i="18"/>
  <c r="AJ184" i="3" s="1"/>
  <c r="AN14" i="18"/>
  <c r="AM184" i="3" s="1"/>
  <c r="AO14" i="18"/>
  <c r="AN184" i="3" s="1"/>
  <c r="AR14" i="18"/>
  <c r="AQ184" i="3" s="1"/>
  <c r="AW14" i="18"/>
  <c r="AV184" i="3" s="1"/>
  <c r="AX14" i="18"/>
  <c r="AW184" i="3" s="1"/>
  <c r="BB14" i="18"/>
  <c r="BA184" i="3" s="1"/>
  <c r="BC14" i="18"/>
  <c r="BB184" i="3" s="1"/>
  <c r="A185" i="3"/>
  <c r="AK15" i="18"/>
  <c r="AJ185" i="3" s="1"/>
  <c r="AN15" i="18"/>
  <c r="AM185" i="3" s="1"/>
  <c r="AO15" i="18"/>
  <c r="AN185" i="3" s="1"/>
  <c r="AR15" i="18"/>
  <c r="AQ185" i="3" s="1"/>
  <c r="AW15" i="18"/>
  <c r="AV185" i="3" s="1"/>
  <c r="AX15" i="18"/>
  <c r="AW185" i="3" s="1"/>
  <c r="BB15" i="18"/>
  <c r="BA185" i="3" s="1"/>
  <c r="BC15" i="18"/>
  <c r="BB185" i="3" s="1"/>
  <c r="A186" i="3"/>
  <c r="AK28" i="18"/>
  <c r="AJ186" i="3" s="1"/>
  <c r="AN28" i="18"/>
  <c r="AM186" i="3" s="1"/>
  <c r="AO28" i="18"/>
  <c r="AN186" i="3" s="1"/>
  <c r="AR28" i="18"/>
  <c r="AQ186" i="3" s="1"/>
  <c r="AW28" i="18"/>
  <c r="AV186" i="3" s="1"/>
  <c r="AX28" i="18"/>
  <c r="AW186" i="3" s="1"/>
  <c r="BB28" i="18"/>
  <c r="BA186" i="3" s="1"/>
  <c r="BC28" i="18"/>
  <c r="BB186" i="3" s="1"/>
  <c r="A187" i="3"/>
  <c r="AK30" i="18"/>
  <c r="AJ187" i="3" s="1"/>
  <c r="AN30" i="18"/>
  <c r="AM187" i="3" s="1"/>
  <c r="AO30" i="18"/>
  <c r="AN187" i="3" s="1"/>
  <c r="AR30" i="18"/>
  <c r="AQ187" i="3" s="1"/>
  <c r="AW30" i="18"/>
  <c r="AV187" i="3" s="1"/>
  <c r="AX30" i="18"/>
  <c r="AW187" i="3" s="1"/>
  <c r="BB30" i="18"/>
  <c r="BA187" i="3" s="1"/>
  <c r="BC30" i="18"/>
  <c r="BB187" i="3" s="1"/>
  <c r="A188" i="3"/>
  <c r="AK35" i="18"/>
  <c r="AJ188" i="3" s="1"/>
  <c r="AN35" i="18"/>
  <c r="AM188" i="3" s="1"/>
  <c r="AO35" i="18"/>
  <c r="AN188" i="3" s="1"/>
  <c r="AR35" i="18"/>
  <c r="AQ188" i="3" s="1"/>
  <c r="AW35" i="18"/>
  <c r="AV188" i="3" s="1"/>
  <c r="AX35" i="18"/>
  <c r="AW188" i="3" s="1"/>
  <c r="BB35" i="18"/>
  <c r="BA188" i="3" s="1"/>
  <c r="BC35" i="18"/>
  <c r="BB188" i="3" s="1"/>
  <c r="A189" i="3"/>
  <c r="AK27" i="18"/>
  <c r="AJ189" i="3" s="1"/>
  <c r="AN27" i="18"/>
  <c r="AM189" i="3" s="1"/>
  <c r="AO27" i="18"/>
  <c r="AN189" i="3" s="1"/>
  <c r="AR27" i="18"/>
  <c r="AQ189" i="3" s="1"/>
  <c r="AW27" i="18"/>
  <c r="AV189" i="3" s="1"/>
  <c r="AX27" i="18"/>
  <c r="AW189" i="3" s="1"/>
  <c r="BB27" i="18"/>
  <c r="BA189" i="3" s="1"/>
  <c r="BC27" i="18"/>
  <c r="BB189" i="3" s="1"/>
  <c r="A190" i="3"/>
  <c r="L194" i="3"/>
  <c r="M194" i="3"/>
  <c r="AN194" i="3"/>
  <c r="AZ194" i="3"/>
  <c r="BA194" i="3"/>
  <c r="C195" i="3"/>
  <c r="D195" i="3" s="1"/>
  <c r="E195" i="3" s="1"/>
  <c r="F195" i="3" s="1"/>
  <c r="G195" i="3" s="1"/>
  <c r="H195" i="3" s="1"/>
  <c r="I195" i="3" s="1"/>
  <c r="J195" i="3" s="1"/>
  <c r="K195" i="3" s="1"/>
  <c r="L195" i="3" s="1"/>
  <c r="M195" i="3" s="1"/>
  <c r="N195" i="3" s="1"/>
  <c r="O195" i="3" s="1"/>
  <c r="P195" i="3" s="1"/>
  <c r="Q195" i="3" s="1"/>
  <c r="R195" i="3" s="1"/>
  <c r="S195" i="3" s="1"/>
  <c r="T195" i="3" s="1"/>
  <c r="U195" i="3" s="1"/>
  <c r="V195" i="3" s="1"/>
  <c r="W195" i="3" s="1"/>
  <c r="X195" i="3" s="1"/>
  <c r="Y195" i="3" s="1"/>
  <c r="Z195" i="3" s="1"/>
  <c r="AA195" i="3" s="1"/>
  <c r="AD195" i="3"/>
  <c r="AE195" i="3" s="1"/>
  <c r="AF195" i="3" s="1"/>
  <c r="AG195" i="3" s="1"/>
  <c r="AH195" i="3" s="1"/>
  <c r="AI195" i="3" s="1"/>
  <c r="AJ195" i="3" s="1"/>
  <c r="AK195" i="3" s="1"/>
  <c r="AL195" i="3" s="1"/>
  <c r="AM195" i="3" s="1"/>
  <c r="AN195" i="3" s="1"/>
  <c r="AO195" i="3" s="1"/>
  <c r="AP195" i="3" s="1"/>
  <c r="AQ195" i="3" s="1"/>
  <c r="AR195" i="3" s="1"/>
  <c r="AS195" i="3" s="1"/>
  <c r="AT195" i="3" s="1"/>
  <c r="AU195" i="3" s="1"/>
  <c r="AV195" i="3" s="1"/>
  <c r="AW195" i="3" s="1"/>
  <c r="AX195" i="3" s="1"/>
  <c r="AY195" i="3" s="1"/>
  <c r="AZ195" i="3" s="1"/>
  <c r="BA195" i="3" s="1"/>
  <c r="BB195" i="3" s="1"/>
  <c r="J35" i="20"/>
  <c r="I196" i="3" s="1"/>
  <c r="M35" i="20"/>
  <c r="L196" i="3" s="1"/>
  <c r="N35" i="20"/>
  <c r="M196" i="3" s="1"/>
  <c r="Q35" i="20"/>
  <c r="P196" i="3" s="1"/>
  <c r="V35" i="20"/>
  <c r="U196" i="3" s="1"/>
  <c r="W35" i="20"/>
  <c r="V196" i="3" s="1"/>
  <c r="Y35" i="20"/>
  <c r="X196" i="3" s="1"/>
  <c r="Z35" i="20"/>
  <c r="Y196" i="3" s="1"/>
  <c r="AA35" i="20"/>
  <c r="Z196" i="3" s="1"/>
  <c r="AB35" i="20"/>
  <c r="AA196" i="3" s="1"/>
  <c r="J14" i="20"/>
  <c r="I197" i="3" s="1"/>
  <c r="M14" i="20"/>
  <c r="L197" i="3" s="1"/>
  <c r="N14" i="20"/>
  <c r="M197" i="3" s="1"/>
  <c r="Q14" i="20"/>
  <c r="P197" i="3" s="1"/>
  <c r="V14" i="20"/>
  <c r="U197" i="3" s="1"/>
  <c r="W14" i="20"/>
  <c r="V197" i="3" s="1"/>
  <c r="Y14" i="20"/>
  <c r="X197" i="3" s="1"/>
  <c r="Z14" i="20"/>
  <c r="Y197" i="3" s="1"/>
  <c r="AA14" i="20"/>
  <c r="Z197" i="3" s="1"/>
  <c r="AB14" i="20"/>
  <c r="AA197" i="3" s="1"/>
  <c r="J20" i="20"/>
  <c r="I198" i="3" s="1"/>
  <c r="M20" i="20"/>
  <c r="L198" i="3" s="1"/>
  <c r="N20" i="20"/>
  <c r="M198" i="3" s="1"/>
  <c r="Q20" i="20"/>
  <c r="P198" i="3" s="1"/>
  <c r="V20" i="20"/>
  <c r="U198" i="3" s="1"/>
  <c r="W20" i="20"/>
  <c r="V198" i="3" s="1"/>
  <c r="Y20" i="20"/>
  <c r="X198" i="3" s="1"/>
  <c r="Z20" i="20"/>
  <c r="Y198" i="3" s="1"/>
  <c r="AA20" i="20"/>
  <c r="Z198" i="3" s="1"/>
  <c r="AB20" i="20"/>
  <c r="AA198" i="3" s="1"/>
  <c r="J25" i="20"/>
  <c r="I199" i="3" s="1"/>
  <c r="M25" i="20"/>
  <c r="L199" i="3" s="1"/>
  <c r="N25" i="20"/>
  <c r="M199" i="3" s="1"/>
  <c r="Q25" i="20"/>
  <c r="P199" i="3" s="1"/>
  <c r="V25" i="20"/>
  <c r="U199" i="3" s="1"/>
  <c r="W25" i="20"/>
  <c r="V199" i="3" s="1"/>
  <c r="Y25" i="20"/>
  <c r="X199" i="3" s="1"/>
  <c r="Z25" i="20"/>
  <c r="Y199" i="3" s="1"/>
  <c r="AA25" i="20"/>
  <c r="Z199" i="3" s="1"/>
  <c r="AB25" i="20"/>
  <c r="AA199" i="3" s="1"/>
  <c r="J26" i="20"/>
  <c r="I201" i="3" s="1"/>
  <c r="M26" i="20"/>
  <c r="N26" i="20"/>
  <c r="M201" i="3" s="1"/>
  <c r="Q26" i="20"/>
  <c r="P201" i="3" s="1"/>
  <c r="V26" i="20"/>
  <c r="U200" i="3" s="1"/>
  <c r="W26" i="20"/>
  <c r="V200" i="3" s="1"/>
  <c r="Y26" i="20"/>
  <c r="X201" i="3" s="1"/>
  <c r="Z26" i="20"/>
  <c r="Y200" i="3" s="1"/>
  <c r="AA26" i="20"/>
  <c r="Z200" i="3" s="1"/>
  <c r="AB26" i="20"/>
  <c r="AA201" i="3" s="1"/>
  <c r="J27" i="20"/>
  <c r="I202" i="3" s="1"/>
  <c r="M27" i="20"/>
  <c r="L202" i="3" s="1"/>
  <c r="N27" i="20"/>
  <c r="M202" i="3" s="1"/>
  <c r="Q27" i="20"/>
  <c r="P202" i="3" s="1"/>
  <c r="V27" i="20"/>
  <c r="U202" i="3" s="1"/>
  <c r="W27" i="20"/>
  <c r="V202" i="3" s="1"/>
  <c r="Y27" i="20"/>
  <c r="X202" i="3" s="1"/>
  <c r="Z27" i="20"/>
  <c r="Y202" i="3" s="1"/>
  <c r="AA27" i="20"/>
  <c r="Z202" i="3" s="1"/>
  <c r="AB27" i="20"/>
  <c r="AA202" i="3" s="1"/>
  <c r="A208" i="3"/>
  <c r="AK35" i="20"/>
  <c r="AJ208" i="3" s="1"/>
  <c r="AN35" i="20"/>
  <c r="AM208" i="3" s="1"/>
  <c r="AO35" i="20"/>
  <c r="AN208" i="3" s="1"/>
  <c r="AR35" i="20"/>
  <c r="AQ208" i="3" s="1"/>
  <c r="AW35" i="20"/>
  <c r="AV208" i="3" s="1"/>
  <c r="AX35" i="20"/>
  <c r="AW208" i="3" s="1"/>
  <c r="AZ35" i="20"/>
  <c r="AY208" i="3" s="1"/>
  <c r="BA35" i="20"/>
  <c r="AZ208" i="3" s="1"/>
  <c r="BB35" i="20"/>
  <c r="BA208" i="3" s="1"/>
  <c r="BC35" i="20"/>
  <c r="BB208" i="3" s="1"/>
  <c r="A209" i="3"/>
  <c r="AK14" i="20"/>
  <c r="AJ209" i="3" s="1"/>
  <c r="AN14" i="20"/>
  <c r="AM209" i="3" s="1"/>
  <c r="AO14" i="20"/>
  <c r="AN209" i="3" s="1"/>
  <c r="AR14" i="20"/>
  <c r="AQ209" i="3" s="1"/>
  <c r="AW14" i="20"/>
  <c r="AV209" i="3" s="1"/>
  <c r="AX14" i="20"/>
  <c r="AW209" i="3" s="1"/>
  <c r="AZ14" i="20"/>
  <c r="AY209" i="3" s="1"/>
  <c r="BA14" i="20"/>
  <c r="AZ209" i="3" s="1"/>
  <c r="BB14" i="20"/>
  <c r="BA209" i="3" s="1"/>
  <c r="BC14" i="20"/>
  <c r="BB209" i="3" s="1"/>
  <c r="A210" i="3"/>
  <c r="AK20" i="20"/>
  <c r="AJ210" i="3" s="1"/>
  <c r="AN20" i="20"/>
  <c r="AM210" i="3" s="1"/>
  <c r="AO20" i="20"/>
  <c r="AN210" i="3" s="1"/>
  <c r="AR20" i="20"/>
  <c r="AQ210" i="3" s="1"/>
  <c r="AW20" i="20"/>
  <c r="AV210" i="3" s="1"/>
  <c r="AX20" i="20"/>
  <c r="AW210" i="3" s="1"/>
  <c r="AZ20" i="20"/>
  <c r="AY210" i="3" s="1"/>
  <c r="BA20" i="20"/>
  <c r="AZ210" i="3" s="1"/>
  <c r="BB20" i="20"/>
  <c r="BA210" i="3" s="1"/>
  <c r="BC20" i="20"/>
  <c r="BB210" i="3" s="1"/>
  <c r="A211" i="3"/>
  <c r="AK25" i="20"/>
  <c r="AJ211" i="3" s="1"/>
  <c r="AN25" i="20"/>
  <c r="AM211" i="3" s="1"/>
  <c r="AO25" i="20"/>
  <c r="AN211" i="3" s="1"/>
  <c r="AR25" i="20"/>
  <c r="AQ211" i="3" s="1"/>
  <c r="AW25" i="20"/>
  <c r="AV211" i="3" s="1"/>
  <c r="AX25" i="20"/>
  <c r="AW211" i="3" s="1"/>
  <c r="AZ25" i="20"/>
  <c r="AY211" i="3" s="1"/>
  <c r="BA25" i="20"/>
  <c r="AZ211" i="3" s="1"/>
  <c r="BB25" i="20"/>
  <c r="BA211" i="3" s="1"/>
  <c r="BC25" i="20"/>
  <c r="BB211" i="3" s="1"/>
  <c r="A212" i="3"/>
  <c r="AK26" i="20"/>
  <c r="AN26" i="20"/>
  <c r="AM212" i="3" s="1"/>
  <c r="AO26" i="20"/>
  <c r="AN212" i="3" s="1"/>
  <c r="AR26" i="20"/>
  <c r="AQ213" i="3" s="1"/>
  <c r="AW26" i="20"/>
  <c r="AV213" i="3" s="1"/>
  <c r="AX26" i="20"/>
  <c r="AZ26" i="20"/>
  <c r="AY212" i="3" s="1"/>
  <c r="BA26" i="20"/>
  <c r="BB26" i="20"/>
  <c r="BC26" i="20"/>
  <c r="BB212" i="3" s="1"/>
  <c r="A213" i="3"/>
  <c r="A214" i="3"/>
  <c r="AK27" i="20"/>
  <c r="AJ214" i="3" s="1"/>
  <c r="AN27" i="20"/>
  <c r="AM214" i="3" s="1"/>
  <c r="AO27" i="20"/>
  <c r="AN214" i="3" s="1"/>
  <c r="AR27" i="20"/>
  <c r="AQ214" i="3" s="1"/>
  <c r="AW27" i="20"/>
  <c r="AV214" i="3" s="1"/>
  <c r="AX27" i="20"/>
  <c r="AW214" i="3" s="1"/>
  <c r="AZ27" i="20"/>
  <c r="AY214" i="3" s="1"/>
  <c r="BA27" i="20"/>
  <c r="AZ214" i="3" s="1"/>
  <c r="BB27" i="20"/>
  <c r="BA214" i="3" s="1"/>
  <c r="BC27" i="20"/>
  <c r="BB214" i="3" s="1"/>
  <c r="A215" i="3"/>
  <c r="J5" i="6"/>
  <c r="J7" i="6" s="1"/>
  <c r="I219" i="3" s="1"/>
  <c r="L5" i="6"/>
  <c r="L7" i="6" s="1"/>
  <c r="K219" i="3" s="1"/>
  <c r="M5" i="6"/>
  <c r="M7" i="6" s="1"/>
  <c r="L219" i="3" s="1"/>
  <c r="N5" i="6"/>
  <c r="N7" i="6" s="1"/>
  <c r="M219" i="3" s="1"/>
  <c r="O5" i="6"/>
  <c r="O7" i="6" s="1"/>
  <c r="N219" i="3" s="1"/>
  <c r="Q5" i="6"/>
  <c r="Q7" i="6" s="1"/>
  <c r="P219" i="3" s="1"/>
  <c r="V5" i="6"/>
  <c r="V7" i="6" s="1"/>
  <c r="U219" i="3" s="1"/>
  <c r="W5" i="6"/>
  <c r="W7" i="6" s="1"/>
  <c r="V219" i="3" s="1"/>
  <c r="X5" i="6"/>
  <c r="AA5" i="6"/>
  <c r="AA7" i="6" s="1"/>
  <c r="Z219" i="3" s="1"/>
  <c r="AB5" i="6"/>
  <c r="AB7" i="6" s="1"/>
  <c r="AA219" i="3" s="1"/>
  <c r="AK5" i="6"/>
  <c r="AK7" i="6" s="1"/>
  <c r="AJ219" i="3" s="1"/>
  <c r="AM5" i="6"/>
  <c r="AN5" i="6"/>
  <c r="AN7" i="6" s="1"/>
  <c r="AM219" i="3" s="1"/>
  <c r="AO5" i="6"/>
  <c r="AO7" i="6" s="1"/>
  <c r="AN219" i="3" s="1"/>
  <c r="AP5" i="6"/>
  <c r="AP7" i="6" s="1"/>
  <c r="AO219" i="3" s="1"/>
  <c r="AR5" i="6"/>
  <c r="AR7" i="6" s="1"/>
  <c r="AQ219" i="3" s="1"/>
  <c r="AW5" i="6"/>
  <c r="AW7" i="6" s="1"/>
  <c r="AV219" i="3" s="1"/>
  <c r="AX5" i="6"/>
  <c r="AX7" i="6" s="1"/>
  <c r="AW219" i="3" s="1"/>
  <c r="BB5" i="6"/>
  <c r="BB7" i="6" s="1"/>
  <c r="BA219" i="3" s="1"/>
  <c r="BC5" i="6"/>
  <c r="BC7" i="6" s="1"/>
  <c r="BB219" i="3" s="1"/>
  <c r="C220" i="3"/>
  <c r="D220" i="3" s="1"/>
  <c r="E220" i="3" s="1"/>
  <c r="F220" i="3" s="1"/>
  <c r="G220" i="3" s="1"/>
  <c r="H220" i="3" s="1"/>
  <c r="I220" i="3" s="1"/>
  <c r="J220" i="3" s="1"/>
  <c r="K220" i="3" s="1"/>
  <c r="L220" i="3" s="1"/>
  <c r="M220" i="3" s="1"/>
  <c r="N220" i="3" s="1"/>
  <c r="O220" i="3" s="1"/>
  <c r="P220" i="3" s="1"/>
  <c r="Q220" i="3" s="1"/>
  <c r="R220" i="3" s="1"/>
  <c r="S220" i="3" s="1"/>
  <c r="T220" i="3" s="1"/>
  <c r="U220" i="3" s="1"/>
  <c r="V220" i="3" s="1"/>
  <c r="W220" i="3" s="1"/>
  <c r="X220" i="3" s="1"/>
  <c r="Y220" i="3" s="1"/>
  <c r="Z220" i="3" s="1"/>
  <c r="AA220" i="3" s="1"/>
  <c r="AD220" i="3"/>
  <c r="AE220" i="3" s="1"/>
  <c r="AF220" i="3" s="1"/>
  <c r="AG220" i="3" s="1"/>
  <c r="AH220" i="3" s="1"/>
  <c r="AI220" i="3" s="1"/>
  <c r="AJ220" i="3" s="1"/>
  <c r="AK220" i="3" s="1"/>
  <c r="AL220" i="3" s="1"/>
  <c r="AM220" i="3" s="1"/>
  <c r="AN220" i="3" s="1"/>
  <c r="AO220" i="3" s="1"/>
  <c r="AP220" i="3" s="1"/>
  <c r="AQ220" i="3" s="1"/>
  <c r="AR220" i="3" s="1"/>
  <c r="AS220" i="3" s="1"/>
  <c r="AT220" i="3" s="1"/>
  <c r="AU220" i="3" s="1"/>
  <c r="AV220" i="3" s="1"/>
  <c r="AW220" i="3" s="1"/>
  <c r="AX220" i="3" s="1"/>
  <c r="AY220" i="3" s="1"/>
  <c r="AZ220" i="3" s="1"/>
  <c r="BA220" i="3" s="1"/>
  <c r="BB220" i="3" s="1"/>
  <c r="J14" i="6"/>
  <c r="I221" i="3" s="1"/>
  <c r="L14" i="6"/>
  <c r="K221" i="3" s="1"/>
  <c r="M14" i="6"/>
  <c r="L221" i="3" s="1"/>
  <c r="N14" i="6"/>
  <c r="M221" i="3" s="1"/>
  <c r="O14" i="6"/>
  <c r="N221" i="3" s="1"/>
  <c r="Q14" i="6"/>
  <c r="P221" i="3" s="1"/>
  <c r="V14" i="6"/>
  <c r="U221" i="3" s="1"/>
  <c r="W14" i="6"/>
  <c r="V221" i="3" s="1"/>
  <c r="AA14" i="6"/>
  <c r="Z221" i="3" s="1"/>
  <c r="AB14" i="6"/>
  <c r="AA221" i="3" s="1"/>
  <c r="J10" i="6"/>
  <c r="I222" i="3" s="1"/>
  <c r="L10" i="6"/>
  <c r="K222" i="3" s="1"/>
  <c r="M10" i="6"/>
  <c r="L222" i="3" s="1"/>
  <c r="N10" i="6"/>
  <c r="M222" i="3" s="1"/>
  <c r="O10" i="6"/>
  <c r="N222" i="3" s="1"/>
  <c r="Q10" i="6"/>
  <c r="P222" i="3" s="1"/>
  <c r="V10" i="6"/>
  <c r="U222" i="3" s="1"/>
  <c r="W10" i="6"/>
  <c r="V222" i="3" s="1"/>
  <c r="BP222" i="3" s="1"/>
  <c r="AA10" i="6"/>
  <c r="Z222" i="3" s="1"/>
  <c r="AB10" i="6"/>
  <c r="AA222" i="3" s="1"/>
  <c r="J11" i="6"/>
  <c r="I223" i="3" s="1"/>
  <c r="L11" i="6"/>
  <c r="K223" i="3" s="1"/>
  <c r="M11" i="6"/>
  <c r="L223" i="3" s="1"/>
  <c r="N11" i="6"/>
  <c r="M223" i="3" s="1"/>
  <c r="O11" i="6"/>
  <c r="N223" i="3" s="1"/>
  <c r="Q11" i="6"/>
  <c r="P223" i="3" s="1"/>
  <c r="V11" i="6"/>
  <c r="U223" i="3" s="1"/>
  <c r="W11" i="6"/>
  <c r="V223" i="3" s="1"/>
  <c r="AA11" i="6"/>
  <c r="Z223" i="3" s="1"/>
  <c r="AB11" i="6"/>
  <c r="AA223" i="3" s="1"/>
  <c r="A229" i="3"/>
  <c r="AK14" i="6"/>
  <c r="AJ229" i="3" s="1"/>
  <c r="AM14" i="6"/>
  <c r="AL229" i="3" s="1"/>
  <c r="AN14" i="6"/>
  <c r="AM229" i="3" s="1"/>
  <c r="AO14" i="6"/>
  <c r="AN229" i="3" s="1"/>
  <c r="AP14" i="6"/>
  <c r="AO229" i="3" s="1"/>
  <c r="AR14" i="6"/>
  <c r="AQ229" i="3" s="1"/>
  <c r="AW14" i="6"/>
  <c r="AV229" i="3" s="1"/>
  <c r="AX14" i="6"/>
  <c r="AW229" i="3" s="1"/>
  <c r="BP229" i="3" s="1"/>
  <c r="BB14" i="6"/>
  <c r="BA229" i="3" s="1"/>
  <c r="BC14" i="6"/>
  <c r="BB229" i="3" s="1"/>
  <c r="A230" i="3"/>
  <c r="AK10" i="6"/>
  <c r="AJ230" i="3" s="1"/>
  <c r="AM10" i="6"/>
  <c r="AL230" i="3" s="1"/>
  <c r="AN10" i="6"/>
  <c r="AM230" i="3" s="1"/>
  <c r="BF230" i="3" s="1"/>
  <c r="AO10" i="6"/>
  <c r="AN230" i="3" s="1"/>
  <c r="AP10" i="6"/>
  <c r="AO230" i="3" s="1"/>
  <c r="AR10" i="6"/>
  <c r="AQ230" i="3" s="1"/>
  <c r="AW10" i="6"/>
  <c r="AV230" i="3" s="1"/>
  <c r="AX10" i="6"/>
  <c r="AW230" i="3" s="1"/>
  <c r="BP230" i="3" s="1"/>
  <c r="BB10" i="6"/>
  <c r="BA230" i="3" s="1"/>
  <c r="BC10" i="6"/>
  <c r="BB230" i="3" s="1"/>
  <c r="A231" i="3"/>
  <c r="AK11" i="6"/>
  <c r="AJ231" i="3" s="1"/>
  <c r="AM11" i="6"/>
  <c r="AL231" i="3" s="1"/>
  <c r="AN11" i="6"/>
  <c r="AM231" i="3" s="1"/>
  <c r="AO11" i="6"/>
  <c r="AN231" i="3" s="1"/>
  <c r="AP11" i="6"/>
  <c r="AO231" i="3" s="1"/>
  <c r="AR11" i="6"/>
  <c r="AQ231" i="3" s="1"/>
  <c r="AW11" i="6"/>
  <c r="AV231" i="3" s="1"/>
  <c r="AX11" i="6"/>
  <c r="AW231" i="3" s="1"/>
  <c r="BB11" i="6"/>
  <c r="BA231" i="3" s="1"/>
  <c r="BC11" i="6"/>
  <c r="BB231" i="3" s="1"/>
  <c r="A232" i="3"/>
  <c r="AR5" i="7"/>
  <c r="BC5" i="7"/>
  <c r="C237" i="3"/>
  <c r="D237" i="3" s="1"/>
  <c r="E237" i="3" s="1"/>
  <c r="F237" i="3" s="1"/>
  <c r="G237" i="3" s="1"/>
  <c r="H237" i="3" s="1"/>
  <c r="I237" i="3" s="1"/>
  <c r="J237" i="3" s="1"/>
  <c r="K237" i="3" s="1"/>
  <c r="L237" i="3" s="1"/>
  <c r="M237" i="3" s="1"/>
  <c r="N237" i="3" s="1"/>
  <c r="O237" i="3" s="1"/>
  <c r="P237" i="3" s="1"/>
  <c r="Q237" i="3" s="1"/>
  <c r="R237" i="3" s="1"/>
  <c r="S237" i="3" s="1"/>
  <c r="T237" i="3" s="1"/>
  <c r="U237" i="3" s="1"/>
  <c r="V237" i="3" s="1"/>
  <c r="W237" i="3" s="1"/>
  <c r="X237" i="3" s="1"/>
  <c r="Y237" i="3" s="1"/>
  <c r="Z237" i="3" s="1"/>
  <c r="AA237" i="3" s="1"/>
  <c r="AD237" i="3"/>
  <c r="AE237" i="3" s="1"/>
  <c r="AF237" i="3" s="1"/>
  <c r="AG237" i="3" s="1"/>
  <c r="AH237" i="3" s="1"/>
  <c r="AI237" i="3" s="1"/>
  <c r="AJ237" i="3" s="1"/>
  <c r="AK237" i="3" s="1"/>
  <c r="AL237" i="3" s="1"/>
  <c r="AM237" i="3" s="1"/>
  <c r="AN237" i="3" s="1"/>
  <c r="AO237" i="3" s="1"/>
  <c r="AP237" i="3" s="1"/>
  <c r="AQ237" i="3" s="1"/>
  <c r="AR237" i="3" s="1"/>
  <c r="AS237" i="3" s="1"/>
  <c r="AT237" i="3" s="1"/>
  <c r="AU237" i="3" s="1"/>
  <c r="AV237" i="3" s="1"/>
  <c r="AW237" i="3" s="1"/>
  <c r="AX237" i="3" s="1"/>
  <c r="AY237" i="3" s="1"/>
  <c r="AZ237" i="3" s="1"/>
  <c r="BA237" i="3" s="1"/>
  <c r="BB237" i="3" s="1"/>
  <c r="L26" i="7"/>
  <c r="K241" i="3" s="1"/>
  <c r="W26" i="7"/>
  <c r="V241" i="3" s="1"/>
  <c r="A250" i="3"/>
  <c r="A251" i="3"/>
  <c r="A252" i="3"/>
  <c r="A253" i="3"/>
  <c r="A254" i="3"/>
  <c r="AM45" i="7"/>
  <c r="AL254" i="3" s="1"/>
  <c r="A255" i="3"/>
  <c r="J5" i="10"/>
  <c r="J7" i="10" s="1"/>
  <c r="I259" i="3" s="1"/>
  <c r="L5" i="10"/>
  <c r="L7" i="10" s="1"/>
  <c r="K259" i="3" s="1"/>
  <c r="X5" i="10"/>
  <c r="AA5" i="10"/>
  <c r="AA7" i="10" s="1"/>
  <c r="Z259" i="3" s="1"/>
  <c r="AR5" i="10"/>
  <c r="AR7" i="10" s="1"/>
  <c r="AQ259" i="3" s="1"/>
  <c r="AW5" i="10"/>
  <c r="AW7" i="10" s="1"/>
  <c r="AV259" i="3" s="1"/>
  <c r="C260" i="3"/>
  <c r="D260" i="3" s="1"/>
  <c r="E260" i="3" s="1"/>
  <c r="F260" i="3" s="1"/>
  <c r="G260" i="3" s="1"/>
  <c r="H260" i="3" s="1"/>
  <c r="I260" i="3" s="1"/>
  <c r="J260" i="3" s="1"/>
  <c r="K260" i="3" s="1"/>
  <c r="L260" i="3" s="1"/>
  <c r="M260" i="3" s="1"/>
  <c r="N260" i="3" s="1"/>
  <c r="O260" i="3" s="1"/>
  <c r="P260" i="3" s="1"/>
  <c r="Q260" i="3" s="1"/>
  <c r="R260" i="3" s="1"/>
  <c r="S260" i="3" s="1"/>
  <c r="T260" i="3" s="1"/>
  <c r="U260" i="3" s="1"/>
  <c r="V260" i="3" s="1"/>
  <c r="W260" i="3" s="1"/>
  <c r="X260" i="3" s="1"/>
  <c r="Y260" i="3" s="1"/>
  <c r="Z260" i="3" s="1"/>
  <c r="AA260" i="3" s="1"/>
  <c r="AD260" i="3"/>
  <c r="AE260" i="3" s="1"/>
  <c r="AF260" i="3" s="1"/>
  <c r="AG260" i="3" s="1"/>
  <c r="AH260" i="3" s="1"/>
  <c r="AI260" i="3" s="1"/>
  <c r="AJ260" i="3" s="1"/>
  <c r="AK260" i="3" s="1"/>
  <c r="AL260" i="3" s="1"/>
  <c r="AM260" i="3" s="1"/>
  <c r="AN260" i="3" s="1"/>
  <c r="AO260" i="3" s="1"/>
  <c r="AP260" i="3" s="1"/>
  <c r="AQ260" i="3" s="1"/>
  <c r="AR260" i="3" s="1"/>
  <c r="AS260" i="3" s="1"/>
  <c r="AT260" i="3" s="1"/>
  <c r="AU260" i="3" s="1"/>
  <c r="AV260" i="3" s="1"/>
  <c r="AW260" i="3" s="1"/>
  <c r="AX260" i="3" s="1"/>
  <c r="AY260" i="3" s="1"/>
  <c r="AZ260" i="3" s="1"/>
  <c r="BA260" i="3" s="1"/>
  <c r="BB260" i="3" s="1"/>
  <c r="J17" i="10"/>
  <c r="I261" i="3" s="1"/>
  <c r="L17" i="10"/>
  <c r="K261" i="3" s="1"/>
  <c r="AA17" i="10"/>
  <c r="Z261" i="3" s="1"/>
  <c r="Q12" i="10"/>
  <c r="P262" i="3" s="1"/>
  <c r="V12" i="10"/>
  <c r="U262" i="3" s="1"/>
  <c r="M15" i="10"/>
  <c r="L263" i="3" s="1"/>
  <c r="N15" i="10"/>
  <c r="M263" i="3" s="1"/>
  <c r="AB15" i="10"/>
  <c r="AA263" i="3" s="1"/>
  <c r="J9" i="10"/>
  <c r="I264" i="3" s="1"/>
  <c r="W9" i="10"/>
  <c r="V264" i="3" s="1"/>
  <c r="A271" i="3"/>
  <c r="AO17" i="10"/>
  <c r="AN271" i="3" s="1"/>
  <c r="AP17" i="10"/>
  <c r="AO271" i="3" s="1"/>
  <c r="A272" i="3"/>
  <c r="AK12" i="10"/>
  <c r="AJ272" i="3" s="1"/>
  <c r="AX12" i="10"/>
  <c r="AW272" i="3" s="1"/>
  <c r="A273" i="3"/>
  <c r="AO15" i="10"/>
  <c r="AN273" i="3" s="1"/>
  <c r="AP15" i="10"/>
  <c r="AO273" i="3" s="1"/>
  <c r="A274" i="3"/>
  <c r="AK9" i="10"/>
  <c r="AJ274" i="3" s="1"/>
  <c r="AX9" i="10"/>
  <c r="AW274" i="3" s="1"/>
  <c r="A275" i="3"/>
  <c r="N5" i="9"/>
  <c r="N7" i="9" s="1"/>
  <c r="M279" i="3" s="1"/>
  <c r="O5" i="9"/>
  <c r="O7" i="9" s="1"/>
  <c r="N279" i="3" s="1"/>
  <c r="AK5" i="9"/>
  <c r="AK7" i="9" s="1"/>
  <c r="AJ279" i="3" s="1"/>
  <c r="AM5" i="9"/>
  <c r="AN5" i="9"/>
  <c r="AN7" i="9" s="1"/>
  <c r="AM279" i="3" s="1"/>
  <c r="AO5" i="9"/>
  <c r="AO7" i="9" s="1"/>
  <c r="AN279" i="3" s="1"/>
  <c r="AP5" i="9"/>
  <c r="AP7" i="9" s="1"/>
  <c r="AO279" i="3" s="1"/>
  <c r="AR5" i="9"/>
  <c r="AR7" i="9" s="1"/>
  <c r="AQ279" i="3" s="1"/>
  <c r="AW5" i="9"/>
  <c r="AW7" i="9" s="1"/>
  <c r="AV279" i="3" s="1"/>
  <c r="AX5" i="9"/>
  <c r="AX7" i="9" s="1"/>
  <c r="AW279" i="3" s="1"/>
  <c r="BB5" i="9"/>
  <c r="BB7" i="9" s="1"/>
  <c r="BA279" i="3" s="1"/>
  <c r="BC5" i="9"/>
  <c r="BC7" i="9" s="1"/>
  <c r="BB279" i="3" s="1"/>
  <c r="C280" i="3"/>
  <c r="D280" i="3" s="1"/>
  <c r="E280" i="3" s="1"/>
  <c r="F280" i="3" s="1"/>
  <c r="G280" i="3" s="1"/>
  <c r="H280" i="3" s="1"/>
  <c r="I280" i="3" s="1"/>
  <c r="J280" i="3" s="1"/>
  <c r="K280" i="3" s="1"/>
  <c r="L280" i="3" s="1"/>
  <c r="M280" i="3" s="1"/>
  <c r="N280" i="3" s="1"/>
  <c r="O280" i="3" s="1"/>
  <c r="P280" i="3" s="1"/>
  <c r="Q280" i="3" s="1"/>
  <c r="R280" i="3" s="1"/>
  <c r="S280" i="3" s="1"/>
  <c r="T280" i="3" s="1"/>
  <c r="U280" i="3" s="1"/>
  <c r="V280" i="3" s="1"/>
  <c r="W280" i="3" s="1"/>
  <c r="X280" i="3" s="1"/>
  <c r="Y280" i="3" s="1"/>
  <c r="Z280" i="3" s="1"/>
  <c r="AA280" i="3" s="1"/>
  <c r="AD280" i="3"/>
  <c r="AE280" i="3" s="1"/>
  <c r="AF280" i="3" s="1"/>
  <c r="AG280" i="3" s="1"/>
  <c r="AH280" i="3" s="1"/>
  <c r="AI280" i="3" s="1"/>
  <c r="AJ280" i="3" s="1"/>
  <c r="AK280" i="3" s="1"/>
  <c r="AL280" i="3" s="1"/>
  <c r="AM280" i="3" s="1"/>
  <c r="AN280" i="3" s="1"/>
  <c r="AO280" i="3" s="1"/>
  <c r="AP280" i="3" s="1"/>
  <c r="AQ280" i="3" s="1"/>
  <c r="AR280" i="3" s="1"/>
  <c r="AS280" i="3" s="1"/>
  <c r="AT280" i="3" s="1"/>
  <c r="AU280" i="3" s="1"/>
  <c r="AV280" i="3" s="1"/>
  <c r="AW280" i="3" s="1"/>
  <c r="AX280" i="3" s="1"/>
  <c r="AY280" i="3" s="1"/>
  <c r="AZ280" i="3" s="1"/>
  <c r="BA280" i="3" s="1"/>
  <c r="BB280" i="3" s="1"/>
  <c r="N28" i="9"/>
  <c r="M281" i="3" s="1"/>
  <c r="O28" i="9"/>
  <c r="N281" i="3" s="1"/>
  <c r="Q28" i="9"/>
  <c r="P281" i="3" s="1"/>
  <c r="V28" i="9"/>
  <c r="U281" i="3" s="1"/>
  <c r="W28" i="9"/>
  <c r="V281" i="3" s="1"/>
  <c r="AA28" i="9"/>
  <c r="Z281" i="3" s="1"/>
  <c r="AB28" i="9"/>
  <c r="AA281" i="3" s="1"/>
  <c r="J10" i="9"/>
  <c r="I282" i="3" s="1"/>
  <c r="L10" i="9"/>
  <c r="K282" i="3" s="1"/>
  <c r="M10" i="9"/>
  <c r="L282" i="3" s="1"/>
  <c r="N10" i="9"/>
  <c r="M282" i="3" s="1"/>
  <c r="O10" i="9"/>
  <c r="N282" i="3" s="1"/>
  <c r="Q10" i="9"/>
  <c r="P282" i="3" s="1"/>
  <c r="V10" i="9"/>
  <c r="U282" i="3" s="1"/>
  <c r="W10" i="9"/>
  <c r="V282" i="3" s="1"/>
  <c r="AA10" i="9"/>
  <c r="Z282" i="3" s="1"/>
  <c r="AB10" i="9"/>
  <c r="AA282" i="3" s="1"/>
  <c r="J11" i="9"/>
  <c r="I283" i="3" s="1"/>
  <c r="L11" i="9"/>
  <c r="K283" i="3" s="1"/>
  <c r="M11" i="9"/>
  <c r="L283" i="3" s="1"/>
  <c r="N11" i="9"/>
  <c r="M283" i="3" s="1"/>
  <c r="O11" i="9"/>
  <c r="N283" i="3" s="1"/>
  <c r="Q11" i="9"/>
  <c r="P283" i="3" s="1"/>
  <c r="V11" i="9"/>
  <c r="U283" i="3" s="1"/>
  <c r="W11" i="9"/>
  <c r="V283" i="3" s="1"/>
  <c r="AA11" i="9"/>
  <c r="Z283" i="3" s="1"/>
  <c r="AB11" i="9"/>
  <c r="AA283" i="3" s="1"/>
  <c r="J22" i="9"/>
  <c r="I284" i="3" s="1"/>
  <c r="L22" i="9"/>
  <c r="K284" i="3" s="1"/>
  <c r="M22" i="9"/>
  <c r="L284" i="3" s="1"/>
  <c r="N22" i="9"/>
  <c r="M284" i="3" s="1"/>
  <c r="O22" i="9"/>
  <c r="N284" i="3" s="1"/>
  <c r="Q22" i="9"/>
  <c r="P284" i="3" s="1"/>
  <c r="V22" i="9"/>
  <c r="U284" i="3" s="1"/>
  <c r="W22" i="9"/>
  <c r="V284" i="3" s="1"/>
  <c r="AA22" i="9"/>
  <c r="Z284" i="3" s="1"/>
  <c r="AB22" i="9"/>
  <c r="AA284" i="3" s="1"/>
  <c r="J23" i="9"/>
  <c r="I285" i="3" s="1"/>
  <c r="L23" i="9"/>
  <c r="K285" i="3" s="1"/>
  <c r="M23" i="9"/>
  <c r="L285" i="3" s="1"/>
  <c r="N23" i="9"/>
  <c r="M285" i="3" s="1"/>
  <c r="O23" i="9"/>
  <c r="N285" i="3" s="1"/>
  <c r="Q23" i="9"/>
  <c r="P285" i="3" s="1"/>
  <c r="V23" i="9"/>
  <c r="U285" i="3" s="1"/>
  <c r="W23" i="9"/>
  <c r="V285" i="3" s="1"/>
  <c r="AA23" i="9"/>
  <c r="Z285" i="3" s="1"/>
  <c r="AB23" i="9"/>
  <c r="AA285" i="3" s="1"/>
  <c r="J39" i="9"/>
  <c r="I286" i="3" s="1"/>
  <c r="L39" i="9"/>
  <c r="K286" i="3" s="1"/>
  <c r="M39" i="9"/>
  <c r="L286" i="3" s="1"/>
  <c r="N39" i="9"/>
  <c r="M286" i="3" s="1"/>
  <c r="O39" i="9"/>
  <c r="N286" i="3" s="1"/>
  <c r="Q39" i="9"/>
  <c r="P286" i="3" s="1"/>
  <c r="V39" i="9"/>
  <c r="U286" i="3" s="1"/>
  <c r="W39" i="9"/>
  <c r="V286" i="3" s="1"/>
  <c r="AA39" i="9"/>
  <c r="Z286" i="3" s="1"/>
  <c r="AB39" i="9"/>
  <c r="AA286" i="3" s="1"/>
  <c r="J21" i="9"/>
  <c r="I287" i="3" s="1"/>
  <c r="L21" i="9"/>
  <c r="K287" i="3" s="1"/>
  <c r="M21" i="9"/>
  <c r="L287" i="3" s="1"/>
  <c r="N21" i="9"/>
  <c r="M287" i="3" s="1"/>
  <c r="O21" i="9"/>
  <c r="N287" i="3" s="1"/>
  <c r="Q21" i="9"/>
  <c r="P287" i="3" s="1"/>
  <c r="V21" i="9"/>
  <c r="U287" i="3" s="1"/>
  <c r="W21" i="9"/>
  <c r="V287" i="3" s="1"/>
  <c r="AA21" i="9"/>
  <c r="Z287" i="3" s="1"/>
  <c r="AB21" i="9"/>
  <c r="AA287" i="3" s="1"/>
  <c r="A293" i="3"/>
  <c r="AK28" i="9"/>
  <c r="AJ293" i="3" s="1"/>
  <c r="AM28" i="9"/>
  <c r="AL293" i="3" s="1"/>
  <c r="AN28" i="9"/>
  <c r="AM293" i="3" s="1"/>
  <c r="AO28" i="9"/>
  <c r="AN293" i="3" s="1"/>
  <c r="AP28" i="9"/>
  <c r="AO293" i="3" s="1"/>
  <c r="AR28" i="9"/>
  <c r="AQ293" i="3" s="1"/>
  <c r="AW28" i="9"/>
  <c r="AV293" i="3" s="1"/>
  <c r="AX28" i="9"/>
  <c r="AW293" i="3" s="1"/>
  <c r="BB28" i="9"/>
  <c r="BA293" i="3" s="1"/>
  <c r="BC28" i="9"/>
  <c r="BB293" i="3" s="1"/>
  <c r="A294" i="3"/>
  <c r="AK10" i="9"/>
  <c r="AJ294" i="3" s="1"/>
  <c r="AM10" i="9"/>
  <c r="AL294" i="3" s="1"/>
  <c r="AN10" i="9"/>
  <c r="AM294" i="3" s="1"/>
  <c r="AO10" i="9"/>
  <c r="AN294" i="3" s="1"/>
  <c r="AP10" i="9"/>
  <c r="AO294" i="3" s="1"/>
  <c r="AR10" i="9"/>
  <c r="AQ294" i="3" s="1"/>
  <c r="AW10" i="9"/>
  <c r="AV294" i="3" s="1"/>
  <c r="BO294" i="3" s="1"/>
  <c r="AX10" i="9"/>
  <c r="AW294" i="3" s="1"/>
  <c r="BP294" i="3" s="1"/>
  <c r="BB10" i="9"/>
  <c r="BA294" i="3" s="1"/>
  <c r="BC10" i="9"/>
  <c r="BB294" i="3" s="1"/>
  <c r="A295" i="3"/>
  <c r="AK11" i="9"/>
  <c r="AJ295" i="3" s="1"/>
  <c r="AM11" i="9"/>
  <c r="AL295" i="3" s="1"/>
  <c r="AN11" i="9"/>
  <c r="AM295" i="3" s="1"/>
  <c r="BF295" i="3" s="1"/>
  <c r="AO11" i="9"/>
  <c r="AN295" i="3" s="1"/>
  <c r="AP11" i="9"/>
  <c r="AO295" i="3" s="1"/>
  <c r="AR11" i="9"/>
  <c r="AQ295" i="3" s="1"/>
  <c r="AW11" i="9"/>
  <c r="AV295" i="3" s="1"/>
  <c r="AX11" i="9"/>
  <c r="AW295" i="3" s="1"/>
  <c r="BP295" i="3" s="1"/>
  <c r="BB11" i="9"/>
  <c r="BA295" i="3" s="1"/>
  <c r="BC11" i="9"/>
  <c r="BB295" i="3" s="1"/>
  <c r="A296" i="3"/>
  <c r="AK22" i="9"/>
  <c r="AJ296" i="3" s="1"/>
  <c r="AM22" i="9"/>
  <c r="AL296" i="3" s="1"/>
  <c r="AN22" i="9"/>
  <c r="AM296" i="3" s="1"/>
  <c r="AO22" i="9"/>
  <c r="AN296" i="3" s="1"/>
  <c r="AP22" i="9"/>
  <c r="AO296" i="3" s="1"/>
  <c r="AR22" i="9"/>
  <c r="AQ296" i="3" s="1"/>
  <c r="AW22" i="9"/>
  <c r="AV296" i="3" s="1"/>
  <c r="AX22" i="9"/>
  <c r="AW296" i="3" s="1"/>
  <c r="BP296" i="3" s="1"/>
  <c r="BB22" i="9"/>
  <c r="BA296" i="3" s="1"/>
  <c r="BC22" i="9"/>
  <c r="BB296" i="3" s="1"/>
  <c r="A297" i="3"/>
  <c r="AK23" i="9"/>
  <c r="AJ297" i="3" s="1"/>
  <c r="AM23" i="9"/>
  <c r="AL297" i="3" s="1"/>
  <c r="AN23" i="9"/>
  <c r="AM297" i="3" s="1"/>
  <c r="AO23" i="9"/>
  <c r="AN297" i="3" s="1"/>
  <c r="AP23" i="9"/>
  <c r="AO297" i="3" s="1"/>
  <c r="AR23" i="9"/>
  <c r="AQ297" i="3" s="1"/>
  <c r="AW23" i="9"/>
  <c r="AV297" i="3" s="1"/>
  <c r="BO297" i="3" s="1"/>
  <c r="AX23" i="9"/>
  <c r="AW297" i="3" s="1"/>
  <c r="BP297" i="3" s="1"/>
  <c r="BB23" i="9"/>
  <c r="BA297" i="3" s="1"/>
  <c r="BC23" i="9"/>
  <c r="BB297" i="3" s="1"/>
  <c r="A298" i="3"/>
  <c r="AK39" i="9"/>
  <c r="AJ298" i="3" s="1"/>
  <c r="AM39" i="9"/>
  <c r="AL298" i="3" s="1"/>
  <c r="AN39" i="9"/>
  <c r="AM298" i="3" s="1"/>
  <c r="AO39" i="9"/>
  <c r="AN298" i="3" s="1"/>
  <c r="AP39" i="9"/>
  <c r="AO298" i="3" s="1"/>
  <c r="AR39" i="9"/>
  <c r="AQ298" i="3" s="1"/>
  <c r="AW39" i="9"/>
  <c r="AV298" i="3" s="1"/>
  <c r="AX39" i="9"/>
  <c r="AW298" i="3" s="1"/>
  <c r="BB39" i="9"/>
  <c r="BA298" i="3" s="1"/>
  <c r="BC39" i="9"/>
  <c r="BB298" i="3" s="1"/>
  <c r="A299" i="3"/>
  <c r="AK21" i="9"/>
  <c r="AJ299" i="3" s="1"/>
  <c r="AM21" i="9"/>
  <c r="AL299" i="3" s="1"/>
  <c r="AN21" i="9"/>
  <c r="AM299" i="3" s="1"/>
  <c r="AO21" i="9"/>
  <c r="AN299" i="3" s="1"/>
  <c r="AP21" i="9"/>
  <c r="AO299" i="3" s="1"/>
  <c r="AR21" i="9"/>
  <c r="AQ299" i="3" s="1"/>
  <c r="AW21" i="9"/>
  <c r="AV299" i="3" s="1"/>
  <c r="AX21" i="9"/>
  <c r="AW299" i="3" s="1"/>
  <c r="BP299" i="3" s="1"/>
  <c r="BB21" i="9"/>
  <c r="BA299" i="3" s="1"/>
  <c r="BC21" i="9"/>
  <c r="BB299" i="3" s="1"/>
  <c r="A300" i="3"/>
  <c r="J5" i="31"/>
  <c r="J7" i="31" s="1"/>
  <c r="I304" i="3" s="1"/>
  <c r="L5" i="31"/>
  <c r="L7" i="31" s="1"/>
  <c r="K304" i="3" s="1"/>
  <c r="M5" i="31"/>
  <c r="M7" i="31" s="1"/>
  <c r="L304" i="3" s="1"/>
  <c r="N5" i="31"/>
  <c r="N7" i="31" s="1"/>
  <c r="M304" i="3" s="1"/>
  <c r="O5" i="31"/>
  <c r="O7" i="31" s="1"/>
  <c r="N304" i="3" s="1"/>
  <c r="Q5" i="31"/>
  <c r="Q7" i="31" s="1"/>
  <c r="V5" i="31"/>
  <c r="V7" i="31" s="1"/>
  <c r="U304" i="3" s="1"/>
  <c r="W5" i="31"/>
  <c r="W7" i="31" s="1"/>
  <c r="V304" i="3" s="1"/>
  <c r="AA5" i="31"/>
  <c r="AA7" i="31" s="1"/>
  <c r="Z304" i="3" s="1"/>
  <c r="AB5" i="31"/>
  <c r="AB7" i="31" s="1"/>
  <c r="AA304" i="3" s="1"/>
  <c r="AK5" i="31"/>
  <c r="AK7" i="31" s="1"/>
  <c r="AJ304" i="3" s="1"/>
  <c r="AM5" i="31"/>
  <c r="AN5" i="31"/>
  <c r="AN7" i="31" s="1"/>
  <c r="AM304" i="3" s="1"/>
  <c r="AO5" i="31"/>
  <c r="AO7" i="31" s="1"/>
  <c r="AN304" i="3" s="1"/>
  <c r="AP5" i="31"/>
  <c r="AP7" i="31" s="1"/>
  <c r="AO304" i="3" s="1"/>
  <c r="AR5" i="31"/>
  <c r="AR7" i="31" s="1"/>
  <c r="AQ304" i="3" s="1"/>
  <c r="AW5" i="31"/>
  <c r="AW7" i="31" s="1"/>
  <c r="AV304" i="3" s="1"/>
  <c r="AX5" i="31"/>
  <c r="AX7" i="31" s="1"/>
  <c r="AW304" i="3" s="1"/>
  <c r="BB5" i="31"/>
  <c r="BB7" i="31" s="1"/>
  <c r="BA304" i="3" s="1"/>
  <c r="BC5" i="31"/>
  <c r="BC7" i="31" s="1"/>
  <c r="BB304" i="3" s="1"/>
  <c r="C305" i="3"/>
  <c r="D305" i="3" s="1"/>
  <c r="E305" i="3" s="1"/>
  <c r="F305" i="3" s="1"/>
  <c r="G305" i="3" s="1"/>
  <c r="H305" i="3" s="1"/>
  <c r="I305" i="3" s="1"/>
  <c r="J305" i="3" s="1"/>
  <c r="K305" i="3" s="1"/>
  <c r="L305" i="3" s="1"/>
  <c r="M305" i="3" s="1"/>
  <c r="N305" i="3" s="1"/>
  <c r="O305" i="3" s="1"/>
  <c r="P305" i="3" s="1"/>
  <c r="Q305" i="3" s="1"/>
  <c r="R305" i="3" s="1"/>
  <c r="S305" i="3" s="1"/>
  <c r="T305" i="3" s="1"/>
  <c r="U305" i="3" s="1"/>
  <c r="V305" i="3" s="1"/>
  <c r="W305" i="3" s="1"/>
  <c r="X305" i="3" s="1"/>
  <c r="Y305" i="3" s="1"/>
  <c r="Z305" i="3" s="1"/>
  <c r="AA305" i="3" s="1"/>
  <c r="AD305" i="3"/>
  <c r="AE305" i="3" s="1"/>
  <c r="AF305" i="3" s="1"/>
  <c r="AG305" i="3" s="1"/>
  <c r="AH305" i="3" s="1"/>
  <c r="AI305" i="3" s="1"/>
  <c r="AJ305" i="3" s="1"/>
  <c r="AK305" i="3" s="1"/>
  <c r="AL305" i="3" s="1"/>
  <c r="AM305" i="3" s="1"/>
  <c r="AN305" i="3" s="1"/>
  <c r="AO305" i="3" s="1"/>
  <c r="AP305" i="3" s="1"/>
  <c r="AQ305" i="3" s="1"/>
  <c r="AR305" i="3" s="1"/>
  <c r="AS305" i="3" s="1"/>
  <c r="AT305" i="3" s="1"/>
  <c r="AU305" i="3" s="1"/>
  <c r="AV305" i="3" s="1"/>
  <c r="AW305" i="3" s="1"/>
  <c r="AX305" i="3" s="1"/>
  <c r="AY305" i="3" s="1"/>
  <c r="AZ305" i="3" s="1"/>
  <c r="BA305" i="3" s="1"/>
  <c r="BB305" i="3" s="1"/>
  <c r="J27" i="31"/>
  <c r="I306" i="3" s="1"/>
  <c r="L27" i="31"/>
  <c r="K306" i="3" s="1"/>
  <c r="M27" i="31"/>
  <c r="L306" i="3" s="1"/>
  <c r="N27" i="31"/>
  <c r="M306" i="3" s="1"/>
  <c r="O27" i="31"/>
  <c r="N306" i="3" s="1"/>
  <c r="Q27" i="31"/>
  <c r="P306" i="3" s="1"/>
  <c r="V27" i="31"/>
  <c r="U306" i="3" s="1"/>
  <c r="BO306" i="3" s="1"/>
  <c r="W27" i="31"/>
  <c r="V306" i="3" s="1"/>
  <c r="AA27" i="31"/>
  <c r="Z306" i="3" s="1"/>
  <c r="AB27" i="31"/>
  <c r="AA306" i="3" s="1"/>
  <c r="J12" i="31"/>
  <c r="I307" i="3" s="1"/>
  <c r="L12" i="31"/>
  <c r="K307" i="3" s="1"/>
  <c r="M12" i="31"/>
  <c r="L307" i="3" s="1"/>
  <c r="N12" i="31"/>
  <c r="M307" i="3" s="1"/>
  <c r="O12" i="31"/>
  <c r="N307" i="3" s="1"/>
  <c r="Q12" i="31"/>
  <c r="P307" i="3" s="1"/>
  <c r="V12" i="31"/>
  <c r="U307" i="3" s="1"/>
  <c r="W12" i="31"/>
  <c r="V307" i="3" s="1"/>
  <c r="AA12" i="31"/>
  <c r="Z307" i="3" s="1"/>
  <c r="AB12" i="31"/>
  <c r="AA307" i="3" s="1"/>
  <c r="J13" i="31"/>
  <c r="I308" i="3" s="1"/>
  <c r="L13" i="31"/>
  <c r="K308" i="3" s="1"/>
  <c r="M13" i="31"/>
  <c r="L308" i="3" s="1"/>
  <c r="N13" i="31"/>
  <c r="M308" i="3" s="1"/>
  <c r="O13" i="31"/>
  <c r="N308" i="3" s="1"/>
  <c r="Q13" i="31"/>
  <c r="P308" i="3" s="1"/>
  <c r="V13" i="31"/>
  <c r="U308" i="3" s="1"/>
  <c r="BO308" i="3" s="1"/>
  <c r="W13" i="31"/>
  <c r="V308" i="3" s="1"/>
  <c r="AA13" i="31"/>
  <c r="Z308" i="3" s="1"/>
  <c r="AB13" i="31"/>
  <c r="AA308" i="3" s="1"/>
  <c r="J14" i="31"/>
  <c r="I309" i="3" s="1"/>
  <c r="L14" i="31"/>
  <c r="K309" i="3" s="1"/>
  <c r="M14" i="31"/>
  <c r="L309" i="3" s="1"/>
  <c r="N14" i="31"/>
  <c r="M309" i="3" s="1"/>
  <c r="O14" i="31"/>
  <c r="N309" i="3" s="1"/>
  <c r="Q14" i="31"/>
  <c r="P309" i="3" s="1"/>
  <c r="V14" i="31"/>
  <c r="U309" i="3" s="1"/>
  <c r="W14" i="31"/>
  <c r="V309" i="3" s="1"/>
  <c r="AA14" i="31"/>
  <c r="Z309" i="3" s="1"/>
  <c r="AB14" i="31"/>
  <c r="AA309" i="3" s="1"/>
  <c r="J21" i="31"/>
  <c r="I310" i="3" s="1"/>
  <c r="L21" i="31"/>
  <c r="K310" i="3" s="1"/>
  <c r="M21" i="31"/>
  <c r="L310" i="3" s="1"/>
  <c r="N21" i="31"/>
  <c r="M310" i="3" s="1"/>
  <c r="O21" i="31"/>
  <c r="N310" i="3" s="1"/>
  <c r="Q21" i="31"/>
  <c r="P310" i="3" s="1"/>
  <c r="V21" i="31"/>
  <c r="U310" i="3" s="1"/>
  <c r="W21" i="31"/>
  <c r="V310" i="3" s="1"/>
  <c r="AA21" i="31"/>
  <c r="Z310" i="3" s="1"/>
  <c r="AB21" i="31"/>
  <c r="AA310" i="3" s="1"/>
  <c r="J17" i="31"/>
  <c r="I311" i="3" s="1"/>
  <c r="L17" i="31"/>
  <c r="K311" i="3" s="1"/>
  <c r="M17" i="31"/>
  <c r="L311" i="3" s="1"/>
  <c r="N17" i="31"/>
  <c r="M311" i="3" s="1"/>
  <c r="O17" i="31"/>
  <c r="N311" i="3" s="1"/>
  <c r="Q17" i="31"/>
  <c r="P311" i="3" s="1"/>
  <c r="V17" i="31"/>
  <c r="U311" i="3" s="1"/>
  <c r="W17" i="31"/>
  <c r="V311" i="3" s="1"/>
  <c r="AA17" i="31"/>
  <c r="Z311" i="3" s="1"/>
  <c r="AB17" i="31"/>
  <c r="AA311" i="3" s="1"/>
  <c r="J45" i="31"/>
  <c r="I312" i="3" s="1"/>
  <c r="L45" i="31"/>
  <c r="K312" i="3" s="1"/>
  <c r="M45" i="31"/>
  <c r="L312" i="3" s="1"/>
  <c r="N45" i="31"/>
  <c r="M312" i="3" s="1"/>
  <c r="O45" i="31"/>
  <c r="N312" i="3" s="1"/>
  <c r="Q45" i="31"/>
  <c r="P312" i="3" s="1"/>
  <c r="V45" i="31"/>
  <c r="U312" i="3" s="1"/>
  <c r="BO312" i="3" s="1"/>
  <c r="W45" i="31"/>
  <c r="V312" i="3" s="1"/>
  <c r="AA45" i="31"/>
  <c r="Z312" i="3" s="1"/>
  <c r="AB45" i="31"/>
  <c r="AA312" i="3" s="1"/>
  <c r="A318" i="3"/>
  <c r="AK27" i="31"/>
  <c r="AJ318" i="3" s="1"/>
  <c r="AM27" i="31"/>
  <c r="AL318" i="3" s="1"/>
  <c r="AN27" i="31"/>
  <c r="AM318" i="3" s="1"/>
  <c r="AO27" i="31"/>
  <c r="AN318" i="3" s="1"/>
  <c r="AP27" i="31"/>
  <c r="AO318" i="3" s="1"/>
  <c r="AR27" i="31"/>
  <c r="AQ318" i="3" s="1"/>
  <c r="AW27" i="31"/>
  <c r="AV318" i="3" s="1"/>
  <c r="AX27" i="31"/>
  <c r="AW318" i="3" s="1"/>
  <c r="BB27" i="31"/>
  <c r="BA318" i="3" s="1"/>
  <c r="BC27" i="31"/>
  <c r="BB318" i="3" s="1"/>
  <c r="A319" i="3"/>
  <c r="AK12" i="31"/>
  <c r="AJ319" i="3" s="1"/>
  <c r="AM12" i="31"/>
  <c r="AL319" i="3" s="1"/>
  <c r="AN12" i="31"/>
  <c r="AM319" i="3" s="1"/>
  <c r="AO12" i="31"/>
  <c r="AN319" i="3" s="1"/>
  <c r="AP12" i="31"/>
  <c r="AO319" i="3" s="1"/>
  <c r="AR12" i="31"/>
  <c r="AQ319" i="3" s="1"/>
  <c r="AW12" i="31"/>
  <c r="AV319" i="3" s="1"/>
  <c r="AX12" i="31"/>
  <c r="AW319" i="3" s="1"/>
  <c r="BB12" i="31"/>
  <c r="BA319" i="3" s="1"/>
  <c r="BC12" i="31"/>
  <c r="BB319" i="3" s="1"/>
  <c r="A320" i="3"/>
  <c r="AK13" i="31"/>
  <c r="AJ320" i="3" s="1"/>
  <c r="AM13" i="31"/>
  <c r="AL320" i="3" s="1"/>
  <c r="AN13" i="31"/>
  <c r="AM320" i="3" s="1"/>
  <c r="AO13" i="31"/>
  <c r="AN320" i="3" s="1"/>
  <c r="AP13" i="31"/>
  <c r="AO320" i="3" s="1"/>
  <c r="AR13" i="31"/>
  <c r="AQ320" i="3" s="1"/>
  <c r="AW13" i="31"/>
  <c r="AV320" i="3" s="1"/>
  <c r="AX13" i="31"/>
  <c r="AW320" i="3" s="1"/>
  <c r="BB13" i="31"/>
  <c r="BA320" i="3" s="1"/>
  <c r="BC13" i="31"/>
  <c r="BB320" i="3" s="1"/>
  <c r="A321" i="3"/>
  <c r="AK14" i="31"/>
  <c r="AJ321" i="3" s="1"/>
  <c r="AM14" i="31"/>
  <c r="AL321" i="3" s="1"/>
  <c r="AN14" i="31"/>
  <c r="AM321" i="3" s="1"/>
  <c r="AO14" i="31"/>
  <c r="AN321" i="3" s="1"/>
  <c r="AP14" i="31"/>
  <c r="AO321" i="3" s="1"/>
  <c r="AR14" i="31"/>
  <c r="AQ321" i="3" s="1"/>
  <c r="AW14" i="31"/>
  <c r="AV321" i="3" s="1"/>
  <c r="AX14" i="31"/>
  <c r="AW321" i="3" s="1"/>
  <c r="BB14" i="31"/>
  <c r="BA321" i="3" s="1"/>
  <c r="BC14" i="31"/>
  <c r="BB321" i="3" s="1"/>
  <c r="A322" i="3"/>
  <c r="AK21" i="31"/>
  <c r="AJ322" i="3" s="1"/>
  <c r="AM21" i="31"/>
  <c r="AL322" i="3" s="1"/>
  <c r="AN21" i="31"/>
  <c r="AM322" i="3" s="1"/>
  <c r="AO21" i="31"/>
  <c r="AN322" i="3" s="1"/>
  <c r="AP21" i="31"/>
  <c r="AO322" i="3" s="1"/>
  <c r="AR21" i="31"/>
  <c r="AQ322" i="3" s="1"/>
  <c r="AW21" i="31"/>
  <c r="AV322" i="3" s="1"/>
  <c r="AX21" i="31"/>
  <c r="AW322" i="3" s="1"/>
  <c r="BB21" i="31"/>
  <c r="BA322" i="3" s="1"/>
  <c r="BC21" i="31"/>
  <c r="BB322" i="3" s="1"/>
  <c r="A323" i="3"/>
  <c r="AK17" i="31"/>
  <c r="AJ323" i="3" s="1"/>
  <c r="AM17" i="31"/>
  <c r="AL323" i="3" s="1"/>
  <c r="AN17" i="31"/>
  <c r="AM323" i="3" s="1"/>
  <c r="AO17" i="31"/>
  <c r="AN323" i="3" s="1"/>
  <c r="AP17" i="31"/>
  <c r="AO323" i="3" s="1"/>
  <c r="AR17" i="31"/>
  <c r="AQ323" i="3" s="1"/>
  <c r="AW17" i="31"/>
  <c r="AV323" i="3" s="1"/>
  <c r="AX17" i="31"/>
  <c r="AW323" i="3" s="1"/>
  <c r="BB17" i="31"/>
  <c r="BA323" i="3" s="1"/>
  <c r="BC17" i="31"/>
  <c r="BB323" i="3" s="1"/>
  <c r="A324" i="3"/>
  <c r="AK45" i="31"/>
  <c r="AJ324" i="3" s="1"/>
  <c r="AM45" i="31"/>
  <c r="AL324" i="3" s="1"/>
  <c r="AN45" i="31"/>
  <c r="AM324" i="3" s="1"/>
  <c r="AO45" i="31"/>
  <c r="AN324" i="3" s="1"/>
  <c r="AP45" i="31"/>
  <c r="AO324" i="3" s="1"/>
  <c r="AR45" i="31"/>
  <c r="AQ324" i="3" s="1"/>
  <c r="AW45" i="31"/>
  <c r="AV324" i="3" s="1"/>
  <c r="AX45" i="31"/>
  <c r="AW324" i="3" s="1"/>
  <c r="BB45" i="31"/>
  <c r="BA324" i="3" s="1"/>
  <c r="BC45" i="31"/>
  <c r="BB324" i="3" s="1"/>
  <c r="A325" i="3"/>
  <c r="M329" i="3"/>
  <c r="N329" i="3"/>
  <c r="P329" i="3"/>
  <c r="V329" i="3"/>
  <c r="Z329" i="3"/>
  <c r="AJ329" i="3"/>
  <c r="AO329" i="3"/>
  <c r="AV329" i="3"/>
  <c r="AW329" i="3"/>
  <c r="BB329" i="3"/>
  <c r="C330" i="3"/>
  <c r="D330" i="3" s="1"/>
  <c r="E330" i="3" s="1"/>
  <c r="F330" i="3" s="1"/>
  <c r="G330" i="3" s="1"/>
  <c r="H330" i="3" s="1"/>
  <c r="I330" i="3" s="1"/>
  <c r="J330" i="3" s="1"/>
  <c r="K330" i="3" s="1"/>
  <c r="L330" i="3" s="1"/>
  <c r="M330" i="3" s="1"/>
  <c r="N330" i="3" s="1"/>
  <c r="O330" i="3" s="1"/>
  <c r="P330" i="3" s="1"/>
  <c r="Q330" i="3" s="1"/>
  <c r="R330" i="3" s="1"/>
  <c r="S330" i="3" s="1"/>
  <c r="T330" i="3" s="1"/>
  <c r="U330" i="3" s="1"/>
  <c r="V330" i="3" s="1"/>
  <c r="W330" i="3" s="1"/>
  <c r="X330" i="3" s="1"/>
  <c r="Y330" i="3" s="1"/>
  <c r="Z330" i="3" s="1"/>
  <c r="AA330" i="3" s="1"/>
  <c r="AD330" i="3"/>
  <c r="AE330" i="3" s="1"/>
  <c r="AF330" i="3" s="1"/>
  <c r="AG330" i="3" s="1"/>
  <c r="AH330" i="3" s="1"/>
  <c r="AI330" i="3" s="1"/>
  <c r="AJ330" i="3" s="1"/>
  <c r="AK330" i="3" s="1"/>
  <c r="AL330" i="3" s="1"/>
  <c r="AM330" i="3" s="1"/>
  <c r="AN330" i="3" s="1"/>
  <c r="AO330" i="3" s="1"/>
  <c r="AP330" i="3" s="1"/>
  <c r="AQ330" i="3" s="1"/>
  <c r="AR330" i="3" s="1"/>
  <c r="AS330" i="3" s="1"/>
  <c r="AT330" i="3" s="1"/>
  <c r="AU330" i="3" s="1"/>
  <c r="AV330" i="3" s="1"/>
  <c r="AW330" i="3" s="1"/>
  <c r="AX330" i="3" s="1"/>
  <c r="AY330" i="3" s="1"/>
  <c r="AZ330" i="3" s="1"/>
  <c r="BA330" i="3" s="1"/>
  <c r="BB330" i="3" s="1"/>
  <c r="I331" i="3"/>
  <c r="K331" i="3"/>
  <c r="L331" i="3"/>
  <c r="M331" i="3"/>
  <c r="N331" i="3"/>
  <c r="Z331" i="3"/>
  <c r="AA331" i="3"/>
  <c r="A332" i="3"/>
  <c r="I332" i="3"/>
  <c r="L332" i="3"/>
  <c r="M332" i="3"/>
  <c r="N332" i="3"/>
  <c r="P332" i="3"/>
  <c r="U332" i="3"/>
  <c r="AA332" i="3"/>
  <c r="A333" i="3"/>
  <c r="I333" i="3"/>
  <c r="L333" i="3"/>
  <c r="M333" i="3"/>
  <c r="N333" i="3"/>
  <c r="U333" i="3"/>
  <c r="Z333" i="3"/>
  <c r="AA333" i="3"/>
  <c r="A334" i="3"/>
  <c r="A346" i="3" s="1"/>
  <c r="K334" i="3"/>
  <c r="L334" i="3"/>
  <c r="N334" i="3"/>
  <c r="U334" i="3"/>
  <c r="AA334" i="3"/>
  <c r="A335" i="3"/>
  <c r="A347" i="3" s="1"/>
  <c r="I335" i="3"/>
  <c r="L335" i="3"/>
  <c r="N335" i="3"/>
  <c r="U335" i="3"/>
  <c r="V335" i="3"/>
  <c r="AA335" i="3"/>
  <c r="I336" i="3"/>
  <c r="K336" i="3"/>
  <c r="L336" i="3"/>
  <c r="N336" i="3"/>
  <c r="P336" i="3"/>
  <c r="U336" i="3"/>
  <c r="Z336" i="3"/>
  <c r="AA336" i="3"/>
  <c r="A337" i="3"/>
  <c r="I337" i="3"/>
  <c r="L337" i="3"/>
  <c r="M337" i="3"/>
  <c r="N337" i="3"/>
  <c r="U337" i="3"/>
  <c r="Z337" i="3"/>
  <c r="AA337" i="3"/>
  <c r="A343" i="3"/>
  <c r="AL343" i="3"/>
  <c r="AM343" i="3"/>
  <c r="AN343" i="3"/>
  <c r="AV343" i="3"/>
  <c r="AW343" i="3"/>
  <c r="BA343" i="3"/>
  <c r="A344" i="3"/>
  <c r="AJ344" i="3"/>
  <c r="AL344" i="3"/>
  <c r="AN344" i="3"/>
  <c r="AQ344" i="3"/>
  <c r="BA344" i="3"/>
  <c r="BB344" i="3"/>
  <c r="A345" i="3"/>
  <c r="AL345" i="3"/>
  <c r="AN345" i="3"/>
  <c r="AV345" i="3"/>
  <c r="AW345" i="3"/>
  <c r="BA345" i="3"/>
  <c r="AL346" i="3"/>
  <c r="AO346" i="3"/>
  <c r="AQ346" i="3"/>
  <c r="AW346" i="3"/>
  <c r="BB346" i="3"/>
  <c r="AM347" i="3"/>
  <c r="AN347" i="3"/>
  <c r="AQ347" i="3"/>
  <c r="AV347" i="3"/>
  <c r="AW347" i="3"/>
  <c r="BA347" i="3"/>
  <c r="A348" i="3"/>
  <c r="AJ348" i="3"/>
  <c r="AL348" i="3"/>
  <c r="AN348" i="3"/>
  <c r="AO348" i="3"/>
  <c r="AQ348" i="3"/>
  <c r="BA348" i="3"/>
  <c r="A349" i="3"/>
  <c r="AL349" i="3"/>
  <c r="AM349" i="3"/>
  <c r="AN349" i="3"/>
  <c r="AV349" i="3"/>
  <c r="AW349" i="3"/>
  <c r="BA349" i="3"/>
  <c r="A350" i="3"/>
  <c r="J5" i="33"/>
  <c r="J7" i="33" s="1"/>
  <c r="I354" i="3" s="1"/>
  <c r="L5" i="33"/>
  <c r="L7" i="33" s="1"/>
  <c r="K354" i="3" s="1"/>
  <c r="M5" i="33"/>
  <c r="M7" i="33" s="1"/>
  <c r="L354" i="3" s="1"/>
  <c r="N5" i="33"/>
  <c r="N7" i="33" s="1"/>
  <c r="M354" i="3" s="1"/>
  <c r="O5" i="33"/>
  <c r="O7" i="33" s="1"/>
  <c r="N354" i="3" s="1"/>
  <c r="Q5" i="33"/>
  <c r="Q7" i="33" s="1"/>
  <c r="P354" i="3" s="1"/>
  <c r="V5" i="33"/>
  <c r="V7" i="33" s="1"/>
  <c r="U354" i="3" s="1"/>
  <c r="W5" i="33"/>
  <c r="W7" i="33" s="1"/>
  <c r="V354" i="3" s="1"/>
  <c r="BP359" i="3" s="1"/>
  <c r="AA5" i="33"/>
  <c r="AA7" i="33" s="1"/>
  <c r="Z354" i="3" s="1"/>
  <c r="AB5" i="33"/>
  <c r="AB7" i="33" s="1"/>
  <c r="AA354" i="3" s="1"/>
  <c r="AK5" i="33"/>
  <c r="AK7" i="33" s="1"/>
  <c r="AJ354" i="3" s="1"/>
  <c r="AM5" i="33"/>
  <c r="AN5" i="33"/>
  <c r="AN7" i="33" s="1"/>
  <c r="AM354" i="3" s="1"/>
  <c r="AO5" i="33"/>
  <c r="AO7" i="33" s="1"/>
  <c r="AN354" i="3" s="1"/>
  <c r="AP5" i="33"/>
  <c r="AP7" i="33" s="1"/>
  <c r="AO354" i="3" s="1"/>
  <c r="AR5" i="33"/>
  <c r="AR7" i="33" s="1"/>
  <c r="AQ354" i="3" s="1"/>
  <c r="AW5" i="33"/>
  <c r="AW7" i="33" s="1"/>
  <c r="AV354" i="3" s="1"/>
  <c r="AX5" i="33"/>
  <c r="AX7" i="33"/>
  <c r="AW354" i="3" s="1"/>
  <c r="BB5" i="33"/>
  <c r="BB7" i="33" s="1"/>
  <c r="BA354" i="3" s="1"/>
  <c r="BC5" i="33"/>
  <c r="BC7" i="33" s="1"/>
  <c r="BB354" i="3" s="1"/>
  <c r="C355" i="3"/>
  <c r="D355" i="3" s="1"/>
  <c r="E355" i="3" s="1"/>
  <c r="F355" i="3" s="1"/>
  <c r="G355" i="3" s="1"/>
  <c r="H355" i="3" s="1"/>
  <c r="I355" i="3" s="1"/>
  <c r="J355" i="3" s="1"/>
  <c r="K355" i="3" s="1"/>
  <c r="L355" i="3" s="1"/>
  <c r="M355" i="3" s="1"/>
  <c r="N355" i="3" s="1"/>
  <c r="O355" i="3" s="1"/>
  <c r="P355" i="3" s="1"/>
  <c r="Q355" i="3" s="1"/>
  <c r="R355" i="3" s="1"/>
  <c r="S355" i="3" s="1"/>
  <c r="T355" i="3" s="1"/>
  <c r="U355" i="3" s="1"/>
  <c r="V355" i="3" s="1"/>
  <c r="W355" i="3" s="1"/>
  <c r="X355" i="3" s="1"/>
  <c r="Y355" i="3" s="1"/>
  <c r="Z355" i="3" s="1"/>
  <c r="AA355" i="3" s="1"/>
  <c r="AD355" i="3"/>
  <c r="AE355" i="3" s="1"/>
  <c r="AF355" i="3" s="1"/>
  <c r="AG355" i="3" s="1"/>
  <c r="AH355" i="3" s="1"/>
  <c r="AI355" i="3" s="1"/>
  <c r="AJ355" i="3" s="1"/>
  <c r="AK355" i="3" s="1"/>
  <c r="AL355" i="3" s="1"/>
  <c r="AM355" i="3" s="1"/>
  <c r="AN355" i="3" s="1"/>
  <c r="AO355" i="3" s="1"/>
  <c r="AP355" i="3" s="1"/>
  <c r="AQ355" i="3" s="1"/>
  <c r="AR355" i="3" s="1"/>
  <c r="AS355" i="3" s="1"/>
  <c r="AT355" i="3" s="1"/>
  <c r="AU355" i="3" s="1"/>
  <c r="AV355" i="3" s="1"/>
  <c r="AW355" i="3" s="1"/>
  <c r="AX355" i="3" s="1"/>
  <c r="AY355" i="3" s="1"/>
  <c r="AZ355" i="3" s="1"/>
  <c r="BA355" i="3" s="1"/>
  <c r="BB355" i="3" s="1"/>
  <c r="J22" i="33"/>
  <c r="I356" i="3" s="1"/>
  <c r="L22" i="33"/>
  <c r="K356" i="3" s="1"/>
  <c r="M22" i="33"/>
  <c r="L356" i="3" s="1"/>
  <c r="N22" i="33"/>
  <c r="M356" i="3" s="1"/>
  <c r="BG356" i="3" s="1"/>
  <c r="O22" i="33"/>
  <c r="N356" i="3" s="1"/>
  <c r="Q22" i="33"/>
  <c r="P356" i="3" s="1"/>
  <c r="V22" i="33"/>
  <c r="U356" i="3" s="1"/>
  <c r="W22" i="33"/>
  <c r="V356" i="3" s="1"/>
  <c r="AA22" i="33"/>
  <c r="Z356" i="3" s="1"/>
  <c r="AB22" i="33"/>
  <c r="AA356" i="3" s="1"/>
  <c r="J15" i="33"/>
  <c r="I357" i="3" s="1"/>
  <c r="L15" i="33"/>
  <c r="K357" i="3" s="1"/>
  <c r="M15" i="33"/>
  <c r="L357" i="3" s="1"/>
  <c r="N15" i="33"/>
  <c r="M357" i="3" s="1"/>
  <c r="O15" i="33"/>
  <c r="N357" i="3" s="1"/>
  <c r="Q15" i="33"/>
  <c r="P357" i="3" s="1"/>
  <c r="V15" i="33"/>
  <c r="U357" i="3" s="1"/>
  <c r="W15" i="33"/>
  <c r="AA15" i="33"/>
  <c r="Z357" i="3" s="1"/>
  <c r="AB15" i="33"/>
  <c r="AA357" i="3" s="1"/>
  <c r="J11" i="33"/>
  <c r="I358" i="3" s="1"/>
  <c r="L11" i="33"/>
  <c r="K358" i="3" s="1"/>
  <c r="M11" i="33"/>
  <c r="L358" i="3" s="1"/>
  <c r="N11" i="33"/>
  <c r="M358" i="3" s="1"/>
  <c r="O11" i="33"/>
  <c r="N358" i="3" s="1"/>
  <c r="Q11" i="33"/>
  <c r="P358" i="3" s="1"/>
  <c r="V11" i="33"/>
  <c r="U358" i="3" s="1"/>
  <c r="W11" i="33"/>
  <c r="V358" i="3" s="1"/>
  <c r="AA11" i="33"/>
  <c r="Z358" i="3" s="1"/>
  <c r="AB11" i="33"/>
  <c r="AA358" i="3" s="1"/>
  <c r="J19" i="33"/>
  <c r="I359" i="3" s="1"/>
  <c r="L19" i="33"/>
  <c r="K359" i="3" s="1"/>
  <c r="M19" i="33"/>
  <c r="L359" i="3" s="1"/>
  <c r="N19" i="33"/>
  <c r="M359" i="3" s="1"/>
  <c r="O19" i="33"/>
  <c r="N359" i="3" s="1"/>
  <c r="Q19" i="33"/>
  <c r="P359" i="3" s="1"/>
  <c r="V19" i="33"/>
  <c r="U359" i="3" s="1"/>
  <c r="W19" i="33"/>
  <c r="V359" i="3" s="1"/>
  <c r="AA19" i="33"/>
  <c r="Z359" i="3" s="1"/>
  <c r="AB19" i="33"/>
  <c r="AA359" i="3" s="1"/>
  <c r="J14" i="33"/>
  <c r="I360" i="3" s="1"/>
  <c r="L14" i="33"/>
  <c r="K360" i="3" s="1"/>
  <c r="M14" i="33"/>
  <c r="L360" i="3" s="1"/>
  <c r="N14" i="33"/>
  <c r="M360" i="3" s="1"/>
  <c r="O14" i="33"/>
  <c r="N360" i="3" s="1"/>
  <c r="Q14" i="33"/>
  <c r="P360" i="3" s="1"/>
  <c r="V14" i="33"/>
  <c r="U360" i="3" s="1"/>
  <c r="W14" i="33"/>
  <c r="V360" i="3" s="1"/>
  <c r="AA14" i="33"/>
  <c r="Z360" i="3" s="1"/>
  <c r="AB14" i="33"/>
  <c r="AA360" i="3" s="1"/>
  <c r="A365" i="3"/>
  <c r="AK22" i="33"/>
  <c r="AJ365" i="3" s="1"/>
  <c r="AM22" i="33"/>
  <c r="AL365" i="3" s="1"/>
  <c r="AN22" i="33"/>
  <c r="AM365" i="3" s="1"/>
  <c r="AO22" i="33"/>
  <c r="AN365" i="3" s="1"/>
  <c r="AP22" i="33"/>
  <c r="AO365" i="3" s="1"/>
  <c r="AR22" i="33"/>
  <c r="AQ365" i="3" s="1"/>
  <c r="AW22" i="33"/>
  <c r="AV365" i="3" s="1"/>
  <c r="BO365" i="3" s="1"/>
  <c r="AX22" i="33"/>
  <c r="AW365" i="3" s="1"/>
  <c r="BB22" i="33"/>
  <c r="BA365" i="3" s="1"/>
  <c r="BC22" i="33"/>
  <c r="BB365" i="3" s="1"/>
  <c r="A366" i="3"/>
  <c r="AK15" i="33"/>
  <c r="AJ366" i="3" s="1"/>
  <c r="AM15" i="33"/>
  <c r="AL366" i="3" s="1"/>
  <c r="AN15" i="33"/>
  <c r="AM366" i="3" s="1"/>
  <c r="BF366" i="3" s="1"/>
  <c r="AO15" i="33"/>
  <c r="AN366" i="3" s="1"/>
  <c r="AP15" i="33"/>
  <c r="AO366" i="3" s="1"/>
  <c r="AR15" i="33"/>
  <c r="AQ366" i="3" s="1"/>
  <c r="AW15" i="33"/>
  <c r="AV366" i="3" s="1"/>
  <c r="BO366" i="3" s="1"/>
  <c r="AX15" i="33"/>
  <c r="AW366" i="3" s="1"/>
  <c r="BB15" i="33"/>
  <c r="BA366" i="3" s="1"/>
  <c r="BC15" i="33"/>
  <c r="BB366" i="3" s="1"/>
  <c r="A367" i="3"/>
  <c r="AK11" i="33"/>
  <c r="AJ367" i="3" s="1"/>
  <c r="AM11" i="33"/>
  <c r="AL367" i="3" s="1"/>
  <c r="AN11" i="33"/>
  <c r="AM367" i="3" s="1"/>
  <c r="AO11" i="33"/>
  <c r="AN367" i="3" s="1"/>
  <c r="AP11" i="33"/>
  <c r="AO367" i="3" s="1"/>
  <c r="AR11" i="33"/>
  <c r="AQ367" i="3" s="1"/>
  <c r="BJ367" i="3" s="1"/>
  <c r="AW11" i="33"/>
  <c r="AV367" i="3" s="1"/>
  <c r="BO367" i="3" s="1"/>
  <c r="AX11" i="33"/>
  <c r="AW367" i="3" s="1"/>
  <c r="BB11" i="33"/>
  <c r="BA367" i="3" s="1"/>
  <c r="BC11" i="33"/>
  <c r="BB367" i="3" s="1"/>
  <c r="A368" i="3"/>
  <c r="AK19" i="33"/>
  <c r="AJ368" i="3" s="1"/>
  <c r="AM19" i="33"/>
  <c r="AL368" i="3" s="1"/>
  <c r="AN19" i="33"/>
  <c r="AM368" i="3" s="1"/>
  <c r="AO19" i="33"/>
  <c r="AN368" i="3" s="1"/>
  <c r="AP19" i="33"/>
  <c r="AO368" i="3" s="1"/>
  <c r="AR19" i="33"/>
  <c r="AQ368" i="3" s="1"/>
  <c r="AW19" i="33"/>
  <c r="AV368" i="3" s="1"/>
  <c r="BO368" i="3" s="1"/>
  <c r="AX19" i="33"/>
  <c r="AW368" i="3" s="1"/>
  <c r="BB19" i="33"/>
  <c r="BA368" i="3" s="1"/>
  <c r="BC19" i="33"/>
  <c r="BB368" i="3" s="1"/>
  <c r="A369" i="3"/>
  <c r="AK14" i="33"/>
  <c r="AJ369" i="3" s="1"/>
  <c r="AM14" i="33"/>
  <c r="AL369" i="3" s="1"/>
  <c r="AN14" i="33"/>
  <c r="AM369" i="3" s="1"/>
  <c r="AO14" i="33"/>
  <c r="AN369" i="3" s="1"/>
  <c r="AP14" i="33"/>
  <c r="AO369" i="3" s="1"/>
  <c r="AR14" i="33"/>
  <c r="AQ369" i="3" s="1"/>
  <c r="AW14" i="33"/>
  <c r="AV369" i="3" s="1"/>
  <c r="BO369" i="3" s="1"/>
  <c r="AX14" i="33"/>
  <c r="AW369" i="3" s="1"/>
  <c r="BP369" i="3" s="1"/>
  <c r="BB14" i="33"/>
  <c r="BA369" i="3" s="1"/>
  <c r="BC14" i="33"/>
  <c r="BB369" i="3" s="1"/>
  <c r="A370" i="3"/>
  <c r="J5" i="34"/>
  <c r="J7" i="34" s="1"/>
  <c r="I374" i="3" s="1"/>
  <c r="L5" i="34"/>
  <c r="L7" i="34" s="1"/>
  <c r="K374" i="3" s="1"/>
  <c r="M5" i="34"/>
  <c r="M7" i="34" s="1"/>
  <c r="L374" i="3" s="1"/>
  <c r="N5" i="34"/>
  <c r="N7" i="34" s="1"/>
  <c r="M374" i="3" s="1"/>
  <c r="O5" i="34"/>
  <c r="O7" i="34" s="1"/>
  <c r="N374" i="3" s="1"/>
  <c r="Q5" i="34"/>
  <c r="Q7" i="34" s="1"/>
  <c r="P374" i="3" s="1"/>
  <c r="V5" i="34"/>
  <c r="V7" i="34" s="1"/>
  <c r="U374" i="3" s="1"/>
  <c r="W5" i="34"/>
  <c r="W7" i="34" s="1"/>
  <c r="V374" i="3" s="1"/>
  <c r="X5" i="34"/>
  <c r="AA5" i="34"/>
  <c r="AA7" i="34" s="1"/>
  <c r="Z374" i="3" s="1"/>
  <c r="AB5" i="34"/>
  <c r="AB7" i="34" s="1"/>
  <c r="AA374" i="3" s="1"/>
  <c r="AK5" i="34"/>
  <c r="AK7" i="34" s="1"/>
  <c r="AJ374" i="3" s="1"/>
  <c r="AM5" i="34"/>
  <c r="AN5" i="34"/>
  <c r="AN7" i="34" s="1"/>
  <c r="AM374" i="3" s="1"/>
  <c r="AO5" i="34"/>
  <c r="AO7" i="34" s="1"/>
  <c r="AN374" i="3" s="1"/>
  <c r="AP5" i="34"/>
  <c r="AP7" i="34" s="1"/>
  <c r="AO374" i="3" s="1"/>
  <c r="AR5" i="34"/>
  <c r="AR7" i="34" s="1"/>
  <c r="AQ374" i="3" s="1"/>
  <c r="AW5" i="34"/>
  <c r="AW7" i="34" s="1"/>
  <c r="AV374" i="3" s="1"/>
  <c r="AX5" i="34"/>
  <c r="AX7" i="34" s="1"/>
  <c r="AW374" i="3" s="1"/>
  <c r="BB5" i="34"/>
  <c r="BB7" i="34" s="1"/>
  <c r="BA374" i="3" s="1"/>
  <c r="BC5" i="34"/>
  <c r="BC7" i="34" s="1"/>
  <c r="BB374" i="3" s="1"/>
  <c r="C375" i="3"/>
  <c r="D375" i="3" s="1"/>
  <c r="E375" i="3" s="1"/>
  <c r="F375" i="3" s="1"/>
  <c r="G375" i="3" s="1"/>
  <c r="H375" i="3" s="1"/>
  <c r="I375" i="3" s="1"/>
  <c r="J375" i="3" s="1"/>
  <c r="K375" i="3" s="1"/>
  <c r="L375" i="3" s="1"/>
  <c r="M375" i="3" s="1"/>
  <c r="N375" i="3" s="1"/>
  <c r="O375" i="3" s="1"/>
  <c r="P375" i="3" s="1"/>
  <c r="Q375" i="3" s="1"/>
  <c r="R375" i="3" s="1"/>
  <c r="S375" i="3" s="1"/>
  <c r="T375" i="3" s="1"/>
  <c r="U375" i="3" s="1"/>
  <c r="V375" i="3" s="1"/>
  <c r="W375" i="3" s="1"/>
  <c r="X375" i="3" s="1"/>
  <c r="Y375" i="3" s="1"/>
  <c r="Z375" i="3" s="1"/>
  <c r="AA375" i="3" s="1"/>
  <c r="AD375" i="3"/>
  <c r="AE375" i="3" s="1"/>
  <c r="AF375" i="3"/>
  <c r="AG375" i="3" s="1"/>
  <c r="AH375" i="3" s="1"/>
  <c r="AI375" i="3" s="1"/>
  <c r="AJ375" i="3" s="1"/>
  <c r="AK375" i="3" s="1"/>
  <c r="AL375" i="3" s="1"/>
  <c r="AM375" i="3" s="1"/>
  <c r="AN375" i="3" s="1"/>
  <c r="AO375" i="3" s="1"/>
  <c r="AP375" i="3" s="1"/>
  <c r="AQ375" i="3" s="1"/>
  <c r="AR375" i="3" s="1"/>
  <c r="AS375" i="3" s="1"/>
  <c r="AT375" i="3" s="1"/>
  <c r="AU375" i="3" s="1"/>
  <c r="AV375" i="3" s="1"/>
  <c r="AW375" i="3" s="1"/>
  <c r="AX375" i="3" s="1"/>
  <c r="AY375" i="3" s="1"/>
  <c r="AZ375" i="3" s="1"/>
  <c r="BA375" i="3" s="1"/>
  <c r="BB375" i="3" s="1"/>
  <c r="J22" i="34"/>
  <c r="I376" i="3" s="1"/>
  <c r="L22" i="34"/>
  <c r="K376" i="3" s="1"/>
  <c r="M22" i="34"/>
  <c r="L376" i="3" s="1"/>
  <c r="N22" i="34"/>
  <c r="M376" i="3" s="1"/>
  <c r="O22" i="34"/>
  <c r="N376" i="3" s="1"/>
  <c r="Q22" i="34"/>
  <c r="P376" i="3" s="1"/>
  <c r="V22" i="34"/>
  <c r="U376" i="3" s="1"/>
  <c r="W22" i="34"/>
  <c r="V376" i="3" s="1"/>
  <c r="AA22" i="34"/>
  <c r="Z376" i="3" s="1"/>
  <c r="AB22" i="34"/>
  <c r="AA376" i="3" s="1"/>
  <c r="J16" i="34"/>
  <c r="I377" i="3" s="1"/>
  <c r="L16" i="34"/>
  <c r="K377" i="3" s="1"/>
  <c r="M16" i="34"/>
  <c r="L377" i="3" s="1"/>
  <c r="N16" i="34"/>
  <c r="M377" i="3" s="1"/>
  <c r="O16" i="34"/>
  <c r="N377" i="3" s="1"/>
  <c r="Q16" i="34"/>
  <c r="P377" i="3" s="1"/>
  <c r="V16" i="34"/>
  <c r="U377" i="3" s="1"/>
  <c r="BO377" i="3" s="1"/>
  <c r="W16" i="34"/>
  <c r="V377" i="3" s="1"/>
  <c r="BP377" i="3" s="1"/>
  <c r="AA16" i="34"/>
  <c r="Z377" i="3" s="1"/>
  <c r="AB16" i="34"/>
  <c r="AA377" i="3" s="1"/>
  <c r="J10" i="34"/>
  <c r="I378" i="3" s="1"/>
  <c r="L10" i="34"/>
  <c r="K378" i="3" s="1"/>
  <c r="M10" i="34"/>
  <c r="L378" i="3" s="1"/>
  <c r="N10" i="34"/>
  <c r="M378" i="3" s="1"/>
  <c r="O10" i="34"/>
  <c r="N378" i="3" s="1"/>
  <c r="Q10" i="34"/>
  <c r="P378" i="3" s="1"/>
  <c r="V10" i="34"/>
  <c r="U378" i="3" s="1"/>
  <c r="W10" i="34"/>
  <c r="V378" i="3" s="1"/>
  <c r="BP378" i="3" s="1"/>
  <c r="AA10" i="34"/>
  <c r="Z378" i="3" s="1"/>
  <c r="AB10" i="34"/>
  <c r="AA378" i="3" s="1"/>
  <c r="J17" i="34"/>
  <c r="I379" i="3" s="1"/>
  <c r="L17" i="34"/>
  <c r="K379" i="3" s="1"/>
  <c r="M17" i="34"/>
  <c r="L379" i="3" s="1"/>
  <c r="N17" i="34"/>
  <c r="M379" i="3" s="1"/>
  <c r="O17" i="34"/>
  <c r="N379" i="3" s="1"/>
  <c r="Q17" i="34"/>
  <c r="P379" i="3" s="1"/>
  <c r="V17" i="34"/>
  <c r="U379" i="3" s="1"/>
  <c r="BO379" i="3" s="1"/>
  <c r="W17" i="34"/>
  <c r="V379" i="3" s="1"/>
  <c r="BP379" i="3" s="1"/>
  <c r="AA17" i="34"/>
  <c r="Z379" i="3" s="1"/>
  <c r="AB17" i="34"/>
  <c r="AA379" i="3" s="1"/>
  <c r="J18" i="34"/>
  <c r="I380" i="3" s="1"/>
  <c r="L18" i="34"/>
  <c r="K380" i="3" s="1"/>
  <c r="M18" i="34"/>
  <c r="L380" i="3" s="1"/>
  <c r="N18" i="34"/>
  <c r="M380" i="3" s="1"/>
  <c r="O18" i="34"/>
  <c r="N380" i="3" s="1"/>
  <c r="Q18" i="34"/>
  <c r="P380" i="3" s="1"/>
  <c r="V18" i="34"/>
  <c r="U380" i="3" s="1"/>
  <c r="W18" i="34"/>
  <c r="V380" i="3" s="1"/>
  <c r="BP380" i="3" s="1"/>
  <c r="AA18" i="34"/>
  <c r="Z380" i="3" s="1"/>
  <c r="AB18" i="34"/>
  <c r="AA380" i="3" s="1"/>
  <c r="A385" i="3"/>
  <c r="AK22" i="34"/>
  <c r="AJ385" i="3" s="1"/>
  <c r="AM22" i="34"/>
  <c r="AL385" i="3" s="1"/>
  <c r="AN22" i="34"/>
  <c r="AM385" i="3" s="1"/>
  <c r="AO22" i="34"/>
  <c r="AN385" i="3" s="1"/>
  <c r="AP22" i="34"/>
  <c r="AO385" i="3" s="1"/>
  <c r="AR22" i="34"/>
  <c r="AQ385" i="3" s="1"/>
  <c r="AW22" i="34"/>
  <c r="AV385" i="3" s="1"/>
  <c r="AX22" i="34"/>
  <c r="AW385" i="3" s="1"/>
  <c r="BB22" i="34"/>
  <c r="BA385" i="3" s="1"/>
  <c r="BC22" i="34"/>
  <c r="BB385" i="3" s="1"/>
  <c r="A386" i="3"/>
  <c r="AK16" i="34"/>
  <c r="AJ386" i="3" s="1"/>
  <c r="AM16" i="34"/>
  <c r="AL386" i="3" s="1"/>
  <c r="AN16" i="34"/>
  <c r="AM386" i="3" s="1"/>
  <c r="AO16" i="34"/>
  <c r="AN386" i="3" s="1"/>
  <c r="AP16" i="34"/>
  <c r="AO386" i="3" s="1"/>
  <c r="AR16" i="34"/>
  <c r="AQ386" i="3" s="1"/>
  <c r="AW16" i="34"/>
  <c r="AV386" i="3" s="1"/>
  <c r="AX16" i="34"/>
  <c r="AW386" i="3" s="1"/>
  <c r="BB16" i="34"/>
  <c r="BA386" i="3" s="1"/>
  <c r="BC16" i="34"/>
  <c r="BB386" i="3" s="1"/>
  <c r="A387" i="3"/>
  <c r="AK10" i="34"/>
  <c r="AJ387" i="3" s="1"/>
  <c r="AM10" i="34"/>
  <c r="AL387" i="3" s="1"/>
  <c r="AN10" i="34"/>
  <c r="AM387" i="3" s="1"/>
  <c r="AO10" i="34"/>
  <c r="AN387" i="3" s="1"/>
  <c r="AP10" i="34"/>
  <c r="AO387" i="3" s="1"/>
  <c r="AR10" i="34"/>
  <c r="AQ387" i="3" s="1"/>
  <c r="AW10" i="34"/>
  <c r="AV387" i="3" s="1"/>
  <c r="AX10" i="34"/>
  <c r="AW387" i="3" s="1"/>
  <c r="BB10" i="34"/>
  <c r="BA387" i="3" s="1"/>
  <c r="BC10" i="34"/>
  <c r="BB387" i="3" s="1"/>
  <c r="A388" i="3"/>
  <c r="AK17" i="34"/>
  <c r="AJ388" i="3" s="1"/>
  <c r="AM17" i="34"/>
  <c r="AL388" i="3" s="1"/>
  <c r="AN17" i="34"/>
  <c r="AM388" i="3" s="1"/>
  <c r="AO17" i="34"/>
  <c r="AN388" i="3" s="1"/>
  <c r="AP17" i="34"/>
  <c r="AO388" i="3" s="1"/>
  <c r="AR17" i="34"/>
  <c r="AQ388" i="3" s="1"/>
  <c r="AW17" i="34"/>
  <c r="AV388" i="3" s="1"/>
  <c r="AX17" i="34"/>
  <c r="AW388" i="3" s="1"/>
  <c r="BB17" i="34"/>
  <c r="BA388" i="3" s="1"/>
  <c r="BC17" i="34"/>
  <c r="BB388" i="3" s="1"/>
  <c r="A389" i="3"/>
  <c r="AK18" i="34"/>
  <c r="AJ389" i="3" s="1"/>
  <c r="AM18" i="34"/>
  <c r="AL389" i="3" s="1"/>
  <c r="AN18" i="34"/>
  <c r="AM389" i="3" s="1"/>
  <c r="AO18" i="34"/>
  <c r="AN389" i="3" s="1"/>
  <c r="AP18" i="34"/>
  <c r="AO389" i="3" s="1"/>
  <c r="AR18" i="34"/>
  <c r="AQ389" i="3" s="1"/>
  <c r="AW18" i="34"/>
  <c r="AV389" i="3" s="1"/>
  <c r="AX18" i="34"/>
  <c r="AW389" i="3" s="1"/>
  <c r="BP389" i="3" s="1"/>
  <c r="BB18" i="34"/>
  <c r="BA389" i="3" s="1"/>
  <c r="BC18" i="34"/>
  <c r="BB389" i="3" s="1"/>
  <c r="A390" i="3"/>
  <c r="AD5" i="30"/>
  <c r="AD7" i="30" s="1"/>
  <c r="AC394" i="3" s="1"/>
  <c r="AE5" i="30"/>
  <c r="AE7" i="30" s="1"/>
  <c r="AD394" i="3" s="1"/>
  <c r="AF5" i="30"/>
  <c r="AF7" i="30" s="1"/>
  <c r="AE394" i="3" s="1"/>
  <c r="AG5" i="30"/>
  <c r="AG7" i="30" s="1"/>
  <c r="AF394" i="3" s="1"/>
  <c r="AH5" i="30"/>
  <c r="AH7" i="30" s="1"/>
  <c r="AG394" i="3" s="1"/>
  <c r="AI5" i="30"/>
  <c r="AI7" i="30" s="1"/>
  <c r="AH394" i="3" s="1"/>
  <c r="AJ5" i="30"/>
  <c r="AJ7" i="30" s="1"/>
  <c r="AI394" i="3" s="1"/>
  <c r="AK5" i="30"/>
  <c r="AK7" i="30" s="1"/>
  <c r="AJ394" i="3" s="1"/>
  <c r="AL5" i="30"/>
  <c r="AL7" i="30" s="1"/>
  <c r="AK394" i="3" s="1"/>
  <c r="AM5" i="30"/>
  <c r="AM7" i="30" s="1"/>
  <c r="AL394" i="3" s="1"/>
  <c r="AN5" i="30"/>
  <c r="AN7" i="30" s="1"/>
  <c r="AM394" i="3" s="1"/>
  <c r="AO5" i="30"/>
  <c r="AO7" i="30" s="1"/>
  <c r="AN394" i="3" s="1"/>
  <c r="AR5" i="30"/>
  <c r="AR7" i="30" s="1"/>
  <c r="AQ394" i="3" s="1"/>
  <c r="AV5" i="30"/>
  <c r="AV7" i="30" s="1"/>
  <c r="AU394" i="3" s="1"/>
  <c r="AW5" i="30"/>
  <c r="AW7" i="30" s="1"/>
  <c r="AV394" i="3" s="1"/>
  <c r="AX5" i="30"/>
  <c r="AX7" i="30" s="1"/>
  <c r="AW394" i="3" s="1"/>
  <c r="AZ5" i="30"/>
  <c r="AZ7" i="30" s="1"/>
  <c r="AY394" i="3" s="1"/>
  <c r="BA5" i="30"/>
  <c r="BA7" i="30" s="1"/>
  <c r="AZ394" i="3" s="1"/>
  <c r="BB5" i="30"/>
  <c r="BB7" i="30" s="1"/>
  <c r="BA394" i="3" s="1"/>
  <c r="BC5" i="30"/>
  <c r="BC7" i="30" s="1"/>
  <c r="BB394" i="3" s="1"/>
  <c r="C395" i="3"/>
  <c r="D395" i="3" s="1"/>
  <c r="E395" i="3" s="1"/>
  <c r="F395" i="3" s="1"/>
  <c r="G395" i="3" s="1"/>
  <c r="H395" i="3" s="1"/>
  <c r="I395" i="3" s="1"/>
  <c r="J395" i="3" s="1"/>
  <c r="K395" i="3" s="1"/>
  <c r="L395" i="3" s="1"/>
  <c r="M395" i="3" s="1"/>
  <c r="N395" i="3" s="1"/>
  <c r="O395" i="3" s="1"/>
  <c r="P395" i="3" s="1"/>
  <c r="Q395" i="3" s="1"/>
  <c r="R395" i="3" s="1"/>
  <c r="S395" i="3" s="1"/>
  <c r="T395" i="3" s="1"/>
  <c r="U395" i="3" s="1"/>
  <c r="V395" i="3" s="1"/>
  <c r="W395" i="3" s="1"/>
  <c r="X395" i="3" s="1"/>
  <c r="Y395" i="3" s="1"/>
  <c r="Z395" i="3" s="1"/>
  <c r="AA395" i="3" s="1"/>
  <c r="AD395" i="3"/>
  <c r="AE395" i="3" s="1"/>
  <c r="AF395" i="3" s="1"/>
  <c r="AG395" i="3" s="1"/>
  <c r="AH395" i="3" s="1"/>
  <c r="AI395" i="3" s="1"/>
  <c r="AJ395" i="3" s="1"/>
  <c r="AK395" i="3" s="1"/>
  <c r="AL395" i="3" s="1"/>
  <c r="AM395" i="3" s="1"/>
  <c r="AN395" i="3" s="1"/>
  <c r="AO395" i="3" s="1"/>
  <c r="AP395" i="3" s="1"/>
  <c r="AQ395" i="3" s="1"/>
  <c r="AR395" i="3" s="1"/>
  <c r="AS395" i="3" s="1"/>
  <c r="AT395" i="3" s="1"/>
  <c r="AU395" i="3" s="1"/>
  <c r="AV395" i="3" s="1"/>
  <c r="AW395" i="3" s="1"/>
  <c r="AX395" i="3" s="1"/>
  <c r="AY395" i="3" s="1"/>
  <c r="AZ395" i="3" s="1"/>
  <c r="BA395" i="3" s="1"/>
  <c r="BB395" i="3" s="1"/>
  <c r="N27" i="30"/>
  <c r="M396" i="3" s="1"/>
  <c r="A397" i="3"/>
  <c r="A412" i="3" s="1"/>
  <c r="A398" i="3"/>
  <c r="A413" i="3" s="1"/>
  <c r="Y20" i="30"/>
  <c r="X398" i="3" s="1"/>
  <c r="A400" i="3"/>
  <c r="A415" i="3" s="1"/>
  <c r="A401" i="3"/>
  <c r="A416" i="3" s="1"/>
  <c r="N23" i="30"/>
  <c r="M401" i="3" s="1"/>
  <c r="A402" i="3"/>
  <c r="A403" i="3"/>
  <c r="A418" i="3" s="1"/>
  <c r="Y25" i="30"/>
  <c r="X403" i="3" s="1"/>
  <c r="A404" i="3"/>
  <c r="A411" i="3"/>
  <c r="AD27" i="30"/>
  <c r="AC411" i="3" s="1"/>
  <c r="AE27" i="30"/>
  <c r="AD411" i="3" s="1"/>
  <c r="AF27" i="30"/>
  <c r="AE411" i="3" s="1"/>
  <c r="AG27" i="30"/>
  <c r="AF411" i="3" s="1"/>
  <c r="AH27" i="30"/>
  <c r="AG411" i="3" s="1"/>
  <c r="AI27" i="30"/>
  <c r="AH411" i="3" s="1"/>
  <c r="AJ27" i="30"/>
  <c r="AI411" i="3" s="1"/>
  <c r="AK27" i="30"/>
  <c r="AJ411" i="3" s="1"/>
  <c r="AL27" i="30"/>
  <c r="AK411" i="3" s="1"/>
  <c r="AM27" i="30"/>
  <c r="AL411" i="3" s="1"/>
  <c r="AN27" i="30"/>
  <c r="AM411" i="3" s="1"/>
  <c r="AO27" i="30"/>
  <c r="AN411" i="3" s="1"/>
  <c r="AR27" i="30"/>
  <c r="AQ411" i="3" s="1"/>
  <c r="AV27" i="30"/>
  <c r="AU411" i="3" s="1"/>
  <c r="AW27" i="30"/>
  <c r="AV411" i="3" s="1"/>
  <c r="AX27" i="30"/>
  <c r="AW411" i="3" s="1"/>
  <c r="BP411" i="3" s="1"/>
  <c r="AZ27" i="30"/>
  <c r="AY411" i="3" s="1"/>
  <c r="BA27" i="30"/>
  <c r="AZ411" i="3" s="1"/>
  <c r="BB27" i="30"/>
  <c r="BA411" i="3" s="1"/>
  <c r="BC27" i="30"/>
  <c r="BB411" i="3" s="1"/>
  <c r="AD10" i="30"/>
  <c r="AC412" i="3" s="1"/>
  <c r="AE10" i="30"/>
  <c r="AD412" i="3" s="1"/>
  <c r="AF10" i="30"/>
  <c r="AE412" i="3" s="1"/>
  <c r="AG10" i="30"/>
  <c r="AF412" i="3" s="1"/>
  <c r="AH10" i="30"/>
  <c r="AG412" i="3" s="1"/>
  <c r="AI10" i="30"/>
  <c r="AH412" i="3" s="1"/>
  <c r="AJ10" i="30"/>
  <c r="AI412" i="3" s="1"/>
  <c r="AK10" i="30"/>
  <c r="AJ412" i="3" s="1"/>
  <c r="AL10" i="30"/>
  <c r="AK412" i="3" s="1"/>
  <c r="AM10" i="30"/>
  <c r="AL412" i="3" s="1"/>
  <c r="AN10" i="30"/>
  <c r="AM412" i="3" s="1"/>
  <c r="AO10" i="30"/>
  <c r="AN412" i="3" s="1"/>
  <c r="AR10" i="30"/>
  <c r="AQ412" i="3" s="1"/>
  <c r="AV10" i="30"/>
  <c r="AU412" i="3" s="1"/>
  <c r="AW10" i="30"/>
  <c r="AV412" i="3" s="1"/>
  <c r="AX10" i="30"/>
  <c r="AW412" i="3" s="1"/>
  <c r="AZ10" i="30"/>
  <c r="AY412" i="3" s="1"/>
  <c r="BR412" i="3" s="1"/>
  <c r="BA10" i="30"/>
  <c r="AZ412" i="3" s="1"/>
  <c r="BB10" i="30"/>
  <c r="BA412" i="3" s="1"/>
  <c r="BC10" i="30"/>
  <c r="BB412" i="3" s="1"/>
  <c r="AD20" i="30"/>
  <c r="AC413" i="3" s="1"/>
  <c r="AE20" i="30"/>
  <c r="AD413" i="3" s="1"/>
  <c r="AF20" i="30"/>
  <c r="AE413" i="3" s="1"/>
  <c r="AG20" i="30"/>
  <c r="AF413" i="3" s="1"/>
  <c r="AH20" i="30"/>
  <c r="AG413" i="3" s="1"/>
  <c r="AI20" i="30"/>
  <c r="AH413" i="3" s="1"/>
  <c r="AJ20" i="30"/>
  <c r="AI413" i="3" s="1"/>
  <c r="AK20" i="30"/>
  <c r="AJ413" i="3" s="1"/>
  <c r="AL20" i="30"/>
  <c r="AK413" i="3" s="1"/>
  <c r="AM20" i="30"/>
  <c r="AL413" i="3" s="1"/>
  <c r="AN20" i="30"/>
  <c r="AM413" i="3" s="1"/>
  <c r="AO20" i="30"/>
  <c r="AN413" i="3" s="1"/>
  <c r="AR20" i="30"/>
  <c r="AQ413" i="3" s="1"/>
  <c r="BJ413" i="3" s="1"/>
  <c r="AV20" i="30"/>
  <c r="AU413" i="3" s="1"/>
  <c r="AW20" i="30"/>
  <c r="AV413" i="3" s="1"/>
  <c r="AX20" i="30"/>
  <c r="AW413" i="3" s="1"/>
  <c r="AZ20" i="30"/>
  <c r="AY413" i="3" s="1"/>
  <c r="BA20" i="30"/>
  <c r="AZ413" i="3" s="1"/>
  <c r="BB20" i="30"/>
  <c r="BA413" i="3" s="1"/>
  <c r="BC20" i="30"/>
  <c r="BB413" i="3" s="1"/>
  <c r="A414" i="3"/>
  <c r="AD21" i="30"/>
  <c r="AC414" i="3" s="1"/>
  <c r="AE21" i="30"/>
  <c r="AD414" i="3" s="1"/>
  <c r="AF21" i="30"/>
  <c r="AE414" i="3" s="1"/>
  <c r="AG21" i="30"/>
  <c r="AF414" i="3" s="1"/>
  <c r="AH21" i="30"/>
  <c r="AG414" i="3" s="1"/>
  <c r="AI21" i="30"/>
  <c r="AH414" i="3" s="1"/>
  <c r="AJ21" i="30"/>
  <c r="AI414" i="3" s="1"/>
  <c r="AK21" i="30"/>
  <c r="AJ414" i="3" s="1"/>
  <c r="AL21" i="30"/>
  <c r="AK414" i="3" s="1"/>
  <c r="AM21" i="30"/>
  <c r="AL414" i="3" s="1"/>
  <c r="AN21" i="30"/>
  <c r="AM414" i="3" s="1"/>
  <c r="AO21" i="30"/>
  <c r="AN414" i="3" s="1"/>
  <c r="AR21" i="30"/>
  <c r="AQ414" i="3" s="1"/>
  <c r="AV21" i="30"/>
  <c r="AU414" i="3" s="1"/>
  <c r="BN414" i="3" s="1"/>
  <c r="AW21" i="30"/>
  <c r="AV414" i="3" s="1"/>
  <c r="AX21" i="30"/>
  <c r="AW414" i="3" s="1"/>
  <c r="BP414" i="3" s="1"/>
  <c r="AZ21" i="30"/>
  <c r="AY414" i="3" s="1"/>
  <c r="BA21" i="30"/>
  <c r="AZ414" i="3" s="1"/>
  <c r="BB21" i="30"/>
  <c r="BA414" i="3" s="1"/>
  <c r="BC21" i="30"/>
  <c r="BB414" i="3" s="1"/>
  <c r="AD14" i="30"/>
  <c r="AC415" i="3" s="1"/>
  <c r="AE14" i="30"/>
  <c r="AD415" i="3" s="1"/>
  <c r="AF14" i="30"/>
  <c r="AE415" i="3" s="1"/>
  <c r="AG14" i="30"/>
  <c r="AF415" i="3" s="1"/>
  <c r="AH14" i="30"/>
  <c r="AG415" i="3" s="1"/>
  <c r="AI14" i="30"/>
  <c r="AH415" i="3" s="1"/>
  <c r="AJ14" i="30"/>
  <c r="AI415" i="3" s="1"/>
  <c r="AK14" i="30"/>
  <c r="AJ415" i="3" s="1"/>
  <c r="AL14" i="30"/>
  <c r="AK415" i="3" s="1"/>
  <c r="AM14" i="30"/>
  <c r="AL415" i="3" s="1"/>
  <c r="AN14" i="30"/>
  <c r="AM415" i="3" s="1"/>
  <c r="AO14" i="30"/>
  <c r="AN415" i="3" s="1"/>
  <c r="AR14" i="30"/>
  <c r="AQ415" i="3" s="1"/>
  <c r="BJ415" i="3" s="1"/>
  <c r="AV14" i="30"/>
  <c r="AU415" i="3" s="1"/>
  <c r="AW14" i="30"/>
  <c r="AV415" i="3" s="1"/>
  <c r="AX14" i="30"/>
  <c r="AW415" i="3" s="1"/>
  <c r="AZ14" i="30"/>
  <c r="AY415" i="3" s="1"/>
  <c r="BR415" i="3" s="1"/>
  <c r="BA14" i="30"/>
  <c r="AZ415" i="3" s="1"/>
  <c r="BB14" i="30"/>
  <c r="BA415" i="3" s="1"/>
  <c r="BC14" i="30"/>
  <c r="BB415" i="3" s="1"/>
  <c r="AD23" i="30"/>
  <c r="AC416" i="3" s="1"/>
  <c r="AE23" i="30"/>
  <c r="AD416" i="3" s="1"/>
  <c r="AF23" i="30"/>
  <c r="AE416" i="3" s="1"/>
  <c r="AG23" i="30"/>
  <c r="AF416" i="3" s="1"/>
  <c r="AH23" i="30"/>
  <c r="AG416" i="3" s="1"/>
  <c r="AI23" i="30"/>
  <c r="AH416" i="3" s="1"/>
  <c r="AJ23" i="30"/>
  <c r="AI416" i="3" s="1"/>
  <c r="AK23" i="30"/>
  <c r="AJ416" i="3" s="1"/>
  <c r="AL23" i="30"/>
  <c r="AK416" i="3" s="1"/>
  <c r="AM23" i="30"/>
  <c r="AL416" i="3" s="1"/>
  <c r="AN23" i="30"/>
  <c r="AM416" i="3" s="1"/>
  <c r="AO23" i="30"/>
  <c r="AN416" i="3" s="1"/>
  <c r="AR23" i="30"/>
  <c r="AQ416" i="3" s="1"/>
  <c r="BJ416" i="3" s="1"/>
  <c r="AV23" i="30"/>
  <c r="AU416" i="3" s="1"/>
  <c r="AW23" i="30"/>
  <c r="AV416" i="3" s="1"/>
  <c r="AX23" i="30"/>
  <c r="AW416" i="3" s="1"/>
  <c r="AZ23" i="30"/>
  <c r="AY416" i="3" s="1"/>
  <c r="BA23" i="30"/>
  <c r="AZ416" i="3" s="1"/>
  <c r="BB23" i="30"/>
  <c r="BA416" i="3" s="1"/>
  <c r="BC23" i="30"/>
  <c r="BB416" i="3" s="1"/>
  <c r="A417" i="3"/>
  <c r="AD24" i="30"/>
  <c r="AC417" i="3" s="1"/>
  <c r="AE24" i="30"/>
  <c r="AD417" i="3" s="1"/>
  <c r="AF24" i="30"/>
  <c r="AE417" i="3" s="1"/>
  <c r="AG24" i="30"/>
  <c r="AF417" i="3" s="1"/>
  <c r="AH24" i="30"/>
  <c r="AG417" i="3" s="1"/>
  <c r="AI24" i="30"/>
  <c r="AH417" i="3" s="1"/>
  <c r="AJ24" i="30"/>
  <c r="AI417" i="3" s="1"/>
  <c r="AK24" i="30"/>
  <c r="AJ417" i="3" s="1"/>
  <c r="AL24" i="30"/>
  <c r="AK417" i="3" s="1"/>
  <c r="AM24" i="30"/>
  <c r="AL417" i="3" s="1"/>
  <c r="AN24" i="30"/>
  <c r="AM417" i="3" s="1"/>
  <c r="AO24" i="30"/>
  <c r="AN417" i="3" s="1"/>
  <c r="AR24" i="30"/>
  <c r="AQ417" i="3" s="1"/>
  <c r="AV24" i="30"/>
  <c r="AU417" i="3" s="1"/>
  <c r="AW24" i="30"/>
  <c r="AV417" i="3" s="1"/>
  <c r="AX24" i="30"/>
  <c r="AW417" i="3" s="1"/>
  <c r="AZ24" i="30"/>
  <c r="AY417" i="3" s="1"/>
  <c r="BA24" i="30"/>
  <c r="AZ417" i="3" s="1"/>
  <c r="BB24" i="30"/>
  <c r="BA417" i="3" s="1"/>
  <c r="BC24" i="30"/>
  <c r="BB417" i="3" s="1"/>
  <c r="AD25" i="30"/>
  <c r="AC418" i="3" s="1"/>
  <c r="AE25" i="30"/>
  <c r="AD418" i="3" s="1"/>
  <c r="AF25" i="30"/>
  <c r="AE418" i="3" s="1"/>
  <c r="AG25" i="30"/>
  <c r="AF418" i="3" s="1"/>
  <c r="AH25" i="30"/>
  <c r="AG418" i="3" s="1"/>
  <c r="AI25" i="30"/>
  <c r="AH418" i="3" s="1"/>
  <c r="AJ25" i="30"/>
  <c r="AI418" i="3" s="1"/>
  <c r="AK25" i="30"/>
  <c r="AJ418" i="3" s="1"/>
  <c r="AL25" i="30"/>
  <c r="AK418" i="3" s="1"/>
  <c r="AM25" i="30"/>
  <c r="AL418" i="3" s="1"/>
  <c r="AN25" i="30"/>
  <c r="AM418" i="3" s="1"/>
  <c r="AO25" i="30"/>
  <c r="AN418" i="3" s="1"/>
  <c r="AR25" i="30"/>
  <c r="AQ418" i="3" s="1"/>
  <c r="BJ418" i="3" s="1"/>
  <c r="AV25" i="30"/>
  <c r="AU418" i="3" s="1"/>
  <c r="BN418" i="3" s="1"/>
  <c r="AW25" i="30"/>
  <c r="AV418" i="3" s="1"/>
  <c r="AX25" i="30"/>
  <c r="AW418" i="3" s="1"/>
  <c r="AZ25" i="30"/>
  <c r="AY418" i="3" s="1"/>
  <c r="BR418" i="3" s="1"/>
  <c r="BA25" i="30"/>
  <c r="AZ418" i="3" s="1"/>
  <c r="BB25" i="30"/>
  <c r="BA418" i="3" s="1"/>
  <c r="BC25" i="30"/>
  <c r="BB418" i="3" s="1"/>
  <c r="A419" i="3"/>
  <c r="AD19" i="30"/>
  <c r="AC419" i="3" s="1"/>
  <c r="AE19" i="30"/>
  <c r="AD419" i="3" s="1"/>
  <c r="AF19" i="30"/>
  <c r="AE419" i="3" s="1"/>
  <c r="AG19" i="30"/>
  <c r="AF419" i="3" s="1"/>
  <c r="AH19" i="30"/>
  <c r="AG419" i="3" s="1"/>
  <c r="AI19" i="30"/>
  <c r="AH419" i="3" s="1"/>
  <c r="AJ19" i="30"/>
  <c r="AI419" i="3" s="1"/>
  <c r="AK19" i="30"/>
  <c r="AJ419" i="3" s="1"/>
  <c r="AL19" i="30"/>
  <c r="AK419" i="3" s="1"/>
  <c r="AM19" i="30"/>
  <c r="AL419" i="3" s="1"/>
  <c r="AN19" i="30"/>
  <c r="AM419" i="3" s="1"/>
  <c r="AO19" i="30"/>
  <c r="AN419" i="3" s="1"/>
  <c r="AR19" i="30"/>
  <c r="AQ419" i="3" s="1"/>
  <c r="AV19" i="30"/>
  <c r="AU419" i="3" s="1"/>
  <c r="AW19" i="30"/>
  <c r="AV419" i="3" s="1"/>
  <c r="AX19" i="30"/>
  <c r="AW419" i="3" s="1"/>
  <c r="AZ19" i="30"/>
  <c r="AY419" i="3" s="1"/>
  <c r="BA19" i="30"/>
  <c r="AZ419" i="3" s="1"/>
  <c r="BB19" i="30"/>
  <c r="BA419" i="3" s="1"/>
  <c r="BC19" i="30"/>
  <c r="BB419" i="3" s="1"/>
  <c r="A420" i="3"/>
  <c r="J5" i="14"/>
  <c r="J7" i="14" s="1"/>
  <c r="I424" i="3" s="1"/>
  <c r="L5" i="14"/>
  <c r="M5" i="14"/>
  <c r="M7" i="14" s="1"/>
  <c r="L424" i="3" s="1"/>
  <c r="N5" i="14"/>
  <c r="N7" i="14" s="1"/>
  <c r="M424" i="3" s="1"/>
  <c r="Q5" i="14"/>
  <c r="Q7" i="14" s="1"/>
  <c r="P424" i="3" s="1"/>
  <c r="V5" i="14"/>
  <c r="V7" i="14" s="1"/>
  <c r="U424" i="3" s="1"/>
  <c r="W5" i="14"/>
  <c r="W7" i="14" s="1"/>
  <c r="V424" i="3" s="1"/>
  <c r="Y5" i="14"/>
  <c r="Y7" i="14" s="1"/>
  <c r="X424" i="3" s="1"/>
  <c r="Z5" i="14"/>
  <c r="Z7" i="14" s="1"/>
  <c r="Y424" i="3" s="1"/>
  <c r="AA5" i="14"/>
  <c r="AA7" i="14" s="1"/>
  <c r="Z424" i="3" s="1"/>
  <c r="AB5" i="14"/>
  <c r="AB7" i="14" s="1"/>
  <c r="AA424" i="3" s="1"/>
  <c r="AK5" i="14"/>
  <c r="AK7" i="14" s="1"/>
  <c r="AJ424" i="3" s="1"/>
  <c r="AM5" i="14"/>
  <c r="AN5" i="14"/>
  <c r="AN7" i="14" s="1"/>
  <c r="AM424" i="3" s="1"/>
  <c r="AO5" i="14"/>
  <c r="AO7" i="14" s="1"/>
  <c r="AN424" i="3" s="1"/>
  <c r="AR5" i="14"/>
  <c r="AR7" i="14" s="1"/>
  <c r="AQ424" i="3" s="1"/>
  <c r="AV5" i="14"/>
  <c r="AW5" i="14"/>
  <c r="AW7" i="14" s="1"/>
  <c r="AV424" i="3" s="1"/>
  <c r="AX5" i="14"/>
  <c r="AX7" i="14" s="1"/>
  <c r="AW424" i="3" s="1"/>
  <c r="AZ5" i="14"/>
  <c r="AZ7" i="14" s="1"/>
  <c r="AY424" i="3" s="1"/>
  <c r="BA5" i="14"/>
  <c r="BA7" i="14" s="1"/>
  <c r="AZ424" i="3" s="1"/>
  <c r="BB5" i="14"/>
  <c r="BB7" i="14" s="1"/>
  <c r="BA424" i="3" s="1"/>
  <c r="BC5" i="14"/>
  <c r="BC7" i="14" s="1"/>
  <c r="BB424" i="3" s="1"/>
  <c r="C425" i="3"/>
  <c r="D425" i="3" s="1"/>
  <c r="E425" i="3" s="1"/>
  <c r="F425" i="3" s="1"/>
  <c r="G425" i="3" s="1"/>
  <c r="H425" i="3" s="1"/>
  <c r="I425" i="3" s="1"/>
  <c r="J425" i="3" s="1"/>
  <c r="K425" i="3" s="1"/>
  <c r="L425" i="3" s="1"/>
  <c r="M425" i="3" s="1"/>
  <c r="N425" i="3" s="1"/>
  <c r="O425" i="3" s="1"/>
  <c r="P425" i="3" s="1"/>
  <c r="Q425" i="3" s="1"/>
  <c r="R425" i="3" s="1"/>
  <c r="S425" i="3" s="1"/>
  <c r="T425" i="3" s="1"/>
  <c r="U425" i="3" s="1"/>
  <c r="V425" i="3" s="1"/>
  <c r="W425" i="3" s="1"/>
  <c r="X425" i="3" s="1"/>
  <c r="Y425" i="3" s="1"/>
  <c r="Z425" i="3" s="1"/>
  <c r="AA425" i="3" s="1"/>
  <c r="AD425" i="3"/>
  <c r="AE425" i="3" s="1"/>
  <c r="AF425" i="3" s="1"/>
  <c r="AG425" i="3" s="1"/>
  <c r="AH425" i="3" s="1"/>
  <c r="AI425" i="3" s="1"/>
  <c r="AJ425" i="3" s="1"/>
  <c r="AK425" i="3" s="1"/>
  <c r="AL425" i="3" s="1"/>
  <c r="AM425" i="3" s="1"/>
  <c r="AN425" i="3" s="1"/>
  <c r="AO425" i="3" s="1"/>
  <c r="AP425" i="3" s="1"/>
  <c r="AQ425" i="3" s="1"/>
  <c r="AR425" i="3" s="1"/>
  <c r="AS425" i="3" s="1"/>
  <c r="AT425" i="3" s="1"/>
  <c r="AU425" i="3" s="1"/>
  <c r="AV425" i="3" s="1"/>
  <c r="AW425" i="3" s="1"/>
  <c r="AX425" i="3" s="1"/>
  <c r="AY425" i="3" s="1"/>
  <c r="AZ425" i="3" s="1"/>
  <c r="BA425" i="3" s="1"/>
  <c r="BB425" i="3" s="1"/>
  <c r="J13" i="14"/>
  <c r="I426" i="3" s="1"/>
  <c r="L13" i="14"/>
  <c r="K426" i="3" s="1"/>
  <c r="M13" i="14"/>
  <c r="L426" i="3" s="1"/>
  <c r="N13" i="14"/>
  <c r="M426" i="3" s="1"/>
  <c r="Q13" i="14"/>
  <c r="P426" i="3" s="1"/>
  <c r="V13" i="14"/>
  <c r="U426" i="3" s="1"/>
  <c r="W13" i="14"/>
  <c r="V426" i="3" s="1"/>
  <c r="Y13" i="14"/>
  <c r="X426" i="3" s="1"/>
  <c r="Z13" i="14"/>
  <c r="Y426" i="3" s="1"/>
  <c r="AA13" i="14"/>
  <c r="Z426" i="3" s="1"/>
  <c r="AB13" i="14"/>
  <c r="AA426" i="3" s="1"/>
  <c r="J10" i="14"/>
  <c r="I427" i="3" s="1"/>
  <c r="L10" i="14"/>
  <c r="K427" i="3" s="1"/>
  <c r="M10" i="14"/>
  <c r="L427" i="3" s="1"/>
  <c r="N10" i="14"/>
  <c r="M427" i="3" s="1"/>
  <c r="O10" i="14"/>
  <c r="N427" i="3" s="1"/>
  <c r="Q10" i="14"/>
  <c r="P427" i="3" s="1"/>
  <c r="V10" i="14"/>
  <c r="U427" i="3" s="1"/>
  <c r="W10" i="14"/>
  <c r="V427" i="3" s="1"/>
  <c r="X10" i="14"/>
  <c r="W427" i="3" s="1"/>
  <c r="Y10" i="14"/>
  <c r="X427" i="3" s="1"/>
  <c r="Z10" i="14"/>
  <c r="Y427" i="3" s="1"/>
  <c r="AA10" i="14"/>
  <c r="Z427" i="3" s="1"/>
  <c r="AB10" i="14"/>
  <c r="AA427" i="3" s="1"/>
  <c r="A432" i="3"/>
  <c r="AK13" i="14"/>
  <c r="AJ432" i="3" s="1"/>
  <c r="AM13" i="14"/>
  <c r="AL432" i="3" s="1"/>
  <c r="AN13" i="14"/>
  <c r="AM432" i="3" s="1"/>
  <c r="AO13" i="14"/>
  <c r="AN432" i="3" s="1"/>
  <c r="AR13" i="14"/>
  <c r="AQ432" i="3" s="1"/>
  <c r="AW13" i="14"/>
  <c r="AV432" i="3" s="1"/>
  <c r="BO432" i="3" s="1"/>
  <c r="AX13" i="14"/>
  <c r="AW432" i="3" s="1"/>
  <c r="BP432" i="3" s="1"/>
  <c r="AZ13" i="14"/>
  <c r="AY432" i="3" s="1"/>
  <c r="BA13" i="14"/>
  <c r="AZ432" i="3" s="1"/>
  <c r="BB13" i="14"/>
  <c r="BA432" i="3" s="1"/>
  <c r="BC13" i="14"/>
  <c r="BB432" i="3" s="1"/>
  <c r="A433" i="3"/>
  <c r="AK10" i="14"/>
  <c r="AJ433" i="3" s="1"/>
  <c r="AM10" i="14"/>
  <c r="AL433" i="3" s="1"/>
  <c r="AN10" i="14"/>
  <c r="AM433" i="3" s="1"/>
  <c r="AO10" i="14"/>
  <c r="AN433" i="3" s="1"/>
  <c r="AP10" i="14"/>
  <c r="AO433" i="3" s="1"/>
  <c r="AR10" i="14"/>
  <c r="AQ433" i="3" s="1"/>
  <c r="AV10" i="14"/>
  <c r="AU433" i="3" s="1"/>
  <c r="AW10" i="14"/>
  <c r="AV433" i="3" s="1"/>
  <c r="BO433" i="3" s="1"/>
  <c r="AX10" i="14"/>
  <c r="AW433" i="3" s="1"/>
  <c r="AY10" i="14"/>
  <c r="AX433" i="3" s="1"/>
  <c r="AZ10" i="14"/>
  <c r="AY433" i="3" s="1"/>
  <c r="BA10" i="14"/>
  <c r="AZ433" i="3" s="1"/>
  <c r="BB10" i="14"/>
  <c r="BA433" i="3" s="1"/>
  <c r="BC10" i="14"/>
  <c r="BB433" i="3" s="1"/>
  <c r="A434" i="3"/>
  <c r="J5" i="13"/>
  <c r="J7" i="13" s="1"/>
  <c r="I438" i="3" s="1"/>
  <c r="L5" i="13"/>
  <c r="L7" i="13" s="1"/>
  <c r="K438" i="3" s="1"/>
  <c r="M5" i="13"/>
  <c r="M7" i="13" s="1"/>
  <c r="L438" i="3" s="1"/>
  <c r="N5" i="13"/>
  <c r="N7" i="13" s="1"/>
  <c r="M438" i="3" s="1"/>
  <c r="Q5" i="13"/>
  <c r="Q7" i="13" s="1"/>
  <c r="P438" i="3" s="1"/>
  <c r="V5" i="13"/>
  <c r="V7" i="13" s="1"/>
  <c r="U438" i="3" s="1"/>
  <c r="W5" i="13"/>
  <c r="W7" i="13" s="1"/>
  <c r="V438" i="3" s="1"/>
  <c r="Y5" i="13"/>
  <c r="Y7" i="13" s="1"/>
  <c r="X438" i="3" s="1"/>
  <c r="Z5" i="13"/>
  <c r="Z7" i="13" s="1"/>
  <c r="Y438" i="3" s="1"/>
  <c r="AA5" i="13"/>
  <c r="AA7" i="13" s="1"/>
  <c r="Z438" i="3" s="1"/>
  <c r="AB5" i="13"/>
  <c r="AB7" i="13" s="1"/>
  <c r="AA438" i="3" s="1"/>
  <c r="AK5" i="13"/>
  <c r="AK7" i="13" s="1"/>
  <c r="AJ438" i="3" s="1"/>
  <c r="AM5" i="13"/>
  <c r="AM7" i="13" s="1"/>
  <c r="AL438" i="3" s="1"/>
  <c r="AN5" i="13"/>
  <c r="AN7" i="13" s="1"/>
  <c r="AM438" i="3" s="1"/>
  <c r="AO5" i="13"/>
  <c r="AO7" i="13" s="1"/>
  <c r="AN438" i="3" s="1"/>
  <c r="AR5" i="13"/>
  <c r="AR7" i="13" s="1"/>
  <c r="AQ438" i="3" s="1"/>
  <c r="AV5" i="13"/>
  <c r="AW5" i="13"/>
  <c r="AW7" i="13" s="1"/>
  <c r="AV438" i="3" s="1"/>
  <c r="AX5" i="13"/>
  <c r="AX7" i="13" s="1"/>
  <c r="AW438" i="3" s="1"/>
  <c r="AZ5" i="13"/>
  <c r="AZ7" i="13" s="1"/>
  <c r="AY438" i="3" s="1"/>
  <c r="BA5" i="13"/>
  <c r="BA7" i="13" s="1"/>
  <c r="AZ438" i="3" s="1"/>
  <c r="BB5" i="13"/>
  <c r="BB7" i="13" s="1"/>
  <c r="BA438" i="3" s="1"/>
  <c r="BC5" i="13"/>
  <c r="BC7" i="13" s="1"/>
  <c r="BB438" i="3" s="1"/>
  <c r="C439" i="3"/>
  <c r="D439" i="3" s="1"/>
  <c r="E439" i="3" s="1"/>
  <c r="F439" i="3" s="1"/>
  <c r="G439" i="3" s="1"/>
  <c r="H439" i="3" s="1"/>
  <c r="I439" i="3" s="1"/>
  <c r="J439" i="3" s="1"/>
  <c r="K439" i="3" s="1"/>
  <c r="L439" i="3" s="1"/>
  <c r="M439" i="3" s="1"/>
  <c r="N439" i="3" s="1"/>
  <c r="O439" i="3" s="1"/>
  <c r="P439" i="3" s="1"/>
  <c r="Q439" i="3" s="1"/>
  <c r="R439" i="3" s="1"/>
  <c r="S439" i="3" s="1"/>
  <c r="T439" i="3" s="1"/>
  <c r="U439" i="3" s="1"/>
  <c r="V439" i="3" s="1"/>
  <c r="W439" i="3" s="1"/>
  <c r="X439" i="3" s="1"/>
  <c r="Y439" i="3" s="1"/>
  <c r="Z439" i="3" s="1"/>
  <c r="AA439" i="3" s="1"/>
  <c r="AD439" i="3"/>
  <c r="AE439" i="3"/>
  <c r="AF439" i="3" s="1"/>
  <c r="AG439" i="3" s="1"/>
  <c r="AH439" i="3" s="1"/>
  <c r="AI439" i="3" s="1"/>
  <c r="AJ439" i="3" s="1"/>
  <c r="AK439" i="3" s="1"/>
  <c r="AL439" i="3" s="1"/>
  <c r="AM439" i="3" s="1"/>
  <c r="AN439" i="3" s="1"/>
  <c r="AO439" i="3" s="1"/>
  <c r="AP439" i="3" s="1"/>
  <c r="AQ439" i="3" s="1"/>
  <c r="AR439" i="3" s="1"/>
  <c r="AS439" i="3" s="1"/>
  <c r="AT439" i="3" s="1"/>
  <c r="AU439" i="3" s="1"/>
  <c r="AV439" i="3" s="1"/>
  <c r="AW439" i="3" s="1"/>
  <c r="AX439" i="3" s="1"/>
  <c r="AY439" i="3" s="1"/>
  <c r="AZ439" i="3" s="1"/>
  <c r="BA439" i="3" s="1"/>
  <c r="BB439" i="3" s="1"/>
  <c r="J20" i="13"/>
  <c r="I440" i="3" s="1"/>
  <c r="L20" i="13"/>
  <c r="K440" i="3" s="1"/>
  <c r="M20" i="13"/>
  <c r="L440" i="3" s="1"/>
  <c r="N20" i="13"/>
  <c r="M440" i="3" s="1"/>
  <c r="Q20" i="13"/>
  <c r="P440" i="3" s="1"/>
  <c r="V20" i="13"/>
  <c r="U440" i="3" s="1"/>
  <c r="W20" i="13"/>
  <c r="V440" i="3" s="1"/>
  <c r="Y20" i="13"/>
  <c r="X440" i="3" s="1"/>
  <c r="Z20" i="13"/>
  <c r="Y440" i="3" s="1"/>
  <c r="AA20" i="13"/>
  <c r="Z440" i="3" s="1"/>
  <c r="AB20" i="13"/>
  <c r="AA440" i="3" s="1"/>
  <c r="J12" i="13"/>
  <c r="L12" i="13"/>
  <c r="K441" i="3" s="1"/>
  <c r="M12" i="13"/>
  <c r="L441" i="3" s="1"/>
  <c r="N12" i="13"/>
  <c r="M441" i="3" s="1"/>
  <c r="Q12" i="13"/>
  <c r="P441" i="3" s="1"/>
  <c r="V12" i="13"/>
  <c r="U441" i="3" s="1"/>
  <c r="BO441" i="3" s="1"/>
  <c r="W12" i="13"/>
  <c r="V441" i="3" s="1"/>
  <c r="BP441" i="3" s="1"/>
  <c r="Y12" i="13"/>
  <c r="X441" i="3" s="1"/>
  <c r="BR441" i="3" s="1"/>
  <c r="Z12" i="13"/>
  <c r="Y441" i="3" s="1"/>
  <c r="AA12" i="13"/>
  <c r="Z441" i="3" s="1"/>
  <c r="AB12" i="13"/>
  <c r="AA441" i="3" s="1"/>
  <c r="J13" i="13"/>
  <c r="I442" i="3" s="1"/>
  <c r="L13" i="13"/>
  <c r="K442" i="3" s="1"/>
  <c r="M13" i="13"/>
  <c r="L442" i="3" s="1"/>
  <c r="N13" i="13"/>
  <c r="M442" i="3" s="1"/>
  <c r="Q13" i="13"/>
  <c r="P442" i="3" s="1"/>
  <c r="V13" i="13"/>
  <c r="U442" i="3" s="1"/>
  <c r="W13" i="13"/>
  <c r="V442" i="3" s="1"/>
  <c r="Y13" i="13"/>
  <c r="X442" i="3" s="1"/>
  <c r="Z13" i="13"/>
  <c r="Y442" i="3" s="1"/>
  <c r="AA13" i="13"/>
  <c r="Z442" i="3" s="1"/>
  <c r="AB13" i="13"/>
  <c r="AA442" i="3" s="1"/>
  <c r="J17" i="13"/>
  <c r="I443" i="3" s="1"/>
  <c r="L17" i="13"/>
  <c r="K443" i="3" s="1"/>
  <c r="M17" i="13"/>
  <c r="L443" i="3" s="1"/>
  <c r="N17" i="13"/>
  <c r="M443" i="3" s="1"/>
  <c r="BG443" i="3" s="1"/>
  <c r="O17" i="13"/>
  <c r="N443" i="3" s="1"/>
  <c r="Q17" i="13"/>
  <c r="P443" i="3" s="1"/>
  <c r="V17" i="13"/>
  <c r="U443" i="3" s="1"/>
  <c r="W17" i="13"/>
  <c r="V443" i="3" s="1"/>
  <c r="X17" i="13"/>
  <c r="W443" i="3" s="1"/>
  <c r="Y17" i="13"/>
  <c r="X443" i="3" s="1"/>
  <c r="Z17" i="13"/>
  <c r="Y443" i="3" s="1"/>
  <c r="AA17" i="13"/>
  <c r="Z443" i="3" s="1"/>
  <c r="AB17" i="13"/>
  <c r="AA443" i="3" s="1"/>
  <c r="J9" i="13"/>
  <c r="I444" i="3" s="1"/>
  <c r="L9" i="13"/>
  <c r="K444" i="3" s="1"/>
  <c r="M9" i="13"/>
  <c r="L444" i="3" s="1"/>
  <c r="N9" i="13"/>
  <c r="M444" i="3" s="1"/>
  <c r="Q9" i="13"/>
  <c r="P444" i="3" s="1"/>
  <c r="V9" i="13"/>
  <c r="U444" i="3" s="1"/>
  <c r="W9" i="13"/>
  <c r="V444" i="3" s="1"/>
  <c r="Y9" i="13"/>
  <c r="X444" i="3" s="1"/>
  <c r="BR444" i="3" s="1"/>
  <c r="Z9" i="13"/>
  <c r="Y444" i="3" s="1"/>
  <c r="AA9" i="13"/>
  <c r="Z444" i="3" s="1"/>
  <c r="AB9" i="13"/>
  <c r="AA444" i="3" s="1"/>
  <c r="A449" i="3"/>
  <c r="AK20" i="13"/>
  <c r="AJ449" i="3" s="1"/>
  <c r="AM20" i="13"/>
  <c r="AL449" i="3" s="1"/>
  <c r="AN20" i="13"/>
  <c r="AM449" i="3" s="1"/>
  <c r="AO20" i="13"/>
  <c r="AN449" i="3" s="1"/>
  <c r="AR20" i="13"/>
  <c r="AQ449" i="3" s="1"/>
  <c r="AW20" i="13"/>
  <c r="AV449" i="3" s="1"/>
  <c r="AX20" i="13"/>
  <c r="AW449" i="3" s="1"/>
  <c r="AZ20" i="13"/>
  <c r="AY449" i="3" s="1"/>
  <c r="BA20" i="13"/>
  <c r="AZ449" i="3" s="1"/>
  <c r="BB20" i="13"/>
  <c r="BA449" i="3" s="1"/>
  <c r="BC20" i="13"/>
  <c r="BB449" i="3" s="1"/>
  <c r="A450" i="3"/>
  <c r="AK12" i="13"/>
  <c r="AJ450" i="3" s="1"/>
  <c r="AM12" i="13"/>
  <c r="AL450" i="3" s="1"/>
  <c r="AN12" i="13"/>
  <c r="AM450" i="3" s="1"/>
  <c r="AO12" i="13"/>
  <c r="AN450" i="3" s="1"/>
  <c r="AR12" i="13"/>
  <c r="AQ450" i="3" s="1"/>
  <c r="AV12" i="13"/>
  <c r="AU450" i="3" s="1"/>
  <c r="AW12" i="13"/>
  <c r="AV450" i="3" s="1"/>
  <c r="AX12" i="13"/>
  <c r="AW450" i="3" s="1"/>
  <c r="AZ12" i="13"/>
  <c r="AY450" i="3" s="1"/>
  <c r="BA12" i="13"/>
  <c r="AZ450" i="3" s="1"/>
  <c r="BB12" i="13"/>
  <c r="BA450" i="3" s="1"/>
  <c r="BC12" i="13"/>
  <c r="BB450" i="3" s="1"/>
  <c r="A451" i="3"/>
  <c r="AK13" i="13"/>
  <c r="AJ451" i="3" s="1"/>
  <c r="AM13" i="13"/>
  <c r="AL451" i="3" s="1"/>
  <c r="AN13" i="13"/>
  <c r="AM451" i="3" s="1"/>
  <c r="AO13" i="13"/>
  <c r="AN451" i="3" s="1"/>
  <c r="AR13" i="13"/>
  <c r="AQ451" i="3" s="1"/>
  <c r="AV13" i="13"/>
  <c r="AU451" i="3" s="1"/>
  <c r="AW13" i="13"/>
  <c r="AV451" i="3" s="1"/>
  <c r="AX13" i="13"/>
  <c r="AW451" i="3" s="1"/>
  <c r="AZ13" i="13"/>
  <c r="AY451" i="3" s="1"/>
  <c r="BA13" i="13"/>
  <c r="AZ451" i="3" s="1"/>
  <c r="BB13" i="13"/>
  <c r="BA451" i="3" s="1"/>
  <c r="BC13" i="13"/>
  <c r="BB451" i="3" s="1"/>
  <c r="A452" i="3"/>
  <c r="AK17" i="13"/>
  <c r="AJ452" i="3" s="1"/>
  <c r="AM17" i="13"/>
  <c r="AL452" i="3" s="1"/>
  <c r="AN17" i="13"/>
  <c r="AM452" i="3" s="1"/>
  <c r="AO17" i="13"/>
  <c r="AN452" i="3" s="1"/>
  <c r="AP17" i="13"/>
  <c r="AO452" i="3" s="1"/>
  <c r="AR17" i="13"/>
  <c r="AQ452" i="3" s="1"/>
  <c r="AV17" i="13"/>
  <c r="AU452" i="3" s="1"/>
  <c r="AW17" i="13"/>
  <c r="AV452" i="3" s="1"/>
  <c r="BO452" i="3" s="1"/>
  <c r="AX17" i="13"/>
  <c r="AW452" i="3" s="1"/>
  <c r="BP452" i="3" s="1"/>
  <c r="AY17" i="13"/>
  <c r="AX452" i="3" s="1"/>
  <c r="AZ17" i="13"/>
  <c r="AY452" i="3" s="1"/>
  <c r="BR452" i="3" s="1"/>
  <c r="BA17" i="13"/>
  <c r="AZ452" i="3" s="1"/>
  <c r="BB17" i="13"/>
  <c r="BA452" i="3" s="1"/>
  <c r="BC17" i="13"/>
  <c r="BB452" i="3" s="1"/>
  <c r="A453" i="3"/>
  <c r="AK9" i="13"/>
  <c r="AJ453" i="3" s="1"/>
  <c r="AM9" i="13"/>
  <c r="AL453" i="3" s="1"/>
  <c r="AN9" i="13"/>
  <c r="AM453" i="3" s="1"/>
  <c r="AO9" i="13"/>
  <c r="AN453" i="3" s="1"/>
  <c r="AR9" i="13"/>
  <c r="AQ453" i="3" s="1"/>
  <c r="AV9" i="13"/>
  <c r="AU453" i="3" s="1"/>
  <c r="AW9" i="13"/>
  <c r="AV453" i="3" s="1"/>
  <c r="AX9" i="13"/>
  <c r="AW453" i="3" s="1"/>
  <c r="AZ9" i="13"/>
  <c r="AY453" i="3" s="1"/>
  <c r="BA9" i="13"/>
  <c r="AZ453" i="3" s="1"/>
  <c r="BB9" i="13"/>
  <c r="BA453" i="3" s="1"/>
  <c r="BC9" i="13"/>
  <c r="BB453" i="3" s="1"/>
  <c r="A454" i="3"/>
  <c r="J5" i="12"/>
  <c r="J7" i="12" s="1"/>
  <c r="I458" i="3" s="1"/>
  <c r="L5" i="12"/>
  <c r="L7" i="12" s="1"/>
  <c r="K458" i="3" s="1"/>
  <c r="M5" i="12"/>
  <c r="M7" i="12" s="1"/>
  <c r="L458" i="3" s="1"/>
  <c r="N5" i="12"/>
  <c r="N7" i="12" s="1"/>
  <c r="M458" i="3" s="1"/>
  <c r="Q5" i="12"/>
  <c r="Q7" i="12" s="1"/>
  <c r="P458" i="3" s="1"/>
  <c r="V5" i="12"/>
  <c r="V7" i="12" s="1"/>
  <c r="U458" i="3" s="1"/>
  <c r="W5" i="12"/>
  <c r="W7" i="12" s="1"/>
  <c r="V458" i="3" s="1"/>
  <c r="Y5" i="12"/>
  <c r="Y7" i="12" s="1"/>
  <c r="X458" i="3" s="1"/>
  <c r="Z5" i="12"/>
  <c r="Z7" i="12" s="1"/>
  <c r="Y458" i="3" s="1"/>
  <c r="AA5" i="12"/>
  <c r="AA7" i="12" s="1"/>
  <c r="Z458" i="3" s="1"/>
  <c r="AB5" i="12"/>
  <c r="AB7" i="12" s="1"/>
  <c r="AA458" i="3" s="1"/>
  <c r="AK5" i="12"/>
  <c r="AK7" i="12" s="1"/>
  <c r="AJ458" i="3" s="1"/>
  <c r="AM5" i="12"/>
  <c r="AM7" i="12" s="1"/>
  <c r="AL458" i="3" s="1"/>
  <c r="AN5" i="12"/>
  <c r="AN7" i="12" s="1"/>
  <c r="AM458" i="3" s="1"/>
  <c r="AO5" i="12"/>
  <c r="AO7" i="12" s="1"/>
  <c r="AN458" i="3" s="1"/>
  <c r="AR5" i="12"/>
  <c r="AR7" i="12" s="1"/>
  <c r="AQ458" i="3" s="1"/>
  <c r="AV5" i="12"/>
  <c r="AW5" i="12"/>
  <c r="AW7" i="12" s="1"/>
  <c r="AV458" i="3" s="1"/>
  <c r="AX5" i="12"/>
  <c r="AX7" i="12" s="1"/>
  <c r="AW458" i="3" s="1"/>
  <c r="AZ5" i="12"/>
  <c r="AZ7" i="12" s="1"/>
  <c r="AY458" i="3" s="1"/>
  <c r="BA5" i="12"/>
  <c r="BA7" i="12" s="1"/>
  <c r="AZ458" i="3" s="1"/>
  <c r="BB5" i="12"/>
  <c r="BB7" i="12" s="1"/>
  <c r="BA458" i="3" s="1"/>
  <c r="BC5" i="12"/>
  <c r="BC7" i="12" s="1"/>
  <c r="BB458" i="3" s="1"/>
  <c r="C459" i="3"/>
  <c r="D459" i="3" s="1"/>
  <c r="E459" i="3" s="1"/>
  <c r="F459" i="3" s="1"/>
  <c r="G459" i="3" s="1"/>
  <c r="H459" i="3" s="1"/>
  <c r="I459" i="3" s="1"/>
  <c r="J459" i="3" s="1"/>
  <c r="K459" i="3" s="1"/>
  <c r="L459" i="3" s="1"/>
  <c r="M459" i="3" s="1"/>
  <c r="N459" i="3" s="1"/>
  <c r="O459" i="3" s="1"/>
  <c r="P459" i="3" s="1"/>
  <c r="Q459" i="3" s="1"/>
  <c r="R459" i="3" s="1"/>
  <c r="S459" i="3" s="1"/>
  <c r="T459" i="3" s="1"/>
  <c r="U459" i="3" s="1"/>
  <c r="V459" i="3" s="1"/>
  <c r="W459" i="3" s="1"/>
  <c r="X459" i="3" s="1"/>
  <c r="Y459" i="3" s="1"/>
  <c r="Z459" i="3" s="1"/>
  <c r="AA459" i="3" s="1"/>
  <c r="AD459" i="3"/>
  <c r="AE459" i="3" s="1"/>
  <c r="AF459" i="3" s="1"/>
  <c r="AG459" i="3" s="1"/>
  <c r="AH459" i="3" s="1"/>
  <c r="AI459" i="3" s="1"/>
  <c r="AJ459" i="3" s="1"/>
  <c r="AK459" i="3" s="1"/>
  <c r="AL459" i="3" s="1"/>
  <c r="AM459" i="3" s="1"/>
  <c r="AN459" i="3" s="1"/>
  <c r="AO459" i="3" s="1"/>
  <c r="AP459" i="3" s="1"/>
  <c r="AQ459" i="3" s="1"/>
  <c r="AR459" i="3" s="1"/>
  <c r="AS459" i="3" s="1"/>
  <c r="AT459" i="3" s="1"/>
  <c r="AU459" i="3" s="1"/>
  <c r="AV459" i="3" s="1"/>
  <c r="AW459" i="3" s="1"/>
  <c r="AX459" i="3" s="1"/>
  <c r="AY459" i="3" s="1"/>
  <c r="AZ459" i="3" s="1"/>
  <c r="BA459" i="3" s="1"/>
  <c r="BB459" i="3" s="1"/>
  <c r="J28" i="12"/>
  <c r="I460" i="3" s="1"/>
  <c r="L28" i="12"/>
  <c r="K460" i="3" s="1"/>
  <c r="M28" i="12"/>
  <c r="L460" i="3" s="1"/>
  <c r="N28" i="12"/>
  <c r="M460" i="3" s="1"/>
  <c r="Q28" i="12"/>
  <c r="P460" i="3" s="1"/>
  <c r="V28" i="12"/>
  <c r="U460" i="3" s="1"/>
  <c r="W28" i="12"/>
  <c r="V460" i="3" s="1"/>
  <c r="Y28" i="12"/>
  <c r="X460" i="3" s="1"/>
  <c r="Z28" i="12"/>
  <c r="Y460" i="3" s="1"/>
  <c r="AA28" i="12"/>
  <c r="Z460" i="3" s="1"/>
  <c r="AB28" i="12"/>
  <c r="AA460" i="3" s="1"/>
  <c r="J11" i="12"/>
  <c r="I461" i="3" s="1"/>
  <c r="L11" i="12"/>
  <c r="K461" i="3" s="1"/>
  <c r="M11" i="12"/>
  <c r="L461" i="3" s="1"/>
  <c r="N11" i="12"/>
  <c r="M461" i="3" s="1"/>
  <c r="Q11" i="12"/>
  <c r="P461" i="3" s="1"/>
  <c r="V11" i="12"/>
  <c r="U461" i="3" s="1"/>
  <c r="W11" i="12"/>
  <c r="V461" i="3" s="1"/>
  <c r="Y11" i="12"/>
  <c r="X461" i="3" s="1"/>
  <c r="Z11" i="12"/>
  <c r="Y461" i="3" s="1"/>
  <c r="AA11" i="12"/>
  <c r="Z461" i="3" s="1"/>
  <c r="AB11" i="12"/>
  <c r="AA461" i="3" s="1"/>
  <c r="J19" i="12"/>
  <c r="I462" i="3" s="1"/>
  <c r="L19" i="12"/>
  <c r="K462" i="3" s="1"/>
  <c r="M19" i="12"/>
  <c r="L462" i="3" s="1"/>
  <c r="N19" i="12"/>
  <c r="M462" i="3" s="1"/>
  <c r="Q19" i="12"/>
  <c r="P462" i="3" s="1"/>
  <c r="V19" i="12"/>
  <c r="U462" i="3" s="1"/>
  <c r="W19" i="12"/>
  <c r="V462" i="3" s="1"/>
  <c r="Y19" i="12"/>
  <c r="X462" i="3" s="1"/>
  <c r="Z19" i="12"/>
  <c r="Y462" i="3" s="1"/>
  <c r="AA19" i="12"/>
  <c r="Z462" i="3" s="1"/>
  <c r="AB19" i="12"/>
  <c r="AA462" i="3" s="1"/>
  <c r="J20" i="12"/>
  <c r="I463" i="3" s="1"/>
  <c r="L20" i="12"/>
  <c r="K463" i="3" s="1"/>
  <c r="M20" i="12"/>
  <c r="L463" i="3" s="1"/>
  <c r="N20" i="12"/>
  <c r="M463" i="3" s="1"/>
  <c r="Q20" i="12"/>
  <c r="P463" i="3" s="1"/>
  <c r="V20" i="12"/>
  <c r="U463" i="3" s="1"/>
  <c r="W20" i="12"/>
  <c r="V463" i="3" s="1"/>
  <c r="Y20" i="12"/>
  <c r="X463" i="3" s="1"/>
  <c r="Z20" i="12"/>
  <c r="Y463" i="3" s="1"/>
  <c r="AA20" i="12"/>
  <c r="Z463" i="3" s="1"/>
  <c r="AB20" i="12"/>
  <c r="AA463" i="3" s="1"/>
  <c r="J14" i="12"/>
  <c r="I464" i="3" s="1"/>
  <c r="L14" i="12"/>
  <c r="K464" i="3" s="1"/>
  <c r="M14" i="12"/>
  <c r="L464" i="3" s="1"/>
  <c r="N14" i="12"/>
  <c r="M464" i="3" s="1"/>
  <c r="Q14" i="12"/>
  <c r="P464" i="3" s="1"/>
  <c r="V14" i="12"/>
  <c r="U464" i="3" s="1"/>
  <c r="W14" i="12"/>
  <c r="V464" i="3" s="1"/>
  <c r="Y14" i="12"/>
  <c r="X464" i="3" s="1"/>
  <c r="Z14" i="12"/>
  <c r="Y464" i="3" s="1"/>
  <c r="AA14" i="12"/>
  <c r="Z464" i="3" s="1"/>
  <c r="AB14" i="12"/>
  <c r="AA464" i="3" s="1"/>
  <c r="J23" i="12"/>
  <c r="I465" i="3" s="1"/>
  <c r="L23" i="12"/>
  <c r="K465" i="3" s="1"/>
  <c r="M23" i="12"/>
  <c r="L465" i="3" s="1"/>
  <c r="N23" i="12"/>
  <c r="M465" i="3" s="1"/>
  <c r="Q23" i="12"/>
  <c r="P465" i="3" s="1"/>
  <c r="V23" i="12"/>
  <c r="U465" i="3" s="1"/>
  <c r="W23" i="12"/>
  <c r="V465" i="3" s="1"/>
  <c r="Y23" i="12"/>
  <c r="X465" i="3" s="1"/>
  <c r="Z23" i="12"/>
  <c r="Y465" i="3" s="1"/>
  <c r="AA23" i="12"/>
  <c r="Z465" i="3" s="1"/>
  <c r="AB23" i="12"/>
  <c r="AA465" i="3" s="1"/>
  <c r="J18" i="12"/>
  <c r="I466" i="3" s="1"/>
  <c r="L18" i="12"/>
  <c r="K466" i="3" s="1"/>
  <c r="M18" i="12"/>
  <c r="L466" i="3" s="1"/>
  <c r="N18" i="12"/>
  <c r="M466" i="3" s="1"/>
  <c r="Q18" i="12"/>
  <c r="P466" i="3" s="1"/>
  <c r="V18" i="12"/>
  <c r="U466" i="3" s="1"/>
  <c r="W18" i="12"/>
  <c r="V466" i="3" s="1"/>
  <c r="Y18" i="12"/>
  <c r="X466" i="3" s="1"/>
  <c r="Z18" i="12"/>
  <c r="Y466" i="3" s="1"/>
  <c r="AA18" i="12"/>
  <c r="Z466" i="3" s="1"/>
  <c r="AB18" i="12"/>
  <c r="AA466" i="3" s="1"/>
  <c r="A472" i="3"/>
  <c r="AK28" i="12"/>
  <c r="AJ472" i="3" s="1"/>
  <c r="AM28" i="12"/>
  <c r="AL472" i="3" s="1"/>
  <c r="AN28" i="12"/>
  <c r="AM472" i="3" s="1"/>
  <c r="AO28" i="12"/>
  <c r="AN472" i="3" s="1"/>
  <c r="AR28" i="12"/>
  <c r="AQ472" i="3" s="1"/>
  <c r="AW28" i="12"/>
  <c r="AV472" i="3" s="1"/>
  <c r="AX28" i="12"/>
  <c r="AW472" i="3" s="1"/>
  <c r="AZ28" i="12"/>
  <c r="AY472" i="3" s="1"/>
  <c r="BA28" i="12"/>
  <c r="AZ472" i="3" s="1"/>
  <c r="BB28" i="12"/>
  <c r="BA472" i="3" s="1"/>
  <c r="BC28" i="12"/>
  <c r="BB472" i="3" s="1"/>
  <c r="A473" i="3"/>
  <c r="AK11" i="12"/>
  <c r="AJ473" i="3" s="1"/>
  <c r="AM11" i="12"/>
  <c r="AL473" i="3" s="1"/>
  <c r="AN11" i="12"/>
  <c r="AM473" i="3" s="1"/>
  <c r="AO11" i="12"/>
  <c r="AN473" i="3" s="1"/>
  <c r="AR11" i="12"/>
  <c r="AQ473" i="3" s="1"/>
  <c r="AV11" i="12"/>
  <c r="AU473" i="3" s="1"/>
  <c r="AW11" i="12"/>
  <c r="AV473" i="3" s="1"/>
  <c r="AX11" i="12"/>
  <c r="AW473" i="3" s="1"/>
  <c r="AZ11" i="12"/>
  <c r="AY473" i="3" s="1"/>
  <c r="BA11" i="12"/>
  <c r="AZ473" i="3" s="1"/>
  <c r="BB11" i="12"/>
  <c r="BA473" i="3" s="1"/>
  <c r="BC11" i="12"/>
  <c r="BB473" i="3" s="1"/>
  <c r="A474" i="3"/>
  <c r="AK19" i="12"/>
  <c r="AJ474" i="3" s="1"/>
  <c r="AM19" i="12"/>
  <c r="AL474" i="3" s="1"/>
  <c r="AN19" i="12"/>
  <c r="AM474" i="3" s="1"/>
  <c r="AO19" i="12"/>
  <c r="AN474" i="3" s="1"/>
  <c r="AR19" i="12"/>
  <c r="AQ474" i="3" s="1"/>
  <c r="AV19" i="12"/>
  <c r="AU474" i="3" s="1"/>
  <c r="AW19" i="12"/>
  <c r="AV474" i="3" s="1"/>
  <c r="AX19" i="12"/>
  <c r="AW474" i="3" s="1"/>
  <c r="AZ19" i="12"/>
  <c r="AY474" i="3" s="1"/>
  <c r="BA19" i="12"/>
  <c r="AZ474" i="3" s="1"/>
  <c r="BB19" i="12"/>
  <c r="BA474" i="3" s="1"/>
  <c r="BC19" i="12"/>
  <c r="BB474" i="3" s="1"/>
  <c r="A475" i="3"/>
  <c r="AK20" i="12"/>
  <c r="AJ475" i="3" s="1"/>
  <c r="AM20" i="12"/>
  <c r="AL475" i="3" s="1"/>
  <c r="AN20" i="12"/>
  <c r="AM475" i="3" s="1"/>
  <c r="AO20" i="12"/>
  <c r="AN475" i="3" s="1"/>
  <c r="AR20" i="12"/>
  <c r="AQ475" i="3" s="1"/>
  <c r="AW20" i="12"/>
  <c r="AV475" i="3" s="1"/>
  <c r="AX20" i="12"/>
  <c r="AW475" i="3" s="1"/>
  <c r="AZ20" i="12"/>
  <c r="AY475" i="3" s="1"/>
  <c r="BA20" i="12"/>
  <c r="AZ475" i="3" s="1"/>
  <c r="BB20" i="12"/>
  <c r="BA475" i="3" s="1"/>
  <c r="BC20" i="12"/>
  <c r="BB475" i="3" s="1"/>
  <c r="A476" i="3"/>
  <c r="AK14" i="12"/>
  <c r="AJ476" i="3" s="1"/>
  <c r="AM14" i="12"/>
  <c r="AL476" i="3" s="1"/>
  <c r="AN14" i="12"/>
  <c r="AM476" i="3" s="1"/>
  <c r="AO14" i="12"/>
  <c r="AN476" i="3" s="1"/>
  <c r="AR14" i="12"/>
  <c r="AQ476" i="3" s="1"/>
  <c r="AV14" i="12"/>
  <c r="AU476" i="3" s="1"/>
  <c r="AW14" i="12"/>
  <c r="AV476" i="3" s="1"/>
  <c r="AX14" i="12"/>
  <c r="AW476" i="3" s="1"/>
  <c r="AZ14" i="12"/>
  <c r="AY476" i="3" s="1"/>
  <c r="BA14" i="12"/>
  <c r="AZ476" i="3" s="1"/>
  <c r="BB14" i="12"/>
  <c r="BA476" i="3" s="1"/>
  <c r="BC14" i="12"/>
  <c r="BB476" i="3" s="1"/>
  <c r="A477" i="3"/>
  <c r="AK23" i="12"/>
  <c r="AJ477" i="3" s="1"/>
  <c r="AM23" i="12"/>
  <c r="AL477" i="3" s="1"/>
  <c r="AN23" i="12"/>
  <c r="AM477" i="3" s="1"/>
  <c r="AO23" i="12"/>
  <c r="AN477" i="3" s="1"/>
  <c r="AR23" i="12"/>
  <c r="AQ477" i="3" s="1"/>
  <c r="AV23" i="12"/>
  <c r="AU477" i="3" s="1"/>
  <c r="AW23" i="12"/>
  <c r="AV477" i="3" s="1"/>
  <c r="AX23" i="12"/>
  <c r="AW477" i="3" s="1"/>
  <c r="AZ23" i="12"/>
  <c r="AY477" i="3" s="1"/>
  <c r="BA23" i="12"/>
  <c r="AZ477" i="3" s="1"/>
  <c r="BB23" i="12"/>
  <c r="BA477" i="3" s="1"/>
  <c r="BC23" i="12"/>
  <c r="BB477" i="3" s="1"/>
  <c r="A478" i="3"/>
  <c r="AK18" i="12"/>
  <c r="AJ478" i="3" s="1"/>
  <c r="AM18" i="12"/>
  <c r="AL478" i="3" s="1"/>
  <c r="AN18" i="12"/>
  <c r="AM478" i="3" s="1"/>
  <c r="AO18" i="12"/>
  <c r="AN478" i="3" s="1"/>
  <c r="AR18" i="12"/>
  <c r="AQ478" i="3" s="1"/>
  <c r="AV18" i="12"/>
  <c r="AU478" i="3" s="1"/>
  <c r="AW18" i="12"/>
  <c r="AV478" i="3" s="1"/>
  <c r="AX18" i="12"/>
  <c r="AW478" i="3" s="1"/>
  <c r="AZ18" i="12"/>
  <c r="AY478" i="3" s="1"/>
  <c r="BA18" i="12"/>
  <c r="AZ478" i="3" s="1"/>
  <c r="BB18" i="12"/>
  <c r="BA478" i="3" s="1"/>
  <c r="BC18" i="12"/>
  <c r="BB478" i="3" s="1"/>
  <c r="A479" i="3"/>
  <c r="I4" i="50"/>
  <c r="J4" i="50"/>
  <c r="K4" i="50" s="1"/>
  <c r="L4" i="50"/>
  <c r="M4" i="50" s="1"/>
  <c r="N4" i="50" s="1"/>
  <c r="O4" i="50" s="1"/>
  <c r="P4" i="50" s="1"/>
  <c r="Q4" i="50" s="1"/>
  <c r="R4" i="50" s="1"/>
  <c r="S4" i="50" s="1"/>
  <c r="T4" i="50" s="1"/>
  <c r="U4" i="50" s="1"/>
  <c r="V4" i="50" s="1"/>
  <c r="W4" i="50" s="1"/>
  <c r="X4" i="50" s="1"/>
  <c r="Y4" i="50" s="1"/>
  <c r="Z4" i="50" s="1"/>
  <c r="AA4" i="50" s="1"/>
  <c r="AB4" i="50" s="1"/>
  <c r="AJ4" i="50"/>
  <c r="AK4" i="50" s="1"/>
  <c r="AL4" i="50" s="1"/>
  <c r="AM4" i="50" s="1"/>
  <c r="AN4" i="50" s="1"/>
  <c r="AO4" i="50" s="1"/>
  <c r="AP4" i="50" s="1"/>
  <c r="AQ4" i="50" s="1"/>
  <c r="AR4" i="50" s="1"/>
  <c r="AS4" i="50" s="1"/>
  <c r="AT4" i="50" s="1"/>
  <c r="AU4" i="50" s="1"/>
  <c r="AV4" i="50" s="1"/>
  <c r="AW4" i="50" s="1"/>
  <c r="AX4" i="50" s="1"/>
  <c r="AY4" i="50" s="1"/>
  <c r="AZ4" i="50" s="1"/>
  <c r="BA4" i="50" s="1"/>
  <c r="BB4" i="50" s="1"/>
  <c r="BC4" i="50" s="1"/>
  <c r="C5" i="50"/>
  <c r="C7" i="50" s="1"/>
  <c r="D5" i="50"/>
  <c r="D7" i="50" s="1"/>
  <c r="E5" i="50"/>
  <c r="E7" i="50" s="1"/>
  <c r="F5" i="50"/>
  <c r="F7" i="50" s="1"/>
  <c r="G5" i="50"/>
  <c r="G7" i="50" s="1"/>
  <c r="H5" i="50"/>
  <c r="H7" i="50" s="1"/>
  <c r="I5" i="50"/>
  <c r="I7" i="50" s="1"/>
  <c r="J5" i="50"/>
  <c r="J7" i="50" s="1"/>
  <c r="K5" i="50"/>
  <c r="K7" i="50" s="1"/>
  <c r="L5" i="50"/>
  <c r="L7" i="50" s="1"/>
  <c r="M5" i="50"/>
  <c r="M7" i="50" s="1"/>
  <c r="N5" i="50"/>
  <c r="N7" i="50" s="1"/>
  <c r="O5" i="50"/>
  <c r="O7" i="50" s="1"/>
  <c r="P5" i="50"/>
  <c r="P7" i="50" s="1"/>
  <c r="Q5" i="50"/>
  <c r="R5" i="50"/>
  <c r="S5" i="50"/>
  <c r="S7" i="50" s="1"/>
  <c r="T5" i="50"/>
  <c r="T7" i="50" s="1"/>
  <c r="V5" i="50"/>
  <c r="V7" i="50" s="1"/>
  <c r="W5" i="50"/>
  <c r="W7" i="50" s="1"/>
  <c r="Y5" i="50"/>
  <c r="Y7" i="50" s="1"/>
  <c r="Z5" i="50"/>
  <c r="Z7" i="50" s="1"/>
  <c r="AA5" i="50"/>
  <c r="AA7" i="50" s="1"/>
  <c r="AB5" i="50"/>
  <c r="AB7" i="50" s="1"/>
  <c r="AD5" i="50"/>
  <c r="AD7" i="50" s="1"/>
  <c r="AE5" i="50"/>
  <c r="AE7" i="50" s="1"/>
  <c r="AF5" i="50"/>
  <c r="AF7" i="50" s="1"/>
  <c r="AG5" i="50"/>
  <c r="AG7" i="50" s="1"/>
  <c r="AH5" i="50"/>
  <c r="AI5" i="50"/>
  <c r="AI7" i="50" s="1"/>
  <c r="AJ5" i="50"/>
  <c r="AJ7" i="50" s="1"/>
  <c r="AK5" i="50"/>
  <c r="AK7" i="50" s="1"/>
  <c r="AL5" i="50"/>
  <c r="AL7" i="50" s="1"/>
  <c r="AM5" i="50"/>
  <c r="AM7" i="50" s="1"/>
  <c r="AN5" i="50"/>
  <c r="AN7" i="50" s="1"/>
  <c r="AO5" i="50"/>
  <c r="AO7" i="50" s="1"/>
  <c r="AP5" i="50"/>
  <c r="AP7" i="50" s="1"/>
  <c r="AQ5" i="50"/>
  <c r="AR5" i="50"/>
  <c r="AS5" i="50"/>
  <c r="AS7" i="50" s="1"/>
  <c r="AT5" i="50"/>
  <c r="AT7" i="50" s="1"/>
  <c r="AU5" i="50"/>
  <c r="AU7" i="50" s="1"/>
  <c r="AV5" i="50"/>
  <c r="AW5" i="50"/>
  <c r="AW7" i="50" s="1"/>
  <c r="AX5" i="50"/>
  <c r="AX7" i="50" s="1"/>
  <c r="AZ5" i="50"/>
  <c r="AZ7" i="50" s="1"/>
  <c r="BA5" i="50"/>
  <c r="BA7" i="50" s="1"/>
  <c r="BB5" i="50"/>
  <c r="BB7" i="50" s="1"/>
  <c r="BC5" i="50"/>
  <c r="BC7" i="50" s="1"/>
  <c r="AH7" i="50"/>
  <c r="C8" i="50"/>
  <c r="D8" i="50"/>
  <c r="E8" i="50"/>
  <c r="F8" i="50"/>
  <c r="G8" i="50"/>
  <c r="H8" i="50"/>
  <c r="I8" i="50"/>
  <c r="J8" i="50"/>
  <c r="K8" i="50"/>
  <c r="L8" i="50"/>
  <c r="M8" i="50"/>
  <c r="N8" i="50"/>
  <c r="O8" i="50"/>
  <c r="P8" i="50"/>
  <c r="Q8" i="50"/>
  <c r="R8" i="50"/>
  <c r="S8" i="50"/>
  <c r="T8" i="50"/>
  <c r="V8" i="50"/>
  <c r="W8" i="50"/>
  <c r="Y8" i="50"/>
  <c r="Z8" i="50"/>
  <c r="AA8" i="50"/>
  <c r="AB8" i="50"/>
  <c r="AD8" i="50"/>
  <c r="AE8" i="50"/>
  <c r="AF8" i="50"/>
  <c r="AG8" i="50"/>
  <c r="AH8" i="50"/>
  <c r="AI8" i="50"/>
  <c r="AJ8" i="50"/>
  <c r="AK8" i="50"/>
  <c r="AL8" i="50"/>
  <c r="AM8" i="50"/>
  <c r="AN8" i="50"/>
  <c r="AO8" i="50"/>
  <c r="AP8" i="50"/>
  <c r="AQ8" i="50"/>
  <c r="AR8" i="50"/>
  <c r="AS8" i="50"/>
  <c r="AT8" i="50"/>
  <c r="AU8" i="50"/>
  <c r="AW8" i="50"/>
  <c r="AX8" i="50"/>
  <c r="AZ8" i="50"/>
  <c r="BA8" i="50"/>
  <c r="BB8" i="50"/>
  <c r="BC8" i="50"/>
  <c r="C9" i="50"/>
  <c r="D9" i="50"/>
  <c r="E9" i="50"/>
  <c r="F9" i="50"/>
  <c r="G9" i="50"/>
  <c r="H9" i="50"/>
  <c r="I9" i="50"/>
  <c r="J9" i="50"/>
  <c r="K9" i="50"/>
  <c r="L9" i="50"/>
  <c r="M9" i="50"/>
  <c r="N9" i="50"/>
  <c r="O9" i="50"/>
  <c r="P9" i="50"/>
  <c r="Q9" i="50"/>
  <c r="R9" i="50"/>
  <c r="S9" i="50"/>
  <c r="T9" i="50"/>
  <c r="V9" i="50"/>
  <c r="W9" i="50"/>
  <c r="Y9" i="50"/>
  <c r="Z9" i="50"/>
  <c r="AA9" i="50"/>
  <c r="AB9" i="50"/>
  <c r="AD9" i="50"/>
  <c r="AE9" i="50"/>
  <c r="AF9" i="50"/>
  <c r="AG9" i="50"/>
  <c r="AH9" i="50"/>
  <c r="AI9" i="50"/>
  <c r="AJ9" i="50"/>
  <c r="AK9" i="50"/>
  <c r="AL9" i="50"/>
  <c r="AM9" i="50"/>
  <c r="AN9" i="50"/>
  <c r="AO9" i="50"/>
  <c r="AP9" i="50"/>
  <c r="AQ9" i="50"/>
  <c r="AR9" i="50"/>
  <c r="AS9" i="50"/>
  <c r="AT9" i="50"/>
  <c r="AU9" i="50"/>
  <c r="AV9" i="50"/>
  <c r="AW9" i="50"/>
  <c r="AX9" i="50"/>
  <c r="AZ9" i="50"/>
  <c r="BA9" i="50"/>
  <c r="BB9" i="50"/>
  <c r="BC9" i="50"/>
  <c r="C10" i="50"/>
  <c r="D10" i="50"/>
  <c r="E10" i="50"/>
  <c r="F10" i="50"/>
  <c r="G10" i="50"/>
  <c r="H10" i="50"/>
  <c r="I10" i="50"/>
  <c r="J10" i="50"/>
  <c r="K10" i="50"/>
  <c r="L10" i="50"/>
  <c r="M10" i="50"/>
  <c r="N10" i="50"/>
  <c r="O10" i="50"/>
  <c r="P10" i="50"/>
  <c r="Q10" i="50"/>
  <c r="R10" i="50"/>
  <c r="S10" i="50"/>
  <c r="T10" i="50"/>
  <c r="V10" i="50"/>
  <c r="W10" i="50"/>
  <c r="Y10" i="50"/>
  <c r="Z10" i="50"/>
  <c r="AA10" i="50"/>
  <c r="AB10" i="50"/>
  <c r="AD10" i="50"/>
  <c r="AE10" i="50"/>
  <c r="AF10" i="50"/>
  <c r="AG10" i="50"/>
  <c r="AH10" i="50"/>
  <c r="AI10" i="50"/>
  <c r="AJ10" i="50"/>
  <c r="AK10" i="50"/>
  <c r="AL10" i="50"/>
  <c r="AM10" i="50"/>
  <c r="AN10" i="50"/>
  <c r="AO10" i="50"/>
  <c r="AP10" i="50"/>
  <c r="AQ10" i="50"/>
  <c r="AR10" i="50"/>
  <c r="AS10" i="50"/>
  <c r="AT10" i="50"/>
  <c r="AU10" i="50"/>
  <c r="AV10" i="50"/>
  <c r="AW10" i="50"/>
  <c r="AX10" i="50"/>
  <c r="AZ10" i="50"/>
  <c r="BA10" i="50"/>
  <c r="BB10" i="50"/>
  <c r="BC10" i="50"/>
  <c r="C11" i="50"/>
  <c r="D11" i="50"/>
  <c r="E11" i="50"/>
  <c r="F11" i="50"/>
  <c r="G11" i="50"/>
  <c r="H11" i="50"/>
  <c r="I11" i="50"/>
  <c r="J11" i="50"/>
  <c r="K11" i="50"/>
  <c r="L11" i="50"/>
  <c r="M11" i="50"/>
  <c r="N11" i="50"/>
  <c r="O11" i="50"/>
  <c r="P11" i="50"/>
  <c r="Q11" i="50"/>
  <c r="R11" i="50"/>
  <c r="S11" i="50"/>
  <c r="T11" i="50"/>
  <c r="V11" i="50"/>
  <c r="W11" i="50"/>
  <c r="Y11" i="50"/>
  <c r="Z11" i="50"/>
  <c r="AA11" i="50"/>
  <c r="AB11" i="50"/>
  <c r="AD11" i="50"/>
  <c r="AE11" i="50"/>
  <c r="AF11" i="50"/>
  <c r="AG11" i="50"/>
  <c r="AH11" i="50"/>
  <c r="AI11" i="50"/>
  <c r="AJ11" i="50"/>
  <c r="AK11" i="50"/>
  <c r="AL11" i="50"/>
  <c r="AM11" i="50"/>
  <c r="AN11" i="50"/>
  <c r="AO11" i="50"/>
  <c r="AP11" i="50"/>
  <c r="AQ11" i="50"/>
  <c r="AR11" i="50"/>
  <c r="AS11" i="50"/>
  <c r="AT11" i="50"/>
  <c r="AU11" i="50"/>
  <c r="AV11" i="50"/>
  <c r="AW11" i="50"/>
  <c r="AX11" i="50"/>
  <c r="AZ11" i="50"/>
  <c r="BA11" i="50"/>
  <c r="BB11" i="50"/>
  <c r="BC11" i="50"/>
  <c r="C12" i="50"/>
  <c r="D12" i="50"/>
  <c r="E12" i="50"/>
  <c r="F12" i="50"/>
  <c r="G12" i="50"/>
  <c r="H12" i="50"/>
  <c r="I12" i="50"/>
  <c r="J12" i="50"/>
  <c r="K12" i="50"/>
  <c r="L12" i="50"/>
  <c r="M12" i="50"/>
  <c r="N12" i="50"/>
  <c r="O12" i="50"/>
  <c r="P12" i="50"/>
  <c r="Q12" i="50"/>
  <c r="R12" i="50"/>
  <c r="S12" i="50"/>
  <c r="T12" i="50"/>
  <c r="V12" i="50"/>
  <c r="W12" i="50"/>
  <c r="Y12" i="50"/>
  <c r="Z12" i="50"/>
  <c r="AA12" i="50"/>
  <c r="AB12" i="50"/>
  <c r="AD12" i="50"/>
  <c r="AE12" i="50"/>
  <c r="AF12" i="50"/>
  <c r="AG12" i="50"/>
  <c r="AH12" i="50"/>
  <c r="AI12" i="50"/>
  <c r="AJ12" i="50"/>
  <c r="AK12" i="50"/>
  <c r="AL12" i="50"/>
  <c r="AM12" i="50"/>
  <c r="AN12" i="50"/>
  <c r="AO12" i="50"/>
  <c r="AP12" i="50"/>
  <c r="AQ12" i="50"/>
  <c r="AR12" i="50"/>
  <c r="AS12" i="50"/>
  <c r="AT12" i="50"/>
  <c r="AU12" i="50"/>
  <c r="AV12" i="50"/>
  <c r="AW12" i="50"/>
  <c r="AX12" i="50"/>
  <c r="AZ12" i="50"/>
  <c r="BA12" i="50"/>
  <c r="BB12" i="50"/>
  <c r="BC12" i="50"/>
  <c r="C13" i="50"/>
  <c r="D13" i="50"/>
  <c r="E13" i="50"/>
  <c r="F13" i="50"/>
  <c r="G13" i="50"/>
  <c r="H13" i="50"/>
  <c r="I13" i="50"/>
  <c r="J13" i="50"/>
  <c r="K13" i="50"/>
  <c r="L13" i="50"/>
  <c r="M13" i="50"/>
  <c r="N13" i="50"/>
  <c r="O13" i="50"/>
  <c r="P13" i="50"/>
  <c r="Q13" i="50"/>
  <c r="R13" i="50"/>
  <c r="S13" i="50"/>
  <c r="T13" i="50"/>
  <c r="V13" i="50"/>
  <c r="W13" i="50"/>
  <c r="Y13" i="50"/>
  <c r="Z13" i="50"/>
  <c r="AA13" i="50"/>
  <c r="AB13" i="50"/>
  <c r="AD13" i="50"/>
  <c r="AE13" i="50"/>
  <c r="AF13" i="50"/>
  <c r="AG13" i="50"/>
  <c r="AH13" i="50"/>
  <c r="AI13" i="50"/>
  <c r="AJ13" i="50"/>
  <c r="AK13" i="50"/>
  <c r="AL13" i="50"/>
  <c r="AM13" i="50"/>
  <c r="AN13" i="50"/>
  <c r="AO13" i="50"/>
  <c r="AP13" i="50"/>
  <c r="AQ13" i="50"/>
  <c r="AR13" i="50"/>
  <c r="AS13" i="50"/>
  <c r="AT13" i="50"/>
  <c r="AU13" i="50"/>
  <c r="AV13" i="50"/>
  <c r="AW13" i="50"/>
  <c r="AX13" i="50"/>
  <c r="AZ13" i="50"/>
  <c r="BA13" i="50"/>
  <c r="BB13" i="50"/>
  <c r="BC13" i="50"/>
  <c r="C14" i="50"/>
  <c r="D14" i="50"/>
  <c r="E14" i="50"/>
  <c r="F14" i="50"/>
  <c r="G14" i="50"/>
  <c r="H14" i="50"/>
  <c r="I14" i="50"/>
  <c r="J14" i="50"/>
  <c r="K14" i="50"/>
  <c r="L14" i="50"/>
  <c r="M14" i="50"/>
  <c r="N14" i="50"/>
  <c r="O14" i="50"/>
  <c r="P14" i="50"/>
  <c r="Q14" i="50"/>
  <c r="R14" i="50"/>
  <c r="S14" i="50"/>
  <c r="T14" i="50"/>
  <c r="V14" i="50"/>
  <c r="W14" i="50"/>
  <c r="Y14" i="50"/>
  <c r="Z14" i="50"/>
  <c r="AA14" i="50"/>
  <c r="AB14" i="50"/>
  <c r="AD14" i="50"/>
  <c r="AE14" i="50"/>
  <c r="AF14" i="50"/>
  <c r="AG14" i="50"/>
  <c r="AH14" i="50"/>
  <c r="AI14" i="50"/>
  <c r="AJ14" i="50"/>
  <c r="AK14" i="50"/>
  <c r="AL14" i="50"/>
  <c r="AM14" i="50"/>
  <c r="AN14" i="50"/>
  <c r="AO14" i="50"/>
  <c r="AP14" i="50"/>
  <c r="AQ14" i="50"/>
  <c r="AR14" i="50"/>
  <c r="AS14" i="50"/>
  <c r="AT14" i="50"/>
  <c r="AU14" i="50"/>
  <c r="AV14" i="50"/>
  <c r="AW14" i="50"/>
  <c r="AX14" i="50"/>
  <c r="AZ14" i="50"/>
  <c r="BA14" i="50"/>
  <c r="BB14" i="50"/>
  <c r="BC14" i="50"/>
  <c r="C28" i="50"/>
  <c r="C16" i="50" s="1"/>
  <c r="D28" i="50"/>
  <c r="D16" i="50" s="1"/>
  <c r="E28" i="50"/>
  <c r="E16" i="50" s="1"/>
  <c r="F28" i="50"/>
  <c r="F16" i="50" s="1"/>
  <c r="G28" i="50"/>
  <c r="G16" i="50" s="1"/>
  <c r="H28" i="50"/>
  <c r="H16" i="50" s="1"/>
  <c r="I28" i="50"/>
  <c r="I16" i="50" s="1"/>
  <c r="J28" i="50"/>
  <c r="J16" i="50" s="1"/>
  <c r="K28" i="50"/>
  <c r="K16" i="50" s="1"/>
  <c r="L28" i="50"/>
  <c r="L16" i="50" s="1"/>
  <c r="M28" i="50"/>
  <c r="M16" i="50" s="1"/>
  <c r="N28" i="50"/>
  <c r="N16" i="50" s="1"/>
  <c r="O28" i="50"/>
  <c r="O16" i="50" s="1"/>
  <c r="P28" i="50"/>
  <c r="P16" i="50" s="1"/>
  <c r="Q28" i="50"/>
  <c r="Q16" i="50" s="1"/>
  <c r="R28" i="50"/>
  <c r="R16" i="50" s="1"/>
  <c r="S28" i="50"/>
  <c r="S16" i="50" s="1"/>
  <c r="T28" i="50"/>
  <c r="T16" i="50" s="1"/>
  <c r="V28" i="50"/>
  <c r="V16" i="50" s="1"/>
  <c r="W28" i="50"/>
  <c r="W16" i="50" s="1"/>
  <c r="Y28" i="50"/>
  <c r="Y16" i="50" s="1"/>
  <c r="Z28" i="50"/>
  <c r="Z16" i="50" s="1"/>
  <c r="AA28" i="50"/>
  <c r="AA16" i="50" s="1"/>
  <c r="AB28" i="50"/>
  <c r="AB16" i="50" s="1"/>
  <c r="AD28" i="50"/>
  <c r="AD16" i="50" s="1"/>
  <c r="AE28" i="50"/>
  <c r="AE16" i="50" s="1"/>
  <c r="AF28" i="50"/>
  <c r="AF16" i="50" s="1"/>
  <c r="AG28" i="50"/>
  <c r="AG16" i="50" s="1"/>
  <c r="AH28" i="50"/>
  <c r="AH16" i="50" s="1"/>
  <c r="AI28" i="50"/>
  <c r="AI16" i="50" s="1"/>
  <c r="AJ28" i="50"/>
  <c r="AJ16" i="50" s="1"/>
  <c r="AK28" i="50"/>
  <c r="AK16" i="50" s="1"/>
  <c r="AL28" i="50"/>
  <c r="AL16" i="50" s="1"/>
  <c r="AM28" i="50"/>
  <c r="AM16" i="50" s="1"/>
  <c r="AN28" i="50"/>
  <c r="AN16" i="50" s="1"/>
  <c r="AO28" i="50"/>
  <c r="AO16" i="50" s="1"/>
  <c r="AP28" i="50"/>
  <c r="AP16" i="50" s="1"/>
  <c r="AQ28" i="50"/>
  <c r="AQ16" i="50" s="1"/>
  <c r="AR28" i="50"/>
  <c r="AR16" i="50" s="1"/>
  <c r="AS28" i="50"/>
  <c r="AS16" i="50" s="1"/>
  <c r="AT28" i="50"/>
  <c r="AT16" i="50" s="1"/>
  <c r="AU28" i="50"/>
  <c r="AU16" i="50" s="1"/>
  <c r="AV28" i="50"/>
  <c r="AW28" i="50"/>
  <c r="AW16" i="50" s="1"/>
  <c r="AX28" i="50"/>
  <c r="AX16" i="50" s="1"/>
  <c r="AZ28" i="50"/>
  <c r="AZ16" i="50" s="1"/>
  <c r="BA28" i="50"/>
  <c r="BA16" i="50" s="1"/>
  <c r="BB28" i="50"/>
  <c r="BB16" i="50" s="1"/>
  <c r="BC28" i="50"/>
  <c r="BC16" i="50" s="1"/>
  <c r="C17" i="50"/>
  <c r="D17" i="50"/>
  <c r="E17" i="50"/>
  <c r="F17" i="50"/>
  <c r="G17" i="50"/>
  <c r="H17" i="50"/>
  <c r="I17" i="50"/>
  <c r="J17" i="50"/>
  <c r="K17" i="50"/>
  <c r="L17" i="50"/>
  <c r="M17" i="50"/>
  <c r="N17" i="50"/>
  <c r="O17" i="50"/>
  <c r="P17" i="50"/>
  <c r="Q17" i="50"/>
  <c r="R17" i="50"/>
  <c r="S17" i="50"/>
  <c r="T17" i="50"/>
  <c r="V17" i="50"/>
  <c r="W17" i="50"/>
  <c r="Y17" i="50"/>
  <c r="Z17" i="50"/>
  <c r="AA17" i="50"/>
  <c r="AB17" i="50"/>
  <c r="AD17" i="50"/>
  <c r="AE17" i="50"/>
  <c r="AF17" i="50"/>
  <c r="AG17" i="50"/>
  <c r="AH17" i="50"/>
  <c r="AI17" i="50"/>
  <c r="AJ17" i="50"/>
  <c r="AK17" i="50"/>
  <c r="AL17" i="50"/>
  <c r="AM17" i="50"/>
  <c r="AN17" i="50"/>
  <c r="AO17" i="50"/>
  <c r="AP17" i="50"/>
  <c r="AQ17" i="50"/>
  <c r="AR17" i="50"/>
  <c r="AS17" i="50"/>
  <c r="AT17" i="50"/>
  <c r="AU17" i="50"/>
  <c r="AW17" i="50"/>
  <c r="AX17" i="50"/>
  <c r="AZ17" i="50"/>
  <c r="BA17" i="50"/>
  <c r="BB17" i="50"/>
  <c r="BC17" i="50"/>
  <c r="C18" i="50"/>
  <c r="D18" i="50"/>
  <c r="E18" i="50"/>
  <c r="F18" i="50"/>
  <c r="G18" i="50"/>
  <c r="H18" i="50"/>
  <c r="I18" i="50"/>
  <c r="J18" i="50"/>
  <c r="K18" i="50"/>
  <c r="L18" i="50"/>
  <c r="M18" i="50"/>
  <c r="N18" i="50"/>
  <c r="O18" i="50"/>
  <c r="P18" i="50"/>
  <c r="Q18" i="50"/>
  <c r="R18" i="50"/>
  <c r="S18" i="50"/>
  <c r="T18" i="50"/>
  <c r="V18" i="50"/>
  <c r="W18" i="50"/>
  <c r="Y18" i="50"/>
  <c r="Z18" i="50"/>
  <c r="AA18" i="50"/>
  <c r="AB18" i="50"/>
  <c r="AD18" i="50"/>
  <c r="AE18" i="50"/>
  <c r="AF18" i="50"/>
  <c r="AG18" i="50"/>
  <c r="AH18" i="50"/>
  <c r="AI18" i="50"/>
  <c r="AJ18" i="50"/>
  <c r="AK18" i="50"/>
  <c r="AL18" i="50"/>
  <c r="AM18" i="50"/>
  <c r="AN18" i="50"/>
  <c r="AO18" i="50"/>
  <c r="AP18" i="50"/>
  <c r="AQ18" i="50"/>
  <c r="AR18" i="50"/>
  <c r="AS18" i="50"/>
  <c r="AT18" i="50"/>
  <c r="AU18" i="50"/>
  <c r="AV18" i="50"/>
  <c r="AW18" i="50"/>
  <c r="AX18" i="50"/>
  <c r="AZ18" i="50"/>
  <c r="BA18" i="50"/>
  <c r="BB18" i="50"/>
  <c r="BC18" i="50"/>
  <c r="C19" i="50"/>
  <c r="D19" i="50"/>
  <c r="E19" i="50"/>
  <c r="F19" i="50"/>
  <c r="G19" i="50"/>
  <c r="H19" i="50"/>
  <c r="I19" i="50"/>
  <c r="J19" i="50"/>
  <c r="K19" i="50"/>
  <c r="L19" i="50"/>
  <c r="M19" i="50"/>
  <c r="N19" i="50"/>
  <c r="O19" i="50"/>
  <c r="P19" i="50"/>
  <c r="Q19" i="50"/>
  <c r="R19" i="50"/>
  <c r="S19" i="50"/>
  <c r="T19" i="50"/>
  <c r="V19" i="50"/>
  <c r="W19" i="50"/>
  <c r="Y19" i="50"/>
  <c r="Z19" i="50"/>
  <c r="AA19" i="50"/>
  <c r="AB19" i="50"/>
  <c r="AD19" i="50"/>
  <c r="AE19" i="50"/>
  <c r="AF19" i="50"/>
  <c r="AG19" i="50"/>
  <c r="AH19" i="50"/>
  <c r="AI19" i="50"/>
  <c r="AJ19" i="50"/>
  <c r="AK19" i="50"/>
  <c r="AL19" i="50"/>
  <c r="AM19" i="50"/>
  <c r="AN19" i="50"/>
  <c r="AO19" i="50"/>
  <c r="AP19" i="50"/>
  <c r="AQ19" i="50"/>
  <c r="AR19" i="50"/>
  <c r="AS19" i="50"/>
  <c r="AT19" i="50"/>
  <c r="AU19" i="50"/>
  <c r="AV19" i="50"/>
  <c r="AW19" i="50"/>
  <c r="AX19" i="50"/>
  <c r="AZ19" i="50"/>
  <c r="BA19" i="50"/>
  <c r="BB19" i="50"/>
  <c r="BC19" i="50"/>
  <c r="C20" i="50"/>
  <c r="D20" i="50"/>
  <c r="E20" i="50"/>
  <c r="F20" i="50"/>
  <c r="G20" i="50"/>
  <c r="H20" i="50"/>
  <c r="I20" i="50"/>
  <c r="J20" i="50"/>
  <c r="K20" i="50"/>
  <c r="L20" i="50"/>
  <c r="M20" i="50"/>
  <c r="N20" i="50"/>
  <c r="O20" i="50"/>
  <c r="P20" i="50"/>
  <c r="Q20" i="50"/>
  <c r="R20" i="50"/>
  <c r="S20" i="50"/>
  <c r="T20" i="50"/>
  <c r="V20" i="50"/>
  <c r="W20" i="50"/>
  <c r="Y20" i="50"/>
  <c r="Z20" i="50"/>
  <c r="AA20" i="50"/>
  <c r="AB20" i="50"/>
  <c r="AD20" i="50"/>
  <c r="AE20" i="50"/>
  <c r="AF20" i="50"/>
  <c r="AG20" i="50"/>
  <c r="AH20" i="50"/>
  <c r="AI20" i="50"/>
  <c r="AJ20" i="50"/>
  <c r="AK20" i="50"/>
  <c r="AL20" i="50"/>
  <c r="AM20" i="50"/>
  <c r="AN20" i="50"/>
  <c r="AO20" i="50"/>
  <c r="AP20" i="50"/>
  <c r="AQ20" i="50"/>
  <c r="AR20" i="50"/>
  <c r="AS20" i="50"/>
  <c r="AT20" i="50"/>
  <c r="AU20" i="50"/>
  <c r="AV20" i="50"/>
  <c r="AW20" i="50"/>
  <c r="AX20" i="50"/>
  <c r="AZ20" i="50"/>
  <c r="BA20" i="50"/>
  <c r="BB20" i="50"/>
  <c r="BC20" i="50"/>
  <c r="C21" i="50"/>
  <c r="D21" i="50"/>
  <c r="E21" i="50"/>
  <c r="F21" i="50"/>
  <c r="G21" i="50"/>
  <c r="H21" i="50"/>
  <c r="I21" i="50"/>
  <c r="J21" i="50"/>
  <c r="K21" i="50"/>
  <c r="L21" i="50"/>
  <c r="M21" i="50"/>
  <c r="N21" i="50"/>
  <c r="O21" i="50"/>
  <c r="P21" i="50"/>
  <c r="Q21" i="50"/>
  <c r="R21" i="50"/>
  <c r="S21" i="50"/>
  <c r="T21" i="50"/>
  <c r="V21" i="50"/>
  <c r="W21" i="50"/>
  <c r="Y21" i="50"/>
  <c r="Z21" i="50"/>
  <c r="AA21" i="50"/>
  <c r="AB21" i="50"/>
  <c r="AD21" i="50"/>
  <c r="AE21" i="50"/>
  <c r="AF21" i="50"/>
  <c r="AG21" i="50"/>
  <c r="AH21" i="50"/>
  <c r="AI21" i="50"/>
  <c r="AJ21" i="50"/>
  <c r="AK21" i="50"/>
  <c r="AL21" i="50"/>
  <c r="AM21" i="50"/>
  <c r="AN21" i="50"/>
  <c r="AO21" i="50"/>
  <c r="AP21" i="50"/>
  <c r="AQ21" i="50"/>
  <c r="AR21" i="50"/>
  <c r="AS21" i="50"/>
  <c r="AT21" i="50"/>
  <c r="AU21" i="50"/>
  <c r="AV21" i="50"/>
  <c r="AW21" i="50"/>
  <c r="AX21" i="50"/>
  <c r="AZ21" i="50"/>
  <c r="BA21" i="50"/>
  <c r="BB21" i="50"/>
  <c r="BC21" i="50"/>
  <c r="C22" i="50"/>
  <c r="D22" i="50"/>
  <c r="E22" i="50"/>
  <c r="F22" i="50"/>
  <c r="G22" i="50"/>
  <c r="H22" i="50"/>
  <c r="I22" i="50"/>
  <c r="J22" i="50"/>
  <c r="K22" i="50"/>
  <c r="L22" i="50"/>
  <c r="M22" i="50"/>
  <c r="N22" i="50"/>
  <c r="O22" i="50"/>
  <c r="P22" i="50"/>
  <c r="Q22" i="50"/>
  <c r="R22" i="50"/>
  <c r="S22" i="50"/>
  <c r="T22" i="50"/>
  <c r="V22" i="50"/>
  <c r="W22" i="50"/>
  <c r="Y22" i="50"/>
  <c r="Z22" i="50"/>
  <c r="AA22" i="50"/>
  <c r="AB22" i="50"/>
  <c r="AD22" i="50"/>
  <c r="AE22" i="50"/>
  <c r="AF22" i="50"/>
  <c r="AG22" i="50"/>
  <c r="AH22" i="50"/>
  <c r="AI22" i="50"/>
  <c r="AJ22" i="50"/>
  <c r="AK22" i="50"/>
  <c r="AL22" i="50"/>
  <c r="AM22" i="50"/>
  <c r="AN22" i="50"/>
  <c r="AO22" i="50"/>
  <c r="AP22" i="50"/>
  <c r="AQ22" i="50"/>
  <c r="AR22" i="50"/>
  <c r="AS22" i="50"/>
  <c r="AT22" i="50"/>
  <c r="AU22" i="50"/>
  <c r="AV22" i="50"/>
  <c r="AW22" i="50"/>
  <c r="AX22" i="50"/>
  <c r="AZ22" i="50"/>
  <c r="BA22" i="50"/>
  <c r="BB22" i="50"/>
  <c r="BC22" i="50"/>
  <c r="C23" i="50"/>
  <c r="D23" i="50"/>
  <c r="E23" i="50"/>
  <c r="F23" i="50"/>
  <c r="G23" i="50"/>
  <c r="H23" i="50"/>
  <c r="I23" i="50"/>
  <c r="J23" i="50"/>
  <c r="K23" i="50"/>
  <c r="L23" i="50"/>
  <c r="M23" i="50"/>
  <c r="N23" i="50"/>
  <c r="O23" i="50"/>
  <c r="P23" i="50"/>
  <c r="Q23" i="50"/>
  <c r="R23" i="50"/>
  <c r="S23" i="50"/>
  <c r="T23" i="50"/>
  <c r="V23" i="50"/>
  <c r="W23" i="50"/>
  <c r="Y23" i="50"/>
  <c r="Z23" i="50"/>
  <c r="AA23" i="50"/>
  <c r="AB23" i="50"/>
  <c r="AD23" i="50"/>
  <c r="AE23" i="50"/>
  <c r="AF23" i="50"/>
  <c r="AG23" i="50"/>
  <c r="AH23" i="50"/>
  <c r="AI23" i="50"/>
  <c r="AJ23" i="50"/>
  <c r="AK23" i="50"/>
  <c r="AL23" i="50"/>
  <c r="AM23" i="50"/>
  <c r="AN23" i="50"/>
  <c r="AO23" i="50"/>
  <c r="AP23" i="50"/>
  <c r="AQ23" i="50"/>
  <c r="AR23" i="50"/>
  <c r="AS23" i="50"/>
  <c r="AT23" i="50"/>
  <c r="AU23" i="50"/>
  <c r="AV23" i="50"/>
  <c r="AW23" i="50"/>
  <c r="AX23" i="50"/>
  <c r="AZ23" i="50"/>
  <c r="BA23" i="50"/>
  <c r="BB23" i="50"/>
  <c r="BC23" i="50"/>
  <c r="C24" i="50"/>
  <c r="D24" i="50"/>
  <c r="E24" i="50"/>
  <c r="F24" i="50"/>
  <c r="G24" i="50"/>
  <c r="H24" i="50"/>
  <c r="I24" i="50"/>
  <c r="J24" i="50"/>
  <c r="K24" i="50"/>
  <c r="L24" i="50"/>
  <c r="M24" i="50"/>
  <c r="N24" i="50"/>
  <c r="O24" i="50"/>
  <c r="P24" i="50"/>
  <c r="Q24" i="50"/>
  <c r="R24" i="50"/>
  <c r="S24" i="50"/>
  <c r="T24" i="50"/>
  <c r="V24" i="50"/>
  <c r="W24" i="50"/>
  <c r="Y24" i="50"/>
  <c r="Z24" i="50"/>
  <c r="AA24" i="50"/>
  <c r="AB24" i="50"/>
  <c r="AD24" i="50"/>
  <c r="AE24" i="50"/>
  <c r="AF24" i="50"/>
  <c r="AG24" i="50"/>
  <c r="AH24" i="50"/>
  <c r="AI24" i="50"/>
  <c r="AJ24" i="50"/>
  <c r="AK24" i="50"/>
  <c r="AL24" i="50"/>
  <c r="AM24" i="50"/>
  <c r="AN24" i="50"/>
  <c r="AO24" i="50"/>
  <c r="AP24" i="50"/>
  <c r="AQ24" i="50"/>
  <c r="AR24" i="50"/>
  <c r="AS24" i="50"/>
  <c r="AT24" i="50"/>
  <c r="AU24" i="50"/>
  <c r="AV24" i="50"/>
  <c r="AW24" i="50"/>
  <c r="AX24" i="50"/>
  <c r="AZ24" i="50"/>
  <c r="BA24" i="50"/>
  <c r="BB24" i="50"/>
  <c r="BC24" i="50"/>
  <c r="C25" i="50"/>
  <c r="D25" i="50"/>
  <c r="E25" i="50"/>
  <c r="F25" i="50"/>
  <c r="G25" i="50"/>
  <c r="H25" i="50"/>
  <c r="I25" i="50"/>
  <c r="J25" i="50"/>
  <c r="K25" i="50"/>
  <c r="L25" i="50"/>
  <c r="M25" i="50"/>
  <c r="N25" i="50"/>
  <c r="O25" i="50"/>
  <c r="P25" i="50"/>
  <c r="Q25" i="50"/>
  <c r="R25" i="50"/>
  <c r="S25" i="50"/>
  <c r="T25" i="50"/>
  <c r="V25" i="50"/>
  <c r="W25" i="50"/>
  <c r="Y25" i="50"/>
  <c r="Z25" i="50"/>
  <c r="AA25" i="50"/>
  <c r="AB25" i="50"/>
  <c r="AD25" i="50"/>
  <c r="AE25" i="50"/>
  <c r="AF25" i="50"/>
  <c r="AG25" i="50"/>
  <c r="AH25" i="50"/>
  <c r="AI25" i="50"/>
  <c r="AJ25" i="50"/>
  <c r="AK25" i="50"/>
  <c r="AL25" i="50"/>
  <c r="AM25" i="50"/>
  <c r="AN25" i="50"/>
  <c r="AO25" i="50"/>
  <c r="AP25" i="50"/>
  <c r="AQ25" i="50"/>
  <c r="AR25" i="50"/>
  <c r="AS25" i="50"/>
  <c r="AT25" i="50"/>
  <c r="AU25" i="50"/>
  <c r="AV25" i="50"/>
  <c r="AW25" i="50"/>
  <c r="AX25" i="50"/>
  <c r="AZ25" i="50"/>
  <c r="BA25" i="50"/>
  <c r="BB25" i="50"/>
  <c r="BC25" i="50"/>
  <c r="C26" i="50"/>
  <c r="D26" i="50"/>
  <c r="E26" i="50"/>
  <c r="F26" i="50"/>
  <c r="G26" i="50"/>
  <c r="H26" i="50"/>
  <c r="I26" i="50"/>
  <c r="J26" i="50"/>
  <c r="K26" i="50"/>
  <c r="L26" i="50"/>
  <c r="M26" i="50"/>
  <c r="N26" i="50"/>
  <c r="O26" i="50"/>
  <c r="P26" i="50"/>
  <c r="Q26" i="50"/>
  <c r="R26" i="50"/>
  <c r="S26" i="50"/>
  <c r="T26" i="50"/>
  <c r="V26" i="50"/>
  <c r="W26" i="50"/>
  <c r="Y26" i="50"/>
  <c r="Z26" i="50"/>
  <c r="AA26" i="50"/>
  <c r="AB26" i="50"/>
  <c r="AD26" i="50"/>
  <c r="AE26" i="50"/>
  <c r="AF26" i="50"/>
  <c r="AG26" i="50"/>
  <c r="AH26" i="50"/>
  <c r="AI26" i="50"/>
  <c r="AJ26" i="50"/>
  <c r="AK26" i="50"/>
  <c r="AL26" i="50"/>
  <c r="AM26" i="50"/>
  <c r="AN26" i="50"/>
  <c r="AO26" i="50"/>
  <c r="AP26" i="50"/>
  <c r="AQ26" i="50"/>
  <c r="AR26" i="50"/>
  <c r="AS26" i="50"/>
  <c r="AT26" i="50"/>
  <c r="AU26" i="50"/>
  <c r="AV26" i="50"/>
  <c r="AW26" i="50"/>
  <c r="AX26" i="50"/>
  <c r="AZ26" i="50"/>
  <c r="BA26" i="50"/>
  <c r="BB26" i="50"/>
  <c r="BC26" i="50"/>
  <c r="C27" i="50"/>
  <c r="D27" i="50"/>
  <c r="E27" i="50"/>
  <c r="F27" i="50"/>
  <c r="G27" i="50"/>
  <c r="H27" i="50"/>
  <c r="I27" i="50"/>
  <c r="J27" i="50"/>
  <c r="K27" i="50"/>
  <c r="L27" i="50"/>
  <c r="M27" i="50"/>
  <c r="N27" i="50"/>
  <c r="O27" i="50"/>
  <c r="P27" i="50"/>
  <c r="Q27" i="50"/>
  <c r="R27" i="50"/>
  <c r="S27" i="50"/>
  <c r="T27" i="50"/>
  <c r="V27" i="50"/>
  <c r="W27" i="50"/>
  <c r="Y27" i="50"/>
  <c r="Z27" i="50"/>
  <c r="AA27" i="50"/>
  <c r="AB27" i="50"/>
  <c r="AD27" i="50"/>
  <c r="AE27" i="50"/>
  <c r="AF27" i="50"/>
  <c r="AG27" i="50"/>
  <c r="AH27" i="50"/>
  <c r="AI27" i="50"/>
  <c r="AJ27" i="50"/>
  <c r="AK27" i="50"/>
  <c r="AL27" i="50"/>
  <c r="AM27" i="50"/>
  <c r="AN27" i="50"/>
  <c r="AO27" i="50"/>
  <c r="AP27" i="50"/>
  <c r="AQ27" i="50"/>
  <c r="AR27" i="50"/>
  <c r="AS27" i="50"/>
  <c r="AT27" i="50"/>
  <c r="AU27" i="50"/>
  <c r="AV27" i="50"/>
  <c r="AW27" i="50"/>
  <c r="AX27" i="50"/>
  <c r="AZ27" i="50"/>
  <c r="BA27" i="50"/>
  <c r="BB27" i="50"/>
  <c r="BC27" i="50"/>
  <c r="C29" i="50"/>
  <c r="D29" i="50"/>
  <c r="E29" i="50"/>
  <c r="F29" i="50"/>
  <c r="G29" i="50"/>
  <c r="H29" i="50"/>
  <c r="I29" i="50"/>
  <c r="J29" i="50"/>
  <c r="K29" i="50"/>
  <c r="L29" i="50"/>
  <c r="M29" i="50"/>
  <c r="N29" i="50"/>
  <c r="O29" i="50"/>
  <c r="P29" i="50"/>
  <c r="Q29" i="50"/>
  <c r="R29" i="50"/>
  <c r="S29" i="50"/>
  <c r="T29" i="50"/>
  <c r="V29" i="50"/>
  <c r="W29" i="50"/>
  <c r="Y29" i="50"/>
  <c r="Z29" i="50"/>
  <c r="AA29" i="50"/>
  <c r="AB29" i="50"/>
  <c r="AD29" i="50"/>
  <c r="AE29" i="50"/>
  <c r="AF29" i="50"/>
  <c r="AG29" i="50"/>
  <c r="AH29" i="50"/>
  <c r="AI29" i="50"/>
  <c r="AJ29" i="50"/>
  <c r="AK29" i="50"/>
  <c r="AL29" i="50"/>
  <c r="AM29" i="50"/>
  <c r="AN29" i="50"/>
  <c r="AO29" i="50"/>
  <c r="AP29" i="50"/>
  <c r="AQ29" i="50"/>
  <c r="AR29" i="50"/>
  <c r="AS29" i="50"/>
  <c r="AT29" i="50"/>
  <c r="AU29" i="50"/>
  <c r="AV29" i="50"/>
  <c r="AW29" i="50"/>
  <c r="AX29" i="50"/>
  <c r="AZ29" i="50"/>
  <c r="BA29" i="50"/>
  <c r="BB29" i="50"/>
  <c r="BC29" i="50"/>
  <c r="C30" i="50"/>
  <c r="D30" i="50"/>
  <c r="E30" i="50"/>
  <c r="F30" i="50"/>
  <c r="G30" i="50"/>
  <c r="H30" i="50"/>
  <c r="I30" i="50"/>
  <c r="J30" i="50"/>
  <c r="K30" i="50"/>
  <c r="L30" i="50"/>
  <c r="M30" i="50"/>
  <c r="N30" i="50"/>
  <c r="O30" i="50"/>
  <c r="P30" i="50"/>
  <c r="Q30" i="50"/>
  <c r="R30" i="50"/>
  <c r="S30" i="50"/>
  <c r="T30" i="50"/>
  <c r="V30" i="50"/>
  <c r="W30" i="50"/>
  <c r="Y30" i="50"/>
  <c r="Z30" i="50"/>
  <c r="AA30" i="50"/>
  <c r="AB30" i="50"/>
  <c r="AD30" i="50"/>
  <c r="AE30" i="50"/>
  <c r="AF30" i="50"/>
  <c r="AG30" i="50"/>
  <c r="AH30" i="50"/>
  <c r="AI30" i="50"/>
  <c r="AJ30" i="50"/>
  <c r="AK30" i="50"/>
  <c r="AL30" i="50"/>
  <c r="AM30" i="50"/>
  <c r="AN30" i="50"/>
  <c r="AO30" i="50"/>
  <c r="AP30" i="50"/>
  <c r="AQ30" i="50"/>
  <c r="AR30" i="50"/>
  <c r="AS30" i="50"/>
  <c r="AT30" i="50"/>
  <c r="AU30" i="50"/>
  <c r="AV30" i="50"/>
  <c r="AW30" i="50"/>
  <c r="AX30" i="50"/>
  <c r="AZ30" i="50"/>
  <c r="BA30" i="50"/>
  <c r="BB30" i="50"/>
  <c r="BC30" i="50"/>
  <c r="C31" i="50"/>
  <c r="D31" i="50"/>
  <c r="E31" i="50"/>
  <c r="F31" i="50"/>
  <c r="G31" i="50"/>
  <c r="H31" i="50"/>
  <c r="I31" i="50"/>
  <c r="J31" i="50"/>
  <c r="K31" i="50"/>
  <c r="L31" i="50"/>
  <c r="M31" i="50"/>
  <c r="N31" i="50"/>
  <c r="O31" i="50"/>
  <c r="P31" i="50"/>
  <c r="Q31" i="50"/>
  <c r="R31" i="50"/>
  <c r="S31" i="50"/>
  <c r="T31" i="50"/>
  <c r="V31" i="50"/>
  <c r="W31" i="50"/>
  <c r="Y31" i="50"/>
  <c r="Z31" i="50"/>
  <c r="AA31" i="50"/>
  <c r="AB31" i="50"/>
  <c r="AD31" i="50"/>
  <c r="AE31" i="50"/>
  <c r="AF31" i="50"/>
  <c r="AG31" i="50"/>
  <c r="AH31" i="50"/>
  <c r="AI31" i="50"/>
  <c r="AJ31" i="50"/>
  <c r="AK31" i="50"/>
  <c r="AL31" i="50"/>
  <c r="AM31" i="50"/>
  <c r="AN31" i="50"/>
  <c r="AO31" i="50"/>
  <c r="AP31" i="50"/>
  <c r="AQ31" i="50"/>
  <c r="AR31" i="50"/>
  <c r="AS31" i="50"/>
  <c r="AT31" i="50"/>
  <c r="AU31" i="50"/>
  <c r="AV31" i="50"/>
  <c r="AW31" i="50"/>
  <c r="AX31" i="50"/>
  <c r="AZ31" i="50"/>
  <c r="BA31" i="50"/>
  <c r="BB31" i="50"/>
  <c r="BC31" i="50"/>
  <c r="C32" i="50"/>
  <c r="D32" i="50"/>
  <c r="E32" i="50"/>
  <c r="F32" i="50"/>
  <c r="G32" i="50"/>
  <c r="H32" i="50"/>
  <c r="I32" i="50"/>
  <c r="J32" i="50"/>
  <c r="K32" i="50"/>
  <c r="L32" i="50"/>
  <c r="M32" i="50"/>
  <c r="N32" i="50"/>
  <c r="O32" i="50"/>
  <c r="P32" i="50"/>
  <c r="Q32" i="50"/>
  <c r="R32" i="50"/>
  <c r="S32" i="50"/>
  <c r="T32" i="50"/>
  <c r="V32" i="50"/>
  <c r="W32" i="50"/>
  <c r="Y32" i="50"/>
  <c r="Z32" i="50"/>
  <c r="AA32" i="50"/>
  <c r="AB32" i="50"/>
  <c r="AD32" i="50"/>
  <c r="AE32" i="50"/>
  <c r="AF32" i="50"/>
  <c r="AG32" i="50"/>
  <c r="AH32" i="50"/>
  <c r="AI32" i="50"/>
  <c r="AJ32" i="50"/>
  <c r="AK32" i="50"/>
  <c r="AL32" i="50"/>
  <c r="AM32" i="50"/>
  <c r="AN32" i="50"/>
  <c r="AO32" i="50"/>
  <c r="AP32" i="50"/>
  <c r="AQ32" i="50"/>
  <c r="AR32" i="50"/>
  <c r="AS32" i="50"/>
  <c r="AT32" i="50"/>
  <c r="AU32" i="50"/>
  <c r="AV32" i="50"/>
  <c r="AW32" i="50"/>
  <c r="AX32" i="50"/>
  <c r="AZ32" i="50"/>
  <c r="BA32" i="50"/>
  <c r="BB32" i="50"/>
  <c r="BC32" i="50"/>
  <c r="C34" i="50"/>
  <c r="D34" i="50"/>
  <c r="E34" i="50"/>
  <c r="F34" i="50"/>
  <c r="G34" i="50"/>
  <c r="H34" i="50"/>
  <c r="I34" i="50"/>
  <c r="J34" i="50"/>
  <c r="K34" i="50"/>
  <c r="L34" i="50"/>
  <c r="M34" i="50"/>
  <c r="N34" i="50"/>
  <c r="O34" i="50"/>
  <c r="P34" i="50"/>
  <c r="Q34" i="50"/>
  <c r="R34" i="50"/>
  <c r="S34" i="50"/>
  <c r="T34" i="50"/>
  <c r="V34" i="50"/>
  <c r="W34" i="50"/>
  <c r="Y34" i="50"/>
  <c r="Z34" i="50"/>
  <c r="AA34" i="50"/>
  <c r="AB34" i="50"/>
  <c r="AD34" i="50"/>
  <c r="AE34" i="50"/>
  <c r="AF34" i="50"/>
  <c r="AG34" i="50"/>
  <c r="AH34" i="50"/>
  <c r="AI34" i="50"/>
  <c r="AJ34" i="50"/>
  <c r="AK34" i="50"/>
  <c r="AL34" i="50"/>
  <c r="AM34" i="50"/>
  <c r="AN34" i="50"/>
  <c r="AO34" i="50"/>
  <c r="AP34" i="50"/>
  <c r="AQ34" i="50"/>
  <c r="AR34" i="50"/>
  <c r="AS34" i="50"/>
  <c r="AT34" i="50"/>
  <c r="AU34" i="50"/>
  <c r="AV34" i="50"/>
  <c r="AW34" i="50"/>
  <c r="AX34" i="50"/>
  <c r="AZ34" i="50"/>
  <c r="BA34" i="50"/>
  <c r="BB34" i="50"/>
  <c r="BC34" i="50"/>
  <c r="C35" i="50"/>
  <c r="D35" i="50"/>
  <c r="E35" i="50"/>
  <c r="F35" i="50"/>
  <c r="G35" i="50"/>
  <c r="H35" i="50"/>
  <c r="I35" i="50"/>
  <c r="J35" i="50"/>
  <c r="K35" i="50"/>
  <c r="L35" i="50"/>
  <c r="M35" i="50"/>
  <c r="N35" i="50"/>
  <c r="O35" i="50"/>
  <c r="P35" i="50"/>
  <c r="Q35" i="50"/>
  <c r="R35" i="50"/>
  <c r="S35" i="50"/>
  <c r="T35" i="50"/>
  <c r="V35" i="50"/>
  <c r="W35" i="50"/>
  <c r="Y35" i="50"/>
  <c r="Z35" i="50"/>
  <c r="AA35" i="50"/>
  <c r="AB35" i="50"/>
  <c r="AD35" i="50"/>
  <c r="AE35" i="50"/>
  <c r="AF35" i="50"/>
  <c r="AG35" i="50"/>
  <c r="AH35" i="50"/>
  <c r="AI35" i="50"/>
  <c r="AJ35" i="50"/>
  <c r="AK35" i="50"/>
  <c r="AL35" i="50"/>
  <c r="AM35" i="50"/>
  <c r="AN35" i="50"/>
  <c r="AO35" i="50"/>
  <c r="AP35" i="50"/>
  <c r="AQ35" i="50"/>
  <c r="AR35" i="50"/>
  <c r="AS35" i="50"/>
  <c r="AT35" i="50"/>
  <c r="AU35" i="50"/>
  <c r="AV35" i="50"/>
  <c r="AW35" i="50"/>
  <c r="AX35" i="50"/>
  <c r="AZ35" i="50"/>
  <c r="BA35" i="50"/>
  <c r="BB35" i="50"/>
  <c r="BC35" i="50"/>
  <c r="C36" i="50"/>
  <c r="D36" i="50"/>
  <c r="E36" i="50"/>
  <c r="F36" i="50"/>
  <c r="G36" i="50"/>
  <c r="H36" i="50"/>
  <c r="I36" i="50"/>
  <c r="J36" i="50"/>
  <c r="K36" i="50"/>
  <c r="L36" i="50"/>
  <c r="M36" i="50"/>
  <c r="N36" i="50"/>
  <c r="O36" i="50"/>
  <c r="P36" i="50"/>
  <c r="Q36" i="50"/>
  <c r="R36" i="50"/>
  <c r="S36" i="50"/>
  <c r="T36" i="50"/>
  <c r="V36" i="50"/>
  <c r="W36" i="50"/>
  <c r="Y36" i="50"/>
  <c r="Z36" i="50"/>
  <c r="AA36" i="50"/>
  <c r="AB36" i="50"/>
  <c r="AD36" i="50"/>
  <c r="AE36" i="50"/>
  <c r="AF36" i="50"/>
  <c r="AG36" i="50"/>
  <c r="AH36" i="50"/>
  <c r="AI36" i="50"/>
  <c r="AJ36" i="50"/>
  <c r="AK36" i="50"/>
  <c r="AL36" i="50"/>
  <c r="AM36" i="50"/>
  <c r="AN36" i="50"/>
  <c r="AO36" i="50"/>
  <c r="AP36" i="50"/>
  <c r="AQ36" i="50"/>
  <c r="AR36" i="50"/>
  <c r="AS36" i="50"/>
  <c r="AT36" i="50"/>
  <c r="AU36" i="50"/>
  <c r="AV36" i="50"/>
  <c r="AW36" i="50"/>
  <c r="AX36" i="50"/>
  <c r="AZ36" i="50"/>
  <c r="BA36" i="50"/>
  <c r="BB36" i="50"/>
  <c r="BC36" i="50"/>
  <c r="C37" i="50"/>
  <c r="D37" i="50"/>
  <c r="E37" i="50"/>
  <c r="F37" i="50"/>
  <c r="G37" i="50"/>
  <c r="H37" i="50"/>
  <c r="I37" i="50"/>
  <c r="J37" i="50"/>
  <c r="K37" i="50"/>
  <c r="L37" i="50"/>
  <c r="M37" i="50"/>
  <c r="N37" i="50"/>
  <c r="O37" i="50"/>
  <c r="P37" i="50"/>
  <c r="Q37" i="50"/>
  <c r="R37" i="50"/>
  <c r="S37" i="50"/>
  <c r="T37" i="50"/>
  <c r="V37" i="50"/>
  <c r="W37" i="50"/>
  <c r="Y37" i="50"/>
  <c r="Z37" i="50"/>
  <c r="AA37" i="50"/>
  <c r="AB37" i="50"/>
  <c r="AD37" i="50"/>
  <c r="AE37" i="50"/>
  <c r="AF37" i="50"/>
  <c r="AG37" i="50"/>
  <c r="AH37" i="50"/>
  <c r="AI37" i="50"/>
  <c r="AJ37" i="50"/>
  <c r="AK37" i="50"/>
  <c r="AL37" i="50"/>
  <c r="AM37" i="50"/>
  <c r="AN37" i="50"/>
  <c r="AO37" i="50"/>
  <c r="AP37" i="50"/>
  <c r="AQ37" i="50"/>
  <c r="AR37" i="50"/>
  <c r="AS37" i="50"/>
  <c r="AT37" i="50"/>
  <c r="AU37" i="50"/>
  <c r="AV37" i="50"/>
  <c r="AW37" i="50"/>
  <c r="AX37" i="50"/>
  <c r="AZ37" i="50"/>
  <c r="BA37" i="50"/>
  <c r="BB37" i="50"/>
  <c r="BC37" i="50"/>
  <c r="C38" i="50"/>
  <c r="D38" i="50"/>
  <c r="E38" i="50"/>
  <c r="F38" i="50"/>
  <c r="G38" i="50"/>
  <c r="H38" i="50"/>
  <c r="I38" i="50"/>
  <c r="J38" i="50"/>
  <c r="K38" i="50"/>
  <c r="L38" i="50"/>
  <c r="M38" i="50"/>
  <c r="N38" i="50"/>
  <c r="O38" i="50"/>
  <c r="P38" i="50"/>
  <c r="Q38" i="50"/>
  <c r="R38" i="50"/>
  <c r="S38" i="50"/>
  <c r="T38" i="50"/>
  <c r="V38" i="50"/>
  <c r="W38" i="50"/>
  <c r="Y38" i="50"/>
  <c r="Z38" i="50"/>
  <c r="AA38" i="50"/>
  <c r="AB38" i="50"/>
  <c r="AD38" i="50"/>
  <c r="AE38" i="50"/>
  <c r="AF38" i="50"/>
  <c r="AG38" i="50"/>
  <c r="AH38" i="50"/>
  <c r="AI38" i="50"/>
  <c r="AJ38" i="50"/>
  <c r="AK38" i="50"/>
  <c r="AL38" i="50"/>
  <c r="AM38" i="50"/>
  <c r="AN38" i="50"/>
  <c r="AO38" i="50"/>
  <c r="AP38" i="50"/>
  <c r="AQ38" i="50"/>
  <c r="AR38" i="50"/>
  <c r="AS38" i="50"/>
  <c r="AT38" i="50"/>
  <c r="AU38" i="50"/>
  <c r="AV38" i="50"/>
  <c r="AW38" i="50"/>
  <c r="AX38" i="50"/>
  <c r="AZ38" i="50"/>
  <c r="BA38" i="50"/>
  <c r="BB38" i="50"/>
  <c r="BC38" i="50"/>
  <c r="C39" i="50"/>
  <c r="D39" i="50"/>
  <c r="E39" i="50"/>
  <c r="F39" i="50"/>
  <c r="G39" i="50"/>
  <c r="H39" i="50"/>
  <c r="I39" i="50"/>
  <c r="J39" i="50"/>
  <c r="K39" i="50"/>
  <c r="L39" i="50"/>
  <c r="M39" i="50"/>
  <c r="N39" i="50"/>
  <c r="O39" i="50"/>
  <c r="P39" i="50"/>
  <c r="Q39" i="50"/>
  <c r="R39" i="50"/>
  <c r="S39" i="50"/>
  <c r="T39" i="50"/>
  <c r="V39" i="50"/>
  <c r="W39" i="50"/>
  <c r="Y39" i="50"/>
  <c r="Z39" i="50"/>
  <c r="AA39" i="50"/>
  <c r="AB39" i="50"/>
  <c r="AD39" i="50"/>
  <c r="AE39" i="50"/>
  <c r="AF39" i="50"/>
  <c r="AG39" i="50"/>
  <c r="AH39" i="50"/>
  <c r="AI39" i="50"/>
  <c r="AJ39" i="50"/>
  <c r="AK39" i="50"/>
  <c r="AL39" i="50"/>
  <c r="AM39" i="50"/>
  <c r="AN39" i="50"/>
  <c r="AO39" i="50"/>
  <c r="AP39" i="50"/>
  <c r="AQ39" i="50"/>
  <c r="AR39" i="50"/>
  <c r="AS39" i="50"/>
  <c r="AT39" i="50"/>
  <c r="AU39" i="50"/>
  <c r="AV39" i="50"/>
  <c r="AW39" i="50"/>
  <c r="AX39" i="50"/>
  <c r="AZ39" i="50"/>
  <c r="BA39" i="50"/>
  <c r="BB39" i="50"/>
  <c r="BC39" i="50"/>
  <c r="C40" i="50"/>
  <c r="D40" i="50"/>
  <c r="E40" i="50"/>
  <c r="F40" i="50"/>
  <c r="G40" i="50"/>
  <c r="H40" i="50"/>
  <c r="I40" i="50"/>
  <c r="J40" i="50"/>
  <c r="K40" i="50"/>
  <c r="L40" i="50"/>
  <c r="M40" i="50"/>
  <c r="N40" i="50"/>
  <c r="O40" i="50"/>
  <c r="P40" i="50"/>
  <c r="Q40" i="50"/>
  <c r="R40" i="50"/>
  <c r="S40" i="50"/>
  <c r="T40" i="50"/>
  <c r="V40" i="50"/>
  <c r="W40" i="50"/>
  <c r="Y40" i="50"/>
  <c r="Z40" i="50"/>
  <c r="AA40" i="50"/>
  <c r="AB40" i="50"/>
  <c r="AD40" i="50"/>
  <c r="AE40" i="50"/>
  <c r="AF40" i="50"/>
  <c r="AG40" i="50"/>
  <c r="AH40" i="50"/>
  <c r="AI40" i="50"/>
  <c r="AJ40" i="50"/>
  <c r="AK40" i="50"/>
  <c r="AL40" i="50"/>
  <c r="AM40" i="50"/>
  <c r="AN40" i="50"/>
  <c r="AO40" i="50"/>
  <c r="AP40" i="50"/>
  <c r="AQ40" i="50"/>
  <c r="AR40" i="50"/>
  <c r="AS40" i="50"/>
  <c r="AT40" i="50"/>
  <c r="AU40" i="50"/>
  <c r="AV40" i="50"/>
  <c r="AW40" i="50"/>
  <c r="AX40" i="50"/>
  <c r="AZ40" i="50"/>
  <c r="BA40" i="50"/>
  <c r="BB40" i="50"/>
  <c r="BC40" i="50"/>
  <c r="C41" i="50"/>
  <c r="D41" i="50"/>
  <c r="E41" i="50"/>
  <c r="F41" i="50"/>
  <c r="G41" i="50"/>
  <c r="H41" i="50"/>
  <c r="I41" i="50"/>
  <c r="J41" i="50"/>
  <c r="K41" i="50"/>
  <c r="L41" i="50"/>
  <c r="M41" i="50"/>
  <c r="N41" i="50"/>
  <c r="O41" i="50"/>
  <c r="P41" i="50"/>
  <c r="Q41" i="50"/>
  <c r="R41" i="50"/>
  <c r="S41" i="50"/>
  <c r="T41" i="50"/>
  <c r="V41" i="50"/>
  <c r="W41" i="50"/>
  <c r="Y41" i="50"/>
  <c r="Z41" i="50"/>
  <c r="AA41" i="50"/>
  <c r="AB41" i="50"/>
  <c r="AD41" i="50"/>
  <c r="AE41" i="50"/>
  <c r="AF41" i="50"/>
  <c r="AG41" i="50"/>
  <c r="AH41" i="50"/>
  <c r="AI41" i="50"/>
  <c r="AJ41" i="50"/>
  <c r="AK41" i="50"/>
  <c r="AL41" i="50"/>
  <c r="AM41" i="50"/>
  <c r="AN41" i="50"/>
  <c r="AO41" i="50"/>
  <c r="AP41" i="50"/>
  <c r="AQ41" i="50"/>
  <c r="AR41" i="50"/>
  <c r="AS41" i="50"/>
  <c r="AT41" i="50"/>
  <c r="AU41" i="50"/>
  <c r="AV41" i="50"/>
  <c r="AW41" i="50"/>
  <c r="AX41" i="50"/>
  <c r="AZ41" i="50"/>
  <c r="BA41" i="50"/>
  <c r="BB41" i="50"/>
  <c r="BC41" i="50"/>
  <c r="C42" i="50"/>
  <c r="D42" i="50"/>
  <c r="E42" i="50"/>
  <c r="F42" i="50"/>
  <c r="G42" i="50"/>
  <c r="H42" i="50"/>
  <c r="I42" i="50"/>
  <c r="J42" i="50"/>
  <c r="K42" i="50"/>
  <c r="L42" i="50"/>
  <c r="M42" i="50"/>
  <c r="N42" i="50"/>
  <c r="O42" i="50"/>
  <c r="P42" i="50"/>
  <c r="Q42" i="50"/>
  <c r="R42" i="50"/>
  <c r="S42" i="50"/>
  <c r="T42" i="50"/>
  <c r="V42" i="50"/>
  <c r="W42" i="50"/>
  <c r="Y42" i="50"/>
  <c r="Z42" i="50"/>
  <c r="AA42" i="50"/>
  <c r="AB42" i="50"/>
  <c r="AD42" i="50"/>
  <c r="AE42" i="50"/>
  <c r="AF42" i="50"/>
  <c r="AG42" i="50"/>
  <c r="AH42" i="50"/>
  <c r="AI42" i="50"/>
  <c r="AJ42" i="50"/>
  <c r="AK42" i="50"/>
  <c r="AL42" i="50"/>
  <c r="AM42" i="50"/>
  <c r="AN42" i="50"/>
  <c r="AO42" i="50"/>
  <c r="AP42" i="50"/>
  <c r="AQ42" i="50"/>
  <c r="AR42" i="50"/>
  <c r="AS42" i="50"/>
  <c r="AT42" i="50"/>
  <c r="AU42" i="50"/>
  <c r="AV42" i="50"/>
  <c r="AW42" i="50"/>
  <c r="AX42" i="50"/>
  <c r="AZ42" i="50"/>
  <c r="BA42" i="50"/>
  <c r="BB42" i="50"/>
  <c r="BC42" i="50"/>
  <c r="C43" i="50"/>
  <c r="D43" i="50"/>
  <c r="E43" i="50"/>
  <c r="F43" i="50"/>
  <c r="G43" i="50"/>
  <c r="H43" i="50"/>
  <c r="I43" i="50"/>
  <c r="J43" i="50"/>
  <c r="K43" i="50"/>
  <c r="L43" i="50"/>
  <c r="M43" i="50"/>
  <c r="N43" i="50"/>
  <c r="O43" i="50"/>
  <c r="P43" i="50"/>
  <c r="Q43" i="50"/>
  <c r="R43" i="50"/>
  <c r="S43" i="50"/>
  <c r="T43" i="50"/>
  <c r="V43" i="50"/>
  <c r="W43" i="50"/>
  <c r="Y43" i="50"/>
  <c r="Z43" i="50"/>
  <c r="AA43" i="50"/>
  <c r="AB43" i="50"/>
  <c r="AD43" i="50"/>
  <c r="AE43" i="50"/>
  <c r="AF43" i="50"/>
  <c r="AG43" i="50"/>
  <c r="AH43" i="50"/>
  <c r="AI43" i="50"/>
  <c r="AJ43" i="50"/>
  <c r="AK43" i="50"/>
  <c r="AL43" i="50"/>
  <c r="AM43" i="50"/>
  <c r="AN43" i="50"/>
  <c r="AO43" i="50"/>
  <c r="AP43" i="50"/>
  <c r="AQ43" i="50"/>
  <c r="AR43" i="50"/>
  <c r="AS43" i="50"/>
  <c r="AT43" i="50"/>
  <c r="AU43" i="50"/>
  <c r="AV43" i="50"/>
  <c r="AW43" i="50"/>
  <c r="AX43" i="50"/>
  <c r="AZ43" i="50"/>
  <c r="BA43" i="50"/>
  <c r="BB43" i="50"/>
  <c r="BC43" i="50"/>
  <c r="C44" i="50"/>
  <c r="D44" i="50"/>
  <c r="E44" i="50"/>
  <c r="F44" i="50"/>
  <c r="G44" i="50"/>
  <c r="H44" i="50"/>
  <c r="I44" i="50"/>
  <c r="J44" i="50"/>
  <c r="K44" i="50"/>
  <c r="L44" i="50"/>
  <c r="M44" i="50"/>
  <c r="N44" i="50"/>
  <c r="O44" i="50"/>
  <c r="P44" i="50"/>
  <c r="Q44" i="50"/>
  <c r="R44" i="50"/>
  <c r="S44" i="50"/>
  <c r="T44" i="50"/>
  <c r="V44" i="50"/>
  <c r="W44" i="50"/>
  <c r="Y44" i="50"/>
  <c r="Z44" i="50"/>
  <c r="AA44" i="50"/>
  <c r="AB44" i="50"/>
  <c r="AD44" i="50"/>
  <c r="AE44" i="50"/>
  <c r="AF44" i="50"/>
  <c r="AG44" i="50"/>
  <c r="AH44" i="50"/>
  <c r="AI44" i="50"/>
  <c r="AJ44" i="50"/>
  <c r="AK44" i="50"/>
  <c r="AL44" i="50"/>
  <c r="AM44" i="50"/>
  <c r="AN44" i="50"/>
  <c r="AO44" i="50"/>
  <c r="AP44" i="50"/>
  <c r="AQ44" i="50"/>
  <c r="AR44" i="50"/>
  <c r="AS44" i="50"/>
  <c r="AT44" i="50"/>
  <c r="AU44" i="50"/>
  <c r="AV44" i="50"/>
  <c r="AW44" i="50"/>
  <c r="AX44" i="50"/>
  <c r="AZ44" i="50"/>
  <c r="BA44" i="50"/>
  <c r="BB44" i="50"/>
  <c r="BC44" i="50"/>
  <c r="C46" i="50"/>
  <c r="D46" i="50"/>
  <c r="E46" i="50"/>
  <c r="F46" i="50"/>
  <c r="G46" i="50"/>
  <c r="H46" i="50"/>
  <c r="I46" i="50"/>
  <c r="J46" i="50"/>
  <c r="K46" i="50"/>
  <c r="L46" i="50"/>
  <c r="M46" i="50"/>
  <c r="N46" i="50"/>
  <c r="O46" i="50"/>
  <c r="P46" i="50"/>
  <c r="Q46" i="50"/>
  <c r="R46" i="50"/>
  <c r="S46" i="50"/>
  <c r="T46" i="50"/>
  <c r="V46" i="50"/>
  <c r="W46" i="50"/>
  <c r="Y46" i="50"/>
  <c r="Z46" i="50"/>
  <c r="AA46" i="50"/>
  <c r="AB46" i="50"/>
  <c r="AD46" i="50"/>
  <c r="AE46" i="50"/>
  <c r="AF46" i="50"/>
  <c r="AG46" i="50"/>
  <c r="AH46" i="50"/>
  <c r="AI46" i="50"/>
  <c r="AJ46" i="50"/>
  <c r="AK46" i="50"/>
  <c r="AL46" i="50"/>
  <c r="AM46" i="50"/>
  <c r="AN46" i="50"/>
  <c r="AO46" i="50"/>
  <c r="AP46" i="50"/>
  <c r="AQ46" i="50"/>
  <c r="AR46" i="50"/>
  <c r="AS46" i="50"/>
  <c r="AT46" i="50"/>
  <c r="AU46" i="50"/>
  <c r="AV46" i="50"/>
  <c r="AW46" i="50"/>
  <c r="AX46" i="50"/>
  <c r="AZ46" i="50"/>
  <c r="BA46" i="50"/>
  <c r="BB46" i="50"/>
  <c r="BC46" i="50"/>
  <c r="C47" i="50"/>
  <c r="D47" i="50"/>
  <c r="E47" i="50"/>
  <c r="F47" i="50"/>
  <c r="G47" i="50"/>
  <c r="H47" i="50"/>
  <c r="I47" i="50"/>
  <c r="J47" i="50"/>
  <c r="K47" i="50"/>
  <c r="L47" i="50"/>
  <c r="M47" i="50"/>
  <c r="N47" i="50"/>
  <c r="O47" i="50"/>
  <c r="P47" i="50"/>
  <c r="Q47" i="50"/>
  <c r="R47" i="50"/>
  <c r="S47" i="50"/>
  <c r="T47" i="50"/>
  <c r="V47" i="50"/>
  <c r="W47" i="50"/>
  <c r="Y47" i="50"/>
  <c r="Z47" i="50"/>
  <c r="AA47" i="50"/>
  <c r="AB47" i="50"/>
  <c r="AD47" i="50"/>
  <c r="AE47" i="50"/>
  <c r="AF47" i="50"/>
  <c r="AG47" i="50"/>
  <c r="AH47" i="50"/>
  <c r="AI47" i="50"/>
  <c r="AJ47" i="50"/>
  <c r="AK47" i="50"/>
  <c r="AL47" i="50"/>
  <c r="AM47" i="50"/>
  <c r="AN47" i="50"/>
  <c r="AO47" i="50"/>
  <c r="AP47" i="50"/>
  <c r="AQ47" i="50"/>
  <c r="AR47" i="50"/>
  <c r="AS47" i="50"/>
  <c r="AT47" i="50"/>
  <c r="AU47" i="50"/>
  <c r="AV47" i="50"/>
  <c r="AW47" i="50"/>
  <c r="AX47" i="50"/>
  <c r="AZ47" i="50"/>
  <c r="BA47" i="50"/>
  <c r="BB47" i="50"/>
  <c r="BC47" i="50"/>
  <c r="C48" i="50"/>
  <c r="D48" i="50"/>
  <c r="E48" i="50"/>
  <c r="F48" i="50"/>
  <c r="G48" i="50"/>
  <c r="H48" i="50"/>
  <c r="I48" i="50"/>
  <c r="J48" i="50"/>
  <c r="K48" i="50"/>
  <c r="L48" i="50"/>
  <c r="M48" i="50"/>
  <c r="N48" i="50"/>
  <c r="O48" i="50"/>
  <c r="P48" i="50"/>
  <c r="Q48" i="50"/>
  <c r="R48" i="50"/>
  <c r="S48" i="50"/>
  <c r="T48" i="50"/>
  <c r="V48" i="50"/>
  <c r="W48" i="50"/>
  <c r="Y48" i="50"/>
  <c r="Z48" i="50"/>
  <c r="AA48" i="50"/>
  <c r="AB48" i="50"/>
  <c r="AD48" i="50"/>
  <c r="AE48" i="50"/>
  <c r="AF48" i="50"/>
  <c r="AG48" i="50"/>
  <c r="AH48" i="50"/>
  <c r="AI48" i="50"/>
  <c r="AJ48" i="50"/>
  <c r="AK48" i="50"/>
  <c r="AL48" i="50"/>
  <c r="AM48" i="50"/>
  <c r="AN48" i="50"/>
  <c r="AO48" i="50"/>
  <c r="AP48" i="50"/>
  <c r="AQ48" i="50"/>
  <c r="AR48" i="50"/>
  <c r="AS48" i="50"/>
  <c r="AT48" i="50"/>
  <c r="AU48" i="50"/>
  <c r="AV48" i="50"/>
  <c r="AW48" i="50"/>
  <c r="AX48" i="50"/>
  <c r="AZ48" i="50"/>
  <c r="BA48" i="50"/>
  <c r="BB48" i="50"/>
  <c r="BC48" i="50"/>
  <c r="C49" i="50"/>
  <c r="D49" i="50"/>
  <c r="E49" i="50"/>
  <c r="F49" i="50"/>
  <c r="G49" i="50"/>
  <c r="H49" i="50"/>
  <c r="I49" i="50"/>
  <c r="J49" i="50"/>
  <c r="K49" i="50"/>
  <c r="L49" i="50"/>
  <c r="M49" i="50"/>
  <c r="N49" i="50"/>
  <c r="O49" i="50"/>
  <c r="P49" i="50"/>
  <c r="Q49" i="50"/>
  <c r="R49" i="50"/>
  <c r="S49" i="50"/>
  <c r="T49" i="50"/>
  <c r="V49" i="50"/>
  <c r="W49" i="50"/>
  <c r="Y49" i="50"/>
  <c r="Z49" i="50"/>
  <c r="AA49" i="50"/>
  <c r="AB49" i="50"/>
  <c r="AD49" i="50"/>
  <c r="AE49" i="50"/>
  <c r="AF49" i="50"/>
  <c r="AG49" i="50"/>
  <c r="AH49" i="50"/>
  <c r="AI49" i="50"/>
  <c r="AJ49" i="50"/>
  <c r="AK49" i="50"/>
  <c r="AL49" i="50"/>
  <c r="AM49" i="50"/>
  <c r="AN49" i="50"/>
  <c r="AO49" i="50"/>
  <c r="AP49" i="50"/>
  <c r="AQ49" i="50"/>
  <c r="AR49" i="50"/>
  <c r="AS49" i="50"/>
  <c r="AT49" i="50"/>
  <c r="AU49" i="50"/>
  <c r="AV49" i="50"/>
  <c r="AW49" i="50"/>
  <c r="AX49" i="50"/>
  <c r="AZ49" i="50"/>
  <c r="BA49" i="50"/>
  <c r="BB49" i="50"/>
  <c r="BC49" i="50"/>
  <c r="C50" i="50"/>
  <c r="D50" i="50"/>
  <c r="E50" i="50"/>
  <c r="F50" i="50"/>
  <c r="G50" i="50"/>
  <c r="H50" i="50"/>
  <c r="I50" i="50"/>
  <c r="J50" i="50"/>
  <c r="K50" i="50"/>
  <c r="L50" i="50"/>
  <c r="M50" i="50"/>
  <c r="N50" i="50"/>
  <c r="O50" i="50"/>
  <c r="P50" i="50"/>
  <c r="Q50" i="50"/>
  <c r="R50" i="50"/>
  <c r="S50" i="50"/>
  <c r="T50" i="50"/>
  <c r="V50" i="50"/>
  <c r="W50" i="50"/>
  <c r="Y50" i="50"/>
  <c r="Z50" i="50"/>
  <c r="AA50" i="50"/>
  <c r="AB50" i="50"/>
  <c r="AD50" i="50"/>
  <c r="AE50" i="50"/>
  <c r="AF50" i="50"/>
  <c r="AG50" i="50"/>
  <c r="AH50" i="50"/>
  <c r="AI50" i="50"/>
  <c r="AJ50" i="50"/>
  <c r="AK50" i="50"/>
  <c r="AL50" i="50"/>
  <c r="AM50" i="50"/>
  <c r="AN50" i="50"/>
  <c r="AO50" i="50"/>
  <c r="AP50" i="50"/>
  <c r="AQ50" i="50"/>
  <c r="AR50" i="50"/>
  <c r="AS50" i="50"/>
  <c r="AT50" i="50"/>
  <c r="AU50" i="50"/>
  <c r="AV50" i="50"/>
  <c r="AW50" i="50"/>
  <c r="AX50" i="50"/>
  <c r="AZ50" i="50"/>
  <c r="BA50" i="50"/>
  <c r="BB50" i="50"/>
  <c r="BC50" i="50"/>
  <c r="C51" i="50"/>
  <c r="D51" i="50"/>
  <c r="E51" i="50"/>
  <c r="F51" i="50"/>
  <c r="G51" i="50"/>
  <c r="H51" i="50"/>
  <c r="I51" i="50"/>
  <c r="J51" i="50"/>
  <c r="K51" i="50"/>
  <c r="L51" i="50"/>
  <c r="M51" i="50"/>
  <c r="N51" i="50"/>
  <c r="O51" i="50"/>
  <c r="P51" i="50"/>
  <c r="Q51" i="50"/>
  <c r="R51" i="50"/>
  <c r="S51" i="50"/>
  <c r="T51" i="50"/>
  <c r="V51" i="50"/>
  <c r="W51" i="50"/>
  <c r="Y51" i="50"/>
  <c r="Z51" i="50"/>
  <c r="AA51" i="50"/>
  <c r="AB51" i="50"/>
  <c r="AD51" i="50"/>
  <c r="AE51" i="50"/>
  <c r="AF51" i="50"/>
  <c r="AG51" i="50"/>
  <c r="AH51" i="50"/>
  <c r="AI51" i="50"/>
  <c r="AJ51" i="50"/>
  <c r="AK51" i="50"/>
  <c r="AL51" i="50"/>
  <c r="AM51" i="50"/>
  <c r="AN51" i="50"/>
  <c r="AO51" i="50"/>
  <c r="AP51" i="50"/>
  <c r="AQ51" i="50"/>
  <c r="AR51" i="50"/>
  <c r="AS51" i="50"/>
  <c r="AT51" i="50"/>
  <c r="AU51" i="50"/>
  <c r="AV51" i="50"/>
  <c r="AW51" i="50"/>
  <c r="AX51" i="50"/>
  <c r="AZ51" i="50"/>
  <c r="BA51" i="50"/>
  <c r="BB51" i="50"/>
  <c r="BC51" i="50"/>
  <c r="C52" i="50"/>
  <c r="D52" i="50"/>
  <c r="E52" i="50"/>
  <c r="F52" i="50"/>
  <c r="G52" i="50"/>
  <c r="H52" i="50"/>
  <c r="I52" i="50"/>
  <c r="J52" i="50"/>
  <c r="K52" i="50"/>
  <c r="L52" i="50"/>
  <c r="M52" i="50"/>
  <c r="N52" i="50"/>
  <c r="O52" i="50"/>
  <c r="P52" i="50"/>
  <c r="Q52" i="50"/>
  <c r="R52" i="50"/>
  <c r="S52" i="50"/>
  <c r="T52" i="50"/>
  <c r="V52" i="50"/>
  <c r="W52" i="50"/>
  <c r="Y52" i="50"/>
  <c r="Z52" i="50"/>
  <c r="AA52" i="50"/>
  <c r="AB52" i="50"/>
  <c r="AD52" i="50"/>
  <c r="AE52" i="50"/>
  <c r="AF52" i="50"/>
  <c r="AG52" i="50"/>
  <c r="AH52" i="50"/>
  <c r="AI52" i="50"/>
  <c r="AJ52" i="50"/>
  <c r="AK52" i="50"/>
  <c r="AL52" i="50"/>
  <c r="AM52" i="50"/>
  <c r="AN52" i="50"/>
  <c r="AO52" i="50"/>
  <c r="AP52" i="50"/>
  <c r="AQ52" i="50"/>
  <c r="AR52" i="50"/>
  <c r="AS52" i="50"/>
  <c r="AT52" i="50"/>
  <c r="AU52" i="50"/>
  <c r="AV52" i="50"/>
  <c r="AW52" i="50"/>
  <c r="AX52" i="50"/>
  <c r="AZ52" i="50"/>
  <c r="BA52" i="50"/>
  <c r="BB52" i="50"/>
  <c r="BC52" i="50"/>
  <c r="C53" i="50"/>
  <c r="D53" i="50"/>
  <c r="E53" i="50"/>
  <c r="F53" i="50"/>
  <c r="G53" i="50"/>
  <c r="H53" i="50"/>
  <c r="I53" i="50"/>
  <c r="J53" i="50"/>
  <c r="K53" i="50"/>
  <c r="L53" i="50"/>
  <c r="M53" i="50"/>
  <c r="N53" i="50"/>
  <c r="O53" i="50"/>
  <c r="P53" i="50"/>
  <c r="Q53" i="50"/>
  <c r="R53" i="50"/>
  <c r="S53" i="50"/>
  <c r="T53" i="50"/>
  <c r="V53" i="50"/>
  <c r="W53" i="50"/>
  <c r="Y53" i="50"/>
  <c r="Z53" i="50"/>
  <c r="AA53" i="50"/>
  <c r="AB53" i="50"/>
  <c r="AD53" i="50"/>
  <c r="AE53" i="50"/>
  <c r="AF53" i="50"/>
  <c r="AG53" i="50"/>
  <c r="AH53" i="50"/>
  <c r="AI53" i="50"/>
  <c r="AJ53" i="50"/>
  <c r="AK53" i="50"/>
  <c r="AL53" i="50"/>
  <c r="AM53" i="50"/>
  <c r="AN53" i="50"/>
  <c r="AO53" i="50"/>
  <c r="AP53" i="50"/>
  <c r="AQ53" i="50"/>
  <c r="AR53" i="50"/>
  <c r="AS53" i="50"/>
  <c r="AT53" i="50"/>
  <c r="AU53" i="50"/>
  <c r="AV53" i="50"/>
  <c r="AW53" i="50"/>
  <c r="AX53" i="50"/>
  <c r="AZ53" i="50"/>
  <c r="BA53" i="50"/>
  <c r="BB53" i="50"/>
  <c r="BC53" i="50"/>
  <c r="C55" i="50"/>
  <c r="D55" i="50"/>
  <c r="E55" i="50"/>
  <c r="F55" i="50"/>
  <c r="G55" i="50"/>
  <c r="H55" i="50"/>
  <c r="I55" i="50"/>
  <c r="J55" i="50"/>
  <c r="K55" i="50"/>
  <c r="L55" i="50"/>
  <c r="M55" i="50"/>
  <c r="N55" i="50"/>
  <c r="O55" i="50"/>
  <c r="P55" i="50"/>
  <c r="Q55" i="50"/>
  <c r="R55" i="50"/>
  <c r="S55" i="50"/>
  <c r="T55" i="50"/>
  <c r="V55" i="50"/>
  <c r="W55" i="50"/>
  <c r="Y55" i="50"/>
  <c r="Z55" i="50"/>
  <c r="AA55" i="50"/>
  <c r="AB55" i="50"/>
  <c r="AD55" i="50"/>
  <c r="AE55" i="50"/>
  <c r="AF55" i="50"/>
  <c r="AG55" i="50"/>
  <c r="AH55" i="50"/>
  <c r="AI55" i="50"/>
  <c r="AJ55" i="50"/>
  <c r="AK55" i="50"/>
  <c r="AL55" i="50"/>
  <c r="AM55" i="50"/>
  <c r="AN55" i="50"/>
  <c r="AO55" i="50"/>
  <c r="AP55" i="50"/>
  <c r="AQ55" i="50"/>
  <c r="AR55" i="50"/>
  <c r="AS55" i="50"/>
  <c r="AT55" i="50"/>
  <c r="AU55" i="50"/>
  <c r="AV55" i="50"/>
  <c r="AW55" i="50"/>
  <c r="AX55" i="50"/>
  <c r="AZ55" i="50"/>
  <c r="BA55" i="50"/>
  <c r="BB55" i="50"/>
  <c r="BC55" i="50"/>
  <c r="C56" i="50"/>
  <c r="D56" i="50"/>
  <c r="E56" i="50"/>
  <c r="F56" i="50"/>
  <c r="G56" i="50"/>
  <c r="H56" i="50"/>
  <c r="I56" i="50"/>
  <c r="J56" i="50"/>
  <c r="K56" i="50"/>
  <c r="L56" i="50"/>
  <c r="M56" i="50"/>
  <c r="N56" i="50"/>
  <c r="O56" i="50"/>
  <c r="P56" i="50"/>
  <c r="Q56" i="50"/>
  <c r="R56" i="50"/>
  <c r="S56" i="50"/>
  <c r="T56" i="50"/>
  <c r="V56" i="50"/>
  <c r="W56" i="50"/>
  <c r="Y56" i="50"/>
  <c r="Z56" i="50"/>
  <c r="AA56" i="50"/>
  <c r="AB56" i="50"/>
  <c r="AD56" i="50"/>
  <c r="AE56" i="50"/>
  <c r="AF56" i="50"/>
  <c r="AG56" i="50"/>
  <c r="AH56" i="50"/>
  <c r="AI56" i="50"/>
  <c r="AJ56" i="50"/>
  <c r="AK56" i="50"/>
  <c r="AL56" i="50"/>
  <c r="AM56" i="50"/>
  <c r="AN56" i="50"/>
  <c r="AO56" i="50"/>
  <c r="AP56" i="50"/>
  <c r="AQ56" i="50"/>
  <c r="AR56" i="50"/>
  <c r="AS56" i="50"/>
  <c r="AT56" i="50"/>
  <c r="AU56" i="50"/>
  <c r="AV56" i="50"/>
  <c r="AW56" i="50"/>
  <c r="AX56" i="50"/>
  <c r="AZ56" i="50"/>
  <c r="BA56" i="50"/>
  <c r="BB56" i="50"/>
  <c r="BC56" i="50"/>
  <c r="C57" i="50"/>
  <c r="D57" i="50"/>
  <c r="E57" i="50"/>
  <c r="F57" i="50"/>
  <c r="G57" i="50"/>
  <c r="H57" i="50"/>
  <c r="I57" i="50"/>
  <c r="J57" i="50"/>
  <c r="K57" i="50"/>
  <c r="L57" i="50"/>
  <c r="M57" i="50"/>
  <c r="N57" i="50"/>
  <c r="O57" i="50"/>
  <c r="P57" i="50"/>
  <c r="Q57" i="50"/>
  <c r="R57" i="50"/>
  <c r="S57" i="50"/>
  <c r="T57" i="50"/>
  <c r="V57" i="50"/>
  <c r="W57" i="50"/>
  <c r="Y57" i="50"/>
  <c r="Z57" i="50"/>
  <c r="AA57" i="50"/>
  <c r="AB57" i="50"/>
  <c r="AD57" i="50"/>
  <c r="AE57" i="50"/>
  <c r="AF57" i="50"/>
  <c r="AG57" i="50"/>
  <c r="AH57" i="50"/>
  <c r="AI57" i="50"/>
  <c r="AJ57" i="50"/>
  <c r="AK57" i="50"/>
  <c r="AL57" i="50"/>
  <c r="AM57" i="50"/>
  <c r="AN57" i="50"/>
  <c r="AO57" i="50"/>
  <c r="AP57" i="50"/>
  <c r="AQ57" i="50"/>
  <c r="AR57" i="50"/>
  <c r="AS57" i="50"/>
  <c r="AT57" i="50"/>
  <c r="AU57" i="50"/>
  <c r="AV57" i="50"/>
  <c r="AW57" i="50"/>
  <c r="AX57" i="50"/>
  <c r="AZ57" i="50"/>
  <c r="BA57" i="50"/>
  <c r="BB57" i="50"/>
  <c r="BC57" i="50"/>
  <c r="C58" i="50"/>
  <c r="D58" i="50"/>
  <c r="E58" i="50"/>
  <c r="F58" i="50"/>
  <c r="G58" i="50"/>
  <c r="H58" i="50"/>
  <c r="I58" i="50"/>
  <c r="J58" i="50"/>
  <c r="K58" i="50"/>
  <c r="L58" i="50"/>
  <c r="M58" i="50"/>
  <c r="N58" i="50"/>
  <c r="O58" i="50"/>
  <c r="P58" i="50"/>
  <c r="Q58" i="50"/>
  <c r="R58" i="50"/>
  <c r="S58" i="50"/>
  <c r="T58" i="50"/>
  <c r="V58" i="50"/>
  <c r="W58" i="50"/>
  <c r="Y58" i="50"/>
  <c r="Z58" i="50"/>
  <c r="AA58" i="50"/>
  <c r="AB58" i="50"/>
  <c r="AD58" i="50"/>
  <c r="AE58" i="50"/>
  <c r="AF58" i="50"/>
  <c r="AG58" i="50"/>
  <c r="AH58" i="50"/>
  <c r="AI58" i="50"/>
  <c r="AJ58" i="50"/>
  <c r="AK58" i="50"/>
  <c r="AL58" i="50"/>
  <c r="AM58" i="50"/>
  <c r="AN58" i="50"/>
  <c r="AO58" i="50"/>
  <c r="AP58" i="50"/>
  <c r="AQ58" i="50"/>
  <c r="AR58" i="50"/>
  <c r="AS58" i="50"/>
  <c r="AT58" i="50"/>
  <c r="AU58" i="50"/>
  <c r="AV58" i="50"/>
  <c r="AW58" i="50"/>
  <c r="AX58" i="50"/>
  <c r="AZ58" i="50"/>
  <c r="BA58" i="50"/>
  <c r="BB58" i="50"/>
  <c r="BC58" i="50"/>
  <c r="C59" i="50"/>
  <c r="D59" i="50"/>
  <c r="E59" i="50"/>
  <c r="F59" i="50"/>
  <c r="G59" i="50"/>
  <c r="H59" i="50"/>
  <c r="I59" i="50"/>
  <c r="J59" i="50"/>
  <c r="K59" i="50"/>
  <c r="L59" i="50"/>
  <c r="M59" i="50"/>
  <c r="N59" i="50"/>
  <c r="O59" i="50"/>
  <c r="P59" i="50"/>
  <c r="Q59" i="50"/>
  <c r="R59" i="50"/>
  <c r="S59" i="50"/>
  <c r="T59" i="50"/>
  <c r="V59" i="50"/>
  <c r="W59" i="50"/>
  <c r="Y59" i="50"/>
  <c r="Z59" i="50"/>
  <c r="AA59" i="50"/>
  <c r="AB59" i="50"/>
  <c r="AD59" i="50"/>
  <c r="AE59" i="50"/>
  <c r="AF59" i="50"/>
  <c r="AG59" i="50"/>
  <c r="AH59" i="50"/>
  <c r="AI59" i="50"/>
  <c r="AJ59" i="50"/>
  <c r="AK59" i="50"/>
  <c r="AL59" i="50"/>
  <c r="AM59" i="50"/>
  <c r="AN59" i="50"/>
  <c r="AO59" i="50"/>
  <c r="AP59" i="50"/>
  <c r="AQ59" i="50"/>
  <c r="AR59" i="50"/>
  <c r="AS59" i="50"/>
  <c r="AT59" i="50"/>
  <c r="AU59" i="50"/>
  <c r="AV59" i="50"/>
  <c r="AW59" i="50"/>
  <c r="AW61" i="50" s="1"/>
  <c r="AX59" i="50"/>
  <c r="AZ59" i="50"/>
  <c r="BA59" i="50"/>
  <c r="BB59" i="50"/>
  <c r="BC59" i="50"/>
  <c r="C60" i="50"/>
  <c r="D60" i="50"/>
  <c r="E60" i="50"/>
  <c r="F60" i="50"/>
  <c r="G60" i="50"/>
  <c r="H60" i="50"/>
  <c r="I60" i="50"/>
  <c r="J60" i="50"/>
  <c r="K60" i="50"/>
  <c r="L60" i="50"/>
  <c r="M60" i="50"/>
  <c r="N60" i="50"/>
  <c r="O60" i="50"/>
  <c r="P60" i="50"/>
  <c r="Q60" i="50"/>
  <c r="R60" i="50"/>
  <c r="S60" i="50"/>
  <c r="T60" i="50"/>
  <c r="V60" i="50"/>
  <c r="W60" i="50"/>
  <c r="Y60" i="50"/>
  <c r="Z60" i="50"/>
  <c r="AA60" i="50"/>
  <c r="AB60" i="50"/>
  <c r="AD60" i="50"/>
  <c r="AE60" i="50"/>
  <c r="AF60" i="50"/>
  <c r="AG60" i="50"/>
  <c r="AH60" i="50"/>
  <c r="AI60" i="50"/>
  <c r="AJ60" i="50"/>
  <c r="AK60" i="50"/>
  <c r="AL60" i="50"/>
  <c r="AM60" i="50"/>
  <c r="AN60" i="50"/>
  <c r="AO60" i="50"/>
  <c r="AP60" i="50"/>
  <c r="AQ60" i="50"/>
  <c r="AR60" i="50"/>
  <c r="AS60" i="50"/>
  <c r="AT60" i="50"/>
  <c r="AU60" i="50"/>
  <c r="AV60" i="50"/>
  <c r="AW60" i="50"/>
  <c r="AX60" i="50"/>
  <c r="AZ60" i="50"/>
  <c r="BA60" i="50"/>
  <c r="BB60" i="50"/>
  <c r="BC60" i="50"/>
  <c r="C63" i="50"/>
  <c r="D63" i="50"/>
  <c r="E63" i="50"/>
  <c r="F63" i="50"/>
  <c r="G63" i="50"/>
  <c r="H63" i="50"/>
  <c r="I63" i="50"/>
  <c r="J63" i="50"/>
  <c r="K63" i="50"/>
  <c r="L63" i="50"/>
  <c r="M63" i="50"/>
  <c r="N63" i="50"/>
  <c r="O63" i="50"/>
  <c r="P63" i="50"/>
  <c r="Q63" i="50"/>
  <c r="R63" i="50"/>
  <c r="S63" i="50"/>
  <c r="T63" i="50"/>
  <c r="V63" i="50"/>
  <c r="W63" i="50"/>
  <c r="Y63" i="50"/>
  <c r="Z63" i="50"/>
  <c r="AA63" i="50"/>
  <c r="AB63" i="50"/>
  <c r="AD63" i="50"/>
  <c r="AE63" i="50"/>
  <c r="AF63" i="50"/>
  <c r="AG63" i="50"/>
  <c r="AH63" i="50"/>
  <c r="AI63" i="50"/>
  <c r="AJ63" i="50"/>
  <c r="AK63" i="50"/>
  <c r="AL63" i="50"/>
  <c r="AM63" i="50"/>
  <c r="AN63" i="50"/>
  <c r="AO63" i="50"/>
  <c r="AP63" i="50"/>
  <c r="AQ63" i="50"/>
  <c r="AR63" i="50"/>
  <c r="AS63" i="50"/>
  <c r="AT63" i="50"/>
  <c r="AU63" i="50"/>
  <c r="AV63" i="50"/>
  <c r="AW63" i="50"/>
  <c r="AX63" i="50"/>
  <c r="AZ63" i="50"/>
  <c r="BA63" i="50"/>
  <c r="BB63" i="50"/>
  <c r="BC63" i="50"/>
  <c r="C65" i="50"/>
  <c r="D65" i="50"/>
  <c r="E65" i="50"/>
  <c r="F65" i="50"/>
  <c r="G65" i="50"/>
  <c r="H65" i="50"/>
  <c r="I65" i="50"/>
  <c r="J65" i="50"/>
  <c r="K65" i="50"/>
  <c r="L65" i="50"/>
  <c r="M65" i="50"/>
  <c r="N65" i="50"/>
  <c r="O65" i="50"/>
  <c r="P65" i="50"/>
  <c r="Q65" i="50"/>
  <c r="R65" i="50"/>
  <c r="S65" i="50"/>
  <c r="T65" i="50"/>
  <c r="V65" i="50"/>
  <c r="W65" i="50"/>
  <c r="Y65" i="50"/>
  <c r="Z65" i="50"/>
  <c r="AA65" i="50"/>
  <c r="AB65" i="50"/>
  <c r="AD65" i="50"/>
  <c r="AE65" i="50"/>
  <c r="AF65" i="50"/>
  <c r="AG65" i="50"/>
  <c r="AH65" i="50"/>
  <c r="AI65" i="50"/>
  <c r="AJ65" i="50"/>
  <c r="AK65" i="50"/>
  <c r="AL65" i="50"/>
  <c r="AM65" i="50"/>
  <c r="AN65" i="50"/>
  <c r="AO65" i="50"/>
  <c r="AP65" i="50"/>
  <c r="AQ65" i="50"/>
  <c r="AR65" i="50"/>
  <c r="AS65" i="50"/>
  <c r="AT65" i="50"/>
  <c r="AU65" i="50"/>
  <c r="AV65" i="50"/>
  <c r="AW65" i="50"/>
  <c r="AX65" i="50"/>
  <c r="AZ65" i="50"/>
  <c r="BA65" i="50"/>
  <c r="BB65" i="50"/>
  <c r="BC65" i="50"/>
  <c r="C66" i="50"/>
  <c r="D66" i="50"/>
  <c r="E66" i="50"/>
  <c r="F66" i="50"/>
  <c r="G66" i="50"/>
  <c r="H66" i="50"/>
  <c r="I66" i="50"/>
  <c r="J66" i="50"/>
  <c r="K66" i="50"/>
  <c r="L66" i="50"/>
  <c r="M66" i="50"/>
  <c r="N66" i="50"/>
  <c r="O66" i="50"/>
  <c r="P66" i="50"/>
  <c r="Q66" i="50"/>
  <c r="R66" i="50"/>
  <c r="S66" i="50"/>
  <c r="T66" i="50"/>
  <c r="V66" i="50"/>
  <c r="W66" i="50"/>
  <c r="Y66" i="50"/>
  <c r="Z66" i="50"/>
  <c r="AA66" i="50"/>
  <c r="AB66" i="50"/>
  <c r="AD66" i="50"/>
  <c r="AE66" i="50"/>
  <c r="AF66" i="50"/>
  <c r="AG66" i="50"/>
  <c r="AH66" i="50"/>
  <c r="AI66" i="50"/>
  <c r="AJ66" i="50"/>
  <c r="AK66" i="50"/>
  <c r="AL66" i="50"/>
  <c r="AM66" i="50"/>
  <c r="AN66" i="50"/>
  <c r="AO66" i="50"/>
  <c r="AP66" i="50"/>
  <c r="AQ66" i="50"/>
  <c r="AR66" i="50"/>
  <c r="AS66" i="50"/>
  <c r="AT66" i="50"/>
  <c r="AU66" i="50"/>
  <c r="AV66" i="50"/>
  <c r="AW66" i="50"/>
  <c r="AX66" i="50"/>
  <c r="AZ66" i="50"/>
  <c r="BA66" i="50"/>
  <c r="BB66" i="50"/>
  <c r="BC66" i="50"/>
  <c r="C69" i="50"/>
  <c r="D69" i="50"/>
  <c r="E69" i="50"/>
  <c r="F69" i="50"/>
  <c r="G69" i="50"/>
  <c r="H69" i="50"/>
  <c r="I69" i="50"/>
  <c r="J69" i="50"/>
  <c r="K69" i="50"/>
  <c r="L69" i="50"/>
  <c r="M69" i="50"/>
  <c r="N69" i="50"/>
  <c r="O69" i="50"/>
  <c r="P69" i="50"/>
  <c r="Q69" i="50"/>
  <c r="R69" i="50"/>
  <c r="S69" i="50"/>
  <c r="T69" i="50"/>
  <c r="V69" i="50"/>
  <c r="W69" i="50"/>
  <c r="Y69" i="50"/>
  <c r="Z69" i="50"/>
  <c r="AA69" i="50"/>
  <c r="AB69" i="50"/>
  <c r="AD69" i="50"/>
  <c r="AE69" i="50"/>
  <c r="AF69" i="50"/>
  <c r="AG69" i="50"/>
  <c r="AH69" i="50"/>
  <c r="AI69" i="50"/>
  <c r="AJ69" i="50"/>
  <c r="AK69" i="50"/>
  <c r="AL69" i="50"/>
  <c r="AM69" i="50"/>
  <c r="AN69" i="50"/>
  <c r="AO69" i="50"/>
  <c r="AP69" i="50"/>
  <c r="AQ69" i="50"/>
  <c r="AR69" i="50"/>
  <c r="AS69" i="50"/>
  <c r="AT69" i="50"/>
  <c r="AU69" i="50"/>
  <c r="AV69" i="50"/>
  <c r="AW69" i="50"/>
  <c r="AX69" i="50"/>
  <c r="AZ69" i="50"/>
  <c r="BA69" i="50"/>
  <c r="BB69" i="50"/>
  <c r="BC69" i="50"/>
  <c r="I4" i="49"/>
  <c r="J4" i="49" s="1"/>
  <c r="K4" i="49" s="1"/>
  <c r="L4" i="49" s="1"/>
  <c r="M4" i="49" s="1"/>
  <c r="N4" i="49" s="1"/>
  <c r="O4" i="49" s="1"/>
  <c r="P4" i="49" s="1"/>
  <c r="Q4" i="49" s="1"/>
  <c r="R4" i="49" s="1"/>
  <c r="S4" i="49" s="1"/>
  <c r="T4" i="49" s="1"/>
  <c r="U4" i="49" s="1"/>
  <c r="V4" i="49" s="1"/>
  <c r="W4" i="49" s="1"/>
  <c r="X4" i="49" s="1"/>
  <c r="Y4" i="49" s="1"/>
  <c r="Z4" i="49" s="1"/>
  <c r="AA4" i="49" s="1"/>
  <c r="AB4" i="49" s="1"/>
  <c r="AJ4" i="49"/>
  <c r="AK4" i="49" s="1"/>
  <c r="AL4" i="49" s="1"/>
  <c r="AM4" i="49" s="1"/>
  <c r="AN4" i="49" s="1"/>
  <c r="AO4" i="49" s="1"/>
  <c r="AP4" i="49" s="1"/>
  <c r="AQ4" i="49" s="1"/>
  <c r="AR4" i="49" s="1"/>
  <c r="AS4" i="49" s="1"/>
  <c r="AT4" i="49" s="1"/>
  <c r="AU4" i="49" s="1"/>
  <c r="AV4" i="49" s="1"/>
  <c r="AW4" i="49" s="1"/>
  <c r="AX4" i="49" s="1"/>
  <c r="AY4" i="49" s="1"/>
  <c r="AZ4" i="49" s="1"/>
  <c r="BA4" i="49" s="1"/>
  <c r="BB4" i="49" s="1"/>
  <c r="BC4" i="49" s="1"/>
  <c r="AJ4" i="48"/>
  <c r="AK4" i="48" s="1"/>
  <c r="AL4" i="48" s="1"/>
  <c r="AM4" i="48" s="1"/>
  <c r="AN4" i="48" s="1"/>
  <c r="AO4" i="48" s="1"/>
  <c r="AP4" i="48" s="1"/>
  <c r="AQ4" i="48" s="1"/>
  <c r="AR4" i="48" s="1"/>
  <c r="AS4" i="48" s="1"/>
  <c r="AT4" i="48" s="1"/>
  <c r="AU4" i="48" s="1"/>
  <c r="AV4" i="48" s="1"/>
  <c r="AW4" i="48" s="1"/>
  <c r="AX4" i="48" s="1"/>
  <c r="AY4" i="48" s="1"/>
  <c r="AZ4" i="48" s="1"/>
  <c r="BA4" i="48" s="1"/>
  <c r="BB4" i="48" s="1"/>
  <c r="BC4" i="48" s="1"/>
  <c r="C5" i="48"/>
  <c r="C7" i="48" s="1"/>
  <c r="D5" i="48"/>
  <c r="D7" i="48" s="1"/>
  <c r="E5" i="48"/>
  <c r="E7" i="48" s="1"/>
  <c r="F5" i="48"/>
  <c r="F7" i="48" s="1"/>
  <c r="G5" i="48"/>
  <c r="G7" i="48" s="1"/>
  <c r="H5" i="48"/>
  <c r="H7" i="48" s="1"/>
  <c r="I5" i="48"/>
  <c r="I7" i="48" s="1"/>
  <c r="J5" i="48"/>
  <c r="J7" i="48" s="1"/>
  <c r="K5" i="48"/>
  <c r="K7" i="48" s="1"/>
  <c r="L5" i="48"/>
  <c r="L7" i="48" s="1"/>
  <c r="M5" i="48"/>
  <c r="M7" i="48" s="1"/>
  <c r="N5" i="48"/>
  <c r="N7" i="48" s="1"/>
  <c r="O5" i="48"/>
  <c r="O7" i="48" s="1"/>
  <c r="P5" i="48"/>
  <c r="P7" i="48" s="1"/>
  <c r="Q5" i="48"/>
  <c r="Q7" i="48" s="1"/>
  <c r="R5" i="48"/>
  <c r="R7" i="48" s="1"/>
  <c r="S5" i="48"/>
  <c r="S7" i="48" s="1"/>
  <c r="T5" i="48"/>
  <c r="T7" i="48" s="1"/>
  <c r="U5" i="48"/>
  <c r="U7" i="48" s="1"/>
  <c r="V5" i="48"/>
  <c r="V7" i="48" s="1"/>
  <c r="W5" i="48"/>
  <c r="W7" i="48" s="1"/>
  <c r="Y5" i="48"/>
  <c r="Y7" i="48" s="1"/>
  <c r="Z5" i="48"/>
  <c r="Z7" i="48" s="1"/>
  <c r="AA5" i="48"/>
  <c r="AA7" i="48" s="1"/>
  <c r="AB5" i="48"/>
  <c r="AB7" i="48" s="1"/>
  <c r="AD5" i="48"/>
  <c r="AD7" i="48" s="1"/>
  <c r="AE5" i="48"/>
  <c r="AE7" i="48" s="1"/>
  <c r="AF5" i="48"/>
  <c r="AF7" i="48" s="1"/>
  <c r="AG5" i="48"/>
  <c r="AG7" i="48" s="1"/>
  <c r="AH5" i="48"/>
  <c r="AH7" i="48" s="1"/>
  <c r="AI5" i="48"/>
  <c r="AI7" i="48" s="1"/>
  <c r="AJ5" i="48"/>
  <c r="AJ7" i="48" s="1"/>
  <c r="AK5" i="48"/>
  <c r="AK7" i="48" s="1"/>
  <c r="AL5" i="48"/>
  <c r="AL7" i="48" s="1"/>
  <c r="AM5" i="48"/>
  <c r="AM7" i="48" s="1"/>
  <c r="AN5" i="48"/>
  <c r="AN7" i="48" s="1"/>
  <c r="AO5" i="48"/>
  <c r="AO7" i="48" s="1"/>
  <c r="AP5" i="48"/>
  <c r="AP7" i="48" s="1"/>
  <c r="AQ5" i="48"/>
  <c r="AQ7" i="48" s="1"/>
  <c r="AR5" i="48"/>
  <c r="AR7" i="48" s="1"/>
  <c r="AS5" i="48"/>
  <c r="AS7" i="48" s="1"/>
  <c r="AT5" i="48"/>
  <c r="AT7" i="48" s="1"/>
  <c r="AU5" i="48"/>
  <c r="AU7" i="48" s="1"/>
  <c r="AV5" i="48"/>
  <c r="AW5" i="48"/>
  <c r="AW7" i="48" s="1"/>
  <c r="AX5" i="48"/>
  <c r="AX7" i="48" s="1"/>
  <c r="AZ5" i="48"/>
  <c r="AZ7" i="48" s="1"/>
  <c r="BA5" i="48"/>
  <c r="BA7" i="48" s="1"/>
  <c r="BB5" i="48"/>
  <c r="BB7" i="48" s="1"/>
  <c r="BC5" i="48"/>
  <c r="BC7" i="48" s="1"/>
  <c r="AV7" i="48"/>
  <c r="C8" i="48"/>
  <c r="D8" i="48"/>
  <c r="E8" i="48"/>
  <c r="F8" i="48"/>
  <c r="G8" i="48"/>
  <c r="H8" i="48"/>
  <c r="I8" i="48"/>
  <c r="J8" i="48"/>
  <c r="K8" i="48"/>
  <c r="L8" i="48"/>
  <c r="M8" i="48"/>
  <c r="N8" i="48"/>
  <c r="O8" i="48"/>
  <c r="P8" i="48"/>
  <c r="Q8" i="48"/>
  <c r="R8" i="48"/>
  <c r="S8" i="48"/>
  <c r="T8" i="48"/>
  <c r="U8" i="48"/>
  <c r="V8" i="48"/>
  <c r="W8" i="48"/>
  <c r="Y8" i="48"/>
  <c r="Z8" i="48"/>
  <c r="AA8" i="48"/>
  <c r="AB8" i="48"/>
  <c r="AD8" i="48"/>
  <c r="AE8" i="48"/>
  <c r="AF8" i="48"/>
  <c r="AG8" i="48"/>
  <c r="AH8" i="48"/>
  <c r="AI8" i="48"/>
  <c r="AJ8" i="48"/>
  <c r="AK8" i="48"/>
  <c r="AL8" i="48"/>
  <c r="AM8" i="48"/>
  <c r="AN8" i="48"/>
  <c r="AO8" i="48"/>
  <c r="AP8" i="48"/>
  <c r="AQ8" i="48"/>
  <c r="AR8" i="48"/>
  <c r="AS8" i="48"/>
  <c r="AT8" i="48"/>
  <c r="AU8" i="48"/>
  <c r="AV8" i="48"/>
  <c r="AW8" i="48"/>
  <c r="AX8" i="48"/>
  <c r="AZ8" i="48"/>
  <c r="BA8" i="48"/>
  <c r="BB8" i="48"/>
  <c r="BC8" i="48"/>
  <c r="C9" i="48"/>
  <c r="D9" i="48"/>
  <c r="E9" i="48"/>
  <c r="F9" i="48"/>
  <c r="G9" i="48"/>
  <c r="H9" i="48"/>
  <c r="I9" i="48"/>
  <c r="J9" i="48"/>
  <c r="K9" i="48"/>
  <c r="L9" i="48"/>
  <c r="M9" i="48"/>
  <c r="N9" i="48"/>
  <c r="O9" i="48"/>
  <c r="P9" i="48"/>
  <c r="Q9" i="48"/>
  <c r="R9" i="48"/>
  <c r="S9" i="48"/>
  <c r="T9" i="48"/>
  <c r="U9" i="48"/>
  <c r="V9" i="48"/>
  <c r="W9" i="48"/>
  <c r="Y9" i="48"/>
  <c r="Z9" i="48"/>
  <c r="AA9" i="48"/>
  <c r="AB9" i="48"/>
  <c r="AD9" i="48"/>
  <c r="AE9" i="48"/>
  <c r="AF9" i="48"/>
  <c r="AG9" i="48"/>
  <c r="AH9" i="48"/>
  <c r="AI9" i="48"/>
  <c r="AJ9" i="48"/>
  <c r="AK9" i="48"/>
  <c r="AL9" i="48"/>
  <c r="AM9" i="48"/>
  <c r="AN9" i="48"/>
  <c r="AO9" i="48"/>
  <c r="AP9" i="48"/>
  <c r="AQ9" i="48"/>
  <c r="AR9" i="48"/>
  <c r="AS9" i="48"/>
  <c r="AT9" i="48"/>
  <c r="AU9" i="48"/>
  <c r="AV9" i="48"/>
  <c r="AW9" i="48"/>
  <c r="AX9" i="48"/>
  <c r="AZ9" i="48"/>
  <c r="BA9" i="48"/>
  <c r="BB9" i="48"/>
  <c r="BC9" i="48"/>
  <c r="C10" i="48"/>
  <c r="D10" i="48"/>
  <c r="E10" i="48"/>
  <c r="F10" i="48"/>
  <c r="G10" i="48"/>
  <c r="H10" i="48"/>
  <c r="I10" i="48"/>
  <c r="J10" i="48"/>
  <c r="K10" i="48"/>
  <c r="L10" i="48"/>
  <c r="M10" i="48"/>
  <c r="N10" i="48"/>
  <c r="O10" i="48"/>
  <c r="P10" i="48"/>
  <c r="Q10" i="48"/>
  <c r="R10" i="48"/>
  <c r="S10" i="48"/>
  <c r="T10" i="48"/>
  <c r="U10" i="48"/>
  <c r="V10" i="48"/>
  <c r="W10" i="48"/>
  <c r="Y10" i="48"/>
  <c r="Z10" i="48"/>
  <c r="AA10" i="48"/>
  <c r="AB10" i="48"/>
  <c r="AD10" i="48"/>
  <c r="AE10" i="48"/>
  <c r="AF10" i="48"/>
  <c r="AG10" i="48"/>
  <c r="AH10" i="48"/>
  <c r="AI10" i="48"/>
  <c r="AJ10" i="48"/>
  <c r="AK10" i="48"/>
  <c r="AL10" i="48"/>
  <c r="AM10" i="48"/>
  <c r="AN10" i="48"/>
  <c r="AO10" i="48"/>
  <c r="AP10" i="48"/>
  <c r="AQ10" i="48"/>
  <c r="AR10" i="48"/>
  <c r="AS10" i="48"/>
  <c r="AT10" i="48"/>
  <c r="AU10" i="48"/>
  <c r="AV10" i="48"/>
  <c r="AW10" i="48"/>
  <c r="AX10" i="48"/>
  <c r="AZ10" i="48"/>
  <c r="BA10" i="48"/>
  <c r="BB10" i="48"/>
  <c r="BC10" i="48"/>
  <c r="C12" i="48"/>
  <c r="D12" i="48"/>
  <c r="E12" i="48"/>
  <c r="F12" i="48"/>
  <c r="G12" i="48"/>
  <c r="H12" i="48"/>
  <c r="I12" i="48"/>
  <c r="J12" i="48"/>
  <c r="K12" i="48"/>
  <c r="L12" i="48"/>
  <c r="M12" i="48"/>
  <c r="N12" i="48"/>
  <c r="O12" i="48"/>
  <c r="P12" i="48"/>
  <c r="Q12" i="48"/>
  <c r="R12" i="48"/>
  <c r="S12" i="48"/>
  <c r="T12" i="48"/>
  <c r="U12" i="48"/>
  <c r="V12" i="48"/>
  <c r="W12" i="48"/>
  <c r="Y12" i="48"/>
  <c r="Z12" i="48"/>
  <c r="AA12" i="48"/>
  <c r="AB12" i="48"/>
  <c r="AD12" i="48"/>
  <c r="AE12" i="48"/>
  <c r="AF12" i="48"/>
  <c r="AG12" i="48"/>
  <c r="AH12" i="48"/>
  <c r="AI12" i="48"/>
  <c r="AJ12" i="48"/>
  <c r="AK12" i="48"/>
  <c r="AL12" i="48"/>
  <c r="AM12" i="48"/>
  <c r="AN12" i="48"/>
  <c r="AO12" i="48"/>
  <c r="AP12" i="48"/>
  <c r="AQ12" i="48"/>
  <c r="AR12" i="48"/>
  <c r="AS12" i="48"/>
  <c r="AT12" i="48"/>
  <c r="AU12" i="48"/>
  <c r="AV12" i="48"/>
  <c r="AW12" i="48"/>
  <c r="AX12" i="48"/>
  <c r="AZ12" i="48"/>
  <c r="BA12" i="48"/>
  <c r="BB12" i="48"/>
  <c r="BC12" i="48"/>
  <c r="C13" i="48"/>
  <c r="D13" i="48"/>
  <c r="E13" i="48"/>
  <c r="F13" i="48"/>
  <c r="G13" i="48"/>
  <c r="H13" i="48"/>
  <c r="I13" i="48"/>
  <c r="J13" i="48"/>
  <c r="K13" i="48"/>
  <c r="L13" i="48"/>
  <c r="M13" i="48"/>
  <c r="N13" i="48"/>
  <c r="O13" i="48"/>
  <c r="P13" i="48"/>
  <c r="Q13" i="48"/>
  <c r="R13" i="48"/>
  <c r="S13" i="48"/>
  <c r="T13" i="48"/>
  <c r="U13" i="48"/>
  <c r="V13" i="48"/>
  <c r="W13" i="48"/>
  <c r="Y13" i="48"/>
  <c r="Z13" i="48"/>
  <c r="AA13" i="48"/>
  <c r="AB13" i="48"/>
  <c r="AD13" i="48"/>
  <c r="AE13" i="48"/>
  <c r="AF13" i="48"/>
  <c r="AG13" i="48"/>
  <c r="AH13" i="48"/>
  <c r="AI13" i="48"/>
  <c r="AJ13" i="48"/>
  <c r="AK13" i="48"/>
  <c r="AL13" i="48"/>
  <c r="AM13" i="48"/>
  <c r="AN13" i="48"/>
  <c r="AO13" i="48"/>
  <c r="AP13" i="48"/>
  <c r="AQ13" i="48"/>
  <c r="AR13" i="48"/>
  <c r="AS13" i="48"/>
  <c r="AT13" i="48"/>
  <c r="AU13" i="48"/>
  <c r="AV13" i="48"/>
  <c r="AW13" i="48"/>
  <c r="AX13" i="48"/>
  <c r="AZ13" i="48"/>
  <c r="BA13" i="48"/>
  <c r="BB13" i="48"/>
  <c r="BC13" i="48"/>
  <c r="C14" i="48"/>
  <c r="D14" i="48"/>
  <c r="E14" i="48"/>
  <c r="F14" i="48"/>
  <c r="G14" i="48"/>
  <c r="H14" i="48"/>
  <c r="I14" i="48"/>
  <c r="J14" i="48"/>
  <c r="K14" i="48"/>
  <c r="L14" i="48"/>
  <c r="M14" i="48"/>
  <c r="N14" i="48"/>
  <c r="O14" i="48"/>
  <c r="P14" i="48"/>
  <c r="Q14" i="48"/>
  <c r="R14" i="48"/>
  <c r="S14" i="48"/>
  <c r="T14" i="48"/>
  <c r="U14" i="48"/>
  <c r="V14" i="48"/>
  <c r="W14" i="48"/>
  <c r="Y14" i="48"/>
  <c r="Z14" i="48"/>
  <c r="AA14" i="48"/>
  <c r="AB14" i="48"/>
  <c r="AD14" i="48"/>
  <c r="AE14" i="48"/>
  <c r="AF14" i="48"/>
  <c r="AG14" i="48"/>
  <c r="AH14" i="48"/>
  <c r="AI14" i="48"/>
  <c r="AJ14" i="48"/>
  <c r="AK14" i="48"/>
  <c r="AL14" i="48"/>
  <c r="AM14" i="48"/>
  <c r="AN14" i="48"/>
  <c r="AO14" i="48"/>
  <c r="AP14" i="48"/>
  <c r="AQ14" i="48"/>
  <c r="AR14" i="48"/>
  <c r="AS14" i="48"/>
  <c r="AT14" i="48"/>
  <c r="AU14" i="48"/>
  <c r="AV14" i="48"/>
  <c r="AW14" i="48"/>
  <c r="AX14" i="48"/>
  <c r="AZ14" i="48"/>
  <c r="BA14" i="48"/>
  <c r="BB14" i="48"/>
  <c r="BC14" i="48"/>
  <c r="C15" i="48"/>
  <c r="D15" i="48"/>
  <c r="E15" i="48"/>
  <c r="F15" i="48"/>
  <c r="G15" i="48"/>
  <c r="H15" i="48"/>
  <c r="I15" i="48"/>
  <c r="J15" i="48"/>
  <c r="K15" i="48"/>
  <c r="L15" i="48"/>
  <c r="M15" i="48"/>
  <c r="N15" i="48"/>
  <c r="O15" i="48"/>
  <c r="P15" i="48"/>
  <c r="Q15" i="48"/>
  <c r="R15" i="48"/>
  <c r="S15" i="48"/>
  <c r="T15" i="48"/>
  <c r="U15" i="48"/>
  <c r="V15" i="48"/>
  <c r="W15" i="48"/>
  <c r="Y15" i="48"/>
  <c r="Z15" i="48"/>
  <c r="AA15" i="48"/>
  <c r="AB15" i="48"/>
  <c r="AD15" i="48"/>
  <c r="AE15" i="48"/>
  <c r="AF15" i="48"/>
  <c r="AG15" i="48"/>
  <c r="AH15" i="48"/>
  <c r="AI15" i="48"/>
  <c r="AJ15" i="48"/>
  <c r="AK15" i="48"/>
  <c r="AL15" i="48"/>
  <c r="AM15" i="48"/>
  <c r="AN15" i="48"/>
  <c r="AO15" i="48"/>
  <c r="AP15" i="48"/>
  <c r="AQ15" i="48"/>
  <c r="AR15" i="48"/>
  <c r="AS15" i="48"/>
  <c r="AT15" i="48"/>
  <c r="AU15" i="48"/>
  <c r="AV15" i="48"/>
  <c r="AW15" i="48"/>
  <c r="AX15" i="48"/>
  <c r="AZ15" i="48"/>
  <c r="BA15" i="48"/>
  <c r="BB15" i="48"/>
  <c r="BC15" i="48"/>
  <c r="C17" i="48"/>
  <c r="D17" i="48"/>
  <c r="E17" i="48"/>
  <c r="F17" i="48"/>
  <c r="G17" i="48"/>
  <c r="H17" i="48"/>
  <c r="I17" i="48"/>
  <c r="J17" i="48"/>
  <c r="K17" i="48"/>
  <c r="L17" i="48"/>
  <c r="M17" i="48"/>
  <c r="N17" i="48"/>
  <c r="O17" i="48"/>
  <c r="P17" i="48"/>
  <c r="Q17" i="48"/>
  <c r="R17" i="48"/>
  <c r="S17" i="48"/>
  <c r="T17" i="48"/>
  <c r="U17" i="48"/>
  <c r="V17" i="48"/>
  <c r="W17" i="48"/>
  <c r="Y17" i="48"/>
  <c r="Z17" i="48"/>
  <c r="AA17" i="48"/>
  <c r="AB17" i="48"/>
  <c r="AD17" i="48"/>
  <c r="AE17" i="48"/>
  <c r="AF17" i="48"/>
  <c r="AG17" i="48"/>
  <c r="AH17" i="48"/>
  <c r="AI17" i="48"/>
  <c r="AJ17" i="48"/>
  <c r="AK17" i="48"/>
  <c r="AL17" i="48"/>
  <c r="AM17" i="48"/>
  <c r="AN17" i="48"/>
  <c r="AO17" i="48"/>
  <c r="AP17" i="48"/>
  <c r="AQ17" i="48"/>
  <c r="AR17" i="48"/>
  <c r="AS17" i="48"/>
  <c r="AT17" i="48"/>
  <c r="AU17" i="48"/>
  <c r="AV17" i="48"/>
  <c r="AW17" i="48"/>
  <c r="AX17" i="48"/>
  <c r="AZ17" i="48"/>
  <c r="BA17" i="48"/>
  <c r="BB17" i="48"/>
  <c r="BC17" i="48"/>
  <c r="C18" i="48"/>
  <c r="D18" i="48"/>
  <c r="E18" i="48"/>
  <c r="F18" i="48"/>
  <c r="G18" i="48"/>
  <c r="H18" i="48"/>
  <c r="I18" i="48"/>
  <c r="J18" i="48"/>
  <c r="K18" i="48"/>
  <c r="L18" i="48"/>
  <c r="M18" i="48"/>
  <c r="N18" i="48"/>
  <c r="O18" i="48"/>
  <c r="P18" i="48"/>
  <c r="Q18" i="48"/>
  <c r="R18" i="48"/>
  <c r="S18" i="48"/>
  <c r="T18" i="48"/>
  <c r="U18" i="48"/>
  <c r="V18" i="48"/>
  <c r="W18" i="48"/>
  <c r="Y18" i="48"/>
  <c r="Z18" i="48"/>
  <c r="AA18" i="48"/>
  <c r="AB18" i="48"/>
  <c r="AD18" i="48"/>
  <c r="AE18" i="48"/>
  <c r="AF18" i="48"/>
  <c r="AG18" i="48"/>
  <c r="AH18" i="48"/>
  <c r="AI18" i="48"/>
  <c r="AJ18" i="48"/>
  <c r="AK18" i="48"/>
  <c r="AL18" i="48"/>
  <c r="AM18" i="48"/>
  <c r="AN18" i="48"/>
  <c r="AO18" i="48"/>
  <c r="AP18" i="48"/>
  <c r="AQ18" i="48"/>
  <c r="AR18" i="48"/>
  <c r="AS18" i="48"/>
  <c r="AT18" i="48"/>
  <c r="AU18" i="48"/>
  <c r="AV18" i="48"/>
  <c r="AW18" i="48"/>
  <c r="AX18" i="48"/>
  <c r="AZ18" i="48"/>
  <c r="BA18" i="48"/>
  <c r="BB18" i="48"/>
  <c r="BC18" i="48"/>
  <c r="C19" i="48"/>
  <c r="D19" i="48"/>
  <c r="E19" i="48"/>
  <c r="F19" i="48"/>
  <c r="G19" i="48"/>
  <c r="H19" i="48"/>
  <c r="I19" i="48"/>
  <c r="J19" i="48"/>
  <c r="K19" i="48"/>
  <c r="L19" i="48"/>
  <c r="M19" i="48"/>
  <c r="N19" i="48"/>
  <c r="O19" i="48"/>
  <c r="P19" i="48"/>
  <c r="Q19" i="48"/>
  <c r="R19" i="48"/>
  <c r="S19" i="48"/>
  <c r="T19" i="48"/>
  <c r="U19" i="48"/>
  <c r="V19" i="48"/>
  <c r="W19" i="48"/>
  <c r="Y19" i="48"/>
  <c r="Z19" i="48"/>
  <c r="AA19" i="48"/>
  <c r="AB19" i="48"/>
  <c r="AD19" i="48"/>
  <c r="AE19" i="48"/>
  <c r="AF19" i="48"/>
  <c r="AG19" i="48"/>
  <c r="AH19" i="48"/>
  <c r="AI19" i="48"/>
  <c r="AJ19" i="48"/>
  <c r="AK19" i="48"/>
  <c r="AL19" i="48"/>
  <c r="AM19" i="48"/>
  <c r="AN19" i="48"/>
  <c r="AO19" i="48"/>
  <c r="AP19" i="48"/>
  <c r="AQ19" i="48"/>
  <c r="AR19" i="48"/>
  <c r="AS19" i="48"/>
  <c r="AT19" i="48"/>
  <c r="AU19" i="48"/>
  <c r="AV19" i="48"/>
  <c r="AW19" i="48"/>
  <c r="AX19" i="48"/>
  <c r="AZ19" i="48"/>
  <c r="BA19" i="48"/>
  <c r="BB19" i="48"/>
  <c r="BC19" i="48"/>
  <c r="C20" i="48"/>
  <c r="D20" i="48"/>
  <c r="E20" i="48"/>
  <c r="F20" i="48"/>
  <c r="G20" i="48"/>
  <c r="H20" i="48"/>
  <c r="I20" i="48"/>
  <c r="J20" i="48"/>
  <c r="K20" i="48"/>
  <c r="L20" i="48"/>
  <c r="M20" i="48"/>
  <c r="N20" i="48"/>
  <c r="O20" i="48"/>
  <c r="P20" i="48"/>
  <c r="Q20" i="48"/>
  <c r="R20" i="48"/>
  <c r="S20" i="48"/>
  <c r="T20" i="48"/>
  <c r="U20" i="48"/>
  <c r="V20" i="48"/>
  <c r="W20" i="48"/>
  <c r="Y20" i="48"/>
  <c r="Z20" i="48"/>
  <c r="AA20" i="48"/>
  <c r="AB20" i="48"/>
  <c r="AD20" i="48"/>
  <c r="AE20" i="48"/>
  <c r="AF20" i="48"/>
  <c r="AG20" i="48"/>
  <c r="AH20" i="48"/>
  <c r="AI20" i="48"/>
  <c r="AJ20" i="48"/>
  <c r="AK20" i="48"/>
  <c r="AL20" i="48"/>
  <c r="AM20" i="48"/>
  <c r="AN20" i="48"/>
  <c r="AO20" i="48"/>
  <c r="AP20" i="48"/>
  <c r="AQ20" i="48"/>
  <c r="AR20" i="48"/>
  <c r="AS20" i="48"/>
  <c r="AT20" i="48"/>
  <c r="AU20" i="48"/>
  <c r="AV20" i="48"/>
  <c r="AW20" i="48"/>
  <c r="AX20" i="48"/>
  <c r="AZ20" i="48"/>
  <c r="BA20" i="48"/>
  <c r="BB20" i="48"/>
  <c r="BC20" i="48"/>
  <c r="C21" i="48"/>
  <c r="D21" i="48"/>
  <c r="E21" i="48"/>
  <c r="F21" i="48"/>
  <c r="G21" i="48"/>
  <c r="H21" i="48"/>
  <c r="I21" i="48"/>
  <c r="J21" i="48"/>
  <c r="K21" i="48"/>
  <c r="L21" i="48"/>
  <c r="M21" i="48"/>
  <c r="N21" i="48"/>
  <c r="O21" i="48"/>
  <c r="P21" i="48"/>
  <c r="Q21" i="48"/>
  <c r="R21" i="48"/>
  <c r="S21" i="48"/>
  <c r="T21" i="48"/>
  <c r="U21" i="48"/>
  <c r="V21" i="48"/>
  <c r="W21" i="48"/>
  <c r="Y21" i="48"/>
  <c r="Z21" i="48"/>
  <c r="AA21" i="48"/>
  <c r="AB21" i="48"/>
  <c r="AD21" i="48"/>
  <c r="AE21" i="48"/>
  <c r="AF21" i="48"/>
  <c r="AG21" i="48"/>
  <c r="AH21" i="48"/>
  <c r="AI21" i="48"/>
  <c r="AJ21" i="48"/>
  <c r="AK21" i="48"/>
  <c r="AL21" i="48"/>
  <c r="AM21" i="48"/>
  <c r="AN21" i="48"/>
  <c r="AO21" i="48"/>
  <c r="AP21" i="48"/>
  <c r="AQ21" i="48"/>
  <c r="AR21" i="48"/>
  <c r="AS21" i="48"/>
  <c r="AT21" i="48"/>
  <c r="AU21" i="48"/>
  <c r="AV21" i="48"/>
  <c r="AW21" i="48"/>
  <c r="AX21" i="48"/>
  <c r="AZ21" i="48"/>
  <c r="BA21" i="48"/>
  <c r="BB21" i="48"/>
  <c r="BC21" i="48"/>
  <c r="C22" i="48"/>
  <c r="D22" i="48"/>
  <c r="E22" i="48"/>
  <c r="F22" i="48"/>
  <c r="G22" i="48"/>
  <c r="H22" i="48"/>
  <c r="I22" i="48"/>
  <c r="J22" i="48"/>
  <c r="K22" i="48"/>
  <c r="L22" i="48"/>
  <c r="M22" i="48"/>
  <c r="N22" i="48"/>
  <c r="O22" i="48"/>
  <c r="P22" i="48"/>
  <c r="Q22" i="48"/>
  <c r="R22" i="48"/>
  <c r="S22" i="48"/>
  <c r="T22" i="48"/>
  <c r="U22" i="48"/>
  <c r="V22" i="48"/>
  <c r="W22" i="48"/>
  <c r="Y22" i="48"/>
  <c r="Z22" i="48"/>
  <c r="AA22" i="48"/>
  <c r="AB22" i="48"/>
  <c r="AD22" i="48"/>
  <c r="AE22" i="48"/>
  <c r="AF22" i="48"/>
  <c r="AG22" i="48"/>
  <c r="AH22" i="48"/>
  <c r="AI22" i="48"/>
  <c r="AJ22" i="48"/>
  <c r="AK22" i="48"/>
  <c r="AL22" i="48"/>
  <c r="AM22" i="48"/>
  <c r="AN22" i="48"/>
  <c r="AO22" i="48"/>
  <c r="AP22" i="48"/>
  <c r="AQ22" i="48"/>
  <c r="AR22" i="48"/>
  <c r="AS22" i="48"/>
  <c r="AT22" i="48"/>
  <c r="AU22" i="48"/>
  <c r="AV22" i="48"/>
  <c r="AW22" i="48"/>
  <c r="AX22" i="48"/>
  <c r="AZ22" i="48"/>
  <c r="BA22" i="48"/>
  <c r="BB22" i="48"/>
  <c r="BC22" i="48"/>
  <c r="C23" i="48"/>
  <c r="D23" i="48"/>
  <c r="E23" i="48"/>
  <c r="F23" i="48"/>
  <c r="G23" i="48"/>
  <c r="H23" i="48"/>
  <c r="I23" i="48"/>
  <c r="J23" i="48"/>
  <c r="K23" i="48"/>
  <c r="L23" i="48"/>
  <c r="M23" i="48"/>
  <c r="N23" i="48"/>
  <c r="O23" i="48"/>
  <c r="P23" i="48"/>
  <c r="Q23" i="48"/>
  <c r="R23" i="48"/>
  <c r="S23" i="48"/>
  <c r="T23" i="48"/>
  <c r="U23" i="48"/>
  <c r="V23" i="48"/>
  <c r="W23" i="48"/>
  <c r="Y23" i="48"/>
  <c r="Z23" i="48"/>
  <c r="AA23" i="48"/>
  <c r="AB23" i="48"/>
  <c r="AD23" i="48"/>
  <c r="AE23" i="48"/>
  <c r="AF23" i="48"/>
  <c r="AG23" i="48"/>
  <c r="AH23" i="48"/>
  <c r="AI23" i="48"/>
  <c r="AJ23" i="48"/>
  <c r="AK23" i="48"/>
  <c r="AL23" i="48"/>
  <c r="AM23" i="48"/>
  <c r="AN23" i="48"/>
  <c r="AO23" i="48"/>
  <c r="AP23" i="48"/>
  <c r="AQ23" i="48"/>
  <c r="AR23" i="48"/>
  <c r="AS23" i="48"/>
  <c r="AT23" i="48"/>
  <c r="AU23" i="48"/>
  <c r="AV23" i="48"/>
  <c r="AW23" i="48"/>
  <c r="AX23" i="48"/>
  <c r="AZ23" i="48"/>
  <c r="BA23" i="48"/>
  <c r="BB23" i="48"/>
  <c r="BC23" i="48"/>
  <c r="C25" i="48"/>
  <c r="D25" i="48"/>
  <c r="E25" i="48"/>
  <c r="F25" i="48"/>
  <c r="G25" i="48"/>
  <c r="H25" i="48"/>
  <c r="I25" i="48"/>
  <c r="J25" i="48"/>
  <c r="K25" i="48"/>
  <c r="L25" i="48"/>
  <c r="M25" i="48"/>
  <c r="N25" i="48"/>
  <c r="O25" i="48"/>
  <c r="P25" i="48"/>
  <c r="Q25" i="48"/>
  <c r="R25" i="48"/>
  <c r="S25" i="48"/>
  <c r="T25" i="48"/>
  <c r="U25" i="48"/>
  <c r="V25" i="48"/>
  <c r="W25" i="48"/>
  <c r="X25" i="48"/>
  <c r="Y25" i="48"/>
  <c r="Z25" i="48"/>
  <c r="AA25" i="48"/>
  <c r="AB25" i="48"/>
  <c r="AD25" i="48"/>
  <c r="AE25" i="48"/>
  <c r="AF25" i="48"/>
  <c r="AG25" i="48"/>
  <c r="AH25" i="48"/>
  <c r="AI25" i="48"/>
  <c r="AJ25" i="48"/>
  <c r="AK25" i="48"/>
  <c r="AL25" i="48"/>
  <c r="AM25" i="48"/>
  <c r="AN25" i="48"/>
  <c r="AO25" i="48"/>
  <c r="AP25" i="48"/>
  <c r="AQ25" i="48"/>
  <c r="AR25" i="48"/>
  <c r="AS25" i="48"/>
  <c r="AT25" i="48"/>
  <c r="AU25" i="48"/>
  <c r="AV25" i="48"/>
  <c r="AW25" i="48"/>
  <c r="AX25" i="48"/>
  <c r="AY25" i="48"/>
  <c r="AZ25" i="48"/>
  <c r="BA25" i="48"/>
  <c r="BB25" i="48"/>
  <c r="BC25" i="48"/>
  <c r="C26" i="48"/>
  <c r="D26" i="48"/>
  <c r="E26" i="48"/>
  <c r="F26" i="48"/>
  <c r="G26" i="48"/>
  <c r="H26" i="48"/>
  <c r="I26" i="48"/>
  <c r="J26" i="48"/>
  <c r="K26" i="48"/>
  <c r="L26" i="48"/>
  <c r="M26" i="48"/>
  <c r="N26" i="48"/>
  <c r="O26" i="48"/>
  <c r="P26" i="48"/>
  <c r="Q26" i="48"/>
  <c r="R26" i="48"/>
  <c r="S26" i="48"/>
  <c r="T26" i="48"/>
  <c r="U26" i="48"/>
  <c r="V26" i="48"/>
  <c r="W26" i="48"/>
  <c r="Y26" i="48"/>
  <c r="Z26" i="48"/>
  <c r="AA26" i="48"/>
  <c r="AB26" i="48"/>
  <c r="AD26" i="48"/>
  <c r="AE26" i="48"/>
  <c r="AF26" i="48"/>
  <c r="AG26" i="48"/>
  <c r="AH26" i="48"/>
  <c r="AI26" i="48"/>
  <c r="AJ26" i="48"/>
  <c r="AK26" i="48"/>
  <c r="AL26" i="48"/>
  <c r="AM26" i="48"/>
  <c r="AN26" i="48"/>
  <c r="AO26" i="48"/>
  <c r="AP26" i="48"/>
  <c r="AQ26" i="48"/>
  <c r="AR26" i="48"/>
  <c r="AS26" i="48"/>
  <c r="AT26" i="48"/>
  <c r="AU26" i="48"/>
  <c r="AV26" i="48"/>
  <c r="AW26" i="48"/>
  <c r="AX26" i="48"/>
  <c r="AZ26" i="48"/>
  <c r="BA26" i="48"/>
  <c r="BB26" i="48"/>
  <c r="BC26" i="48"/>
  <c r="C27" i="48"/>
  <c r="D27" i="48"/>
  <c r="E27" i="48"/>
  <c r="F27" i="48"/>
  <c r="G27" i="48"/>
  <c r="H27" i="48"/>
  <c r="I27" i="48"/>
  <c r="J27" i="48"/>
  <c r="K27" i="48"/>
  <c r="L27" i="48"/>
  <c r="M27" i="48"/>
  <c r="N27" i="48"/>
  <c r="O27" i="48"/>
  <c r="P27" i="48"/>
  <c r="Q27" i="48"/>
  <c r="R27" i="48"/>
  <c r="S27" i="48"/>
  <c r="T27" i="48"/>
  <c r="U27" i="48"/>
  <c r="V27" i="48"/>
  <c r="W27" i="48"/>
  <c r="Y27" i="48"/>
  <c r="Z27" i="48"/>
  <c r="AA27" i="48"/>
  <c r="AB27" i="48"/>
  <c r="AD27" i="48"/>
  <c r="AE27" i="48"/>
  <c r="AF27" i="48"/>
  <c r="AG27" i="48"/>
  <c r="AH27" i="48"/>
  <c r="AI27" i="48"/>
  <c r="AJ27" i="48"/>
  <c r="AK27" i="48"/>
  <c r="AL27" i="48"/>
  <c r="AM27" i="48"/>
  <c r="AN27" i="48"/>
  <c r="AO27" i="48"/>
  <c r="AP27" i="48"/>
  <c r="AQ27" i="48"/>
  <c r="AR27" i="48"/>
  <c r="AS27" i="48"/>
  <c r="AT27" i="48"/>
  <c r="AU27" i="48"/>
  <c r="AV27" i="48"/>
  <c r="AW27" i="48"/>
  <c r="AX27" i="48"/>
  <c r="AZ27" i="48"/>
  <c r="BA27" i="48"/>
  <c r="BB27" i="48"/>
  <c r="BC27" i="48"/>
  <c r="C30" i="48"/>
  <c r="D30" i="48"/>
  <c r="E30" i="48"/>
  <c r="F30" i="48"/>
  <c r="G30" i="48"/>
  <c r="H30" i="48"/>
  <c r="I30" i="48"/>
  <c r="J30" i="48"/>
  <c r="K30" i="48"/>
  <c r="L30" i="48"/>
  <c r="M30" i="48"/>
  <c r="N30" i="48"/>
  <c r="O30" i="48"/>
  <c r="P30" i="48"/>
  <c r="Q30" i="48"/>
  <c r="R30" i="48"/>
  <c r="S30" i="48"/>
  <c r="T30" i="48"/>
  <c r="U30" i="48"/>
  <c r="V30" i="48"/>
  <c r="W30" i="48"/>
  <c r="Y30" i="48"/>
  <c r="Z30" i="48"/>
  <c r="AA30" i="48"/>
  <c r="AB30" i="48"/>
  <c r="AD30" i="48"/>
  <c r="AE30" i="48"/>
  <c r="AF30" i="48"/>
  <c r="AG30" i="48"/>
  <c r="AH30" i="48"/>
  <c r="AI30" i="48"/>
  <c r="AJ30" i="48"/>
  <c r="AK30" i="48"/>
  <c r="AL30" i="48"/>
  <c r="AM30" i="48"/>
  <c r="AN30" i="48"/>
  <c r="AO30" i="48"/>
  <c r="AP30" i="48"/>
  <c r="AQ30" i="48"/>
  <c r="AR30" i="48"/>
  <c r="AS30" i="48"/>
  <c r="AT30" i="48"/>
  <c r="AU30" i="48"/>
  <c r="AV30" i="48"/>
  <c r="AW30" i="48"/>
  <c r="AX30" i="48"/>
  <c r="AZ30" i="48"/>
  <c r="BA30" i="48"/>
  <c r="BB30" i="48"/>
  <c r="BC30" i="48"/>
  <c r="C31" i="48"/>
  <c r="D31" i="48"/>
  <c r="E31" i="48"/>
  <c r="F31" i="48"/>
  <c r="G31" i="48"/>
  <c r="H31" i="48"/>
  <c r="I31" i="48"/>
  <c r="J31" i="48"/>
  <c r="K31" i="48"/>
  <c r="L31" i="48"/>
  <c r="M31" i="48"/>
  <c r="N31" i="48"/>
  <c r="O31" i="48"/>
  <c r="P31" i="48"/>
  <c r="Q31" i="48"/>
  <c r="R31" i="48"/>
  <c r="S31" i="48"/>
  <c r="T31" i="48"/>
  <c r="U31" i="48"/>
  <c r="V31" i="48"/>
  <c r="W31" i="48"/>
  <c r="Y31" i="48"/>
  <c r="Z31" i="48"/>
  <c r="AA31" i="48"/>
  <c r="AB31" i="48"/>
  <c r="AD31" i="48"/>
  <c r="AE31" i="48"/>
  <c r="AF31" i="48"/>
  <c r="AG31" i="48"/>
  <c r="AH31" i="48"/>
  <c r="AI31" i="48"/>
  <c r="AJ31" i="48"/>
  <c r="AK31" i="48"/>
  <c r="AL31" i="48"/>
  <c r="AM31" i="48"/>
  <c r="AN31" i="48"/>
  <c r="AO31" i="48"/>
  <c r="AP31" i="48"/>
  <c r="AQ31" i="48"/>
  <c r="AR31" i="48"/>
  <c r="AS31" i="48"/>
  <c r="AT31" i="48"/>
  <c r="AU31" i="48"/>
  <c r="AV31" i="48"/>
  <c r="AW31" i="48"/>
  <c r="AX31" i="48"/>
  <c r="AZ31" i="48"/>
  <c r="BA31" i="48"/>
  <c r="BB31" i="48"/>
  <c r="BC31" i="48"/>
  <c r="I4" i="47"/>
  <c r="J4" i="47"/>
  <c r="K4" i="47" s="1"/>
  <c r="L4" i="47" s="1"/>
  <c r="M4" i="47" s="1"/>
  <c r="N4" i="47" s="1"/>
  <c r="O4" i="47" s="1"/>
  <c r="P4" i="47" s="1"/>
  <c r="Q4" i="47" s="1"/>
  <c r="R4" i="47" s="1"/>
  <c r="S4" i="47" s="1"/>
  <c r="T4" i="47" s="1"/>
  <c r="U4" i="47" s="1"/>
  <c r="V4" i="47" s="1"/>
  <c r="W4" i="47" s="1"/>
  <c r="X4" i="47" s="1"/>
  <c r="Y4" i="47" s="1"/>
  <c r="Z4" i="47" s="1"/>
  <c r="AA4" i="47" s="1"/>
  <c r="AB4" i="47" s="1"/>
  <c r="AJ4" i="47"/>
  <c r="AK4" i="47" s="1"/>
  <c r="AL4" i="47" s="1"/>
  <c r="AM4" i="47" s="1"/>
  <c r="AN4" i="47" s="1"/>
  <c r="AO4" i="47" s="1"/>
  <c r="AP4" i="47" s="1"/>
  <c r="AQ4" i="47" s="1"/>
  <c r="AR4" i="47" s="1"/>
  <c r="AS4" i="47" s="1"/>
  <c r="AT4" i="47" s="1"/>
  <c r="AU4" i="47" s="1"/>
  <c r="AV4" i="47" s="1"/>
  <c r="AW4" i="47" s="1"/>
  <c r="AX4" i="47" s="1"/>
  <c r="AY4" i="47" s="1"/>
  <c r="AZ4" i="47" s="1"/>
  <c r="BA4" i="47" s="1"/>
  <c r="BB4" i="47" s="1"/>
  <c r="BC4" i="47" s="1"/>
  <c r="C5" i="47"/>
  <c r="J5" i="47"/>
  <c r="K5" i="47"/>
  <c r="K7" i="47" s="1"/>
  <c r="R5" i="47"/>
  <c r="S5" i="47"/>
  <c r="Z5" i="47"/>
  <c r="AA5" i="47"/>
  <c r="AA7" i="47" s="1"/>
  <c r="AD5" i="47"/>
  <c r="AE5" i="47"/>
  <c r="AE7" i="47" s="1"/>
  <c r="AF5" i="47"/>
  <c r="AF7" i="47" s="1"/>
  <c r="AG5" i="47"/>
  <c r="AH5" i="47"/>
  <c r="AI5" i="47"/>
  <c r="AJ5" i="47"/>
  <c r="AJ7" i="47" s="1"/>
  <c r="AK5" i="47"/>
  <c r="AK7" i="47" s="1"/>
  <c r="AL5" i="47"/>
  <c r="AL7" i="47" s="1"/>
  <c r="AM5" i="47"/>
  <c r="AM7" i="47" s="1"/>
  <c r="AN5" i="47"/>
  <c r="AN7" i="47" s="1"/>
  <c r="AO5" i="47"/>
  <c r="AO7" i="47" s="1"/>
  <c r="AP5" i="47"/>
  <c r="AP7" i="47" s="1"/>
  <c r="AQ5" i="47"/>
  <c r="AQ7" i="47" s="1"/>
  <c r="AR5" i="47"/>
  <c r="AR7" i="47" s="1"/>
  <c r="AS5" i="47"/>
  <c r="AS7" i="47" s="1"/>
  <c r="AT5" i="47"/>
  <c r="AT7" i="47" s="1"/>
  <c r="AU5" i="47"/>
  <c r="AU7" i="47" s="1"/>
  <c r="AV5" i="47"/>
  <c r="AV7" i="47" s="1"/>
  <c r="AW5" i="47"/>
  <c r="AW7" i="47" s="1"/>
  <c r="AX5" i="47"/>
  <c r="AX7" i="47" s="1"/>
  <c r="AZ5" i="47"/>
  <c r="AZ7" i="47" s="1"/>
  <c r="BA5" i="47"/>
  <c r="BA7" i="47" s="1"/>
  <c r="BB5" i="47"/>
  <c r="BB7" i="47" s="1"/>
  <c r="BC5" i="47"/>
  <c r="BC7" i="47" s="1"/>
  <c r="AD7" i="47"/>
  <c r="AG7" i="47"/>
  <c r="AH7" i="47"/>
  <c r="AI7" i="47"/>
  <c r="E8" i="47"/>
  <c r="G8" i="47"/>
  <c r="H8" i="47"/>
  <c r="M8" i="47"/>
  <c r="O8" i="47"/>
  <c r="P8" i="47"/>
  <c r="W8" i="47"/>
  <c r="AD8" i="47"/>
  <c r="AE8" i="47"/>
  <c r="AF8" i="47"/>
  <c r="AG8" i="47"/>
  <c r="AH8" i="47"/>
  <c r="AI8" i="47"/>
  <c r="AJ8" i="47"/>
  <c r="AK8" i="47"/>
  <c r="AL8" i="47"/>
  <c r="AM8" i="47"/>
  <c r="AN8" i="47"/>
  <c r="AO8" i="47"/>
  <c r="AP8" i="47"/>
  <c r="AQ8" i="47"/>
  <c r="AR8" i="47"/>
  <c r="AS8" i="47"/>
  <c r="AT8" i="47"/>
  <c r="AU8" i="47"/>
  <c r="AV8" i="47"/>
  <c r="AW8" i="47"/>
  <c r="AX8" i="47"/>
  <c r="AZ8" i="47"/>
  <c r="BA8" i="47"/>
  <c r="BB8" i="47"/>
  <c r="BC8" i="47"/>
  <c r="C10" i="47"/>
  <c r="C9" i="47" s="1"/>
  <c r="D10" i="47"/>
  <c r="D9" i="47" s="1"/>
  <c r="H10" i="47"/>
  <c r="H9" i="47" s="1"/>
  <c r="J10" i="47"/>
  <c r="J9" i="47" s="1"/>
  <c r="J11" i="47" s="1"/>
  <c r="K10" i="47"/>
  <c r="K9" i="47" s="1"/>
  <c r="O10" i="47"/>
  <c r="O9" i="47" s="1"/>
  <c r="Q10" i="47"/>
  <c r="Q9" i="47" s="1"/>
  <c r="W10" i="47"/>
  <c r="W9" i="47" s="1"/>
  <c r="AD10" i="47"/>
  <c r="AD9" i="47" s="1"/>
  <c r="AE10" i="47"/>
  <c r="AE9" i="47" s="1"/>
  <c r="AE11" i="47" s="1"/>
  <c r="AF10" i="47"/>
  <c r="AF9" i="47" s="1"/>
  <c r="AF11" i="47" s="1"/>
  <c r="AG10" i="47"/>
  <c r="AG9" i="47" s="1"/>
  <c r="AG11" i="47" s="1"/>
  <c r="AH10" i="47"/>
  <c r="AH9" i="47" s="1"/>
  <c r="AI10" i="47"/>
  <c r="AI9" i="47" s="1"/>
  <c r="AJ10" i="47"/>
  <c r="AJ9" i="47" s="1"/>
  <c r="AJ11" i="47" s="1"/>
  <c r="AK10" i="47"/>
  <c r="AK9" i="47" s="1"/>
  <c r="AK11" i="47" s="1"/>
  <c r="AL10" i="47"/>
  <c r="AL9" i="47" s="1"/>
  <c r="AM10" i="47"/>
  <c r="AM9" i="47" s="1"/>
  <c r="AM11" i="47" s="1"/>
  <c r="AN10" i="47"/>
  <c r="AN9" i="47" s="1"/>
  <c r="AN11" i="47" s="1"/>
  <c r="AO10" i="47"/>
  <c r="AO9" i="47" s="1"/>
  <c r="AO11" i="47" s="1"/>
  <c r="AP10" i="47"/>
  <c r="AP9" i="47" s="1"/>
  <c r="AQ10" i="47"/>
  <c r="AQ9" i="47" s="1"/>
  <c r="AR10" i="47"/>
  <c r="AR9" i="47" s="1"/>
  <c r="AS10" i="47"/>
  <c r="AS9" i="47" s="1"/>
  <c r="AS11" i="47" s="1"/>
  <c r="AT10" i="47"/>
  <c r="AT9" i="47" s="1"/>
  <c r="AU10" i="47"/>
  <c r="AU9" i="47" s="1"/>
  <c r="AU11" i="47" s="1"/>
  <c r="AV10" i="47"/>
  <c r="AV9" i="47" s="1"/>
  <c r="AV11" i="47" s="1"/>
  <c r="AW10" i="47"/>
  <c r="AW9" i="47" s="1"/>
  <c r="AW11" i="47" s="1"/>
  <c r="AX10" i="47"/>
  <c r="AX9" i="47" s="1"/>
  <c r="AZ10" i="47"/>
  <c r="AZ9" i="47" s="1"/>
  <c r="AZ11" i="47" s="1"/>
  <c r="BA10" i="47"/>
  <c r="BA9" i="47" s="1"/>
  <c r="BA11" i="47" s="1"/>
  <c r="BB10" i="47"/>
  <c r="BB9" i="47" s="1"/>
  <c r="BC10" i="47"/>
  <c r="BC9" i="47" s="1"/>
  <c r="BC11" i="47" s="1"/>
  <c r="D12" i="47"/>
  <c r="E12" i="47"/>
  <c r="I12" i="47"/>
  <c r="J12" i="47"/>
  <c r="L12" i="47"/>
  <c r="M12" i="47"/>
  <c r="Q12" i="47"/>
  <c r="R12" i="47"/>
  <c r="T12" i="47"/>
  <c r="Y12" i="47"/>
  <c r="Z12" i="47"/>
  <c r="AB12" i="47"/>
  <c r="AD12" i="47"/>
  <c r="AE12" i="47"/>
  <c r="AF12" i="47"/>
  <c r="AG12" i="47"/>
  <c r="AH12" i="47"/>
  <c r="AI12" i="47"/>
  <c r="AJ12" i="47"/>
  <c r="AK12" i="47"/>
  <c r="AL12" i="47"/>
  <c r="AM12" i="47"/>
  <c r="AN12" i="47"/>
  <c r="AO12" i="47"/>
  <c r="AP12" i="47"/>
  <c r="AQ12" i="47"/>
  <c r="AR12" i="47"/>
  <c r="AS12" i="47"/>
  <c r="AT12" i="47"/>
  <c r="AU12" i="47"/>
  <c r="AV12" i="47"/>
  <c r="AW12" i="47"/>
  <c r="AX12" i="47"/>
  <c r="AZ12" i="47"/>
  <c r="BA12" i="47"/>
  <c r="BB12" i="47"/>
  <c r="BC12" i="47"/>
  <c r="E13" i="47"/>
  <c r="F13" i="47"/>
  <c r="H13" i="47"/>
  <c r="I13" i="47"/>
  <c r="K13" i="47"/>
  <c r="L13" i="47"/>
  <c r="M13" i="47"/>
  <c r="N13" i="47"/>
  <c r="P13" i="47"/>
  <c r="Q13" i="47"/>
  <c r="S13" i="47"/>
  <c r="T13" i="47"/>
  <c r="V13" i="47"/>
  <c r="W13" i="47"/>
  <c r="Y13" i="47"/>
  <c r="AA13" i="47"/>
  <c r="AB13" i="47"/>
  <c r="AD13" i="47"/>
  <c r="AE13" i="47"/>
  <c r="AF13" i="47"/>
  <c r="AG13" i="47"/>
  <c r="AH13" i="47"/>
  <c r="AI13" i="47"/>
  <c r="AJ13" i="47"/>
  <c r="AK13" i="47"/>
  <c r="AL13" i="47"/>
  <c r="AM13" i="47"/>
  <c r="AN13" i="47"/>
  <c r="AO13" i="47"/>
  <c r="AP13" i="47"/>
  <c r="AQ13" i="47"/>
  <c r="AR13" i="47"/>
  <c r="AS13" i="47"/>
  <c r="AT13" i="47"/>
  <c r="AU13" i="47"/>
  <c r="AV13" i="47"/>
  <c r="AW13" i="47"/>
  <c r="AX13" i="47"/>
  <c r="AZ13" i="47"/>
  <c r="BA13" i="47"/>
  <c r="BB13" i="47"/>
  <c r="BC13" i="47"/>
  <c r="C14" i="47"/>
  <c r="D14" i="47"/>
  <c r="E14" i="47"/>
  <c r="F14" i="47"/>
  <c r="G14" i="47"/>
  <c r="H14" i="47"/>
  <c r="I14" i="47"/>
  <c r="J14" i="47"/>
  <c r="K14" i="47"/>
  <c r="L14" i="47"/>
  <c r="M14" i="47"/>
  <c r="N14" i="47"/>
  <c r="O14" i="47"/>
  <c r="P14" i="47"/>
  <c r="Q14" i="47"/>
  <c r="R14" i="47"/>
  <c r="S14" i="47"/>
  <c r="T14" i="47"/>
  <c r="V14" i="47"/>
  <c r="W14" i="47"/>
  <c r="Y14" i="47"/>
  <c r="Z14" i="47"/>
  <c r="AA14" i="47"/>
  <c r="AB14" i="47"/>
  <c r="AD14" i="47"/>
  <c r="AE14" i="47"/>
  <c r="AF14" i="47"/>
  <c r="AG14" i="47"/>
  <c r="AH14" i="47"/>
  <c r="AI14" i="47"/>
  <c r="AJ14" i="47"/>
  <c r="AK14" i="47"/>
  <c r="AL14" i="47"/>
  <c r="AM14" i="47"/>
  <c r="AN14" i="47"/>
  <c r="AO14" i="47"/>
  <c r="AP14" i="47"/>
  <c r="AQ14" i="47"/>
  <c r="AR14" i="47"/>
  <c r="AS14" i="47"/>
  <c r="AT14" i="47"/>
  <c r="AU14" i="47"/>
  <c r="AV14" i="47"/>
  <c r="AW14" i="47"/>
  <c r="AX14" i="47"/>
  <c r="AZ14" i="47"/>
  <c r="BA14" i="47"/>
  <c r="BB14" i="47"/>
  <c r="BC14" i="47"/>
  <c r="C16" i="47"/>
  <c r="D16" i="47"/>
  <c r="E16" i="47"/>
  <c r="F16" i="47"/>
  <c r="G16" i="47"/>
  <c r="H16" i="47"/>
  <c r="I16" i="47"/>
  <c r="J16" i="47"/>
  <c r="K16" i="47"/>
  <c r="L16" i="47"/>
  <c r="M16" i="47"/>
  <c r="N16" i="47"/>
  <c r="O16" i="47"/>
  <c r="P16" i="47"/>
  <c r="Q16" i="47"/>
  <c r="R16" i="47"/>
  <c r="S16" i="47"/>
  <c r="T16" i="47"/>
  <c r="V16" i="47"/>
  <c r="W16" i="47"/>
  <c r="Y16" i="47"/>
  <c r="Z16" i="47"/>
  <c r="AA16" i="47"/>
  <c r="AB16" i="47"/>
  <c r="AD16" i="47"/>
  <c r="AE16" i="47"/>
  <c r="AF16" i="47"/>
  <c r="AG16" i="47"/>
  <c r="AH16" i="47"/>
  <c r="AI16" i="47"/>
  <c r="AJ16" i="47"/>
  <c r="AK16" i="47"/>
  <c r="AL16" i="47"/>
  <c r="AM16" i="47"/>
  <c r="AN16" i="47"/>
  <c r="AO16" i="47"/>
  <c r="AP16" i="47"/>
  <c r="AQ16" i="47"/>
  <c r="AR16" i="47"/>
  <c r="AS16" i="47"/>
  <c r="AT16" i="47"/>
  <c r="AU16" i="47"/>
  <c r="AV16" i="47"/>
  <c r="AW16" i="47"/>
  <c r="AX16" i="47"/>
  <c r="AZ16" i="47"/>
  <c r="BA16" i="47"/>
  <c r="BB16" i="47"/>
  <c r="BC16" i="47"/>
  <c r="C17" i="47"/>
  <c r="D17" i="47"/>
  <c r="E17" i="47"/>
  <c r="F17" i="47"/>
  <c r="G17" i="47"/>
  <c r="H17" i="47"/>
  <c r="I17" i="47"/>
  <c r="J17" i="47"/>
  <c r="K17" i="47"/>
  <c r="L17" i="47"/>
  <c r="M17" i="47"/>
  <c r="N17" i="47"/>
  <c r="O17" i="47"/>
  <c r="P17" i="47"/>
  <c r="Q17" i="47"/>
  <c r="R17" i="47"/>
  <c r="S17" i="47"/>
  <c r="T17" i="47"/>
  <c r="V17" i="47"/>
  <c r="W17" i="47"/>
  <c r="Y17" i="47"/>
  <c r="Z17" i="47"/>
  <c r="AA17" i="47"/>
  <c r="AB17" i="47"/>
  <c r="AD17" i="47"/>
  <c r="AE17" i="47"/>
  <c r="AF17" i="47"/>
  <c r="AG17" i="47"/>
  <c r="AH17" i="47"/>
  <c r="AI17" i="47"/>
  <c r="AJ17" i="47"/>
  <c r="AK17" i="47"/>
  <c r="AL17" i="47"/>
  <c r="AM17" i="47"/>
  <c r="AN17" i="47"/>
  <c r="AO17" i="47"/>
  <c r="AO18" i="47" s="1"/>
  <c r="AP17" i="47"/>
  <c r="AQ17" i="47"/>
  <c r="AR17" i="47"/>
  <c r="AS17" i="47"/>
  <c r="AT17" i="47"/>
  <c r="AU17" i="47"/>
  <c r="AV17" i="47"/>
  <c r="AW17" i="47"/>
  <c r="AX17" i="47"/>
  <c r="AZ17" i="47"/>
  <c r="BA17" i="47"/>
  <c r="BB17" i="47"/>
  <c r="BC17" i="47"/>
  <c r="C19" i="47"/>
  <c r="D19" i="47"/>
  <c r="E19" i="47"/>
  <c r="F19" i="47"/>
  <c r="G19" i="47"/>
  <c r="H19" i="47"/>
  <c r="I19" i="47"/>
  <c r="J19" i="47"/>
  <c r="K19" i="47"/>
  <c r="L19" i="47"/>
  <c r="M19" i="47"/>
  <c r="N19" i="47"/>
  <c r="O19" i="47"/>
  <c r="P19" i="47"/>
  <c r="Q19" i="47"/>
  <c r="R19" i="47"/>
  <c r="S19" i="47"/>
  <c r="T19" i="47"/>
  <c r="V19" i="47"/>
  <c r="W19" i="47"/>
  <c r="Y19" i="47"/>
  <c r="Z19" i="47"/>
  <c r="AA19" i="47"/>
  <c r="AB19" i="47"/>
  <c r="AD19" i="47"/>
  <c r="AE19" i="47"/>
  <c r="AF19" i="47"/>
  <c r="AG19" i="47"/>
  <c r="AH19" i="47"/>
  <c r="AI19" i="47"/>
  <c r="AJ19" i="47"/>
  <c r="AK19" i="47"/>
  <c r="AL19" i="47"/>
  <c r="AM19" i="47"/>
  <c r="AN19" i="47"/>
  <c r="AO19" i="47"/>
  <c r="AP19" i="47"/>
  <c r="AQ19" i="47"/>
  <c r="AR19" i="47"/>
  <c r="AS19" i="47"/>
  <c r="AT19" i="47"/>
  <c r="AU19" i="47"/>
  <c r="AV19" i="47"/>
  <c r="AW19" i="47"/>
  <c r="AX19" i="47"/>
  <c r="AZ19" i="47"/>
  <c r="BA19" i="47"/>
  <c r="BB19" i="47"/>
  <c r="BC19" i="47"/>
  <c r="C20" i="47"/>
  <c r="D20" i="47"/>
  <c r="E20" i="47"/>
  <c r="F20" i="47"/>
  <c r="G20" i="47"/>
  <c r="H20" i="47"/>
  <c r="I20" i="47"/>
  <c r="J20" i="47"/>
  <c r="K20" i="47"/>
  <c r="L20" i="47"/>
  <c r="M20" i="47"/>
  <c r="N20" i="47"/>
  <c r="O20" i="47"/>
  <c r="P20" i="47"/>
  <c r="Q20" i="47"/>
  <c r="R20" i="47"/>
  <c r="S20" i="47"/>
  <c r="T20" i="47"/>
  <c r="V20" i="47"/>
  <c r="W20" i="47"/>
  <c r="Y20" i="47"/>
  <c r="Z20" i="47"/>
  <c r="AA20" i="47"/>
  <c r="AB20" i="47"/>
  <c r="AD20" i="47"/>
  <c r="AE20" i="47"/>
  <c r="AF20" i="47"/>
  <c r="AG20" i="47"/>
  <c r="AH20" i="47"/>
  <c r="AI20" i="47"/>
  <c r="AJ20" i="47"/>
  <c r="AK20" i="47"/>
  <c r="AL20" i="47"/>
  <c r="AM20" i="47"/>
  <c r="AN20" i="47"/>
  <c r="AO20" i="47"/>
  <c r="AP20" i="47"/>
  <c r="AQ20" i="47"/>
  <c r="AR20" i="47"/>
  <c r="AS20" i="47"/>
  <c r="AT20" i="47"/>
  <c r="AU20" i="47"/>
  <c r="AV20" i="47"/>
  <c r="AW20" i="47"/>
  <c r="AX20" i="47"/>
  <c r="AZ20" i="47"/>
  <c r="BA20" i="47"/>
  <c r="BB20" i="47"/>
  <c r="BC20" i="47"/>
  <c r="C21" i="47"/>
  <c r="D21" i="47"/>
  <c r="E21" i="47"/>
  <c r="F21" i="47"/>
  <c r="G21" i="47"/>
  <c r="H21" i="47"/>
  <c r="I21" i="47"/>
  <c r="J21" i="47"/>
  <c r="K21" i="47"/>
  <c r="L21" i="47"/>
  <c r="M21" i="47"/>
  <c r="N21" i="47"/>
  <c r="O21" i="47"/>
  <c r="P21" i="47"/>
  <c r="Q21" i="47"/>
  <c r="R21" i="47"/>
  <c r="S21" i="47"/>
  <c r="T21" i="47"/>
  <c r="V21" i="47"/>
  <c r="W21" i="47"/>
  <c r="Y21" i="47"/>
  <c r="Z21" i="47"/>
  <c r="AA21" i="47"/>
  <c r="AB21" i="47"/>
  <c r="AD21" i="47"/>
  <c r="AE21" i="47"/>
  <c r="AF21" i="47"/>
  <c r="AG21" i="47"/>
  <c r="AH21" i="47"/>
  <c r="AI21" i="47"/>
  <c r="AJ21" i="47"/>
  <c r="AK21" i="47"/>
  <c r="AL21" i="47"/>
  <c r="AM21" i="47"/>
  <c r="AN21" i="47"/>
  <c r="AO21" i="47"/>
  <c r="AP21" i="47"/>
  <c r="AQ21" i="47"/>
  <c r="AR21" i="47"/>
  <c r="AS21" i="47"/>
  <c r="AT21" i="47"/>
  <c r="AU21" i="47"/>
  <c r="AV21" i="47"/>
  <c r="AW21" i="47"/>
  <c r="AX21" i="47"/>
  <c r="AZ21" i="47"/>
  <c r="BA21" i="47"/>
  <c r="BB21" i="47"/>
  <c r="BC21" i="47"/>
  <c r="C22" i="47"/>
  <c r="D22" i="47"/>
  <c r="E22" i="47"/>
  <c r="F22" i="47"/>
  <c r="G22" i="47"/>
  <c r="H22" i="47"/>
  <c r="I22" i="47"/>
  <c r="J22" i="47"/>
  <c r="K22" i="47"/>
  <c r="L22" i="47"/>
  <c r="M22" i="47"/>
  <c r="N22" i="47"/>
  <c r="O22" i="47"/>
  <c r="P22" i="47"/>
  <c r="Q22" i="47"/>
  <c r="R22" i="47"/>
  <c r="S22" i="47"/>
  <c r="T22" i="47"/>
  <c r="V22" i="47"/>
  <c r="W22" i="47"/>
  <c r="Y22" i="47"/>
  <c r="Z22" i="47"/>
  <c r="AA22" i="47"/>
  <c r="AB22" i="47"/>
  <c r="AD22" i="47"/>
  <c r="AE22" i="47"/>
  <c r="AF22" i="47"/>
  <c r="AG22" i="47"/>
  <c r="AH22" i="47"/>
  <c r="AI22" i="47"/>
  <c r="AJ22" i="47"/>
  <c r="AK22" i="47"/>
  <c r="AL22" i="47"/>
  <c r="AM22" i="47"/>
  <c r="AN22" i="47"/>
  <c r="AO22" i="47"/>
  <c r="AP22" i="47"/>
  <c r="AQ22" i="47"/>
  <c r="AR22" i="47"/>
  <c r="AS22" i="47"/>
  <c r="AT22" i="47"/>
  <c r="AU22" i="47"/>
  <c r="AV22" i="47"/>
  <c r="AW22" i="47"/>
  <c r="AX22" i="47"/>
  <c r="AZ22" i="47"/>
  <c r="BA22" i="47"/>
  <c r="BB22" i="47"/>
  <c r="BC22" i="47"/>
  <c r="AF23" i="47"/>
  <c r="I4" i="46"/>
  <c r="J4" i="46"/>
  <c r="K4" i="46" s="1"/>
  <c r="L4" i="46" s="1"/>
  <c r="M4" i="46"/>
  <c r="N4" i="46" s="1"/>
  <c r="O4" i="46" s="1"/>
  <c r="P4" i="46" s="1"/>
  <c r="Q4" i="46" s="1"/>
  <c r="R4" i="46" s="1"/>
  <c r="S4" i="46" s="1"/>
  <c r="T4" i="46" s="1"/>
  <c r="U4" i="46" s="1"/>
  <c r="V4" i="46" s="1"/>
  <c r="W4" i="46" s="1"/>
  <c r="X4" i="46" s="1"/>
  <c r="Y4" i="46" s="1"/>
  <c r="Z4" i="46" s="1"/>
  <c r="AA4" i="46" s="1"/>
  <c r="AB4" i="46" s="1"/>
  <c r="AJ4" i="46"/>
  <c r="AK4" i="46" s="1"/>
  <c r="AL4" i="46" s="1"/>
  <c r="AM4" i="46" s="1"/>
  <c r="AN4" i="46" s="1"/>
  <c r="AO4" i="46" s="1"/>
  <c r="AP4" i="46" s="1"/>
  <c r="AQ4" i="46" s="1"/>
  <c r="AR4" i="46" s="1"/>
  <c r="AS4" i="46" s="1"/>
  <c r="AT4" i="46" s="1"/>
  <c r="AU4" i="46" s="1"/>
  <c r="AV4" i="46" s="1"/>
  <c r="AW4" i="46" s="1"/>
  <c r="AX4" i="46" s="1"/>
  <c r="AY4" i="46" s="1"/>
  <c r="AZ4" i="46" s="1"/>
  <c r="BA4" i="46" s="1"/>
  <c r="BB4" i="46" s="1"/>
  <c r="BC4" i="46" s="1"/>
  <c r="C5" i="46"/>
  <c r="C7" i="46" s="1"/>
  <c r="D5" i="46"/>
  <c r="D7" i="46" s="1"/>
  <c r="E5" i="46"/>
  <c r="E7" i="46" s="1"/>
  <c r="F5" i="46"/>
  <c r="F7" i="46" s="1"/>
  <c r="G5" i="46"/>
  <c r="G7" i="46" s="1"/>
  <c r="H5" i="46"/>
  <c r="H7" i="46" s="1"/>
  <c r="I5" i="46"/>
  <c r="I7" i="46" s="1"/>
  <c r="J5" i="46"/>
  <c r="J7" i="46" s="1"/>
  <c r="K5" i="46"/>
  <c r="K7" i="46" s="1"/>
  <c r="L5" i="46"/>
  <c r="M5" i="46"/>
  <c r="M7" i="46" s="1"/>
  <c r="N5" i="46"/>
  <c r="N7" i="46" s="1"/>
  <c r="O5" i="46"/>
  <c r="O7" i="46" s="1"/>
  <c r="P5" i="46"/>
  <c r="P7" i="46" s="1"/>
  <c r="Q5" i="46"/>
  <c r="Q7" i="46" s="1"/>
  <c r="R5" i="46"/>
  <c r="R7" i="46" s="1"/>
  <c r="S5" i="46"/>
  <c r="S7" i="46" s="1"/>
  <c r="T5" i="46"/>
  <c r="T7" i="46" s="1"/>
  <c r="U5" i="46"/>
  <c r="U7" i="46" s="1"/>
  <c r="V5" i="46"/>
  <c r="V7" i="46" s="1"/>
  <c r="W5" i="46"/>
  <c r="W7" i="46" s="1"/>
  <c r="Z5" i="46"/>
  <c r="Z7" i="46" s="1"/>
  <c r="AA5" i="46"/>
  <c r="AA7" i="46" s="1"/>
  <c r="AB5" i="46"/>
  <c r="AB7" i="46" s="1"/>
  <c r="AD5" i="46"/>
  <c r="AD7" i="46" s="1"/>
  <c r="AE5" i="46"/>
  <c r="AE7" i="46" s="1"/>
  <c r="AF5" i="46"/>
  <c r="AF7" i="46" s="1"/>
  <c r="AG5" i="46"/>
  <c r="AG7" i="46" s="1"/>
  <c r="AH5" i="46"/>
  <c r="AH7" i="46" s="1"/>
  <c r="AI5" i="46"/>
  <c r="AI7" i="46" s="1"/>
  <c r="AJ5" i="46"/>
  <c r="AJ7" i="46" s="1"/>
  <c r="AK5" i="46"/>
  <c r="AL5" i="46"/>
  <c r="AL7" i="46" s="1"/>
  <c r="AM5" i="46"/>
  <c r="AM7" i="46" s="1"/>
  <c r="AN5" i="46"/>
  <c r="AN7" i="46" s="1"/>
  <c r="AO5" i="46"/>
  <c r="AO7" i="46" s="1"/>
  <c r="AP5" i="46"/>
  <c r="AP7" i="46" s="1"/>
  <c r="AQ5" i="46"/>
  <c r="AQ7" i="46" s="1"/>
  <c r="AR5" i="46"/>
  <c r="AR7" i="46" s="1"/>
  <c r="AS5" i="46"/>
  <c r="AS7" i="46" s="1"/>
  <c r="AT5" i="46"/>
  <c r="AT7" i="46" s="1"/>
  <c r="AU5" i="46"/>
  <c r="AU7" i="46" s="1"/>
  <c r="AV5" i="46"/>
  <c r="AV7" i="46" s="1"/>
  <c r="AW5" i="46"/>
  <c r="AW7" i="46" s="1"/>
  <c r="AX5" i="46"/>
  <c r="AX7" i="46" s="1"/>
  <c r="AZ5" i="46"/>
  <c r="AZ7" i="46" s="1"/>
  <c r="BA5" i="46"/>
  <c r="BA7" i="46" s="1"/>
  <c r="BB5" i="46"/>
  <c r="BB7" i="46" s="1"/>
  <c r="BC5" i="46"/>
  <c r="BC7" i="46" s="1"/>
  <c r="L7" i="46"/>
  <c r="AK7" i="46"/>
  <c r="C8" i="46"/>
  <c r="D8" i="46"/>
  <c r="E8" i="46"/>
  <c r="F8" i="46"/>
  <c r="G8" i="46"/>
  <c r="H8" i="46"/>
  <c r="I8" i="46"/>
  <c r="J8" i="46"/>
  <c r="K8" i="46"/>
  <c r="L8" i="46"/>
  <c r="M8" i="46"/>
  <c r="N8" i="46"/>
  <c r="O8" i="46"/>
  <c r="P8" i="46"/>
  <c r="Q8" i="46"/>
  <c r="R8" i="46"/>
  <c r="S8" i="46"/>
  <c r="T8" i="46"/>
  <c r="U8" i="46"/>
  <c r="V8" i="46"/>
  <c r="W8" i="46"/>
  <c r="Z8" i="46"/>
  <c r="AA8" i="46"/>
  <c r="AB8" i="46"/>
  <c r="AD8" i="46"/>
  <c r="AE8" i="46"/>
  <c r="AF8" i="46"/>
  <c r="AG8" i="46"/>
  <c r="AH8" i="46"/>
  <c r="AI8" i="46"/>
  <c r="AJ8" i="46"/>
  <c r="AK8" i="46"/>
  <c r="AL8" i="46"/>
  <c r="AM8" i="46"/>
  <c r="AN8" i="46"/>
  <c r="AO8" i="46"/>
  <c r="AP8" i="46"/>
  <c r="AQ8" i="46"/>
  <c r="AR8" i="46"/>
  <c r="AS8" i="46"/>
  <c r="AT8" i="46"/>
  <c r="AU8" i="46"/>
  <c r="AV8" i="46"/>
  <c r="AW8" i="46"/>
  <c r="AX8" i="46"/>
  <c r="AZ8" i="46"/>
  <c r="BA8" i="46"/>
  <c r="BB8" i="46"/>
  <c r="BC8" i="46"/>
  <c r="C11" i="46"/>
  <c r="C9" i="46" s="1"/>
  <c r="D11" i="46"/>
  <c r="D9" i="46" s="1"/>
  <c r="E11" i="46"/>
  <c r="E9" i="46" s="1"/>
  <c r="F11" i="46"/>
  <c r="F9" i="46" s="1"/>
  <c r="G11" i="46"/>
  <c r="G9" i="46" s="1"/>
  <c r="H11" i="46"/>
  <c r="H9" i="46" s="1"/>
  <c r="I11" i="46"/>
  <c r="I9" i="46" s="1"/>
  <c r="J11" i="46"/>
  <c r="J9" i="46" s="1"/>
  <c r="K11" i="46"/>
  <c r="K9" i="46" s="1"/>
  <c r="L11" i="46"/>
  <c r="L9" i="46" s="1"/>
  <c r="M11" i="46"/>
  <c r="M9" i="46" s="1"/>
  <c r="N11" i="46"/>
  <c r="N9" i="46" s="1"/>
  <c r="O11" i="46"/>
  <c r="O9" i="46" s="1"/>
  <c r="P11" i="46"/>
  <c r="P9" i="46" s="1"/>
  <c r="Q11" i="46"/>
  <c r="Q9" i="46" s="1"/>
  <c r="R11" i="46"/>
  <c r="R9" i="46" s="1"/>
  <c r="S11" i="46"/>
  <c r="S9" i="46" s="1"/>
  <c r="T11" i="46"/>
  <c r="T9" i="46" s="1"/>
  <c r="U11" i="46"/>
  <c r="U9" i="46" s="1"/>
  <c r="V11" i="46"/>
  <c r="V9" i="46" s="1"/>
  <c r="W11" i="46"/>
  <c r="W9" i="46" s="1"/>
  <c r="Z11" i="46"/>
  <c r="Z9" i="46" s="1"/>
  <c r="AA11" i="46"/>
  <c r="AA9" i="46" s="1"/>
  <c r="AB11" i="46"/>
  <c r="AB9" i="46" s="1"/>
  <c r="AD11" i="46"/>
  <c r="AD9" i="46" s="1"/>
  <c r="AE11" i="46"/>
  <c r="AE9" i="46" s="1"/>
  <c r="AF11" i="46"/>
  <c r="AF9" i="46" s="1"/>
  <c r="AG11" i="46"/>
  <c r="AG9" i="46" s="1"/>
  <c r="AH11" i="46"/>
  <c r="AH9" i="46" s="1"/>
  <c r="AI11" i="46"/>
  <c r="AI9" i="46" s="1"/>
  <c r="AJ11" i="46"/>
  <c r="AJ9" i="46" s="1"/>
  <c r="AK11" i="46"/>
  <c r="AK9" i="46" s="1"/>
  <c r="AL11" i="46"/>
  <c r="AL9" i="46" s="1"/>
  <c r="AM11" i="46"/>
  <c r="AM9" i="46" s="1"/>
  <c r="AN11" i="46"/>
  <c r="AN9" i="46" s="1"/>
  <c r="AO11" i="46"/>
  <c r="AO9" i="46" s="1"/>
  <c r="AP11" i="46"/>
  <c r="AP9" i="46" s="1"/>
  <c r="AQ11" i="46"/>
  <c r="AQ9" i="46" s="1"/>
  <c r="AR11" i="46"/>
  <c r="AR9" i="46" s="1"/>
  <c r="AS11" i="46"/>
  <c r="AS9" i="46" s="1"/>
  <c r="AT11" i="46"/>
  <c r="AT9" i="46" s="1"/>
  <c r="AU11" i="46"/>
  <c r="AU9" i="46" s="1"/>
  <c r="AV11" i="46"/>
  <c r="AV9" i="46" s="1"/>
  <c r="AW11" i="46"/>
  <c r="AW9" i="46" s="1"/>
  <c r="AX11" i="46"/>
  <c r="AX9" i="46" s="1"/>
  <c r="AZ11" i="46"/>
  <c r="AZ9" i="46" s="1"/>
  <c r="BA11" i="46"/>
  <c r="BA9" i="46" s="1"/>
  <c r="BB11" i="46"/>
  <c r="BB9" i="46" s="1"/>
  <c r="BC11" i="46"/>
  <c r="BC9" i="46" s="1"/>
  <c r="C10" i="46"/>
  <c r="D10" i="46"/>
  <c r="E10" i="46"/>
  <c r="F10" i="46"/>
  <c r="G10" i="46"/>
  <c r="H10" i="46"/>
  <c r="I10" i="46"/>
  <c r="J10" i="46"/>
  <c r="K10" i="46"/>
  <c r="L10" i="46"/>
  <c r="M10" i="46"/>
  <c r="N10" i="46"/>
  <c r="O10" i="46"/>
  <c r="P10" i="46"/>
  <c r="Q10" i="46"/>
  <c r="R10" i="46"/>
  <c r="S10" i="46"/>
  <c r="T10" i="46"/>
  <c r="U10" i="46"/>
  <c r="V10" i="46"/>
  <c r="W10" i="46"/>
  <c r="Z10" i="46"/>
  <c r="AA10" i="46"/>
  <c r="AB10" i="46"/>
  <c r="AD10" i="46"/>
  <c r="AE10" i="46"/>
  <c r="AF10" i="46"/>
  <c r="AG10" i="46"/>
  <c r="AH10" i="46"/>
  <c r="AI10" i="46"/>
  <c r="AJ10" i="46"/>
  <c r="AK10" i="46"/>
  <c r="AL10" i="46"/>
  <c r="AM10" i="46"/>
  <c r="AN10" i="46"/>
  <c r="AO10" i="46"/>
  <c r="AP10" i="46"/>
  <c r="AQ10" i="46"/>
  <c r="AR10" i="46"/>
  <c r="AS10" i="46"/>
  <c r="AT10" i="46"/>
  <c r="AU10" i="46"/>
  <c r="AV10" i="46"/>
  <c r="AW10" i="46"/>
  <c r="AX10" i="46"/>
  <c r="AZ10" i="46"/>
  <c r="BA10" i="46"/>
  <c r="BB10" i="46"/>
  <c r="BC10" i="46"/>
  <c r="C13" i="46"/>
  <c r="D13" i="46"/>
  <c r="E13" i="46"/>
  <c r="F13" i="46"/>
  <c r="G13" i="46"/>
  <c r="H13" i="46"/>
  <c r="I13" i="46"/>
  <c r="J13" i="46"/>
  <c r="K13" i="46"/>
  <c r="L13" i="46"/>
  <c r="M13" i="46"/>
  <c r="N13" i="46"/>
  <c r="O13" i="46"/>
  <c r="P13" i="46"/>
  <c r="Q13" i="46"/>
  <c r="R13" i="46"/>
  <c r="S13" i="46"/>
  <c r="T13" i="46"/>
  <c r="U13" i="46"/>
  <c r="V13" i="46"/>
  <c r="W13" i="46"/>
  <c r="Z13" i="46"/>
  <c r="AA13" i="46"/>
  <c r="AB13" i="46"/>
  <c r="AD13" i="46"/>
  <c r="AE13" i="46"/>
  <c r="AF13" i="46"/>
  <c r="AG13" i="46"/>
  <c r="AH13" i="46"/>
  <c r="AI13" i="46"/>
  <c r="AJ13" i="46"/>
  <c r="AK13" i="46"/>
  <c r="AL13" i="46"/>
  <c r="AM13" i="46"/>
  <c r="AN13" i="46"/>
  <c r="AO13" i="46"/>
  <c r="AP13" i="46"/>
  <c r="AQ13" i="46"/>
  <c r="AR13" i="46"/>
  <c r="AS13" i="46"/>
  <c r="AT13" i="46"/>
  <c r="AU13" i="46"/>
  <c r="AV13" i="46"/>
  <c r="AW13" i="46"/>
  <c r="AX13" i="46"/>
  <c r="AZ13" i="46"/>
  <c r="BA13" i="46"/>
  <c r="BB13" i="46"/>
  <c r="BC13" i="46"/>
  <c r="C14" i="46"/>
  <c r="D14" i="46"/>
  <c r="E14" i="46"/>
  <c r="F14" i="46"/>
  <c r="G14" i="46"/>
  <c r="H14" i="46"/>
  <c r="I14" i="46"/>
  <c r="J14" i="46"/>
  <c r="K14" i="46"/>
  <c r="L14" i="46"/>
  <c r="M14" i="46"/>
  <c r="N14" i="46"/>
  <c r="O14" i="46"/>
  <c r="P14" i="46"/>
  <c r="Q14" i="46"/>
  <c r="R14" i="46"/>
  <c r="S14" i="46"/>
  <c r="T14" i="46"/>
  <c r="U14" i="46"/>
  <c r="V14" i="46"/>
  <c r="W14" i="46"/>
  <c r="Z14" i="46"/>
  <c r="AA14" i="46"/>
  <c r="AB14" i="46"/>
  <c r="AD14" i="46"/>
  <c r="AE14" i="46"/>
  <c r="AF14" i="46"/>
  <c r="AG14" i="46"/>
  <c r="AH14" i="46"/>
  <c r="AI14" i="46"/>
  <c r="AJ14" i="46"/>
  <c r="AK14" i="46"/>
  <c r="AL14" i="46"/>
  <c r="AM14" i="46"/>
  <c r="AN14" i="46"/>
  <c r="AO14" i="46"/>
  <c r="AP14" i="46"/>
  <c r="AQ14" i="46"/>
  <c r="AR14" i="46"/>
  <c r="AS14" i="46"/>
  <c r="AT14" i="46"/>
  <c r="AU14" i="46"/>
  <c r="AV14" i="46"/>
  <c r="AW14" i="46"/>
  <c r="AX14" i="46"/>
  <c r="AZ14" i="46"/>
  <c r="BA14" i="46"/>
  <c r="BB14" i="46"/>
  <c r="BC14" i="46"/>
  <c r="C15" i="46"/>
  <c r="D15" i="46"/>
  <c r="E15" i="46"/>
  <c r="F15" i="46"/>
  <c r="G15" i="46"/>
  <c r="H15" i="46"/>
  <c r="I15" i="46"/>
  <c r="J15" i="46"/>
  <c r="K15" i="46"/>
  <c r="L15" i="46"/>
  <c r="M15" i="46"/>
  <c r="N15" i="46"/>
  <c r="O15" i="46"/>
  <c r="P15" i="46"/>
  <c r="Q15" i="46"/>
  <c r="R15" i="46"/>
  <c r="S15" i="46"/>
  <c r="T15" i="46"/>
  <c r="U15" i="46"/>
  <c r="V15" i="46"/>
  <c r="W15" i="46"/>
  <c r="Z15" i="46"/>
  <c r="AA15" i="46"/>
  <c r="AB15" i="46"/>
  <c r="AD15" i="46"/>
  <c r="AE15" i="46"/>
  <c r="AF15" i="46"/>
  <c r="AG15" i="46"/>
  <c r="AH15" i="46"/>
  <c r="AI15" i="46"/>
  <c r="AJ15" i="46"/>
  <c r="AK15" i="46"/>
  <c r="AL15" i="46"/>
  <c r="AM15" i="46"/>
  <c r="AN15" i="46"/>
  <c r="AO15" i="46"/>
  <c r="AP15" i="46"/>
  <c r="AQ15" i="46"/>
  <c r="AR15" i="46"/>
  <c r="AS15" i="46"/>
  <c r="AT15" i="46"/>
  <c r="AU15" i="46"/>
  <c r="AV15" i="46"/>
  <c r="AW15" i="46"/>
  <c r="AX15" i="46"/>
  <c r="AZ15" i="46"/>
  <c r="BA15" i="46"/>
  <c r="BB15" i="46"/>
  <c r="BC15" i="46"/>
  <c r="C16" i="46"/>
  <c r="D16" i="46"/>
  <c r="E16" i="46"/>
  <c r="F16" i="46"/>
  <c r="G16" i="46"/>
  <c r="H16" i="46"/>
  <c r="I16" i="46"/>
  <c r="J16" i="46"/>
  <c r="K16" i="46"/>
  <c r="L16" i="46"/>
  <c r="M16" i="46"/>
  <c r="N16" i="46"/>
  <c r="O16" i="46"/>
  <c r="P16" i="46"/>
  <c r="Q16" i="46"/>
  <c r="R16" i="46"/>
  <c r="S16" i="46"/>
  <c r="T16" i="46"/>
  <c r="U16" i="46"/>
  <c r="V16" i="46"/>
  <c r="W16" i="46"/>
  <c r="Z16" i="46"/>
  <c r="AA16" i="46"/>
  <c r="AB16" i="46"/>
  <c r="AD16" i="46"/>
  <c r="AE16" i="46"/>
  <c r="AF16" i="46"/>
  <c r="AG16" i="46"/>
  <c r="AH16" i="46"/>
  <c r="AI16" i="46"/>
  <c r="AJ16" i="46"/>
  <c r="AK16" i="46"/>
  <c r="AL16" i="46"/>
  <c r="AM16" i="46"/>
  <c r="AN16" i="46"/>
  <c r="AO16" i="46"/>
  <c r="AP16" i="46"/>
  <c r="AQ16" i="46"/>
  <c r="AR16" i="46"/>
  <c r="AS16" i="46"/>
  <c r="AT16" i="46"/>
  <c r="AU16" i="46"/>
  <c r="AV16" i="46"/>
  <c r="AW16" i="46"/>
  <c r="AX16" i="46"/>
  <c r="AZ16" i="46"/>
  <c r="BA16" i="46"/>
  <c r="BB16" i="46"/>
  <c r="BC16" i="46"/>
  <c r="C17" i="46"/>
  <c r="D17" i="46"/>
  <c r="E17" i="46"/>
  <c r="F17" i="46"/>
  <c r="G17" i="46"/>
  <c r="H17" i="46"/>
  <c r="I17" i="46"/>
  <c r="J17" i="46"/>
  <c r="K17" i="46"/>
  <c r="L17" i="46"/>
  <c r="M17" i="46"/>
  <c r="N17" i="46"/>
  <c r="O17" i="46"/>
  <c r="P17" i="46"/>
  <c r="Q17" i="46"/>
  <c r="R17" i="46"/>
  <c r="S17" i="46"/>
  <c r="T17" i="46"/>
  <c r="U17" i="46"/>
  <c r="V17" i="46"/>
  <c r="W17" i="46"/>
  <c r="Z17" i="46"/>
  <c r="AA17" i="46"/>
  <c r="AB17" i="46"/>
  <c r="AD17" i="46"/>
  <c r="AE17" i="46"/>
  <c r="AF17" i="46"/>
  <c r="AG17" i="46"/>
  <c r="AH17" i="46"/>
  <c r="AI17" i="46"/>
  <c r="AJ17" i="46"/>
  <c r="AK17" i="46"/>
  <c r="AL17" i="46"/>
  <c r="AM17" i="46"/>
  <c r="AN17" i="46"/>
  <c r="AO17" i="46"/>
  <c r="AP17" i="46"/>
  <c r="AQ17" i="46"/>
  <c r="AR17" i="46"/>
  <c r="AS17" i="46"/>
  <c r="AT17" i="46"/>
  <c r="AU17" i="46"/>
  <c r="AV17" i="46"/>
  <c r="AW17" i="46"/>
  <c r="AX17" i="46"/>
  <c r="AZ17" i="46"/>
  <c r="BA17" i="46"/>
  <c r="BB17" i="46"/>
  <c r="BC17" i="46"/>
  <c r="W18" i="46"/>
  <c r="C19" i="46"/>
  <c r="D19" i="46"/>
  <c r="E19" i="46"/>
  <c r="F19" i="46"/>
  <c r="G19" i="46"/>
  <c r="H19" i="46"/>
  <c r="I19" i="46"/>
  <c r="J19" i="46"/>
  <c r="K19" i="46"/>
  <c r="L19" i="46"/>
  <c r="M19" i="46"/>
  <c r="N19" i="46"/>
  <c r="O19" i="46"/>
  <c r="P19" i="46"/>
  <c r="Q19" i="46"/>
  <c r="R19" i="46"/>
  <c r="S19" i="46"/>
  <c r="T19" i="46"/>
  <c r="U19" i="46"/>
  <c r="V19" i="46"/>
  <c r="W19" i="46"/>
  <c r="Z19" i="46"/>
  <c r="AA19" i="46"/>
  <c r="AB19" i="46"/>
  <c r="AD19" i="46"/>
  <c r="AE19" i="46"/>
  <c r="AF19" i="46"/>
  <c r="AG19" i="46"/>
  <c r="AH19" i="46"/>
  <c r="AI19" i="46"/>
  <c r="AJ19" i="46"/>
  <c r="AK19" i="46"/>
  <c r="AL19" i="46"/>
  <c r="AM19" i="46"/>
  <c r="AN19" i="46"/>
  <c r="AO19" i="46"/>
  <c r="AP19" i="46"/>
  <c r="AQ19" i="46"/>
  <c r="AR19" i="46"/>
  <c r="AS19" i="46"/>
  <c r="AT19" i="46"/>
  <c r="AU19" i="46"/>
  <c r="AV19" i="46"/>
  <c r="AW19" i="46"/>
  <c r="AX19" i="46"/>
  <c r="AZ19" i="46"/>
  <c r="BA19" i="46"/>
  <c r="BB19" i="46"/>
  <c r="BC19" i="46"/>
  <c r="C20" i="46"/>
  <c r="D20" i="46"/>
  <c r="E20" i="46"/>
  <c r="F20" i="46"/>
  <c r="G20" i="46"/>
  <c r="H20" i="46"/>
  <c r="I20" i="46"/>
  <c r="J20" i="46"/>
  <c r="K20" i="46"/>
  <c r="L20" i="46"/>
  <c r="M20" i="46"/>
  <c r="N20" i="46"/>
  <c r="O20" i="46"/>
  <c r="P20" i="46"/>
  <c r="Q20" i="46"/>
  <c r="R20" i="46"/>
  <c r="S20" i="46"/>
  <c r="T20" i="46"/>
  <c r="U20" i="46"/>
  <c r="V20" i="46"/>
  <c r="W20" i="46"/>
  <c r="Z20" i="46"/>
  <c r="AA20" i="46"/>
  <c r="AB20" i="46"/>
  <c r="AD20" i="46"/>
  <c r="AE20" i="46"/>
  <c r="AF20" i="46"/>
  <c r="AG20" i="46"/>
  <c r="AH20" i="46"/>
  <c r="AI20" i="46"/>
  <c r="AJ20" i="46"/>
  <c r="AK20" i="46"/>
  <c r="AL20" i="46"/>
  <c r="AM20" i="46"/>
  <c r="AN20" i="46"/>
  <c r="AO20" i="46"/>
  <c r="AP20" i="46"/>
  <c r="AQ20" i="46"/>
  <c r="AR20" i="46"/>
  <c r="AS20" i="46"/>
  <c r="AT20" i="46"/>
  <c r="AU20" i="46"/>
  <c r="AV20" i="46"/>
  <c r="AW20" i="46"/>
  <c r="AX20" i="46"/>
  <c r="AZ20" i="46"/>
  <c r="BA20" i="46"/>
  <c r="BB20" i="46"/>
  <c r="BC20" i="46"/>
  <c r="C21" i="46"/>
  <c r="D21" i="46"/>
  <c r="E21" i="46"/>
  <c r="F21" i="46"/>
  <c r="G21" i="46"/>
  <c r="H21" i="46"/>
  <c r="I21" i="46"/>
  <c r="J21" i="46"/>
  <c r="K21" i="46"/>
  <c r="L21" i="46"/>
  <c r="M21" i="46"/>
  <c r="N21" i="46"/>
  <c r="O21" i="46"/>
  <c r="P21" i="46"/>
  <c r="Q21" i="46"/>
  <c r="R21" i="46"/>
  <c r="S21" i="46"/>
  <c r="T21" i="46"/>
  <c r="U21" i="46"/>
  <c r="V21" i="46"/>
  <c r="W21" i="46"/>
  <c r="Z21" i="46"/>
  <c r="AA21" i="46"/>
  <c r="AB21" i="46"/>
  <c r="AD21" i="46"/>
  <c r="AE21" i="46"/>
  <c r="AF21" i="46"/>
  <c r="AG21" i="46"/>
  <c r="AH21" i="46"/>
  <c r="AI21" i="46"/>
  <c r="AJ21" i="46"/>
  <c r="AK21" i="46"/>
  <c r="AL21" i="46"/>
  <c r="AM21" i="46"/>
  <c r="AN21" i="46"/>
  <c r="AO21" i="46"/>
  <c r="AP21" i="46"/>
  <c r="AQ21" i="46"/>
  <c r="AR21" i="46"/>
  <c r="AS21" i="46"/>
  <c r="AT21" i="46"/>
  <c r="AU21" i="46"/>
  <c r="AV21" i="46"/>
  <c r="AW21" i="46"/>
  <c r="AX21" i="46"/>
  <c r="AZ21" i="46"/>
  <c r="BA21" i="46"/>
  <c r="BB21" i="46"/>
  <c r="BC21" i="46"/>
  <c r="C22" i="46"/>
  <c r="D22" i="46"/>
  <c r="E22" i="46"/>
  <c r="F22" i="46"/>
  <c r="G22" i="46"/>
  <c r="H22" i="46"/>
  <c r="I22" i="46"/>
  <c r="J22" i="46"/>
  <c r="K22" i="46"/>
  <c r="L22" i="46"/>
  <c r="M22" i="46"/>
  <c r="N22" i="46"/>
  <c r="O22" i="46"/>
  <c r="P22" i="46"/>
  <c r="Q22" i="46"/>
  <c r="R22" i="46"/>
  <c r="S22" i="46"/>
  <c r="T22" i="46"/>
  <c r="U22" i="46"/>
  <c r="V22" i="46"/>
  <c r="W22" i="46"/>
  <c r="Z22" i="46"/>
  <c r="AA22" i="46"/>
  <c r="AB22" i="46"/>
  <c r="AD22" i="46"/>
  <c r="AE22" i="46"/>
  <c r="AF22" i="46"/>
  <c r="AG22" i="46"/>
  <c r="AH22" i="46"/>
  <c r="AI22" i="46"/>
  <c r="AJ22" i="46"/>
  <c r="AK22" i="46"/>
  <c r="AL22" i="46"/>
  <c r="AM22" i="46"/>
  <c r="AN22" i="46"/>
  <c r="AO22" i="46"/>
  <c r="AP22" i="46"/>
  <c r="AQ22" i="46"/>
  <c r="AR22" i="46"/>
  <c r="AS22" i="46"/>
  <c r="AT22" i="46"/>
  <c r="AU22" i="46"/>
  <c r="AV22" i="46"/>
  <c r="AW22" i="46"/>
  <c r="AX22" i="46"/>
  <c r="AZ22" i="46"/>
  <c r="BA22" i="46"/>
  <c r="BB22" i="46"/>
  <c r="BC22" i="46"/>
  <c r="C23" i="46"/>
  <c r="D23" i="46"/>
  <c r="E23" i="46"/>
  <c r="F23" i="46"/>
  <c r="G23" i="46"/>
  <c r="H23" i="46"/>
  <c r="I23" i="46"/>
  <c r="J23" i="46"/>
  <c r="K23" i="46"/>
  <c r="L23" i="46"/>
  <c r="M23" i="46"/>
  <c r="N23" i="46"/>
  <c r="O23" i="46"/>
  <c r="P23" i="46"/>
  <c r="Q23" i="46"/>
  <c r="R23" i="46"/>
  <c r="S23" i="46"/>
  <c r="T23" i="46"/>
  <c r="U23" i="46"/>
  <c r="V23" i="46"/>
  <c r="W23" i="46"/>
  <c r="Z23" i="46"/>
  <c r="AA23" i="46"/>
  <c r="AB23" i="46"/>
  <c r="AD23" i="46"/>
  <c r="AE23" i="46"/>
  <c r="AF23" i="46"/>
  <c r="AG23" i="46"/>
  <c r="AH23" i="46"/>
  <c r="AI23" i="46"/>
  <c r="AJ23" i="46"/>
  <c r="AK23" i="46"/>
  <c r="AL23" i="46"/>
  <c r="AM23" i="46"/>
  <c r="AN23" i="46"/>
  <c r="AO23" i="46"/>
  <c r="AP23" i="46"/>
  <c r="AQ23" i="46"/>
  <c r="AR23" i="46"/>
  <c r="AS23" i="46"/>
  <c r="AT23" i="46"/>
  <c r="AU23" i="46"/>
  <c r="AV23" i="46"/>
  <c r="AW23" i="46"/>
  <c r="AX23" i="46"/>
  <c r="AZ23" i="46"/>
  <c r="BA23" i="46"/>
  <c r="BB23" i="46"/>
  <c r="BC23" i="46"/>
  <c r="C24" i="46"/>
  <c r="D24" i="46"/>
  <c r="E24" i="46"/>
  <c r="F24" i="46"/>
  <c r="G24" i="46"/>
  <c r="H24" i="46"/>
  <c r="I24" i="46"/>
  <c r="J24" i="46"/>
  <c r="K24" i="46"/>
  <c r="L24" i="46"/>
  <c r="M24" i="46"/>
  <c r="N24" i="46"/>
  <c r="O24" i="46"/>
  <c r="P24" i="46"/>
  <c r="Q24" i="46"/>
  <c r="R24" i="46"/>
  <c r="S24" i="46"/>
  <c r="T24" i="46"/>
  <c r="U24" i="46"/>
  <c r="V24" i="46"/>
  <c r="W24" i="46"/>
  <c r="Z24" i="46"/>
  <c r="AA24" i="46"/>
  <c r="AB24" i="46"/>
  <c r="AD24" i="46"/>
  <c r="AE24" i="46"/>
  <c r="AF24" i="46"/>
  <c r="AG24" i="46"/>
  <c r="AH24" i="46"/>
  <c r="AI24" i="46"/>
  <c r="AJ24" i="46"/>
  <c r="AK24" i="46"/>
  <c r="AL24" i="46"/>
  <c r="AM24" i="46"/>
  <c r="AN24" i="46"/>
  <c r="AO24" i="46"/>
  <c r="AP24" i="46"/>
  <c r="AQ24" i="46"/>
  <c r="AR24" i="46"/>
  <c r="AS24" i="46"/>
  <c r="AT24" i="46"/>
  <c r="AU24" i="46"/>
  <c r="AV24" i="46"/>
  <c r="AW24" i="46"/>
  <c r="AX24" i="46"/>
  <c r="AZ24" i="46"/>
  <c r="BA24" i="46"/>
  <c r="BB24" i="46"/>
  <c r="BC24" i="46"/>
  <c r="C26" i="46"/>
  <c r="D26" i="46"/>
  <c r="E26" i="46"/>
  <c r="F26" i="46"/>
  <c r="G26" i="46"/>
  <c r="H26" i="46"/>
  <c r="I26" i="46"/>
  <c r="J26" i="46"/>
  <c r="K26" i="46"/>
  <c r="L26" i="46"/>
  <c r="M26" i="46"/>
  <c r="N26" i="46"/>
  <c r="O26" i="46"/>
  <c r="P26" i="46"/>
  <c r="Q26" i="46"/>
  <c r="R26" i="46"/>
  <c r="S26" i="46"/>
  <c r="T26" i="46"/>
  <c r="U26" i="46"/>
  <c r="V26" i="46"/>
  <c r="W26" i="46"/>
  <c r="Z26" i="46"/>
  <c r="AA26" i="46"/>
  <c r="AB26" i="46"/>
  <c r="AD26" i="46"/>
  <c r="AE26" i="46"/>
  <c r="AF26" i="46"/>
  <c r="AG26" i="46"/>
  <c r="AH26" i="46"/>
  <c r="AI26" i="46"/>
  <c r="AJ26" i="46"/>
  <c r="AK26" i="46"/>
  <c r="AL26" i="46"/>
  <c r="AM26" i="46"/>
  <c r="AN26" i="46"/>
  <c r="AO26" i="46"/>
  <c r="AP26" i="46"/>
  <c r="AQ26" i="46"/>
  <c r="AR26" i="46"/>
  <c r="AS26" i="46"/>
  <c r="AT26" i="46"/>
  <c r="AU26" i="46"/>
  <c r="AV26" i="46"/>
  <c r="AW26" i="46"/>
  <c r="AX26" i="46"/>
  <c r="AZ26" i="46"/>
  <c r="BA26" i="46"/>
  <c r="BB26" i="46"/>
  <c r="BC26" i="46"/>
  <c r="C27" i="46"/>
  <c r="D27" i="46"/>
  <c r="E27" i="46"/>
  <c r="F27" i="46"/>
  <c r="G27" i="46"/>
  <c r="H27" i="46"/>
  <c r="I27" i="46"/>
  <c r="J27" i="46"/>
  <c r="K27" i="46"/>
  <c r="L27" i="46"/>
  <c r="M27" i="46"/>
  <c r="N27" i="46"/>
  <c r="O27" i="46"/>
  <c r="P27" i="46"/>
  <c r="Q27" i="46"/>
  <c r="R27" i="46"/>
  <c r="S27" i="46"/>
  <c r="T27" i="46"/>
  <c r="U27" i="46"/>
  <c r="V27" i="46"/>
  <c r="W27" i="46"/>
  <c r="Z27" i="46"/>
  <c r="AA27" i="46"/>
  <c r="AB27" i="46"/>
  <c r="AD27" i="46"/>
  <c r="AE27" i="46"/>
  <c r="AF27" i="46"/>
  <c r="AG27" i="46"/>
  <c r="AH27" i="46"/>
  <c r="AI27" i="46"/>
  <c r="AJ27" i="46"/>
  <c r="AK27" i="46"/>
  <c r="AL27" i="46"/>
  <c r="AM27" i="46"/>
  <c r="AN27" i="46"/>
  <c r="AO27" i="46"/>
  <c r="AP27" i="46"/>
  <c r="AQ27" i="46"/>
  <c r="AR27" i="46"/>
  <c r="AS27" i="46"/>
  <c r="AT27" i="46"/>
  <c r="AU27" i="46"/>
  <c r="AV27" i="46"/>
  <c r="AW27" i="46"/>
  <c r="AX27" i="46"/>
  <c r="AZ27" i="46"/>
  <c r="BA27" i="46"/>
  <c r="BB27" i="46"/>
  <c r="BC27" i="46"/>
  <c r="C28" i="46"/>
  <c r="D28" i="46"/>
  <c r="E28" i="46"/>
  <c r="F28" i="46"/>
  <c r="G28" i="46"/>
  <c r="H28" i="46"/>
  <c r="I28" i="46"/>
  <c r="J28" i="46"/>
  <c r="K28" i="46"/>
  <c r="L28" i="46"/>
  <c r="M28" i="46"/>
  <c r="N28" i="46"/>
  <c r="O28" i="46"/>
  <c r="P28" i="46"/>
  <c r="Q28" i="46"/>
  <c r="R28" i="46"/>
  <c r="S28" i="46"/>
  <c r="T28" i="46"/>
  <c r="U28" i="46"/>
  <c r="V28" i="46"/>
  <c r="W28" i="46"/>
  <c r="Z28" i="46"/>
  <c r="AA28" i="46"/>
  <c r="AB28" i="46"/>
  <c r="AD28" i="46"/>
  <c r="AE28" i="46"/>
  <c r="AF28" i="46"/>
  <c r="AG28" i="46"/>
  <c r="AH28" i="46"/>
  <c r="AI28" i="46"/>
  <c r="AJ28" i="46"/>
  <c r="AK28" i="46"/>
  <c r="AL28" i="46"/>
  <c r="AM28" i="46"/>
  <c r="AN28" i="46"/>
  <c r="AO28" i="46"/>
  <c r="AP28" i="46"/>
  <c r="AQ28" i="46"/>
  <c r="AR28" i="46"/>
  <c r="AS28" i="46"/>
  <c r="AT28" i="46"/>
  <c r="AU28" i="46"/>
  <c r="AV28" i="46"/>
  <c r="AW28" i="46"/>
  <c r="AX28" i="46"/>
  <c r="AZ28" i="46"/>
  <c r="BA28" i="46"/>
  <c r="BB28" i="46"/>
  <c r="BC28" i="46"/>
  <c r="C29" i="46"/>
  <c r="D29" i="46"/>
  <c r="E29" i="46"/>
  <c r="F29" i="46"/>
  <c r="G29" i="46"/>
  <c r="H29" i="46"/>
  <c r="I29" i="46"/>
  <c r="J29" i="46"/>
  <c r="K29" i="46"/>
  <c r="L29" i="46"/>
  <c r="M29" i="46"/>
  <c r="N29" i="46"/>
  <c r="O29" i="46"/>
  <c r="P29" i="46"/>
  <c r="Q29" i="46"/>
  <c r="R29" i="46"/>
  <c r="S29" i="46"/>
  <c r="T29" i="46"/>
  <c r="U29" i="46"/>
  <c r="V29" i="46"/>
  <c r="W29" i="46"/>
  <c r="Z29" i="46"/>
  <c r="AA29" i="46"/>
  <c r="AB29" i="46"/>
  <c r="AD29" i="46"/>
  <c r="AE29" i="46"/>
  <c r="AF29" i="46"/>
  <c r="AG29" i="46"/>
  <c r="AH29" i="46"/>
  <c r="AI29" i="46"/>
  <c r="AJ29" i="46"/>
  <c r="AK29" i="46"/>
  <c r="AL29" i="46"/>
  <c r="AM29" i="46"/>
  <c r="AN29" i="46"/>
  <c r="AO29" i="46"/>
  <c r="AP29" i="46"/>
  <c r="AQ29" i="46"/>
  <c r="AR29" i="46"/>
  <c r="AS29" i="46"/>
  <c r="AT29" i="46"/>
  <c r="AU29" i="46"/>
  <c r="AV29" i="46"/>
  <c r="AV30" i="46" s="1"/>
  <c r="AW29" i="46"/>
  <c r="AX29" i="46"/>
  <c r="AZ29" i="46"/>
  <c r="BA29" i="46"/>
  <c r="BB29" i="46"/>
  <c r="BC29" i="46"/>
  <c r="O30" i="46"/>
  <c r="C32" i="46"/>
  <c r="D32" i="46"/>
  <c r="E32" i="46"/>
  <c r="F32" i="46"/>
  <c r="G32" i="46"/>
  <c r="H32" i="46"/>
  <c r="I32" i="46"/>
  <c r="J32" i="46"/>
  <c r="K32" i="46"/>
  <c r="L32" i="46"/>
  <c r="M32" i="46"/>
  <c r="N32" i="46"/>
  <c r="O32" i="46"/>
  <c r="P32" i="46"/>
  <c r="Q32" i="46"/>
  <c r="R32" i="46"/>
  <c r="S32" i="46"/>
  <c r="T32" i="46"/>
  <c r="U32" i="46"/>
  <c r="V32" i="46"/>
  <c r="W32" i="46"/>
  <c r="Z32" i="46"/>
  <c r="AA32" i="46"/>
  <c r="AB32" i="46"/>
  <c r="AD32" i="46"/>
  <c r="AE32" i="46"/>
  <c r="AF32" i="46"/>
  <c r="AG32" i="46"/>
  <c r="AH32" i="46"/>
  <c r="AI32" i="46"/>
  <c r="AJ32" i="46"/>
  <c r="AK32" i="46"/>
  <c r="AL32" i="46"/>
  <c r="AM32" i="46"/>
  <c r="AN32" i="46"/>
  <c r="AO32" i="46"/>
  <c r="AP32" i="46"/>
  <c r="AQ32" i="46"/>
  <c r="AR32" i="46"/>
  <c r="AS32" i="46"/>
  <c r="AT32" i="46"/>
  <c r="AU32" i="46"/>
  <c r="AV32" i="46"/>
  <c r="AW32" i="46"/>
  <c r="AX32" i="46"/>
  <c r="AZ32" i="46"/>
  <c r="BA32" i="46"/>
  <c r="BB32" i="46"/>
  <c r="BC32" i="46"/>
  <c r="I4" i="45"/>
  <c r="J4" i="45" s="1"/>
  <c r="K4" i="45" s="1"/>
  <c r="L4" i="45" s="1"/>
  <c r="M4" i="45" s="1"/>
  <c r="N4" i="45" s="1"/>
  <c r="O4" i="45" s="1"/>
  <c r="P4" i="45" s="1"/>
  <c r="Q4" i="45" s="1"/>
  <c r="R4" i="45" s="1"/>
  <c r="S4" i="45" s="1"/>
  <c r="T4" i="45" s="1"/>
  <c r="U4" i="45" s="1"/>
  <c r="V4" i="45" s="1"/>
  <c r="W4" i="45" s="1"/>
  <c r="X4" i="45" s="1"/>
  <c r="Y4" i="45" s="1"/>
  <c r="Z4" i="45" s="1"/>
  <c r="AA4" i="45" s="1"/>
  <c r="AB4" i="45" s="1"/>
  <c r="AJ4" i="45"/>
  <c r="AK4" i="45" s="1"/>
  <c r="AL4" i="45" s="1"/>
  <c r="AM4" i="45" s="1"/>
  <c r="AN4" i="45" s="1"/>
  <c r="AO4" i="45" s="1"/>
  <c r="AP4" i="45" s="1"/>
  <c r="AQ4" i="45" s="1"/>
  <c r="AR4" i="45" s="1"/>
  <c r="AS4" i="45" s="1"/>
  <c r="AT4" i="45" s="1"/>
  <c r="AU4" i="45" s="1"/>
  <c r="AV4" i="45" s="1"/>
  <c r="AW4" i="45" s="1"/>
  <c r="AX4" i="45" s="1"/>
  <c r="AY4" i="45" s="1"/>
  <c r="AZ4" i="45" s="1"/>
  <c r="BA4" i="45" s="1"/>
  <c r="BB4" i="45" s="1"/>
  <c r="BC4" i="45" s="1"/>
  <c r="C5" i="45"/>
  <c r="C7" i="45" s="1"/>
  <c r="D5" i="45"/>
  <c r="D7" i="45" s="1"/>
  <c r="E5" i="45"/>
  <c r="F5" i="45"/>
  <c r="F7" i="45" s="1"/>
  <c r="G5" i="45"/>
  <c r="G7" i="45" s="1"/>
  <c r="H5" i="45"/>
  <c r="H7" i="45" s="1"/>
  <c r="I5" i="45"/>
  <c r="I7" i="45" s="1"/>
  <c r="J5" i="45"/>
  <c r="J7" i="45" s="1"/>
  <c r="K5" i="45"/>
  <c r="K7" i="45" s="1"/>
  <c r="L5" i="45"/>
  <c r="L7" i="45" s="1"/>
  <c r="M5" i="45"/>
  <c r="M7" i="45" s="1"/>
  <c r="N5" i="45"/>
  <c r="N7" i="45" s="1"/>
  <c r="O5" i="45"/>
  <c r="P5" i="45"/>
  <c r="P7" i="45" s="1"/>
  <c r="Q5" i="45"/>
  <c r="Q7" i="45" s="1"/>
  <c r="R5" i="45"/>
  <c r="R7" i="45" s="1"/>
  <c r="S5" i="45"/>
  <c r="S7" i="45" s="1"/>
  <c r="T5" i="45"/>
  <c r="T7" i="45" s="1"/>
  <c r="U5" i="45"/>
  <c r="U7" i="45" s="1"/>
  <c r="V5" i="45"/>
  <c r="V7" i="45" s="1"/>
  <c r="W5" i="45"/>
  <c r="W7" i="45" s="1"/>
  <c r="Z5" i="45"/>
  <c r="Z7" i="45" s="1"/>
  <c r="AA5" i="45"/>
  <c r="AA7" i="45" s="1"/>
  <c r="AB5" i="45"/>
  <c r="AD5" i="45"/>
  <c r="AD7" i="45" s="1"/>
  <c r="AE5" i="45"/>
  <c r="AE7" i="45" s="1"/>
  <c r="AF5" i="45"/>
  <c r="AF7" i="45" s="1"/>
  <c r="AG5" i="45"/>
  <c r="AG7" i="45" s="1"/>
  <c r="AH5" i="45"/>
  <c r="AH7" i="45" s="1"/>
  <c r="AI5" i="45"/>
  <c r="AI7" i="45" s="1"/>
  <c r="AJ5" i="45"/>
  <c r="AJ7" i="45" s="1"/>
  <c r="AK5" i="45"/>
  <c r="AK7" i="45" s="1"/>
  <c r="AL5" i="45"/>
  <c r="AL7" i="45" s="1"/>
  <c r="AM5" i="45"/>
  <c r="AM7" i="45" s="1"/>
  <c r="AN5" i="45"/>
  <c r="AN7" i="45" s="1"/>
  <c r="AO5" i="45"/>
  <c r="AO7" i="45" s="1"/>
  <c r="AP5" i="45"/>
  <c r="AP7" i="45" s="1"/>
  <c r="AQ5" i="45"/>
  <c r="AQ7" i="45" s="1"/>
  <c r="AR5" i="45"/>
  <c r="AR7" i="45" s="1"/>
  <c r="AS5" i="45"/>
  <c r="AT5" i="45"/>
  <c r="AT7" i="45" s="1"/>
  <c r="AU5" i="45"/>
  <c r="AU7" i="45" s="1"/>
  <c r="AV5" i="45"/>
  <c r="AV7" i="45" s="1"/>
  <c r="AW5" i="45"/>
  <c r="AW7" i="45" s="1"/>
  <c r="AX5" i="45"/>
  <c r="AX7" i="45" s="1"/>
  <c r="AZ5" i="45"/>
  <c r="AZ7" i="45" s="1"/>
  <c r="BA5" i="45"/>
  <c r="BA7" i="45" s="1"/>
  <c r="BB5" i="45"/>
  <c r="BB7" i="45" s="1"/>
  <c r="BC5" i="45"/>
  <c r="BC7" i="45" s="1"/>
  <c r="E7" i="45"/>
  <c r="O7" i="45"/>
  <c r="AB7" i="45"/>
  <c r="AS7" i="45"/>
  <c r="C8" i="45"/>
  <c r="D8" i="45"/>
  <c r="E8" i="45"/>
  <c r="F8" i="45"/>
  <c r="G8" i="45"/>
  <c r="H8" i="45"/>
  <c r="I8" i="45"/>
  <c r="J8" i="45"/>
  <c r="K8" i="45"/>
  <c r="L8" i="45"/>
  <c r="M8" i="45"/>
  <c r="N8" i="45"/>
  <c r="O8" i="45"/>
  <c r="P8" i="45"/>
  <c r="Q8" i="45"/>
  <c r="R8" i="45"/>
  <c r="S8" i="45"/>
  <c r="T8" i="45"/>
  <c r="U8" i="45"/>
  <c r="V8" i="45"/>
  <c r="W8" i="45"/>
  <c r="Z8" i="45"/>
  <c r="AA8" i="45"/>
  <c r="AB8" i="45"/>
  <c r="AD8" i="45"/>
  <c r="AE8" i="45"/>
  <c r="AF8" i="45"/>
  <c r="AG8" i="45"/>
  <c r="AH8" i="45"/>
  <c r="AI8" i="45"/>
  <c r="AJ8" i="45"/>
  <c r="AK8" i="45"/>
  <c r="AL8" i="45"/>
  <c r="AM8" i="45"/>
  <c r="AN8" i="45"/>
  <c r="AO8" i="45"/>
  <c r="AP8" i="45"/>
  <c r="AQ8" i="45"/>
  <c r="AR8" i="45"/>
  <c r="AS8" i="45"/>
  <c r="AT8" i="45"/>
  <c r="AU8" i="45"/>
  <c r="AV8" i="45"/>
  <c r="AW8" i="45"/>
  <c r="AX8" i="45"/>
  <c r="AZ8" i="45"/>
  <c r="BA8" i="45"/>
  <c r="BB8" i="45"/>
  <c r="BC8" i="45"/>
  <c r="C11" i="45"/>
  <c r="C9" i="45" s="1"/>
  <c r="D11" i="45"/>
  <c r="D9" i="45" s="1"/>
  <c r="E11" i="45"/>
  <c r="E9" i="45" s="1"/>
  <c r="F11" i="45"/>
  <c r="F9" i="45" s="1"/>
  <c r="G11" i="45"/>
  <c r="G9" i="45" s="1"/>
  <c r="H11" i="45"/>
  <c r="H9" i="45" s="1"/>
  <c r="I11" i="45"/>
  <c r="I9" i="45" s="1"/>
  <c r="J11" i="45"/>
  <c r="J9" i="45" s="1"/>
  <c r="K11" i="45"/>
  <c r="K9" i="45" s="1"/>
  <c r="L11" i="45"/>
  <c r="L9" i="45" s="1"/>
  <c r="M11" i="45"/>
  <c r="M9" i="45" s="1"/>
  <c r="N11" i="45"/>
  <c r="N9" i="45" s="1"/>
  <c r="O11" i="45"/>
  <c r="O9" i="45" s="1"/>
  <c r="P11" i="45"/>
  <c r="P9" i="45" s="1"/>
  <c r="Q11" i="45"/>
  <c r="Q9" i="45" s="1"/>
  <c r="R11" i="45"/>
  <c r="R9" i="45" s="1"/>
  <c r="S11" i="45"/>
  <c r="S9" i="45" s="1"/>
  <c r="T11" i="45"/>
  <c r="T9" i="45" s="1"/>
  <c r="U11" i="45"/>
  <c r="U9" i="45" s="1"/>
  <c r="V11" i="45"/>
  <c r="V9" i="45" s="1"/>
  <c r="W11" i="45"/>
  <c r="W9" i="45" s="1"/>
  <c r="Z11" i="45"/>
  <c r="Z9" i="45" s="1"/>
  <c r="AA11" i="45"/>
  <c r="AA9" i="45" s="1"/>
  <c r="AB11" i="45"/>
  <c r="AB9" i="45" s="1"/>
  <c r="AD11" i="45"/>
  <c r="AD9" i="45" s="1"/>
  <c r="AE11" i="45"/>
  <c r="AE9" i="45" s="1"/>
  <c r="AF11" i="45"/>
  <c r="AF9" i="45" s="1"/>
  <c r="AG11" i="45"/>
  <c r="AG9" i="45" s="1"/>
  <c r="AH11" i="45"/>
  <c r="AH9" i="45" s="1"/>
  <c r="AI11" i="45"/>
  <c r="AI9" i="45" s="1"/>
  <c r="AJ11" i="45"/>
  <c r="AJ9" i="45" s="1"/>
  <c r="AK11" i="45"/>
  <c r="AK9" i="45" s="1"/>
  <c r="AL11" i="45"/>
  <c r="AL9" i="45" s="1"/>
  <c r="AM11" i="45"/>
  <c r="AM9" i="45" s="1"/>
  <c r="AN11" i="45"/>
  <c r="AN9" i="45" s="1"/>
  <c r="AO11" i="45"/>
  <c r="AO9" i="45" s="1"/>
  <c r="AP11" i="45"/>
  <c r="AP9" i="45" s="1"/>
  <c r="AQ11" i="45"/>
  <c r="AQ9" i="45" s="1"/>
  <c r="AR11" i="45"/>
  <c r="AR9" i="45" s="1"/>
  <c r="AS11" i="45"/>
  <c r="AS9" i="45" s="1"/>
  <c r="AT11" i="45"/>
  <c r="AT9" i="45" s="1"/>
  <c r="AU11" i="45"/>
  <c r="AU9" i="45" s="1"/>
  <c r="AV11" i="45"/>
  <c r="AV9" i="45" s="1"/>
  <c r="AW11" i="45"/>
  <c r="AW9" i="45" s="1"/>
  <c r="AX11" i="45"/>
  <c r="AX9" i="45" s="1"/>
  <c r="AZ11" i="45"/>
  <c r="AZ9" i="45" s="1"/>
  <c r="BA11" i="45"/>
  <c r="BA9" i="45" s="1"/>
  <c r="BB11" i="45"/>
  <c r="BB9" i="45" s="1"/>
  <c r="BC11" i="45"/>
  <c r="BC9" i="45" s="1"/>
  <c r="C10" i="45"/>
  <c r="D10" i="45"/>
  <c r="E10" i="45"/>
  <c r="F10" i="45"/>
  <c r="G10" i="45"/>
  <c r="H10" i="45"/>
  <c r="I10" i="45"/>
  <c r="J10" i="45"/>
  <c r="K10" i="45"/>
  <c r="L10" i="45"/>
  <c r="M10" i="45"/>
  <c r="N10" i="45"/>
  <c r="O10" i="45"/>
  <c r="P10" i="45"/>
  <c r="Q10" i="45"/>
  <c r="R10" i="45"/>
  <c r="S10" i="45"/>
  <c r="T10" i="45"/>
  <c r="U10" i="45"/>
  <c r="V10" i="45"/>
  <c r="W10" i="45"/>
  <c r="Z10" i="45"/>
  <c r="AA10" i="45"/>
  <c r="AB10" i="45"/>
  <c r="AD10" i="45"/>
  <c r="AE10" i="45"/>
  <c r="AF10" i="45"/>
  <c r="AG10" i="45"/>
  <c r="AH10" i="45"/>
  <c r="AI10" i="45"/>
  <c r="AJ10" i="45"/>
  <c r="AK10" i="45"/>
  <c r="AL10" i="45"/>
  <c r="AM10" i="45"/>
  <c r="AN10" i="45"/>
  <c r="AO10" i="45"/>
  <c r="AP10" i="45"/>
  <c r="AQ10" i="45"/>
  <c r="AR10" i="45"/>
  <c r="AS10" i="45"/>
  <c r="AT10" i="45"/>
  <c r="AU10" i="45"/>
  <c r="AV10" i="45"/>
  <c r="AW10" i="45"/>
  <c r="AX10" i="45"/>
  <c r="AZ10" i="45"/>
  <c r="BA10" i="45"/>
  <c r="BB10" i="45"/>
  <c r="BC10" i="45"/>
  <c r="C13" i="45"/>
  <c r="D13" i="45"/>
  <c r="E13" i="45"/>
  <c r="F13" i="45"/>
  <c r="G13" i="45"/>
  <c r="H13" i="45"/>
  <c r="I13" i="45"/>
  <c r="J13" i="45"/>
  <c r="K13" i="45"/>
  <c r="L13" i="45"/>
  <c r="M13" i="45"/>
  <c r="N13" i="45"/>
  <c r="O13" i="45"/>
  <c r="P13" i="45"/>
  <c r="Q13" i="45"/>
  <c r="R13" i="45"/>
  <c r="S13" i="45"/>
  <c r="T13" i="45"/>
  <c r="U13" i="45"/>
  <c r="V13" i="45"/>
  <c r="W13" i="45"/>
  <c r="Z13" i="45"/>
  <c r="AA13" i="45"/>
  <c r="AB13" i="45"/>
  <c r="AD13" i="45"/>
  <c r="AE13" i="45"/>
  <c r="AF13" i="45"/>
  <c r="AG13" i="45"/>
  <c r="AH13" i="45"/>
  <c r="AI13" i="45"/>
  <c r="AJ13" i="45"/>
  <c r="AK13" i="45"/>
  <c r="AL13" i="45"/>
  <c r="AM13" i="45"/>
  <c r="AN13" i="45"/>
  <c r="AO13" i="45"/>
  <c r="AP13" i="45"/>
  <c r="AQ13" i="45"/>
  <c r="AR13" i="45"/>
  <c r="AS13" i="45"/>
  <c r="AT13" i="45"/>
  <c r="AU13" i="45"/>
  <c r="AV13" i="45"/>
  <c r="AW13" i="45"/>
  <c r="AX13" i="45"/>
  <c r="AZ13" i="45"/>
  <c r="BA13" i="45"/>
  <c r="BB13" i="45"/>
  <c r="BC13" i="45"/>
  <c r="C14" i="45"/>
  <c r="D14" i="45"/>
  <c r="E14" i="45"/>
  <c r="F14" i="45"/>
  <c r="G14" i="45"/>
  <c r="H14" i="45"/>
  <c r="I14" i="45"/>
  <c r="J14" i="45"/>
  <c r="K14" i="45"/>
  <c r="L14" i="45"/>
  <c r="M14" i="45"/>
  <c r="N14" i="45"/>
  <c r="O14" i="45"/>
  <c r="P14" i="45"/>
  <c r="Q14" i="45"/>
  <c r="R14" i="45"/>
  <c r="S14" i="45"/>
  <c r="T14" i="45"/>
  <c r="U14" i="45"/>
  <c r="V14" i="45"/>
  <c r="W14" i="45"/>
  <c r="Z14" i="45"/>
  <c r="AA14" i="45"/>
  <c r="AB14" i="45"/>
  <c r="AD14" i="45"/>
  <c r="AE14" i="45"/>
  <c r="AF14" i="45"/>
  <c r="AG14" i="45"/>
  <c r="AH14" i="45"/>
  <c r="AI14" i="45"/>
  <c r="AJ14" i="45"/>
  <c r="AK14" i="45"/>
  <c r="AL14" i="45"/>
  <c r="AM14" i="45"/>
  <c r="AN14" i="45"/>
  <c r="AO14" i="45"/>
  <c r="AP14" i="45"/>
  <c r="AQ14" i="45"/>
  <c r="AR14" i="45"/>
  <c r="AS14" i="45"/>
  <c r="AT14" i="45"/>
  <c r="AU14" i="45"/>
  <c r="AV14" i="45"/>
  <c r="AW14" i="45"/>
  <c r="AX14" i="45"/>
  <c r="AZ14" i="45"/>
  <c r="BA14" i="45"/>
  <c r="BB14" i="45"/>
  <c r="BC14" i="45"/>
  <c r="C15" i="45"/>
  <c r="D15" i="45"/>
  <c r="E15" i="45"/>
  <c r="F15" i="45"/>
  <c r="G15" i="45"/>
  <c r="H15" i="45"/>
  <c r="I15" i="45"/>
  <c r="J15" i="45"/>
  <c r="K15" i="45"/>
  <c r="L15" i="45"/>
  <c r="M15" i="45"/>
  <c r="N15" i="45"/>
  <c r="O15" i="45"/>
  <c r="P15" i="45"/>
  <c r="Q15" i="45"/>
  <c r="R15" i="45"/>
  <c r="S15" i="45"/>
  <c r="T15" i="45"/>
  <c r="U15" i="45"/>
  <c r="V15" i="45"/>
  <c r="W15" i="45"/>
  <c r="Z15" i="45"/>
  <c r="AA15" i="45"/>
  <c r="AB15" i="45"/>
  <c r="AD15" i="45"/>
  <c r="AE15" i="45"/>
  <c r="AF15" i="45"/>
  <c r="AG15" i="45"/>
  <c r="AH15" i="45"/>
  <c r="AI15" i="45"/>
  <c r="AJ15" i="45"/>
  <c r="AK15" i="45"/>
  <c r="AL15" i="45"/>
  <c r="AM15" i="45"/>
  <c r="AN15" i="45"/>
  <c r="AO15" i="45"/>
  <c r="AP15" i="45"/>
  <c r="AQ15" i="45"/>
  <c r="AR15" i="45"/>
  <c r="AS15" i="45"/>
  <c r="AT15" i="45"/>
  <c r="AU15" i="45"/>
  <c r="AV15" i="45"/>
  <c r="AW15" i="45"/>
  <c r="AX15" i="45"/>
  <c r="AZ15" i="45"/>
  <c r="BA15" i="45"/>
  <c r="BB15" i="45"/>
  <c r="BC15" i="45"/>
  <c r="C17" i="45"/>
  <c r="D17" i="45"/>
  <c r="E17" i="45"/>
  <c r="F17" i="45"/>
  <c r="G17" i="45"/>
  <c r="H17" i="45"/>
  <c r="I17" i="45"/>
  <c r="J17" i="45"/>
  <c r="K17" i="45"/>
  <c r="L17" i="45"/>
  <c r="M17" i="45"/>
  <c r="N17" i="45"/>
  <c r="O17" i="45"/>
  <c r="P17" i="45"/>
  <c r="Q17" i="45"/>
  <c r="R17" i="45"/>
  <c r="S17" i="45"/>
  <c r="T17" i="45"/>
  <c r="U17" i="45"/>
  <c r="V17" i="45"/>
  <c r="W17" i="45"/>
  <c r="Z17" i="45"/>
  <c r="AA17" i="45"/>
  <c r="AB17" i="45"/>
  <c r="AD17" i="45"/>
  <c r="AE17" i="45"/>
  <c r="AF17" i="45"/>
  <c r="AG17" i="45"/>
  <c r="AH17" i="45"/>
  <c r="AI17" i="45"/>
  <c r="AJ17" i="45"/>
  <c r="AK17" i="45"/>
  <c r="AL17" i="45"/>
  <c r="AM17" i="45"/>
  <c r="AN17" i="45"/>
  <c r="AO17" i="45"/>
  <c r="AP17" i="45"/>
  <c r="AQ17" i="45"/>
  <c r="AR17" i="45"/>
  <c r="AS17" i="45"/>
  <c r="AT17" i="45"/>
  <c r="AU17" i="45"/>
  <c r="AV17" i="45"/>
  <c r="AW17" i="45"/>
  <c r="AX17" i="45"/>
  <c r="AZ17" i="45"/>
  <c r="BA17" i="45"/>
  <c r="BB17" i="45"/>
  <c r="BC17" i="45"/>
  <c r="C18" i="45"/>
  <c r="D18" i="45"/>
  <c r="E18" i="45"/>
  <c r="F18" i="45"/>
  <c r="G18" i="45"/>
  <c r="H18" i="45"/>
  <c r="I18" i="45"/>
  <c r="J18" i="45"/>
  <c r="K18" i="45"/>
  <c r="L18" i="45"/>
  <c r="M18" i="45"/>
  <c r="N18" i="45"/>
  <c r="O18" i="45"/>
  <c r="P18" i="45"/>
  <c r="Q18" i="45"/>
  <c r="R18" i="45"/>
  <c r="S18" i="45"/>
  <c r="T18" i="45"/>
  <c r="U18" i="45"/>
  <c r="V18" i="45"/>
  <c r="W18" i="45"/>
  <c r="Z18" i="45"/>
  <c r="AA18" i="45"/>
  <c r="AB18" i="45"/>
  <c r="AD18" i="45"/>
  <c r="AE18" i="45"/>
  <c r="AF18" i="45"/>
  <c r="AG18" i="45"/>
  <c r="AH18" i="45"/>
  <c r="AI18" i="45"/>
  <c r="AJ18" i="45"/>
  <c r="AK18" i="45"/>
  <c r="AL18" i="45"/>
  <c r="AM18" i="45"/>
  <c r="AN18" i="45"/>
  <c r="AO18" i="45"/>
  <c r="AP18" i="45"/>
  <c r="AQ18" i="45"/>
  <c r="AR18" i="45"/>
  <c r="AS18" i="45"/>
  <c r="AT18" i="45"/>
  <c r="AU18" i="45"/>
  <c r="AV18" i="45"/>
  <c r="AW18" i="45"/>
  <c r="AX18" i="45"/>
  <c r="AZ18" i="45"/>
  <c r="BA18" i="45"/>
  <c r="BB18" i="45"/>
  <c r="BC18" i="45"/>
  <c r="C19" i="45"/>
  <c r="D19" i="45"/>
  <c r="E19" i="45"/>
  <c r="F19" i="45"/>
  <c r="G19" i="45"/>
  <c r="H19" i="45"/>
  <c r="I19" i="45"/>
  <c r="J19" i="45"/>
  <c r="K19" i="45"/>
  <c r="L19" i="45"/>
  <c r="M19" i="45"/>
  <c r="N19" i="45"/>
  <c r="O19" i="45"/>
  <c r="P19" i="45"/>
  <c r="Q19" i="45"/>
  <c r="R19" i="45"/>
  <c r="S19" i="45"/>
  <c r="T19" i="45"/>
  <c r="U19" i="45"/>
  <c r="V19" i="45"/>
  <c r="W19" i="45"/>
  <c r="Z19" i="45"/>
  <c r="AA19" i="45"/>
  <c r="AB19" i="45"/>
  <c r="AD19" i="45"/>
  <c r="AE19" i="45"/>
  <c r="AF19" i="45"/>
  <c r="AG19" i="45"/>
  <c r="AH19" i="45"/>
  <c r="AI19" i="45"/>
  <c r="AJ19" i="45"/>
  <c r="AK19" i="45"/>
  <c r="AL19" i="45"/>
  <c r="AM19" i="45"/>
  <c r="AN19" i="45"/>
  <c r="AO19" i="45"/>
  <c r="AP19" i="45"/>
  <c r="AQ19" i="45"/>
  <c r="AR19" i="45"/>
  <c r="AS19" i="45"/>
  <c r="AT19" i="45"/>
  <c r="AU19" i="45"/>
  <c r="AV19" i="45"/>
  <c r="AW19" i="45"/>
  <c r="AX19" i="45"/>
  <c r="AZ19" i="45"/>
  <c r="BA19" i="45"/>
  <c r="BB19" i="45"/>
  <c r="BC19" i="45"/>
  <c r="C21" i="45"/>
  <c r="D21" i="45"/>
  <c r="E21" i="45"/>
  <c r="F21" i="45"/>
  <c r="G21" i="45"/>
  <c r="H21" i="45"/>
  <c r="I21" i="45"/>
  <c r="J21" i="45"/>
  <c r="K21" i="45"/>
  <c r="L21" i="45"/>
  <c r="M21" i="45"/>
  <c r="N21" i="45"/>
  <c r="O21" i="45"/>
  <c r="P21" i="45"/>
  <c r="Q21" i="45"/>
  <c r="R21" i="45"/>
  <c r="S21" i="45"/>
  <c r="T21" i="45"/>
  <c r="U21" i="45"/>
  <c r="V21" i="45"/>
  <c r="W21" i="45"/>
  <c r="Z21" i="45"/>
  <c r="AA21" i="45"/>
  <c r="AB21" i="45"/>
  <c r="AD21" i="45"/>
  <c r="AE21" i="45"/>
  <c r="AF21" i="45"/>
  <c r="AG21" i="45"/>
  <c r="AH21" i="45"/>
  <c r="AI21" i="45"/>
  <c r="AJ21" i="45"/>
  <c r="AK21" i="45"/>
  <c r="AL21" i="45"/>
  <c r="AM21" i="45"/>
  <c r="AN21" i="45"/>
  <c r="AO21" i="45"/>
  <c r="AP21" i="45"/>
  <c r="AQ21" i="45"/>
  <c r="AR21" i="45"/>
  <c r="AS21" i="45"/>
  <c r="AT21" i="45"/>
  <c r="AU21" i="45"/>
  <c r="AV21" i="45"/>
  <c r="AW21" i="45"/>
  <c r="AX21" i="45"/>
  <c r="AZ21" i="45"/>
  <c r="BA21" i="45"/>
  <c r="BB21" i="45"/>
  <c r="BC21" i="45"/>
  <c r="C22" i="45"/>
  <c r="D22" i="45"/>
  <c r="E22" i="45"/>
  <c r="F22" i="45"/>
  <c r="G22" i="45"/>
  <c r="H22" i="45"/>
  <c r="I22" i="45"/>
  <c r="J22" i="45"/>
  <c r="K22" i="45"/>
  <c r="L22" i="45"/>
  <c r="M22" i="45"/>
  <c r="N22" i="45"/>
  <c r="O22" i="45"/>
  <c r="P22" i="45"/>
  <c r="Q22" i="45"/>
  <c r="R22" i="45"/>
  <c r="S22" i="45"/>
  <c r="T22" i="45"/>
  <c r="U22" i="45"/>
  <c r="U24" i="45" s="1"/>
  <c r="V22" i="45"/>
  <c r="W22" i="45"/>
  <c r="Z22" i="45"/>
  <c r="AA22" i="45"/>
  <c r="AB22" i="45"/>
  <c r="AD22" i="45"/>
  <c r="AE22" i="45"/>
  <c r="AF22" i="45"/>
  <c r="AG22" i="45"/>
  <c r="AH22" i="45"/>
  <c r="AI22" i="45"/>
  <c r="AJ22" i="45"/>
  <c r="AK22" i="45"/>
  <c r="AL22" i="45"/>
  <c r="AM22" i="45"/>
  <c r="AN22" i="45"/>
  <c r="AO22" i="45"/>
  <c r="AP22" i="45"/>
  <c r="AQ22" i="45"/>
  <c r="AR22" i="45"/>
  <c r="AS22" i="45"/>
  <c r="AT22" i="45"/>
  <c r="AT24" i="45" s="1"/>
  <c r="AU22" i="45"/>
  <c r="AV22" i="45"/>
  <c r="AW22" i="45"/>
  <c r="AX22" i="45"/>
  <c r="AZ22" i="45"/>
  <c r="BA22" i="45"/>
  <c r="BB22" i="45"/>
  <c r="BC22" i="45"/>
  <c r="C23" i="45"/>
  <c r="D23" i="45"/>
  <c r="E23" i="45"/>
  <c r="F23" i="45"/>
  <c r="G23" i="45"/>
  <c r="H23" i="45"/>
  <c r="I23" i="45"/>
  <c r="I24" i="45" s="1"/>
  <c r="J23" i="45"/>
  <c r="K23" i="45"/>
  <c r="L23" i="45"/>
  <c r="M23" i="45"/>
  <c r="N23" i="45"/>
  <c r="O23" i="45"/>
  <c r="P23" i="45"/>
  <c r="Q23" i="45"/>
  <c r="R23" i="45"/>
  <c r="S23" i="45"/>
  <c r="T23" i="45"/>
  <c r="U23" i="45"/>
  <c r="V23" i="45"/>
  <c r="W23" i="45"/>
  <c r="Z23" i="45"/>
  <c r="AA23" i="45"/>
  <c r="AB23" i="45"/>
  <c r="AB24" i="45" s="1"/>
  <c r="AD23" i="45"/>
  <c r="AE23" i="45"/>
  <c r="AF23" i="45"/>
  <c r="AG23" i="45"/>
  <c r="AH23" i="45"/>
  <c r="AI23" i="45"/>
  <c r="AJ23" i="45"/>
  <c r="AK23" i="45"/>
  <c r="AK24" i="45" s="1"/>
  <c r="AL23" i="45"/>
  <c r="AM23" i="45"/>
  <c r="AN23" i="45"/>
  <c r="AO23" i="45"/>
  <c r="AP23" i="45"/>
  <c r="AQ23" i="45"/>
  <c r="AR23" i="45"/>
  <c r="AS23" i="45"/>
  <c r="AS24" i="45" s="1"/>
  <c r="AT23" i="45"/>
  <c r="AU23" i="45"/>
  <c r="AV23" i="45"/>
  <c r="AW23" i="45"/>
  <c r="AX23" i="45"/>
  <c r="AZ23" i="45"/>
  <c r="BA23" i="45"/>
  <c r="BA24" i="45" s="1"/>
  <c r="BB23" i="45"/>
  <c r="BC23" i="45"/>
  <c r="C26" i="45"/>
  <c r="D26" i="45"/>
  <c r="E26" i="45"/>
  <c r="F26" i="45"/>
  <c r="G26" i="45"/>
  <c r="H26" i="45"/>
  <c r="I26" i="45"/>
  <c r="J26" i="45"/>
  <c r="K26" i="45"/>
  <c r="L26" i="45"/>
  <c r="M26" i="45"/>
  <c r="N26" i="45"/>
  <c r="O26" i="45"/>
  <c r="P26" i="45"/>
  <c r="Q26" i="45"/>
  <c r="R26" i="45"/>
  <c r="S26" i="45"/>
  <c r="T26" i="45"/>
  <c r="U26" i="45"/>
  <c r="V26" i="45"/>
  <c r="W26" i="45"/>
  <c r="Z26" i="45"/>
  <c r="AA26" i="45"/>
  <c r="AB26" i="45"/>
  <c r="AD26" i="45"/>
  <c r="AE26" i="45"/>
  <c r="AF26" i="45"/>
  <c r="AG26" i="45"/>
  <c r="AH26" i="45"/>
  <c r="AI26" i="45"/>
  <c r="AJ26" i="45"/>
  <c r="AK26" i="45"/>
  <c r="AL26" i="45"/>
  <c r="AM26" i="45"/>
  <c r="AN26" i="45"/>
  <c r="AO26" i="45"/>
  <c r="AP26" i="45"/>
  <c r="AQ26" i="45"/>
  <c r="AR26" i="45"/>
  <c r="AS26" i="45"/>
  <c r="AT26" i="45"/>
  <c r="AU26" i="45"/>
  <c r="AV26" i="45"/>
  <c r="AW26" i="45"/>
  <c r="AX26" i="45"/>
  <c r="AZ26" i="45"/>
  <c r="BA26" i="45"/>
  <c r="BB26" i="45"/>
  <c r="BC26" i="45"/>
  <c r="C27" i="45"/>
  <c r="D27" i="45"/>
  <c r="E27" i="45"/>
  <c r="F27" i="45"/>
  <c r="G27" i="45"/>
  <c r="H27" i="45"/>
  <c r="I27" i="45"/>
  <c r="J27" i="45"/>
  <c r="K27" i="45"/>
  <c r="L27" i="45"/>
  <c r="M27" i="45"/>
  <c r="N27" i="45"/>
  <c r="O27" i="45"/>
  <c r="P27" i="45"/>
  <c r="Q27" i="45"/>
  <c r="R27" i="45"/>
  <c r="S27" i="45"/>
  <c r="T27" i="45"/>
  <c r="U27" i="45"/>
  <c r="V27" i="45"/>
  <c r="W27" i="45"/>
  <c r="Z27" i="45"/>
  <c r="AA27" i="45"/>
  <c r="AB27" i="45"/>
  <c r="AD27" i="45"/>
  <c r="AE27" i="45"/>
  <c r="AF27" i="45"/>
  <c r="AG27" i="45"/>
  <c r="AH27" i="45"/>
  <c r="AI27" i="45"/>
  <c r="AJ27" i="45"/>
  <c r="AK27" i="45"/>
  <c r="AL27" i="45"/>
  <c r="AM27" i="45"/>
  <c r="AN27" i="45"/>
  <c r="AO27" i="45"/>
  <c r="AP27" i="45"/>
  <c r="AQ27" i="45"/>
  <c r="AR27" i="45"/>
  <c r="AS27" i="45"/>
  <c r="AT27" i="45"/>
  <c r="AU27" i="45"/>
  <c r="AV27" i="45"/>
  <c r="AW27" i="45"/>
  <c r="AX27" i="45"/>
  <c r="AZ27" i="45"/>
  <c r="BA27" i="45"/>
  <c r="BB27" i="45"/>
  <c r="BC27" i="45"/>
  <c r="I4" i="44"/>
  <c r="J4" i="44" s="1"/>
  <c r="K4" i="44" s="1"/>
  <c r="L4" i="44" s="1"/>
  <c r="M4" i="44" s="1"/>
  <c r="N4" i="44" s="1"/>
  <c r="O4" i="44" s="1"/>
  <c r="P4" i="44" s="1"/>
  <c r="Q4" i="44" s="1"/>
  <c r="R4" i="44" s="1"/>
  <c r="S4" i="44" s="1"/>
  <c r="T4" i="44" s="1"/>
  <c r="U4" i="44" s="1"/>
  <c r="V4" i="44" s="1"/>
  <c r="W4" i="44" s="1"/>
  <c r="X4" i="44" s="1"/>
  <c r="Y4" i="44" s="1"/>
  <c r="Z4" i="44" s="1"/>
  <c r="AA4" i="44" s="1"/>
  <c r="AB4" i="44" s="1"/>
  <c r="AJ4" i="44"/>
  <c r="AK4" i="44" s="1"/>
  <c r="AL4" i="44" s="1"/>
  <c r="AM4" i="44" s="1"/>
  <c r="AN4" i="44" s="1"/>
  <c r="AO4" i="44" s="1"/>
  <c r="AP4" i="44" s="1"/>
  <c r="AQ4" i="44" s="1"/>
  <c r="AR4" i="44" s="1"/>
  <c r="AS4" i="44" s="1"/>
  <c r="AT4" i="44" s="1"/>
  <c r="AU4" i="44" s="1"/>
  <c r="AV4" i="44" s="1"/>
  <c r="AW4" i="44" s="1"/>
  <c r="AX4" i="44" s="1"/>
  <c r="AY4" i="44" s="1"/>
  <c r="AZ4" i="44" s="1"/>
  <c r="BA4" i="44" s="1"/>
  <c r="BB4" i="44" s="1"/>
  <c r="BC4" i="44" s="1"/>
  <c r="C5" i="44"/>
  <c r="C7" i="44" s="1"/>
  <c r="D5" i="44"/>
  <c r="D7" i="44" s="1"/>
  <c r="E5" i="44"/>
  <c r="E7" i="44" s="1"/>
  <c r="F5" i="44"/>
  <c r="F7" i="44" s="1"/>
  <c r="G5" i="44"/>
  <c r="G7" i="44" s="1"/>
  <c r="H5" i="44"/>
  <c r="I5" i="44"/>
  <c r="I7" i="44" s="1"/>
  <c r="J5" i="44"/>
  <c r="J7" i="44" s="1"/>
  <c r="K5" i="44"/>
  <c r="K7" i="44" s="1"/>
  <c r="L5" i="44"/>
  <c r="L7" i="44" s="1"/>
  <c r="M5" i="44"/>
  <c r="M7" i="44" s="1"/>
  <c r="N5" i="44"/>
  <c r="N7" i="44" s="1"/>
  <c r="O5" i="44"/>
  <c r="O7" i="44" s="1"/>
  <c r="P5" i="44"/>
  <c r="P7" i="44" s="1"/>
  <c r="Q5" i="44"/>
  <c r="Q7" i="44" s="1"/>
  <c r="R5" i="44"/>
  <c r="R7" i="44" s="1"/>
  <c r="S5" i="44"/>
  <c r="S7" i="44" s="1"/>
  <c r="T5" i="44"/>
  <c r="T7" i="44" s="1"/>
  <c r="U5" i="44"/>
  <c r="U7" i="44" s="1"/>
  <c r="V5" i="44"/>
  <c r="V7" i="44" s="1"/>
  <c r="W5" i="44"/>
  <c r="W7" i="44" s="1"/>
  <c r="Z5" i="44"/>
  <c r="Z7" i="44" s="1"/>
  <c r="AA5" i="44"/>
  <c r="AA7" i="44" s="1"/>
  <c r="AB5" i="44"/>
  <c r="AB7" i="44" s="1"/>
  <c r="AD5" i="44"/>
  <c r="AD7" i="44" s="1"/>
  <c r="AE5" i="44"/>
  <c r="AE7" i="44" s="1"/>
  <c r="AF5" i="44"/>
  <c r="AF7" i="44" s="1"/>
  <c r="AG5" i="44"/>
  <c r="AG7" i="44" s="1"/>
  <c r="AH5" i="44"/>
  <c r="AH7" i="44" s="1"/>
  <c r="AI5" i="44"/>
  <c r="AI7" i="44" s="1"/>
  <c r="AJ5" i="44"/>
  <c r="AJ7" i="44" s="1"/>
  <c r="AK5" i="44"/>
  <c r="AK7" i="44" s="1"/>
  <c r="AL5" i="44"/>
  <c r="AL7" i="44" s="1"/>
  <c r="AM5" i="44"/>
  <c r="AN5" i="44"/>
  <c r="AN7" i="44" s="1"/>
  <c r="AO5" i="44"/>
  <c r="AO7" i="44" s="1"/>
  <c r="AP5" i="44"/>
  <c r="AP7" i="44" s="1"/>
  <c r="AQ5" i="44"/>
  <c r="AQ7" i="44" s="1"/>
  <c r="AR5" i="44"/>
  <c r="AR7" i="44" s="1"/>
  <c r="AS5" i="44"/>
  <c r="AS7" i="44" s="1"/>
  <c r="AT5" i="44"/>
  <c r="AT7" i="44" s="1"/>
  <c r="AU5" i="44"/>
  <c r="AU7" i="44" s="1"/>
  <c r="AV5" i="44"/>
  <c r="AV7" i="44" s="1"/>
  <c r="AW5" i="44"/>
  <c r="AW7" i="44" s="1"/>
  <c r="AX5" i="44"/>
  <c r="AX7" i="44" s="1"/>
  <c r="AZ5" i="44"/>
  <c r="AZ7" i="44" s="1"/>
  <c r="BA5" i="44"/>
  <c r="BA7" i="44" s="1"/>
  <c r="BB5" i="44"/>
  <c r="BB7" i="44" s="1"/>
  <c r="BC5" i="44"/>
  <c r="BC7" i="44" s="1"/>
  <c r="H7" i="44"/>
  <c r="AM7" i="44"/>
  <c r="C8" i="44"/>
  <c r="D8" i="44"/>
  <c r="E8" i="44"/>
  <c r="F8" i="44"/>
  <c r="G8" i="44"/>
  <c r="H8" i="44"/>
  <c r="I8" i="44"/>
  <c r="J8" i="44"/>
  <c r="K8" i="44"/>
  <c r="L8" i="44"/>
  <c r="M8" i="44"/>
  <c r="N8" i="44"/>
  <c r="O8" i="44"/>
  <c r="P8" i="44"/>
  <c r="Q8" i="44"/>
  <c r="R8" i="44"/>
  <c r="S8" i="44"/>
  <c r="T8" i="44"/>
  <c r="U8" i="44"/>
  <c r="V8" i="44"/>
  <c r="W8" i="44"/>
  <c r="Z8" i="44"/>
  <c r="AA8" i="44"/>
  <c r="AB8" i="44"/>
  <c r="AD8" i="44"/>
  <c r="AE8" i="44"/>
  <c r="AF8" i="44"/>
  <c r="AG8" i="44"/>
  <c r="AH8" i="44"/>
  <c r="AI8" i="44"/>
  <c r="AJ8" i="44"/>
  <c r="AK8" i="44"/>
  <c r="AL8" i="44"/>
  <c r="AM8" i="44"/>
  <c r="AN8" i="44"/>
  <c r="AO8" i="44"/>
  <c r="AP8" i="44"/>
  <c r="AQ8" i="44"/>
  <c r="AR8" i="44"/>
  <c r="AS8" i="44"/>
  <c r="AT8" i="44"/>
  <c r="AU8" i="44"/>
  <c r="AV8" i="44"/>
  <c r="AW8" i="44"/>
  <c r="AX8" i="44"/>
  <c r="AZ8" i="44"/>
  <c r="BA8" i="44"/>
  <c r="BB8" i="44"/>
  <c r="BC8" i="44"/>
  <c r="C14" i="44"/>
  <c r="C9" i="44" s="1"/>
  <c r="D14" i="44"/>
  <c r="D9" i="44" s="1"/>
  <c r="E14" i="44"/>
  <c r="E9" i="44" s="1"/>
  <c r="F14" i="44"/>
  <c r="F9" i="44" s="1"/>
  <c r="G14" i="44"/>
  <c r="G9" i="44" s="1"/>
  <c r="H14" i="44"/>
  <c r="H9" i="44" s="1"/>
  <c r="I14" i="44"/>
  <c r="I9" i="44" s="1"/>
  <c r="J14" i="44"/>
  <c r="J9" i="44" s="1"/>
  <c r="K14" i="44"/>
  <c r="K9" i="44" s="1"/>
  <c r="L14" i="44"/>
  <c r="L9" i="44" s="1"/>
  <c r="M14" i="44"/>
  <c r="M9" i="44" s="1"/>
  <c r="N14" i="44"/>
  <c r="N9" i="44" s="1"/>
  <c r="O14" i="44"/>
  <c r="O9" i="44" s="1"/>
  <c r="P14" i="44"/>
  <c r="P9" i="44" s="1"/>
  <c r="Q14" i="44"/>
  <c r="Q9" i="44" s="1"/>
  <c r="R14" i="44"/>
  <c r="R9" i="44" s="1"/>
  <c r="S14" i="44"/>
  <c r="S9" i="44" s="1"/>
  <c r="T14" i="44"/>
  <c r="T9" i="44" s="1"/>
  <c r="U14" i="44"/>
  <c r="U9" i="44" s="1"/>
  <c r="V14" i="44"/>
  <c r="V9" i="44" s="1"/>
  <c r="W14" i="44"/>
  <c r="W9" i="44" s="1"/>
  <c r="Z14" i="44"/>
  <c r="Z9" i="44" s="1"/>
  <c r="AA14" i="44"/>
  <c r="AA9" i="44" s="1"/>
  <c r="AB14" i="44"/>
  <c r="AB9" i="44" s="1"/>
  <c r="AD14" i="44"/>
  <c r="AD9" i="44" s="1"/>
  <c r="AE14" i="44"/>
  <c r="AE9" i="44" s="1"/>
  <c r="AF14" i="44"/>
  <c r="AF9" i="44" s="1"/>
  <c r="AG14" i="44"/>
  <c r="AG9" i="44" s="1"/>
  <c r="AH14" i="44"/>
  <c r="AH9" i="44" s="1"/>
  <c r="AI14" i="44"/>
  <c r="AI9" i="44" s="1"/>
  <c r="AJ14" i="44"/>
  <c r="AJ9" i="44" s="1"/>
  <c r="AK14" i="44"/>
  <c r="AK9" i="44" s="1"/>
  <c r="AL14" i="44"/>
  <c r="AL9" i="44" s="1"/>
  <c r="AM14" i="44"/>
  <c r="AM9" i="44" s="1"/>
  <c r="AN14" i="44"/>
  <c r="AN9" i="44" s="1"/>
  <c r="AO14" i="44"/>
  <c r="AO9" i="44" s="1"/>
  <c r="AP14" i="44"/>
  <c r="AP9" i="44" s="1"/>
  <c r="AQ14" i="44"/>
  <c r="AQ9" i="44" s="1"/>
  <c r="AR14" i="44"/>
  <c r="AR9" i="44" s="1"/>
  <c r="AS14" i="44"/>
  <c r="AS9" i="44" s="1"/>
  <c r="AT14" i="44"/>
  <c r="AT9" i="44" s="1"/>
  <c r="AU14" i="44"/>
  <c r="AU9" i="44" s="1"/>
  <c r="AV14" i="44"/>
  <c r="AV9" i="44" s="1"/>
  <c r="AW14" i="44"/>
  <c r="AW9" i="44" s="1"/>
  <c r="AX14" i="44"/>
  <c r="AX9" i="44" s="1"/>
  <c r="AZ14" i="44"/>
  <c r="AZ9" i="44" s="1"/>
  <c r="BA14" i="44"/>
  <c r="BA9" i="44" s="1"/>
  <c r="BB14" i="44"/>
  <c r="BB9" i="44" s="1"/>
  <c r="BC14" i="44"/>
  <c r="BC9" i="44" s="1"/>
  <c r="C10" i="44"/>
  <c r="D10" i="44"/>
  <c r="E10" i="44"/>
  <c r="F10" i="44"/>
  <c r="G10" i="44"/>
  <c r="H10" i="44"/>
  <c r="I10" i="44"/>
  <c r="J10" i="44"/>
  <c r="K10" i="44"/>
  <c r="L10" i="44"/>
  <c r="M10" i="44"/>
  <c r="N10" i="44"/>
  <c r="O10" i="44"/>
  <c r="P10" i="44"/>
  <c r="Q10" i="44"/>
  <c r="R10" i="44"/>
  <c r="S10" i="44"/>
  <c r="T10" i="44"/>
  <c r="U10" i="44"/>
  <c r="V10" i="44"/>
  <c r="W10" i="44"/>
  <c r="Z10" i="44"/>
  <c r="AA10" i="44"/>
  <c r="AB10" i="44"/>
  <c r="AD10" i="44"/>
  <c r="AE10" i="44"/>
  <c r="AF10" i="44"/>
  <c r="AG10" i="44"/>
  <c r="AH10" i="44"/>
  <c r="AI10" i="44"/>
  <c r="AJ10" i="44"/>
  <c r="AK10" i="44"/>
  <c r="AL10" i="44"/>
  <c r="AM10" i="44"/>
  <c r="AN10" i="44"/>
  <c r="AO10" i="44"/>
  <c r="AP10" i="44"/>
  <c r="AQ10" i="44"/>
  <c r="AR10" i="44"/>
  <c r="AS10" i="44"/>
  <c r="AT10" i="44"/>
  <c r="AU10" i="44"/>
  <c r="AV10" i="44"/>
  <c r="AW10" i="44"/>
  <c r="AX10" i="44"/>
  <c r="AZ10" i="44"/>
  <c r="BA10" i="44"/>
  <c r="BB10" i="44"/>
  <c r="BC10" i="44"/>
  <c r="C11" i="44"/>
  <c r="D11" i="44"/>
  <c r="E11" i="44"/>
  <c r="F11" i="44"/>
  <c r="G11" i="44"/>
  <c r="H11" i="44"/>
  <c r="I11" i="44"/>
  <c r="J11" i="44"/>
  <c r="K11" i="44"/>
  <c r="L11" i="44"/>
  <c r="M11" i="44"/>
  <c r="N11" i="44"/>
  <c r="O11" i="44"/>
  <c r="P11" i="44"/>
  <c r="Q11" i="44"/>
  <c r="R11" i="44"/>
  <c r="S11" i="44"/>
  <c r="T11" i="44"/>
  <c r="U11" i="44"/>
  <c r="V11" i="44"/>
  <c r="W11" i="44"/>
  <c r="Z11" i="44"/>
  <c r="AA11" i="44"/>
  <c r="AB11" i="44"/>
  <c r="AD11" i="44"/>
  <c r="AE11" i="44"/>
  <c r="AF11" i="44"/>
  <c r="AG11" i="44"/>
  <c r="AH11" i="44"/>
  <c r="AI11" i="44"/>
  <c r="AJ11" i="44"/>
  <c r="AK11" i="44"/>
  <c r="AL11" i="44"/>
  <c r="AM11" i="44"/>
  <c r="AN11" i="44"/>
  <c r="AO11" i="44"/>
  <c r="AP11" i="44"/>
  <c r="AQ11" i="44"/>
  <c r="AR11" i="44"/>
  <c r="AS11" i="44"/>
  <c r="AT11" i="44"/>
  <c r="AU11" i="44"/>
  <c r="AV11" i="44"/>
  <c r="AW11" i="44"/>
  <c r="AX11" i="44"/>
  <c r="AZ11" i="44"/>
  <c r="BA11" i="44"/>
  <c r="BB11" i="44"/>
  <c r="BC11" i="44"/>
  <c r="C12" i="44"/>
  <c r="D12" i="44"/>
  <c r="E12" i="44"/>
  <c r="F12" i="44"/>
  <c r="G12" i="44"/>
  <c r="H12" i="44"/>
  <c r="I12" i="44"/>
  <c r="J12" i="44"/>
  <c r="K12" i="44"/>
  <c r="L12" i="44"/>
  <c r="M12" i="44"/>
  <c r="N12" i="44"/>
  <c r="O12" i="44"/>
  <c r="P12" i="44"/>
  <c r="Q12" i="44"/>
  <c r="R12" i="44"/>
  <c r="S12" i="44"/>
  <c r="T12" i="44"/>
  <c r="U12" i="44"/>
  <c r="V12" i="44"/>
  <c r="W12" i="44"/>
  <c r="Z12" i="44"/>
  <c r="AA12" i="44"/>
  <c r="AB12" i="44"/>
  <c r="AD12" i="44"/>
  <c r="AE12" i="44"/>
  <c r="AF12" i="44"/>
  <c r="AG12" i="44"/>
  <c r="AH12" i="44"/>
  <c r="AI12" i="44"/>
  <c r="AJ12" i="44"/>
  <c r="AK12" i="44"/>
  <c r="AL12" i="44"/>
  <c r="AM12" i="44"/>
  <c r="AN12" i="44"/>
  <c r="AO12" i="44"/>
  <c r="AP12" i="44"/>
  <c r="AQ12" i="44"/>
  <c r="AR12" i="44"/>
  <c r="AS12" i="44"/>
  <c r="AT12" i="44"/>
  <c r="AU12" i="44"/>
  <c r="AV12" i="44"/>
  <c r="AW12" i="44"/>
  <c r="AX12" i="44"/>
  <c r="AZ12" i="44"/>
  <c r="BA12" i="44"/>
  <c r="BB12" i="44"/>
  <c r="BC12" i="44"/>
  <c r="C13" i="44"/>
  <c r="D13" i="44"/>
  <c r="E13" i="44"/>
  <c r="F13" i="44"/>
  <c r="G13" i="44"/>
  <c r="H13" i="44"/>
  <c r="I13" i="44"/>
  <c r="J13" i="44"/>
  <c r="K13" i="44"/>
  <c r="L13" i="44"/>
  <c r="M13" i="44"/>
  <c r="N13" i="44"/>
  <c r="O13" i="44"/>
  <c r="P13" i="44"/>
  <c r="Q13" i="44"/>
  <c r="R13" i="44"/>
  <c r="S13" i="44"/>
  <c r="T13" i="44"/>
  <c r="U13" i="44"/>
  <c r="V13" i="44"/>
  <c r="W13" i="44"/>
  <c r="Z13" i="44"/>
  <c r="AA13" i="44"/>
  <c r="AB13" i="44"/>
  <c r="AD13" i="44"/>
  <c r="AE13" i="44"/>
  <c r="AF13" i="44"/>
  <c r="AG13" i="44"/>
  <c r="AH13" i="44"/>
  <c r="AI13" i="44"/>
  <c r="AJ13" i="44"/>
  <c r="AK13" i="44"/>
  <c r="AL13" i="44"/>
  <c r="AM13" i="44"/>
  <c r="AN13" i="44"/>
  <c r="AO13" i="44"/>
  <c r="AP13" i="44"/>
  <c r="AQ13" i="44"/>
  <c r="AR13" i="44"/>
  <c r="AS13" i="44"/>
  <c r="AT13" i="44"/>
  <c r="AU13" i="44"/>
  <c r="AV13" i="44"/>
  <c r="AW13" i="44"/>
  <c r="AX13" i="44"/>
  <c r="AZ13" i="44"/>
  <c r="BA13" i="44"/>
  <c r="BB13" i="44"/>
  <c r="BC13" i="44"/>
  <c r="C16" i="44"/>
  <c r="D16" i="44"/>
  <c r="E16" i="44"/>
  <c r="F16" i="44"/>
  <c r="G16" i="44"/>
  <c r="H16" i="44"/>
  <c r="I16" i="44"/>
  <c r="J16" i="44"/>
  <c r="K16" i="44"/>
  <c r="L16" i="44"/>
  <c r="M16" i="44"/>
  <c r="N16" i="44"/>
  <c r="O16" i="44"/>
  <c r="P16" i="44"/>
  <c r="Q16" i="44"/>
  <c r="R16" i="44"/>
  <c r="S16" i="44"/>
  <c r="T16" i="44"/>
  <c r="U16" i="44"/>
  <c r="V16" i="44"/>
  <c r="W16" i="44"/>
  <c r="Z16" i="44"/>
  <c r="AA16" i="44"/>
  <c r="AB16" i="44"/>
  <c r="AD16" i="44"/>
  <c r="AE16" i="44"/>
  <c r="AF16" i="44"/>
  <c r="AG16" i="44"/>
  <c r="AH16" i="44"/>
  <c r="AI16" i="44"/>
  <c r="AJ16" i="44"/>
  <c r="AK16" i="44"/>
  <c r="AL16" i="44"/>
  <c r="AM16" i="44"/>
  <c r="AN16" i="44"/>
  <c r="AO16" i="44"/>
  <c r="AP16" i="44"/>
  <c r="AQ16" i="44"/>
  <c r="AR16" i="44"/>
  <c r="AS16" i="44"/>
  <c r="AT16" i="44"/>
  <c r="AU16" i="44"/>
  <c r="AV16" i="44"/>
  <c r="AW16" i="44"/>
  <c r="AX16" i="44"/>
  <c r="AZ16" i="44"/>
  <c r="BA16" i="44"/>
  <c r="BB16" i="44"/>
  <c r="BC16" i="44"/>
  <c r="C17" i="44"/>
  <c r="D17" i="44"/>
  <c r="E17" i="44"/>
  <c r="F17" i="44"/>
  <c r="G17" i="44"/>
  <c r="H17" i="44"/>
  <c r="I17" i="44"/>
  <c r="J17" i="44"/>
  <c r="K17" i="44"/>
  <c r="L17" i="44"/>
  <c r="M17" i="44"/>
  <c r="N17" i="44"/>
  <c r="O17" i="44"/>
  <c r="P17" i="44"/>
  <c r="Q17" i="44"/>
  <c r="R17" i="44"/>
  <c r="S17" i="44"/>
  <c r="T17" i="44"/>
  <c r="U17" i="44"/>
  <c r="V17" i="44"/>
  <c r="W17" i="44"/>
  <c r="Z17" i="44"/>
  <c r="AA17" i="44"/>
  <c r="AB17" i="44"/>
  <c r="AD17" i="44"/>
  <c r="AE17" i="44"/>
  <c r="AF17" i="44"/>
  <c r="AG17" i="44"/>
  <c r="AH17" i="44"/>
  <c r="AI17" i="44"/>
  <c r="AJ17" i="44"/>
  <c r="AK17" i="44"/>
  <c r="AL17" i="44"/>
  <c r="AM17" i="44"/>
  <c r="AN17" i="44"/>
  <c r="AO17" i="44"/>
  <c r="AP17" i="44"/>
  <c r="AQ17" i="44"/>
  <c r="AR17" i="44"/>
  <c r="AS17" i="44"/>
  <c r="AT17" i="44"/>
  <c r="AU17" i="44"/>
  <c r="AV17" i="44"/>
  <c r="AW17" i="44"/>
  <c r="AX17" i="44"/>
  <c r="AZ17" i="44"/>
  <c r="BA17" i="44"/>
  <c r="BB17" i="44"/>
  <c r="BC17" i="44"/>
  <c r="C18" i="44"/>
  <c r="D18" i="44"/>
  <c r="E18" i="44"/>
  <c r="F18" i="44"/>
  <c r="G18" i="44"/>
  <c r="H18" i="44"/>
  <c r="I18" i="44"/>
  <c r="J18" i="44"/>
  <c r="K18" i="44"/>
  <c r="L18" i="44"/>
  <c r="M18" i="44"/>
  <c r="N18" i="44"/>
  <c r="O18" i="44"/>
  <c r="P18" i="44"/>
  <c r="Q18" i="44"/>
  <c r="R18" i="44"/>
  <c r="S18" i="44"/>
  <c r="T18" i="44"/>
  <c r="U18" i="44"/>
  <c r="V18" i="44"/>
  <c r="W18" i="44"/>
  <c r="Z18" i="44"/>
  <c r="AA18" i="44"/>
  <c r="AB18" i="44"/>
  <c r="AD18" i="44"/>
  <c r="AE18" i="44"/>
  <c r="AF18" i="44"/>
  <c r="AG18" i="44"/>
  <c r="AH18" i="44"/>
  <c r="AI18" i="44"/>
  <c r="AJ18" i="44"/>
  <c r="AK18" i="44"/>
  <c r="AL18" i="44"/>
  <c r="AM18" i="44"/>
  <c r="AN18" i="44"/>
  <c r="AO18" i="44"/>
  <c r="AP18" i="44"/>
  <c r="AQ18" i="44"/>
  <c r="AR18" i="44"/>
  <c r="AS18" i="44"/>
  <c r="AT18" i="44"/>
  <c r="AU18" i="44"/>
  <c r="AV18" i="44"/>
  <c r="AW18" i="44"/>
  <c r="AX18" i="44"/>
  <c r="AZ18" i="44"/>
  <c r="BA18" i="44"/>
  <c r="BB18" i="44"/>
  <c r="BC18" i="44"/>
  <c r="C20" i="44"/>
  <c r="D20" i="44"/>
  <c r="E20" i="44"/>
  <c r="F20" i="44"/>
  <c r="G20" i="44"/>
  <c r="H20" i="44"/>
  <c r="I20" i="44"/>
  <c r="J20" i="44"/>
  <c r="K20" i="44"/>
  <c r="L20" i="44"/>
  <c r="M20" i="44"/>
  <c r="N20" i="44"/>
  <c r="O20" i="44"/>
  <c r="P20" i="44"/>
  <c r="Q20" i="44"/>
  <c r="R20" i="44"/>
  <c r="S20" i="44"/>
  <c r="T20" i="44"/>
  <c r="U20" i="44"/>
  <c r="V20" i="44"/>
  <c r="W20" i="44"/>
  <c r="Z20" i="44"/>
  <c r="AA20" i="44"/>
  <c r="AB20" i="44"/>
  <c r="AD20" i="44"/>
  <c r="AE20" i="44"/>
  <c r="AF20" i="44"/>
  <c r="AG20" i="44"/>
  <c r="AH20" i="44"/>
  <c r="AI20" i="44"/>
  <c r="AJ20" i="44"/>
  <c r="AK20" i="44"/>
  <c r="AL20" i="44"/>
  <c r="AM20" i="44"/>
  <c r="AN20" i="44"/>
  <c r="AO20" i="44"/>
  <c r="AP20" i="44"/>
  <c r="AQ20" i="44"/>
  <c r="AR20" i="44"/>
  <c r="AS20" i="44"/>
  <c r="AT20" i="44"/>
  <c r="AU20" i="44"/>
  <c r="AV20" i="44"/>
  <c r="AW20" i="44"/>
  <c r="AX20" i="44"/>
  <c r="AZ20" i="44"/>
  <c r="BA20" i="44"/>
  <c r="BB20" i="44"/>
  <c r="BC20" i="44"/>
  <c r="C21" i="44"/>
  <c r="D21" i="44"/>
  <c r="E21" i="44"/>
  <c r="F21" i="44"/>
  <c r="G21" i="44"/>
  <c r="H21" i="44"/>
  <c r="I21" i="44"/>
  <c r="J21" i="44"/>
  <c r="K21" i="44"/>
  <c r="L21" i="44"/>
  <c r="M21" i="44"/>
  <c r="N21" i="44"/>
  <c r="O21" i="44"/>
  <c r="P21" i="44"/>
  <c r="Q21" i="44"/>
  <c r="R21" i="44"/>
  <c r="S21" i="44"/>
  <c r="T21" i="44"/>
  <c r="U21" i="44"/>
  <c r="V21" i="44"/>
  <c r="W21" i="44"/>
  <c r="Z21" i="44"/>
  <c r="AA21" i="44"/>
  <c r="AB21" i="44"/>
  <c r="AD21" i="44"/>
  <c r="AE21" i="44"/>
  <c r="AF21" i="44"/>
  <c r="AG21" i="44"/>
  <c r="AH21" i="44"/>
  <c r="AI21" i="44"/>
  <c r="AJ21" i="44"/>
  <c r="AK21" i="44"/>
  <c r="AL21" i="44"/>
  <c r="AM21" i="44"/>
  <c r="AN21" i="44"/>
  <c r="AO21" i="44"/>
  <c r="AP21" i="44"/>
  <c r="AQ21" i="44"/>
  <c r="AR21" i="44"/>
  <c r="AS21" i="44"/>
  <c r="AT21" i="44"/>
  <c r="AU21" i="44"/>
  <c r="AV21" i="44"/>
  <c r="AW21" i="44"/>
  <c r="AX21" i="44"/>
  <c r="AZ21" i="44"/>
  <c r="BA21" i="44"/>
  <c r="BB21" i="44"/>
  <c r="BC21" i="44"/>
  <c r="C22" i="44"/>
  <c r="D22" i="44"/>
  <c r="E22" i="44"/>
  <c r="F22" i="44"/>
  <c r="G22" i="44"/>
  <c r="H22" i="44"/>
  <c r="I22" i="44"/>
  <c r="J22" i="44"/>
  <c r="K22" i="44"/>
  <c r="L22" i="44"/>
  <c r="M22" i="44"/>
  <c r="N22" i="44"/>
  <c r="O22" i="44"/>
  <c r="P22" i="44"/>
  <c r="Q22" i="44"/>
  <c r="R22" i="44"/>
  <c r="S22" i="44"/>
  <c r="T22" i="44"/>
  <c r="U22" i="44"/>
  <c r="V22" i="44"/>
  <c r="W22" i="44"/>
  <c r="Z22" i="44"/>
  <c r="AA22" i="44"/>
  <c r="AB22" i="44"/>
  <c r="AD22" i="44"/>
  <c r="AE22" i="44"/>
  <c r="AF22" i="44"/>
  <c r="AG22" i="44"/>
  <c r="AH22" i="44"/>
  <c r="AI22" i="44"/>
  <c r="AJ22" i="44"/>
  <c r="AK22" i="44"/>
  <c r="AL22" i="44"/>
  <c r="AM22" i="44"/>
  <c r="AN22" i="44"/>
  <c r="AO22" i="44"/>
  <c r="AP22" i="44"/>
  <c r="AQ22" i="44"/>
  <c r="AR22" i="44"/>
  <c r="AS22" i="44"/>
  <c r="AT22" i="44"/>
  <c r="AU22" i="44"/>
  <c r="AV22" i="44"/>
  <c r="AW22" i="44"/>
  <c r="AX22" i="44"/>
  <c r="AZ22" i="44"/>
  <c r="BA22" i="44"/>
  <c r="BB22" i="44"/>
  <c r="BC22" i="44"/>
  <c r="C24" i="44"/>
  <c r="D24" i="44"/>
  <c r="E24" i="44"/>
  <c r="F24" i="44"/>
  <c r="G24" i="44"/>
  <c r="H24" i="44"/>
  <c r="I24" i="44"/>
  <c r="J24" i="44"/>
  <c r="K24" i="44"/>
  <c r="L24" i="44"/>
  <c r="M24" i="44"/>
  <c r="N24" i="44"/>
  <c r="O24" i="44"/>
  <c r="P24" i="44"/>
  <c r="Q24" i="44"/>
  <c r="R24" i="44"/>
  <c r="S24" i="44"/>
  <c r="T24" i="44"/>
  <c r="U24" i="44"/>
  <c r="V24" i="44"/>
  <c r="W24" i="44"/>
  <c r="Z24" i="44"/>
  <c r="AA24" i="44"/>
  <c r="AB24" i="44"/>
  <c r="AD24" i="44"/>
  <c r="AE24" i="44"/>
  <c r="AF24" i="44"/>
  <c r="AG24" i="44"/>
  <c r="AH24" i="44"/>
  <c r="AI24" i="44"/>
  <c r="AJ24" i="44"/>
  <c r="AK24" i="44"/>
  <c r="AL24" i="44"/>
  <c r="AM24" i="44"/>
  <c r="AN24" i="44"/>
  <c r="AO24" i="44"/>
  <c r="AP24" i="44"/>
  <c r="AQ24" i="44"/>
  <c r="AR24" i="44"/>
  <c r="AS24" i="44"/>
  <c r="AT24" i="44"/>
  <c r="AU24" i="44"/>
  <c r="AV24" i="44"/>
  <c r="AW24" i="44"/>
  <c r="AX24" i="44"/>
  <c r="AZ24" i="44"/>
  <c r="BA24" i="44"/>
  <c r="BB24" i="44"/>
  <c r="BC24" i="44"/>
  <c r="I4" i="43"/>
  <c r="J4" i="43" s="1"/>
  <c r="K4" i="43" s="1"/>
  <c r="L4" i="43" s="1"/>
  <c r="M4" i="43" s="1"/>
  <c r="N4" i="43" s="1"/>
  <c r="O4" i="43" s="1"/>
  <c r="P4" i="43" s="1"/>
  <c r="Q4" i="43" s="1"/>
  <c r="R4" i="43" s="1"/>
  <c r="S4" i="43" s="1"/>
  <c r="T4" i="43" s="1"/>
  <c r="U4" i="43" s="1"/>
  <c r="V4" i="43" s="1"/>
  <c r="W4" i="43" s="1"/>
  <c r="X4" i="43" s="1"/>
  <c r="Y4" i="43" s="1"/>
  <c r="Z4" i="43" s="1"/>
  <c r="AA4" i="43" s="1"/>
  <c r="AB4" i="43" s="1"/>
  <c r="AJ4" i="43"/>
  <c r="AK4" i="43" s="1"/>
  <c r="AL4" i="43" s="1"/>
  <c r="AM4" i="43" s="1"/>
  <c r="AN4" i="43" s="1"/>
  <c r="AO4" i="43" s="1"/>
  <c r="AP4" i="43" s="1"/>
  <c r="AQ4" i="43" s="1"/>
  <c r="AR4" i="43" s="1"/>
  <c r="AS4" i="43" s="1"/>
  <c r="AT4" i="43" s="1"/>
  <c r="AU4" i="43" s="1"/>
  <c r="AV4" i="43" s="1"/>
  <c r="AW4" i="43" s="1"/>
  <c r="AX4" i="43" s="1"/>
  <c r="AY4" i="43" s="1"/>
  <c r="AZ4" i="43" s="1"/>
  <c r="BA4" i="43" s="1"/>
  <c r="BB4" i="43" s="1"/>
  <c r="BC4" i="43" s="1"/>
  <c r="AD5" i="43"/>
  <c r="AD7" i="43" s="1"/>
  <c r="AE5" i="43"/>
  <c r="AE7" i="43" s="1"/>
  <c r="AF5" i="43"/>
  <c r="AF7" i="43" s="1"/>
  <c r="AG5" i="43"/>
  <c r="AG7" i="43" s="1"/>
  <c r="AH5" i="43"/>
  <c r="AH7" i="43" s="1"/>
  <c r="AI5" i="43"/>
  <c r="AI7" i="43" s="1"/>
  <c r="AJ5" i="43"/>
  <c r="AJ7" i="43" s="1"/>
  <c r="AK5" i="43"/>
  <c r="AK7" i="43" s="1"/>
  <c r="AL5" i="43"/>
  <c r="AL7" i="43" s="1"/>
  <c r="AM5" i="43"/>
  <c r="AM7" i="43" s="1"/>
  <c r="AN5" i="43"/>
  <c r="AN7" i="43" s="1"/>
  <c r="AO5" i="43"/>
  <c r="AO7" i="43" s="1"/>
  <c r="AP5" i="43"/>
  <c r="AP7" i="43" s="1"/>
  <c r="AQ5" i="43"/>
  <c r="AQ7" i="43" s="1"/>
  <c r="AR5" i="43"/>
  <c r="AR7" i="43" s="1"/>
  <c r="AS5" i="43"/>
  <c r="AS7" i="43" s="1"/>
  <c r="AT5" i="43"/>
  <c r="AT7" i="43" s="1"/>
  <c r="AU5" i="43"/>
  <c r="AU7" i="43" s="1"/>
  <c r="AV5" i="43"/>
  <c r="AV7" i="43" s="1"/>
  <c r="AW5" i="43"/>
  <c r="AW7" i="43" s="1"/>
  <c r="AX5" i="43"/>
  <c r="AX7" i="43" s="1"/>
  <c r="AZ5" i="43"/>
  <c r="AZ7" i="43" s="1"/>
  <c r="BA5" i="43"/>
  <c r="BA7" i="43" s="1"/>
  <c r="BB5" i="43"/>
  <c r="BB7" i="43" s="1"/>
  <c r="BC5" i="43"/>
  <c r="BC7" i="43" s="1"/>
  <c r="AD8" i="43"/>
  <c r="AE8" i="43"/>
  <c r="AF8" i="43"/>
  <c r="AG8" i="43"/>
  <c r="AH8" i="43"/>
  <c r="AI8" i="43"/>
  <c r="AJ8" i="43"/>
  <c r="AK8" i="43"/>
  <c r="AL8" i="43"/>
  <c r="AM8" i="43"/>
  <c r="AN8" i="43"/>
  <c r="AO8" i="43"/>
  <c r="AP8" i="43"/>
  <c r="AQ8" i="43"/>
  <c r="AR8" i="43"/>
  <c r="AS8" i="43"/>
  <c r="AT8" i="43"/>
  <c r="AU8" i="43"/>
  <c r="AV8" i="43"/>
  <c r="AW8" i="43"/>
  <c r="AX8" i="43"/>
  <c r="AZ8" i="43"/>
  <c r="BA8" i="43"/>
  <c r="BB8" i="43"/>
  <c r="BC8" i="43"/>
  <c r="AD9" i="43"/>
  <c r="AE9" i="43"/>
  <c r="AF9" i="43"/>
  <c r="AG9" i="43"/>
  <c r="AH9" i="43"/>
  <c r="AI9" i="43"/>
  <c r="AJ9" i="43"/>
  <c r="AK9" i="43"/>
  <c r="AL9" i="43"/>
  <c r="AM9" i="43"/>
  <c r="AN9" i="43"/>
  <c r="AO9" i="43"/>
  <c r="AP9" i="43"/>
  <c r="AQ9" i="43"/>
  <c r="AR9" i="43"/>
  <c r="AS9" i="43"/>
  <c r="AT9" i="43"/>
  <c r="AU9" i="43"/>
  <c r="AV9" i="43"/>
  <c r="AW9" i="43"/>
  <c r="AX9" i="43"/>
  <c r="AZ9" i="43"/>
  <c r="BA9" i="43"/>
  <c r="BB9" i="43"/>
  <c r="BC9" i="43"/>
  <c r="AD12" i="43"/>
  <c r="AD11" i="43" s="1"/>
  <c r="AE12" i="43"/>
  <c r="AE11" i="43" s="1"/>
  <c r="AF12" i="43"/>
  <c r="AF11" i="43" s="1"/>
  <c r="AG12" i="43"/>
  <c r="AG11" i="43" s="1"/>
  <c r="AH12" i="43"/>
  <c r="AH11" i="43" s="1"/>
  <c r="AI12" i="43"/>
  <c r="AI11" i="43" s="1"/>
  <c r="AI13" i="43" s="1"/>
  <c r="AJ12" i="43"/>
  <c r="AJ11" i="43" s="1"/>
  <c r="AJ13" i="43" s="1"/>
  <c r="AK12" i="43"/>
  <c r="AK11" i="43" s="1"/>
  <c r="AL12" i="43"/>
  <c r="AL11" i="43" s="1"/>
  <c r="AM12" i="43"/>
  <c r="AM11" i="43" s="1"/>
  <c r="AN12" i="43"/>
  <c r="AN11" i="43" s="1"/>
  <c r="AO12" i="43"/>
  <c r="AO11" i="43" s="1"/>
  <c r="AP12" i="43"/>
  <c r="AP11" i="43" s="1"/>
  <c r="AQ12" i="43"/>
  <c r="AQ11" i="43" s="1"/>
  <c r="AQ13" i="43" s="1"/>
  <c r="AR12" i="43"/>
  <c r="AR11" i="43" s="1"/>
  <c r="AR13" i="43" s="1"/>
  <c r="AS12" i="43"/>
  <c r="AS11" i="43" s="1"/>
  <c r="AT12" i="43"/>
  <c r="AT11" i="43" s="1"/>
  <c r="AU12" i="43"/>
  <c r="AU11" i="43" s="1"/>
  <c r="AV12" i="43"/>
  <c r="AV11" i="43" s="1"/>
  <c r="AW12" i="43"/>
  <c r="AW11" i="43" s="1"/>
  <c r="AX12" i="43"/>
  <c r="AX11" i="43" s="1"/>
  <c r="AZ12" i="43"/>
  <c r="AZ11" i="43" s="1"/>
  <c r="AZ13" i="43" s="1"/>
  <c r="BA12" i="43"/>
  <c r="BA11" i="43" s="1"/>
  <c r="BB12" i="43"/>
  <c r="BB11" i="43" s="1"/>
  <c r="BC12" i="43"/>
  <c r="BC11" i="43" s="1"/>
  <c r="AD14" i="43"/>
  <c r="AE14" i="43"/>
  <c r="AF14" i="43"/>
  <c r="AG14" i="43"/>
  <c r="AH14" i="43"/>
  <c r="AI14" i="43"/>
  <c r="AJ14" i="43"/>
  <c r="AK14" i="43"/>
  <c r="AL14" i="43"/>
  <c r="AM14" i="43"/>
  <c r="AN14" i="43"/>
  <c r="AO14" i="43"/>
  <c r="AP14" i="43"/>
  <c r="AQ14" i="43"/>
  <c r="AR14" i="43"/>
  <c r="AS14" i="43"/>
  <c r="AT14" i="43"/>
  <c r="AU14" i="43"/>
  <c r="AV14" i="43"/>
  <c r="AW14" i="43"/>
  <c r="AX14" i="43"/>
  <c r="AZ14" i="43"/>
  <c r="BA14" i="43"/>
  <c r="BB14" i="43"/>
  <c r="BC14" i="43"/>
  <c r="AD15" i="43"/>
  <c r="AE15" i="43"/>
  <c r="AF15" i="43"/>
  <c r="AG15" i="43"/>
  <c r="AH15" i="43"/>
  <c r="AI15" i="43"/>
  <c r="AJ15" i="43"/>
  <c r="AK15" i="43"/>
  <c r="AL15" i="43"/>
  <c r="AM15" i="43"/>
  <c r="AN15" i="43"/>
  <c r="AO15" i="43"/>
  <c r="AP15" i="43"/>
  <c r="AQ15" i="43"/>
  <c r="AR15" i="43"/>
  <c r="AS15" i="43"/>
  <c r="AT15" i="43"/>
  <c r="AU15" i="43"/>
  <c r="AV15" i="43"/>
  <c r="AW15" i="43"/>
  <c r="AX15" i="43"/>
  <c r="AZ15" i="43"/>
  <c r="BA15" i="43"/>
  <c r="BB15" i="43"/>
  <c r="BC15" i="43"/>
  <c r="AD16" i="43"/>
  <c r="AE16" i="43"/>
  <c r="AF16" i="43"/>
  <c r="AG16" i="43"/>
  <c r="AH16" i="43"/>
  <c r="AI16" i="43"/>
  <c r="AJ16" i="43"/>
  <c r="AK16" i="43"/>
  <c r="AL16" i="43"/>
  <c r="AM16" i="43"/>
  <c r="AN16" i="43"/>
  <c r="AO16" i="43"/>
  <c r="AP16" i="43"/>
  <c r="AQ16" i="43"/>
  <c r="AR16" i="43"/>
  <c r="AS16" i="43"/>
  <c r="AT16" i="43"/>
  <c r="AU16" i="43"/>
  <c r="AV16" i="43"/>
  <c r="AW16" i="43"/>
  <c r="AX16" i="43"/>
  <c r="AZ16" i="43"/>
  <c r="BA16" i="43"/>
  <c r="BB16" i="43"/>
  <c r="BC16" i="43"/>
  <c r="AD17" i="43"/>
  <c r="AE17" i="43"/>
  <c r="AF17" i="43"/>
  <c r="AG17" i="43"/>
  <c r="AH17" i="43"/>
  <c r="AI17" i="43"/>
  <c r="AJ17" i="43"/>
  <c r="AK17" i="43"/>
  <c r="AL17" i="43"/>
  <c r="AM17" i="43"/>
  <c r="AN17" i="43"/>
  <c r="AO17" i="43"/>
  <c r="AP17" i="43"/>
  <c r="AQ17" i="43"/>
  <c r="AR17" i="43"/>
  <c r="AS17" i="43"/>
  <c r="AT17" i="43"/>
  <c r="AU17" i="43"/>
  <c r="AV17" i="43"/>
  <c r="AW17" i="43"/>
  <c r="AX17" i="43"/>
  <c r="AZ17" i="43"/>
  <c r="BA17" i="43"/>
  <c r="BB17" i="43"/>
  <c r="BC17" i="43"/>
  <c r="AD18" i="43"/>
  <c r="AE18" i="43"/>
  <c r="AF18" i="43"/>
  <c r="AG18" i="43"/>
  <c r="AH18" i="43"/>
  <c r="AI18" i="43"/>
  <c r="AJ18" i="43"/>
  <c r="AK18" i="43"/>
  <c r="AL18" i="43"/>
  <c r="AM18" i="43"/>
  <c r="AN18" i="43"/>
  <c r="AO18" i="43"/>
  <c r="AP18" i="43"/>
  <c r="AQ18" i="43"/>
  <c r="AR18" i="43"/>
  <c r="AS18" i="43"/>
  <c r="AT18" i="43"/>
  <c r="AU18" i="43"/>
  <c r="AV18" i="43"/>
  <c r="AW18" i="43"/>
  <c r="AX18" i="43"/>
  <c r="AZ18" i="43"/>
  <c r="BA18" i="43"/>
  <c r="BB18" i="43"/>
  <c r="BC18" i="43"/>
  <c r="AD20" i="43"/>
  <c r="AE20" i="43"/>
  <c r="AF20" i="43"/>
  <c r="AG20" i="43"/>
  <c r="AH20" i="43"/>
  <c r="AI20" i="43"/>
  <c r="AJ20" i="43"/>
  <c r="AK20" i="43"/>
  <c r="AL20" i="43"/>
  <c r="AM20" i="43"/>
  <c r="AN20" i="43"/>
  <c r="AO20" i="43"/>
  <c r="AP20" i="43"/>
  <c r="AQ20" i="43"/>
  <c r="AR20" i="43"/>
  <c r="AS20" i="43"/>
  <c r="AT20" i="43"/>
  <c r="AU20" i="43"/>
  <c r="AV20" i="43"/>
  <c r="AW20" i="43"/>
  <c r="AX20" i="43"/>
  <c r="AZ20" i="43"/>
  <c r="BA20" i="43"/>
  <c r="BB20" i="43"/>
  <c r="BC20" i="43"/>
  <c r="AD21" i="43"/>
  <c r="AE21" i="43"/>
  <c r="AF21" i="43"/>
  <c r="AG21" i="43"/>
  <c r="AH21" i="43"/>
  <c r="AI21" i="43"/>
  <c r="AJ21" i="43"/>
  <c r="AK21" i="43"/>
  <c r="AL21" i="43"/>
  <c r="AM21" i="43"/>
  <c r="AN21" i="43"/>
  <c r="AO21" i="43"/>
  <c r="AP21" i="43"/>
  <c r="AQ21" i="43"/>
  <c r="AR21" i="43"/>
  <c r="AS21" i="43"/>
  <c r="AT21" i="43"/>
  <c r="AU21" i="43"/>
  <c r="AV21" i="43"/>
  <c r="AW21" i="43"/>
  <c r="AX21" i="43"/>
  <c r="AZ21" i="43"/>
  <c r="BA21" i="43"/>
  <c r="BB21" i="43"/>
  <c r="BC21" i="43"/>
  <c r="AD22" i="43"/>
  <c r="AE22" i="43"/>
  <c r="AF22" i="43"/>
  <c r="AG22" i="43"/>
  <c r="AH22" i="43"/>
  <c r="AI22" i="43"/>
  <c r="AJ22" i="43"/>
  <c r="AK22" i="43"/>
  <c r="AL22" i="43"/>
  <c r="AM22" i="43"/>
  <c r="AN22" i="43"/>
  <c r="AO22" i="43"/>
  <c r="AP22" i="43"/>
  <c r="AQ22" i="43"/>
  <c r="AR22" i="43"/>
  <c r="AS22" i="43"/>
  <c r="AT22" i="43"/>
  <c r="AU22" i="43"/>
  <c r="AV22" i="43"/>
  <c r="AW22" i="43"/>
  <c r="AX22" i="43"/>
  <c r="AZ22" i="43"/>
  <c r="BA22" i="43"/>
  <c r="BB22" i="43"/>
  <c r="BC22" i="43"/>
  <c r="AD23" i="43"/>
  <c r="AE23" i="43"/>
  <c r="AF23" i="43"/>
  <c r="AG23" i="43"/>
  <c r="AH23" i="43"/>
  <c r="AI23" i="43"/>
  <c r="AJ23" i="43"/>
  <c r="AK23" i="43"/>
  <c r="AL23" i="43"/>
  <c r="AM23" i="43"/>
  <c r="AN23" i="43"/>
  <c r="AO23" i="43"/>
  <c r="AP23" i="43"/>
  <c r="AQ23" i="43"/>
  <c r="AR23" i="43"/>
  <c r="AS23" i="43"/>
  <c r="AT23" i="43"/>
  <c r="AU23" i="43"/>
  <c r="AV23" i="43"/>
  <c r="AW23" i="43"/>
  <c r="AX23" i="43"/>
  <c r="AZ23" i="43"/>
  <c r="BA23" i="43"/>
  <c r="BB23" i="43"/>
  <c r="BC23" i="43"/>
  <c r="AD24" i="43"/>
  <c r="AE24" i="43"/>
  <c r="AF24" i="43"/>
  <c r="AG24" i="43"/>
  <c r="AH24" i="43"/>
  <c r="AI24" i="43"/>
  <c r="AJ24" i="43"/>
  <c r="AK24" i="43"/>
  <c r="AL24" i="43"/>
  <c r="AM24" i="43"/>
  <c r="AN24" i="43"/>
  <c r="AO24" i="43"/>
  <c r="AP24" i="43"/>
  <c r="AQ24" i="43"/>
  <c r="AR24" i="43"/>
  <c r="AS24" i="43"/>
  <c r="AT24" i="43"/>
  <c r="AU24" i="43"/>
  <c r="AV24" i="43"/>
  <c r="AW24" i="43"/>
  <c r="AX24" i="43"/>
  <c r="AZ24" i="43"/>
  <c r="BA24" i="43"/>
  <c r="BB24" i="43"/>
  <c r="BC24" i="43"/>
  <c r="AD26" i="43"/>
  <c r="AE26" i="43"/>
  <c r="AF26" i="43"/>
  <c r="AG26" i="43"/>
  <c r="AH26" i="43"/>
  <c r="AI26" i="43"/>
  <c r="AJ26" i="43"/>
  <c r="AK26" i="43"/>
  <c r="AL26" i="43"/>
  <c r="AM26" i="43"/>
  <c r="AN26" i="43"/>
  <c r="AO26" i="43"/>
  <c r="AP26" i="43"/>
  <c r="AQ26" i="43"/>
  <c r="AR26" i="43"/>
  <c r="AS26" i="43"/>
  <c r="AT26" i="43"/>
  <c r="AU26" i="43"/>
  <c r="AV26" i="43"/>
  <c r="AW26" i="43"/>
  <c r="AX26" i="43"/>
  <c r="AZ26" i="43"/>
  <c r="BA26" i="43"/>
  <c r="BB26" i="43"/>
  <c r="BC26" i="43"/>
  <c r="N27" i="43"/>
  <c r="AD27" i="43"/>
  <c r="AE27" i="43"/>
  <c r="AF27" i="43"/>
  <c r="AG27" i="43"/>
  <c r="AH27" i="43"/>
  <c r="AI27" i="43"/>
  <c r="AJ27" i="43"/>
  <c r="AK27" i="43"/>
  <c r="AL27" i="43"/>
  <c r="AM27" i="43"/>
  <c r="AN27" i="43"/>
  <c r="AO27" i="43"/>
  <c r="AP27" i="43"/>
  <c r="AQ27" i="43"/>
  <c r="AR27" i="43"/>
  <c r="AS27" i="43"/>
  <c r="AT27" i="43"/>
  <c r="AU27" i="43"/>
  <c r="AV27" i="43"/>
  <c r="AW27" i="43"/>
  <c r="AX27" i="43"/>
  <c r="AZ27" i="43"/>
  <c r="BA27" i="43"/>
  <c r="BB27" i="43"/>
  <c r="BC27" i="43"/>
  <c r="AD29" i="43"/>
  <c r="AE29" i="43"/>
  <c r="AF29" i="43"/>
  <c r="AG29" i="43"/>
  <c r="AH29" i="43"/>
  <c r="AI29" i="43"/>
  <c r="AJ29" i="43"/>
  <c r="AK29" i="43"/>
  <c r="AL29" i="43"/>
  <c r="AM29" i="43"/>
  <c r="AN29" i="43"/>
  <c r="AO29" i="43"/>
  <c r="AP29" i="43"/>
  <c r="AQ29" i="43"/>
  <c r="AR29" i="43"/>
  <c r="AS29" i="43"/>
  <c r="AT29" i="43"/>
  <c r="AU29" i="43"/>
  <c r="AV29" i="43"/>
  <c r="AW29" i="43"/>
  <c r="AX29" i="43"/>
  <c r="AZ29" i="43"/>
  <c r="BA29" i="43"/>
  <c r="BB29" i="43"/>
  <c r="BC29" i="43"/>
  <c r="I4" i="42"/>
  <c r="J4" i="42" s="1"/>
  <c r="K4" i="42" s="1"/>
  <c r="L4" i="42" s="1"/>
  <c r="M4" i="42" s="1"/>
  <c r="N4" i="42" s="1"/>
  <c r="O4" i="42" s="1"/>
  <c r="P4" i="42" s="1"/>
  <c r="Q4" i="42" s="1"/>
  <c r="R4" i="42" s="1"/>
  <c r="S4" i="42" s="1"/>
  <c r="T4" i="42" s="1"/>
  <c r="U4" i="42" s="1"/>
  <c r="V4" i="42" s="1"/>
  <c r="W4" i="42" s="1"/>
  <c r="X4" i="42" s="1"/>
  <c r="Y4" i="42" s="1"/>
  <c r="Z4" i="42" s="1"/>
  <c r="AA4" i="42" s="1"/>
  <c r="AB4" i="42" s="1"/>
  <c r="AJ4" i="42"/>
  <c r="AK4" i="42" s="1"/>
  <c r="AL4" i="42" s="1"/>
  <c r="AM4" i="42" s="1"/>
  <c r="AN4" i="42" s="1"/>
  <c r="AO4" i="42" s="1"/>
  <c r="AP4" i="42" s="1"/>
  <c r="AQ4" i="42" s="1"/>
  <c r="AR4" i="42" s="1"/>
  <c r="AS4" i="42" s="1"/>
  <c r="AT4" i="42" s="1"/>
  <c r="AU4" i="42" s="1"/>
  <c r="AV4" i="42" s="1"/>
  <c r="AW4" i="42" s="1"/>
  <c r="AX4" i="42" s="1"/>
  <c r="AY4" i="42" s="1"/>
  <c r="AZ4" i="42" s="1"/>
  <c r="BA4" i="42" s="1"/>
  <c r="BB4" i="42" s="1"/>
  <c r="BC4" i="42" s="1"/>
  <c r="C5" i="42"/>
  <c r="C7" i="42" s="1"/>
  <c r="J5" i="42"/>
  <c r="J7" i="42" s="1"/>
  <c r="K5" i="42"/>
  <c r="K7" i="42" s="1"/>
  <c r="R5" i="42"/>
  <c r="R7" i="42" s="1"/>
  <c r="S5" i="42"/>
  <c r="S7" i="42" s="1"/>
  <c r="Z5" i="42"/>
  <c r="Z7" i="42" s="1"/>
  <c r="AA5" i="42"/>
  <c r="AA7" i="42" s="1"/>
  <c r="AD5" i="42"/>
  <c r="AD7" i="42" s="1"/>
  <c r="AE5" i="42"/>
  <c r="AE7" i="42" s="1"/>
  <c r="AF5" i="42"/>
  <c r="AF7" i="42" s="1"/>
  <c r="AG5" i="42"/>
  <c r="AG7" i="42" s="1"/>
  <c r="AH5" i="42"/>
  <c r="AH7" i="42" s="1"/>
  <c r="AI5" i="42"/>
  <c r="AI7" i="42" s="1"/>
  <c r="AJ5" i="42"/>
  <c r="AJ7" i="42" s="1"/>
  <c r="AK5" i="42"/>
  <c r="AK7" i="42" s="1"/>
  <c r="AL5" i="42"/>
  <c r="AL7" i="42" s="1"/>
  <c r="AM5" i="42"/>
  <c r="AM7" i="42" s="1"/>
  <c r="AN5" i="42"/>
  <c r="AN7" i="42" s="1"/>
  <c r="AO5" i="42"/>
  <c r="AO7" i="42" s="1"/>
  <c r="AP5" i="42"/>
  <c r="AP7" i="42" s="1"/>
  <c r="AQ5" i="42"/>
  <c r="AQ7" i="42" s="1"/>
  <c r="AR5" i="42"/>
  <c r="AR7" i="42" s="1"/>
  <c r="AS5" i="42"/>
  <c r="AS7" i="42" s="1"/>
  <c r="AT5" i="42"/>
  <c r="AT7" i="42" s="1"/>
  <c r="AU5" i="42"/>
  <c r="AU7" i="42" s="1"/>
  <c r="AV5" i="42"/>
  <c r="AV7" i="42" s="1"/>
  <c r="AW5" i="42"/>
  <c r="AW7" i="42" s="1"/>
  <c r="AX5" i="42"/>
  <c r="AZ5" i="42"/>
  <c r="AZ7" i="42" s="1"/>
  <c r="BA5" i="42"/>
  <c r="BA7" i="42" s="1"/>
  <c r="BB5" i="42"/>
  <c r="BB7" i="42" s="1"/>
  <c r="BC5" i="42"/>
  <c r="BC7" i="42" s="1"/>
  <c r="AX7" i="42"/>
  <c r="H8" i="42"/>
  <c r="I8" i="42"/>
  <c r="P8" i="42"/>
  <c r="Q8" i="42"/>
  <c r="AD8" i="42"/>
  <c r="AE8" i="42"/>
  <c r="AF8" i="42"/>
  <c r="AG8" i="42"/>
  <c r="AH8" i="42"/>
  <c r="AI8" i="42"/>
  <c r="AJ8" i="42"/>
  <c r="AK8" i="42"/>
  <c r="AL8" i="42"/>
  <c r="AM8" i="42"/>
  <c r="AN8" i="42"/>
  <c r="AO8" i="42"/>
  <c r="AP8" i="42"/>
  <c r="AQ8" i="42"/>
  <c r="AR8" i="42"/>
  <c r="AS8" i="42"/>
  <c r="AT8" i="42"/>
  <c r="AU8" i="42"/>
  <c r="AV8" i="42"/>
  <c r="AW8" i="42"/>
  <c r="AX8" i="42"/>
  <c r="AZ8" i="42"/>
  <c r="BA8" i="42"/>
  <c r="BB8" i="42"/>
  <c r="BC8" i="42"/>
  <c r="D9" i="42"/>
  <c r="E9" i="42"/>
  <c r="L9" i="42"/>
  <c r="M9" i="42"/>
  <c r="T9" i="42"/>
  <c r="U9" i="42"/>
  <c r="AB9" i="42"/>
  <c r="AD9" i="42"/>
  <c r="AE9" i="42"/>
  <c r="AF9" i="42"/>
  <c r="AG9" i="42"/>
  <c r="AH9" i="42"/>
  <c r="AI9" i="42"/>
  <c r="AJ9" i="42"/>
  <c r="AK9" i="42"/>
  <c r="AL9" i="42"/>
  <c r="AM9" i="42"/>
  <c r="AN9" i="42"/>
  <c r="AO9" i="42"/>
  <c r="AP9" i="42"/>
  <c r="AQ9" i="42"/>
  <c r="AR9" i="42"/>
  <c r="AS9" i="42"/>
  <c r="AT9" i="42"/>
  <c r="AU9" i="42"/>
  <c r="AV9" i="42"/>
  <c r="AW9" i="42"/>
  <c r="AX9" i="42"/>
  <c r="AZ9" i="42"/>
  <c r="BA9" i="42"/>
  <c r="BB9" i="42"/>
  <c r="BC9" i="42"/>
  <c r="C10" i="42"/>
  <c r="D10" i="42"/>
  <c r="E10" i="42"/>
  <c r="F10" i="42"/>
  <c r="G10" i="42"/>
  <c r="H10" i="42"/>
  <c r="I10" i="42"/>
  <c r="J10" i="42"/>
  <c r="K10" i="42"/>
  <c r="L10" i="42"/>
  <c r="M10" i="42"/>
  <c r="N10" i="42"/>
  <c r="O10" i="42"/>
  <c r="P10" i="42"/>
  <c r="Q10" i="42"/>
  <c r="R10" i="42"/>
  <c r="S10" i="42"/>
  <c r="T10" i="42"/>
  <c r="U10" i="42"/>
  <c r="V10" i="42"/>
  <c r="W10" i="42"/>
  <c r="Z10" i="42"/>
  <c r="AA10" i="42"/>
  <c r="AB10" i="42"/>
  <c r="AD10" i="42"/>
  <c r="AE10" i="42"/>
  <c r="AF10" i="42"/>
  <c r="AG10" i="42"/>
  <c r="AH10" i="42"/>
  <c r="AI10" i="42"/>
  <c r="AJ10" i="42"/>
  <c r="AK10" i="42"/>
  <c r="AL10" i="42"/>
  <c r="AM10" i="42"/>
  <c r="AN10" i="42"/>
  <c r="AO10" i="42"/>
  <c r="AP10" i="42"/>
  <c r="AQ10" i="42"/>
  <c r="AR10" i="42"/>
  <c r="AS10" i="42"/>
  <c r="AT10" i="42"/>
  <c r="AU10" i="42"/>
  <c r="AV10" i="42"/>
  <c r="AW10" i="42"/>
  <c r="AX10" i="42"/>
  <c r="AZ10" i="42"/>
  <c r="BA10" i="42"/>
  <c r="BB10" i="42"/>
  <c r="BC10" i="42"/>
  <c r="C11" i="42"/>
  <c r="D11" i="42"/>
  <c r="E11" i="42"/>
  <c r="F11" i="42"/>
  <c r="G11" i="42"/>
  <c r="H11" i="42"/>
  <c r="I11" i="42"/>
  <c r="J11" i="42"/>
  <c r="K11" i="42"/>
  <c r="L11" i="42"/>
  <c r="M11" i="42"/>
  <c r="N11" i="42"/>
  <c r="O11" i="42"/>
  <c r="P11" i="42"/>
  <c r="Q11" i="42"/>
  <c r="R11" i="42"/>
  <c r="S11" i="42"/>
  <c r="T11" i="42"/>
  <c r="U11" i="42"/>
  <c r="V11" i="42"/>
  <c r="W11" i="42"/>
  <c r="Z11" i="42"/>
  <c r="AA11" i="42"/>
  <c r="AB11" i="42"/>
  <c r="AD11" i="42"/>
  <c r="AE11" i="42"/>
  <c r="AF11" i="42"/>
  <c r="AG11" i="42"/>
  <c r="AH11" i="42"/>
  <c r="AI11" i="42"/>
  <c r="AJ11" i="42"/>
  <c r="AK11" i="42"/>
  <c r="AL11" i="42"/>
  <c r="AM11" i="42"/>
  <c r="AN11" i="42"/>
  <c r="AO11" i="42"/>
  <c r="AP11" i="42"/>
  <c r="AQ11" i="42"/>
  <c r="AR11" i="42"/>
  <c r="AS11" i="42"/>
  <c r="AT11" i="42"/>
  <c r="AU11" i="42"/>
  <c r="AV11" i="42"/>
  <c r="AW11" i="42"/>
  <c r="AX11" i="42"/>
  <c r="AZ11" i="42"/>
  <c r="BA11" i="42"/>
  <c r="BB11" i="42"/>
  <c r="BC11" i="42"/>
  <c r="AG12" i="42"/>
  <c r="C20" i="42"/>
  <c r="C13" i="42" s="1"/>
  <c r="D20" i="42"/>
  <c r="D13" i="42" s="1"/>
  <c r="E20" i="42"/>
  <c r="E13" i="42" s="1"/>
  <c r="F20" i="42"/>
  <c r="F13" i="42" s="1"/>
  <c r="G20" i="42"/>
  <c r="G13" i="42" s="1"/>
  <c r="H20" i="42"/>
  <c r="H13" i="42" s="1"/>
  <c r="I20" i="42"/>
  <c r="I13" i="42" s="1"/>
  <c r="J20" i="42"/>
  <c r="J13" i="42" s="1"/>
  <c r="K20" i="42"/>
  <c r="K13" i="42" s="1"/>
  <c r="L20" i="42"/>
  <c r="L13" i="42" s="1"/>
  <c r="M20" i="42"/>
  <c r="M13" i="42" s="1"/>
  <c r="N20" i="42"/>
  <c r="N13" i="42" s="1"/>
  <c r="O20" i="42"/>
  <c r="O13" i="42" s="1"/>
  <c r="P20" i="42"/>
  <c r="P13" i="42" s="1"/>
  <c r="Q20" i="42"/>
  <c r="Q13" i="42" s="1"/>
  <c r="R20" i="42"/>
  <c r="R13" i="42" s="1"/>
  <c r="S20" i="42"/>
  <c r="S13" i="42" s="1"/>
  <c r="T20" i="42"/>
  <c r="T13" i="42" s="1"/>
  <c r="U20" i="42"/>
  <c r="U13" i="42" s="1"/>
  <c r="V20" i="42"/>
  <c r="V13" i="42" s="1"/>
  <c r="W20" i="42"/>
  <c r="W13" i="42" s="1"/>
  <c r="Z20" i="42"/>
  <c r="Z13" i="42" s="1"/>
  <c r="AA20" i="42"/>
  <c r="AA13" i="42" s="1"/>
  <c r="AB20" i="42"/>
  <c r="AB13" i="42" s="1"/>
  <c r="AD20" i="42"/>
  <c r="AD13" i="42" s="1"/>
  <c r="AE20" i="42"/>
  <c r="AE13" i="42" s="1"/>
  <c r="AF20" i="42"/>
  <c r="AF13" i="42" s="1"/>
  <c r="AG20" i="42"/>
  <c r="AG13" i="42" s="1"/>
  <c r="AH20" i="42"/>
  <c r="AH13" i="42" s="1"/>
  <c r="AI20" i="42"/>
  <c r="AI13" i="42" s="1"/>
  <c r="AJ20" i="42"/>
  <c r="AJ13" i="42" s="1"/>
  <c r="AK20" i="42"/>
  <c r="AK13" i="42" s="1"/>
  <c r="AL20" i="42"/>
  <c r="AL13" i="42" s="1"/>
  <c r="AM20" i="42"/>
  <c r="AM13" i="42" s="1"/>
  <c r="AN20" i="42"/>
  <c r="AN13" i="42" s="1"/>
  <c r="AO20" i="42"/>
  <c r="AO13" i="42" s="1"/>
  <c r="AP20" i="42"/>
  <c r="AP13" i="42" s="1"/>
  <c r="AQ20" i="42"/>
  <c r="AQ13" i="42" s="1"/>
  <c r="AR20" i="42"/>
  <c r="AR13" i="42" s="1"/>
  <c r="AS20" i="42"/>
  <c r="AS13" i="42" s="1"/>
  <c r="AT20" i="42"/>
  <c r="AT13" i="42" s="1"/>
  <c r="AU20" i="42"/>
  <c r="AU13" i="42" s="1"/>
  <c r="AV20" i="42"/>
  <c r="AV13" i="42" s="1"/>
  <c r="AW20" i="42"/>
  <c r="AW13" i="42" s="1"/>
  <c r="AX20" i="42"/>
  <c r="AX13" i="42" s="1"/>
  <c r="AZ20" i="42"/>
  <c r="AZ13" i="42" s="1"/>
  <c r="BA20" i="42"/>
  <c r="BA13" i="42" s="1"/>
  <c r="BB20" i="42"/>
  <c r="BB13" i="42" s="1"/>
  <c r="BC20" i="42"/>
  <c r="BC13" i="42" s="1"/>
  <c r="C14" i="42"/>
  <c r="D14" i="42"/>
  <c r="E14" i="42"/>
  <c r="F14" i="42"/>
  <c r="G14" i="42"/>
  <c r="H14" i="42"/>
  <c r="I14" i="42"/>
  <c r="J14" i="42"/>
  <c r="K14" i="42"/>
  <c r="L14" i="42"/>
  <c r="M14" i="42"/>
  <c r="N14" i="42"/>
  <c r="O14" i="42"/>
  <c r="P14" i="42"/>
  <c r="Q14" i="42"/>
  <c r="R14" i="42"/>
  <c r="S14" i="42"/>
  <c r="T14" i="42"/>
  <c r="U14" i="42"/>
  <c r="V14" i="42"/>
  <c r="W14" i="42"/>
  <c r="Z14" i="42"/>
  <c r="AA14" i="42"/>
  <c r="AB14" i="42"/>
  <c r="AD14" i="42"/>
  <c r="AE14" i="42"/>
  <c r="AF14" i="42"/>
  <c r="AG14" i="42"/>
  <c r="AH14" i="42"/>
  <c r="AI14" i="42"/>
  <c r="AJ14" i="42"/>
  <c r="AK14" i="42"/>
  <c r="AL14" i="42"/>
  <c r="AM14" i="42"/>
  <c r="AN14" i="42"/>
  <c r="AO14" i="42"/>
  <c r="AP14" i="42"/>
  <c r="AQ14" i="42"/>
  <c r="AR14" i="42"/>
  <c r="AS14" i="42"/>
  <c r="AT14" i="42"/>
  <c r="AU14" i="42"/>
  <c r="AV14" i="42"/>
  <c r="AW14" i="42"/>
  <c r="AX14" i="42"/>
  <c r="AZ14" i="42"/>
  <c r="BA14" i="42"/>
  <c r="BB14" i="42"/>
  <c r="BC14" i="42"/>
  <c r="C15" i="42"/>
  <c r="D15" i="42"/>
  <c r="E15" i="42"/>
  <c r="F15" i="42"/>
  <c r="G15" i="42"/>
  <c r="H15" i="42"/>
  <c r="I15" i="42"/>
  <c r="J15" i="42"/>
  <c r="K15" i="42"/>
  <c r="L15" i="42"/>
  <c r="M15" i="42"/>
  <c r="N15" i="42"/>
  <c r="O15" i="42"/>
  <c r="P15" i="42"/>
  <c r="Q15" i="42"/>
  <c r="R15" i="42"/>
  <c r="S15" i="42"/>
  <c r="T15" i="42"/>
  <c r="U15" i="42"/>
  <c r="V15" i="42"/>
  <c r="W15" i="42"/>
  <c r="Z15" i="42"/>
  <c r="AA15" i="42"/>
  <c r="AB15" i="42"/>
  <c r="AD15" i="42"/>
  <c r="AE15" i="42"/>
  <c r="AF15" i="42"/>
  <c r="AG15" i="42"/>
  <c r="AH15" i="42"/>
  <c r="AI15" i="42"/>
  <c r="AJ15" i="42"/>
  <c r="AK15" i="42"/>
  <c r="AL15" i="42"/>
  <c r="AM15" i="42"/>
  <c r="AN15" i="42"/>
  <c r="AO15" i="42"/>
  <c r="AP15" i="42"/>
  <c r="AQ15" i="42"/>
  <c r="AR15" i="42"/>
  <c r="AS15" i="42"/>
  <c r="AT15" i="42"/>
  <c r="AU15" i="42"/>
  <c r="AV15" i="42"/>
  <c r="AW15" i="42"/>
  <c r="AX15" i="42"/>
  <c r="AZ15" i="42"/>
  <c r="BA15" i="42"/>
  <c r="BB15" i="42"/>
  <c r="BC15" i="42"/>
  <c r="C16" i="42"/>
  <c r="D16" i="42"/>
  <c r="E16" i="42"/>
  <c r="F16" i="42"/>
  <c r="G16" i="42"/>
  <c r="H16" i="42"/>
  <c r="I16" i="42"/>
  <c r="J16" i="42"/>
  <c r="K16" i="42"/>
  <c r="L16" i="42"/>
  <c r="M16" i="42"/>
  <c r="N16" i="42"/>
  <c r="O16" i="42"/>
  <c r="P16" i="42"/>
  <c r="Q16" i="42"/>
  <c r="R16" i="42"/>
  <c r="S16" i="42"/>
  <c r="T16" i="42"/>
  <c r="U16" i="42"/>
  <c r="V16" i="42"/>
  <c r="W16" i="42"/>
  <c r="Z16" i="42"/>
  <c r="AA16" i="42"/>
  <c r="AB16" i="42"/>
  <c r="AD16" i="42"/>
  <c r="AE16" i="42"/>
  <c r="AF16" i="42"/>
  <c r="AG16" i="42"/>
  <c r="AH16" i="42"/>
  <c r="AI16" i="42"/>
  <c r="AJ16" i="42"/>
  <c r="AK16" i="42"/>
  <c r="AL16" i="42"/>
  <c r="AM16" i="42"/>
  <c r="AN16" i="42"/>
  <c r="AO16" i="42"/>
  <c r="AP16" i="42"/>
  <c r="AQ16" i="42"/>
  <c r="AR16" i="42"/>
  <c r="AS16" i="42"/>
  <c r="AT16" i="42"/>
  <c r="AU16" i="42"/>
  <c r="AV16" i="42"/>
  <c r="AW16" i="42"/>
  <c r="AX16" i="42"/>
  <c r="AZ16" i="42"/>
  <c r="BA16" i="42"/>
  <c r="BB16" i="42"/>
  <c r="BC16" i="42"/>
  <c r="C17" i="42"/>
  <c r="D17" i="42"/>
  <c r="E17" i="42"/>
  <c r="F17" i="42"/>
  <c r="G17" i="42"/>
  <c r="H17" i="42"/>
  <c r="I17" i="42"/>
  <c r="J17" i="42"/>
  <c r="K17" i="42"/>
  <c r="L17" i="42"/>
  <c r="M17" i="42"/>
  <c r="N17" i="42"/>
  <c r="O17" i="42"/>
  <c r="P17" i="42"/>
  <c r="Q17" i="42"/>
  <c r="R17" i="42"/>
  <c r="S17" i="42"/>
  <c r="T17" i="42"/>
  <c r="U17" i="42"/>
  <c r="V17" i="42"/>
  <c r="W17" i="42"/>
  <c r="Z17" i="42"/>
  <c r="AA17" i="42"/>
  <c r="AB17" i="42"/>
  <c r="AD17" i="42"/>
  <c r="AE17" i="42"/>
  <c r="AF17" i="42"/>
  <c r="AG17" i="42"/>
  <c r="AH17" i="42"/>
  <c r="AI17" i="42"/>
  <c r="AJ17" i="42"/>
  <c r="AK17" i="42"/>
  <c r="AL17" i="42"/>
  <c r="AM17" i="42"/>
  <c r="AN17" i="42"/>
  <c r="AO17" i="42"/>
  <c r="AP17" i="42"/>
  <c r="AQ17" i="42"/>
  <c r="AR17" i="42"/>
  <c r="AS17" i="42"/>
  <c r="AT17" i="42"/>
  <c r="AU17" i="42"/>
  <c r="AV17" i="42"/>
  <c r="AW17" i="42"/>
  <c r="AX17" i="42"/>
  <c r="AZ17" i="42"/>
  <c r="BA17" i="42"/>
  <c r="BB17" i="42"/>
  <c r="BC17" i="42"/>
  <c r="C18" i="42"/>
  <c r="D18" i="42"/>
  <c r="E18" i="42"/>
  <c r="F18" i="42"/>
  <c r="G18" i="42"/>
  <c r="H18" i="42"/>
  <c r="I18" i="42"/>
  <c r="J18" i="42"/>
  <c r="K18" i="42"/>
  <c r="L18" i="42"/>
  <c r="M18" i="42"/>
  <c r="N18" i="42"/>
  <c r="O18" i="42"/>
  <c r="P18" i="42"/>
  <c r="Q18" i="42"/>
  <c r="R18" i="42"/>
  <c r="S18" i="42"/>
  <c r="T18" i="42"/>
  <c r="U18" i="42"/>
  <c r="V18" i="42"/>
  <c r="W18" i="42"/>
  <c r="Z18" i="42"/>
  <c r="AA18" i="42"/>
  <c r="AB18" i="42"/>
  <c r="AD18" i="42"/>
  <c r="AE18" i="42"/>
  <c r="AF18" i="42"/>
  <c r="AG18" i="42"/>
  <c r="AH18" i="42"/>
  <c r="AI18" i="42"/>
  <c r="AJ18" i="42"/>
  <c r="AK18" i="42"/>
  <c r="AL18" i="42"/>
  <c r="AM18" i="42"/>
  <c r="AN18" i="42"/>
  <c r="AO18" i="42"/>
  <c r="AP18" i="42"/>
  <c r="AQ18" i="42"/>
  <c r="AR18" i="42"/>
  <c r="AS18" i="42"/>
  <c r="AT18" i="42"/>
  <c r="AU18" i="42"/>
  <c r="AV18" i="42"/>
  <c r="AW18" i="42"/>
  <c r="AX18" i="42"/>
  <c r="AZ18" i="42"/>
  <c r="BA18" i="42"/>
  <c r="BB18" i="42"/>
  <c r="BC18" i="42"/>
  <c r="C19" i="42"/>
  <c r="D19" i="42"/>
  <c r="E19" i="42"/>
  <c r="F19" i="42"/>
  <c r="G19" i="42"/>
  <c r="H19" i="42"/>
  <c r="I19" i="42"/>
  <c r="J19" i="42"/>
  <c r="K19" i="42"/>
  <c r="L19" i="42"/>
  <c r="M19" i="42"/>
  <c r="N19" i="42"/>
  <c r="O19" i="42"/>
  <c r="P19" i="42"/>
  <c r="Q19" i="42"/>
  <c r="R19" i="42"/>
  <c r="S19" i="42"/>
  <c r="T19" i="42"/>
  <c r="U19" i="42"/>
  <c r="V19" i="42"/>
  <c r="W19" i="42"/>
  <c r="Z19" i="42"/>
  <c r="AA19" i="42"/>
  <c r="AB19" i="42"/>
  <c r="AD19" i="42"/>
  <c r="AE19" i="42"/>
  <c r="AF19" i="42"/>
  <c r="AG19" i="42"/>
  <c r="AH19" i="42"/>
  <c r="AI19" i="42"/>
  <c r="AJ19" i="42"/>
  <c r="AK19" i="42"/>
  <c r="AL19" i="42"/>
  <c r="AM19" i="42"/>
  <c r="AN19" i="42"/>
  <c r="AO19" i="42"/>
  <c r="AP19" i="42"/>
  <c r="AQ19" i="42"/>
  <c r="AR19" i="42"/>
  <c r="AS19" i="42"/>
  <c r="AT19" i="42"/>
  <c r="AU19" i="42"/>
  <c r="AV19" i="42"/>
  <c r="AW19" i="42"/>
  <c r="AX19" i="42"/>
  <c r="AZ19" i="42"/>
  <c r="BA19" i="42"/>
  <c r="BB19" i="42"/>
  <c r="BC19" i="42"/>
  <c r="C21" i="42"/>
  <c r="D21" i="42"/>
  <c r="E21" i="42"/>
  <c r="F21" i="42"/>
  <c r="G21" i="42"/>
  <c r="H21" i="42"/>
  <c r="I21" i="42"/>
  <c r="J21" i="42"/>
  <c r="K21" i="42"/>
  <c r="L21" i="42"/>
  <c r="M21" i="42"/>
  <c r="N21" i="42"/>
  <c r="O21" i="42"/>
  <c r="P21" i="42"/>
  <c r="Q21" i="42"/>
  <c r="R21" i="42"/>
  <c r="S21" i="42"/>
  <c r="T21" i="42"/>
  <c r="U21" i="42"/>
  <c r="V21" i="42"/>
  <c r="W21" i="42"/>
  <c r="Z21" i="42"/>
  <c r="AA21" i="42"/>
  <c r="AB21" i="42"/>
  <c r="AD21" i="42"/>
  <c r="AE21" i="42"/>
  <c r="AF21" i="42"/>
  <c r="AG21" i="42"/>
  <c r="AH21" i="42"/>
  <c r="AI21" i="42"/>
  <c r="AJ21" i="42"/>
  <c r="AK21" i="42"/>
  <c r="AL21" i="42"/>
  <c r="AM21" i="42"/>
  <c r="AN21" i="42"/>
  <c r="AO21" i="42"/>
  <c r="AP21" i="42"/>
  <c r="AQ21" i="42"/>
  <c r="AR21" i="42"/>
  <c r="AS21" i="42"/>
  <c r="AT21" i="42"/>
  <c r="AU21" i="42"/>
  <c r="AV21" i="42"/>
  <c r="AW21" i="42"/>
  <c r="AX21" i="42"/>
  <c r="AZ21" i="42"/>
  <c r="BA21" i="42"/>
  <c r="BB21" i="42"/>
  <c r="BC21" i="42"/>
  <c r="C22" i="42"/>
  <c r="D22" i="42"/>
  <c r="E22" i="42"/>
  <c r="F22" i="42"/>
  <c r="G22" i="42"/>
  <c r="H22" i="42"/>
  <c r="I22" i="42"/>
  <c r="J22" i="42"/>
  <c r="K22" i="42"/>
  <c r="L22" i="42"/>
  <c r="M22" i="42"/>
  <c r="N22" i="42"/>
  <c r="O22" i="42"/>
  <c r="P22" i="42"/>
  <c r="Q22" i="42"/>
  <c r="R22" i="42"/>
  <c r="S22" i="42"/>
  <c r="T22" i="42"/>
  <c r="U22" i="42"/>
  <c r="V22" i="42"/>
  <c r="W22" i="42"/>
  <c r="Z22" i="42"/>
  <c r="AA22" i="42"/>
  <c r="AB22" i="42"/>
  <c r="AD22" i="42"/>
  <c r="AE22" i="42"/>
  <c r="AF22" i="42"/>
  <c r="AG22" i="42"/>
  <c r="AH22" i="42"/>
  <c r="AI22" i="42"/>
  <c r="AJ22" i="42"/>
  <c r="AK22" i="42"/>
  <c r="AL22" i="42"/>
  <c r="AM22" i="42"/>
  <c r="AN22" i="42"/>
  <c r="AO22" i="42"/>
  <c r="AP22" i="42"/>
  <c r="AQ22" i="42"/>
  <c r="AR22" i="42"/>
  <c r="AS22" i="42"/>
  <c r="AT22" i="42"/>
  <c r="AU22" i="42"/>
  <c r="AV22" i="42"/>
  <c r="AW22" i="42"/>
  <c r="AX22" i="42"/>
  <c r="AZ22" i="42"/>
  <c r="BA22" i="42"/>
  <c r="BB22" i="42"/>
  <c r="BC22" i="42"/>
  <c r="C23" i="42"/>
  <c r="D23" i="42"/>
  <c r="E23" i="42"/>
  <c r="F23" i="42"/>
  <c r="G23" i="42"/>
  <c r="H23" i="42"/>
  <c r="I23" i="42"/>
  <c r="J23" i="42"/>
  <c r="K23" i="42"/>
  <c r="L23" i="42"/>
  <c r="M23" i="42"/>
  <c r="N23" i="42"/>
  <c r="O23" i="42"/>
  <c r="P23" i="42"/>
  <c r="Q23" i="42"/>
  <c r="R23" i="42"/>
  <c r="S23" i="42"/>
  <c r="T23" i="42"/>
  <c r="U23" i="42"/>
  <c r="V23" i="42"/>
  <c r="W23" i="42"/>
  <c r="Z23" i="42"/>
  <c r="AA23" i="42"/>
  <c r="AB23" i="42"/>
  <c r="AD23" i="42"/>
  <c r="AE23" i="42"/>
  <c r="AF23" i="42"/>
  <c r="AG23" i="42"/>
  <c r="AH23" i="42"/>
  <c r="AI23" i="42"/>
  <c r="AJ23" i="42"/>
  <c r="AK23" i="42"/>
  <c r="AL23" i="42"/>
  <c r="AM23" i="42"/>
  <c r="AN23" i="42"/>
  <c r="AO23" i="42"/>
  <c r="AP23" i="42"/>
  <c r="AQ23" i="42"/>
  <c r="AR23" i="42"/>
  <c r="AS23" i="42"/>
  <c r="AT23" i="42"/>
  <c r="AU23" i="42"/>
  <c r="AV23" i="42"/>
  <c r="AW23" i="42"/>
  <c r="AX23" i="42"/>
  <c r="AZ23" i="42"/>
  <c r="BA23" i="42"/>
  <c r="BB23" i="42"/>
  <c r="BC23" i="42"/>
  <c r="C25" i="42"/>
  <c r="D25" i="42"/>
  <c r="E25" i="42"/>
  <c r="F25" i="42"/>
  <c r="G25" i="42"/>
  <c r="H25" i="42"/>
  <c r="I25" i="42"/>
  <c r="J25" i="42"/>
  <c r="K25" i="42"/>
  <c r="L25" i="42"/>
  <c r="M25" i="42"/>
  <c r="N25" i="42"/>
  <c r="O25" i="42"/>
  <c r="P25" i="42"/>
  <c r="Q25" i="42"/>
  <c r="R25" i="42"/>
  <c r="S25" i="42"/>
  <c r="T25" i="42"/>
  <c r="U25" i="42"/>
  <c r="V25" i="42"/>
  <c r="W25" i="42"/>
  <c r="Z25" i="42"/>
  <c r="AA25" i="42"/>
  <c r="AB25" i="42"/>
  <c r="AD25" i="42"/>
  <c r="AE25" i="42"/>
  <c r="AF25" i="42"/>
  <c r="AG25" i="42"/>
  <c r="AH25" i="42"/>
  <c r="AI25" i="42"/>
  <c r="AJ25" i="42"/>
  <c r="AK25" i="42"/>
  <c r="AL25" i="42"/>
  <c r="AM25" i="42"/>
  <c r="AN25" i="42"/>
  <c r="AO25" i="42"/>
  <c r="AP25" i="42"/>
  <c r="AQ25" i="42"/>
  <c r="AR25" i="42"/>
  <c r="AS25" i="42"/>
  <c r="AT25" i="42"/>
  <c r="AU25" i="42"/>
  <c r="AV25" i="42"/>
  <c r="AW25" i="42"/>
  <c r="AX25" i="42"/>
  <c r="AZ25" i="42"/>
  <c r="BA25" i="42"/>
  <c r="BB25" i="42"/>
  <c r="BC25" i="42"/>
  <c r="C26" i="42"/>
  <c r="D26" i="42"/>
  <c r="E26" i="42"/>
  <c r="F26" i="42"/>
  <c r="G26" i="42"/>
  <c r="H26" i="42"/>
  <c r="I26" i="42"/>
  <c r="J26" i="42"/>
  <c r="K26" i="42"/>
  <c r="L26" i="42"/>
  <c r="M26" i="42"/>
  <c r="N26" i="42"/>
  <c r="O26" i="42"/>
  <c r="P26" i="42"/>
  <c r="Q26" i="42"/>
  <c r="R26" i="42"/>
  <c r="S26" i="42"/>
  <c r="T26" i="42"/>
  <c r="U26" i="42"/>
  <c r="V26" i="42"/>
  <c r="W26" i="42"/>
  <c r="Z26" i="42"/>
  <c r="AA26" i="42"/>
  <c r="AB26" i="42"/>
  <c r="AD26" i="42"/>
  <c r="AE26" i="42"/>
  <c r="AF26" i="42"/>
  <c r="AG26" i="42"/>
  <c r="AH26" i="42"/>
  <c r="AI26" i="42"/>
  <c r="AJ26" i="42"/>
  <c r="AK26" i="42"/>
  <c r="AL26" i="42"/>
  <c r="AM26" i="42"/>
  <c r="AN26" i="42"/>
  <c r="AO26" i="42"/>
  <c r="AP26" i="42"/>
  <c r="AQ26" i="42"/>
  <c r="AR26" i="42"/>
  <c r="AS26" i="42"/>
  <c r="AT26" i="42"/>
  <c r="AU26" i="42"/>
  <c r="AV26" i="42"/>
  <c r="AW26" i="42"/>
  <c r="AX26" i="42"/>
  <c r="AZ26" i="42"/>
  <c r="BA26" i="42"/>
  <c r="BB26" i="42"/>
  <c r="BC26" i="42"/>
  <c r="C27" i="42"/>
  <c r="D27" i="42"/>
  <c r="E27" i="42"/>
  <c r="F27" i="42"/>
  <c r="G27" i="42"/>
  <c r="H27" i="42"/>
  <c r="I27" i="42"/>
  <c r="J27" i="42"/>
  <c r="K27" i="42"/>
  <c r="L27" i="42"/>
  <c r="M27" i="42"/>
  <c r="N27" i="42"/>
  <c r="O27" i="42"/>
  <c r="P27" i="42"/>
  <c r="Q27" i="42"/>
  <c r="R27" i="42"/>
  <c r="S27" i="42"/>
  <c r="T27" i="42"/>
  <c r="U27" i="42"/>
  <c r="V27" i="42"/>
  <c r="W27" i="42"/>
  <c r="Z27" i="42"/>
  <c r="AA27" i="42"/>
  <c r="AB27" i="42"/>
  <c r="AD27" i="42"/>
  <c r="AE27" i="42"/>
  <c r="AF27" i="42"/>
  <c r="AG27" i="42"/>
  <c r="AH27" i="42"/>
  <c r="AI27" i="42"/>
  <c r="AJ27" i="42"/>
  <c r="AK27" i="42"/>
  <c r="AL27" i="42"/>
  <c r="AM27" i="42"/>
  <c r="AN27" i="42"/>
  <c r="AO27" i="42"/>
  <c r="AP27" i="42"/>
  <c r="AQ27" i="42"/>
  <c r="AR27" i="42"/>
  <c r="AS27" i="42"/>
  <c r="AT27" i="42"/>
  <c r="AU27" i="42"/>
  <c r="AV27" i="42"/>
  <c r="AW27" i="42"/>
  <c r="AX27" i="42"/>
  <c r="AZ27" i="42"/>
  <c r="BA27" i="42"/>
  <c r="BB27" i="42"/>
  <c r="BC27" i="42"/>
  <c r="C28" i="42"/>
  <c r="D28" i="42"/>
  <c r="E28" i="42"/>
  <c r="F28" i="42"/>
  <c r="G28" i="42"/>
  <c r="H28" i="42"/>
  <c r="I28" i="42"/>
  <c r="J28" i="42"/>
  <c r="K28" i="42"/>
  <c r="L28" i="42"/>
  <c r="M28" i="42"/>
  <c r="N28" i="42"/>
  <c r="O28" i="42"/>
  <c r="P28" i="42"/>
  <c r="Q28" i="42"/>
  <c r="R28" i="42"/>
  <c r="S28" i="42"/>
  <c r="T28" i="42"/>
  <c r="U28" i="42"/>
  <c r="V28" i="42"/>
  <c r="W28" i="42"/>
  <c r="Z28" i="42"/>
  <c r="AA28" i="42"/>
  <c r="AB28" i="42"/>
  <c r="AD28" i="42"/>
  <c r="AE28" i="42"/>
  <c r="AF28" i="42"/>
  <c r="AG28" i="42"/>
  <c r="AH28" i="42"/>
  <c r="AI28" i="42"/>
  <c r="AJ28" i="42"/>
  <c r="AK28" i="42"/>
  <c r="AL28" i="42"/>
  <c r="AM28" i="42"/>
  <c r="AN28" i="42"/>
  <c r="AO28" i="42"/>
  <c r="AP28" i="42"/>
  <c r="AQ28" i="42"/>
  <c r="AR28" i="42"/>
  <c r="AS28" i="42"/>
  <c r="AT28" i="42"/>
  <c r="AU28" i="42"/>
  <c r="AV28" i="42"/>
  <c r="AW28" i="42"/>
  <c r="AX28" i="42"/>
  <c r="AZ28" i="42"/>
  <c r="BA28" i="42"/>
  <c r="BB28" i="42"/>
  <c r="BC28" i="42"/>
  <c r="C29" i="42"/>
  <c r="D29" i="42"/>
  <c r="E29" i="42"/>
  <c r="F29" i="42"/>
  <c r="G29" i="42"/>
  <c r="H29" i="42"/>
  <c r="I29" i="42"/>
  <c r="J29" i="42"/>
  <c r="K29" i="42"/>
  <c r="L29" i="42"/>
  <c r="M29" i="42"/>
  <c r="N29" i="42"/>
  <c r="O29" i="42"/>
  <c r="P29" i="42"/>
  <c r="Q29" i="42"/>
  <c r="R29" i="42"/>
  <c r="S29" i="42"/>
  <c r="T29" i="42"/>
  <c r="U29" i="42"/>
  <c r="V29" i="42"/>
  <c r="W29" i="42"/>
  <c r="Z29" i="42"/>
  <c r="AA29" i="42"/>
  <c r="AB29" i="42"/>
  <c r="AD29" i="42"/>
  <c r="AE29" i="42"/>
  <c r="AF29" i="42"/>
  <c r="AG29" i="42"/>
  <c r="AH29" i="42"/>
  <c r="AI29" i="42"/>
  <c r="AJ29" i="42"/>
  <c r="AK29" i="42"/>
  <c r="AL29" i="42"/>
  <c r="AM29" i="42"/>
  <c r="AN29" i="42"/>
  <c r="AO29" i="42"/>
  <c r="AP29" i="42"/>
  <c r="AQ29" i="42"/>
  <c r="AR29" i="42"/>
  <c r="AS29" i="42"/>
  <c r="AT29" i="42"/>
  <c r="AU29" i="42"/>
  <c r="AV29" i="42"/>
  <c r="AW29" i="42"/>
  <c r="AX29" i="42"/>
  <c r="AZ29" i="42"/>
  <c r="BA29" i="42"/>
  <c r="BB29" i="42"/>
  <c r="BC29" i="42"/>
  <c r="C30" i="42"/>
  <c r="D30" i="42"/>
  <c r="E30" i="42"/>
  <c r="F30" i="42"/>
  <c r="G30" i="42"/>
  <c r="H30" i="42"/>
  <c r="I30" i="42"/>
  <c r="J30" i="42"/>
  <c r="K30" i="42"/>
  <c r="L30" i="42"/>
  <c r="M30" i="42"/>
  <c r="N30" i="42"/>
  <c r="O30" i="42"/>
  <c r="P30" i="42"/>
  <c r="Q30" i="42"/>
  <c r="R30" i="42"/>
  <c r="S30" i="42"/>
  <c r="T30" i="42"/>
  <c r="U30" i="42"/>
  <c r="V30" i="42"/>
  <c r="W30" i="42"/>
  <c r="Z30" i="42"/>
  <c r="AA30" i="42"/>
  <c r="AB30" i="42"/>
  <c r="AD30" i="42"/>
  <c r="AE30" i="42"/>
  <c r="AF30" i="42"/>
  <c r="AG30" i="42"/>
  <c r="AH30" i="42"/>
  <c r="AI30" i="42"/>
  <c r="AJ30" i="42"/>
  <c r="AK30" i="42"/>
  <c r="AL30" i="42"/>
  <c r="AM30" i="42"/>
  <c r="AN30" i="42"/>
  <c r="AO30" i="42"/>
  <c r="AP30" i="42"/>
  <c r="AQ30" i="42"/>
  <c r="AR30" i="42"/>
  <c r="AS30" i="42"/>
  <c r="AT30" i="42"/>
  <c r="AU30" i="42"/>
  <c r="AV30" i="42"/>
  <c r="AW30" i="42"/>
  <c r="AX30" i="42"/>
  <c r="AZ30" i="42"/>
  <c r="BA30" i="42"/>
  <c r="BB30" i="42"/>
  <c r="BC30" i="42"/>
  <c r="C31" i="42"/>
  <c r="D31" i="42"/>
  <c r="E31" i="42"/>
  <c r="F31" i="42"/>
  <c r="G31" i="42"/>
  <c r="H31" i="42"/>
  <c r="I31" i="42"/>
  <c r="J31" i="42"/>
  <c r="K31" i="42"/>
  <c r="L31" i="42"/>
  <c r="M31" i="42"/>
  <c r="N31" i="42"/>
  <c r="O31" i="42"/>
  <c r="P31" i="42"/>
  <c r="Q31" i="42"/>
  <c r="R31" i="42"/>
  <c r="S31" i="42"/>
  <c r="T31" i="42"/>
  <c r="U31" i="42"/>
  <c r="V31" i="42"/>
  <c r="W31" i="42"/>
  <c r="Z31" i="42"/>
  <c r="AA31" i="42"/>
  <c r="AB31" i="42"/>
  <c r="AD31" i="42"/>
  <c r="AE31" i="42"/>
  <c r="AF31" i="42"/>
  <c r="AG31" i="42"/>
  <c r="AH31" i="42"/>
  <c r="AI31" i="42"/>
  <c r="AJ31" i="42"/>
  <c r="AK31" i="42"/>
  <c r="AL31" i="42"/>
  <c r="AM31" i="42"/>
  <c r="AN31" i="42"/>
  <c r="AO31" i="42"/>
  <c r="AP31" i="42"/>
  <c r="AQ31" i="42"/>
  <c r="AR31" i="42"/>
  <c r="AS31" i="42"/>
  <c r="AT31" i="42"/>
  <c r="AU31" i="42"/>
  <c r="AV31" i="42"/>
  <c r="AW31" i="42"/>
  <c r="AX31" i="42"/>
  <c r="AZ31" i="42"/>
  <c r="BA31" i="42"/>
  <c r="BB31" i="42"/>
  <c r="BC31" i="42"/>
  <c r="C32" i="42"/>
  <c r="D32" i="42"/>
  <c r="E32" i="42"/>
  <c r="F32" i="42"/>
  <c r="G32" i="42"/>
  <c r="H32" i="42"/>
  <c r="I32" i="42"/>
  <c r="J32" i="42"/>
  <c r="K32" i="42"/>
  <c r="L32" i="42"/>
  <c r="M32" i="42"/>
  <c r="N32" i="42"/>
  <c r="O32" i="42"/>
  <c r="P32" i="42"/>
  <c r="Q32" i="42"/>
  <c r="R32" i="42"/>
  <c r="S32" i="42"/>
  <c r="T32" i="42"/>
  <c r="U32" i="42"/>
  <c r="V32" i="42"/>
  <c r="W32" i="42"/>
  <c r="Z32" i="42"/>
  <c r="AA32" i="42"/>
  <c r="AB32" i="42"/>
  <c r="AD32" i="42"/>
  <c r="AE32" i="42"/>
  <c r="AF32" i="42"/>
  <c r="AG32" i="42"/>
  <c r="AH32" i="42"/>
  <c r="AI32" i="42"/>
  <c r="AJ32" i="42"/>
  <c r="AK32" i="42"/>
  <c r="AL32" i="42"/>
  <c r="AM32" i="42"/>
  <c r="AN32" i="42"/>
  <c r="AO32" i="42"/>
  <c r="AP32" i="42"/>
  <c r="AQ32" i="42"/>
  <c r="AR32" i="42"/>
  <c r="AS32" i="42"/>
  <c r="AT32" i="42"/>
  <c r="AU32" i="42"/>
  <c r="AV32" i="42"/>
  <c r="AW32" i="42"/>
  <c r="AX32" i="42"/>
  <c r="AZ32" i="42"/>
  <c r="BA32" i="42"/>
  <c r="BB32" i="42"/>
  <c r="BC32" i="42"/>
  <c r="C33" i="42"/>
  <c r="D33" i="42"/>
  <c r="E33" i="42"/>
  <c r="F33" i="42"/>
  <c r="G33" i="42"/>
  <c r="H33" i="42"/>
  <c r="I33" i="42"/>
  <c r="J33" i="42"/>
  <c r="K33" i="42"/>
  <c r="L33" i="42"/>
  <c r="M33" i="42"/>
  <c r="N33" i="42"/>
  <c r="O33" i="42"/>
  <c r="P33" i="42"/>
  <c r="Q33" i="42"/>
  <c r="R33" i="42"/>
  <c r="S33" i="42"/>
  <c r="T33" i="42"/>
  <c r="U33" i="42"/>
  <c r="V33" i="42"/>
  <c r="W33" i="42"/>
  <c r="Z33" i="42"/>
  <c r="AA33" i="42"/>
  <c r="AB33" i="42"/>
  <c r="AD33" i="42"/>
  <c r="AE33" i="42"/>
  <c r="AF33" i="42"/>
  <c r="AG33" i="42"/>
  <c r="AH33" i="42"/>
  <c r="AI33" i="42"/>
  <c r="AJ33" i="42"/>
  <c r="AK33" i="42"/>
  <c r="AL33" i="42"/>
  <c r="AM33" i="42"/>
  <c r="AN33" i="42"/>
  <c r="AO33" i="42"/>
  <c r="AP33" i="42"/>
  <c r="AQ33" i="42"/>
  <c r="AR33" i="42"/>
  <c r="AS33" i="42"/>
  <c r="AT33" i="42"/>
  <c r="AU33" i="42"/>
  <c r="AV33" i="42"/>
  <c r="AW33" i="42"/>
  <c r="AX33" i="42"/>
  <c r="AZ33" i="42"/>
  <c r="BA33" i="42"/>
  <c r="BB33" i="42"/>
  <c r="BC33" i="42"/>
  <c r="C34" i="42"/>
  <c r="D34" i="42"/>
  <c r="E34" i="42"/>
  <c r="F34" i="42"/>
  <c r="G34" i="42"/>
  <c r="H34" i="42"/>
  <c r="I34" i="42"/>
  <c r="J34" i="42"/>
  <c r="K34" i="42"/>
  <c r="L34" i="42"/>
  <c r="M34" i="42"/>
  <c r="N34" i="42"/>
  <c r="O34" i="42"/>
  <c r="P34" i="42"/>
  <c r="Q34" i="42"/>
  <c r="R34" i="42"/>
  <c r="S34" i="42"/>
  <c r="T34" i="42"/>
  <c r="U34" i="42"/>
  <c r="V34" i="42"/>
  <c r="W34" i="42"/>
  <c r="Z34" i="42"/>
  <c r="AA34" i="42"/>
  <c r="AB34" i="42"/>
  <c r="AD34" i="42"/>
  <c r="AE34" i="42"/>
  <c r="AF34" i="42"/>
  <c r="AG34" i="42"/>
  <c r="AH34" i="42"/>
  <c r="AI34" i="42"/>
  <c r="AJ34" i="42"/>
  <c r="AK34" i="42"/>
  <c r="AL34" i="42"/>
  <c r="AM34" i="42"/>
  <c r="AN34" i="42"/>
  <c r="AO34" i="42"/>
  <c r="AP34" i="42"/>
  <c r="AQ34" i="42"/>
  <c r="AR34" i="42"/>
  <c r="AS34" i="42"/>
  <c r="AT34" i="42"/>
  <c r="AU34" i="42"/>
  <c r="AV34" i="42"/>
  <c r="AW34" i="42"/>
  <c r="AX34" i="42"/>
  <c r="AZ34" i="42"/>
  <c r="BA34" i="42"/>
  <c r="BB34" i="42"/>
  <c r="BC34" i="42"/>
  <c r="C35" i="42"/>
  <c r="D35" i="42"/>
  <c r="E35" i="42"/>
  <c r="F35" i="42"/>
  <c r="G35" i="42"/>
  <c r="H35" i="42"/>
  <c r="I35" i="42"/>
  <c r="J35" i="42"/>
  <c r="K35" i="42"/>
  <c r="L35" i="42"/>
  <c r="M35" i="42"/>
  <c r="N35" i="42"/>
  <c r="O35" i="42"/>
  <c r="P35" i="42"/>
  <c r="Q35" i="42"/>
  <c r="R35" i="42"/>
  <c r="S35" i="42"/>
  <c r="T35" i="42"/>
  <c r="U35" i="42"/>
  <c r="V35" i="42"/>
  <c r="W35" i="42"/>
  <c r="Z35" i="42"/>
  <c r="AA35" i="42"/>
  <c r="AB35" i="42"/>
  <c r="AD35" i="42"/>
  <c r="AE35" i="42"/>
  <c r="AF35" i="42"/>
  <c r="AG35" i="42"/>
  <c r="AH35" i="42"/>
  <c r="AI35" i="42"/>
  <c r="AJ35" i="42"/>
  <c r="AK35" i="42"/>
  <c r="AL35" i="42"/>
  <c r="AM35" i="42"/>
  <c r="AN35" i="42"/>
  <c r="AO35" i="42"/>
  <c r="AP35" i="42"/>
  <c r="AQ35" i="42"/>
  <c r="AR35" i="42"/>
  <c r="AS35" i="42"/>
  <c r="AT35" i="42"/>
  <c r="AU35" i="42"/>
  <c r="AV35" i="42"/>
  <c r="AW35" i="42"/>
  <c r="AX35" i="42"/>
  <c r="AZ35" i="42"/>
  <c r="BA35" i="42"/>
  <c r="BB35" i="42"/>
  <c r="BC35" i="42"/>
  <c r="C37" i="42"/>
  <c r="D37" i="42"/>
  <c r="E37" i="42"/>
  <c r="F37" i="42"/>
  <c r="G37" i="42"/>
  <c r="H37" i="42"/>
  <c r="I37" i="42"/>
  <c r="J37" i="42"/>
  <c r="K37" i="42"/>
  <c r="L37" i="42"/>
  <c r="M37" i="42"/>
  <c r="N37" i="42"/>
  <c r="O37" i="42"/>
  <c r="P37" i="42"/>
  <c r="Q37" i="42"/>
  <c r="R37" i="42"/>
  <c r="S37" i="42"/>
  <c r="T37" i="42"/>
  <c r="U37" i="42"/>
  <c r="V37" i="42"/>
  <c r="W37" i="42"/>
  <c r="Z37" i="42"/>
  <c r="AA37" i="42"/>
  <c r="AB37" i="42"/>
  <c r="AD37" i="42"/>
  <c r="AE37" i="42"/>
  <c r="AF37" i="42"/>
  <c r="AG37" i="42"/>
  <c r="AH37" i="42"/>
  <c r="AI37" i="42"/>
  <c r="AJ37" i="42"/>
  <c r="AK37" i="42"/>
  <c r="AL37" i="42"/>
  <c r="AM37" i="42"/>
  <c r="AN37" i="42"/>
  <c r="AO37" i="42"/>
  <c r="AP37" i="42"/>
  <c r="AQ37" i="42"/>
  <c r="AR37" i="42"/>
  <c r="AS37" i="42"/>
  <c r="AT37" i="42"/>
  <c r="AU37" i="42"/>
  <c r="AV37" i="42"/>
  <c r="AW37" i="42"/>
  <c r="AX37" i="42"/>
  <c r="AZ37" i="42"/>
  <c r="BA37" i="42"/>
  <c r="BB37" i="42"/>
  <c r="BC37" i="42"/>
  <c r="C38" i="42"/>
  <c r="D38" i="42"/>
  <c r="E38" i="42"/>
  <c r="F38" i="42"/>
  <c r="G38" i="42"/>
  <c r="H38" i="42"/>
  <c r="I38" i="42"/>
  <c r="J38" i="42"/>
  <c r="K38" i="42"/>
  <c r="L38" i="42"/>
  <c r="M38" i="42"/>
  <c r="N38" i="42"/>
  <c r="O38" i="42"/>
  <c r="P38" i="42"/>
  <c r="Q38" i="42"/>
  <c r="R38" i="42"/>
  <c r="S38" i="42"/>
  <c r="T38" i="42"/>
  <c r="U38" i="42"/>
  <c r="V38" i="42"/>
  <c r="W38" i="42"/>
  <c r="Z38" i="42"/>
  <c r="AA38" i="42"/>
  <c r="AB38" i="42"/>
  <c r="AD38" i="42"/>
  <c r="AE38" i="42"/>
  <c r="AF38" i="42"/>
  <c r="AG38" i="42"/>
  <c r="AH38" i="42"/>
  <c r="AI38" i="42"/>
  <c r="AJ38" i="42"/>
  <c r="AK38" i="42"/>
  <c r="AL38" i="42"/>
  <c r="AM38" i="42"/>
  <c r="AN38" i="42"/>
  <c r="AO38" i="42"/>
  <c r="AP38" i="42"/>
  <c r="AQ38" i="42"/>
  <c r="AR38" i="42"/>
  <c r="AS38" i="42"/>
  <c r="AT38" i="42"/>
  <c r="AU38" i="42"/>
  <c r="AV38" i="42"/>
  <c r="AW38" i="42"/>
  <c r="AX38" i="42"/>
  <c r="AZ38" i="42"/>
  <c r="BA38" i="42"/>
  <c r="BB38" i="42"/>
  <c r="BC38" i="42"/>
  <c r="C39" i="42"/>
  <c r="D39" i="42"/>
  <c r="E39" i="42"/>
  <c r="F39" i="42"/>
  <c r="G39" i="42"/>
  <c r="H39" i="42"/>
  <c r="I39" i="42"/>
  <c r="J39" i="42"/>
  <c r="K39" i="42"/>
  <c r="L39" i="42"/>
  <c r="M39" i="42"/>
  <c r="N39" i="42"/>
  <c r="O39" i="42"/>
  <c r="P39" i="42"/>
  <c r="Q39" i="42"/>
  <c r="R39" i="42"/>
  <c r="S39" i="42"/>
  <c r="T39" i="42"/>
  <c r="U39" i="42"/>
  <c r="V39" i="42"/>
  <c r="W39" i="42"/>
  <c r="Z39" i="42"/>
  <c r="AA39" i="42"/>
  <c r="AB39" i="42"/>
  <c r="AD39" i="42"/>
  <c r="AE39" i="42"/>
  <c r="AF39" i="42"/>
  <c r="AG39" i="42"/>
  <c r="AH39" i="42"/>
  <c r="AI39" i="42"/>
  <c r="AJ39" i="42"/>
  <c r="AK39" i="42"/>
  <c r="AL39" i="42"/>
  <c r="AM39" i="42"/>
  <c r="AN39" i="42"/>
  <c r="AO39" i="42"/>
  <c r="AP39" i="42"/>
  <c r="AQ39" i="42"/>
  <c r="AR39" i="42"/>
  <c r="AS39" i="42"/>
  <c r="AT39" i="42"/>
  <c r="AU39" i="42"/>
  <c r="AV39" i="42"/>
  <c r="AW39" i="42"/>
  <c r="AX39" i="42"/>
  <c r="AZ39" i="42"/>
  <c r="BA39" i="42"/>
  <c r="BB39" i="42"/>
  <c r="BC39" i="42"/>
  <c r="BC46" i="42" s="1"/>
  <c r="C40" i="42"/>
  <c r="D40" i="42"/>
  <c r="E40" i="42"/>
  <c r="F40" i="42"/>
  <c r="G40" i="42"/>
  <c r="H40" i="42"/>
  <c r="I40" i="42"/>
  <c r="J40" i="42"/>
  <c r="K40" i="42"/>
  <c r="L40" i="42"/>
  <c r="M40" i="42"/>
  <c r="N40" i="42"/>
  <c r="O40" i="42"/>
  <c r="P40" i="42"/>
  <c r="Q40" i="42"/>
  <c r="R40" i="42"/>
  <c r="S40" i="42"/>
  <c r="T40" i="42"/>
  <c r="U40" i="42"/>
  <c r="V40" i="42"/>
  <c r="W40" i="42"/>
  <c r="Z40" i="42"/>
  <c r="AA40" i="42"/>
  <c r="AB40" i="42"/>
  <c r="AD40" i="42"/>
  <c r="AE40" i="42"/>
  <c r="AF40" i="42"/>
  <c r="AG40" i="42"/>
  <c r="AH40" i="42"/>
  <c r="AI40" i="42"/>
  <c r="AJ40" i="42"/>
  <c r="AJ46" i="42" s="1"/>
  <c r="AK40" i="42"/>
  <c r="AL40" i="42"/>
  <c r="AM40" i="42"/>
  <c r="AN40" i="42"/>
  <c r="AO40" i="42"/>
  <c r="AP40" i="42"/>
  <c r="AQ40" i="42"/>
  <c r="AR40" i="42"/>
  <c r="AS40" i="42"/>
  <c r="AT40" i="42"/>
  <c r="AU40" i="42"/>
  <c r="AV40" i="42"/>
  <c r="AW40" i="42"/>
  <c r="AX40" i="42"/>
  <c r="AZ40" i="42"/>
  <c r="BA40" i="42"/>
  <c r="BB40" i="42"/>
  <c r="BC40" i="42"/>
  <c r="C41" i="42"/>
  <c r="D41" i="42"/>
  <c r="E41" i="42"/>
  <c r="F41" i="42"/>
  <c r="G41" i="42"/>
  <c r="H41" i="42"/>
  <c r="I41" i="42"/>
  <c r="J41" i="42"/>
  <c r="K41" i="42"/>
  <c r="L41" i="42"/>
  <c r="M41" i="42"/>
  <c r="N41" i="42"/>
  <c r="O41" i="42"/>
  <c r="P41" i="42"/>
  <c r="Q41" i="42"/>
  <c r="R41" i="42"/>
  <c r="S41" i="42"/>
  <c r="T41" i="42"/>
  <c r="U41" i="42"/>
  <c r="V41" i="42"/>
  <c r="W41" i="42"/>
  <c r="Z41" i="42"/>
  <c r="AA41" i="42"/>
  <c r="AB41" i="42"/>
  <c r="AD41" i="42"/>
  <c r="AE41" i="42"/>
  <c r="AF41" i="42"/>
  <c r="AG41" i="42"/>
  <c r="AH41" i="42"/>
  <c r="AI41" i="42"/>
  <c r="AJ41" i="42"/>
  <c r="AK41" i="42"/>
  <c r="AL41" i="42"/>
  <c r="AM41" i="42"/>
  <c r="AN41" i="42"/>
  <c r="AO41" i="42"/>
  <c r="AP41" i="42"/>
  <c r="AQ41" i="42"/>
  <c r="AR41" i="42"/>
  <c r="AS41" i="42"/>
  <c r="AT41" i="42"/>
  <c r="AU41" i="42"/>
  <c r="AV41" i="42"/>
  <c r="AW41" i="42"/>
  <c r="AX41" i="42"/>
  <c r="AZ41" i="42"/>
  <c r="BA41" i="42"/>
  <c r="BB41" i="42"/>
  <c r="BC41" i="42"/>
  <c r="C42" i="42"/>
  <c r="D42" i="42"/>
  <c r="E42" i="42"/>
  <c r="F42" i="42"/>
  <c r="G42" i="42"/>
  <c r="H42" i="42"/>
  <c r="I42" i="42"/>
  <c r="J42" i="42"/>
  <c r="K42" i="42"/>
  <c r="L42" i="42"/>
  <c r="M42" i="42"/>
  <c r="N42" i="42"/>
  <c r="O42" i="42"/>
  <c r="P42" i="42"/>
  <c r="Q42" i="42"/>
  <c r="R42" i="42"/>
  <c r="S42" i="42"/>
  <c r="T42" i="42"/>
  <c r="U42" i="42"/>
  <c r="V42" i="42"/>
  <c r="W42" i="42"/>
  <c r="Z42" i="42"/>
  <c r="AA42" i="42"/>
  <c r="AB42" i="42"/>
  <c r="AD42" i="42"/>
  <c r="AE42" i="42"/>
  <c r="AF42" i="42"/>
  <c r="AG42" i="42"/>
  <c r="AH42" i="42"/>
  <c r="AI42" i="42"/>
  <c r="AJ42" i="42"/>
  <c r="AK42" i="42"/>
  <c r="AL42" i="42"/>
  <c r="AM42" i="42"/>
  <c r="AN42" i="42"/>
  <c r="AO42" i="42"/>
  <c r="AP42" i="42"/>
  <c r="AQ42" i="42"/>
  <c r="AR42" i="42"/>
  <c r="AS42" i="42"/>
  <c r="AT42" i="42"/>
  <c r="AU42" i="42"/>
  <c r="AV42" i="42"/>
  <c r="AW42" i="42"/>
  <c r="AX42" i="42"/>
  <c r="AZ42" i="42"/>
  <c r="BA42" i="42"/>
  <c r="BB42" i="42"/>
  <c r="BC42" i="42"/>
  <c r="C43" i="42"/>
  <c r="D43" i="42"/>
  <c r="E43" i="42"/>
  <c r="F43" i="42"/>
  <c r="G43" i="42"/>
  <c r="H43" i="42"/>
  <c r="I43" i="42"/>
  <c r="J43" i="42"/>
  <c r="K43" i="42"/>
  <c r="L43" i="42"/>
  <c r="M43" i="42"/>
  <c r="N43" i="42"/>
  <c r="O43" i="42"/>
  <c r="P43" i="42"/>
  <c r="Q43" i="42"/>
  <c r="R43" i="42"/>
  <c r="S43" i="42"/>
  <c r="T43" i="42"/>
  <c r="U43" i="42"/>
  <c r="V43" i="42"/>
  <c r="W43" i="42"/>
  <c r="Z43" i="42"/>
  <c r="AA43" i="42"/>
  <c r="AB43" i="42"/>
  <c r="AD43" i="42"/>
  <c r="AE43" i="42"/>
  <c r="AF43" i="42"/>
  <c r="AG43" i="42"/>
  <c r="AH43" i="42"/>
  <c r="AI43" i="42"/>
  <c r="AJ43" i="42"/>
  <c r="AK43" i="42"/>
  <c r="AL43" i="42"/>
  <c r="AM43" i="42"/>
  <c r="AN43" i="42"/>
  <c r="AO43" i="42"/>
  <c r="AP43" i="42"/>
  <c r="AQ43" i="42"/>
  <c r="AR43" i="42"/>
  <c r="AS43" i="42"/>
  <c r="AT43" i="42"/>
  <c r="AU43" i="42"/>
  <c r="AV43" i="42"/>
  <c r="AW43" i="42"/>
  <c r="AX43" i="42"/>
  <c r="AZ43" i="42"/>
  <c r="BA43" i="42"/>
  <c r="BB43" i="42"/>
  <c r="BC43" i="42"/>
  <c r="C44" i="42"/>
  <c r="D44" i="42"/>
  <c r="E44" i="42"/>
  <c r="F44" i="42"/>
  <c r="G44" i="42"/>
  <c r="H44" i="42"/>
  <c r="I44" i="42"/>
  <c r="J44" i="42"/>
  <c r="K44" i="42"/>
  <c r="L44" i="42"/>
  <c r="M44" i="42"/>
  <c r="N44" i="42"/>
  <c r="O44" i="42"/>
  <c r="P44" i="42"/>
  <c r="Q44" i="42"/>
  <c r="R44" i="42"/>
  <c r="S44" i="42"/>
  <c r="T44" i="42"/>
  <c r="U44" i="42"/>
  <c r="V44" i="42"/>
  <c r="W44" i="42"/>
  <c r="Z44" i="42"/>
  <c r="AA44" i="42"/>
  <c r="AB44" i="42"/>
  <c r="AD44" i="42"/>
  <c r="AE44" i="42"/>
  <c r="AF44" i="42"/>
  <c r="AG44" i="42"/>
  <c r="AH44" i="42"/>
  <c r="AI44" i="42"/>
  <c r="AJ44" i="42"/>
  <c r="AK44" i="42"/>
  <c r="AL44" i="42"/>
  <c r="AM44" i="42"/>
  <c r="AN44" i="42"/>
  <c r="AO44" i="42"/>
  <c r="AP44" i="42"/>
  <c r="AQ44" i="42"/>
  <c r="AR44" i="42"/>
  <c r="AS44" i="42"/>
  <c r="AT44" i="42"/>
  <c r="AU44" i="42"/>
  <c r="AV44" i="42"/>
  <c r="AW44" i="42"/>
  <c r="AX44" i="42"/>
  <c r="AZ44" i="42"/>
  <c r="BA44" i="42"/>
  <c r="BB44" i="42"/>
  <c r="BC44" i="42"/>
  <c r="C45" i="42"/>
  <c r="D45" i="42"/>
  <c r="E45" i="42"/>
  <c r="F45" i="42"/>
  <c r="G45" i="42"/>
  <c r="H45" i="42"/>
  <c r="I45" i="42"/>
  <c r="J45" i="42"/>
  <c r="K45" i="42"/>
  <c r="L45" i="42"/>
  <c r="M45" i="42"/>
  <c r="N45" i="42"/>
  <c r="O45" i="42"/>
  <c r="P45" i="42"/>
  <c r="Q45" i="42"/>
  <c r="R45" i="42"/>
  <c r="S45" i="42"/>
  <c r="T45" i="42"/>
  <c r="U45" i="42"/>
  <c r="V45" i="42"/>
  <c r="W45" i="42"/>
  <c r="Z45" i="42"/>
  <c r="AA45" i="42"/>
  <c r="AB45" i="42"/>
  <c r="AD45" i="42"/>
  <c r="AE45" i="42"/>
  <c r="AF45" i="42"/>
  <c r="AG45" i="42"/>
  <c r="AH45" i="42"/>
  <c r="AI45" i="42"/>
  <c r="AJ45" i="42"/>
  <c r="AK45" i="42"/>
  <c r="AL45" i="42"/>
  <c r="AM45" i="42"/>
  <c r="AN45" i="42"/>
  <c r="AO45" i="42"/>
  <c r="AP45" i="42"/>
  <c r="AQ45" i="42"/>
  <c r="AR45" i="42"/>
  <c r="AS45" i="42"/>
  <c r="AT45" i="42"/>
  <c r="AU45" i="42"/>
  <c r="AV45" i="42"/>
  <c r="AW45" i="42"/>
  <c r="AX45" i="42"/>
  <c r="AZ45" i="42"/>
  <c r="BA45" i="42"/>
  <c r="BB45" i="42"/>
  <c r="BC45" i="42"/>
  <c r="C47" i="42"/>
  <c r="D47" i="42"/>
  <c r="E47" i="42"/>
  <c r="F47" i="42"/>
  <c r="G47" i="42"/>
  <c r="H47" i="42"/>
  <c r="I47" i="42"/>
  <c r="J47" i="42"/>
  <c r="K47" i="42"/>
  <c r="L47" i="42"/>
  <c r="M47" i="42"/>
  <c r="N47" i="42"/>
  <c r="O47" i="42"/>
  <c r="P47" i="42"/>
  <c r="Q47" i="42"/>
  <c r="R47" i="42"/>
  <c r="S47" i="42"/>
  <c r="T47" i="42"/>
  <c r="U47" i="42"/>
  <c r="V47" i="42"/>
  <c r="W47" i="42"/>
  <c r="Z47" i="42"/>
  <c r="AA47" i="42"/>
  <c r="AB47" i="42"/>
  <c r="AD47" i="42"/>
  <c r="AE47" i="42"/>
  <c r="AF47" i="42"/>
  <c r="AG47" i="42"/>
  <c r="AH47" i="42"/>
  <c r="AI47" i="42"/>
  <c r="AJ47" i="42"/>
  <c r="AK47" i="42"/>
  <c r="AL47" i="42"/>
  <c r="AM47" i="42"/>
  <c r="AN47" i="42"/>
  <c r="AO47" i="42"/>
  <c r="AP47" i="42"/>
  <c r="AQ47" i="42"/>
  <c r="AR47" i="42"/>
  <c r="AS47" i="42"/>
  <c r="AT47" i="42"/>
  <c r="AU47" i="42"/>
  <c r="AV47" i="42"/>
  <c r="AW47" i="42"/>
  <c r="AX47" i="42"/>
  <c r="AZ47" i="42"/>
  <c r="BA47" i="42"/>
  <c r="BB47" i="42"/>
  <c r="BC47" i="42"/>
  <c r="C48" i="42"/>
  <c r="D48" i="42"/>
  <c r="E48" i="42"/>
  <c r="F48" i="42"/>
  <c r="G48" i="42"/>
  <c r="H48" i="42"/>
  <c r="I48" i="42"/>
  <c r="J48" i="42"/>
  <c r="K48" i="42"/>
  <c r="L48" i="42"/>
  <c r="M48" i="42"/>
  <c r="N48" i="42"/>
  <c r="O48" i="42"/>
  <c r="P48" i="42"/>
  <c r="Q48" i="42"/>
  <c r="R48" i="42"/>
  <c r="S48" i="42"/>
  <c r="T48" i="42"/>
  <c r="U48" i="42"/>
  <c r="V48" i="42"/>
  <c r="W48" i="42"/>
  <c r="Z48" i="42"/>
  <c r="AA48" i="42"/>
  <c r="AB48" i="42"/>
  <c r="AD48" i="42"/>
  <c r="AE48" i="42"/>
  <c r="AF48" i="42"/>
  <c r="AG48" i="42"/>
  <c r="AH48" i="42"/>
  <c r="AI48" i="42"/>
  <c r="AJ48" i="42"/>
  <c r="AK48" i="42"/>
  <c r="AL48" i="42"/>
  <c r="AM48" i="42"/>
  <c r="AN48" i="42"/>
  <c r="AO48" i="42"/>
  <c r="AP48" i="42"/>
  <c r="AQ48" i="42"/>
  <c r="AR48" i="42"/>
  <c r="AS48" i="42"/>
  <c r="AT48" i="42"/>
  <c r="AU48" i="42"/>
  <c r="AV48" i="42"/>
  <c r="AW48" i="42"/>
  <c r="AX48" i="42"/>
  <c r="AZ48" i="42"/>
  <c r="BA48" i="42"/>
  <c r="BB48" i="42"/>
  <c r="BC48" i="42"/>
  <c r="C49" i="42"/>
  <c r="D49" i="42"/>
  <c r="E49" i="42"/>
  <c r="F49" i="42"/>
  <c r="G49" i="42"/>
  <c r="H49" i="42"/>
  <c r="I49" i="42"/>
  <c r="J49" i="42"/>
  <c r="K49" i="42"/>
  <c r="L49" i="42"/>
  <c r="M49" i="42"/>
  <c r="N49" i="42"/>
  <c r="O49" i="42"/>
  <c r="P49" i="42"/>
  <c r="Q49" i="42"/>
  <c r="R49" i="42"/>
  <c r="S49" i="42"/>
  <c r="T49" i="42"/>
  <c r="U49" i="42"/>
  <c r="V49" i="42"/>
  <c r="W49" i="42"/>
  <c r="Z49" i="42"/>
  <c r="AA49" i="42"/>
  <c r="AB49" i="42"/>
  <c r="AD49" i="42"/>
  <c r="AE49" i="42"/>
  <c r="AF49" i="42"/>
  <c r="AG49" i="42"/>
  <c r="AH49" i="42"/>
  <c r="AI49" i="42"/>
  <c r="AJ49" i="42"/>
  <c r="AK49" i="42"/>
  <c r="AL49" i="42"/>
  <c r="AM49" i="42"/>
  <c r="AN49" i="42"/>
  <c r="AO49" i="42"/>
  <c r="AP49" i="42"/>
  <c r="AQ49" i="42"/>
  <c r="AR49" i="42"/>
  <c r="AS49" i="42"/>
  <c r="AT49" i="42"/>
  <c r="AU49" i="42"/>
  <c r="AV49" i="42"/>
  <c r="AW49" i="42"/>
  <c r="AX49" i="42"/>
  <c r="AZ49" i="42"/>
  <c r="BA49" i="42"/>
  <c r="BB49" i="42"/>
  <c r="BC49" i="42"/>
  <c r="C50" i="42"/>
  <c r="D50" i="42"/>
  <c r="E50" i="42"/>
  <c r="F50" i="42"/>
  <c r="G50" i="42"/>
  <c r="H50" i="42"/>
  <c r="I50" i="42"/>
  <c r="J50" i="42"/>
  <c r="K50" i="42"/>
  <c r="L50" i="42"/>
  <c r="M50" i="42"/>
  <c r="N50" i="42"/>
  <c r="O50" i="42"/>
  <c r="P50" i="42"/>
  <c r="Q50" i="42"/>
  <c r="R50" i="42"/>
  <c r="S50" i="42"/>
  <c r="T50" i="42"/>
  <c r="U50" i="42"/>
  <c r="V50" i="42"/>
  <c r="W50" i="42"/>
  <c r="Z50" i="42"/>
  <c r="AA50" i="42"/>
  <c r="AB50" i="42"/>
  <c r="AD50" i="42"/>
  <c r="AE50" i="42"/>
  <c r="AF50" i="42"/>
  <c r="AG50" i="42"/>
  <c r="AH50" i="42"/>
  <c r="AI50" i="42"/>
  <c r="AJ50" i="42"/>
  <c r="AK50" i="42"/>
  <c r="AL50" i="42"/>
  <c r="AM50" i="42"/>
  <c r="AN50" i="42"/>
  <c r="AO50" i="42"/>
  <c r="AP50" i="42"/>
  <c r="AQ50" i="42"/>
  <c r="AR50" i="42"/>
  <c r="AS50" i="42"/>
  <c r="AT50" i="42"/>
  <c r="AU50" i="42"/>
  <c r="AV50" i="42"/>
  <c r="AW50" i="42"/>
  <c r="AX50" i="42"/>
  <c r="AZ50" i="42"/>
  <c r="BA50" i="42"/>
  <c r="BB50" i="42"/>
  <c r="BC50" i="42"/>
  <c r="C51" i="42"/>
  <c r="D51" i="42"/>
  <c r="E51" i="42"/>
  <c r="F51" i="42"/>
  <c r="G51" i="42"/>
  <c r="H51" i="42"/>
  <c r="I51" i="42"/>
  <c r="J51" i="42"/>
  <c r="K51" i="42"/>
  <c r="L51" i="42"/>
  <c r="M51" i="42"/>
  <c r="N51" i="42"/>
  <c r="O51" i="42"/>
  <c r="P51" i="42"/>
  <c r="Q51" i="42"/>
  <c r="R51" i="42"/>
  <c r="S51" i="42"/>
  <c r="T51" i="42"/>
  <c r="U51" i="42"/>
  <c r="V51" i="42"/>
  <c r="W51" i="42"/>
  <c r="Z51" i="42"/>
  <c r="AA51" i="42"/>
  <c r="AB51" i="42"/>
  <c r="AD51" i="42"/>
  <c r="AE51" i="42"/>
  <c r="AF51" i="42"/>
  <c r="AG51" i="42"/>
  <c r="AH51" i="42"/>
  <c r="AI51" i="42"/>
  <c r="AJ51" i="42"/>
  <c r="AK51" i="42"/>
  <c r="AL51" i="42"/>
  <c r="AM51" i="42"/>
  <c r="AN51" i="42"/>
  <c r="AO51" i="42"/>
  <c r="AP51" i="42"/>
  <c r="AQ51" i="42"/>
  <c r="AR51" i="42"/>
  <c r="AS51" i="42"/>
  <c r="AT51" i="42"/>
  <c r="AU51" i="42"/>
  <c r="AV51" i="42"/>
  <c r="AW51" i="42"/>
  <c r="AX51" i="42"/>
  <c r="AZ51" i="42"/>
  <c r="BA51" i="42"/>
  <c r="BB51" i="42"/>
  <c r="BC51" i="42"/>
  <c r="C52" i="42"/>
  <c r="D52" i="42"/>
  <c r="E52" i="42"/>
  <c r="F52" i="42"/>
  <c r="G52" i="42"/>
  <c r="H52" i="42"/>
  <c r="I52" i="42"/>
  <c r="J52" i="42"/>
  <c r="K52" i="42"/>
  <c r="L52" i="42"/>
  <c r="M52" i="42"/>
  <c r="N52" i="42"/>
  <c r="O52" i="42"/>
  <c r="P52" i="42"/>
  <c r="Q52" i="42"/>
  <c r="R52" i="42"/>
  <c r="S52" i="42"/>
  <c r="T52" i="42"/>
  <c r="U52" i="42"/>
  <c r="V52" i="42"/>
  <c r="W52" i="42"/>
  <c r="Z52" i="42"/>
  <c r="AA52" i="42"/>
  <c r="AB52" i="42"/>
  <c r="AD52" i="42"/>
  <c r="AE52" i="42"/>
  <c r="AF52" i="42"/>
  <c r="AG52" i="42"/>
  <c r="AH52" i="42"/>
  <c r="AI52" i="42"/>
  <c r="AJ52" i="42"/>
  <c r="AK52" i="42"/>
  <c r="AL52" i="42"/>
  <c r="AM52" i="42"/>
  <c r="AN52" i="42"/>
  <c r="AO52" i="42"/>
  <c r="AP52" i="42"/>
  <c r="AQ52" i="42"/>
  <c r="AR52" i="42"/>
  <c r="AS52" i="42"/>
  <c r="AT52" i="42"/>
  <c r="AU52" i="42"/>
  <c r="AV52" i="42"/>
  <c r="AW52" i="42"/>
  <c r="AX52" i="42"/>
  <c r="AZ52" i="42"/>
  <c r="BA52" i="42"/>
  <c r="BB52" i="42"/>
  <c r="BC52" i="42"/>
  <c r="C55" i="42"/>
  <c r="D55" i="42"/>
  <c r="E55" i="42"/>
  <c r="F55" i="42"/>
  <c r="G55" i="42"/>
  <c r="H55" i="42"/>
  <c r="I55" i="42"/>
  <c r="J55" i="42"/>
  <c r="K55" i="42"/>
  <c r="L55" i="42"/>
  <c r="M55" i="42"/>
  <c r="N55" i="42"/>
  <c r="O55" i="42"/>
  <c r="P55" i="42"/>
  <c r="Q55" i="42"/>
  <c r="R55" i="42"/>
  <c r="S55" i="42"/>
  <c r="T55" i="42"/>
  <c r="U55" i="42"/>
  <c r="V55" i="42"/>
  <c r="W55" i="42"/>
  <c r="Z55" i="42"/>
  <c r="AA55" i="42"/>
  <c r="AB55" i="42"/>
  <c r="AD55" i="42"/>
  <c r="AE55" i="42"/>
  <c r="AF55" i="42"/>
  <c r="AG55" i="42"/>
  <c r="AH55" i="42"/>
  <c r="AI55" i="42"/>
  <c r="AJ55" i="42"/>
  <c r="AK55" i="42"/>
  <c r="AL55" i="42"/>
  <c r="AM55" i="42"/>
  <c r="AN55" i="42"/>
  <c r="AO55" i="42"/>
  <c r="AP55" i="42"/>
  <c r="AQ55" i="42"/>
  <c r="AR55" i="42"/>
  <c r="AS55" i="42"/>
  <c r="AT55" i="42"/>
  <c r="AU55" i="42"/>
  <c r="AV55" i="42"/>
  <c r="AW55" i="42"/>
  <c r="AX55" i="42"/>
  <c r="AZ55" i="42"/>
  <c r="BA55" i="42"/>
  <c r="BB55" i="42"/>
  <c r="BC55" i="42"/>
  <c r="C56" i="42"/>
  <c r="D56" i="42"/>
  <c r="E56" i="42"/>
  <c r="F56" i="42"/>
  <c r="G56" i="42"/>
  <c r="H56" i="42"/>
  <c r="I56" i="42"/>
  <c r="J56" i="42"/>
  <c r="K56" i="42"/>
  <c r="L56" i="42"/>
  <c r="M56" i="42"/>
  <c r="N56" i="42"/>
  <c r="O56" i="42"/>
  <c r="P56" i="42"/>
  <c r="Q56" i="42"/>
  <c r="R56" i="42"/>
  <c r="S56" i="42"/>
  <c r="T56" i="42"/>
  <c r="U56" i="42"/>
  <c r="V56" i="42"/>
  <c r="W56" i="42"/>
  <c r="Z56" i="42"/>
  <c r="AA56" i="42"/>
  <c r="AB56" i="42"/>
  <c r="AD56" i="42"/>
  <c r="AE56" i="42"/>
  <c r="AF56" i="42"/>
  <c r="AG56" i="42"/>
  <c r="AH56" i="42"/>
  <c r="AI56" i="42"/>
  <c r="AJ56" i="42"/>
  <c r="AK56" i="42"/>
  <c r="AL56" i="42"/>
  <c r="AM56" i="42"/>
  <c r="AN56" i="42"/>
  <c r="AO56" i="42"/>
  <c r="AP56" i="42"/>
  <c r="AQ56" i="42"/>
  <c r="AR56" i="42"/>
  <c r="AS56" i="42"/>
  <c r="AT56" i="42"/>
  <c r="AU56" i="42"/>
  <c r="AV56" i="42"/>
  <c r="AW56" i="42"/>
  <c r="AX56" i="42"/>
  <c r="AZ56" i="42"/>
  <c r="BA56" i="42"/>
  <c r="BB56" i="42"/>
  <c r="BC56" i="42"/>
  <c r="C57" i="42"/>
  <c r="D57" i="42"/>
  <c r="E57" i="42"/>
  <c r="F57" i="42"/>
  <c r="G57" i="42"/>
  <c r="H57" i="42"/>
  <c r="I57" i="42"/>
  <c r="J57" i="42"/>
  <c r="K57" i="42"/>
  <c r="L57" i="42"/>
  <c r="M57" i="42"/>
  <c r="N57" i="42"/>
  <c r="O57" i="42"/>
  <c r="P57" i="42"/>
  <c r="Q57" i="42"/>
  <c r="R57" i="42"/>
  <c r="S57" i="42"/>
  <c r="T57" i="42"/>
  <c r="U57" i="42"/>
  <c r="V57" i="42"/>
  <c r="W57" i="42"/>
  <c r="Z57" i="42"/>
  <c r="AA57" i="42"/>
  <c r="AB57" i="42"/>
  <c r="AD57" i="42"/>
  <c r="AE57" i="42"/>
  <c r="AF57" i="42"/>
  <c r="AG57" i="42"/>
  <c r="AH57" i="42"/>
  <c r="AI57" i="42"/>
  <c r="AJ57" i="42"/>
  <c r="AK57" i="42"/>
  <c r="AL57" i="42"/>
  <c r="AM57" i="42"/>
  <c r="AN57" i="42"/>
  <c r="AO57" i="42"/>
  <c r="AP57" i="42"/>
  <c r="AQ57" i="42"/>
  <c r="AR57" i="42"/>
  <c r="AS57" i="42"/>
  <c r="AT57" i="42"/>
  <c r="AU57" i="42"/>
  <c r="AV57" i="42"/>
  <c r="AW57" i="42"/>
  <c r="AX57" i="42"/>
  <c r="AZ57" i="42"/>
  <c r="BA57" i="42"/>
  <c r="BB57" i="42"/>
  <c r="BC57" i="42"/>
  <c r="C58" i="42"/>
  <c r="D58" i="42"/>
  <c r="E58" i="42"/>
  <c r="F58" i="42"/>
  <c r="G58" i="42"/>
  <c r="H58" i="42"/>
  <c r="I58" i="42"/>
  <c r="J58" i="42"/>
  <c r="K58" i="42"/>
  <c r="L58" i="42"/>
  <c r="M58" i="42"/>
  <c r="N58" i="42"/>
  <c r="O58" i="42"/>
  <c r="P58" i="42"/>
  <c r="Q58" i="42"/>
  <c r="R58" i="42"/>
  <c r="S58" i="42"/>
  <c r="T58" i="42"/>
  <c r="U58" i="42"/>
  <c r="V58" i="42"/>
  <c r="W58" i="42"/>
  <c r="Z58" i="42"/>
  <c r="AA58" i="42"/>
  <c r="AB58" i="42"/>
  <c r="AD58" i="42"/>
  <c r="AE58" i="42"/>
  <c r="AF58" i="42"/>
  <c r="AG58" i="42"/>
  <c r="AH58" i="42"/>
  <c r="AI58" i="42"/>
  <c r="AJ58" i="42"/>
  <c r="AK58" i="42"/>
  <c r="AL58" i="42"/>
  <c r="AM58" i="42"/>
  <c r="AN58" i="42"/>
  <c r="AO58" i="42"/>
  <c r="AP58" i="42"/>
  <c r="AQ58" i="42"/>
  <c r="AR58" i="42"/>
  <c r="AS58" i="42"/>
  <c r="AT58" i="42"/>
  <c r="AU58" i="42"/>
  <c r="AV58" i="42"/>
  <c r="AW58" i="42"/>
  <c r="AX58" i="42"/>
  <c r="AZ58" i="42"/>
  <c r="BA58" i="42"/>
  <c r="BB58" i="42"/>
  <c r="BC58" i="42"/>
  <c r="I4" i="41"/>
  <c r="J4" i="41" s="1"/>
  <c r="K4" i="41" s="1"/>
  <c r="L4" i="41" s="1"/>
  <c r="M4" i="41" s="1"/>
  <c r="N4" i="41" s="1"/>
  <c r="O4" i="41" s="1"/>
  <c r="P4" i="41" s="1"/>
  <c r="Q4" i="41" s="1"/>
  <c r="R4" i="41" s="1"/>
  <c r="S4" i="41" s="1"/>
  <c r="T4" i="41" s="1"/>
  <c r="U4" i="41" s="1"/>
  <c r="V4" i="41" s="1"/>
  <c r="W4" i="41" s="1"/>
  <c r="X4" i="41" s="1"/>
  <c r="Y4" i="41" s="1"/>
  <c r="Z4" i="41" s="1"/>
  <c r="AA4" i="41" s="1"/>
  <c r="AB4" i="41" s="1"/>
  <c r="AJ4" i="41"/>
  <c r="AK4" i="41" s="1"/>
  <c r="AL4" i="41" s="1"/>
  <c r="AM4" i="41" s="1"/>
  <c r="AN4" i="41" s="1"/>
  <c r="AO4" i="41" s="1"/>
  <c r="AP4" i="41" s="1"/>
  <c r="AQ4" i="41" s="1"/>
  <c r="AR4" i="41" s="1"/>
  <c r="AS4" i="41" s="1"/>
  <c r="AT4" i="41" s="1"/>
  <c r="AU4" i="41" s="1"/>
  <c r="AV4" i="41" s="1"/>
  <c r="AW4" i="41" s="1"/>
  <c r="AX4" i="41" s="1"/>
  <c r="AY4" i="41" s="1"/>
  <c r="AZ4" i="41" s="1"/>
  <c r="BA4" i="41" s="1"/>
  <c r="BB4" i="41" s="1"/>
  <c r="BC4" i="41" s="1"/>
  <c r="C5" i="41"/>
  <c r="C7" i="41" s="1"/>
  <c r="D5" i="41"/>
  <c r="D7" i="41" s="1"/>
  <c r="E5" i="41"/>
  <c r="E7" i="41" s="1"/>
  <c r="F5" i="41"/>
  <c r="F7" i="41" s="1"/>
  <c r="G5" i="41"/>
  <c r="G7" i="41" s="1"/>
  <c r="H5" i="41"/>
  <c r="H7" i="41" s="1"/>
  <c r="I5" i="41"/>
  <c r="I7" i="41" s="1"/>
  <c r="J5" i="41"/>
  <c r="J7" i="41" s="1"/>
  <c r="K5" i="41"/>
  <c r="K7" i="41" s="1"/>
  <c r="L5" i="41"/>
  <c r="L7" i="41" s="1"/>
  <c r="M5" i="41"/>
  <c r="M7" i="41" s="1"/>
  <c r="N5" i="41"/>
  <c r="N7" i="41" s="1"/>
  <c r="O5" i="41"/>
  <c r="O7" i="41" s="1"/>
  <c r="P5" i="41"/>
  <c r="Q5" i="41"/>
  <c r="Q7" i="41" s="1"/>
  <c r="R5" i="41"/>
  <c r="R7" i="41" s="1"/>
  <c r="S5" i="41"/>
  <c r="S7" i="41" s="1"/>
  <c r="T5" i="41"/>
  <c r="T7" i="41" s="1"/>
  <c r="U5" i="41"/>
  <c r="U7" i="41" s="1"/>
  <c r="V5" i="41"/>
  <c r="V7" i="41" s="1"/>
  <c r="W5" i="41"/>
  <c r="W7" i="41" s="1"/>
  <c r="Z5" i="41"/>
  <c r="Z7" i="41" s="1"/>
  <c r="AA5" i="41"/>
  <c r="AA7" i="41" s="1"/>
  <c r="AB5" i="41"/>
  <c r="AB7" i="41" s="1"/>
  <c r="AD5" i="41"/>
  <c r="AD7" i="41" s="1"/>
  <c r="AE5" i="41"/>
  <c r="AE7" i="41" s="1"/>
  <c r="AF5" i="41"/>
  <c r="AF7" i="41" s="1"/>
  <c r="AG5" i="41"/>
  <c r="AG7" i="41" s="1"/>
  <c r="AH5" i="41"/>
  <c r="AH7" i="41" s="1"/>
  <c r="AI5" i="41"/>
  <c r="AI7" i="41" s="1"/>
  <c r="AJ5" i="41"/>
  <c r="AJ7" i="41" s="1"/>
  <c r="AK5" i="41"/>
  <c r="AK7" i="41" s="1"/>
  <c r="AL5" i="41"/>
  <c r="AL7" i="41" s="1"/>
  <c r="AM5" i="41"/>
  <c r="AM7" i="41" s="1"/>
  <c r="AN5" i="41"/>
  <c r="AN7" i="41" s="1"/>
  <c r="AO5" i="41"/>
  <c r="AO7" i="41" s="1"/>
  <c r="AP5" i="41"/>
  <c r="AP7" i="41" s="1"/>
  <c r="AQ5" i="41"/>
  <c r="AR5" i="41"/>
  <c r="AR7" i="41" s="1"/>
  <c r="AS5" i="41"/>
  <c r="AS7" i="41" s="1"/>
  <c r="AT5" i="41"/>
  <c r="AT7" i="41" s="1"/>
  <c r="AU5" i="41"/>
  <c r="AU7" i="41" s="1"/>
  <c r="AV5" i="41"/>
  <c r="AV7" i="41" s="1"/>
  <c r="AW5" i="41"/>
  <c r="AW7" i="41" s="1"/>
  <c r="AX5" i="41"/>
  <c r="AX7" i="41" s="1"/>
  <c r="AZ5" i="41"/>
  <c r="AZ7" i="41" s="1"/>
  <c r="BA5" i="41"/>
  <c r="BA7" i="41" s="1"/>
  <c r="BB5" i="41"/>
  <c r="BB7" i="41" s="1"/>
  <c r="BC5" i="41"/>
  <c r="BC7" i="41" s="1"/>
  <c r="P7" i="41"/>
  <c r="AQ7" i="41"/>
  <c r="C8" i="41"/>
  <c r="D8" i="41"/>
  <c r="E8" i="41"/>
  <c r="F8" i="41"/>
  <c r="G8" i="41"/>
  <c r="H8" i="41"/>
  <c r="I8" i="41"/>
  <c r="I13" i="41" s="1"/>
  <c r="J8" i="41"/>
  <c r="K8" i="41"/>
  <c r="L8" i="41"/>
  <c r="M8" i="41"/>
  <c r="N8" i="41"/>
  <c r="O8" i="41"/>
  <c r="P8" i="41"/>
  <c r="Q8" i="41"/>
  <c r="Q13" i="41" s="1"/>
  <c r="R8" i="41"/>
  <c r="S8" i="41"/>
  <c r="T8" i="41"/>
  <c r="U8" i="41"/>
  <c r="V8" i="41"/>
  <c r="W8" i="41"/>
  <c r="Z8" i="41"/>
  <c r="Z13" i="41" s="1"/>
  <c r="AA8" i="41"/>
  <c r="AB8" i="41"/>
  <c r="AD8" i="41"/>
  <c r="AE8" i="41"/>
  <c r="AF8" i="41"/>
  <c r="AG8" i="41"/>
  <c r="AH8" i="41"/>
  <c r="AI8" i="41"/>
  <c r="AI13" i="41" s="1"/>
  <c r="AJ8" i="41"/>
  <c r="AK8" i="41"/>
  <c r="AL8" i="41"/>
  <c r="AM8" i="41"/>
  <c r="AN8" i="41"/>
  <c r="AO8" i="41"/>
  <c r="AP8" i="41"/>
  <c r="AQ8" i="41"/>
  <c r="AQ13" i="41" s="1"/>
  <c r="AR8" i="41"/>
  <c r="AS8" i="41"/>
  <c r="AT8" i="41"/>
  <c r="AU8" i="41"/>
  <c r="AV8" i="41"/>
  <c r="AW8" i="41"/>
  <c r="AX8" i="41"/>
  <c r="AZ8" i="41"/>
  <c r="BA8" i="41"/>
  <c r="BB8" i="41"/>
  <c r="BC8" i="41"/>
  <c r="C10" i="41"/>
  <c r="D10" i="41"/>
  <c r="E10" i="41"/>
  <c r="F10" i="41"/>
  <c r="G10" i="41"/>
  <c r="H10" i="41"/>
  <c r="I10" i="41"/>
  <c r="J10" i="41"/>
  <c r="K10" i="41"/>
  <c r="L10" i="41"/>
  <c r="M10" i="41"/>
  <c r="N10" i="41"/>
  <c r="O10" i="41"/>
  <c r="P10" i="41"/>
  <c r="Q10" i="41"/>
  <c r="R10" i="41"/>
  <c r="S10" i="41"/>
  <c r="T10" i="41"/>
  <c r="U10" i="41"/>
  <c r="V10" i="41"/>
  <c r="W10" i="41"/>
  <c r="Z10" i="41"/>
  <c r="AA10" i="41"/>
  <c r="AB10" i="41"/>
  <c r="AD10" i="41"/>
  <c r="AE10" i="41"/>
  <c r="AF10" i="41"/>
  <c r="AG10" i="41"/>
  <c r="AH10" i="41"/>
  <c r="AI10" i="41"/>
  <c r="AJ10" i="41"/>
  <c r="AK10" i="41"/>
  <c r="AL10" i="41"/>
  <c r="AM10" i="41"/>
  <c r="AN10" i="41"/>
  <c r="AO10" i="41"/>
  <c r="AP10" i="41"/>
  <c r="AQ10" i="41"/>
  <c r="AR10" i="41"/>
  <c r="AS10" i="41"/>
  <c r="AT10" i="41"/>
  <c r="AU10" i="41"/>
  <c r="AV10" i="41"/>
  <c r="AW10" i="41"/>
  <c r="AX10" i="41"/>
  <c r="AZ10" i="41"/>
  <c r="BA10" i="41"/>
  <c r="BB10" i="41"/>
  <c r="BC10" i="41"/>
  <c r="C11" i="41"/>
  <c r="D11" i="41"/>
  <c r="E11" i="41"/>
  <c r="F11" i="41"/>
  <c r="G11" i="41"/>
  <c r="H11" i="41"/>
  <c r="I11" i="41"/>
  <c r="J11" i="41"/>
  <c r="K11" i="41"/>
  <c r="L11" i="41"/>
  <c r="M11" i="41"/>
  <c r="N11" i="41"/>
  <c r="O11" i="41"/>
  <c r="P11" i="41"/>
  <c r="Q11" i="41"/>
  <c r="R11" i="41"/>
  <c r="S11" i="41"/>
  <c r="T11" i="41"/>
  <c r="U11" i="41"/>
  <c r="V11" i="41"/>
  <c r="W11" i="41"/>
  <c r="Z11" i="41"/>
  <c r="AA11" i="41"/>
  <c r="AB11" i="41"/>
  <c r="AD11" i="41"/>
  <c r="AE11" i="41"/>
  <c r="AF11" i="41"/>
  <c r="AG11" i="41"/>
  <c r="AH11" i="41"/>
  <c r="AI11" i="41"/>
  <c r="AJ11" i="41"/>
  <c r="AK11" i="41"/>
  <c r="AL11" i="41"/>
  <c r="AM11" i="41"/>
  <c r="AN11" i="41"/>
  <c r="AO11" i="41"/>
  <c r="AP11" i="41"/>
  <c r="AQ11" i="41"/>
  <c r="AR11" i="41"/>
  <c r="AS11" i="41"/>
  <c r="AT11" i="41"/>
  <c r="AU11" i="41"/>
  <c r="AV11" i="41"/>
  <c r="AW11" i="41"/>
  <c r="AX11" i="41"/>
  <c r="AZ11" i="41"/>
  <c r="BA11" i="41"/>
  <c r="BB11" i="41"/>
  <c r="BC11" i="41"/>
  <c r="C12" i="41"/>
  <c r="D12" i="41"/>
  <c r="E12" i="41"/>
  <c r="F12" i="41"/>
  <c r="G12" i="41"/>
  <c r="H12" i="41"/>
  <c r="I12" i="41"/>
  <c r="J12" i="41"/>
  <c r="K12" i="41"/>
  <c r="L12" i="41"/>
  <c r="M12" i="41"/>
  <c r="N12" i="41"/>
  <c r="O12" i="41"/>
  <c r="P12" i="41"/>
  <c r="Q12" i="41"/>
  <c r="R12" i="41"/>
  <c r="S12" i="41"/>
  <c r="T12" i="41"/>
  <c r="U12" i="41"/>
  <c r="V12" i="41"/>
  <c r="W12" i="41"/>
  <c r="Z12" i="41"/>
  <c r="AA12" i="41"/>
  <c r="AB12" i="41"/>
  <c r="AD12" i="41"/>
  <c r="AE12" i="41"/>
  <c r="AF12" i="41"/>
  <c r="AG12" i="41"/>
  <c r="AH12" i="41"/>
  <c r="AI12" i="41"/>
  <c r="AJ12" i="41"/>
  <c r="AK12" i="41"/>
  <c r="AL12" i="41"/>
  <c r="AM12" i="41"/>
  <c r="AN12" i="41"/>
  <c r="AO12" i="41"/>
  <c r="AP12" i="41"/>
  <c r="AQ12" i="41"/>
  <c r="AR12" i="41"/>
  <c r="AS12" i="41"/>
  <c r="AT12" i="41"/>
  <c r="AU12" i="41"/>
  <c r="AV12" i="41"/>
  <c r="AW12" i="41"/>
  <c r="AX12" i="41"/>
  <c r="AZ12" i="41"/>
  <c r="BA12" i="41"/>
  <c r="BB12" i="41"/>
  <c r="BC12" i="41"/>
  <c r="C18" i="41"/>
  <c r="C14" i="41" s="1"/>
  <c r="D18" i="41"/>
  <c r="D14" i="41" s="1"/>
  <c r="E18" i="41"/>
  <c r="E14" i="41" s="1"/>
  <c r="F18" i="41"/>
  <c r="F14" i="41" s="1"/>
  <c r="G18" i="41"/>
  <c r="G14" i="41" s="1"/>
  <c r="H18" i="41"/>
  <c r="H14" i="41" s="1"/>
  <c r="I18" i="41"/>
  <c r="I14" i="41" s="1"/>
  <c r="J18" i="41"/>
  <c r="J14" i="41" s="1"/>
  <c r="K18" i="41"/>
  <c r="K14" i="41" s="1"/>
  <c r="L18" i="41"/>
  <c r="L14" i="41" s="1"/>
  <c r="M18" i="41"/>
  <c r="M14" i="41" s="1"/>
  <c r="N18" i="41"/>
  <c r="N14" i="41" s="1"/>
  <c r="O18" i="41"/>
  <c r="O14" i="41" s="1"/>
  <c r="P18" i="41"/>
  <c r="P14" i="41" s="1"/>
  <c r="Q18" i="41"/>
  <c r="Q14" i="41" s="1"/>
  <c r="R18" i="41"/>
  <c r="R14" i="41" s="1"/>
  <c r="S18" i="41"/>
  <c r="S14" i="41" s="1"/>
  <c r="T18" i="41"/>
  <c r="T14" i="41" s="1"/>
  <c r="U18" i="41"/>
  <c r="U14" i="41" s="1"/>
  <c r="V18" i="41"/>
  <c r="V14" i="41" s="1"/>
  <c r="W18" i="41"/>
  <c r="W14" i="41" s="1"/>
  <c r="Z18" i="41"/>
  <c r="Z14" i="41" s="1"/>
  <c r="AA18" i="41"/>
  <c r="AA14" i="41" s="1"/>
  <c r="AB18" i="41"/>
  <c r="AB14" i="41" s="1"/>
  <c r="AD18" i="41"/>
  <c r="AD14" i="41" s="1"/>
  <c r="AE18" i="41"/>
  <c r="AE14" i="41" s="1"/>
  <c r="AF18" i="41"/>
  <c r="AF14" i="41" s="1"/>
  <c r="AG18" i="41"/>
  <c r="AG14" i="41" s="1"/>
  <c r="AH18" i="41"/>
  <c r="AH14" i="41" s="1"/>
  <c r="AI18" i="41"/>
  <c r="AI14" i="41" s="1"/>
  <c r="AJ18" i="41"/>
  <c r="AJ14" i="41" s="1"/>
  <c r="AK18" i="41"/>
  <c r="AK14" i="41" s="1"/>
  <c r="AL18" i="41"/>
  <c r="AL14" i="41" s="1"/>
  <c r="AM18" i="41"/>
  <c r="AM14" i="41" s="1"/>
  <c r="AN18" i="41"/>
  <c r="AN14" i="41" s="1"/>
  <c r="AO18" i="41"/>
  <c r="AO14" i="41" s="1"/>
  <c r="AP18" i="41"/>
  <c r="AP14" i="41" s="1"/>
  <c r="AQ18" i="41"/>
  <c r="AQ14" i="41" s="1"/>
  <c r="AR18" i="41"/>
  <c r="AR14" i="41" s="1"/>
  <c r="AS18" i="41"/>
  <c r="AS14" i="41" s="1"/>
  <c r="AT18" i="41"/>
  <c r="AT14" i="41" s="1"/>
  <c r="AU18" i="41"/>
  <c r="AU14" i="41" s="1"/>
  <c r="AV18" i="41"/>
  <c r="AV14" i="41" s="1"/>
  <c r="AW18" i="41"/>
  <c r="AW14" i="41" s="1"/>
  <c r="AX18" i="41"/>
  <c r="AX14" i="41" s="1"/>
  <c r="AZ18" i="41"/>
  <c r="AZ14" i="41" s="1"/>
  <c r="BA18" i="41"/>
  <c r="BA14" i="41" s="1"/>
  <c r="BB18" i="41"/>
  <c r="BB14" i="41" s="1"/>
  <c r="BC18" i="41"/>
  <c r="BC14" i="41" s="1"/>
  <c r="C15" i="41"/>
  <c r="D15" i="41"/>
  <c r="E15" i="41"/>
  <c r="F15" i="41"/>
  <c r="G15" i="41"/>
  <c r="H15" i="41"/>
  <c r="I15" i="41"/>
  <c r="J15" i="41"/>
  <c r="K15" i="41"/>
  <c r="L15" i="41"/>
  <c r="M15" i="41"/>
  <c r="N15" i="41"/>
  <c r="O15" i="41"/>
  <c r="P15" i="41"/>
  <c r="Q15" i="41"/>
  <c r="R15" i="41"/>
  <c r="S15" i="41"/>
  <c r="T15" i="41"/>
  <c r="U15" i="41"/>
  <c r="V15" i="41"/>
  <c r="W15" i="41"/>
  <c r="Z15" i="41"/>
  <c r="AA15" i="41"/>
  <c r="AB15" i="41"/>
  <c r="AD15" i="41"/>
  <c r="AE15" i="41"/>
  <c r="AF15" i="41"/>
  <c r="AG15" i="41"/>
  <c r="AH15" i="41"/>
  <c r="AI15" i="41"/>
  <c r="AJ15" i="41"/>
  <c r="AK15" i="41"/>
  <c r="AL15" i="41"/>
  <c r="AM15" i="41"/>
  <c r="AN15" i="41"/>
  <c r="AO15" i="41"/>
  <c r="AP15" i="41"/>
  <c r="AQ15" i="41"/>
  <c r="AR15" i="41"/>
  <c r="AS15" i="41"/>
  <c r="AT15" i="41"/>
  <c r="AU15" i="41"/>
  <c r="AV15" i="41"/>
  <c r="AW15" i="41"/>
  <c r="AX15" i="41"/>
  <c r="AZ15" i="41"/>
  <c r="BA15" i="41"/>
  <c r="BB15" i="41"/>
  <c r="BC15" i="41"/>
  <c r="C16" i="41"/>
  <c r="D16" i="41"/>
  <c r="E16" i="41"/>
  <c r="F16" i="41"/>
  <c r="G16" i="41"/>
  <c r="H16" i="41"/>
  <c r="I16" i="41"/>
  <c r="J16" i="41"/>
  <c r="K16" i="41"/>
  <c r="L16" i="41"/>
  <c r="M16" i="41"/>
  <c r="N16" i="41"/>
  <c r="O16" i="41"/>
  <c r="P16" i="41"/>
  <c r="Q16" i="41"/>
  <c r="R16" i="41"/>
  <c r="S16" i="41"/>
  <c r="T16" i="41"/>
  <c r="U16" i="41"/>
  <c r="V16" i="41"/>
  <c r="W16" i="41"/>
  <c r="Z16" i="41"/>
  <c r="AA16" i="41"/>
  <c r="AB16" i="41"/>
  <c r="AD16" i="41"/>
  <c r="AE16" i="41"/>
  <c r="AF16" i="41"/>
  <c r="AG16" i="41"/>
  <c r="AH16" i="41"/>
  <c r="AI16" i="41"/>
  <c r="AJ16" i="41"/>
  <c r="AK16" i="41"/>
  <c r="AL16" i="41"/>
  <c r="AM16" i="41"/>
  <c r="AN16" i="41"/>
  <c r="AO16" i="41"/>
  <c r="AP16" i="41"/>
  <c r="AQ16" i="41"/>
  <c r="AR16" i="41"/>
  <c r="AS16" i="41"/>
  <c r="AT16" i="41"/>
  <c r="AU16" i="41"/>
  <c r="AV16" i="41"/>
  <c r="AW16" i="41"/>
  <c r="AX16" i="41"/>
  <c r="AZ16" i="41"/>
  <c r="BA16" i="41"/>
  <c r="BB16" i="41"/>
  <c r="BC16" i="41"/>
  <c r="C17" i="41"/>
  <c r="D17" i="41"/>
  <c r="E17" i="41"/>
  <c r="F17" i="41"/>
  <c r="G17" i="41"/>
  <c r="H17" i="41"/>
  <c r="I17" i="41"/>
  <c r="J17" i="41"/>
  <c r="K17" i="41"/>
  <c r="L17" i="41"/>
  <c r="M17" i="41"/>
  <c r="N17" i="41"/>
  <c r="O17" i="41"/>
  <c r="P17" i="41"/>
  <c r="Q17" i="41"/>
  <c r="R17" i="41"/>
  <c r="S17" i="41"/>
  <c r="T17" i="41"/>
  <c r="U17" i="41"/>
  <c r="V17" i="41"/>
  <c r="W17" i="41"/>
  <c r="Z17" i="41"/>
  <c r="AA17" i="41"/>
  <c r="AB17" i="41"/>
  <c r="AD17" i="41"/>
  <c r="AE17" i="41"/>
  <c r="AF17" i="41"/>
  <c r="AG17" i="41"/>
  <c r="AH17" i="41"/>
  <c r="AI17" i="41"/>
  <c r="AJ17" i="41"/>
  <c r="AK17" i="41"/>
  <c r="AL17" i="41"/>
  <c r="AM17" i="41"/>
  <c r="AN17" i="41"/>
  <c r="AO17" i="41"/>
  <c r="AP17" i="41"/>
  <c r="AQ17" i="41"/>
  <c r="AR17" i="41"/>
  <c r="AS17" i="41"/>
  <c r="AT17" i="41"/>
  <c r="AU17" i="41"/>
  <c r="AV17" i="41"/>
  <c r="AW17" i="41"/>
  <c r="AX17" i="41"/>
  <c r="AZ17" i="41"/>
  <c r="BA17" i="41"/>
  <c r="BB17" i="41"/>
  <c r="BC17" i="41"/>
  <c r="C19" i="41"/>
  <c r="D19" i="41"/>
  <c r="E19" i="41"/>
  <c r="F19" i="41"/>
  <c r="G19" i="41"/>
  <c r="H19" i="41"/>
  <c r="I19" i="41"/>
  <c r="J19" i="41"/>
  <c r="K19" i="41"/>
  <c r="L19" i="41"/>
  <c r="M19" i="41"/>
  <c r="N19" i="41"/>
  <c r="O19" i="41"/>
  <c r="P19" i="41"/>
  <c r="Q19" i="41"/>
  <c r="R19" i="41"/>
  <c r="S19" i="41"/>
  <c r="T19" i="41"/>
  <c r="U19" i="41"/>
  <c r="V19" i="41"/>
  <c r="W19" i="41"/>
  <c r="Z19" i="41"/>
  <c r="AA19" i="41"/>
  <c r="AB19" i="41"/>
  <c r="AD19" i="41"/>
  <c r="AE19" i="41"/>
  <c r="AF19" i="41"/>
  <c r="AG19" i="41"/>
  <c r="AH19" i="41"/>
  <c r="AI19" i="41"/>
  <c r="AJ19" i="41"/>
  <c r="AK19" i="41"/>
  <c r="AL19" i="41"/>
  <c r="AM19" i="41"/>
  <c r="AN19" i="41"/>
  <c r="AO19" i="41"/>
  <c r="AP19" i="41"/>
  <c r="AQ19" i="41"/>
  <c r="AR19" i="41"/>
  <c r="AS19" i="41"/>
  <c r="AT19" i="41"/>
  <c r="AU19" i="41"/>
  <c r="AV19" i="41"/>
  <c r="AW19" i="41"/>
  <c r="AX19" i="41"/>
  <c r="AZ19" i="41"/>
  <c r="BA19" i="41"/>
  <c r="BB19" i="41"/>
  <c r="BC19" i="41"/>
  <c r="C21" i="41"/>
  <c r="D21" i="41"/>
  <c r="E21" i="41"/>
  <c r="F21" i="41"/>
  <c r="G21" i="41"/>
  <c r="H21" i="41"/>
  <c r="I21" i="41"/>
  <c r="J21" i="41"/>
  <c r="K21" i="41"/>
  <c r="L21" i="41"/>
  <c r="M21" i="41"/>
  <c r="N21" i="41"/>
  <c r="O21" i="41"/>
  <c r="P21" i="41"/>
  <c r="Q21" i="41"/>
  <c r="R21" i="41"/>
  <c r="S21" i="41"/>
  <c r="T21" i="41"/>
  <c r="U21" i="41"/>
  <c r="V21" i="41"/>
  <c r="W21" i="41"/>
  <c r="Z21" i="41"/>
  <c r="AA21" i="41"/>
  <c r="AB21" i="41"/>
  <c r="AD21" i="41"/>
  <c r="AE21" i="41"/>
  <c r="AF21" i="41"/>
  <c r="AG21" i="41"/>
  <c r="AH21" i="41"/>
  <c r="AI21" i="41"/>
  <c r="AJ21" i="41"/>
  <c r="AK21" i="41"/>
  <c r="AL21" i="41"/>
  <c r="AM21" i="41"/>
  <c r="AN21" i="41"/>
  <c r="AO21" i="41"/>
  <c r="AP21" i="41"/>
  <c r="AQ21" i="41"/>
  <c r="AR21" i="41"/>
  <c r="AS21" i="41"/>
  <c r="AT21" i="41"/>
  <c r="AU21" i="41"/>
  <c r="AV21" i="41"/>
  <c r="AW21" i="41"/>
  <c r="AX21" i="41"/>
  <c r="AZ21" i="41"/>
  <c r="BA21" i="41"/>
  <c r="BB21" i="41"/>
  <c r="BC21" i="41"/>
  <c r="C22" i="41"/>
  <c r="D22" i="41"/>
  <c r="E22" i="41"/>
  <c r="F22" i="41"/>
  <c r="G22" i="41"/>
  <c r="H22" i="41"/>
  <c r="I22" i="41"/>
  <c r="J22" i="41"/>
  <c r="K22" i="41"/>
  <c r="L22" i="41"/>
  <c r="M22" i="41"/>
  <c r="N22" i="41"/>
  <c r="O22" i="41"/>
  <c r="P22" i="41"/>
  <c r="Q22" i="41"/>
  <c r="R22" i="41"/>
  <c r="S22" i="41"/>
  <c r="T22" i="41"/>
  <c r="U22" i="41"/>
  <c r="V22" i="41"/>
  <c r="W22" i="41"/>
  <c r="Z22" i="41"/>
  <c r="AA22" i="41"/>
  <c r="AB22" i="41"/>
  <c r="AD22" i="41"/>
  <c r="AE22" i="41"/>
  <c r="AF22" i="41"/>
  <c r="AG22" i="41"/>
  <c r="AH22" i="41"/>
  <c r="AI22" i="41"/>
  <c r="AJ22" i="41"/>
  <c r="AK22" i="41"/>
  <c r="AL22" i="41"/>
  <c r="AM22" i="41"/>
  <c r="AN22" i="41"/>
  <c r="AO22" i="41"/>
  <c r="AP22" i="41"/>
  <c r="AQ22" i="41"/>
  <c r="AR22" i="41"/>
  <c r="AS22" i="41"/>
  <c r="AT22" i="41"/>
  <c r="AU22" i="41"/>
  <c r="AV22" i="41"/>
  <c r="AW22" i="41"/>
  <c r="AX22" i="41"/>
  <c r="AZ22" i="41"/>
  <c r="BA22" i="41"/>
  <c r="BB22" i="41"/>
  <c r="BC22" i="41"/>
  <c r="C23" i="41"/>
  <c r="D23" i="41"/>
  <c r="E23" i="41"/>
  <c r="F23" i="41"/>
  <c r="G23" i="41"/>
  <c r="H23" i="41"/>
  <c r="I23" i="41"/>
  <c r="J23" i="41"/>
  <c r="K23" i="41"/>
  <c r="L23" i="41"/>
  <c r="M23" i="41"/>
  <c r="N23" i="41"/>
  <c r="O23" i="41"/>
  <c r="P23" i="41"/>
  <c r="Q23" i="41"/>
  <c r="R23" i="41"/>
  <c r="S23" i="41"/>
  <c r="T23" i="41"/>
  <c r="U23" i="41"/>
  <c r="V23" i="41"/>
  <c r="W23" i="41"/>
  <c r="Z23" i="41"/>
  <c r="AA23" i="41"/>
  <c r="AB23" i="41"/>
  <c r="AD23" i="41"/>
  <c r="AE23" i="41"/>
  <c r="AF23" i="41"/>
  <c r="AG23" i="41"/>
  <c r="AH23" i="41"/>
  <c r="AI23" i="41"/>
  <c r="AJ23" i="41"/>
  <c r="AK23" i="41"/>
  <c r="AL23" i="41"/>
  <c r="AM23" i="41"/>
  <c r="AN23" i="41"/>
  <c r="AO23" i="41"/>
  <c r="AP23" i="41"/>
  <c r="AQ23" i="41"/>
  <c r="AR23" i="41"/>
  <c r="AS23" i="41"/>
  <c r="AT23" i="41"/>
  <c r="AU23" i="41"/>
  <c r="AV23" i="41"/>
  <c r="AW23" i="41"/>
  <c r="AX23" i="41"/>
  <c r="AZ23" i="41"/>
  <c r="BA23" i="41"/>
  <c r="BB23" i="41"/>
  <c r="BC23" i="41"/>
  <c r="C24" i="41"/>
  <c r="D24" i="41"/>
  <c r="E24" i="41"/>
  <c r="F24" i="41"/>
  <c r="G24" i="41"/>
  <c r="H24" i="41"/>
  <c r="I24" i="41"/>
  <c r="J24" i="41"/>
  <c r="K24" i="41"/>
  <c r="L24" i="41"/>
  <c r="M24" i="41"/>
  <c r="N24" i="41"/>
  <c r="O24" i="41"/>
  <c r="P24" i="41"/>
  <c r="Q24" i="41"/>
  <c r="R24" i="41"/>
  <c r="S24" i="41"/>
  <c r="T24" i="41"/>
  <c r="U24" i="41"/>
  <c r="V24" i="41"/>
  <c r="W24" i="41"/>
  <c r="Z24" i="41"/>
  <c r="AA24" i="41"/>
  <c r="AB24" i="41"/>
  <c r="AD24" i="41"/>
  <c r="AE24" i="41"/>
  <c r="AF24" i="41"/>
  <c r="AG24" i="41"/>
  <c r="AH24" i="41"/>
  <c r="AI24" i="41"/>
  <c r="AJ24" i="41"/>
  <c r="AK24" i="41"/>
  <c r="AL24" i="41"/>
  <c r="AM24" i="41"/>
  <c r="AN24" i="41"/>
  <c r="AO24" i="41"/>
  <c r="AP24" i="41"/>
  <c r="AQ24" i="41"/>
  <c r="AR24" i="41"/>
  <c r="AS24" i="41"/>
  <c r="AT24" i="41"/>
  <c r="AU24" i="41"/>
  <c r="AV24" i="41"/>
  <c r="AW24" i="41"/>
  <c r="AX24" i="41"/>
  <c r="AZ24" i="41"/>
  <c r="BA24" i="41"/>
  <c r="BB24" i="41"/>
  <c r="BC24" i="41"/>
  <c r="C25" i="41"/>
  <c r="D25" i="41"/>
  <c r="E25" i="41"/>
  <c r="F25" i="41"/>
  <c r="G25" i="41"/>
  <c r="H25" i="41"/>
  <c r="I25" i="41"/>
  <c r="J25" i="41"/>
  <c r="K25" i="41"/>
  <c r="L25" i="41"/>
  <c r="M25" i="41"/>
  <c r="N25" i="41"/>
  <c r="O25" i="41"/>
  <c r="P25" i="41"/>
  <c r="Q25" i="41"/>
  <c r="R25" i="41"/>
  <c r="S25" i="41"/>
  <c r="T25" i="41"/>
  <c r="U25" i="41"/>
  <c r="V25" i="41"/>
  <c r="W25" i="41"/>
  <c r="Z25" i="41"/>
  <c r="AA25" i="41"/>
  <c r="AB25" i="41"/>
  <c r="AD25" i="41"/>
  <c r="AE25" i="41"/>
  <c r="AF25" i="41"/>
  <c r="AG25" i="41"/>
  <c r="AH25" i="41"/>
  <c r="AI25" i="41"/>
  <c r="AJ25" i="41"/>
  <c r="AK25" i="41"/>
  <c r="AL25" i="41"/>
  <c r="AM25" i="41"/>
  <c r="AN25" i="41"/>
  <c r="AO25" i="41"/>
  <c r="AP25" i="41"/>
  <c r="AQ25" i="41"/>
  <c r="AR25" i="41"/>
  <c r="AS25" i="41"/>
  <c r="AT25" i="41"/>
  <c r="AU25" i="41"/>
  <c r="AV25" i="41"/>
  <c r="AW25" i="41"/>
  <c r="AX25" i="41"/>
  <c r="AZ25" i="41"/>
  <c r="BA25" i="41"/>
  <c r="BB25" i="41"/>
  <c r="BC25" i="41"/>
  <c r="C26" i="41"/>
  <c r="D26" i="41"/>
  <c r="E26" i="41"/>
  <c r="F26" i="41"/>
  <c r="G26" i="41"/>
  <c r="H26" i="41"/>
  <c r="I26" i="41"/>
  <c r="J26" i="41"/>
  <c r="K26" i="41"/>
  <c r="L26" i="41"/>
  <c r="M26" i="41"/>
  <c r="N26" i="41"/>
  <c r="O26" i="41"/>
  <c r="P26" i="41"/>
  <c r="Q26" i="41"/>
  <c r="R26" i="41"/>
  <c r="S26" i="41"/>
  <c r="T26" i="41"/>
  <c r="U26" i="41"/>
  <c r="V26" i="41"/>
  <c r="W26" i="41"/>
  <c r="Z26" i="41"/>
  <c r="AA26" i="41"/>
  <c r="AB26" i="41"/>
  <c r="AD26" i="41"/>
  <c r="AE26" i="41"/>
  <c r="AF26" i="41"/>
  <c r="AG26" i="41"/>
  <c r="AH26" i="41"/>
  <c r="AI26" i="41"/>
  <c r="AJ26" i="41"/>
  <c r="AK26" i="41"/>
  <c r="AL26" i="41"/>
  <c r="AM26" i="41"/>
  <c r="AN26" i="41"/>
  <c r="AO26" i="41"/>
  <c r="AP26" i="41"/>
  <c r="AQ26" i="41"/>
  <c r="AR26" i="41"/>
  <c r="AS26" i="41"/>
  <c r="AT26" i="41"/>
  <c r="AU26" i="41"/>
  <c r="AV26" i="41"/>
  <c r="AW26" i="41"/>
  <c r="AX26" i="41"/>
  <c r="AZ26" i="41"/>
  <c r="BA26" i="41"/>
  <c r="BB26" i="41"/>
  <c r="BC26" i="41"/>
  <c r="C27" i="41"/>
  <c r="D27" i="41"/>
  <c r="E27" i="41"/>
  <c r="F27" i="41"/>
  <c r="G27" i="41"/>
  <c r="H27" i="41"/>
  <c r="I27" i="41"/>
  <c r="J27" i="41"/>
  <c r="K27" i="41"/>
  <c r="L27" i="41"/>
  <c r="M27" i="41"/>
  <c r="N27" i="41"/>
  <c r="O27" i="41"/>
  <c r="P27" i="41"/>
  <c r="Q27" i="41"/>
  <c r="R27" i="41"/>
  <c r="S27" i="41"/>
  <c r="T27" i="41"/>
  <c r="U27" i="41"/>
  <c r="V27" i="41"/>
  <c r="W27" i="41"/>
  <c r="Z27" i="41"/>
  <c r="AA27" i="41"/>
  <c r="AB27" i="41"/>
  <c r="AD27" i="41"/>
  <c r="AE27" i="41"/>
  <c r="AF27" i="41"/>
  <c r="AG27" i="41"/>
  <c r="AH27" i="41"/>
  <c r="AI27" i="41"/>
  <c r="AJ27" i="41"/>
  <c r="AK27" i="41"/>
  <c r="AL27" i="41"/>
  <c r="AM27" i="41"/>
  <c r="AN27" i="41"/>
  <c r="AO27" i="41"/>
  <c r="AP27" i="41"/>
  <c r="AQ27" i="41"/>
  <c r="AR27" i="41"/>
  <c r="AS27" i="41"/>
  <c r="AT27" i="41"/>
  <c r="AU27" i="41"/>
  <c r="AV27" i="41"/>
  <c r="AW27" i="41"/>
  <c r="AX27" i="41"/>
  <c r="AZ27" i="41"/>
  <c r="BA27" i="41"/>
  <c r="BB27" i="41"/>
  <c r="BC27" i="41"/>
  <c r="C28" i="41"/>
  <c r="D28" i="41"/>
  <c r="E28" i="41"/>
  <c r="F28" i="41"/>
  <c r="G28" i="41"/>
  <c r="H28" i="41"/>
  <c r="I28" i="41"/>
  <c r="J28" i="41"/>
  <c r="K28" i="41"/>
  <c r="L28" i="41"/>
  <c r="M28" i="41"/>
  <c r="N28" i="41"/>
  <c r="O28" i="41"/>
  <c r="P28" i="41"/>
  <c r="Q28" i="41"/>
  <c r="R28" i="41"/>
  <c r="S28" i="41"/>
  <c r="T28" i="41"/>
  <c r="U28" i="41"/>
  <c r="V28" i="41"/>
  <c r="W28" i="41"/>
  <c r="Z28" i="41"/>
  <c r="AA28" i="41"/>
  <c r="AB28" i="41"/>
  <c r="AD28" i="41"/>
  <c r="AE28" i="41"/>
  <c r="AF28" i="41"/>
  <c r="AG28" i="41"/>
  <c r="AH28" i="41"/>
  <c r="AI28" i="41"/>
  <c r="AJ28" i="41"/>
  <c r="AK28" i="41"/>
  <c r="AL28" i="41"/>
  <c r="AM28" i="41"/>
  <c r="AN28" i="41"/>
  <c r="AO28" i="41"/>
  <c r="AP28" i="41"/>
  <c r="AQ28" i="41"/>
  <c r="AR28" i="41"/>
  <c r="AS28" i="41"/>
  <c r="AT28" i="41"/>
  <c r="AU28" i="41"/>
  <c r="AV28" i="41"/>
  <c r="AW28" i="41"/>
  <c r="AX28" i="41"/>
  <c r="AZ28" i="41"/>
  <c r="BA28" i="41"/>
  <c r="BB28" i="41"/>
  <c r="BC28" i="41"/>
  <c r="C29" i="41"/>
  <c r="D29" i="41"/>
  <c r="E29" i="41"/>
  <c r="F29" i="41"/>
  <c r="G29" i="41"/>
  <c r="H29" i="41"/>
  <c r="I29" i="41"/>
  <c r="J29" i="41"/>
  <c r="K29" i="41"/>
  <c r="L29" i="41"/>
  <c r="M29" i="41"/>
  <c r="N29" i="41"/>
  <c r="O29" i="41"/>
  <c r="P29" i="41"/>
  <c r="Q29" i="41"/>
  <c r="R29" i="41"/>
  <c r="S29" i="41"/>
  <c r="T29" i="41"/>
  <c r="U29" i="41"/>
  <c r="V29" i="41"/>
  <c r="W29" i="41"/>
  <c r="Z29" i="41"/>
  <c r="AA29" i="41"/>
  <c r="AB29" i="41"/>
  <c r="AD29" i="41"/>
  <c r="AE29" i="41"/>
  <c r="AF29" i="41"/>
  <c r="AG29" i="41"/>
  <c r="AH29" i="41"/>
  <c r="AI29" i="41"/>
  <c r="AJ29" i="41"/>
  <c r="AK29" i="41"/>
  <c r="AL29" i="41"/>
  <c r="AM29" i="41"/>
  <c r="AN29" i="41"/>
  <c r="AO29" i="41"/>
  <c r="AP29" i="41"/>
  <c r="AQ29" i="41"/>
  <c r="AR29" i="41"/>
  <c r="AS29" i="41"/>
  <c r="AT29" i="41"/>
  <c r="AU29" i="41"/>
  <c r="AV29" i="41"/>
  <c r="AW29" i="41"/>
  <c r="AX29" i="41"/>
  <c r="AZ29" i="41"/>
  <c r="BA29" i="41"/>
  <c r="BB29" i="41"/>
  <c r="BC29" i="41"/>
  <c r="C31" i="41"/>
  <c r="D31" i="41"/>
  <c r="E31" i="41"/>
  <c r="F31" i="41"/>
  <c r="G31" i="41"/>
  <c r="H31" i="41"/>
  <c r="I31" i="41"/>
  <c r="J31" i="41"/>
  <c r="K31" i="41"/>
  <c r="L31" i="41"/>
  <c r="M31" i="41"/>
  <c r="N31" i="41"/>
  <c r="O31" i="41"/>
  <c r="P31" i="41"/>
  <c r="Q31" i="41"/>
  <c r="R31" i="41"/>
  <c r="S31" i="41"/>
  <c r="T31" i="41"/>
  <c r="U31" i="41"/>
  <c r="V31" i="41"/>
  <c r="W31" i="41"/>
  <c r="Z31" i="41"/>
  <c r="AA31" i="41"/>
  <c r="AB31" i="41"/>
  <c r="AD31" i="41"/>
  <c r="AE31" i="41"/>
  <c r="AF31" i="41"/>
  <c r="AG31" i="41"/>
  <c r="AH31" i="41"/>
  <c r="AI31" i="41"/>
  <c r="AJ31" i="41"/>
  <c r="AK31" i="41"/>
  <c r="AL31" i="41"/>
  <c r="AM31" i="41"/>
  <c r="AN31" i="41"/>
  <c r="AO31" i="41"/>
  <c r="AP31" i="41"/>
  <c r="AQ31" i="41"/>
  <c r="AR31" i="41"/>
  <c r="AS31" i="41"/>
  <c r="AT31" i="41"/>
  <c r="AU31" i="41"/>
  <c r="AV31" i="41"/>
  <c r="AW31" i="41"/>
  <c r="AX31" i="41"/>
  <c r="AZ31" i="41"/>
  <c r="BA31" i="41"/>
  <c r="BB31" i="41"/>
  <c r="BC31" i="41"/>
  <c r="C32" i="41"/>
  <c r="D32" i="41"/>
  <c r="E32" i="41"/>
  <c r="F32" i="41"/>
  <c r="G32" i="41"/>
  <c r="H32" i="41"/>
  <c r="I32" i="41"/>
  <c r="J32" i="41"/>
  <c r="K32" i="41"/>
  <c r="L32" i="41"/>
  <c r="M32" i="41"/>
  <c r="N32" i="41"/>
  <c r="O32" i="41"/>
  <c r="P32" i="41"/>
  <c r="Q32" i="41"/>
  <c r="R32" i="41"/>
  <c r="S32" i="41"/>
  <c r="T32" i="41"/>
  <c r="U32" i="41"/>
  <c r="V32" i="41"/>
  <c r="W32" i="41"/>
  <c r="Z32" i="41"/>
  <c r="AA32" i="41"/>
  <c r="AB32" i="41"/>
  <c r="AD32" i="41"/>
  <c r="AE32" i="41"/>
  <c r="AF32" i="41"/>
  <c r="AG32" i="41"/>
  <c r="AH32" i="41"/>
  <c r="AI32" i="41"/>
  <c r="AJ32" i="41"/>
  <c r="AK32" i="41"/>
  <c r="AL32" i="41"/>
  <c r="AM32" i="41"/>
  <c r="AN32" i="41"/>
  <c r="AO32" i="41"/>
  <c r="AP32" i="41"/>
  <c r="AQ32" i="41"/>
  <c r="AR32" i="41"/>
  <c r="AS32" i="41"/>
  <c r="AT32" i="41"/>
  <c r="AU32" i="41"/>
  <c r="AV32" i="41"/>
  <c r="AW32" i="41"/>
  <c r="AX32" i="41"/>
  <c r="AZ32" i="41"/>
  <c r="BA32" i="41"/>
  <c r="BB32" i="41"/>
  <c r="BC32" i="41"/>
  <c r="C33" i="41"/>
  <c r="D33" i="41"/>
  <c r="E33" i="41"/>
  <c r="F33" i="41"/>
  <c r="G33" i="41"/>
  <c r="H33" i="41"/>
  <c r="I33" i="41"/>
  <c r="J33" i="41"/>
  <c r="K33" i="41"/>
  <c r="L33" i="41"/>
  <c r="M33" i="41"/>
  <c r="N33" i="41"/>
  <c r="O33" i="41"/>
  <c r="P33" i="41"/>
  <c r="Q33" i="41"/>
  <c r="R33" i="41"/>
  <c r="S33" i="41"/>
  <c r="T33" i="41"/>
  <c r="U33" i="41"/>
  <c r="V33" i="41"/>
  <c r="W33" i="41"/>
  <c r="Z33" i="41"/>
  <c r="AA33" i="41"/>
  <c r="AB33" i="41"/>
  <c r="AD33" i="41"/>
  <c r="AE33" i="41"/>
  <c r="AF33" i="41"/>
  <c r="AG33" i="41"/>
  <c r="AH33" i="41"/>
  <c r="AI33" i="41"/>
  <c r="AJ33" i="41"/>
  <c r="AK33" i="41"/>
  <c r="AL33" i="41"/>
  <c r="AM33" i="41"/>
  <c r="AN33" i="41"/>
  <c r="AO33" i="41"/>
  <c r="AP33" i="41"/>
  <c r="AQ33" i="41"/>
  <c r="AR33" i="41"/>
  <c r="AS33" i="41"/>
  <c r="AT33" i="41"/>
  <c r="AU33" i="41"/>
  <c r="AV33" i="41"/>
  <c r="AW33" i="41"/>
  <c r="AX33" i="41"/>
  <c r="AZ33" i="41"/>
  <c r="BA33" i="41"/>
  <c r="BB33" i="41"/>
  <c r="BC33" i="41"/>
  <c r="C34" i="41"/>
  <c r="D34" i="41"/>
  <c r="E34" i="41"/>
  <c r="F34" i="41"/>
  <c r="G34" i="41"/>
  <c r="H34" i="41"/>
  <c r="I34" i="41"/>
  <c r="J34" i="41"/>
  <c r="K34" i="41"/>
  <c r="L34" i="41"/>
  <c r="M34" i="41"/>
  <c r="N34" i="41"/>
  <c r="O34" i="41"/>
  <c r="P34" i="41"/>
  <c r="Q34" i="41"/>
  <c r="R34" i="41"/>
  <c r="S34" i="41"/>
  <c r="T34" i="41"/>
  <c r="U34" i="41"/>
  <c r="V34" i="41"/>
  <c r="W34" i="41"/>
  <c r="Z34" i="41"/>
  <c r="AA34" i="41"/>
  <c r="AB34" i="41"/>
  <c r="AD34" i="41"/>
  <c r="AE34" i="41"/>
  <c r="AF34" i="41"/>
  <c r="AG34" i="41"/>
  <c r="AH34" i="41"/>
  <c r="AI34" i="41"/>
  <c r="AJ34" i="41"/>
  <c r="AK34" i="41"/>
  <c r="AL34" i="41"/>
  <c r="AM34" i="41"/>
  <c r="AN34" i="41"/>
  <c r="AO34" i="41"/>
  <c r="AP34" i="41"/>
  <c r="AQ34" i="41"/>
  <c r="AR34" i="41"/>
  <c r="AS34" i="41"/>
  <c r="AT34" i="41"/>
  <c r="AU34" i="41"/>
  <c r="AV34" i="41"/>
  <c r="AW34" i="41"/>
  <c r="AX34" i="41"/>
  <c r="AZ34" i="41"/>
  <c r="BA34" i="41"/>
  <c r="BB34" i="41"/>
  <c r="BC34" i="41"/>
  <c r="C35" i="41"/>
  <c r="D35" i="41"/>
  <c r="E35" i="41"/>
  <c r="F35" i="41"/>
  <c r="G35" i="41"/>
  <c r="H35" i="41"/>
  <c r="I35" i="41"/>
  <c r="J35" i="41"/>
  <c r="K35" i="41"/>
  <c r="L35" i="41"/>
  <c r="M35" i="41"/>
  <c r="N35" i="41"/>
  <c r="O35" i="41"/>
  <c r="P35" i="41"/>
  <c r="Q35" i="41"/>
  <c r="R35" i="41"/>
  <c r="S35" i="41"/>
  <c r="T35" i="41"/>
  <c r="U35" i="41"/>
  <c r="V35" i="41"/>
  <c r="W35" i="41"/>
  <c r="Z35" i="41"/>
  <c r="AA35" i="41"/>
  <c r="AB35" i="41"/>
  <c r="AD35" i="41"/>
  <c r="AE35" i="41"/>
  <c r="AF35" i="41"/>
  <c r="AG35" i="41"/>
  <c r="AH35" i="41"/>
  <c r="AI35" i="41"/>
  <c r="AJ35" i="41"/>
  <c r="AK35" i="41"/>
  <c r="AL35" i="41"/>
  <c r="AM35" i="41"/>
  <c r="AN35" i="41"/>
  <c r="AO35" i="41"/>
  <c r="AP35" i="41"/>
  <c r="AQ35" i="41"/>
  <c r="AR35" i="41"/>
  <c r="AS35" i="41"/>
  <c r="AT35" i="41"/>
  <c r="AU35" i="41"/>
  <c r="AV35" i="41"/>
  <c r="AW35" i="41"/>
  <c r="AX35" i="41"/>
  <c r="AZ35" i="41"/>
  <c r="BA35" i="41"/>
  <c r="BB35" i="41"/>
  <c r="BC35" i="41"/>
  <c r="C36" i="41"/>
  <c r="D36" i="41"/>
  <c r="E36" i="41"/>
  <c r="F36" i="41"/>
  <c r="G36" i="41"/>
  <c r="H36" i="41"/>
  <c r="I36" i="41"/>
  <c r="J36" i="41"/>
  <c r="K36" i="41"/>
  <c r="L36" i="41"/>
  <c r="M36" i="41"/>
  <c r="N36" i="41"/>
  <c r="O36" i="41"/>
  <c r="P36" i="41"/>
  <c r="Q36" i="41"/>
  <c r="R36" i="41"/>
  <c r="S36" i="41"/>
  <c r="T36" i="41"/>
  <c r="U36" i="41"/>
  <c r="V36" i="41"/>
  <c r="W36" i="41"/>
  <c r="Z36" i="41"/>
  <c r="AA36" i="41"/>
  <c r="AB36" i="41"/>
  <c r="AD36" i="41"/>
  <c r="AE36" i="41"/>
  <c r="AF36" i="41"/>
  <c r="AG36" i="41"/>
  <c r="AH36" i="41"/>
  <c r="AI36" i="41"/>
  <c r="AJ36" i="41"/>
  <c r="AK36" i="41"/>
  <c r="AL36" i="41"/>
  <c r="AM36" i="41"/>
  <c r="AN36" i="41"/>
  <c r="AO36" i="41"/>
  <c r="AP36" i="41"/>
  <c r="AQ36" i="41"/>
  <c r="AR36" i="41"/>
  <c r="AS36" i="41"/>
  <c r="AT36" i="41"/>
  <c r="AU36" i="41"/>
  <c r="AV36" i="41"/>
  <c r="AW36" i="41"/>
  <c r="AX36" i="41"/>
  <c r="AZ36" i="41"/>
  <c r="BA36" i="41"/>
  <c r="BB36" i="41"/>
  <c r="BC36" i="41"/>
  <c r="C37" i="41"/>
  <c r="D37" i="41"/>
  <c r="E37" i="41"/>
  <c r="F37" i="41"/>
  <c r="G37" i="41"/>
  <c r="H37" i="41"/>
  <c r="I37" i="41"/>
  <c r="J37" i="41"/>
  <c r="K37" i="41"/>
  <c r="L37" i="41"/>
  <c r="M37" i="41"/>
  <c r="N37" i="41"/>
  <c r="O37" i="41"/>
  <c r="P37" i="41"/>
  <c r="Q37" i="41"/>
  <c r="R37" i="41"/>
  <c r="S37" i="41"/>
  <c r="T37" i="41"/>
  <c r="U37" i="41"/>
  <c r="V37" i="41"/>
  <c r="W37" i="41"/>
  <c r="Z37" i="41"/>
  <c r="AA37" i="41"/>
  <c r="AB37" i="41"/>
  <c r="AD37" i="41"/>
  <c r="AE37" i="41"/>
  <c r="AF37" i="41"/>
  <c r="AG37" i="41"/>
  <c r="AH37" i="41"/>
  <c r="AI37" i="41"/>
  <c r="AJ37" i="41"/>
  <c r="AK37" i="41"/>
  <c r="AL37" i="41"/>
  <c r="AM37" i="41"/>
  <c r="AN37" i="41"/>
  <c r="AO37" i="41"/>
  <c r="AP37" i="41"/>
  <c r="AQ37" i="41"/>
  <c r="AR37" i="41"/>
  <c r="AS37" i="41"/>
  <c r="AT37" i="41"/>
  <c r="AU37" i="41"/>
  <c r="AV37" i="41"/>
  <c r="AW37" i="41"/>
  <c r="AX37" i="41"/>
  <c r="AZ37" i="41"/>
  <c r="BA37" i="41"/>
  <c r="BB37" i="41"/>
  <c r="BC37" i="41"/>
  <c r="C38" i="41"/>
  <c r="D38" i="41"/>
  <c r="E38" i="41"/>
  <c r="F38" i="41"/>
  <c r="G38" i="41"/>
  <c r="H38" i="41"/>
  <c r="I38" i="41"/>
  <c r="J38" i="41"/>
  <c r="K38" i="41"/>
  <c r="L38" i="41"/>
  <c r="M38" i="41"/>
  <c r="N38" i="41"/>
  <c r="O38" i="41"/>
  <c r="P38" i="41"/>
  <c r="Q38" i="41"/>
  <c r="R38" i="41"/>
  <c r="S38" i="41"/>
  <c r="T38" i="41"/>
  <c r="U38" i="41"/>
  <c r="V38" i="41"/>
  <c r="W38" i="41"/>
  <c r="Z38" i="41"/>
  <c r="AA38" i="41"/>
  <c r="AB38" i="41"/>
  <c r="AD38" i="41"/>
  <c r="AE38" i="41"/>
  <c r="AF38" i="41"/>
  <c r="AG38" i="41"/>
  <c r="AH38" i="41"/>
  <c r="AI38" i="41"/>
  <c r="AJ38" i="41"/>
  <c r="AK38" i="41"/>
  <c r="AL38" i="41"/>
  <c r="AM38" i="41"/>
  <c r="AN38" i="41"/>
  <c r="AO38" i="41"/>
  <c r="AP38" i="41"/>
  <c r="AQ38" i="41"/>
  <c r="AR38" i="41"/>
  <c r="AS38" i="41"/>
  <c r="AT38" i="41"/>
  <c r="AU38" i="41"/>
  <c r="AV38" i="41"/>
  <c r="AW38" i="41"/>
  <c r="AX38" i="41"/>
  <c r="AZ38" i="41"/>
  <c r="BA38" i="41"/>
  <c r="BB38" i="41"/>
  <c r="BC38" i="41"/>
  <c r="C40" i="41"/>
  <c r="D40" i="41"/>
  <c r="E40" i="41"/>
  <c r="F40" i="41"/>
  <c r="G40" i="41"/>
  <c r="H40" i="41"/>
  <c r="I40" i="41"/>
  <c r="J40" i="41"/>
  <c r="K40" i="41"/>
  <c r="L40" i="41"/>
  <c r="M40" i="41"/>
  <c r="N40" i="41"/>
  <c r="O40" i="41"/>
  <c r="P40" i="41"/>
  <c r="Q40" i="41"/>
  <c r="R40" i="41"/>
  <c r="S40" i="41"/>
  <c r="T40" i="41"/>
  <c r="U40" i="41"/>
  <c r="V40" i="41"/>
  <c r="W40" i="41"/>
  <c r="Z40" i="41"/>
  <c r="AA40" i="41"/>
  <c r="AB40" i="41"/>
  <c r="AD40" i="41"/>
  <c r="AE40" i="41"/>
  <c r="AF40" i="41"/>
  <c r="AG40" i="41"/>
  <c r="AH40" i="41"/>
  <c r="AI40" i="41"/>
  <c r="AJ40" i="41"/>
  <c r="AK40" i="41"/>
  <c r="AL40" i="41"/>
  <c r="AM40" i="41"/>
  <c r="AN40" i="41"/>
  <c r="AO40" i="41"/>
  <c r="AP40" i="41"/>
  <c r="AQ40" i="41"/>
  <c r="AR40" i="41"/>
  <c r="AS40" i="41"/>
  <c r="AT40" i="41"/>
  <c r="AU40" i="41"/>
  <c r="AV40" i="41"/>
  <c r="AW40" i="41"/>
  <c r="AX40" i="41"/>
  <c r="AZ40" i="41"/>
  <c r="BA40" i="41"/>
  <c r="BB40" i="41"/>
  <c r="BC40" i="41"/>
  <c r="C41" i="41"/>
  <c r="D41" i="41"/>
  <c r="E41" i="41"/>
  <c r="F41" i="41"/>
  <c r="G41" i="41"/>
  <c r="H41" i="41"/>
  <c r="I41" i="41"/>
  <c r="J41" i="41"/>
  <c r="K41" i="41"/>
  <c r="L41" i="41"/>
  <c r="M41" i="41"/>
  <c r="N41" i="41"/>
  <c r="O41" i="41"/>
  <c r="P41" i="41"/>
  <c r="Q41" i="41"/>
  <c r="R41" i="41"/>
  <c r="S41" i="41"/>
  <c r="T41" i="41"/>
  <c r="U41" i="41"/>
  <c r="V41" i="41"/>
  <c r="W41" i="41"/>
  <c r="Z41" i="41"/>
  <c r="AA41" i="41"/>
  <c r="AB41" i="41"/>
  <c r="AD41" i="41"/>
  <c r="AE41" i="41"/>
  <c r="AF41" i="41"/>
  <c r="AG41" i="41"/>
  <c r="AH41" i="41"/>
  <c r="AI41" i="41"/>
  <c r="AJ41" i="41"/>
  <c r="AK41" i="41"/>
  <c r="AL41" i="41"/>
  <c r="AM41" i="41"/>
  <c r="AN41" i="41"/>
  <c r="AO41" i="41"/>
  <c r="AP41" i="41"/>
  <c r="AQ41" i="41"/>
  <c r="AR41" i="41"/>
  <c r="AS41" i="41"/>
  <c r="AT41" i="41"/>
  <c r="AU41" i="41"/>
  <c r="AV41" i="41"/>
  <c r="AW41" i="41"/>
  <c r="AX41" i="41"/>
  <c r="AZ41" i="41"/>
  <c r="BA41" i="41"/>
  <c r="BB41" i="41"/>
  <c r="BC41" i="41"/>
  <c r="C42" i="41"/>
  <c r="D42" i="41"/>
  <c r="E42" i="41"/>
  <c r="F42" i="41"/>
  <c r="G42" i="41"/>
  <c r="H42" i="41"/>
  <c r="I42" i="41"/>
  <c r="J42" i="41"/>
  <c r="K42" i="41"/>
  <c r="L42" i="41"/>
  <c r="M42" i="41"/>
  <c r="N42" i="41"/>
  <c r="O42" i="41"/>
  <c r="P42" i="41"/>
  <c r="Q42" i="41"/>
  <c r="R42" i="41"/>
  <c r="S42" i="41"/>
  <c r="T42" i="41"/>
  <c r="U42" i="41"/>
  <c r="V42" i="41"/>
  <c r="W42" i="41"/>
  <c r="Z42" i="41"/>
  <c r="AA42" i="41"/>
  <c r="AB42" i="41"/>
  <c r="AD42" i="41"/>
  <c r="AE42" i="41"/>
  <c r="AF42" i="41"/>
  <c r="AG42" i="41"/>
  <c r="AH42" i="41"/>
  <c r="AI42" i="41"/>
  <c r="AJ42" i="41"/>
  <c r="AK42" i="41"/>
  <c r="AL42" i="41"/>
  <c r="AM42" i="41"/>
  <c r="AN42" i="41"/>
  <c r="AO42" i="41"/>
  <c r="AP42" i="41"/>
  <c r="AQ42" i="41"/>
  <c r="AR42" i="41"/>
  <c r="AS42" i="41"/>
  <c r="AT42" i="41"/>
  <c r="AU42" i="41"/>
  <c r="AV42" i="41"/>
  <c r="AW42" i="41"/>
  <c r="AX42" i="41"/>
  <c r="AZ42" i="41"/>
  <c r="BA42" i="41"/>
  <c r="BB42" i="41"/>
  <c r="BC42" i="41"/>
  <c r="C43" i="41"/>
  <c r="D43" i="41"/>
  <c r="E43" i="41"/>
  <c r="F43" i="41"/>
  <c r="G43" i="41"/>
  <c r="H43" i="41"/>
  <c r="I43" i="41"/>
  <c r="J43" i="41"/>
  <c r="K43" i="41"/>
  <c r="L43" i="41"/>
  <c r="M43" i="41"/>
  <c r="N43" i="41"/>
  <c r="O43" i="41"/>
  <c r="P43" i="41"/>
  <c r="Q43" i="41"/>
  <c r="R43" i="41"/>
  <c r="S43" i="41"/>
  <c r="T43" i="41"/>
  <c r="U43" i="41"/>
  <c r="V43" i="41"/>
  <c r="W43" i="41"/>
  <c r="Z43" i="41"/>
  <c r="AA43" i="41"/>
  <c r="AB43" i="41"/>
  <c r="AD43" i="41"/>
  <c r="AE43" i="41"/>
  <c r="AF43" i="41"/>
  <c r="AG43" i="41"/>
  <c r="AH43" i="41"/>
  <c r="AI43" i="41"/>
  <c r="AJ43" i="41"/>
  <c r="AK43" i="41"/>
  <c r="AL43" i="41"/>
  <c r="AM43" i="41"/>
  <c r="AN43" i="41"/>
  <c r="AO43" i="41"/>
  <c r="AP43" i="41"/>
  <c r="AQ43" i="41"/>
  <c r="AR43" i="41"/>
  <c r="AS43" i="41"/>
  <c r="AT43" i="41"/>
  <c r="AU43" i="41"/>
  <c r="AV43" i="41"/>
  <c r="AW43" i="41"/>
  <c r="AX43" i="41"/>
  <c r="AZ43" i="41"/>
  <c r="BA43" i="41"/>
  <c r="BB43" i="41"/>
  <c r="BC43" i="41"/>
  <c r="C44" i="41"/>
  <c r="D44" i="41"/>
  <c r="E44" i="41"/>
  <c r="F44" i="41"/>
  <c r="G44" i="41"/>
  <c r="H44" i="41"/>
  <c r="I44" i="41"/>
  <c r="I45" i="41" s="1"/>
  <c r="J44" i="41"/>
  <c r="K44" i="41"/>
  <c r="L44" i="41"/>
  <c r="M44" i="41"/>
  <c r="N44" i="41"/>
  <c r="O44" i="41"/>
  <c r="P44" i="41"/>
  <c r="Q44" i="41"/>
  <c r="R44" i="41"/>
  <c r="S44" i="41"/>
  <c r="T44" i="41"/>
  <c r="U44" i="41"/>
  <c r="V44" i="41"/>
  <c r="W44" i="41"/>
  <c r="Z44" i="41"/>
  <c r="AA44" i="41"/>
  <c r="AB44" i="41"/>
  <c r="AD44" i="41"/>
  <c r="AE44" i="41"/>
  <c r="AF44" i="41"/>
  <c r="AG44" i="41"/>
  <c r="AH44" i="41"/>
  <c r="AI44" i="41"/>
  <c r="AJ44" i="41"/>
  <c r="AK44" i="41"/>
  <c r="AL44" i="41"/>
  <c r="AM44" i="41"/>
  <c r="AN44" i="41"/>
  <c r="AO44" i="41"/>
  <c r="AP44" i="41"/>
  <c r="AQ44" i="41"/>
  <c r="AR44" i="41"/>
  <c r="AS44" i="41"/>
  <c r="AT44" i="41"/>
  <c r="AU44" i="41"/>
  <c r="AV44" i="41"/>
  <c r="AW44" i="41"/>
  <c r="AX44" i="41"/>
  <c r="AZ44" i="41"/>
  <c r="BA44" i="41"/>
  <c r="BB44" i="41"/>
  <c r="BC44" i="41"/>
  <c r="AP45" i="41"/>
  <c r="C47" i="41"/>
  <c r="D47" i="41"/>
  <c r="E47" i="41"/>
  <c r="F47" i="41"/>
  <c r="G47" i="41"/>
  <c r="H47" i="41"/>
  <c r="I47" i="41"/>
  <c r="J47" i="41"/>
  <c r="K47" i="41"/>
  <c r="L47" i="41"/>
  <c r="M47" i="41"/>
  <c r="N47" i="41"/>
  <c r="O47" i="41"/>
  <c r="P47" i="41"/>
  <c r="Q47" i="41"/>
  <c r="R47" i="41"/>
  <c r="S47" i="41"/>
  <c r="T47" i="41"/>
  <c r="U47" i="41"/>
  <c r="V47" i="41"/>
  <c r="W47" i="41"/>
  <c r="Z47" i="41"/>
  <c r="AA47" i="41"/>
  <c r="AB47" i="41"/>
  <c r="AD47" i="41"/>
  <c r="AE47" i="41"/>
  <c r="AF47" i="41"/>
  <c r="AG47" i="41"/>
  <c r="AH47" i="41"/>
  <c r="AI47" i="41"/>
  <c r="AJ47" i="41"/>
  <c r="AK47" i="41"/>
  <c r="AL47" i="41"/>
  <c r="AM47" i="41"/>
  <c r="AN47" i="41"/>
  <c r="AO47" i="41"/>
  <c r="AP47" i="41"/>
  <c r="AQ47" i="41"/>
  <c r="AR47" i="41"/>
  <c r="AS47" i="41"/>
  <c r="AT47" i="41"/>
  <c r="AU47" i="41"/>
  <c r="AV47" i="41"/>
  <c r="AW47" i="41"/>
  <c r="AX47" i="41"/>
  <c r="AZ47" i="41"/>
  <c r="BA47" i="41"/>
  <c r="BB47" i="41"/>
  <c r="BC47" i="41"/>
  <c r="C48" i="41"/>
  <c r="D48" i="41"/>
  <c r="E48" i="41"/>
  <c r="F48" i="41"/>
  <c r="G48" i="41"/>
  <c r="H48" i="41"/>
  <c r="I48" i="41"/>
  <c r="J48" i="41"/>
  <c r="K48" i="41"/>
  <c r="L48" i="41"/>
  <c r="M48" i="41"/>
  <c r="N48" i="41"/>
  <c r="O48" i="41"/>
  <c r="P48" i="41"/>
  <c r="Q48" i="41"/>
  <c r="R48" i="41"/>
  <c r="S48" i="41"/>
  <c r="T48" i="41"/>
  <c r="U48" i="41"/>
  <c r="V48" i="41"/>
  <c r="W48" i="41"/>
  <c r="Z48" i="41"/>
  <c r="AA48" i="41"/>
  <c r="AB48" i="41"/>
  <c r="AD48" i="41"/>
  <c r="AE48" i="41"/>
  <c r="AF48" i="41"/>
  <c r="AG48" i="41"/>
  <c r="AH48" i="41"/>
  <c r="AI48" i="41"/>
  <c r="AJ48" i="41"/>
  <c r="AK48" i="41"/>
  <c r="AL48" i="41"/>
  <c r="AM48" i="41"/>
  <c r="AN48" i="41"/>
  <c r="AO48" i="41"/>
  <c r="AP48" i="41"/>
  <c r="AQ48" i="41"/>
  <c r="AR48" i="41"/>
  <c r="AS48" i="41"/>
  <c r="AT48" i="41"/>
  <c r="AU48" i="41"/>
  <c r="AV48" i="41"/>
  <c r="AW48" i="41"/>
  <c r="AX48" i="41"/>
  <c r="AZ48" i="41"/>
  <c r="BA48" i="41"/>
  <c r="BB48" i="41"/>
  <c r="BC48" i="41"/>
  <c r="C49" i="41"/>
  <c r="D49" i="41"/>
  <c r="E49" i="41"/>
  <c r="F49" i="41"/>
  <c r="G49" i="41"/>
  <c r="H49" i="41"/>
  <c r="I49" i="41"/>
  <c r="J49" i="41"/>
  <c r="K49" i="41"/>
  <c r="L49" i="41"/>
  <c r="M49" i="41"/>
  <c r="N49" i="41"/>
  <c r="O49" i="41"/>
  <c r="P49" i="41"/>
  <c r="Q49" i="41"/>
  <c r="R49" i="41"/>
  <c r="S49" i="41"/>
  <c r="T49" i="41"/>
  <c r="U49" i="41"/>
  <c r="V49" i="41"/>
  <c r="W49" i="41"/>
  <c r="Z49" i="41"/>
  <c r="AA49" i="41"/>
  <c r="AB49" i="41"/>
  <c r="AD49" i="41"/>
  <c r="AE49" i="41"/>
  <c r="AF49" i="41"/>
  <c r="AG49" i="41"/>
  <c r="AH49" i="41"/>
  <c r="AI49" i="41"/>
  <c r="AJ49" i="41"/>
  <c r="AK49" i="41"/>
  <c r="AL49" i="41"/>
  <c r="AM49" i="41"/>
  <c r="AN49" i="41"/>
  <c r="AO49" i="41"/>
  <c r="AP49" i="41"/>
  <c r="AQ49" i="41"/>
  <c r="AR49" i="41"/>
  <c r="AS49" i="41"/>
  <c r="AT49" i="41"/>
  <c r="AU49" i="41"/>
  <c r="AV49" i="41"/>
  <c r="AW49" i="41"/>
  <c r="AX49" i="41"/>
  <c r="AZ49" i="41"/>
  <c r="BA49" i="41"/>
  <c r="BB49" i="41"/>
  <c r="BC49" i="41"/>
  <c r="I4" i="55"/>
  <c r="J4" i="55" s="1"/>
  <c r="K4" i="55" s="1"/>
  <c r="L4" i="55" s="1"/>
  <c r="M4" i="55" s="1"/>
  <c r="N4" i="55" s="1"/>
  <c r="O4" i="55" s="1"/>
  <c r="P4" i="55" s="1"/>
  <c r="Q4" i="55" s="1"/>
  <c r="R4" i="55" s="1"/>
  <c r="S4" i="55" s="1"/>
  <c r="T4" i="55" s="1"/>
  <c r="U4" i="55" s="1"/>
  <c r="V4" i="55" s="1"/>
  <c r="W4" i="55" s="1"/>
  <c r="X4" i="55" s="1"/>
  <c r="Y4" i="55" s="1"/>
  <c r="Z4" i="55" s="1"/>
  <c r="AA4" i="55" s="1"/>
  <c r="AB4" i="55" s="1"/>
  <c r="AJ4" i="55"/>
  <c r="AK4" i="55" s="1"/>
  <c r="AL4" i="55" s="1"/>
  <c r="AM4" i="55" s="1"/>
  <c r="AN4" i="55" s="1"/>
  <c r="AO4" i="55" s="1"/>
  <c r="AP4" i="55" s="1"/>
  <c r="AQ4" i="55" s="1"/>
  <c r="AR4" i="55" s="1"/>
  <c r="AS4" i="55" s="1"/>
  <c r="AT4" i="55" s="1"/>
  <c r="AU4" i="55" s="1"/>
  <c r="AV4" i="55" s="1"/>
  <c r="AW4" i="55" s="1"/>
  <c r="AX4" i="55" s="1"/>
  <c r="AY4" i="55" s="1"/>
  <c r="AZ4" i="55" s="1"/>
  <c r="BA4" i="55" s="1"/>
  <c r="BB4" i="55" s="1"/>
  <c r="BC4" i="55" s="1"/>
  <c r="C5" i="55"/>
  <c r="C7" i="55" s="1"/>
  <c r="K5" i="55"/>
  <c r="K7" i="55" s="1"/>
  <c r="S5" i="55"/>
  <c r="S7" i="55" s="1"/>
  <c r="AD5" i="55"/>
  <c r="AD7" i="55" s="1"/>
  <c r="AE5" i="55"/>
  <c r="AE7" i="55" s="1"/>
  <c r="AF5" i="55"/>
  <c r="AF7" i="55" s="1"/>
  <c r="AG5" i="55"/>
  <c r="AG7" i="55" s="1"/>
  <c r="AH5" i="55"/>
  <c r="AH7" i="55" s="1"/>
  <c r="AI5" i="55"/>
  <c r="AI7" i="55" s="1"/>
  <c r="AJ5" i="55"/>
  <c r="AJ7" i="55" s="1"/>
  <c r="AK5" i="55"/>
  <c r="AK7" i="55" s="1"/>
  <c r="AL5" i="55"/>
  <c r="AL7" i="55" s="1"/>
  <c r="AM5" i="55"/>
  <c r="AM7" i="55" s="1"/>
  <c r="AN5" i="55"/>
  <c r="AN7" i="55" s="1"/>
  <c r="AO5" i="55"/>
  <c r="AO7" i="55" s="1"/>
  <c r="AP5" i="55"/>
  <c r="AP7" i="55" s="1"/>
  <c r="AQ5" i="55"/>
  <c r="AQ7" i="55" s="1"/>
  <c r="AR5" i="55"/>
  <c r="AR7" i="55" s="1"/>
  <c r="AS5" i="55"/>
  <c r="AS7" i="55" s="1"/>
  <c r="AT5" i="55"/>
  <c r="AT7" i="55" s="1"/>
  <c r="AU5" i="55"/>
  <c r="AU7" i="55" s="1"/>
  <c r="AV5" i="55"/>
  <c r="AV7" i="55" s="1"/>
  <c r="AW5" i="55"/>
  <c r="AW7" i="55" s="1"/>
  <c r="AX5" i="55"/>
  <c r="AX7" i="55" s="1"/>
  <c r="AZ5" i="55"/>
  <c r="AZ7" i="55" s="1"/>
  <c r="BA5" i="55"/>
  <c r="BA7" i="55" s="1"/>
  <c r="BB5" i="55"/>
  <c r="BB7" i="55" s="1"/>
  <c r="BC5" i="55"/>
  <c r="BC7" i="55" s="1"/>
  <c r="C8" i="55"/>
  <c r="K8" i="55"/>
  <c r="S8" i="55"/>
  <c r="AD8" i="55"/>
  <c r="AE8" i="55"/>
  <c r="AF8" i="55"/>
  <c r="AG8" i="55"/>
  <c r="AH8" i="55"/>
  <c r="AI8" i="55"/>
  <c r="AJ8" i="55"/>
  <c r="AK8" i="55"/>
  <c r="AL8" i="55"/>
  <c r="AM8" i="55"/>
  <c r="AN8" i="55"/>
  <c r="AO8" i="55"/>
  <c r="AP8" i="55"/>
  <c r="AQ8" i="55"/>
  <c r="AR8" i="55"/>
  <c r="AS8" i="55"/>
  <c r="AT8" i="55"/>
  <c r="AU8" i="55"/>
  <c r="AV8" i="55"/>
  <c r="AW8" i="55"/>
  <c r="AX8" i="55"/>
  <c r="AZ8" i="55"/>
  <c r="BA8" i="55"/>
  <c r="BB8" i="55"/>
  <c r="BC8" i="55"/>
  <c r="AD9" i="55"/>
  <c r="AE9" i="55"/>
  <c r="AF9" i="55"/>
  <c r="AG9" i="55"/>
  <c r="AH9" i="55"/>
  <c r="AI9" i="55"/>
  <c r="AJ9" i="55"/>
  <c r="AK9" i="55"/>
  <c r="AL9" i="55"/>
  <c r="AM9" i="55"/>
  <c r="AN9" i="55"/>
  <c r="AO9" i="55"/>
  <c r="AP9" i="55"/>
  <c r="AQ9" i="55"/>
  <c r="AR9" i="55"/>
  <c r="AS9" i="55"/>
  <c r="AT9" i="55"/>
  <c r="AU9" i="55"/>
  <c r="AV9" i="55"/>
  <c r="AW9" i="55"/>
  <c r="AX9" i="55"/>
  <c r="AZ9" i="55"/>
  <c r="BA9" i="55"/>
  <c r="BB9" i="55"/>
  <c r="BC9" i="55"/>
  <c r="J13" i="55"/>
  <c r="R13" i="55"/>
  <c r="AD13" i="55"/>
  <c r="AE13" i="55"/>
  <c r="AF13" i="55"/>
  <c r="AG13" i="55"/>
  <c r="AH13" i="55"/>
  <c r="AI13" i="55"/>
  <c r="AJ13" i="55"/>
  <c r="AK13" i="55"/>
  <c r="AL13" i="55"/>
  <c r="AM13" i="55"/>
  <c r="AN13" i="55"/>
  <c r="AO13" i="55"/>
  <c r="AP13" i="55"/>
  <c r="AQ13" i="55"/>
  <c r="AR13" i="55"/>
  <c r="AS13" i="55"/>
  <c r="AT13" i="55"/>
  <c r="AU13" i="55"/>
  <c r="AV13" i="55"/>
  <c r="AW13" i="55"/>
  <c r="AX13" i="55"/>
  <c r="AZ13" i="55"/>
  <c r="BA13" i="55"/>
  <c r="BB13" i="55"/>
  <c r="BC13" i="55"/>
  <c r="J14" i="55"/>
  <c r="R14" i="55"/>
  <c r="AD14" i="55"/>
  <c r="AE14" i="55"/>
  <c r="AF14" i="55"/>
  <c r="AG14" i="55"/>
  <c r="AH14" i="55"/>
  <c r="AI14" i="55"/>
  <c r="AJ14" i="55"/>
  <c r="AK14" i="55"/>
  <c r="AL14" i="55"/>
  <c r="AM14" i="55"/>
  <c r="AN14" i="55"/>
  <c r="AO14" i="55"/>
  <c r="AP14" i="55"/>
  <c r="AQ14" i="55"/>
  <c r="AR14" i="55"/>
  <c r="AS14" i="55"/>
  <c r="AT14" i="55"/>
  <c r="AU14" i="55"/>
  <c r="AV14" i="55"/>
  <c r="AW14" i="55"/>
  <c r="AX14" i="55"/>
  <c r="AZ14" i="55"/>
  <c r="BA14" i="55"/>
  <c r="BB14" i="55"/>
  <c r="BC14" i="55"/>
  <c r="J15" i="55"/>
  <c r="R15" i="55"/>
  <c r="AD15" i="55"/>
  <c r="AE15" i="55"/>
  <c r="AF15" i="55"/>
  <c r="AG15" i="55"/>
  <c r="AH15" i="55"/>
  <c r="AI15" i="55"/>
  <c r="AJ15" i="55"/>
  <c r="AK15" i="55"/>
  <c r="AL15" i="55"/>
  <c r="AM15" i="55"/>
  <c r="AN15" i="55"/>
  <c r="AO15" i="55"/>
  <c r="AP15" i="55"/>
  <c r="AQ15" i="55"/>
  <c r="AR15" i="55"/>
  <c r="AS15" i="55"/>
  <c r="AT15" i="55"/>
  <c r="AU15" i="55"/>
  <c r="AV15" i="55"/>
  <c r="AW15" i="55"/>
  <c r="AX15" i="55"/>
  <c r="AZ15" i="55"/>
  <c r="BA15" i="55"/>
  <c r="BB15" i="55"/>
  <c r="BC15" i="55"/>
  <c r="J17" i="55"/>
  <c r="R17" i="55"/>
  <c r="AD17" i="55"/>
  <c r="AE17" i="55"/>
  <c r="AF17" i="55"/>
  <c r="AG17" i="55"/>
  <c r="AH17" i="55"/>
  <c r="AI17" i="55"/>
  <c r="AJ17" i="55"/>
  <c r="AK17" i="55"/>
  <c r="AL17" i="55"/>
  <c r="AM17" i="55"/>
  <c r="AN17" i="55"/>
  <c r="AO17" i="55"/>
  <c r="AP17" i="55"/>
  <c r="AQ17" i="55"/>
  <c r="AR17" i="55"/>
  <c r="AS17" i="55"/>
  <c r="AT17" i="55"/>
  <c r="AU17" i="55"/>
  <c r="AV17" i="55"/>
  <c r="AW17" i="55"/>
  <c r="AX17" i="55"/>
  <c r="AZ17" i="55"/>
  <c r="BA17" i="55"/>
  <c r="BB17" i="55"/>
  <c r="BC17" i="55"/>
  <c r="J18" i="55"/>
  <c r="R18" i="55"/>
  <c r="AD18" i="55"/>
  <c r="AE18" i="55"/>
  <c r="AF18" i="55"/>
  <c r="AG18" i="55"/>
  <c r="AH18" i="55"/>
  <c r="AI18" i="55"/>
  <c r="AJ18" i="55"/>
  <c r="AK18" i="55"/>
  <c r="AL18" i="55"/>
  <c r="AM18" i="55"/>
  <c r="AN18" i="55"/>
  <c r="AO18" i="55"/>
  <c r="AP18" i="55"/>
  <c r="AQ18" i="55"/>
  <c r="AR18" i="55"/>
  <c r="AS18" i="55"/>
  <c r="AT18" i="55"/>
  <c r="AU18" i="55"/>
  <c r="AV18" i="55"/>
  <c r="AW18" i="55"/>
  <c r="AX18" i="55"/>
  <c r="AZ18" i="55"/>
  <c r="BA18" i="55"/>
  <c r="BB18" i="55"/>
  <c r="BC18" i="55"/>
  <c r="J19" i="55"/>
  <c r="R19" i="55"/>
  <c r="AD19" i="55"/>
  <c r="AE19" i="55"/>
  <c r="AF19" i="55"/>
  <c r="AG19" i="55"/>
  <c r="AH19" i="55"/>
  <c r="AI19" i="55"/>
  <c r="AJ19" i="55"/>
  <c r="AK19" i="55"/>
  <c r="AL19" i="55"/>
  <c r="AM19" i="55"/>
  <c r="AN19" i="55"/>
  <c r="AO19" i="55"/>
  <c r="AP19" i="55"/>
  <c r="AQ19" i="55"/>
  <c r="AR19" i="55"/>
  <c r="AS19" i="55"/>
  <c r="AT19" i="55"/>
  <c r="AT20" i="55" s="1"/>
  <c r="AU19" i="55"/>
  <c r="AV19" i="55"/>
  <c r="AW19" i="55"/>
  <c r="AX19" i="55"/>
  <c r="AZ19" i="55"/>
  <c r="BA19" i="55"/>
  <c r="BB19" i="55"/>
  <c r="BC19" i="55"/>
  <c r="J21" i="55"/>
  <c r="R21" i="55"/>
  <c r="Z21" i="55"/>
  <c r="AD21" i="55"/>
  <c r="AE21" i="55"/>
  <c r="AF21" i="55"/>
  <c r="AG21" i="55"/>
  <c r="AH21" i="55"/>
  <c r="AI21" i="55"/>
  <c r="AJ21" i="55"/>
  <c r="AK21" i="55"/>
  <c r="AL21" i="55"/>
  <c r="AM21" i="55"/>
  <c r="AN21" i="55"/>
  <c r="AO21" i="55"/>
  <c r="AP21" i="55"/>
  <c r="AQ21" i="55"/>
  <c r="AR21" i="55"/>
  <c r="AS21" i="55"/>
  <c r="AT21" i="55"/>
  <c r="AU21" i="55"/>
  <c r="AV21" i="55"/>
  <c r="AW21" i="55"/>
  <c r="AX21" i="55"/>
  <c r="AY21" i="55"/>
  <c r="AZ21" i="55"/>
  <c r="BA21" i="55"/>
  <c r="BB21" i="55"/>
  <c r="BC21" i="55"/>
  <c r="F22" i="55"/>
  <c r="N22" i="55"/>
  <c r="AD22" i="55"/>
  <c r="AE22" i="55"/>
  <c r="AF22" i="55"/>
  <c r="AG22" i="55"/>
  <c r="AH22" i="55"/>
  <c r="AI22" i="55"/>
  <c r="AJ22" i="55"/>
  <c r="AK22" i="55"/>
  <c r="AL22" i="55"/>
  <c r="AM22" i="55"/>
  <c r="AN22" i="55"/>
  <c r="AO22" i="55"/>
  <c r="AP22" i="55"/>
  <c r="AQ22" i="55"/>
  <c r="AR22" i="55"/>
  <c r="AS22" i="55"/>
  <c r="AT22" i="55"/>
  <c r="AU22" i="55"/>
  <c r="AV22" i="55"/>
  <c r="AW22" i="55"/>
  <c r="AX22" i="55"/>
  <c r="AZ22" i="55"/>
  <c r="BA22" i="55"/>
  <c r="BB22" i="55"/>
  <c r="BC22" i="55"/>
  <c r="F24" i="55"/>
  <c r="N24" i="55"/>
  <c r="AD24" i="55"/>
  <c r="AE24" i="55"/>
  <c r="AF24" i="55"/>
  <c r="AG24" i="55"/>
  <c r="AH24" i="55"/>
  <c r="AI24" i="55"/>
  <c r="AJ24" i="55"/>
  <c r="AK24" i="55"/>
  <c r="AL24" i="55"/>
  <c r="AM24" i="55"/>
  <c r="AN24" i="55"/>
  <c r="AO24" i="55"/>
  <c r="AP24" i="55"/>
  <c r="AQ24" i="55"/>
  <c r="AR24" i="55"/>
  <c r="AS24" i="55"/>
  <c r="AT24" i="55"/>
  <c r="AU24" i="55"/>
  <c r="AV24" i="55"/>
  <c r="AW24" i="55"/>
  <c r="AX24" i="55"/>
  <c r="AZ24" i="55"/>
  <c r="BA24" i="55"/>
  <c r="BB24" i="55"/>
  <c r="BC24" i="55"/>
  <c r="I4" i="56"/>
  <c r="J4" i="56" s="1"/>
  <c r="K4" i="56" s="1"/>
  <c r="L4" i="56" s="1"/>
  <c r="M4" i="56" s="1"/>
  <c r="N4" i="56" s="1"/>
  <c r="O4" i="56" s="1"/>
  <c r="P4" i="56" s="1"/>
  <c r="Q4" i="56" s="1"/>
  <c r="R4" i="56" s="1"/>
  <c r="S4" i="56" s="1"/>
  <c r="T4" i="56" s="1"/>
  <c r="U4" i="56" s="1"/>
  <c r="V4" i="56" s="1"/>
  <c r="W4" i="56" s="1"/>
  <c r="X4" i="56" s="1"/>
  <c r="Y4" i="56" s="1"/>
  <c r="Z4" i="56" s="1"/>
  <c r="AA4" i="56" s="1"/>
  <c r="AB4" i="56" s="1"/>
  <c r="AJ4" i="56"/>
  <c r="AK4" i="56" s="1"/>
  <c r="AL4" i="56" s="1"/>
  <c r="AM4" i="56" s="1"/>
  <c r="AN4" i="56" s="1"/>
  <c r="AO4" i="56" s="1"/>
  <c r="AP4" i="56" s="1"/>
  <c r="AQ4" i="56" s="1"/>
  <c r="AR4" i="56" s="1"/>
  <c r="AS4" i="56" s="1"/>
  <c r="AT4" i="56" s="1"/>
  <c r="AU4" i="56" s="1"/>
  <c r="AV4" i="56" s="1"/>
  <c r="AW4" i="56" s="1"/>
  <c r="AX4" i="56" s="1"/>
  <c r="AY4" i="56" s="1"/>
  <c r="AZ4" i="56" s="1"/>
  <c r="BA4" i="56" s="1"/>
  <c r="BB4" i="56" s="1"/>
  <c r="BC4" i="56" s="1"/>
  <c r="C5" i="56"/>
  <c r="C7" i="56" s="1"/>
  <c r="D5" i="56"/>
  <c r="D7" i="56" s="1"/>
  <c r="E5" i="56"/>
  <c r="E7" i="56" s="1"/>
  <c r="F5" i="56"/>
  <c r="F7" i="56" s="1"/>
  <c r="G5" i="56"/>
  <c r="G7" i="56" s="1"/>
  <c r="H5" i="56"/>
  <c r="H7" i="56" s="1"/>
  <c r="I5" i="56"/>
  <c r="I7" i="56" s="1"/>
  <c r="J5" i="56"/>
  <c r="J7" i="56" s="1"/>
  <c r="K5" i="56"/>
  <c r="K7" i="56" s="1"/>
  <c r="L5" i="56"/>
  <c r="L7" i="56" s="1"/>
  <c r="M5" i="56"/>
  <c r="M7" i="56" s="1"/>
  <c r="N5" i="56"/>
  <c r="N7" i="56" s="1"/>
  <c r="O5" i="56"/>
  <c r="P5" i="56"/>
  <c r="P7" i="56" s="1"/>
  <c r="Q5" i="56"/>
  <c r="R5" i="56"/>
  <c r="S5" i="56"/>
  <c r="S7" i="56" s="1"/>
  <c r="T5" i="56"/>
  <c r="T7" i="56" s="1"/>
  <c r="V5" i="56"/>
  <c r="V7" i="56" s="1"/>
  <c r="W5" i="56"/>
  <c r="W7" i="56" s="1"/>
  <c r="Y5" i="56"/>
  <c r="Y7" i="56" s="1"/>
  <c r="Z5" i="56"/>
  <c r="Z7" i="56" s="1"/>
  <c r="AA5" i="56"/>
  <c r="AA7" i="56" s="1"/>
  <c r="AB5" i="56"/>
  <c r="AB7" i="56" s="1"/>
  <c r="AD5" i="56"/>
  <c r="AD7" i="56" s="1"/>
  <c r="AE5" i="56"/>
  <c r="AE7" i="56" s="1"/>
  <c r="AF5" i="56"/>
  <c r="AF7" i="56" s="1"/>
  <c r="AG5" i="56"/>
  <c r="AG7" i="56" s="1"/>
  <c r="AH5" i="56"/>
  <c r="AH7" i="56" s="1"/>
  <c r="AI5" i="56"/>
  <c r="AI7" i="56" s="1"/>
  <c r="AJ5" i="56"/>
  <c r="AJ7" i="56" s="1"/>
  <c r="AK5" i="56"/>
  <c r="AK7" i="56" s="1"/>
  <c r="AL5" i="56"/>
  <c r="AL7" i="56" s="1"/>
  <c r="AM5" i="56"/>
  <c r="AM7" i="56" s="1"/>
  <c r="AN5" i="56"/>
  <c r="AN7" i="56" s="1"/>
  <c r="AO5" i="56"/>
  <c r="AO7" i="56" s="1"/>
  <c r="AP5" i="56"/>
  <c r="AP7" i="56" s="1"/>
  <c r="AQ5" i="56"/>
  <c r="AR5" i="56"/>
  <c r="AS5" i="56"/>
  <c r="AS7" i="56" s="1"/>
  <c r="AT5" i="56"/>
  <c r="AT7" i="56" s="1"/>
  <c r="AU5" i="56"/>
  <c r="AU7" i="56" s="1"/>
  <c r="AV5" i="56"/>
  <c r="AW5" i="56"/>
  <c r="AW7" i="56" s="1"/>
  <c r="AX5" i="56"/>
  <c r="AX7" i="56" s="1"/>
  <c r="AZ5" i="56"/>
  <c r="AZ7" i="56" s="1"/>
  <c r="BA5" i="56"/>
  <c r="BA7" i="56" s="1"/>
  <c r="BB5" i="56"/>
  <c r="BB7" i="56" s="1"/>
  <c r="BC5" i="56"/>
  <c r="BC7" i="56" s="1"/>
  <c r="O7" i="56"/>
  <c r="C8" i="56"/>
  <c r="D8" i="56"/>
  <c r="E8" i="56"/>
  <c r="F8" i="56"/>
  <c r="G8" i="56"/>
  <c r="H8" i="56"/>
  <c r="I8" i="56"/>
  <c r="J8" i="56"/>
  <c r="K8" i="56"/>
  <c r="L8" i="56"/>
  <c r="M8" i="56"/>
  <c r="N8" i="56"/>
  <c r="O8" i="56"/>
  <c r="P8" i="56"/>
  <c r="Q8" i="56"/>
  <c r="R8" i="56"/>
  <c r="S8" i="56"/>
  <c r="T8" i="56"/>
  <c r="V8" i="56"/>
  <c r="W8" i="56"/>
  <c r="Y8" i="56"/>
  <c r="Z8" i="56"/>
  <c r="AA8" i="56"/>
  <c r="AB8" i="56"/>
  <c r="AD8" i="56"/>
  <c r="AE8" i="56"/>
  <c r="AF8" i="56"/>
  <c r="AG8" i="56"/>
  <c r="AH8" i="56"/>
  <c r="AI8" i="56"/>
  <c r="AJ8" i="56"/>
  <c r="AK8" i="56"/>
  <c r="AL8" i="56"/>
  <c r="AM8" i="56"/>
  <c r="AN8" i="56"/>
  <c r="AO8" i="56"/>
  <c r="AP8" i="56"/>
  <c r="AQ8" i="56"/>
  <c r="AR8" i="56"/>
  <c r="AS8" i="56"/>
  <c r="AT8" i="56"/>
  <c r="AU8" i="56"/>
  <c r="AW8" i="56"/>
  <c r="AX8" i="56"/>
  <c r="AZ8" i="56"/>
  <c r="BA8" i="56"/>
  <c r="BB8" i="56"/>
  <c r="BC8" i="56"/>
  <c r="C9" i="56"/>
  <c r="D9" i="56"/>
  <c r="E9" i="56"/>
  <c r="F9" i="56"/>
  <c r="G9" i="56"/>
  <c r="H9" i="56"/>
  <c r="I9" i="56"/>
  <c r="J9" i="56"/>
  <c r="K9" i="56"/>
  <c r="L9" i="56"/>
  <c r="M9" i="56"/>
  <c r="N9" i="56"/>
  <c r="O9" i="56"/>
  <c r="P9" i="56"/>
  <c r="Q9" i="56"/>
  <c r="R9" i="56"/>
  <c r="S9" i="56"/>
  <c r="T9" i="56"/>
  <c r="V9" i="56"/>
  <c r="W9" i="56"/>
  <c r="Y9" i="56"/>
  <c r="Z9" i="56"/>
  <c r="AA9" i="56"/>
  <c r="AB9" i="56"/>
  <c r="AD9" i="56"/>
  <c r="AE9" i="56"/>
  <c r="AF9" i="56"/>
  <c r="AG9" i="56"/>
  <c r="AH9" i="56"/>
  <c r="AI9" i="56"/>
  <c r="AJ9" i="56"/>
  <c r="AK9" i="56"/>
  <c r="AL9" i="56"/>
  <c r="AM9" i="56"/>
  <c r="AN9" i="56"/>
  <c r="AO9" i="56"/>
  <c r="AP9" i="56"/>
  <c r="AQ9" i="56"/>
  <c r="AR9" i="56"/>
  <c r="AS9" i="56"/>
  <c r="AT9" i="56"/>
  <c r="AU9" i="56"/>
  <c r="AW9" i="56"/>
  <c r="AX9" i="56"/>
  <c r="AZ9" i="56"/>
  <c r="BA9" i="56"/>
  <c r="BB9" i="56"/>
  <c r="BC9" i="56"/>
  <c r="C10" i="56"/>
  <c r="D10" i="56"/>
  <c r="E10" i="56"/>
  <c r="F10" i="56"/>
  <c r="G10" i="56"/>
  <c r="H10" i="56"/>
  <c r="I10" i="56"/>
  <c r="J10" i="56"/>
  <c r="K10" i="56"/>
  <c r="L10" i="56"/>
  <c r="M10" i="56"/>
  <c r="N10" i="56"/>
  <c r="O10" i="56"/>
  <c r="P10" i="56"/>
  <c r="Q10" i="56"/>
  <c r="R10" i="56"/>
  <c r="S10" i="56"/>
  <c r="T10" i="56"/>
  <c r="V10" i="56"/>
  <c r="W10" i="56"/>
  <c r="Y10" i="56"/>
  <c r="Z10" i="56"/>
  <c r="AA10" i="56"/>
  <c r="AB10" i="56"/>
  <c r="AD10" i="56"/>
  <c r="AE10" i="56"/>
  <c r="AF10" i="56"/>
  <c r="AG10" i="56"/>
  <c r="AH10" i="56"/>
  <c r="AI10" i="56"/>
  <c r="AJ10" i="56"/>
  <c r="AK10" i="56"/>
  <c r="AL10" i="56"/>
  <c r="AM10" i="56"/>
  <c r="AN10" i="56"/>
  <c r="AO10" i="56"/>
  <c r="AP10" i="56"/>
  <c r="AQ10" i="56"/>
  <c r="AR10" i="56"/>
  <c r="AS10" i="56"/>
  <c r="AT10" i="56"/>
  <c r="AU10" i="56"/>
  <c r="AV10" i="56"/>
  <c r="AW10" i="56"/>
  <c r="AX10" i="56"/>
  <c r="AZ10" i="56"/>
  <c r="BA10" i="56"/>
  <c r="BB10" i="56"/>
  <c r="BC10" i="56"/>
  <c r="C12" i="56"/>
  <c r="D12" i="56"/>
  <c r="E12" i="56"/>
  <c r="F12" i="56"/>
  <c r="G12" i="56"/>
  <c r="H12" i="56"/>
  <c r="I12" i="56"/>
  <c r="J12" i="56"/>
  <c r="K12" i="56"/>
  <c r="L12" i="56"/>
  <c r="M12" i="56"/>
  <c r="N12" i="56"/>
  <c r="O12" i="56"/>
  <c r="P12" i="56"/>
  <c r="Q12" i="56"/>
  <c r="R12" i="56"/>
  <c r="S12" i="56"/>
  <c r="T12" i="56"/>
  <c r="V12" i="56"/>
  <c r="W12" i="56"/>
  <c r="Y12" i="56"/>
  <c r="Z12" i="56"/>
  <c r="AA12" i="56"/>
  <c r="AB12" i="56"/>
  <c r="AD12" i="56"/>
  <c r="AE12" i="56"/>
  <c r="AF12" i="56"/>
  <c r="AG12" i="56"/>
  <c r="AH12" i="56"/>
  <c r="AI12" i="56"/>
  <c r="AJ12" i="56"/>
  <c r="AK12" i="56"/>
  <c r="AL12" i="56"/>
  <c r="AM12" i="56"/>
  <c r="AN12" i="56"/>
  <c r="AO12" i="56"/>
  <c r="AP12" i="56"/>
  <c r="AQ12" i="56"/>
  <c r="AR12" i="56"/>
  <c r="AS12" i="56"/>
  <c r="AT12" i="56"/>
  <c r="AU12" i="56"/>
  <c r="AV12" i="56"/>
  <c r="AW12" i="56"/>
  <c r="AX12" i="56"/>
  <c r="AZ12" i="56"/>
  <c r="BA12" i="56"/>
  <c r="BB12" i="56"/>
  <c r="BC12" i="56"/>
  <c r="C13" i="56"/>
  <c r="D13" i="56"/>
  <c r="E13" i="56"/>
  <c r="F13" i="56"/>
  <c r="G13" i="56"/>
  <c r="H13" i="56"/>
  <c r="I13" i="56"/>
  <c r="J13" i="56"/>
  <c r="K13" i="56"/>
  <c r="L13" i="56"/>
  <c r="M13" i="56"/>
  <c r="N13" i="56"/>
  <c r="O13" i="56"/>
  <c r="P13" i="56"/>
  <c r="Q13" i="56"/>
  <c r="R13" i="56"/>
  <c r="S13" i="56"/>
  <c r="T13" i="56"/>
  <c r="V13" i="56"/>
  <c r="W13" i="56"/>
  <c r="Y13" i="56"/>
  <c r="Z13" i="56"/>
  <c r="AA13" i="56"/>
  <c r="AB13" i="56"/>
  <c r="AD13" i="56"/>
  <c r="AE13" i="56"/>
  <c r="AF13" i="56"/>
  <c r="AG13" i="56"/>
  <c r="AH13" i="56"/>
  <c r="AI13" i="56"/>
  <c r="AJ13" i="56"/>
  <c r="AK13" i="56"/>
  <c r="AL13" i="56"/>
  <c r="AM13" i="56"/>
  <c r="AN13" i="56"/>
  <c r="AO13" i="56"/>
  <c r="AP13" i="56"/>
  <c r="AQ13" i="56"/>
  <c r="AR13" i="56"/>
  <c r="AS13" i="56"/>
  <c r="AT13" i="56"/>
  <c r="AU13" i="56"/>
  <c r="AV13" i="56"/>
  <c r="AW13" i="56"/>
  <c r="AX13" i="56"/>
  <c r="AZ13" i="56"/>
  <c r="BA13" i="56"/>
  <c r="BB13" i="56"/>
  <c r="BC13" i="56"/>
  <c r="C14" i="56"/>
  <c r="D14" i="56"/>
  <c r="E14" i="56"/>
  <c r="F14" i="56"/>
  <c r="G14" i="56"/>
  <c r="H14" i="56"/>
  <c r="I14" i="56"/>
  <c r="J14" i="56"/>
  <c r="K14" i="56"/>
  <c r="L14" i="56"/>
  <c r="M14" i="56"/>
  <c r="N14" i="56"/>
  <c r="O14" i="56"/>
  <c r="P14" i="56"/>
  <c r="Q14" i="56"/>
  <c r="R14" i="56"/>
  <c r="S14" i="56"/>
  <c r="T14" i="56"/>
  <c r="V14" i="56"/>
  <c r="W14" i="56"/>
  <c r="Y14" i="56"/>
  <c r="Z14" i="56"/>
  <c r="AA14" i="56"/>
  <c r="AB14" i="56"/>
  <c r="AD14" i="56"/>
  <c r="AE14" i="56"/>
  <c r="AF14" i="56"/>
  <c r="AG14" i="56"/>
  <c r="AH14" i="56"/>
  <c r="AI14" i="56"/>
  <c r="AJ14" i="56"/>
  <c r="AK14" i="56"/>
  <c r="AL14" i="56"/>
  <c r="AM14" i="56"/>
  <c r="AN14" i="56"/>
  <c r="AO14" i="56"/>
  <c r="AP14" i="56"/>
  <c r="AQ14" i="56"/>
  <c r="AR14" i="56"/>
  <c r="AS14" i="56"/>
  <c r="AT14" i="56"/>
  <c r="AU14" i="56"/>
  <c r="AV14" i="56"/>
  <c r="AW14" i="56"/>
  <c r="AX14" i="56"/>
  <c r="AZ14" i="56"/>
  <c r="BA14" i="56"/>
  <c r="BB14" i="56"/>
  <c r="BC14" i="56"/>
  <c r="C15" i="56"/>
  <c r="D15" i="56"/>
  <c r="E15" i="56"/>
  <c r="F15" i="56"/>
  <c r="G15" i="56"/>
  <c r="H15" i="56"/>
  <c r="I15" i="56"/>
  <c r="J15" i="56"/>
  <c r="K15" i="56"/>
  <c r="L15" i="56"/>
  <c r="M15" i="56"/>
  <c r="N15" i="56"/>
  <c r="O15" i="56"/>
  <c r="P15" i="56"/>
  <c r="Q15" i="56"/>
  <c r="R15" i="56"/>
  <c r="S15" i="56"/>
  <c r="T15" i="56"/>
  <c r="V15" i="56"/>
  <c r="W15" i="56"/>
  <c r="Y15" i="56"/>
  <c r="Z15" i="56"/>
  <c r="AA15" i="56"/>
  <c r="AB15" i="56"/>
  <c r="AD15" i="56"/>
  <c r="AE15" i="56"/>
  <c r="AF15" i="56"/>
  <c r="AG15" i="56"/>
  <c r="AH15" i="56"/>
  <c r="AI15" i="56"/>
  <c r="AJ15" i="56"/>
  <c r="AK15" i="56"/>
  <c r="AL15" i="56"/>
  <c r="AM15" i="56"/>
  <c r="AN15" i="56"/>
  <c r="AO15" i="56"/>
  <c r="AP15" i="56"/>
  <c r="AQ15" i="56"/>
  <c r="AR15" i="56"/>
  <c r="AS15" i="56"/>
  <c r="AT15" i="56"/>
  <c r="AU15" i="56"/>
  <c r="AV15" i="56"/>
  <c r="AW15" i="56"/>
  <c r="AX15" i="56"/>
  <c r="AZ15" i="56"/>
  <c r="BA15" i="56"/>
  <c r="BB15" i="56"/>
  <c r="BC15" i="56"/>
  <c r="C17" i="56"/>
  <c r="D17" i="56"/>
  <c r="E17" i="56"/>
  <c r="F17" i="56"/>
  <c r="G17" i="56"/>
  <c r="H17" i="56"/>
  <c r="I17" i="56"/>
  <c r="J17" i="56"/>
  <c r="K17" i="56"/>
  <c r="L17" i="56"/>
  <c r="M17" i="56"/>
  <c r="N17" i="56"/>
  <c r="O17" i="56"/>
  <c r="P17" i="56"/>
  <c r="Q17" i="56"/>
  <c r="R17" i="56"/>
  <c r="S17" i="56"/>
  <c r="T17" i="56"/>
  <c r="V17" i="56"/>
  <c r="W17" i="56"/>
  <c r="Y17" i="56"/>
  <c r="Z17" i="56"/>
  <c r="AA17" i="56"/>
  <c r="AB17" i="56"/>
  <c r="AD17" i="56"/>
  <c r="AE17" i="56"/>
  <c r="AF17" i="56"/>
  <c r="AG17" i="56"/>
  <c r="AH17" i="56"/>
  <c r="AI17" i="56"/>
  <c r="AJ17" i="56"/>
  <c r="AK17" i="56"/>
  <c r="AL17" i="56"/>
  <c r="AM17" i="56"/>
  <c r="AN17" i="56"/>
  <c r="AO17" i="56"/>
  <c r="AP17" i="56"/>
  <c r="AQ17" i="56"/>
  <c r="AR17" i="56"/>
  <c r="AS17" i="56"/>
  <c r="AT17" i="56"/>
  <c r="AU17" i="56"/>
  <c r="AV17" i="56"/>
  <c r="AW17" i="56"/>
  <c r="AX17" i="56"/>
  <c r="AZ17" i="56"/>
  <c r="BA17" i="56"/>
  <c r="BB17" i="56"/>
  <c r="BC17" i="56"/>
  <c r="C18" i="56"/>
  <c r="D18" i="56"/>
  <c r="E18" i="56"/>
  <c r="F18" i="56"/>
  <c r="G18" i="56"/>
  <c r="H18" i="56"/>
  <c r="I18" i="56"/>
  <c r="J18" i="56"/>
  <c r="K18" i="56"/>
  <c r="L18" i="56"/>
  <c r="M18" i="56"/>
  <c r="N18" i="56"/>
  <c r="O18" i="56"/>
  <c r="P18" i="56"/>
  <c r="Q18" i="56"/>
  <c r="R18" i="56"/>
  <c r="S18" i="56"/>
  <c r="T18" i="56"/>
  <c r="V18" i="56"/>
  <c r="W18" i="56"/>
  <c r="Y18" i="56"/>
  <c r="Z18" i="56"/>
  <c r="AA18" i="56"/>
  <c r="AB18" i="56"/>
  <c r="AD18" i="56"/>
  <c r="AE18" i="56"/>
  <c r="AF18" i="56"/>
  <c r="AG18" i="56"/>
  <c r="AH18" i="56"/>
  <c r="AI18" i="56"/>
  <c r="AJ18" i="56"/>
  <c r="AK18" i="56"/>
  <c r="AL18" i="56"/>
  <c r="AM18" i="56"/>
  <c r="AN18" i="56"/>
  <c r="AO18" i="56"/>
  <c r="AP18" i="56"/>
  <c r="AQ18" i="56"/>
  <c r="AR18" i="56"/>
  <c r="AS18" i="56"/>
  <c r="AT18" i="56"/>
  <c r="AU18" i="56"/>
  <c r="AV18" i="56"/>
  <c r="AW18" i="56"/>
  <c r="AX18" i="56"/>
  <c r="AZ18" i="56"/>
  <c r="BA18" i="56"/>
  <c r="BB18" i="56"/>
  <c r="BC18" i="56"/>
  <c r="C33" i="56"/>
  <c r="C20" i="56" s="1"/>
  <c r="D33" i="56"/>
  <c r="D20" i="56" s="1"/>
  <c r="E33" i="56"/>
  <c r="E20" i="56" s="1"/>
  <c r="F33" i="56"/>
  <c r="F20" i="56" s="1"/>
  <c r="G33" i="56"/>
  <c r="G20" i="56" s="1"/>
  <c r="H33" i="56"/>
  <c r="H20" i="56" s="1"/>
  <c r="I33" i="56"/>
  <c r="I20" i="56" s="1"/>
  <c r="J33" i="56"/>
  <c r="J20" i="56" s="1"/>
  <c r="K33" i="56"/>
  <c r="K20" i="56" s="1"/>
  <c r="L33" i="56"/>
  <c r="L20" i="56" s="1"/>
  <c r="M33" i="56"/>
  <c r="M20" i="56" s="1"/>
  <c r="N33" i="56"/>
  <c r="N20" i="56" s="1"/>
  <c r="O33" i="56"/>
  <c r="O20" i="56" s="1"/>
  <c r="P33" i="56"/>
  <c r="P20" i="56" s="1"/>
  <c r="Q33" i="56"/>
  <c r="Q20" i="56" s="1"/>
  <c r="R33" i="56"/>
  <c r="R20" i="56" s="1"/>
  <c r="S33" i="56"/>
  <c r="S20" i="56" s="1"/>
  <c r="T33" i="56"/>
  <c r="T20" i="56" s="1"/>
  <c r="V33" i="56"/>
  <c r="V20" i="56" s="1"/>
  <c r="W33" i="56"/>
  <c r="W20" i="56" s="1"/>
  <c r="Y33" i="56"/>
  <c r="Y20" i="56" s="1"/>
  <c r="Z33" i="56"/>
  <c r="Z20" i="56" s="1"/>
  <c r="AA33" i="56"/>
  <c r="AA20" i="56" s="1"/>
  <c r="AB33" i="56"/>
  <c r="AB20" i="56" s="1"/>
  <c r="AD33" i="56"/>
  <c r="AD20" i="56" s="1"/>
  <c r="AE33" i="56"/>
  <c r="AE20" i="56" s="1"/>
  <c r="AF33" i="56"/>
  <c r="AF20" i="56" s="1"/>
  <c r="AG33" i="56"/>
  <c r="AG20" i="56" s="1"/>
  <c r="AH33" i="56"/>
  <c r="AH20" i="56" s="1"/>
  <c r="AI33" i="56"/>
  <c r="AI20" i="56" s="1"/>
  <c r="AJ33" i="56"/>
  <c r="AJ20" i="56" s="1"/>
  <c r="AK33" i="56"/>
  <c r="AK20" i="56" s="1"/>
  <c r="AL33" i="56"/>
  <c r="AL20" i="56" s="1"/>
  <c r="AM33" i="56"/>
  <c r="AM20" i="56" s="1"/>
  <c r="AN33" i="56"/>
  <c r="AN20" i="56" s="1"/>
  <c r="AO33" i="56"/>
  <c r="AO20" i="56" s="1"/>
  <c r="AP33" i="56"/>
  <c r="AP20" i="56" s="1"/>
  <c r="AQ33" i="56"/>
  <c r="AQ20" i="56" s="1"/>
  <c r="AR33" i="56"/>
  <c r="AR20" i="56" s="1"/>
  <c r="AS33" i="56"/>
  <c r="AS20" i="56" s="1"/>
  <c r="AT33" i="56"/>
  <c r="AT20" i="56" s="1"/>
  <c r="AU33" i="56"/>
  <c r="AU20" i="56" s="1"/>
  <c r="AV33" i="56"/>
  <c r="AW33" i="56"/>
  <c r="AW20" i="56" s="1"/>
  <c r="AX33" i="56"/>
  <c r="AX20" i="56" s="1"/>
  <c r="AZ33" i="56"/>
  <c r="AZ20" i="56" s="1"/>
  <c r="BA33" i="56"/>
  <c r="BA20" i="56" s="1"/>
  <c r="BB33" i="56"/>
  <c r="BB20" i="56" s="1"/>
  <c r="BC33" i="56"/>
  <c r="BC20" i="56" s="1"/>
  <c r="C21" i="56"/>
  <c r="D21" i="56"/>
  <c r="E21" i="56"/>
  <c r="F21" i="56"/>
  <c r="G21" i="56"/>
  <c r="H21" i="56"/>
  <c r="I21" i="56"/>
  <c r="J21" i="56"/>
  <c r="K21" i="56"/>
  <c r="L21" i="56"/>
  <c r="M21" i="56"/>
  <c r="N21" i="56"/>
  <c r="O21" i="56"/>
  <c r="P21" i="56"/>
  <c r="Q21" i="56"/>
  <c r="R21" i="56"/>
  <c r="S21" i="56"/>
  <c r="T21" i="56"/>
  <c r="V21" i="56"/>
  <c r="W21" i="56"/>
  <c r="Y21" i="56"/>
  <c r="Z21" i="56"/>
  <c r="AA21" i="56"/>
  <c r="AB21" i="56"/>
  <c r="AD21" i="56"/>
  <c r="AE21" i="56"/>
  <c r="AF21" i="56"/>
  <c r="AG21" i="56"/>
  <c r="AH21" i="56"/>
  <c r="AI21" i="56"/>
  <c r="AJ21" i="56"/>
  <c r="AK21" i="56"/>
  <c r="AL21" i="56"/>
  <c r="AM21" i="56"/>
  <c r="AN21" i="56"/>
  <c r="AO21" i="56"/>
  <c r="AP21" i="56"/>
  <c r="AQ21" i="56"/>
  <c r="AR21" i="56"/>
  <c r="AS21" i="56"/>
  <c r="AT21" i="56"/>
  <c r="AU21" i="56"/>
  <c r="AW21" i="56"/>
  <c r="AX21" i="56"/>
  <c r="AZ21" i="56"/>
  <c r="BA21" i="56"/>
  <c r="BB21" i="56"/>
  <c r="BC21" i="56"/>
  <c r="C22" i="56"/>
  <c r="D22" i="56"/>
  <c r="E22" i="56"/>
  <c r="F22" i="56"/>
  <c r="G22" i="56"/>
  <c r="H22" i="56"/>
  <c r="I22" i="56"/>
  <c r="J22" i="56"/>
  <c r="K22" i="56"/>
  <c r="L22" i="56"/>
  <c r="M22" i="56"/>
  <c r="N22" i="56"/>
  <c r="O22" i="56"/>
  <c r="P22" i="56"/>
  <c r="Q22" i="56"/>
  <c r="R22" i="56"/>
  <c r="S22" i="56"/>
  <c r="T22" i="56"/>
  <c r="V22" i="56"/>
  <c r="W22" i="56"/>
  <c r="Y22" i="56"/>
  <c r="Z22" i="56"/>
  <c r="AA22" i="56"/>
  <c r="AB22" i="56"/>
  <c r="AD22" i="56"/>
  <c r="AE22" i="56"/>
  <c r="AF22" i="56"/>
  <c r="AG22" i="56"/>
  <c r="AH22" i="56"/>
  <c r="AI22" i="56"/>
  <c r="AJ22" i="56"/>
  <c r="AK22" i="56"/>
  <c r="AL22" i="56"/>
  <c r="AM22" i="56"/>
  <c r="AN22" i="56"/>
  <c r="AO22" i="56"/>
  <c r="AP22" i="56"/>
  <c r="AQ22" i="56"/>
  <c r="AR22" i="56"/>
  <c r="AS22" i="56"/>
  <c r="AT22" i="56"/>
  <c r="AU22" i="56"/>
  <c r="AV22" i="56"/>
  <c r="AW22" i="56"/>
  <c r="AX22" i="56"/>
  <c r="AZ22" i="56"/>
  <c r="BA22" i="56"/>
  <c r="BB22" i="56"/>
  <c r="BC22" i="56"/>
  <c r="C23" i="56"/>
  <c r="D23" i="56"/>
  <c r="E23" i="56"/>
  <c r="F23" i="56"/>
  <c r="G23" i="56"/>
  <c r="H23" i="56"/>
  <c r="I23" i="56"/>
  <c r="J23" i="56"/>
  <c r="K23" i="56"/>
  <c r="L23" i="56"/>
  <c r="M23" i="56"/>
  <c r="N23" i="56"/>
  <c r="O23" i="56"/>
  <c r="P23" i="56"/>
  <c r="Q23" i="56"/>
  <c r="R23" i="56"/>
  <c r="S23" i="56"/>
  <c r="T23" i="56"/>
  <c r="V23" i="56"/>
  <c r="W23" i="56"/>
  <c r="Y23" i="56"/>
  <c r="Z23" i="56"/>
  <c r="AA23" i="56"/>
  <c r="AB23" i="56"/>
  <c r="AD23" i="56"/>
  <c r="AE23" i="56"/>
  <c r="AF23" i="56"/>
  <c r="AG23" i="56"/>
  <c r="AH23" i="56"/>
  <c r="AI23" i="56"/>
  <c r="AJ23" i="56"/>
  <c r="AK23" i="56"/>
  <c r="AL23" i="56"/>
  <c r="AM23" i="56"/>
  <c r="AN23" i="56"/>
  <c r="AO23" i="56"/>
  <c r="AP23" i="56"/>
  <c r="AQ23" i="56"/>
  <c r="AR23" i="56"/>
  <c r="AS23" i="56"/>
  <c r="AT23" i="56"/>
  <c r="AU23" i="56"/>
  <c r="AV23" i="56"/>
  <c r="AW23" i="56"/>
  <c r="AX23" i="56"/>
  <c r="AZ23" i="56"/>
  <c r="BA23" i="56"/>
  <c r="BB23" i="56"/>
  <c r="BC23" i="56"/>
  <c r="C24" i="56"/>
  <c r="D24" i="56"/>
  <c r="E24" i="56"/>
  <c r="F24" i="56"/>
  <c r="G24" i="56"/>
  <c r="H24" i="56"/>
  <c r="I24" i="56"/>
  <c r="J24" i="56"/>
  <c r="K24" i="56"/>
  <c r="L24" i="56"/>
  <c r="M24" i="56"/>
  <c r="N24" i="56"/>
  <c r="O24" i="56"/>
  <c r="P24" i="56"/>
  <c r="Q24" i="56"/>
  <c r="R24" i="56"/>
  <c r="S24" i="56"/>
  <c r="T24" i="56"/>
  <c r="V24" i="56"/>
  <c r="W24" i="56"/>
  <c r="Y24" i="56"/>
  <c r="Z24" i="56"/>
  <c r="AA24" i="56"/>
  <c r="AB24" i="56"/>
  <c r="AD24" i="56"/>
  <c r="AE24" i="56"/>
  <c r="AF24" i="56"/>
  <c r="AG24" i="56"/>
  <c r="AH24" i="56"/>
  <c r="AI24" i="56"/>
  <c r="AJ24" i="56"/>
  <c r="AK24" i="56"/>
  <c r="AL24" i="56"/>
  <c r="AM24" i="56"/>
  <c r="AN24" i="56"/>
  <c r="AO24" i="56"/>
  <c r="AP24" i="56"/>
  <c r="AQ24" i="56"/>
  <c r="AR24" i="56"/>
  <c r="AS24" i="56"/>
  <c r="AT24" i="56"/>
  <c r="AU24" i="56"/>
  <c r="AV24" i="56"/>
  <c r="AW24" i="56"/>
  <c r="AX24" i="56"/>
  <c r="AZ24" i="56"/>
  <c r="BA24" i="56"/>
  <c r="BB24" i="56"/>
  <c r="BC24" i="56"/>
  <c r="C25" i="56"/>
  <c r="D25" i="56"/>
  <c r="E25" i="56"/>
  <c r="F25" i="56"/>
  <c r="G25" i="56"/>
  <c r="H25" i="56"/>
  <c r="I25" i="56"/>
  <c r="J25" i="56"/>
  <c r="K25" i="56"/>
  <c r="L25" i="56"/>
  <c r="M25" i="56"/>
  <c r="N25" i="56"/>
  <c r="O25" i="56"/>
  <c r="P25" i="56"/>
  <c r="Q25" i="56"/>
  <c r="R25" i="56"/>
  <c r="S25" i="56"/>
  <c r="T25" i="56"/>
  <c r="V25" i="56"/>
  <c r="W25" i="56"/>
  <c r="Y25" i="56"/>
  <c r="Z25" i="56"/>
  <c r="AA25" i="56"/>
  <c r="AB25" i="56"/>
  <c r="AD25" i="56"/>
  <c r="AE25" i="56"/>
  <c r="AF25" i="56"/>
  <c r="AG25" i="56"/>
  <c r="AH25" i="56"/>
  <c r="AI25" i="56"/>
  <c r="AJ25" i="56"/>
  <c r="AK25" i="56"/>
  <c r="AL25" i="56"/>
  <c r="AM25" i="56"/>
  <c r="AN25" i="56"/>
  <c r="AO25" i="56"/>
  <c r="AP25" i="56"/>
  <c r="AQ25" i="56"/>
  <c r="AR25" i="56"/>
  <c r="AS25" i="56"/>
  <c r="AT25" i="56"/>
  <c r="AU25" i="56"/>
  <c r="AV25" i="56"/>
  <c r="AW25" i="56"/>
  <c r="AX25" i="56"/>
  <c r="AZ25" i="56"/>
  <c r="BA25" i="56"/>
  <c r="BB25" i="56"/>
  <c r="BC25" i="56"/>
  <c r="C26" i="56"/>
  <c r="D26" i="56"/>
  <c r="E26" i="56"/>
  <c r="F26" i="56"/>
  <c r="G26" i="56"/>
  <c r="H26" i="56"/>
  <c r="I26" i="56"/>
  <c r="J26" i="56"/>
  <c r="K26" i="56"/>
  <c r="L26" i="56"/>
  <c r="M26" i="56"/>
  <c r="N26" i="56"/>
  <c r="O26" i="56"/>
  <c r="P26" i="56"/>
  <c r="Q26" i="56"/>
  <c r="R26" i="56"/>
  <c r="S26" i="56"/>
  <c r="T26" i="56"/>
  <c r="V26" i="56"/>
  <c r="W26" i="56"/>
  <c r="Y26" i="56"/>
  <c r="Z26" i="56"/>
  <c r="AA26" i="56"/>
  <c r="AB26" i="56"/>
  <c r="AD26" i="56"/>
  <c r="AE26" i="56"/>
  <c r="AF26" i="56"/>
  <c r="AG26" i="56"/>
  <c r="AH26" i="56"/>
  <c r="AI26" i="56"/>
  <c r="AJ26" i="56"/>
  <c r="AK26" i="56"/>
  <c r="AL26" i="56"/>
  <c r="AM26" i="56"/>
  <c r="AN26" i="56"/>
  <c r="AO26" i="56"/>
  <c r="AP26" i="56"/>
  <c r="AQ26" i="56"/>
  <c r="AR26" i="56"/>
  <c r="AS26" i="56"/>
  <c r="AT26" i="56"/>
  <c r="AU26" i="56"/>
  <c r="AV26" i="56"/>
  <c r="AW26" i="56"/>
  <c r="AX26" i="56"/>
  <c r="AZ26" i="56"/>
  <c r="BA26" i="56"/>
  <c r="BB26" i="56"/>
  <c r="BC26" i="56"/>
  <c r="C27" i="56"/>
  <c r="D27" i="56"/>
  <c r="E27" i="56"/>
  <c r="F27" i="56"/>
  <c r="G27" i="56"/>
  <c r="H27" i="56"/>
  <c r="I27" i="56"/>
  <c r="J27" i="56"/>
  <c r="K27" i="56"/>
  <c r="L27" i="56"/>
  <c r="M27" i="56"/>
  <c r="N27" i="56"/>
  <c r="O27" i="56"/>
  <c r="P27" i="56"/>
  <c r="Q27" i="56"/>
  <c r="R27" i="56"/>
  <c r="S27" i="56"/>
  <c r="T27" i="56"/>
  <c r="V27" i="56"/>
  <c r="W27" i="56"/>
  <c r="Y27" i="56"/>
  <c r="Z27" i="56"/>
  <c r="AA27" i="56"/>
  <c r="AB27" i="56"/>
  <c r="AD27" i="56"/>
  <c r="AE27" i="56"/>
  <c r="AF27" i="56"/>
  <c r="AG27" i="56"/>
  <c r="AH27" i="56"/>
  <c r="AI27" i="56"/>
  <c r="AJ27" i="56"/>
  <c r="AK27" i="56"/>
  <c r="AL27" i="56"/>
  <c r="AM27" i="56"/>
  <c r="AN27" i="56"/>
  <c r="AO27" i="56"/>
  <c r="AP27" i="56"/>
  <c r="AQ27" i="56"/>
  <c r="AR27" i="56"/>
  <c r="AS27" i="56"/>
  <c r="AT27" i="56"/>
  <c r="AU27" i="56"/>
  <c r="AV27" i="56"/>
  <c r="AW27" i="56"/>
  <c r="AX27" i="56"/>
  <c r="AZ27" i="56"/>
  <c r="BA27" i="56"/>
  <c r="BB27" i="56"/>
  <c r="BC27" i="56"/>
  <c r="C28" i="56"/>
  <c r="D28" i="56"/>
  <c r="E28" i="56"/>
  <c r="F28" i="56"/>
  <c r="G28" i="56"/>
  <c r="H28" i="56"/>
  <c r="I28" i="56"/>
  <c r="J28" i="56"/>
  <c r="K28" i="56"/>
  <c r="L28" i="56"/>
  <c r="M28" i="56"/>
  <c r="N28" i="56"/>
  <c r="O28" i="56"/>
  <c r="P28" i="56"/>
  <c r="Q28" i="56"/>
  <c r="R28" i="56"/>
  <c r="S28" i="56"/>
  <c r="T28" i="56"/>
  <c r="V28" i="56"/>
  <c r="W28" i="56"/>
  <c r="Y28" i="56"/>
  <c r="Z28" i="56"/>
  <c r="AA28" i="56"/>
  <c r="AB28" i="56"/>
  <c r="AD28" i="56"/>
  <c r="AE28" i="56"/>
  <c r="AF28" i="56"/>
  <c r="AG28" i="56"/>
  <c r="AH28" i="56"/>
  <c r="AI28" i="56"/>
  <c r="AJ28" i="56"/>
  <c r="AK28" i="56"/>
  <c r="AL28" i="56"/>
  <c r="AM28" i="56"/>
  <c r="AN28" i="56"/>
  <c r="AO28" i="56"/>
  <c r="AP28" i="56"/>
  <c r="AQ28" i="56"/>
  <c r="AR28" i="56"/>
  <c r="AS28" i="56"/>
  <c r="AT28" i="56"/>
  <c r="AU28" i="56"/>
  <c r="AV28" i="56"/>
  <c r="AW28" i="56"/>
  <c r="AX28" i="56"/>
  <c r="AZ28" i="56"/>
  <c r="BA28" i="56"/>
  <c r="BB28" i="56"/>
  <c r="BC28" i="56"/>
  <c r="C29" i="56"/>
  <c r="D29" i="56"/>
  <c r="E29" i="56"/>
  <c r="F29" i="56"/>
  <c r="G29" i="56"/>
  <c r="H29" i="56"/>
  <c r="I29" i="56"/>
  <c r="J29" i="56"/>
  <c r="K29" i="56"/>
  <c r="L29" i="56"/>
  <c r="M29" i="56"/>
  <c r="N29" i="56"/>
  <c r="O29" i="56"/>
  <c r="P29" i="56"/>
  <c r="Q29" i="56"/>
  <c r="R29" i="56"/>
  <c r="S29" i="56"/>
  <c r="T29" i="56"/>
  <c r="V29" i="56"/>
  <c r="W29" i="56"/>
  <c r="Y29" i="56"/>
  <c r="Z29" i="56"/>
  <c r="AA29" i="56"/>
  <c r="AB29" i="56"/>
  <c r="AD29" i="56"/>
  <c r="AE29" i="56"/>
  <c r="AF29" i="56"/>
  <c r="AG29" i="56"/>
  <c r="AH29" i="56"/>
  <c r="AI29" i="56"/>
  <c r="AJ29" i="56"/>
  <c r="AK29" i="56"/>
  <c r="AL29" i="56"/>
  <c r="AM29" i="56"/>
  <c r="AN29" i="56"/>
  <c r="AO29" i="56"/>
  <c r="AP29" i="56"/>
  <c r="AQ29" i="56"/>
  <c r="AR29" i="56"/>
  <c r="AS29" i="56"/>
  <c r="AT29" i="56"/>
  <c r="AU29" i="56"/>
  <c r="AV29" i="56"/>
  <c r="AW29" i="56"/>
  <c r="AX29" i="56"/>
  <c r="AZ29" i="56"/>
  <c r="BA29" i="56"/>
  <c r="BB29" i="56"/>
  <c r="BC29" i="56"/>
  <c r="C30" i="56"/>
  <c r="D30" i="56"/>
  <c r="E30" i="56"/>
  <c r="F30" i="56"/>
  <c r="G30" i="56"/>
  <c r="H30" i="56"/>
  <c r="I30" i="56"/>
  <c r="J30" i="56"/>
  <c r="K30" i="56"/>
  <c r="L30" i="56"/>
  <c r="M30" i="56"/>
  <c r="N30" i="56"/>
  <c r="O30" i="56"/>
  <c r="P30" i="56"/>
  <c r="Q30" i="56"/>
  <c r="R30" i="56"/>
  <c r="S30" i="56"/>
  <c r="T30" i="56"/>
  <c r="V30" i="56"/>
  <c r="W30" i="56"/>
  <c r="Y30" i="56"/>
  <c r="Z30" i="56"/>
  <c r="AA30" i="56"/>
  <c r="AB30" i="56"/>
  <c r="AD30" i="56"/>
  <c r="AE30" i="56"/>
  <c r="AF30" i="56"/>
  <c r="AG30" i="56"/>
  <c r="AH30" i="56"/>
  <c r="AI30" i="56"/>
  <c r="AJ30" i="56"/>
  <c r="AK30" i="56"/>
  <c r="AL30" i="56"/>
  <c r="AM30" i="56"/>
  <c r="AN30" i="56"/>
  <c r="AO30" i="56"/>
  <c r="AP30" i="56"/>
  <c r="AQ30" i="56"/>
  <c r="AR30" i="56"/>
  <c r="AS30" i="56"/>
  <c r="AT30" i="56"/>
  <c r="AU30" i="56"/>
  <c r="AV30" i="56"/>
  <c r="AW30" i="56"/>
  <c r="AX30" i="56"/>
  <c r="AZ30" i="56"/>
  <c r="BA30" i="56"/>
  <c r="BB30" i="56"/>
  <c r="BC30" i="56"/>
  <c r="C31" i="56"/>
  <c r="D31" i="56"/>
  <c r="E31" i="56"/>
  <c r="F31" i="56"/>
  <c r="G31" i="56"/>
  <c r="H31" i="56"/>
  <c r="I31" i="56"/>
  <c r="J31" i="56"/>
  <c r="K31" i="56"/>
  <c r="L31" i="56"/>
  <c r="M31" i="56"/>
  <c r="N31" i="56"/>
  <c r="O31" i="56"/>
  <c r="P31" i="56"/>
  <c r="Q31" i="56"/>
  <c r="R31" i="56"/>
  <c r="S31" i="56"/>
  <c r="T31" i="56"/>
  <c r="V31" i="56"/>
  <c r="W31" i="56"/>
  <c r="Y31" i="56"/>
  <c r="Z31" i="56"/>
  <c r="AA31" i="56"/>
  <c r="AB31" i="56"/>
  <c r="AD31" i="56"/>
  <c r="AE31" i="56"/>
  <c r="AF31" i="56"/>
  <c r="AG31" i="56"/>
  <c r="AH31" i="56"/>
  <c r="AI31" i="56"/>
  <c r="AJ31" i="56"/>
  <c r="AK31" i="56"/>
  <c r="AL31" i="56"/>
  <c r="AM31" i="56"/>
  <c r="AN31" i="56"/>
  <c r="AO31" i="56"/>
  <c r="AP31" i="56"/>
  <c r="AQ31" i="56"/>
  <c r="AR31" i="56"/>
  <c r="AS31" i="56"/>
  <c r="AT31" i="56"/>
  <c r="AU31" i="56"/>
  <c r="AV31" i="56"/>
  <c r="AW31" i="56"/>
  <c r="AX31" i="56"/>
  <c r="AZ31" i="56"/>
  <c r="BA31" i="56"/>
  <c r="BB31" i="56"/>
  <c r="BC31" i="56"/>
  <c r="C32" i="56"/>
  <c r="D32" i="56"/>
  <c r="E32" i="56"/>
  <c r="F32" i="56"/>
  <c r="G32" i="56"/>
  <c r="H32" i="56"/>
  <c r="I32" i="56"/>
  <c r="J32" i="56"/>
  <c r="K32" i="56"/>
  <c r="L32" i="56"/>
  <c r="M32" i="56"/>
  <c r="N32" i="56"/>
  <c r="O32" i="56"/>
  <c r="P32" i="56"/>
  <c r="Q32" i="56"/>
  <c r="R32" i="56"/>
  <c r="S32" i="56"/>
  <c r="T32" i="56"/>
  <c r="V32" i="56"/>
  <c r="W32" i="56"/>
  <c r="Y32" i="56"/>
  <c r="Z32" i="56"/>
  <c r="AA32" i="56"/>
  <c r="AB32" i="56"/>
  <c r="AD32" i="56"/>
  <c r="AE32" i="56"/>
  <c r="AF32" i="56"/>
  <c r="AG32" i="56"/>
  <c r="AH32" i="56"/>
  <c r="AI32" i="56"/>
  <c r="AJ32" i="56"/>
  <c r="AK32" i="56"/>
  <c r="AL32" i="56"/>
  <c r="AM32" i="56"/>
  <c r="AN32" i="56"/>
  <c r="AO32" i="56"/>
  <c r="AP32" i="56"/>
  <c r="AQ32" i="56"/>
  <c r="AR32" i="56"/>
  <c r="AS32" i="56"/>
  <c r="AT32" i="56"/>
  <c r="AU32" i="56"/>
  <c r="AV32" i="56"/>
  <c r="AW32" i="56"/>
  <c r="AX32" i="56"/>
  <c r="AZ32" i="56"/>
  <c r="BA32" i="56"/>
  <c r="BB32" i="56"/>
  <c r="BC32" i="56"/>
  <c r="C34" i="56"/>
  <c r="D34" i="56"/>
  <c r="E34" i="56"/>
  <c r="F34" i="56"/>
  <c r="G34" i="56"/>
  <c r="H34" i="56"/>
  <c r="I34" i="56"/>
  <c r="J34" i="56"/>
  <c r="K34" i="56"/>
  <c r="L34" i="56"/>
  <c r="M34" i="56"/>
  <c r="N34" i="56"/>
  <c r="O34" i="56"/>
  <c r="P34" i="56"/>
  <c r="Q34" i="56"/>
  <c r="R34" i="56"/>
  <c r="S34" i="56"/>
  <c r="T34" i="56"/>
  <c r="V34" i="56"/>
  <c r="W34" i="56"/>
  <c r="Y34" i="56"/>
  <c r="Z34" i="56"/>
  <c r="AA34" i="56"/>
  <c r="AB34" i="56"/>
  <c r="AD34" i="56"/>
  <c r="AE34" i="56"/>
  <c r="AF34" i="56"/>
  <c r="AG34" i="56"/>
  <c r="AH34" i="56"/>
  <c r="AI34" i="56"/>
  <c r="AJ34" i="56"/>
  <c r="AK34" i="56"/>
  <c r="AL34" i="56"/>
  <c r="AM34" i="56"/>
  <c r="AN34" i="56"/>
  <c r="AO34" i="56"/>
  <c r="AP34" i="56"/>
  <c r="AQ34" i="56"/>
  <c r="AR34" i="56"/>
  <c r="AS34" i="56"/>
  <c r="AT34" i="56"/>
  <c r="AU34" i="56"/>
  <c r="AV34" i="56"/>
  <c r="AW34" i="56"/>
  <c r="AX34" i="56"/>
  <c r="AZ34" i="56"/>
  <c r="BA34" i="56"/>
  <c r="BB34" i="56"/>
  <c r="BC34" i="56"/>
  <c r="C35" i="56"/>
  <c r="D35" i="56"/>
  <c r="E35" i="56"/>
  <c r="F35" i="56"/>
  <c r="G35" i="56"/>
  <c r="H35" i="56"/>
  <c r="I35" i="56"/>
  <c r="J35" i="56"/>
  <c r="K35" i="56"/>
  <c r="L35" i="56"/>
  <c r="M35" i="56"/>
  <c r="N35" i="56"/>
  <c r="O35" i="56"/>
  <c r="P35" i="56"/>
  <c r="Q35" i="56"/>
  <c r="R35" i="56"/>
  <c r="S35" i="56"/>
  <c r="T35" i="56"/>
  <c r="V35" i="56"/>
  <c r="W35" i="56"/>
  <c r="Y35" i="56"/>
  <c r="Z35" i="56"/>
  <c r="AA35" i="56"/>
  <c r="AB35" i="56"/>
  <c r="AD35" i="56"/>
  <c r="AE35" i="56"/>
  <c r="AF35" i="56"/>
  <c r="AG35" i="56"/>
  <c r="AH35" i="56"/>
  <c r="AI35" i="56"/>
  <c r="AJ35" i="56"/>
  <c r="AK35" i="56"/>
  <c r="AL35" i="56"/>
  <c r="AM35" i="56"/>
  <c r="AN35" i="56"/>
  <c r="AO35" i="56"/>
  <c r="AP35" i="56"/>
  <c r="AQ35" i="56"/>
  <c r="AR35" i="56"/>
  <c r="AS35" i="56"/>
  <c r="AT35" i="56"/>
  <c r="AU35" i="56"/>
  <c r="AV35" i="56"/>
  <c r="AW35" i="56"/>
  <c r="AX35" i="56"/>
  <c r="AZ35" i="56"/>
  <c r="BA35" i="56"/>
  <c r="BB35" i="56"/>
  <c r="BC35" i="56"/>
  <c r="C36" i="56"/>
  <c r="D36" i="56"/>
  <c r="E36" i="56"/>
  <c r="F36" i="56"/>
  <c r="G36" i="56"/>
  <c r="H36" i="56"/>
  <c r="I36" i="56"/>
  <c r="J36" i="56"/>
  <c r="K36" i="56"/>
  <c r="L36" i="56"/>
  <c r="M36" i="56"/>
  <c r="N36" i="56"/>
  <c r="O36" i="56"/>
  <c r="P36" i="56"/>
  <c r="Q36" i="56"/>
  <c r="R36" i="56"/>
  <c r="S36" i="56"/>
  <c r="T36" i="56"/>
  <c r="V36" i="56"/>
  <c r="W36" i="56"/>
  <c r="Y36" i="56"/>
  <c r="Z36" i="56"/>
  <c r="AA36" i="56"/>
  <c r="AB36" i="56"/>
  <c r="AD36" i="56"/>
  <c r="AE36" i="56"/>
  <c r="AF36" i="56"/>
  <c r="AG36" i="56"/>
  <c r="AH36" i="56"/>
  <c r="AI36" i="56"/>
  <c r="AJ36" i="56"/>
  <c r="AK36" i="56"/>
  <c r="AL36" i="56"/>
  <c r="AM36" i="56"/>
  <c r="AN36" i="56"/>
  <c r="AO36" i="56"/>
  <c r="AP36" i="56"/>
  <c r="AQ36" i="56"/>
  <c r="AR36" i="56"/>
  <c r="AS36" i="56"/>
  <c r="AT36" i="56"/>
  <c r="AU36" i="56"/>
  <c r="AV36" i="56"/>
  <c r="AW36" i="56"/>
  <c r="AX36" i="56"/>
  <c r="AZ36" i="56"/>
  <c r="BA36" i="56"/>
  <c r="BB36" i="56"/>
  <c r="BC36" i="56"/>
  <c r="C37" i="56"/>
  <c r="D37" i="56"/>
  <c r="E37" i="56"/>
  <c r="F37" i="56"/>
  <c r="G37" i="56"/>
  <c r="H37" i="56"/>
  <c r="I37" i="56"/>
  <c r="J37" i="56"/>
  <c r="K37" i="56"/>
  <c r="L37" i="56"/>
  <c r="M37" i="56"/>
  <c r="N37" i="56"/>
  <c r="O37" i="56"/>
  <c r="P37" i="56"/>
  <c r="Q37" i="56"/>
  <c r="R37" i="56"/>
  <c r="S37" i="56"/>
  <c r="T37" i="56"/>
  <c r="V37" i="56"/>
  <c r="W37" i="56"/>
  <c r="Y37" i="56"/>
  <c r="Z37" i="56"/>
  <c r="AA37" i="56"/>
  <c r="AB37" i="56"/>
  <c r="AD37" i="56"/>
  <c r="AE37" i="56"/>
  <c r="AF37" i="56"/>
  <c r="AG37" i="56"/>
  <c r="AH37" i="56"/>
  <c r="AI37" i="56"/>
  <c r="AJ37" i="56"/>
  <c r="AK37" i="56"/>
  <c r="AL37" i="56"/>
  <c r="AM37" i="56"/>
  <c r="AN37" i="56"/>
  <c r="AO37" i="56"/>
  <c r="AP37" i="56"/>
  <c r="AQ37" i="56"/>
  <c r="AR37" i="56"/>
  <c r="AS37" i="56"/>
  <c r="AT37" i="56"/>
  <c r="AU37" i="56"/>
  <c r="AV37" i="56"/>
  <c r="AW37" i="56"/>
  <c r="AX37" i="56"/>
  <c r="AZ37" i="56"/>
  <c r="BA37" i="56"/>
  <c r="BB37" i="56"/>
  <c r="BC37" i="56"/>
  <c r="C38" i="56"/>
  <c r="D38" i="56"/>
  <c r="E38" i="56"/>
  <c r="F38" i="56"/>
  <c r="G38" i="56"/>
  <c r="H38" i="56"/>
  <c r="I38" i="56"/>
  <c r="J38" i="56"/>
  <c r="K38" i="56"/>
  <c r="L38" i="56"/>
  <c r="M38" i="56"/>
  <c r="N38" i="56"/>
  <c r="O38" i="56"/>
  <c r="P38" i="56"/>
  <c r="Q38" i="56"/>
  <c r="R38" i="56"/>
  <c r="S38" i="56"/>
  <c r="T38" i="56"/>
  <c r="V38" i="56"/>
  <c r="W38" i="56"/>
  <c r="Y38" i="56"/>
  <c r="Z38" i="56"/>
  <c r="AA38" i="56"/>
  <c r="AB38" i="56"/>
  <c r="AD38" i="56"/>
  <c r="AE38" i="56"/>
  <c r="AF38" i="56"/>
  <c r="AG38" i="56"/>
  <c r="AH38" i="56"/>
  <c r="AI38" i="56"/>
  <c r="AJ38" i="56"/>
  <c r="AK38" i="56"/>
  <c r="AL38" i="56"/>
  <c r="AM38" i="56"/>
  <c r="AN38" i="56"/>
  <c r="AO38" i="56"/>
  <c r="AP38" i="56"/>
  <c r="AQ38" i="56"/>
  <c r="AR38" i="56"/>
  <c r="AS38" i="56"/>
  <c r="AT38" i="56"/>
  <c r="AU38" i="56"/>
  <c r="AV38" i="56"/>
  <c r="AW38" i="56"/>
  <c r="AX38" i="56"/>
  <c r="AZ38" i="56"/>
  <c r="BA38" i="56"/>
  <c r="BB38" i="56"/>
  <c r="BC38" i="56"/>
  <c r="C40" i="56"/>
  <c r="D40" i="56"/>
  <c r="E40" i="56"/>
  <c r="F40" i="56"/>
  <c r="G40" i="56"/>
  <c r="H40" i="56"/>
  <c r="I40" i="56"/>
  <c r="J40" i="56"/>
  <c r="K40" i="56"/>
  <c r="L40" i="56"/>
  <c r="M40" i="56"/>
  <c r="N40" i="56"/>
  <c r="O40" i="56"/>
  <c r="P40" i="56"/>
  <c r="Q40" i="56"/>
  <c r="R40" i="56"/>
  <c r="S40" i="56"/>
  <c r="T40" i="56"/>
  <c r="V40" i="56"/>
  <c r="W40" i="56"/>
  <c r="Y40" i="56"/>
  <c r="Z40" i="56"/>
  <c r="AA40" i="56"/>
  <c r="AB40" i="56"/>
  <c r="AD40" i="56"/>
  <c r="AE40" i="56"/>
  <c r="AF40" i="56"/>
  <c r="AG40" i="56"/>
  <c r="AH40" i="56"/>
  <c r="AI40" i="56"/>
  <c r="AJ40" i="56"/>
  <c r="AK40" i="56"/>
  <c r="AL40" i="56"/>
  <c r="AM40" i="56"/>
  <c r="AN40" i="56"/>
  <c r="AO40" i="56"/>
  <c r="AP40" i="56"/>
  <c r="AQ40" i="56"/>
  <c r="AR40" i="56"/>
  <c r="AS40" i="56"/>
  <c r="AT40" i="56"/>
  <c r="AU40" i="56"/>
  <c r="AV40" i="56"/>
  <c r="AW40" i="56"/>
  <c r="AX40" i="56"/>
  <c r="AZ40" i="56"/>
  <c r="BA40" i="56"/>
  <c r="BB40" i="56"/>
  <c r="BC40" i="56"/>
  <c r="C41" i="56"/>
  <c r="D41" i="56"/>
  <c r="E41" i="56"/>
  <c r="F41" i="56"/>
  <c r="G41" i="56"/>
  <c r="H41" i="56"/>
  <c r="I41" i="56"/>
  <c r="J41" i="56"/>
  <c r="K41" i="56"/>
  <c r="L41" i="56"/>
  <c r="M41" i="56"/>
  <c r="N41" i="56"/>
  <c r="O41" i="56"/>
  <c r="P41" i="56"/>
  <c r="Q41" i="56"/>
  <c r="R41" i="56"/>
  <c r="S41" i="56"/>
  <c r="T41" i="56"/>
  <c r="V41" i="56"/>
  <c r="W41" i="56"/>
  <c r="Y41" i="56"/>
  <c r="Z41" i="56"/>
  <c r="AA41" i="56"/>
  <c r="AB41" i="56"/>
  <c r="AD41" i="56"/>
  <c r="AE41" i="56"/>
  <c r="AF41" i="56"/>
  <c r="AG41" i="56"/>
  <c r="AH41" i="56"/>
  <c r="AI41" i="56"/>
  <c r="AJ41" i="56"/>
  <c r="AK41" i="56"/>
  <c r="AL41" i="56"/>
  <c r="AM41" i="56"/>
  <c r="AN41" i="56"/>
  <c r="AO41" i="56"/>
  <c r="AP41" i="56"/>
  <c r="AQ41" i="56"/>
  <c r="AR41" i="56"/>
  <c r="AS41" i="56"/>
  <c r="AT41" i="56"/>
  <c r="AU41" i="56"/>
  <c r="AV41" i="56"/>
  <c r="AW41" i="56"/>
  <c r="AX41" i="56"/>
  <c r="AZ41" i="56"/>
  <c r="BA41" i="56"/>
  <c r="BB41" i="56"/>
  <c r="BC41" i="56"/>
  <c r="C42" i="56"/>
  <c r="D42" i="56"/>
  <c r="E42" i="56"/>
  <c r="F42" i="56"/>
  <c r="G42" i="56"/>
  <c r="H42" i="56"/>
  <c r="I42" i="56"/>
  <c r="J42" i="56"/>
  <c r="K42" i="56"/>
  <c r="L42" i="56"/>
  <c r="M42" i="56"/>
  <c r="N42" i="56"/>
  <c r="O42" i="56"/>
  <c r="P42" i="56"/>
  <c r="Q42" i="56"/>
  <c r="R42" i="56"/>
  <c r="S42" i="56"/>
  <c r="T42" i="56"/>
  <c r="V42" i="56"/>
  <c r="W42" i="56"/>
  <c r="Y42" i="56"/>
  <c r="Z42" i="56"/>
  <c r="AA42" i="56"/>
  <c r="AB42" i="56"/>
  <c r="AD42" i="56"/>
  <c r="AE42" i="56"/>
  <c r="AF42" i="56"/>
  <c r="AG42" i="56"/>
  <c r="AH42" i="56"/>
  <c r="AI42" i="56"/>
  <c r="AJ42" i="56"/>
  <c r="AK42" i="56"/>
  <c r="AL42" i="56"/>
  <c r="AM42" i="56"/>
  <c r="AN42" i="56"/>
  <c r="AO42" i="56"/>
  <c r="AP42" i="56"/>
  <c r="AQ42" i="56"/>
  <c r="AR42" i="56"/>
  <c r="AS42" i="56"/>
  <c r="AT42" i="56"/>
  <c r="AU42" i="56"/>
  <c r="AV42" i="56"/>
  <c r="AW42" i="56"/>
  <c r="AX42" i="56"/>
  <c r="AZ42" i="56"/>
  <c r="BA42" i="56"/>
  <c r="BB42" i="56"/>
  <c r="BC42" i="56"/>
  <c r="C43" i="56"/>
  <c r="D43" i="56"/>
  <c r="E43" i="56"/>
  <c r="F43" i="56"/>
  <c r="G43" i="56"/>
  <c r="H43" i="56"/>
  <c r="I43" i="56"/>
  <c r="J43" i="56"/>
  <c r="K43" i="56"/>
  <c r="L43" i="56"/>
  <c r="M43" i="56"/>
  <c r="N43" i="56"/>
  <c r="O43" i="56"/>
  <c r="P43" i="56"/>
  <c r="Q43" i="56"/>
  <c r="R43" i="56"/>
  <c r="S43" i="56"/>
  <c r="T43" i="56"/>
  <c r="V43" i="56"/>
  <c r="W43" i="56"/>
  <c r="Y43" i="56"/>
  <c r="Z43" i="56"/>
  <c r="AA43" i="56"/>
  <c r="AB43" i="56"/>
  <c r="AD43" i="56"/>
  <c r="AE43" i="56"/>
  <c r="AF43" i="56"/>
  <c r="AG43" i="56"/>
  <c r="AH43" i="56"/>
  <c r="AI43" i="56"/>
  <c r="AJ43" i="56"/>
  <c r="AK43" i="56"/>
  <c r="AL43" i="56"/>
  <c r="AM43" i="56"/>
  <c r="AN43" i="56"/>
  <c r="AO43" i="56"/>
  <c r="AP43" i="56"/>
  <c r="AQ43" i="56"/>
  <c r="AR43" i="56"/>
  <c r="AS43" i="56"/>
  <c r="AT43" i="56"/>
  <c r="AU43" i="56"/>
  <c r="AV43" i="56"/>
  <c r="AW43" i="56"/>
  <c r="AX43" i="56"/>
  <c r="AZ43" i="56"/>
  <c r="BA43" i="56"/>
  <c r="BB43" i="56"/>
  <c r="BC43" i="56"/>
  <c r="C44" i="56"/>
  <c r="D44" i="56"/>
  <c r="E44" i="56"/>
  <c r="F44" i="56"/>
  <c r="G44" i="56"/>
  <c r="H44" i="56"/>
  <c r="I44" i="56"/>
  <c r="J44" i="56"/>
  <c r="K44" i="56"/>
  <c r="L44" i="56"/>
  <c r="M44" i="56"/>
  <c r="N44" i="56"/>
  <c r="O44" i="56"/>
  <c r="P44" i="56"/>
  <c r="Q44" i="56"/>
  <c r="R44" i="56"/>
  <c r="S44" i="56"/>
  <c r="T44" i="56"/>
  <c r="V44" i="56"/>
  <c r="W44" i="56"/>
  <c r="Y44" i="56"/>
  <c r="Z44" i="56"/>
  <c r="AA44" i="56"/>
  <c r="AB44" i="56"/>
  <c r="AD44" i="56"/>
  <c r="AE44" i="56"/>
  <c r="AF44" i="56"/>
  <c r="AG44" i="56"/>
  <c r="AH44" i="56"/>
  <c r="AI44" i="56"/>
  <c r="AJ44" i="56"/>
  <c r="AK44" i="56"/>
  <c r="AL44" i="56"/>
  <c r="AM44" i="56"/>
  <c r="AN44" i="56"/>
  <c r="AO44" i="56"/>
  <c r="AP44" i="56"/>
  <c r="AQ44" i="56"/>
  <c r="AR44" i="56"/>
  <c r="AS44" i="56"/>
  <c r="AT44" i="56"/>
  <c r="AU44" i="56"/>
  <c r="AV44" i="56"/>
  <c r="AW44" i="56"/>
  <c r="AX44" i="56"/>
  <c r="AZ44" i="56"/>
  <c r="BA44" i="56"/>
  <c r="BB44" i="56"/>
  <c r="BC44" i="56"/>
  <c r="C45" i="56"/>
  <c r="D45" i="56"/>
  <c r="E45" i="56"/>
  <c r="F45" i="56"/>
  <c r="G45" i="56"/>
  <c r="H45" i="56"/>
  <c r="I45" i="56"/>
  <c r="J45" i="56"/>
  <c r="K45" i="56"/>
  <c r="L45" i="56"/>
  <c r="M45" i="56"/>
  <c r="N45" i="56"/>
  <c r="O45" i="56"/>
  <c r="P45" i="56"/>
  <c r="Q45" i="56"/>
  <c r="R45" i="56"/>
  <c r="S45" i="56"/>
  <c r="T45" i="56"/>
  <c r="V45" i="56"/>
  <c r="W45" i="56"/>
  <c r="Y45" i="56"/>
  <c r="Z45" i="56"/>
  <c r="AA45" i="56"/>
  <c r="AB45" i="56"/>
  <c r="AD45" i="56"/>
  <c r="AE45" i="56"/>
  <c r="AF45" i="56"/>
  <c r="AG45" i="56"/>
  <c r="AH45" i="56"/>
  <c r="AI45" i="56"/>
  <c r="AJ45" i="56"/>
  <c r="AK45" i="56"/>
  <c r="AL45" i="56"/>
  <c r="AM45" i="56"/>
  <c r="AN45" i="56"/>
  <c r="AO45" i="56"/>
  <c r="AP45" i="56"/>
  <c r="AQ45" i="56"/>
  <c r="AR45" i="56"/>
  <c r="AS45" i="56"/>
  <c r="AT45" i="56"/>
  <c r="AU45" i="56"/>
  <c r="AV45" i="56"/>
  <c r="AW45" i="56"/>
  <c r="AX45" i="56"/>
  <c r="AZ45" i="56"/>
  <c r="BA45" i="56"/>
  <c r="BB45" i="56"/>
  <c r="BC45" i="56"/>
  <c r="C46" i="56"/>
  <c r="D46" i="56"/>
  <c r="E46" i="56"/>
  <c r="F46" i="56"/>
  <c r="G46" i="56"/>
  <c r="H46" i="56"/>
  <c r="I46" i="56"/>
  <c r="J46" i="56"/>
  <c r="K46" i="56"/>
  <c r="L46" i="56"/>
  <c r="M46" i="56"/>
  <c r="N46" i="56"/>
  <c r="O46" i="56"/>
  <c r="P46" i="56"/>
  <c r="Q46" i="56"/>
  <c r="R46" i="56"/>
  <c r="S46" i="56"/>
  <c r="T46" i="56"/>
  <c r="V46" i="56"/>
  <c r="W46" i="56"/>
  <c r="Y46" i="56"/>
  <c r="Z46" i="56"/>
  <c r="AA46" i="56"/>
  <c r="AB46" i="56"/>
  <c r="AD46" i="56"/>
  <c r="AE46" i="56"/>
  <c r="AF46" i="56"/>
  <c r="AG46" i="56"/>
  <c r="AH46" i="56"/>
  <c r="AI46" i="56"/>
  <c r="AJ46" i="56"/>
  <c r="AK46" i="56"/>
  <c r="AL46" i="56"/>
  <c r="AM46" i="56"/>
  <c r="AN46" i="56"/>
  <c r="AO46" i="56"/>
  <c r="AP46" i="56"/>
  <c r="AQ46" i="56"/>
  <c r="AR46" i="56"/>
  <c r="AS46" i="56"/>
  <c r="AT46" i="56"/>
  <c r="AU46" i="56"/>
  <c r="AV46" i="56"/>
  <c r="AW46" i="56"/>
  <c r="AX46" i="56"/>
  <c r="AZ46" i="56"/>
  <c r="BA46" i="56"/>
  <c r="BB46" i="56"/>
  <c r="BC46" i="56"/>
  <c r="C47" i="56"/>
  <c r="D47" i="56"/>
  <c r="E47" i="56"/>
  <c r="F47" i="56"/>
  <c r="G47" i="56"/>
  <c r="H47" i="56"/>
  <c r="I47" i="56"/>
  <c r="J47" i="56"/>
  <c r="K47" i="56"/>
  <c r="L47" i="56"/>
  <c r="M47" i="56"/>
  <c r="N47" i="56"/>
  <c r="O47" i="56"/>
  <c r="P47" i="56"/>
  <c r="Q47" i="56"/>
  <c r="R47" i="56"/>
  <c r="S47" i="56"/>
  <c r="T47" i="56"/>
  <c r="V47" i="56"/>
  <c r="W47" i="56"/>
  <c r="Y47" i="56"/>
  <c r="Z47" i="56"/>
  <c r="AA47" i="56"/>
  <c r="AB47" i="56"/>
  <c r="AD47" i="56"/>
  <c r="AE47" i="56"/>
  <c r="AF47" i="56"/>
  <c r="AG47" i="56"/>
  <c r="AH47" i="56"/>
  <c r="AI47" i="56"/>
  <c r="AJ47" i="56"/>
  <c r="AK47" i="56"/>
  <c r="AL47" i="56"/>
  <c r="AM47" i="56"/>
  <c r="AN47" i="56"/>
  <c r="AO47" i="56"/>
  <c r="AP47" i="56"/>
  <c r="AQ47" i="56"/>
  <c r="AR47" i="56"/>
  <c r="AS47" i="56"/>
  <c r="AT47" i="56"/>
  <c r="AU47" i="56"/>
  <c r="AV47" i="56"/>
  <c r="AW47" i="56"/>
  <c r="AX47" i="56"/>
  <c r="AZ47" i="56"/>
  <c r="BA47" i="56"/>
  <c r="BB47" i="56"/>
  <c r="BC47" i="56"/>
  <c r="C48" i="56"/>
  <c r="D48" i="56"/>
  <c r="E48" i="56"/>
  <c r="F48" i="56"/>
  <c r="G48" i="56"/>
  <c r="H48" i="56"/>
  <c r="I48" i="56"/>
  <c r="J48" i="56"/>
  <c r="K48" i="56"/>
  <c r="L48" i="56"/>
  <c r="M48" i="56"/>
  <c r="N48" i="56"/>
  <c r="O48" i="56"/>
  <c r="P48" i="56"/>
  <c r="Q48" i="56"/>
  <c r="R48" i="56"/>
  <c r="S48" i="56"/>
  <c r="T48" i="56"/>
  <c r="V48" i="56"/>
  <c r="W48" i="56"/>
  <c r="Y48" i="56"/>
  <c r="Z48" i="56"/>
  <c r="AA48" i="56"/>
  <c r="AB48" i="56"/>
  <c r="AD48" i="56"/>
  <c r="AE48" i="56"/>
  <c r="AF48" i="56"/>
  <c r="AG48" i="56"/>
  <c r="AH48" i="56"/>
  <c r="AI48" i="56"/>
  <c r="AJ48" i="56"/>
  <c r="AK48" i="56"/>
  <c r="AL48" i="56"/>
  <c r="AM48" i="56"/>
  <c r="AN48" i="56"/>
  <c r="AO48" i="56"/>
  <c r="AP48" i="56"/>
  <c r="AQ48" i="56"/>
  <c r="AR48" i="56"/>
  <c r="AS48" i="56"/>
  <c r="AT48" i="56"/>
  <c r="AU48" i="56"/>
  <c r="AV48" i="56"/>
  <c r="AW48" i="56"/>
  <c r="AX48" i="56"/>
  <c r="AZ48" i="56"/>
  <c r="BA48" i="56"/>
  <c r="BB48" i="56"/>
  <c r="BC48" i="56"/>
  <c r="C49" i="56"/>
  <c r="D49" i="56"/>
  <c r="E49" i="56"/>
  <c r="F49" i="56"/>
  <c r="G49" i="56"/>
  <c r="H49" i="56"/>
  <c r="I49" i="56"/>
  <c r="J49" i="56"/>
  <c r="K49" i="56"/>
  <c r="L49" i="56"/>
  <c r="M49" i="56"/>
  <c r="N49" i="56"/>
  <c r="O49" i="56"/>
  <c r="P49" i="56"/>
  <c r="Q49" i="56"/>
  <c r="R49" i="56"/>
  <c r="S49" i="56"/>
  <c r="T49" i="56"/>
  <c r="V49" i="56"/>
  <c r="W49" i="56"/>
  <c r="Y49" i="56"/>
  <c r="Z49" i="56"/>
  <c r="AA49" i="56"/>
  <c r="AB49" i="56"/>
  <c r="AD49" i="56"/>
  <c r="AE49" i="56"/>
  <c r="AF49" i="56"/>
  <c r="AG49" i="56"/>
  <c r="AH49" i="56"/>
  <c r="AI49" i="56"/>
  <c r="AJ49" i="56"/>
  <c r="AK49" i="56"/>
  <c r="AL49" i="56"/>
  <c r="AM49" i="56"/>
  <c r="AN49" i="56"/>
  <c r="AO49" i="56"/>
  <c r="AP49" i="56"/>
  <c r="AQ49" i="56"/>
  <c r="AR49" i="56"/>
  <c r="AS49" i="56"/>
  <c r="AT49" i="56"/>
  <c r="AU49" i="56"/>
  <c r="AV49" i="56"/>
  <c r="AW49" i="56"/>
  <c r="AX49" i="56"/>
  <c r="AZ49" i="56"/>
  <c r="BA49" i="56"/>
  <c r="BB49" i="56"/>
  <c r="BC49" i="56"/>
  <c r="C50" i="56"/>
  <c r="D50" i="56"/>
  <c r="E50" i="56"/>
  <c r="F50" i="56"/>
  <c r="G50" i="56"/>
  <c r="H50" i="56"/>
  <c r="I50" i="56"/>
  <c r="J50" i="56"/>
  <c r="K50" i="56"/>
  <c r="L50" i="56"/>
  <c r="M50" i="56"/>
  <c r="N50" i="56"/>
  <c r="O50" i="56"/>
  <c r="P50" i="56"/>
  <c r="Q50" i="56"/>
  <c r="R50" i="56"/>
  <c r="S50" i="56"/>
  <c r="T50" i="56"/>
  <c r="V50" i="56"/>
  <c r="W50" i="56"/>
  <c r="Y50" i="56"/>
  <c r="Z50" i="56"/>
  <c r="AA50" i="56"/>
  <c r="AB50" i="56"/>
  <c r="AD50" i="56"/>
  <c r="AE50" i="56"/>
  <c r="AF50" i="56"/>
  <c r="AG50" i="56"/>
  <c r="AH50" i="56"/>
  <c r="AI50" i="56"/>
  <c r="AJ50" i="56"/>
  <c r="AK50" i="56"/>
  <c r="AL50" i="56"/>
  <c r="AM50" i="56"/>
  <c r="AN50" i="56"/>
  <c r="AO50" i="56"/>
  <c r="AP50" i="56"/>
  <c r="AQ50" i="56"/>
  <c r="AR50" i="56"/>
  <c r="AS50" i="56"/>
  <c r="AT50" i="56"/>
  <c r="AU50" i="56"/>
  <c r="AV50" i="56"/>
  <c r="AW50" i="56"/>
  <c r="AX50" i="56"/>
  <c r="AZ50" i="56"/>
  <c r="BA50" i="56"/>
  <c r="BB50" i="56"/>
  <c r="BC50" i="56"/>
  <c r="C52" i="56"/>
  <c r="D52" i="56"/>
  <c r="E52" i="56"/>
  <c r="F52" i="56"/>
  <c r="G52" i="56"/>
  <c r="H52" i="56"/>
  <c r="I52" i="56"/>
  <c r="J52" i="56"/>
  <c r="K52" i="56"/>
  <c r="L52" i="56"/>
  <c r="M52" i="56"/>
  <c r="N52" i="56"/>
  <c r="O52" i="56"/>
  <c r="P52" i="56"/>
  <c r="Q52" i="56"/>
  <c r="R52" i="56"/>
  <c r="S52" i="56"/>
  <c r="T52" i="56"/>
  <c r="V52" i="56"/>
  <c r="W52" i="56"/>
  <c r="Y52" i="56"/>
  <c r="Z52" i="56"/>
  <c r="AA52" i="56"/>
  <c r="AB52" i="56"/>
  <c r="AD52" i="56"/>
  <c r="AE52" i="56"/>
  <c r="AF52" i="56"/>
  <c r="AG52" i="56"/>
  <c r="AH52" i="56"/>
  <c r="AI52" i="56"/>
  <c r="AJ52" i="56"/>
  <c r="AK52" i="56"/>
  <c r="AL52" i="56"/>
  <c r="AM52" i="56"/>
  <c r="AN52" i="56"/>
  <c r="AO52" i="56"/>
  <c r="AP52" i="56"/>
  <c r="AQ52" i="56"/>
  <c r="AR52" i="56"/>
  <c r="AS52" i="56"/>
  <c r="AT52" i="56"/>
  <c r="AU52" i="56"/>
  <c r="AV52" i="56"/>
  <c r="AW52" i="56"/>
  <c r="AX52" i="56"/>
  <c r="AZ52" i="56"/>
  <c r="BA52" i="56"/>
  <c r="BB52" i="56"/>
  <c r="BC52" i="56"/>
  <c r="C53" i="56"/>
  <c r="D53" i="56"/>
  <c r="E53" i="56"/>
  <c r="F53" i="56"/>
  <c r="G53" i="56"/>
  <c r="H53" i="56"/>
  <c r="I53" i="56"/>
  <c r="J53" i="56"/>
  <c r="K53" i="56"/>
  <c r="L53" i="56"/>
  <c r="M53" i="56"/>
  <c r="N53" i="56"/>
  <c r="O53" i="56"/>
  <c r="P53" i="56"/>
  <c r="Q53" i="56"/>
  <c r="R53" i="56"/>
  <c r="S53" i="56"/>
  <c r="T53" i="56"/>
  <c r="V53" i="56"/>
  <c r="W53" i="56"/>
  <c r="Y53" i="56"/>
  <c r="Z53" i="56"/>
  <c r="AA53" i="56"/>
  <c r="AB53" i="56"/>
  <c r="AD53" i="56"/>
  <c r="AE53" i="56"/>
  <c r="AF53" i="56"/>
  <c r="AG53" i="56"/>
  <c r="AH53" i="56"/>
  <c r="AI53" i="56"/>
  <c r="AJ53" i="56"/>
  <c r="AK53" i="56"/>
  <c r="AL53" i="56"/>
  <c r="AM53" i="56"/>
  <c r="AN53" i="56"/>
  <c r="AO53" i="56"/>
  <c r="AP53" i="56"/>
  <c r="AQ53" i="56"/>
  <c r="AR53" i="56"/>
  <c r="AS53" i="56"/>
  <c r="AT53" i="56"/>
  <c r="AU53" i="56"/>
  <c r="AV53" i="56"/>
  <c r="AW53" i="56"/>
  <c r="AX53" i="56"/>
  <c r="AZ53" i="56"/>
  <c r="BA53" i="56"/>
  <c r="BB53" i="56"/>
  <c r="BC53" i="56"/>
  <c r="C54" i="56"/>
  <c r="D54" i="56"/>
  <c r="E54" i="56"/>
  <c r="F54" i="56"/>
  <c r="G54" i="56"/>
  <c r="H54" i="56"/>
  <c r="I54" i="56"/>
  <c r="J54" i="56"/>
  <c r="K54" i="56"/>
  <c r="L54" i="56"/>
  <c r="M54" i="56"/>
  <c r="N54" i="56"/>
  <c r="O54" i="56"/>
  <c r="P54" i="56"/>
  <c r="Q54" i="56"/>
  <c r="R54" i="56"/>
  <c r="S54" i="56"/>
  <c r="T54" i="56"/>
  <c r="V54" i="56"/>
  <c r="W54" i="56"/>
  <c r="Y54" i="56"/>
  <c r="Z54" i="56"/>
  <c r="AA54" i="56"/>
  <c r="AB54" i="56"/>
  <c r="AD54" i="56"/>
  <c r="AE54" i="56"/>
  <c r="AF54" i="56"/>
  <c r="AG54" i="56"/>
  <c r="AH54" i="56"/>
  <c r="AI54" i="56"/>
  <c r="AJ54" i="56"/>
  <c r="AK54" i="56"/>
  <c r="AL54" i="56"/>
  <c r="AM54" i="56"/>
  <c r="AN54" i="56"/>
  <c r="AO54" i="56"/>
  <c r="AP54" i="56"/>
  <c r="AQ54" i="56"/>
  <c r="AR54" i="56"/>
  <c r="AS54" i="56"/>
  <c r="AT54" i="56"/>
  <c r="AU54" i="56"/>
  <c r="AV54" i="56"/>
  <c r="AW54" i="56"/>
  <c r="AX54" i="56"/>
  <c r="AZ54" i="56"/>
  <c r="BA54" i="56"/>
  <c r="BB54" i="56"/>
  <c r="BC54" i="56"/>
  <c r="C55" i="56"/>
  <c r="D55" i="56"/>
  <c r="E55" i="56"/>
  <c r="F55" i="56"/>
  <c r="G55" i="56"/>
  <c r="H55" i="56"/>
  <c r="I55" i="56"/>
  <c r="J55" i="56"/>
  <c r="K55" i="56"/>
  <c r="L55" i="56"/>
  <c r="M55" i="56"/>
  <c r="N55" i="56"/>
  <c r="O55" i="56"/>
  <c r="P55" i="56"/>
  <c r="Q55" i="56"/>
  <c r="R55" i="56"/>
  <c r="S55" i="56"/>
  <c r="T55" i="56"/>
  <c r="V55" i="56"/>
  <c r="W55" i="56"/>
  <c r="Y55" i="56"/>
  <c r="Z55" i="56"/>
  <c r="AA55" i="56"/>
  <c r="AB55" i="56"/>
  <c r="AD55" i="56"/>
  <c r="AE55" i="56"/>
  <c r="AF55" i="56"/>
  <c r="AG55" i="56"/>
  <c r="AH55" i="56"/>
  <c r="AI55" i="56"/>
  <c r="AJ55" i="56"/>
  <c r="AK55" i="56"/>
  <c r="AL55" i="56"/>
  <c r="AM55" i="56"/>
  <c r="AN55" i="56"/>
  <c r="AO55" i="56"/>
  <c r="AP55" i="56"/>
  <c r="AQ55" i="56"/>
  <c r="AR55" i="56"/>
  <c r="AS55" i="56"/>
  <c r="AT55" i="56"/>
  <c r="AU55" i="56"/>
  <c r="AV55" i="56"/>
  <c r="AW55" i="56"/>
  <c r="AX55" i="56"/>
  <c r="AZ55" i="56"/>
  <c r="BA55" i="56"/>
  <c r="BB55" i="56"/>
  <c r="BC55" i="56"/>
  <c r="C56" i="56"/>
  <c r="D56" i="56"/>
  <c r="E56" i="56"/>
  <c r="F56" i="56"/>
  <c r="G56" i="56"/>
  <c r="H56" i="56"/>
  <c r="I56" i="56"/>
  <c r="J56" i="56"/>
  <c r="K56" i="56"/>
  <c r="L56" i="56"/>
  <c r="M56" i="56"/>
  <c r="N56" i="56"/>
  <c r="O56" i="56"/>
  <c r="P56" i="56"/>
  <c r="Q56" i="56"/>
  <c r="R56" i="56"/>
  <c r="S56" i="56"/>
  <c r="T56" i="56"/>
  <c r="V56" i="56"/>
  <c r="W56" i="56"/>
  <c r="Y56" i="56"/>
  <c r="Z56" i="56"/>
  <c r="AA56" i="56"/>
  <c r="AB56" i="56"/>
  <c r="AD56" i="56"/>
  <c r="AE56" i="56"/>
  <c r="AF56" i="56"/>
  <c r="AG56" i="56"/>
  <c r="AH56" i="56"/>
  <c r="AI56" i="56"/>
  <c r="AJ56" i="56"/>
  <c r="AK56" i="56"/>
  <c r="AL56" i="56"/>
  <c r="AM56" i="56"/>
  <c r="AN56" i="56"/>
  <c r="AO56" i="56"/>
  <c r="AP56" i="56"/>
  <c r="AQ56" i="56"/>
  <c r="AR56" i="56"/>
  <c r="AS56" i="56"/>
  <c r="AT56" i="56"/>
  <c r="AU56" i="56"/>
  <c r="AV56" i="56"/>
  <c r="AW56" i="56"/>
  <c r="AX56" i="56"/>
  <c r="AZ56" i="56"/>
  <c r="BA56" i="56"/>
  <c r="BB56" i="56"/>
  <c r="BC56" i="56"/>
  <c r="C57" i="56"/>
  <c r="D57" i="56"/>
  <c r="E57" i="56"/>
  <c r="F57" i="56"/>
  <c r="G57" i="56"/>
  <c r="H57" i="56"/>
  <c r="I57" i="56"/>
  <c r="J57" i="56"/>
  <c r="K57" i="56"/>
  <c r="L57" i="56"/>
  <c r="M57" i="56"/>
  <c r="N57" i="56"/>
  <c r="O57" i="56"/>
  <c r="P57" i="56"/>
  <c r="Q57" i="56"/>
  <c r="R57" i="56"/>
  <c r="S57" i="56"/>
  <c r="T57" i="56"/>
  <c r="V57" i="56"/>
  <c r="W57" i="56"/>
  <c r="Y57" i="56"/>
  <c r="Z57" i="56"/>
  <c r="AA57" i="56"/>
  <c r="AB57" i="56"/>
  <c r="AD57" i="56"/>
  <c r="AE57" i="56"/>
  <c r="AF57" i="56"/>
  <c r="AG57" i="56"/>
  <c r="AH57" i="56"/>
  <c r="AI57" i="56"/>
  <c r="AJ57" i="56"/>
  <c r="AK57" i="56"/>
  <c r="AL57" i="56"/>
  <c r="AM57" i="56"/>
  <c r="AN57" i="56"/>
  <c r="AO57" i="56"/>
  <c r="AP57" i="56"/>
  <c r="AQ57" i="56"/>
  <c r="AR57" i="56"/>
  <c r="AS57" i="56"/>
  <c r="AT57" i="56"/>
  <c r="AU57" i="56"/>
  <c r="AV57" i="56"/>
  <c r="AW57" i="56"/>
  <c r="AX57" i="56"/>
  <c r="AZ57" i="56"/>
  <c r="BA57" i="56"/>
  <c r="BB57" i="56"/>
  <c r="BC57" i="56"/>
  <c r="C58" i="56"/>
  <c r="D58" i="56"/>
  <c r="E58" i="56"/>
  <c r="F58" i="56"/>
  <c r="G58" i="56"/>
  <c r="H58" i="56"/>
  <c r="I58" i="56"/>
  <c r="J58" i="56"/>
  <c r="K58" i="56"/>
  <c r="L58" i="56"/>
  <c r="M58" i="56"/>
  <c r="N58" i="56"/>
  <c r="O58" i="56"/>
  <c r="P58" i="56"/>
  <c r="Q58" i="56"/>
  <c r="R58" i="56"/>
  <c r="S58" i="56"/>
  <c r="T58" i="56"/>
  <c r="V58" i="56"/>
  <c r="W58" i="56"/>
  <c r="Y58" i="56"/>
  <c r="Z58" i="56"/>
  <c r="AA58" i="56"/>
  <c r="AB58" i="56"/>
  <c r="AD58" i="56"/>
  <c r="AE58" i="56"/>
  <c r="AF58" i="56"/>
  <c r="AG58" i="56"/>
  <c r="AH58" i="56"/>
  <c r="AI58" i="56"/>
  <c r="AJ58" i="56"/>
  <c r="AK58" i="56"/>
  <c r="AL58" i="56"/>
  <c r="AM58" i="56"/>
  <c r="AN58" i="56"/>
  <c r="AO58" i="56"/>
  <c r="AP58" i="56"/>
  <c r="AQ58" i="56"/>
  <c r="AR58" i="56"/>
  <c r="AS58" i="56"/>
  <c r="AT58" i="56"/>
  <c r="AU58" i="56"/>
  <c r="AV58" i="56"/>
  <c r="AW58" i="56"/>
  <c r="AX58" i="56"/>
  <c r="AZ58" i="56"/>
  <c r="BA58" i="56"/>
  <c r="BB58" i="56"/>
  <c r="BC58" i="56"/>
  <c r="C59" i="56"/>
  <c r="D59" i="56"/>
  <c r="E59" i="56"/>
  <c r="F59" i="56"/>
  <c r="G59" i="56"/>
  <c r="H59" i="56"/>
  <c r="I59" i="56"/>
  <c r="J59" i="56"/>
  <c r="K59" i="56"/>
  <c r="L59" i="56"/>
  <c r="M59" i="56"/>
  <c r="N59" i="56"/>
  <c r="O59" i="56"/>
  <c r="P59" i="56"/>
  <c r="Q59" i="56"/>
  <c r="R59" i="56"/>
  <c r="S59" i="56"/>
  <c r="T59" i="56"/>
  <c r="V59" i="56"/>
  <c r="W59" i="56"/>
  <c r="Y59" i="56"/>
  <c r="Z59" i="56"/>
  <c r="AA59" i="56"/>
  <c r="AB59" i="56"/>
  <c r="AD59" i="56"/>
  <c r="AE59" i="56"/>
  <c r="AF59" i="56"/>
  <c r="AG59" i="56"/>
  <c r="AH59" i="56"/>
  <c r="AI59" i="56"/>
  <c r="AJ59" i="56"/>
  <c r="AK59" i="56"/>
  <c r="AL59" i="56"/>
  <c r="AM59" i="56"/>
  <c r="AN59" i="56"/>
  <c r="AO59" i="56"/>
  <c r="AP59" i="56"/>
  <c r="AQ59" i="56"/>
  <c r="AR59" i="56"/>
  <c r="AS59" i="56"/>
  <c r="AT59" i="56"/>
  <c r="AU59" i="56"/>
  <c r="AV59" i="56"/>
  <c r="AW59" i="56"/>
  <c r="AX59" i="56"/>
  <c r="AZ59" i="56"/>
  <c r="BA59" i="56"/>
  <c r="BB59" i="56"/>
  <c r="BC59" i="56"/>
  <c r="C60" i="56"/>
  <c r="D60" i="56"/>
  <c r="E60" i="56"/>
  <c r="F60" i="56"/>
  <c r="G60" i="56"/>
  <c r="H60" i="56"/>
  <c r="I60" i="56"/>
  <c r="J60" i="56"/>
  <c r="K60" i="56"/>
  <c r="L60" i="56"/>
  <c r="M60" i="56"/>
  <c r="N60" i="56"/>
  <c r="O60" i="56"/>
  <c r="P60" i="56"/>
  <c r="Q60" i="56"/>
  <c r="R60" i="56"/>
  <c r="S60" i="56"/>
  <c r="T60" i="56"/>
  <c r="V60" i="56"/>
  <c r="W60" i="56"/>
  <c r="Y60" i="56"/>
  <c r="Z60" i="56"/>
  <c r="AA60" i="56"/>
  <c r="AB60" i="56"/>
  <c r="AD60" i="56"/>
  <c r="AE60" i="56"/>
  <c r="AF60" i="56"/>
  <c r="AG60" i="56"/>
  <c r="AH60" i="56"/>
  <c r="AI60" i="56"/>
  <c r="AJ60" i="56"/>
  <c r="AK60" i="56"/>
  <c r="AL60" i="56"/>
  <c r="AM60" i="56"/>
  <c r="AN60" i="56"/>
  <c r="AO60" i="56"/>
  <c r="AP60" i="56"/>
  <c r="AQ60" i="56"/>
  <c r="AR60" i="56"/>
  <c r="AS60" i="56"/>
  <c r="AT60" i="56"/>
  <c r="AU60" i="56"/>
  <c r="AV60" i="56"/>
  <c r="AW60" i="56"/>
  <c r="AX60" i="56"/>
  <c r="AZ60" i="56"/>
  <c r="BA60" i="56"/>
  <c r="BB60" i="56"/>
  <c r="BC60" i="56"/>
  <c r="C61" i="56"/>
  <c r="D61" i="56"/>
  <c r="E61" i="56"/>
  <c r="F61" i="56"/>
  <c r="G61" i="56"/>
  <c r="H61" i="56"/>
  <c r="I61" i="56"/>
  <c r="J61" i="56"/>
  <c r="K61" i="56"/>
  <c r="L61" i="56"/>
  <c r="M61" i="56"/>
  <c r="N61" i="56"/>
  <c r="O61" i="56"/>
  <c r="P61" i="56"/>
  <c r="Q61" i="56"/>
  <c r="R61" i="56"/>
  <c r="S61" i="56"/>
  <c r="T61" i="56"/>
  <c r="V61" i="56"/>
  <c r="W61" i="56"/>
  <c r="Y61" i="56"/>
  <c r="Z61" i="56"/>
  <c r="AA61" i="56"/>
  <c r="AB61" i="56"/>
  <c r="AD61" i="56"/>
  <c r="AE61" i="56"/>
  <c r="AF61" i="56"/>
  <c r="AG61" i="56"/>
  <c r="AH61" i="56"/>
  <c r="AI61" i="56"/>
  <c r="AJ61" i="56"/>
  <c r="AK61" i="56"/>
  <c r="AL61" i="56"/>
  <c r="AM61" i="56"/>
  <c r="AN61" i="56"/>
  <c r="AO61" i="56"/>
  <c r="AP61" i="56"/>
  <c r="AQ61" i="56"/>
  <c r="AR61" i="56"/>
  <c r="AS61" i="56"/>
  <c r="AT61" i="56"/>
  <c r="AU61" i="56"/>
  <c r="AV61" i="56"/>
  <c r="AW61" i="56"/>
  <c r="AX61" i="56"/>
  <c r="AZ61" i="56"/>
  <c r="BA61" i="56"/>
  <c r="BB61" i="56"/>
  <c r="BC61" i="56"/>
  <c r="C62" i="56"/>
  <c r="D62" i="56"/>
  <c r="E62" i="56"/>
  <c r="F62" i="56"/>
  <c r="G62" i="56"/>
  <c r="H62" i="56"/>
  <c r="I62" i="56"/>
  <c r="J62" i="56"/>
  <c r="K62" i="56"/>
  <c r="L62" i="56"/>
  <c r="M62" i="56"/>
  <c r="N62" i="56"/>
  <c r="O62" i="56"/>
  <c r="P62" i="56"/>
  <c r="Q62" i="56"/>
  <c r="R62" i="56"/>
  <c r="S62" i="56"/>
  <c r="T62" i="56"/>
  <c r="V62" i="56"/>
  <c r="W62" i="56"/>
  <c r="Y62" i="56"/>
  <c r="Z62" i="56"/>
  <c r="AA62" i="56"/>
  <c r="AB62" i="56"/>
  <c r="AD62" i="56"/>
  <c r="AE62" i="56"/>
  <c r="AF62" i="56"/>
  <c r="AG62" i="56"/>
  <c r="AH62" i="56"/>
  <c r="AI62" i="56"/>
  <c r="AJ62" i="56"/>
  <c r="AK62" i="56"/>
  <c r="AL62" i="56"/>
  <c r="AM62" i="56"/>
  <c r="AN62" i="56"/>
  <c r="AO62" i="56"/>
  <c r="AP62" i="56"/>
  <c r="AQ62" i="56"/>
  <c r="AR62" i="56"/>
  <c r="AS62" i="56"/>
  <c r="AT62" i="56"/>
  <c r="AU62" i="56"/>
  <c r="AV62" i="56"/>
  <c r="AW62" i="56"/>
  <c r="AX62" i="56"/>
  <c r="AZ62" i="56"/>
  <c r="BA62" i="56"/>
  <c r="BB62" i="56"/>
  <c r="BC62" i="56"/>
  <c r="C63" i="56"/>
  <c r="D63" i="56"/>
  <c r="E63" i="56"/>
  <c r="F63" i="56"/>
  <c r="G63" i="56"/>
  <c r="H63" i="56"/>
  <c r="I63" i="56"/>
  <c r="J63" i="56"/>
  <c r="K63" i="56"/>
  <c r="L63" i="56"/>
  <c r="M63" i="56"/>
  <c r="N63" i="56"/>
  <c r="O63" i="56"/>
  <c r="P63" i="56"/>
  <c r="Q63" i="56"/>
  <c r="R63" i="56"/>
  <c r="S63" i="56"/>
  <c r="T63" i="56"/>
  <c r="V63" i="56"/>
  <c r="W63" i="56"/>
  <c r="Y63" i="56"/>
  <c r="Z63" i="56"/>
  <c r="AA63" i="56"/>
  <c r="AB63" i="56"/>
  <c r="AD63" i="56"/>
  <c r="AE63" i="56"/>
  <c r="AF63" i="56"/>
  <c r="AG63" i="56"/>
  <c r="AH63" i="56"/>
  <c r="AI63" i="56"/>
  <c r="AJ63" i="56"/>
  <c r="AK63" i="56"/>
  <c r="AL63" i="56"/>
  <c r="AM63" i="56"/>
  <c r="AN63" i="56"/>
  <c r="AO63" i="56"/>
  <c r="AP63" i="56"/>
  <c r="AQ63" i="56"/>
  <c r="AR63" i="56"/>
  <c r="AS63" i="56"/>
  <c r="AT63" i="56"/>
  <c r="AU63" i="56"/>
  <c r="AV63" i="56"/>
  <c r="AW63" i="56"/>
  <c r="AX63" i="56"/>
  <c r="AZ63" i="56"/>
  <c r="BA63" i="56"/>
  <c r="BB63" i="56"/>
  <c r="BC63" i="56"/>
  <c r="C65" i="56"/>
  <c r="D65" i="56"/>
  <c r="E65" i="56"/>
  <c r="F65" i="56"/>
  <c r="G65" i="56"/>
  <c r="H65" i="56"/>
  <c r="I65" i="56"/>
  <c r="J65" i="56"/>
  <c r="K65" i="56"/>
  <c r="L65" i="56"/>
  <c r="M65" i="56"/>
  <c r="N65" i="56"/>
  <c r="O65" i="56"/>
  <c r="P65" i="56"/>
  <c r="Q65" i="56"/>
  <c r="R65" i="56"/>
  <c r="S65" i="56"/>
  <c r="T65" i="56"/>
  <c r="V65" i="56"/>
  <c r="W65" i="56"/>
  <c r="Y65" i="56"/>
  <c r="Z65" i="56"/>
  <c r="AA65" i="56"/>
  <c r="AB65" i="56"/>
  <c r="AD65" i="56"/>
  <c r="AE65" i="56"/>
  <c r="AF65" i="56"/>
  <c r="AG65" i="56"/>
  <c r="AH65" i="56"/>
  <c r="AI65" i="56"/>
  <c r="AJ65" i="56"/>
  <c r="AK65" i="56"/>
  <c r="AL65" i="56"/>
  <c r="AM65" i="56"/>
  <c r="AN65" i="56"/>
  <c r="AO65" i="56"/>
  <c r="AP65" i="56"/>
  <c r="AQ65" i="56"/>
  <c r="AR65" i="56"/>
  <c r="AS65" i="56"/>
  <c r="AT65" i="56"/>
  <c r="AU65" i="56"/>
  <c r="AV65" i="56"/>
  <c r="AW65" i="56"/>
  <c r="AX65" i="56"/>
  <c r="AZ65" i="56"/>
  <c r="BA65" i="56"/>
  <c r="BB65" i="56"/>
  <c r="BC65" i="56"/>
  <c r="C66" i="56"/>
  <c r="D66" i="56"/>
  <c r="E66" i="56"/>
  <c r="F66" i="56"/>
  <c r="G66" i="56"/>
  <c r="H66" i="56"/>
  <c r="I66" i="56"/>
  <c r="J66" i="56"/>
  <c r="K66" i="56"/>
  <c r="L66" i="56"/>
  <c r="M66" i="56"/>
  <c r="N66" i="56"/>
  <c r="O66" i="56"/>
  <c r="P66" i="56"/>
  <c r="Q66" i="56"/>
  <c r="R66" i="56"/>
  <c r="S66" i="56"/>
  <c r="T66" i="56"/>
  <c r="V66" i="56"/>
  <c r="W66" i="56"/>
  <c r="Y66" i="56"/>
  <c r="Z66" i="56"/>
  <c r="AA66" i="56"/>
  <c r="AB66" i="56"/>
  <c r="AD66" i="56"/>
  <c r="AE66" i="56"/>
  <c r="AF66" i="56"/>
  <c r="AG66" i="56"/>
  <c r="AH66" i="56"/>
  <c r="AI66" i="56"/>
  <c r="AJ66" i="56"/>
  <c r="AK66" i="56"/>
  <c r="AL66" i="56"/>
  <c r="AM66" i="56"/>
  <c r="AN66" i="56"/>
  <c r="AO66" i="56"/>
  <c r="AP66" i="56"/>
  <c r="AQ66" i="56"/>
  <c r="AR66" i="56"/>
  <c r="AS66" i="56"/>
  <c r="AT66" i="56"/>
  <c r="AU66" i="56"/>
  <c r="AV66" i="56"/>
  <c r="AW66" i="56"/>
  <c r="AX66" i="56"/>
  <c r="AZ66" i="56"/>
  <c r="BA66" i="56"/>
  <c r="BB66" i="56"/>
  <c r="BC66" i="56"/>
  <c r="C67" i="56"/>
  <c r="D67" i="56"/>
  <c r="E67" i="56"/>
  <c r="F67" i="56"/>
  <c r="G67" i="56"/>
  <c r="H67" i="56"/>
  <c r="I67" i="56"/>
  <c r="J67" i="56"/>
  <c r="K67" i="56"/>
  <c r="L67" i="56"/>
  <c r="M67" i="56"/>
  <c r="N67" i="56"/>
  <c r="O67" i="56"/>
  <c r="P67" i="56"/>
  <c r="Q67" i="56"/>
  <c r="R67" i="56"/>
  <c r="S67" i="56"/>
  <c r="T67" i="56"/>
  <c r="V67" i="56"/>
  <c r="W67" i="56"/>
  <c r="X67" i="56"/>
  <c r="Y67" i="56"/>
  <c r="Z67" i="56"/>
  <c r="AA67" i="56"/>
  <c r="AB67" i="56"/>
  <c r="AD67" i="56"/>
  <c r="AE67" i="56"/>
  <c r="AF67" i="56"/>
  <c r="AG67" i="56"/>
  <c r="AH67" i="56"/>
  <c r="AI67" i="56"/>
  <c r="AJ67" i="56"/>
  <c r="AK67" i="56"/>
  <c r="AL67" i="56"/>
  <c r="AM67" i="56"/>
  <c r="AN67" i="56"/>
  <c r="AO67" i="56"/>
  <c r="AP67" i="56"/>
  <c r="AQ67" i="56"/>
  <c r="AR67" i="56"/>
  <c r="AS67" i="56"/>
  <c r="AT67" i="56"/>
  <c r="AU67" i="56"/>
  <c r="AV67" i="56"/>
  <c r="AW67" i="56"/>
  <c r="AX67" i="56"/>
  <c r="AY67" i="56"/>
  <c r="AZ67" i="56"/>
  <c r="BA67" i="56"/>
  <c r="BB67" i="56"/>
  <c r="BC67" i="56"/>
  <c r="C68" i="56"/>
  <c r="D68" i="56"/>
  <c r="E68" i="56"/>
  <c r="F68" i="56"/>
  <c r="G68" i="56"/>
  <c r="H68" i="56"/>
  <c r="I68" i="56"/>
  <c r="J68" i="56"/>
  <c r="K68" i="56"/>
  <c r="L68" i="56"/>
  <c r="M68" i="56"/>
  <c r="N68" i="56"/>
  <c r="O68" i="56"/>
  <c r="P68" i="56"/>
  <c r="Q68" i="56"/>
  <c r="R68" i="56"/>
  <c r="S68" i="56"/>
  <c r="T68" i="56"/>
  <c r="V68" i="56"/>
  <c r="W68" i="56"/>
  <c r="Y68" i="56"/>
  <c r="Z68" i="56"/>
  <c r="AA68" i="56"/>
  <c r="AB68" i="56"/>
  <c r="AD68" i="56"/>
  <c r="AE68" i="56"/>
  <c r="AF68" i="56"/>
  <c r="AG68" i="56"/>
  <c r="AH68" i="56"/>
  <c r="AI68" i="56"/>
  <c r="AJ68" i="56"/>
  <c r="AK68" i="56"/>
  <c r="AL68" i="56"/>
  <c r="AM68" i="56"/>
  <c r="AN68" i="56"/>
  <c r="AO68" i="56"/>
  <c r="AP68" i="56"/>
  <c r="AQ68" i="56"/>
  <c r="AR68" i="56"/>
  <c r="AS68" i="56"/>
  <c r="AT68" i="56"/>
  <c r="AU68" i="56"/>
  <c r="AV68" i="56"/>
  <c r="AW68" i="56"/>
  <c r="AX68" i="56"/>
  <c r="AZ68" i="56"/>
  <c r="BA68" i="56"/>
  <c r="BB68" i="56"/>
  <c r="BC68" i="56"/>
  <c r="C69" i="56"/>
  <c r="D69" i="56"/>
  <c r="E69" i="56"/>
  <c r="F69" i="56"/>
  <c r="G69" i="56"/>
  <c r="H69" i="56"/>
  <c r="I69" i="56"/>
  <c r="J69" i="56"/>
  <c r="K69" i="56"/>
  <c r="L69" i="56"/>
  <c r="M69" i="56"/>
  <c r="N69" i="56"/>
  <c r="O69" i="56"/>
  <c r="P69" i="56"/>
  <c r="Q69" i="56"/>
  <c r="R69" i="56"/>
  <c r="S69" i="56"/>
  <c r="T69" i="56"/>
  <c r="V69" i="56"/>
  <c r="W69" i="56"/>
  <c r="Y69" i="56"/>
  <c r="Z69" i="56"/>
  <c r="AA69" i="56"/>
  <c r="AB69" i="56"/>
  <c r="AD69" i="56"/>
  <c r="AE69" i="56"/>
  <c r="AF69" i="56"/>
  <c r="AG69" i="56"/>
  <c r="AH69" i="56"/>
  <c r="AI69" i="56"/>
  <c r="AJ69" i="56"/>
  <c r="AK69" i="56"/>
  <c r="AL69" i="56"/>
  <c r="AM69" i="56"/>
  <c r="AN69" i="56"/>
  <c r="AO69" i="56"/>
  <c r="AP69" i="56"/>
  <c r="AQ69" i="56"/>
  <c r="AR69" i="56"/>
  <c r="AS69" i="56"/>
  <c r="AT69" i="56"/>
  <c r="AU69" i="56"/>
  <c r="AV69" i="56"/>
  <c r="AW69" i="56"/>
  <c r="AX69" i="56"/>
  <c r="AZ69" i="56"/>
  <c r="BA69" i="56"/>
  <c r="BB69" i="56"/>
  <c r="BC69" i="56"/>
  <c r="C70" i="56"/>
  <c r="D70" i="56"/>
  <c r="E70" i="56"/>
  <c r="F70" i="56"/>
  <c r="G70" i="56"/>
  <c r="H70" i="56"/>
  <c r="I70" i="56"/>
  <c r="J70" i="56"/>
  <c r="K70" i="56"/>
  <c r="L70" i="56"/>
  <c r="M70" i="56"/>
  <c r="N70" i="56"/>
  <c r="O70" i="56"/>
  <c r="P70" i="56"/>
  <c r="Q70" i="56"/>
  <c r="R70" i="56"/>
  <c r="S70" i="56"/>
  <c r="T70" i="56"/>
  <c r="V70" i="56"/>
  <c r="W70" i="56"/>
  <c r="Y70" i="56"/>
  <c r="Z70" i="56"/>
  <c r="AA70" i="56"/>
  <c r="AB70" i="56"/>
  <c r="AD70" i="56"/>
  <c r="AE70" i="56"/>
  <c r="AF70" i="56"/>
  <c r="AG70" i="56"/>
  <c r="AH70" i="56"/>
  <c r="AI70" i="56"/>
  <c r="AJ70" i="56"/>
  <c r="AK70" i="56"/>
  <c r="AL70" i="56"/>
  <c r="AM70" i="56"/>
  <c r="AN70" i="56"/>
  <c r="AO70" i="56"/>
  <c r="AP70" i="56"/>
  <c r="AQ70" i="56"/>
  <c r="AR70" i="56"/>
  <c r="AS70" i="56"/>
  <c r="AT70" i="56"/>
  <c r="AU70" i="56"/>
  <c r="AV70" i="56"/>
  <c r="AW70" i="56"/>
  <c r="AX70" i="56"/>
  <c r="AZ70" i="56"/>
  <c r="BA70" i="56"/>
  <c r="BB70" i="56"/>
  <c r="BC70" i="56"/>
  <c r="C71" i="56"/>
  <c r="D71" i="56"/>
  <c r="E71" i="56"/>
  <c r="F71" i="56"/>
  <c r="G71" i="56"/>
  <c r="H71" i="56"/>
  <c r="I71" i="56"/>
  <c r="J71" i="56"/>
  <c r="K71" i="56"/>
  <c r="L71" i="56"/>
  <c r="M71" i="56"/>
  <c r="N71" i="56"/>
  <c r="O71" i="56"/>
  <c r="P71" i="56"/>
  <c r="Q71" i="56"/>
  <c r="R71" i="56"/>
  <c r="S71" i="56"/>
  <c r="T71" i="56"/>
  <c r="V71" i="56"/>
  <c r="W71" i="56"/>
  <c r="Y71" i="56"/>
  <c r="Z71" i="56"/>
  <c r="AA71" i="56"/>
  <c r="AB71" i="56"/>
  <c r="AD71" i="56"/>
  <c r="AE71" i="56"/>
  <c r="AF71" i="56"/>
  <c r="AG71" i="56"/>
  <c r="AH71" i="56"/>
  <c r="AI71" i="56"/>
  <c r="AJ71" i="56"/>
  <c r="AK71" i="56"/>
  <c r="AL71" i="56"/>
  <c r="AM71" i="56"/>
  <c r="AN71" i="56"/>
  <c r="AO71" i="56"/>
  <c r="AP71" i="56"/>
  <c r="AQ71" i="56"/>
  <c r="AR71" i="56"/>
  <c r="AS71" i="56"/>
  <c r="AT71" i="56"/>
  <c r="AU71" i="56"/>
  <c r="AV71" i="56"/>
  <c r="AW71" i="56"/>
  <c r="AX71" i="56"/>
  <c r="AZ71" i="56"/>
  <c r="BA71" i="56"/>
  <c r="BB71" i="56"/>
  <c r="BC71" i="56"/>
  <c r="C72" i="56"/>
  <c r="D72" i="56"/>
  <c r="E72" i="56"/>
  <c r="F72" i="56"/>
  <c r="G72" i="56"/>
  <c r="H72" i="56"/>
  <c r="I72" i="56"/>
  <c r="J72" i="56"/>
  <c r="K72" i="56"/>
  <c r="L72" i="56"/>
  <c r="M72" i="56"/>
  <c r="N72" i="56"/>
  <c r="O72" i="56"/>
  <c r="P72" i="56"/>
  <c r="Q72" i="56"/>
  <c r="R72" i="56"/>
  <c r="S72" i="56"/>
  <c r="T72" i="56"/>
  <c r="V72" i="56"/>
  <c r="W72" i="56"/>
  <c r="Y72" i="56"/>
  <c r="Z72" i="56"/>
  <c r="AA72" i="56"/>
  <c r="AB72" i="56"/>
  <c r="AD72" i="56"/>
  <c r="AE72" i="56"/>
  <c r="AF72" i="56"/>
  <c r="AG72" i="56"/>
  <c r="AH72" i="56"/>
  <c r="AI72" i="56"/>
  <c r="AJ72" i="56"/>
  <c r="AK72" i="56"/>
  <c r="AL72" i="56"/>
  <c r="AM72" i="56"/>
  <c r="AN72" i="56"/>
  <c r="AO72" i="56"/>
  <c r="AP72" i="56"/>
  <c r="AQ72" i="56"/>
  <c r="AR72" i="56"/>
  <c r="AS72" i="56"/>
  <c r="AT72" i="56"/>
  <c r="AU72" i="56"/>
  <c r="AV72" i="56"/>
  <c r="AW72" i="56"/>
  <c r="AX72" i="56"/>
  <c r="AZ72" i="56"/>
  <c r="BA72" i="56"/>
  <c r="BB72" i="56"/>
  <c r="BC72" i="56"/>
  <c r="C75" i="56"/>
  <c r="D75" i="56"/>
  <c r="E75" i="56"/>
  <c r="F75" i="56"/>
  <c r="G75" i="56"/>
  <c r="H75" i="56"/>
  <c r="I75" i="56"/>
  <c r="J75" i="56"/>
  <c r="K75" i="56"/>
  <c r="L75" i="56"/>
  <c r="M75" i="56"/>
  <c r="N75" i="56"/>
  <c r="O75" i="56"/>
  <c r="P75" i="56"/>
  <c r="Q75" i="56"/>
  <c r="R75" i="56"/>
  <c r="S75" i="56"/>
  <c r="T75" i="56"/>
  <c r="V75" i="56"/>
  <c r="W75" i="56"/>
  <c r="Y75" i="56"/>
  <c r="Z75" i="56"/>
  <c r="AA75" i="56"/>
  <c r="AB75" i="56"/>
  <c r="AD75" i="56"/>
  <c r="AE75" i="56"/>
  <c r="AF75" i="56"/>
  <c r="AG75" i="56"/>
  <c r="AH75" i="56"/>
  <c r="AI75" i="56"/>
  <c r="AJ75" i="56"/>
  <c r="AK75" i="56"/>
  <c r="AL75" i="56"/>
  <c r="AM75" i="56"/>
  <c r="AN75" i="56"/>
  <c r="AO75" i="56"/>
  <c r="AP75" i="56"/>
  <c r="AQ75" i="56"/>
  <c r="AR75" i="56"/>
  <c r="AS75" i="56"/>
  <c r="AT75" i="56"/>
  <c r="AU75" i="56"/>
  <c r="AV75" i="56"/>
  <c r="AW75" i="56"/>
  <c r="AX75" i="56"/>
  <c r="AZ75" i="56"/>
  <c r="BA75" i="56"/>
  <c r="BB75" i="56"/>
  <c r="BC75" i="56"/>
  <c r="C76" i="56"/>
  <c r="D76" i="56"/>
  <c r="E76" i="56"/>
  <c r="F76" i="56"/>
  <c r="G76" i="56"/>
  <c r="H76" i="56"/>
  <c r="I76" i="56"/>
  <c r="J76" i="56"/>
  <c r="K76" i="56"/>
  <c r="L76" i="56"/>
  <c r="M76" i="56"/>
  <c r="N76" i="56"/>
  <c r="O76" i="56"/>
  <c r="P76" i="56"/>
  <c r="Q76" i="56"/>
  <c r="R76" i="56"/>
  <c r="S76" i="56"/>
  <c r="T76" i="56"/>
  <c r="V76" i="56"/>
  <c r="W76" i="56"/>
  <c r="Y76" i="56"/>
  <c r="Z76" i="56"/>
  <c r="AA76" i="56"/>
  <c r="AB76" i="56"/>
  <c r="AD76" i="56"/>
  <c r="AE76" i="56"/>
  <c r="AF76" i="56"/>
  <c r="AG76" i="56"/>
  <c r="AH76" i="56"/>
  <c r="AI76" i="56"/>
  <c r="AJ76" i="56"/>
  <c r="AK76" i="56"/>
  <c r="AL76" i="56"/>
  <c r="AM76" i="56"/>
  <c r="AN76" i="56"/>
  <c r="AO76" i="56"/>
  <c r="AP76" i="56"/>
  <c r="AQ76" i="56"/>
  <c r="AR76" i="56"/>
  <c r="AS76" i="56"/>
  <c r="AT76" i="56"/>
  <c r="AU76" i="56"/>
  <c r="AV76" i="56"/>
  <c r="AW76" i="56"/>
  <c r="AX76" i="56"/>
  <c r="AZ76" i="56"/>
  <c r="BA76" i="56"/>
  <c r="BB76" i="56"/>
  <c r="BC76" i="56"/>
  <c r="C77" i="56"/>
  <c r="D77" i="56"/>
  <c r="E77" i="56"/>
  <c r="F77" i="56"/>
  <c r="G77" i="56"/>
  <c r="H77" i="56"/>
  <c r="I77" i="56"/>
  <c r="J77" i="56"/>
  <c r="K77" i="56"/>
  <c r="L77" i="56"/>
  <c r="M77" i="56"/>
  <c r="N77" i="56"/>
  <c r="O77" i="56"/>
  <c r="P77" i="56"/>
  <c r="Q77" i="56"/>
  <c r="R77" i="56"/>
  <c r="S77" i="56"/>
  <c r="T77" i="56"/>
  <c r="V77" i="56"/>
  <c r="W77" i="56"/>
  <c r="Y77" i="56"/>
  <c r="Z77" i="56"/>
  <c r="AA77" i="56"/>
  <c r="AB77" i="56"/>
  <c r="AD77" i="56"/>
  <c r="AE77" i="56"/>
  <c r="AF77" i="56"/>
  <c r="AG77" i="56"/>
  <c r="AH77" i="56"/>
  <c r="AI77" i="56"/>
  <c r="AJ77" i="56"/>
  <c r="AK77" i="56"/>
  <c r="AL77" i="56"/>
  <c r="AM77" i="56"/>
  <c r="AN77" i="56"/>
  <c r="AO77" i="56"/>
  <c r="AP77" i="56"/>
  <c r="AQ77" i="56"/>
  <c r="AR77" i="56"/>
  <c r="AS77" i="56"/>
  <c r="AT77" i="56"/>
  <c r="AU77" i="56"/>
  <c r="AV77" i="56"/>
  <c r="AW77" i="56"/>
  <c r="AX77" i="56"/>
  <c r="AZ77" i="56"/>
  <c r="BA77" i="56"/>
  <c r="BB77" i="56"/>
  <c r="BC77" i="56"/>
  <c r="C78" i="56"/>
  <c r="D78" i="56"/>
  <c r="E78" i="56"/>
  <c r="F78" i="56"/>
  <c r="G78" i="56"/>
  <c r="H78" i="56"/>
  <c r="I78" i="56"/>
  <c r="J78" i="56"/>
  <c r="K78" i="56"/>
  <c r="L78" i="56"/>
  <c r="M78" i="56"/>
  <c r="N78" i="56"/>
  <c r="O78" i="56"/>
  <c r="P78" i="56"/>
  <c r="Q78" i="56"/>
  <c r="R78" i="56"/>
  <c r="S78" i="56"/>
  <c r="T78" i="56"/>
  <c r="V78" i="56"/>
  <c r="W78" i="56"/>
  <c r="Y78" i="56"/>
  <c r="Z78" i="56"/>
  <c r="AA78" i="56"/>
  <c r="AB78" i="56"/>
  <c r="AD78" i="56"/>
  <c r="AE78" i="56"/>
  <c r="AF78" i="56"/>
  <c r="AG78" i="56"/>
  <c r="AH78" i="56"/>
  <c r="AI78" i="56"/>
  <c r="AJ78" i="56"/>
  <c r="AK78" i="56"/>
  <c r="AL78" i="56"/>
  <c r="AM78" i="56"/>
  <c r="AN78" i="56"/>
  <c r="AO78" i="56"/>
  <c r="AP78" i="56"/>
  <c r="AQ78" i="56"/>
  <c r="AR78" i="56"/>
  <c r="AS78" i="56"/>
  <c r="AT78" i="56"/>
  <c r="AU78" i="56"/>
  <c r="AV78" i="56"/>
  <c r="AW78" i="56"/>
  <c r="AX78" i="56"/>
  <c r="AZ78" i="56"/>
  <c r="BA78" i="56"/>
  <c r="BB78" i="56"/>
  <c r="BC78" i="56"/>
  <c r="C79" i="56"/>
  <c r="D79" i="56"/>
  <c r="E79" i="56"/>
  <c r="F79" i="56"/>
  <c r="G79" i="56"/>
  <c r="H79" i="56"/>
  <c r="I79" i="56"/>
  <c r="J79" i="56"/>
  <c r="K79" i="56"/>
  <c r="L79" i="56"/>
  <c r="M79" i="56"/>
  <c r="N79" i="56"/>
  <c r="O79" i="56"/>
  <c r="P79" i="56"/>
  <c r="Q79" i="56"/>
  <c r="R79" i="56"/>
  <c r="S79" i="56"/>
  <c r="T79" i="56"/>
  <c r="V79" i="56"/>
  <c r="W79" i="56"/>
  <c r="Y79" i="56"/>
  <c r="Z79" i="56"/>
  <c r="AA79" i="56"/>
  <c r="AB79" i="56"/>
  <c r="AD79" i="56"/>
  <c r="AE79" i="56"/>
  <c r="AF79" i="56"/>
  <c r="AG79" i="56"/>
  <c r="AH79" i="56"/>
  <c r="AI79" i="56"/>
  <c r="AJ79" i="56"/>
  <c r="AK79" i="56"/>
  <c r="AL79" i="56"/>
  <c r="AM79" i="56"/>
  <c r="AN79" i="56"/>
  <c r="AO79" i="56"/>
  <c r="AP79" i="56"/>
  <c r="AQ79" i="56"/>
  <c r="AR79" i="56"/>
  <c r="AS79" i="56"/>
  <c r="AT79" i="56"/>
  <c r="AU79" i="56"/>
  <c r="AV79" i="56"/>
  <c r="AW79" i="56"/>
  <c r="AX79" i="56"/>
  <c r="AZ79" i="56"/>
  <c r="BA79" i="56"/>
  <c r="BB79" i="56"/>
  <c r="BC79" i="56"/>
  <c r="C80" i="56"/>
  <c r="D80" i="56"/>
  <c r="E80" i="56"/>
  <c r="F80" i="56"/>
  <c r="G80" i="56"/>
  <c r="H80" i="56"/>
  <c r="I80" i="56"/>
  <c r="J80" i="56"/>
  <c r="K80" i="56"/>
  <c r="L80" i="56"/>
  <c r="M80" i="56"/>
  <c r="N80" i="56"/>
  <c r="O80" i="56"/>
  <c r="P80" i="56"/>
  <c r="Q80" i="56"/>
  <c r="R80" i="56"/>
  <c r="S80" i="56"/>
  <c r="T80" i="56"/>
  <c r="V80" i="56"/>
  <c r="W80" i="56"/>
  <c r="Y80" i="56"/>
  <c r="Z80" i="56"/>
  <c r="AA80" i="56"/>
  <c r="AB80" i="56"/>
  <c r="AD80" i="56"/>
  <c r="AE80" i="56"/>
  <c r="AF80" i="56"/>
  <c r="AG80" i="56"/>
  <c r="AH80" i="56"/>
  <c r="AI80" i="56"/>
  <c r="AJ80" i="56"/>
  <c r="AK80" i="56"/>
  <c r="AL80" i="56"/>
  <c r="AM80" i="56"/>
  <c r="AN80" i="56"/>
  <c r="AO80" i="56"/>
  <c r="AP80" i="56"/>
  <c r="AQ80" i="56"/>
  <c r="AR80" i="56"/>
  <c r="AS80" i="56"/>
  <c r="AT80" i="56"/>
  <c r="AU80" i="56"/>
  <c r="AV80" i="56"/>
  <c r="AW80" i="56"/>
  <c r="AX80" i="56"/>
  <c r="AZ80" i="56"/>
  <c r="BA80" i="56"/>
  <c r="BB80" i="56"/>
  <c r="BC80" i="56"/>
  <c r="I4" i="40"/>
  <c r="J4" i="40"/>
  <c r="K4" i="40" s="1"/>
  <c r="L4" i="40" s="1"/>
  <c r="M4" i="40" s="1"/>
  <c r="N4" i="40" s="1"/>
  <c r="O4" i="40" s="1"/>
  <c r="P4" i="40" s="1"/>
  <c r="Q4" i="40" s="1"/>
  <c r="R4" i="40" s="1"/>
  <c r="S4" i="40" s="1"/>
  <c r="T4" i="40" s="1"/>
  <c r="U4" i="40" s="1"/>
  <c r="V4" i="40" s="1"/>
  <c r="W4" i="40" s="1"/>
  <c r="X4" i="40" s="1"/>
  <c r="Y4" i="40" s="1"/>
  <c r="Z4" i="40" s="1"/>
  <c r="AA4" i="40" s="1"/>
  <c r="AB4" i="40" s="1"/>
  <c r="AJ4" i="40"/>
  <c r="AK4" i="40" s="1"/>
  <c r="AL4" i="40" s="1"/>
  <c r="AM4" i="40" s="1"/>
  <c r="AN4" i="40" s="1"/>
  <c r="AO4" i="40" s="1"/>
  <c r="AP4" i="40" s="1"/>
  <c r="AQ4" i="40" s="1"/>
  <c r="AR4" i="40" s="1"/>
  <c r="AS4" i="40" s="1"/>
  <c r="AT4" i="40" s="1"/>
  <c r="AU4" i="40" s="1"/>
  <c r="AV4" i="40" s="1"/>
  <c r="AW4" i="40" s="1"/>
  <c r="AX4" i="40" s="1"/>
  <c r="AY4" i="40" s="1"/>
  <c r="AZ4" i="40" s="1"/>
  <c r="BA4" i="40" s="1"/>
  <c r="BB4" i="40" s="1"/>
  <c r="BC4" i="40" s="1"/>
  <c r="C5" i="40"/>
  <c r="C7" i="40" s="1"/>
  <c r="D5" i="40"/>
  <c r="D7" i="40" s="1"/>
  <c r="E5" i="40"/>
  <c r="E7" i="40" s="1"/>
  <c r="F5" i="40"/>
  <c r="F7" i="40" s="1"/>
  <c r="G5" i="40"/>
  <c r="G7" i="40" s="1"/>
  <c r="H5" i="40"/>
  <c r="H7" i="40" s="1"/>
  <c r="I5" i="40"/>
  <c r="I7" i="40" s="1"/>
  <c r="J5" i="40"/>
  <c r="J7" i="40" s="1"/>
  <c r="K5" i="40"/>
  <c r="K7" i="40" s="1"/>
  <c r="L5" i="40"/>
  <c r="L7" i="40" s="1"/>
  <c r="M5" i="40"/>
  <c r="M7" i="40" s="1"/>
  <c r="N5" i="40"/>
  <c r="O5" i="40"/>
  <c r="P5" i="40"/>
  <c r="P7" i="40" s="1"/>
  <c r="Q5" i="40"/>
  <c r="Q7" i="40" s="1"/>
  <c r="R5" i="40"/>
  <c r="R7" i="40" s="1"/>
  <c r="S5" i="40"/>
  <c r="S7" i="40" s="1"/>
  <c r="T5" i="40"/>
  <c r="T7" i="40" s="1"/>
  <c r="V5" i="40"/>
  <c r="V7" i="40" s="1"/>
  <c r="W5" i="40"/>
  <c r="W7" i="40" s="1"/>
  <c r="Z5" i="40"/>
  <c r="Z7" i="40" s="1"/>
  <c r="AA5" i="40"/>
  <c r="AA7" i="40" s="1"/>
  <c r="AB5" i="40"/>
  <c r="AB7" i="40" s="1"/>
  <c r="AD5" i="40"/>
  <c r="AD7" i="40" s="1"/>
  <c r="AE5" i="40"/>
  <c r="AE7" i="40" s="1"/>
  <c r="AF5" i="40"/>
  <c r="AF7" i="40" s="1"/>
  <c r="AG5" i="40"/>
  <c r="AH5" i="40"/>
  <c r="AH7" i="40" s="1"/>
  <c r="AI5" i="40"/>
  <c r="AI7" i="40" s="1"/>
  <c r="AJ5" i="40"/>
  <c r="AJ7" i="40" s="1"/>
  <c r="AK5" i="40"/>
  <c r="AK7" i="40" s="1"/>
  <c r="AL5" i="40"/>
  <c r="AL7" i="40" s="1"/>
  <c r="AM5" i="40"/>
  <c r="AM7" i="40" s="1"/>
  <c r="AN5" i="40"/>
  <c r="AO5" i="40"/>
  <c r="AP5" i="40"/>
  <c r="AP7" i="40" s="1"/>
  <c r="AQ5" i="40"/>
  <c r="AQ7" i="40" s="1"/>
  <c r="AR5" i="40"/>
  <c r="AR7" i="40" s="1"/>
  <c r="AS5" i="40"/>
  <c r="AS7" i="40" s="1"/>
  <c r="AT5" i="40"/>
  <c r="AT7" i="40" s="1"/>
  <c r="AU5" i="40"/>
  <c r="AU7" i="40" s="1"/>
  <c r="AV5" i="40"/>
  <c r="AW5" i="40"/>
  <c r="AX5" i="40"/>
  <c r="AX7" i="40" s="1"/>
  <c r="AZ5" i="40"/>
  <c r="AZ7" i="40" s="1"/>
  <c r="BA5" i="40"/>
  <c r="BA7" i="40" s="1"/>
  <c r="BB5" i="40"/>
  <c r="BB7" i="40" s="1"/>
  <c r="BC5" i="40"/>
  <c r="BC7" i="40" s="1"/>
  <c r="N7" i="40"/>
  <c r="O7" i="40"/>
  <c r="AG7" i="40"/>
  <c r="AN7" i="40"/>
  <c r="AO7" i="40"/>
  <c r="AW7" i="40"/>
  <c r="C8" i="40"/>
  <c r="D8" i="40"/>
  <c r="E8" i="40"/>
  <c r="F8" i="40"/>
  <c r="G8" i="40"/>
  <c r="H8" i="40"/>
  <c r="I8" i="40"/>
  <c r="J8" i="40"/>
  <c r="K8" i="40"/>
  <c r="L8" i="40"/>
  <c r="M8" i="40"/>
  <c r="N8" i="40"/>
  <c r="O8" i="40"/>
  <c r="P8" i="40"/>
  <c r="Q8" i="40"/>
  <c r="R8" i="40"/>
  <c r="S8" i="40"/>
  <c r="T8" i="40"/>
  <c r="V8" i="40"/>
  <c r="W8" i="40"/>
  <c r="Z8" i="40"/>
  <c r="AA8" i="40"/>
  <c r="AB8" i="40"/>
  <c r="AD8" i="40"/>
  <c r="AE8" i="40"/>
  <c r="AF8" i="40"/>
  <c r="AG8" i="40"/>
  <c r="AH8" i="40"/>
  <c r="AI8" i="40"/>
  <c r="AJ8" i="40"/>
  <c r="AK8" i="40"/>
  <c r="AL8" i="40"/>
  <c r="AM8" i="40"/>
  <c r="AN8" i="40"/>
  <c r="AO8" i="40"/>
  <c r="AP8" i="40"/>
  <c r="AQ8" i="40"/>
  <c r="AR8" i="40"/>
  <c r="AS8" i="40"/>
  <c r="AT8" i="40"/>
  <c r="AU8" i="40"/>
  <c r="AV8" i="40"/>
  <c r="AW8" i="40"/>
  <c r="AX8" i="40"/>
  <c r="AZ8" i="40"/>
  <c r="BA8" i="40"/>
  <c r="BB8" i="40"/>
  <c r="BC8" i="40"/>
  <c r="C9" i="40"/>
  <c r="D9" i="40"/>
  <c r="D10" i="40" s="1"/>
  <c r="E9" i="40"/>
  <c r="F9" i="40"/>
  <c r="G9" i="40"/>
  <c r="H9" i="40"/>
  <c r="I9" i="40"/>
  <c r="J9" i="40"/>
  <c r="K9" i="40"/>
  <c r="L9" i="40"/>
  <c r="M9" i="40"/>
  <c r="N9" i="40"/>
  <c r="O9" i="40"/>
  <c r="P9" i="40"/>
  <c r="Q9" i="40"/>
  <c r="R9" i="40"/>
  <c r="S9" i="40"/>
  <c r="T9" i="40"/>
  <c r="V9" i="40"/>
  <c r="W9" i="40"/>
  <c r="Z9" i="40"/>
  <c r="AA9" i="40"/>
  <c r="AB9" i="40"/>
  <c r="AD9" i="40"/>
  <c r="AE9" i="40"/>
  <c r="AF9" i="40"/>
  <c r="AG9" i="40"/>
  <c r="AH9" i="40"/>
  <c r="AI9" i="40"/>
  <c r="AJ9" i="40"/>
  <c r="AK9" i="40"/>
  <c r="AL9" i="40"/>
  <c r="AM9" i="40"/>
  <c r="AN9" i="40"/>
  <c r="AO9" i="40"/>
  <c r="AP9" i="40"/>
  <c r="AQ9" i="40"/>
  <c r="AR9" i="40"/>
  <c r="AS9" i="40"/>
  <c r="AT9" i="40"/>
  <c r="AU9" i="40"/>
  <c r="AV9" i="40"/>
  <c r="AW9" i="40"/>
  <c r="AX9" i="40"/>
  <c r="AZ9" i="40"/>
  <c r="BA9" i="40"/>
  <c r="BB9" i="40"/>
  <c r="BC9" i="40"/>
  <c r="C19" i="40"/>
  <c r="C11" i="40" s="1"/>
  <c r="D19" i="40"/>
  <c r="D11" i="40" s="1"/>
  <c r="E19" i="40"/>
  <c r="E11" i="40" s="1"/>
  <c r="F19" i="40"/>
  <c r="F11" i="40" s="1"/>
  <c r="G19" i="40"/>
  <c r="G11" i="40" s="1"/>
  <c r="H19" i="40"/>
  <c r="H11" i="40" s="1"/>
  <c r="I19" i="40"/>
  <c r="I11" i="40" s="1"/>
  <c r="J19" i="40"/>
  <c r="J11" i="40" s="1"/>
  <c r="K19" i="40"/>
  <c r="K11" i="40" s="1"/>
  <c r="L19" i="40"/>
  <c r="L11" i="40" s="1"/>
  <c r="M19" i="40"/>
  <c r="M11" i="40" s="1"/>
  <c r="N19" i="40"/>
  <c r="N11" i="40" s="1"/>
  <c r="O19" i="40"/>
  <c r="O11" i="40" s="1"/>
  <c r="P19" i="40"/>
  <c r="P11" i="40" s="1"/>
  <c r="Q19" i="40"/>
  <c r="Q11" i="40" s="1"/>
  <c r="R19" i="40"/>
  <c r="R11" i="40" s="1"/>
  <c r="S19" i="40"/>
  <c r="S11" i="40" s="1"/>
  <c r="T19" i="40"/>
  <c r="T11" i="40" s="1"/>
  <c r="V19" i="40"/>
  <c r="V11" i="40" s="1"/>
  <c r="W19" i="40"/>
  <c r="W11" i="40" s="1"/>
  <c r="Z19" i="40"/>
  <c r="Z11" i="40" s="1"/>
  <c r="AA19" i="40"/>
  <c r="AA11" i="40" s="1"/>
  <c r="AB19" i="40"/>
  <c r="AB11" i="40" s="1"/>
  <c r="AD19" i="40"/>
  <c r="AD11" i="40" s="1"/>
  <c r="AE19" i="40"/>
  <c r="AE11" i="40" s="1"/>
  <c r="AF19" i="40"/>
  <c r="AF11" i="40" s="1"/>
  <c r="AG19" i="40"/>
  <c r="AG11" i="40" s="1"/>
  <c r="AH19" i="40"/>
  <c r="AH11" i="40" s="1"/>
  <c r="AI19" i="40"/>
  <c r="AI11" i="40" s="1"/>
  <c r="AJ19" i="40"/>
  <c r="AJ11" i="40" s="1"/>
  <c r="AK19" i="40"/>
  <c r="AK11" i="40" s="1"/>
  <c r="AL19" i="40"/>
  <c r="AL11" i="40" s="1"/>
  <c r="AM19" i="40"/>
  <c r="AM11" i="40" s="1"/>
  <c r="AN19" i="40"/>
  <c r="AN11" i="40" s="1"/>
  <c r="AO19" i="40"/>
  <c r="AO11" i="40" s="1"/>
  <c r="AP19" i="40"/>
  <c r="AP11" i="40" s="1"/>
  <c r="AQ19" i="40"/>
  <c r="AQ11" i="40" s="1"/>
  <c r="AR19" i="40"/>
  <c r="AR11" i="40" s="1"/>
  <c r="AS19" i="40"/>
  <c r="AS11" i="40" s="1"/>
  <c r="AT19" i="40"/>
  <c r="AT11" i="40" s="1"/>
  <c r="AU19" i="40"/>
  <c r="AU11" i="40" s="1"/>
  <c r="AV19" i="40"/>
  <c r="AV11" i="40" s="1"/>
  <c r="AW19" i="40"/>
  <c r="AW11" i="40" s="1"/>
  <c r="AX19" i="40"/>
  <c r="AX11" i="40" s="1"/>
  <c r="AZ19" i="40"/>
  <c r="AZ11" i="40" s="1"/>
  <c r="BA19" i="40"/>
  <c r="BA11" i="40" s="1"/>
  <c r="BB19" i="40"/>
  <c r="BB11" i="40" s="1"/>
  <c r="BC19" i="40"/>
  <c r="BC11" i="40" s="1"/>
  <c r="C12" i="40"/>
  <c r="D12" i="40"/>
  <c r="E12" i="40"/>
  <c r="F12" i="40"/>
  <c r="G12" i="40"/>
  <c r="H12" i="40"/>
  <c r="I12" i="40"/>
  <c r="J12" i="40"/>
  <c r="K12" i="40"/>
  <c r="L12" i="40"/>
  <c r="M12" i="40"/>
  <c r="N12" i="40"/>
  <c r="O12" i="40"/>
  <c r="P12" i="40"/>
  <c r="Q12" i="40"/>
  <c r="R12" i="40"/>
  <c r="S12" i="40"/>
  <c r="T12" i="40"/>
  <c r="V12" i="40"/>
  <c r="W12" i="40"/>
  <c r="Z12" i="40"/>
  <c r="AA12" i="40"/>
  <c r="AB12" i="40"/>
  <c r="AD12" i="40"/>
  <c r="AE12" i="40"/>
  <c r="AF12" i="40"/>
  <c r="AG12" i="40"/>
  <c r="AH12" i="40"/>
  <c r="AI12" i="40"/>
  <c r="AJ12" i="40"/>
  <c r="AK12" i="40"/>
  <c r="AL12" i="40"/>
  <c r="AM12" i="40"/>
  <c r="AN12" i="40"/>
  <c r="AO12" i="40"/>
  <c r="AP12" i="40"/>
  <c r="AQ12" i="40"/>
  <c r="AR12" i="40"/>
  <c r="AS12" i="40"/>
  <c r="AT12" i="40"/>
  <c r="AU12" i="40"/>
  <c r="AV12" i="40"/>
  <c r="AW12" i="40"/>
  <c r="AX12" i="40"/>
  <c r="AZ12" i="40"/>
  <c r="BA12" i="40"/>
  <c r="BB12" i="40"/>
  <c r="BC12" i="40"/>
  <c r="C13" i="40"/>
  <c r="D13" i="40"/>
  <c r="E13" i="40"/>
  <c r="F13" i="40"/>
  <c r="G13" i="40"/>
  <c r="H13" i="40"/>
  <c r="I13" i="40"/>
  <c r="J13" i="40"/>
  <c r="K13" i="40"/>
  <c r="L13" i="40"/>
  <c r="M13" i="40"/>
  <c r="N13" i="40"/>
  <c r="O13" i="40"/>
  <c r="P13" i="40"/>
  <c r="Q13" i="40"/>
  <c r="R13" i="40"/>
  <c r="S13" i="40"/>
  <c r="T13" i="40"/>
  <c r="V13" i="40"/>
  <c r="W13" i="40"/>
  <c r="Z13" i="40"/>
  <c r="AA13" i="40"/>
  <c r="AB13" i="40"/>
  <c r="AD13" i="40"/>
  <c r="AE13" i="40"/>
  <c r="AF13" i="40"/>
  <c r="AG13" i="40"/>
  <c r="AH13" i="40"/>
  <c r="AI13" i="40"/>
  <c r="AJ13" i="40"/>
  <c r="AK13" i="40"/>
  <c r="AL13" i="40"/>
  <c r="AM13" i="40"/>
  <c r="AN13" i="40"/>
  <c r="AO13" i="40"/>
  <c r="AP13" i="40"/>
  <c r="AQ13" i="40"/>
  <c r="AR13" i="40"/>
  <c r="AS13" i="40"/>
  <c r="AT13" i="40"/>
  <c r="AU13" i="40"/>
  <c r="AV13" i="40"/>
  <c r="AW13" i="40"/>
  <c r="AX13" i="40"/>
  <c r="AZ13" i="40"/>
  <c r="BA13" i="40"/>
  <c r="BB13" i="40"/>
  <c r="BC13" i="40"/>
  <c r="C14" i="40"/>
  <c r="D14" i="40"/>
  <c r="E14" i="40"/>
  <c r="F14" i="40"/>
  <c r="G14" i="40"/>
  <c r="H14" i="40"/>
  <c r="I14" i="40"/>
  <c r="J14" i="40"/>
  <c r="K14" i="40"/>
  <c r="L14" i="40"/>
  <c r="M14" i="40"/>
  <c r="N14" i="40"/>
  <c r="O14" i="40"/>
  <c r="P14" i="40"/>
  <c r="Q14" i="40"/>
  <c r="R14" i="40"/>
  <c r="S14" i="40"/>
  <c r="T14" i="40"/>
  <c r="V14" i="40"/>
  <c r="W14" i="40"/>
  <c r="Z14" i="40"/>
  <c r="AA14" i="40"/>
  <c r="AB14" i="40"/>
  <c r="AD14" i="40"/>
  <c r="AE14" i="40"/>
  <c r="AF14" i="40"/>
  <c r="AG14" i="40"/>
  <c r="AH14" i="40"/>
  <c r="AI14" i="40"/>
  <c r="AJ14" i="40"/>
  <c r="AK14" i="40"/>
  <c r="AL14" i="40"/>
  <c r="AM14" i="40"/>
  <c r="AN14" i="40"/>
  <c r="AO14" i="40"/>
  <c r="AP14" i="40"/>
  <c r="AQ14" i="40"/>
  <c r="AR14" i="40"/>
  <c r="AS14" i="40"/>
  <c r="AT14" i="40"/>
  <c r="AU14" i="40"/>
  <c r="AV14" i="40"/>
  <c r="AW14" i="40"/>
  <c r="AX14" i="40"/>
  <c r="AZ14" i="40"/>
  <c r="BA14" i="40"/>
  <c r="BB14" i="40"/>
  <c r="BC14" i="40"/>
  <c r="C15" i="40"/>
  <c r="D15" i="40"/>
  <c r="E15" i="40"/>
  <c r="F15" i="40"/>
  <c r="G15" i="40"/>
  <c r="H15" i="40"/>
  <c r="I15" i="40"/>
  <c r="J15" i="40"/>
  <c r="K15" i="40"/>
  <c r="L15" i="40"/>
  <c r="M15" i="40"/>
  <c r="N15" i="40"/>
  <c r="O15" i="40"/>
  <c r="P15" i="40"/>
  <c r="Q15" i="40"/>
  <c r="R15" i="40"/>
  <c r="S15" i="40"/>
  <c r="T15" i="40"/>
  <c r="V15" i="40"/>
  <c r="W15" i="40"/>
  <c r="Z15" i="40"/>
  <c r="AA15" i="40"/>
  <c r="AB15" i="40"/>
  <c r="AD15" i="40"/>
  <c r="AE15" i="40"/>
  <c r="AF15" i="40"/>
  <c r="AG15" i="40"/>
  <c r="AH15" i="40"/>
  <c r="AI15" i="40"/>
  <c r="AJ15" i="40"/>
  <c r="AK15" i="40"/>
  <c r="AL15" i="40"/>
  <c r="AM15" i="40"/>
  <c r="AN15" i="40"/>
  <c r="AO15" i="40"/>
  <c r="AP15" i="40"/>
  <c r="AQ15" i="40"/>
  <c r="AR15" i="40"/>
  <c r="AS15" i="40"/>
  <c r="AT15" i="40"/>
  <c r="AU15" i="40"/>
  <c r="AV15" i="40"/>
  <c r="AW15" i="40"/>
  <c r="AX15" i="40"/>
  <c r="AZ15" i="40"/>
  <c r="BA15" i="40"/>
  <c r="BB15" i="40"/>
  <c r="BC15" i="40"/>
  <c r="C16" i="40"/>
  <c r="D16" i="40"/>
  <c r="E16" i="40"/>
  <c r="F16" i="40"/>
  <c r="G16" i="40"/>
  <c r="H16" i="40"/>
  <c r="I16" i="40"/>
  <c r="J16" i="40"/>
  <c r="K16" i="40"/>
  <c r="L16" i="40"/>
  <c r="M16" i="40"/>
  <c r="N16" i="40"/>
  <c r="O16" i="40"/>
  <c r="P16" i="40"/>
  <c r="Q16" i="40"/>
  <c r="R16" i="40"/>
  <c r="S16" i="40"/>
  <c r="T16" i="40"/>
  <c r="V16" i="40"/>
  <c r="W16" i="40"/>
  <c r="Z16" i="40"/>
  <c r="AA16" i="40"/>
  <c r="AB16" i="40"/>
  <c r="AD16" i="40"/>
  <c r="AE16" i="40"/>
  <c r="AF16" i="40"/>
  <c r="AG16" i="40"/>
  <c r="AH16" i="40"/>
  <c r="AI16" i="40"/>
  <c r="AJ16" i="40"/>
  <c r="AK16" i="40"/>
  <c r="AL16" i="40"/>
  <c r="AM16" i="40"/>
  <c r="AN16" i="40"/>
  <c r="AO16" i="40"/>
  <c r="AP16" i="40"/>
  <c r="AQ16" i="40"/>
  <c r="AR16" i="40"/>
  <c r="AS16" i="40"/>
  <c r="AT16" i="40"/>
  <c r="AU16" i="40"/>
  <c r="AV16" i="40"/>
  <c r="AW16" i="40"/>
  <c r="AX16" i="40"/>
  <c r="AZ16" i="40"/>
  <c r="BA16" i="40"/>
  <c r="BB16" i="40"/>
  <c r="BC16" i="40"/>
  <c r="C17" i="40"/>
  <c r="D17" i="40"/>
  <c r="E17" i="40"/>
  <c r="F17" i="40"/>
  <c r="G17" i="40"/>
  <c r="H17" i="40"/>
  <c r="I17" i="40"/>
  <c r="J17" i="40"/>
  <c r="K17" i="40"/>
  <c r="L17" i="40"/>
  <c r="M17" i="40"/>
  <c r="N17" i="40"/>
  <c r="O17" i="40"/>
  <c r="P17" i="40"/>
  <c r="Q17" i="40"/>
  <c r="R17" i="40"/>
  <c r="S17" i="40"/>
  <c r="T17" i="40"/>
  <c r="V17" i="40"/>
  <c r="W17" i="40"/>
  <c r="Z17" i="40"/>
  <c r="AA17" i="40"/>
  <c r="AB17" i="40"/>
  <c r="AD17" i="40"/>
  <c r="AE17" i="40"/>
  <c r="AF17" i="40"/>
  <c r="AG17" i="40"/>
  <c r="AH17" i="40"/>
  <c r="AI17" i="40"/>
  <c r="AJ17" i="40"/>
  <c r="AK17" i="40"/>
  <c r="AL17" i="40"/>
  <c r="AM17" i="40"/>
  <c r="AN17" i="40"/>
  <c r="AO17" i="40"/>
  <c r="AP17" i="40"/>
  <c r="AQ17" i="40"/>
  <c r="AR17" i="40"/>
  <c r="AS17" i="40"/>
  <c r="AT17" i="40"/>
  <c r="AU17" i="40"/>
  <c r="AV17" i="40"/>
  <c r="AW17" i="40"/>
  <c r="AX17" i="40"/>
  <c r="AZ17" i="40"/>
  <c r="BA17" i="40"/>
  <c r="BB17" i="40"/>
  <c r="BC17" i="40"/>
  <c r="C18" i="40"/>
  <c r="D18" i="40"/>
  <c r="E18" i="40"/>
  <c r="F18" i="40"/>
  <c r="G18" i="40"/>
  <c r="H18" i="40"/>
  <c r="I18" i="40"/>
  <c r="J18" i="40"/>
  <c r="K18" i="40"/>
  <c r="L18" i="40"/>
  <c r="M18" i="40"/>
  <c r="N18" i="40"/>
  <c r="O18" i="40"/>
  <c r="P18" i="40"/>
  <c r="Q18" i="40"/>
  <c r="R18" i="40"/>
  <c r="S18" i="40"/>
  <c r="T18" i="40"/>
  <c r="V18" i="40"/>
  <c r="W18" i="40"/>
  <c r="Z18" i="40"/>
  <c r="AA18" i="40"/>
  <c r="AB18" i="40"/>
  <c r="AD18" i="40"/>
  <c r="AE18" i="40"/>
  <c r="AF18" i="40"/>
  <c r="AG18" i="40"/>
  <c r="AH18" i="40"/>
  <c r="AI18" i="40"/>
  <c r="AJ18" i="40"/>
  <c r="AK18" i="40"/>
  <c r="AL18" i="40"/>
  <c r="AM18" i="40"/>
  <c r="AN18" i="40"/>
  <c r="AO18" i="40"/>
  <c r="AP18" i="40"/>
  <c r="AQ18" i="40"/>
  <c r="AR18" i="40"/>
  <c r="AS18" i="40"/>
  <c r="AT18" i="40"/>
  <c r="AU18" i="40"/>
  <c r="AV18" i="40"/>
  <c r="AW18" i="40"/>
  <c r="AX18" i="40"/>
  <c r="AZ18" i="40"/>
  <c r="BA18" i="40"/>
  <c r="BB18" i="40"/>
  <c r="BC18" i="40"/>
  <c r="C20" i="40"/>
  <c r="D20" i="40"/>
  <c r="E20" i="40"/>
  <c r="F20" i="40"/>
  <c r="G20" i="40"/>
  <c r="H20" i="40"/>
  <c r="I20" i="40"/>
  <c r="J20" i="40"/>
  <c r="K20" i="40"/>
  <c r="L20" i="40"/>
  <c r="M20" i="40"/>
  <c r="N20" i="40"/>
  <c r="O20" i="40"/>
  <c r="P20" i="40"/>
  <c r="Q20" i="40"/>
  <c r="R20" i="40"/>
  <c r="S20" i="40"/>
  <c r="T20" i="40"/>
  <c r="V20" i="40"/>
  <c r="W20" i="40"/>
  <c r="Z20" i="40"/>
  <c r="AA20" i="40"/>
  <c r="AB20" i="40"/>
  <c r="AD20" i="40"/>
  <c r="AE20" i="40"/>
  <c r="AF20" i="40"/>
  <c r="AG20" i="40"/>
  <c r="AH20" i="40"/>
  <c r="AI20" i="40"/>
  <c r="AJ20" i="40"/>
  <c r="AK20" i="40"/>
  <c r="AL20" i="40"/>
  <c r="AM20" i="40"/>
  <c r="AN20" i="40"/>
  <c r="AO20" i="40"/>
  <c r="AP20" i="40"/>
  <c r="AQ20" i="40"/>
  <c r="AR20" i="40"/>
  <c r="AS20" i="40"/>
  <c r="AT20" i="40"/>
  <c r="AU20" i="40"/>
  <c r="AV20" i="40"/>
  <c r="AW20" i="40"/>
  <c r="AX20" i="40"/>
  <c r="AZ20" i="40"/>
  <c r="BA20" i="40"/>
  <c r="BB20" i="40"/>
  <c r="BC20" i="40"/>
  <c r="C21" i="40"/>
  <c r="D21" i="40"/>
  <c r="E21" i="40"/>
  <c r="F21" i="40"/>
  <c r="G21" i="40"/>
  <c r="H21" i="40"/>
  <c r="I21" i="40"/>
  <c r="J21" i="40"/>
  <c r="K21" i="40"/>
  <c r="L21" i="40"/>
  <c r="M21" i="40"/>
  <c r="N21" i="40"/>
  <c r="O21" i="40"/>
  <c r="P21" i="40"/>
  <c r="Q21" i="40"/>
  <c r="R21" i="40"/>
  <c r="S21" i="40"/>
  <c r="T21" i="40"/>
  <c r="V21" i="40"/>
  <c r="W21" i="40"/>
  <c r="Z21" i="40"/>
  <c r="AA21" i="40"/>
  <c r="AB21" i="40"/>
  <c r="AD21" i="40"/>
  <c r="AE21" i="40"/>
  <c r="AF21" i="40"/>
  <c r="AG21" i="40"/>
  <c r="AH21" i="40"/>
  <c r="AI21" i="40"/>
  <c r="AJ21" i="40"/>
  <c r="AK21" i="40"/>
  <c r="AL21" i="40"/>
  <c r="AM21" i="40"/>
  <c r="AN21" i="40"/>
  <c r="AO21" i="40"/>
  <c r="AP21" i="40"/>
  <c r="AQ21" i="40"/>
  <c r="AR21" i="40"/>
  <c r="AS21" i="40"/>
  <c r="AT21" i="40"/>
  <c r="AU21" i="40"/>
  <c r="AV21" i="40"/>
  <c r="AW21" i="40"/>
  <c r="AX21" i="40"/>
  <c r="AZ21" i="40"/>
  <c r="BA21" i="40"/>
  <c r="BB21" i="40"/>
  <c r="BC21" i="40"/>
  <c r="C22" i="40"/>
  <c r="D22" i="40"/>
  <c r="E22" i="40"/>
  <c r="F22" i="40"/>
  <c r="G22" i="40"/>
  <c r="H22" i="40"/>
  <c r="I22" i="40"/>
  <c r="J22" i="40"/>
  <c r="K22" i="40"/>
  <c r="L22" i="40"/>
  <c r="M22" i="40"/>
  <c r="N22" i="40"/>
  <c r="O22" i="40"/>
  <c r="P22" i="40"/>
  <c r="Q22" i="40"/>
  <c r="R22" i="40"/>
  <c r="S22" i="40"/>
  <c r="T22" i="40"/>
  <c r="V22" i="40"/>
  <c r="W22" i="40"/>
  <c r="Z22" i="40"/>
  <c r="AA22" i="40"/>
  <c r="AB22" i="40"/>
  <c r="AD22" i="40"/>
  <c r="AE22" i="40"/>
  <c r="AF22" i="40"/>
  <c r="AG22" i="40"/>
  <c r="AH22" i="40"/>
  <c r="AI22" i="40"/>
  <c r="AJ22" i="40"/>
  <c r="AK22" i="40"/>
  <c r="AL22" i="40"/>
  <c r="AM22" i="40"/>
  <c r="AN22" i="40"/>
  <c r="AO22" i="40"/>
  <c r="AP22" i="40"/>
  <c r="AQ22" i="40"/>
  <c r="AR22" i="40"/>
  <c r="AS22" i="40"/>
  <c r="AT22" i="40"/>
  <c r="AU22" i="40"/>
  <c r="AV22" i="40"/>
  <c r="AW22" i="40"/>
  <c r="AX22" i="40"/>
  <c r="AZ22" i="40"/>
  <c r="BA22" i="40"/>
  <c r="BB22" i="40"/>
  <c r="BC22" i="40"/>
  <c r="C23" i="40"/>
  <c r="D23" i="40"/>
  <c r="E23" i="40"/>
  <c r="F23" i="40"/>
  <c r="G23" i="40"/>
  <c r="H23" i="40"/>
  <c r="I23" i="40"/>
  <c r="J23" i="40"/>
  <c r="K23" i="40"/>
  <c r="L23" i="40"/>
  <c r="M23" i="40"/>
  <c r="N23" i="40"/>
  <c r="O23" i="40"/>
  <c r="P23" i="40"/>
  <c r="Q23" i="40"/>
  <c r="R23" i="40"/>
  <c r="S23" i="40"/>
  <c r="T23" i="40"/>
  <c r="V23" i="40"/>
  <c r="W23" i="40"/>
  <c r="Z23" i="40"/>
  <c r="AA23" i="40"/>
  <c r="AB23" i="40"/>
  <c r="AD23" i="40"/>
  <c r="AE23" i="40"/>
  <c r="AF23" i="40"/>
  <c r="AG23" i="40"/>
  <c r="AH23" i="40"/>
  <c r="AI23" i="40"/>
  <c r="AJ23" i="40"/>
  <c r="AK23" i="40"/>
  <c r="AL23" i="40"/>
  <c r="AM23" i="40"/>
  <c r="AN23" i="40"/>
  <c r="AO23" i="40"/>
  <c r="AP23" i="40"/>
  <c r="AQ23" i="40"/>
  <c r="AR23" i="40"/>
  <c r="AS23" i="40"/>
  <c r="AT23" i="40"/>
  <c r="AU23" i="40"/>
  <c r="AV23" i="40"/>
  <c r="AW23" i="40"/>
  <c r="AX23" i="40"/>
  <c r="AZ23" i="40"/>
  <c r="BA23" i="40"/>
  <c r="BB23" i="40"/>
  <c r="BC23" i="40"/>
  <c r="C25" i="40"/>
  <c r="D25" i="40"/>
  <c r="E25" i="40"/>
  <c r="F25" i="40"/>
  <c r="G25" i="40"/>
  <c r="H25" i="40"/>
  <c r="I25" i="40"/>
  <c r="J25" i="40"/>
  <c r="K25" i="40"/>
  <c r="L25" i="40"/>
  <c r="M25" i="40"/>
  <c r="N25" i="40"/>
  <c r="O25" i="40"/>
  <c r="P25" i="40"/>
  <c r="Q25" i="40"/>
  <c r="R25" i="40"/>
  <c r="S25" i="40"/>
  <c r="T25" i="40"/>
  <c r="V25" i="40"/>
  <c r="W25" i="40"/>
  <c r="Z25" i="40"/>
  <c r="AA25" i="40"/>
  <c r="AB25" i="40"/>
  <c r="AD25" i="40"/>
  <c r="AE25" i="40"/>
  <c r="AF25" i="40"/>
  <c r="AG25" i="40"/>
  <c r="AH25" i="40"/>
  <c r="AI25" i="40"/>
  <c r="AJ25" i="40"/>
  <c r="AK25" i="40"/>
  <c r="AL25" i="40"/>
  <c r="AM25" i="40"/>
  <c r="AN25" i="40"/>
  <c r="AO25" i="40"/>
  <c r="AP25" i="40"/>
  <c r="AQ25" i="40"/>
  <c r="AR25" i="40"/>
  <c r="AS25" i="40"/>
  <c r="AT25" i="40"/>
  <c r="AU25" i="40"/>
  <c r="AV25" i="40"/>
  <c r="AW25" i="40"/>
  <c r="AX25" i="40"/>
  <c r="AZ25" i="40"/>
  <c r="BA25" i="40"/>
  <c r="BB25" i="40"/>
  <c r="BC25" i="40"/>
  <c r="C26" i="40"/>
  <c r="D26" i="40"/>
  <c r="E26" i="40"/>
  <c r="F26" i="40"/>
  <c r="G26" i="40"/>
  <c r="H26" i="40"/>
  <c r="I26" i="40"/>
  <c r="J26" i="40"/>
  <c r="K26" i="40"/>
  <c r="L26" i="40"/>
  <c r="M26" i="40"/>
  <c r="N26" i="40"/>
  <c r="O26" i="40"/>
  <c r="P26" i="40"/>
  <c r="Q26" i="40"/>
  <c r="R26" i="40"/>
  <c r="S26" i="40"/>
  <c r="T26" i="40"/>
  <c r="V26" i="40"/>
  <c r="W26" i="40"/>
  <c r="Z26" i="40"/>
  <c r="AA26" i="40"/>
  <c r="AB26" i="40"/>
  <c r="AD26" i="40"/>
  <c r="AE26" i="40"/>
  <c r="AF26" i="40"/>
  <c r="AG26" i="40"/>
  <c r="AH26" i="40"/>
  <c r="AI26" i="40"/>
  <c r="AJ26" i="40"/>
  <c r="AK26" i="40"/>
  <c r="AL26" i="40"/>
  <c r="AM26" i="40"/>
  <c r="AN26" i="40"/>
  <c r="AO26" i="40"/>
  <c r="AP26" i="40"/>
  <c r="AQ26" i="40"/>
  <c r="AR26" i="40"/>
  <c r="AS26" i="40"/>
  <c r="AT26" i="40"/>
  <c r="AU26" i="40"/>
  <c r="AV26" i="40"/>
  <c r="AW26" i="40"/>
  <c r="AX26" i="40"/>
  <c r="AZ26" i="40"/>
  <c r="BA26" i="40"/>
  <c r="BB26" i="40"/>
  <c r="BC26" i="40"/>
  <c r="C27" i="40"/>
  <c r="D27" i="40"/>
  <c r="E27" i="40"/>
  <c r="F27" i="40"/>
  <c r="G27" i="40"/>
  <c r="H27" i="40"/>
  <c r="I27" i="40"/>
  <c r="J27" i="40"/>
  <c r="K27" i="40"/>
  <c r="L27" i="40"/>
  <c r="M27" i="40"/>
  <c r="N27" i="40"/>
  <c r="O27" i="40"/>
  <c r="P27" i="40"/>
  <c r="Q27" i="40"/>
  <c r="R27" i="40"/>
  <c r="S27" i="40"/>
  <c r="T27" i="40"/>
  <c r="V27" i="40"/>
  <c r="W27" i="40"/>
  <c r="Z27" i="40"/>
  <c r="AA27" i="40"/>
  <c r="AB27" i="40"/>
  <c r="AD27" i="40"/>
  <c r="AE27" i="40"/>
  <c r="AF27" i="40"/>
  <c r="AG27" i="40"/>
  <c r="AH27" i="40"/>
  <c r="AI27" i="40"/>
  <c r="AJ27" i="40"/>
  <c r="AK27" i="40"/>
  <c r="AL27" i="40"/>
  <c r="AM27" i="40"/>
  <c r="AN27" i="40"/>
  <c r="AO27" i="40"/>
  <c r="AP27" i="40"/>
  <c r="AQ27" i="40"/>
  <c r="AR27" i="40"/>
  <c r="AS27" i="40"/>
  <c r="AT27" i="40"/>
  <c r="AU27" i="40"/>
  <c r="AV27" i="40"/>
  <c r="AW27" i="40"/>
  <c r="AX27" i="40"/>
  <c r="AZ27" i="40"/>
  <c r="BA27" i="40"/>
  <c r="BB27" i="40"/>
  <c r="BC27" i="40"/>
  <c r="C28" i="40"/>
  <c r="D28" i="40"/>
  <c r="E28" i="40"/>
  <c r="F28" i="40"/>
  <c r="G28" i="40"/>
  <c r="H28" i="40"/>
  <c r="I28" i="40"/>
  <c r="J28" i="40"/>
  <c r="K28" i="40"/>
  <c r="L28" i="40"/>
  <c r="M28" i="40"/>
  <c r="N28" i="40"/>
  <c r="O28" i="40"/>
  <c r="P28" i="40"/>
  <c r="Q28" i="40"/>
  <c r="R28" i="40"/>
  <c r="S28" i="40"/>
  <c r="T28" i="40"/>
  <c r="V28" i="40"/>
  <c r="W28" i="40"/>
  <c r="Z28" i="40"/>
  <c r="AA28" i="40"/>
  <c r="AB28" i="40"/>
  <c r="AD28" i="40"/>
  <c r="AE28" i="40"/>
  <c r="AF28" i="40"/>
  <c r="AG28" i="40"/>
  <c r="AH28" i="40"/>
  <c r="AI28" i="40"/>
  <c r="AJ28" i="40"/>
  <c r="AK28" i="40"/>
  <c r="AL28" i="40"/>
  <c r="AM28" i="40"/>
  <c r="AN28" i="40"/>
  <c r="AO28" i="40"/>
  <c r="AP28" i="40"/>
  <c r="AQ28" i="40"/>
  <c r="AR28" i="40"/>
  <c r="AS28" i="40"/>
  <c r="AT28" i="40"/>
  <c r="AU28" i="40"/>
  <c r="AV28" i="40"/>
  <c r="AW28" i="40"/>
  <c r="AX28" i="40"/>
  <c r="AZ28" i="40"/>
  <c r="BA28" i="40"/>
  <c r="BB28" i="40"/>
  <c r="BC28" i="40"/>
  <c r="C29" i="40"/>
  <c r="D29" i="40"/>
  <c r="E29" i="40"/>
  <c r="F29" i="40"/>
  <c r="G29" i="40"/>
  <c r="H29" i="40"/>
  <c r="I29" i="40"/>
  <c r="J29" i="40"/>
  <c r="K29" i="40"/>
  <c r="L29" i="40"/>
  <c r="M29" i="40"/>
  <c r="N29" i="40"/>
  <c r="O29" i="40"/>
  <c r="P29" i="40"/>
  <c r="Q29" i="40"/>
  <c r="R29" i="40"/>
  <c r="S29" i="40"/>
  <c r="T29" i="40"/>
  <c r="V29" i="40"/>
  <c r="W29" i="40"/>
  <c r="Z29" i="40"/>
  <c r="AA29" i="40"/>
  <c r="AB29" i="40"/>
  <c r="AD29" i="40"/>
  <c r="AE29" i="40"/>
  <c r="AF29" i="40"/>
  <c r="AG29" i="40"/>
  <c r="AH29" i="40"/>
  <c r="AI29" i="40"/>
  <c r="AJ29" i="40"/>
  <c r="AK29" i="40"/>
  <c r="AL29" i="40"/>
  <c r="AM29" i="40"/>
  <c r="AN29" i="40"/>
  <c r="AO29" i="40"/>
  <c r="AP29" i="40"/>
  <c r="AQ29" i="40"/>
  <c r="AR29" i="40"/>
  <c r="AS29" i="40"/>
  <c r="AT29" i="40"/>
  <c r="AU29" i="40"/>
  <c r="AV29" i="40"/>
  <c r="AW29" i="40"/>
  <c r="AX29" i="40"/>
  <c r="AZ29" i="40"/>
  <c r="BA29" i="40"/>
  <c r="BB29" i="40"/>
  <c r="BC29" i="40"/>
  <c r="C30" i="40"/>
  <c r="D30" i="40"/>
  <c r="E30" i="40"/>
  <c r="F30" i="40"/>
  <c r="G30" i="40"/>
  <c r="H30" i="40"/>
  <c r="I30" i="40"/>
  <c r="J30" i="40"/>
  <c r="K30" i="40"/>
  <c r="L30" i="40"/>
  <c r="M30" i="40"/>
  <c r="N30" i="40"/>
  <c r="O30" i="40"/>
  <c r="P30" i="40"/>
  <c r="Q30" i="40"/>
  <c r="R30" i="40"/>
  <c r="S30" i="40"/>
  <c r="T30" i="40"/>
  <c r="V30" i="40"/>
  <c r="W30" i="40"/>
  <c r="Z30" i="40"/>
  <c r="AA30" i="40"/>
  <c r="AB30" i="40"/>
  <c r="AD30" i="40"/>
  <c r="AE30" i="40"/>
  <c r="AF30" i="40"/>
  <c r="AG30" i="40"/>
  <c r="AH30" i="40"/>
  <c r="AI30" i="40"/>
  <c r="AJ30" i="40"/>
  <c r="AK30" i="40"/>
  <c r="AL30" i="40"/>
  <c r="AM30" i="40"/>
  <c r="AN30" i="40"/>
  <c r="AO30" i="40"/>
  <c r="AP30" i="40"/>
  <c r="AQ30" i="40"/>
  <c r="AR30" i="40"/>
  <c r="AS30" i="40"/>
  <c r="AT30" i="40"/>
  <c r="AU30" i="40"/>
  <c r="AV30" i="40"/>
  <c r="AW30" i="40"/>
  <c r="AX30" i="40"/>
  <c r="AZ30" i="40"/>
  <c r="BA30" i="40"/>
  <c r="BB30" i="40"/>
  <c r="BC30" i="40"/>
  <c r="C32" i="40"/>
  <c r="D32" i="40"/>
  <c r="E32" i="40"/>
  <c r="F32" i="40"/>
  <c r="G32" i="40"/>
  <c r="H32" i="40"/>
  <c r="I32" i="40"/>
  <c r="J32" i="40"/>
  <c r="K32" i="40"/>
  <c r="L32" i="40"/>
  <c r="M32" i="40"/>
  <c r="N32" i="40"/>
  <c r="O32" i="40"/>
  <c r="P32" i="40"/>
  <c r="Q32" i="40"/>
  <c r="R32" i="40"/>
  <c r="S32" i="40"/>
  <c r="T32" i="40"/>
  <c r="V32" i="40"/>
  <c r="W32" i="40"/>
  <c r="Z32" i="40"/>
  <c r="AA32" i="40"/>
  <c r="AB32" i="40"/>
  <c r="AD32" i="40"/>
  <c r="AE32" i="40"/>
  <c r="AF32" i="40"/>
  <c r="AG32" i="40"/>
  <c r="AH32" i="40"/>
  <c r="AI32" i="40"/>
  <c r="AJ32" i="40"/>
  <c r="AK32" i="40"/>
  <c r="AL32" i="40"/>
  <c r="AM32" i="40"/>
  <c r="AN32" i="40"/>
  <c r="AO32" i="40"/>
  <c r="AP32" i="40"/>
  <c r="AQ32" i="40"/>
  <c r="AR32" i="40"/>
  <c r="AS32" i="40"/>
  <c r="AT32" i="40"/>
  <c r="AU32" i="40"/>
  <c r="AV32" i="40"/>
  <c r="AW32" i="40"/>
  <c r="AX32" i="40"/>
  <c r="AZ32" i="40"/>
  <c r="BA32" i="40"/>
  <c r="BB32" i="40"/>
  <c r="BC32" i="40"/>
  <c r="C33" i="40"/>
  <c r="D33" i="40"/>
  <c r="E33" i="40"/>
  <c r="F33" i="40"/>
  <c r="G33" i="40"/>
  <c r="H33" i="40"/>
  <c r="I33" i="40"/>
  <c r="J33" i="40"/>
  <c r="K33" i="40"/>
  <c r="L33" i="40"/>
  <c r="M33" i="40"/>
  <c r="N33" i="40"/>
  <c r="O33" i="40"/>
  <c r="P33" i="40"/>
  <c r="Q33" i="40"/>
  <c r="R33" i="40"/>
  <c r="S33" i="40"/>
  <c r="T33" i="40"/>
  <c r="V33" i="40"/>
  <c r="W33" i="40"/>
  <c r="Z33" i="40"/>
  <c r="AA33" i="40"/>
  <c r="AB33" i="40"/>
  <c r="AD33" i="40"/>
  <c r="AE33" i="40"/>
  <c r="AF33" i="40"/>
  <c r="AG33" i="40"/>
  <c r="AH33" i="40"/>
  <c r="AI33" i="40"/>
  <c r="AJ33" i="40"/>
  <c r="AK33" i="40"/>
  <c r="AL33" i="40"/>
  <c r="AM33" i="40"/>
  <c r="AN33" i="40"/>
  <c r="AO33" i="40"/>
  <c r="AP33" i="40"/>
  <c r="AQ33" i="40"/>
  <c r="AR33" i="40"/>
  <c r="AS33" i="40"/>
  <c r="AT33" i="40"/>
  <c r="AU33" i="40"/>
  <c r="AV33" i="40"/>
  <c r="AW33" i="40"/>
  <c r="AX33" i="40"/>
  <c r="AZ33" i="40"/>
  <c r="BA33" i="40"/>
  <c r="BB33" i="40"/>
  <c r="BC33" i="40"/>
  <c r="C34" i="40"/>
  <c r="D34" i="40"/>
  <c r="E34" i="40"/>
  <c r="F34" i="40"/>
  <c r="G34" i="40"/>
  <c r="H34" i="40"/>
  <c r="I34" i="40"/>
  <c r="J34" i="40"/>
  <c r="K34" i="40"/>
  <c r="L34" i="40"/>
  <c r="M34" i="40"/>
  <c r="N34" i="40"/>
  <c r="O34" i="40"/>
  <c r="P34" i="40"/>
  <c r="Q34" i="40"/>
  <c r="R34" i="40"/>
  <c r="S34" i="40"/>
  <c r="T34" i="40"/>
  <c r="V34" i="40"/>
  <c r="W34" i="40"/>
  <c r="Z34" i="40"/>
  <c r="AA34" i="40"/>
  <c r="AB34" i="40"/>
  <c r="AD34" i="40"/>
  <c r="AE34" i="40"/>
  <c r="AF34" i="40"/>
  <c r="AG34" i="40"/>
  <c r="AH34" i="40"/>
  <c r="AI34" i="40"/>
  <c r="AJ34" i="40"/>
  <c r="AK34" i="40"/>
  <c r="AL34" i="40"/>
  <c r="AM34" i="40"/>
  <c r="AN34" i="40"/>
  <c r="AO34" i="40"/>
  <c r="AP34" i="40"/>
  <c r="AQ34" i="40"/>
  <c r="AR34" i="40"/>
  <c r="AS34" i="40"/>
  <c r="AT34" i="40"/>
  <c r="AU34" i="40"/>
  <c r="AV34" i="40"/>
  <c r="AW34" i="40"/>
  <c r="AX34" i="40"/>
  <c r="AZ34" i="40"/>
  <c r="BA34" i="40"/>
  <c r="BB34" i="40"/>
  <c r="BC34" i="40"/>
  <c r="C35" i="40"/>
  <c r="D35" i="40"/>
  <c r="E35" i="40"/>
  <c r="F35" i="40"/>
  <c r="G35" i="40"/>
  <c r="H35" i="40"/>
  <c r="I35" i="40"/>
  <c r="J35" i="40"/>
  <c r="K35" i="40"/>
  <c r="L35" i="40"/>
  <c r="M35" i="40"/>
  <c r="N35" i="40"/>
  <c r="O35" i="40"/>
  <c r="P35" i="40"/>
  <c r="Q35" i="40"/>
  <c r="R35" i="40"/>
  <c r="S35" i="40"/>
  <c r="T35" i="40"/>
  <c r="V35" i="40"/>
  <c r="W35" i="40"/>
  <c r="Z35" i="40"/>
  <c r="AA35" i="40"/>
  <c r="AB35" i="40"/>
  <c r="AD35" i="40"/>
  <c r="AE35" i="40"/>
  <c r="AF35" i="40"/>
  <c r="AG35" i="40"/>
  <c r="AH35" i="40"/>
  <c r="AI35" i="40"/>
  <c r="AJ35" i="40"/>
  <c r="AK35" i="40"/>
  <c r="AL35" i="40"/>
  <c r="AM35" i="40"/>
  <c r="AN35" i="40"/>
  <c r="AO35" i="40"/>
  <c r="AP35" i="40"/>
  <c r="AQ35" i="40"/>
  <c r="AR35" i="40"/>
  <c r="AS35" i="40"/>
  <c r="AT35" i="40"/>
  <c r="AU35" i="40"/>
  <c r="AV35" i="40"/>
  <c r="AW35" i="40"/>
  <c r="AX35" i="40"/>
  <c r="AZ35" i="40"/>
  <c r="BA35" i="40"/>
  <c r="BB35" i="40"/>
  <c r="BC35" i="40"/>
  <c r="C36" i="40"/>
  <c r="D36" i="40"/>
  <c r="E36" i="40"/>
  <c r="F36" i="40"/>
  <c r="G36" i="40"/>
  <c r="H36" i="40"/>
  <c r="I36" i="40"/>
  <c r="J36" i="40"/>
  <c r="K36" i="40"/>
  <c r="L36" i="40"/>
  <c r="M36" i="40"/>
  <c r="N36" i="40"/>
  <c r="O36" i="40"/>
  <c r="P36" i="40"/>
  <c r="Q36" i="40"/>
  <c r="R36" i="40"/>
  <c r="S36" i="40"/>
  <c r="T36" i="40"/>
  <c r="V36" i="40"/>
  <c r="W36" i="40"/>
  <c r="Z36" i="40"/>
  <c r="AA36" i="40"/>
  <c r="AB36" i="40"/>
  <c r="AD36" i="40"/>
  <c r="AE36" i="40"/>
  <c r="AF36" i="40"/>
  <c r="AG36" i="40"/>
  <c r="AH36" i="40"/>
  <c r="AI36" i="40"/>
  <c r="AJ36" i="40"/>
  <c r="AK36" i="40"/>
  <c r="AL36" i="40"/>
  <c r="AM36" i="40"/>
  <c r="AN36" i="40"/>
  <c r="AO36" i="40"/>
  <c r="AP36" i="40"/>
  <c r="AQ36" i="40"/>
  <c r="AR36" i="40"/>
  <c r="AS36" i="40"/>
  <c r="AT36" i="40"/>
  <c r="AU36" i="40"/>
  <c r="AV36" i="40"/>
  <c r="AW36" i="40"/>
  <c r="AX36" i="40"/>
  <c r="AZ36" i="40"/>
  <c r="BA36" i="40"/>
  <c r="BB36" i="40"/>
  <c r="BC36" i="40"/>
  <c r="C37" i="40"/>
  <c r="D37" i="40"/>
  <c r="E37" i="40"/>
  <c r="F37" i="40"/>
  <c r="G37" i="40"/>
  <c r="H37" i="40"/>
  <c r="I37" i="40"/>
  <c r="J37" i="40"/>
  <c r="K37" i="40"/>
  <c r="L37" i="40"/>
  <c r="M37" i="40"/>
  <c r="N37" i="40"/>
  <c r="O37" i="40"/>
  <c r="P37" i="40"/>
  <c r="Q37" i="40"/>
  <c r="R37" i="40"/>
  <c r="S37" i="40"/>
  <c r="T37" i="40"/>
  <c r="V37" i="40"/>
  <c r="W37" i="40"/>
  <c r="Z37" i="40"/>
  <c r="AA37" i="40"/>
  <c r="AB37" i="40"/>
  <c r="AD37" i="40"/>
  <c r="AE37" i="40"/>
  <c r="AF37" i="40"/>
  <c r="AG37" i="40"/>
  <c r="AH37" i="40"/>
  <c r="AI37" i="40"/>
  <c r="AJ37" i="40"/>
  <c r="AK37" i="40"/>
  <c r="AL37" i="40"/>
  <c r="AM37" i="40"/>
  <c r="AN37" i="40"/>
  <c r="AO37" i="40"/>
  <c r="AP37" i="40"/>
  <c r="AQ37" i="40"/>
  <c r="AR37" i="40"/>
  <c r="AS37" i="40"/>
  <c r="AT37" i="40"/>
  <c r="AU37" i="40"/>
  <c r="AV37" i="40"/>
  <c r="AW37" i="40"/>
  <c r="AX37" i="40"/>
  <c r="AZ37" i="40"/>
  <c r="BA37" i="40"/>
  <c r="BB37" i="40"/>
  <c r="BC37" i="40"/>
  <c r="C38" i="40"/>
  <c r="D38" i="40"/>
  <c r="E38" i="40"/>
  <c r="F38" i="40"/>
  <c r="G38" i="40"/>
  <c r="H38" i="40"/>
  <c r="I38" i="40"/>
  <c r="J38" i="40"/>
  <c r="K38" i="40"/>
  <c r="L38" i="40"/>
  <c r="M38" i="40"/>
  <c r="N38" i="40"/>
  <c r="O38" i="40"/>
  <c r="P38" i="40"/>
  <c r="Q38" i="40"/>
  <c r="R38" i="40"/>
  <c r="S38" i="40"/>
  <c r="T38" i="40"/>
  <c r="V38" i="40"/>
  <c r="W38" i="40"/>
  <c r="Z38" i="40"/>
  <c r="AA38" i="40"/>
  <c r="AB38" i="40"/>
  <c r="AD38" i="40"/>
  <c r="AE38" i="40"/>
  <c r="AF38" i="40"/>
  <c r="AG38" i="40"/>
  <c r="AH38" i="40"/>
  <c r="AI38" i="40"/>
  <c r="AJ38" i="40"/>
  <c r="AK38" i="40"/>
  <c r="AL38" i="40"/>
  <c r="AM38" i="40"/>
  <c r="AN38" i="40"/>
  <c r="AO38" i="40"/>
  <c r="AP38" i="40"/>
  <c r="AQ38" i="40"/>
  <c r="AR38" i="40"/>
  <c r="AS38" i="40"/>
  <c r="AT38" i="40"/>
  <c r="AU38" i="40"/>
  <c r="AV38" i="40"/>
  <c r="AW38" i="40"/>
  <c r="AX38" i="40"/>
  <c r="AZ38" i="40"/>
  <c r="BA38" i="40"/>
  <c r="BB38" i="40"/>
  <c r="BC38" i="40"/>
  <c r="C39" i="40"/>
  <c r="D39" i="40"/>
  <c r="E39" i="40"/>
  <c r="F39" i="40"/>
  <c r="G39" i="40"/>
  <c r="H39" i="40"/>
  <c r="I39" i="40"/>
  <c r="J39" i="40"/>
  <c r="K39" i="40"/>
  <c r="L39" i="40"/>
  <c r="M39" i="40"/>
  <c r="N39" i="40"/>
  <c r="O39" i="40"/>
  <c r="P39" i="40"/>
  <c r="Q39" i="40"/>
  <c r="R39" i="40"/>
  <c r="S39" i="40"/>
  <c r="T39" i="40"/>
  <c r="V39" i="40"/>
  <c r="W39" i="40"/>
  <c r="Z39" i="40"/>
  <c r="AA39" i="40"/>
  <c r="AB39" i="40"/>
  <c r="AD39" i="40"/>
  <c r="AE39" i="40"/>
  <c r="AF39" i="40"/>
  <c r="AG39" i="40"/>
  <c r="AH39" i="40"/>
  <c r="AI39" i="40"/>
  <c r="AJ39" i="40"/>
  <c r="AK39" i="40"/>
  <c r="AL39" i="40"/>
  <c r="AM39" i="40"/>
  <c r="AN39" i="40"/>
  <c r="AO39" i="40"/>
  <c r="AP39" i="40"/>
  <c r="AQ39" i="40"/>
  <c r="AR39" i="40"/>
  <c r="AS39" i="40"/>
  <c r="AT39" i="40"/>
  <c r="AU39" i="40"/>
  <c r="AV39" i="40"/>
  <c r="AW39" i="40"/>
  <c r="AX39" i="40"/>
  <c r="AZ39" i="40"/>
  <c r="BA39" i="40"/>
  <c r="BB39" i="40"/>
  <c r="BC39" i="40"/>
  <c r="C41" i="40"/>
  <c r="D41" i="40"/>
  <c r="E41" i="40"/>
  <c r="F41" i="40"/>
  <c r="G41" i="40"/>
  <c r="H41" i="40"/>
  <c r="I41" i="40"/>
  <c r="J41" i="40"/>
  <c r="K41" i="40"/>
  <c r="L41" i="40"/>
  <c r="M41" i="40"/>
  <c r="N41" i="40"/>
  <c r="O41" i="40"/>
  <c r="P41" i="40"/>
  <c r="Q41" i="40"/>
  <c r="R41" i="40"/>
  <c r="S41" i="40"/>
  <c r="T41" i="40"/>
  <c r="V41" i="40"/>
  <c r="W41" i="40"/>
  <c r="Z41" i="40"/>
  <c r="AA41" i="40"/>
  <c r="AB41" i="40"/>
  <c r="AD41" i="40"/>
  <c r="AE41" i="40"/>
  <c r="AF41" i="40"/>
  <c r="AG41" i="40"/>
  <c r="AH41" i="40"/>
  <c r="AI41" i="40"/>
  <c r="AJ41" i="40"/>
  <c r="AK41" i="40"/>
  <c r="AL41" i="40"/>
  <c r="AM41" i="40"/>
  <c r="AN41" i="40"/>
  <c r="AO41" i="40"/>
  <c r="AP41" i="40"/>
  <c r="AQ41" i="40"/>
  <c r="AR41" i="40"/>
  <c r="AS41" i="40"/>
  <c r="AT41" i="40"/>
  <c r="AU41" i="40"/>
  <c r="AV41" i="40"/>
  <c r="AW41" i="40"/>
  <c r="AX41" i="40"/>
  <c r="AZ41" i="40"/>
  <c r="BA41" i="40"/>
  <c r="BB41" i="40"/>
  <c r="BC41" i="40"/>
  <c r="C42" i="40"/>
  <c r="D42" i="40"/>
  <c r="E42" i="40"/>
  <c r="F42" i="40"/>
  <c r="G42" i="40"/>
  <c r="H42" i="40"/>
  <c r="I42" i="40"/>
  <c r="J42" i="40"/>
  <c r="K42" i="40"/>
  <c r="L42" i="40"/>
  <c r="M42" i="40"/>
  <c r="N42" i="40"/>
  <c r="O42" i="40"/>
  <c r="P42" i="40"/>
  <c r="Q42" i="40"/>
  <c r="R42" i="40"/>
  <c r="S42" i="40"/>
  <c r="T42" i="40"/>
  <c r="V42" i="40"/>
  <c r="W42" i="40"/>
  <c r="Z42" i="40"/>
  <c r="AA42" i="40"/>
  <c r="AB42" i="40"/>
  <c r="AD42" i="40"/>
  <c r="AE42" i="40"/>
  <c r="AF42" i="40"/>
  <c r="AG42" i="40"/>
  <c r="AH42" i="40"/>
  <c r="AI42" i="40"/>
  <c r="AJ42" i="40"/>
  <c r="AK42" i="40"/>
  <c r="AL42" i="40"/>
  <c r="AM42" i="40"/>
  <c r="AN42" i="40"/>
  <c r="AO42" i="40"/>
  <c r="AP42" i="40"/>
  <c r="AQ42" i="40"/>
  <c r="AR42" i="40"/>
  <c r="AS42" i="40"/>
  <c r="AT42" i="40"/>
  <c r="AU42" i="40"/>
  <c r="AV42" i="40"/>
  <c r="AW42" i="40"/>
  <c r="AX42" i="40"/>
  <c r="AZ42" i="40"/>
  <c r="BA42" i="40"/>
  <c r="BB42" i="40"/>
  <c r="BC42" i="40"/>
  <c r="C43" i="40"/>
  <c r="D43" i="40"/>
  <c r="E43" i="40"/>
  <c r="F43" i="40"/>
  <c r="G43" i="40"/>
  <c r="H43" i="40"/>
  <c r="I43" i="40"/>
  <c r="J43" i="40"/>
  <c r="K43" i="40"/>
  <c r="L43" i="40"/>
  <c r="M43" i="40"/>
  <c r="N43" i="40"/>
  <c r="O43" i="40"/>
  <c r="P43" i="40"/>
  <c r="Q43" i="40"/>
  <c r="R43" i="40"/>
  <c r="S43" i="40"/>
  <c r="T43" i="40"/>
  <c r="V43" i="40"/>
  <c r="W43" i="40"/>
  <c r="Z43" i="40"/>
  <c r="AA43" i="40"/>
  <c r="AB43" i="40"/>
  <c r="AD43" i="40"/>
  <c r="AE43" i="40"/>
  <c r="AF43" i="40"/>
  <c r="AG43" i="40"/>
  <c r="AH43" i="40"/>
  <c r="AI43" i="40"/>
  <c r="AJ43" i="40"/>
  <c r="AK43" i="40"/>
  <c r="AL43" i="40"/>
  <c r="AM43" i="40"/>
  <c r="AN43" i="40"/>
  <c r="AO43" i="40"/>
  <c r="AP43" i="40"/>
  <c r="AQ43" i="40"/>
  <c r="AR43" i="40"/>
  <c r="AS43" i="40"/>
  <c r="AT43" i="40"/>
  <c r="AU43" i="40"/>
  <c r="AV43" i="40"/>
  <c r="AW43" i="40"/>
  <c r="AX43" i="40"/>
  <c r="AZ43" i="40"/>
  <c r="BA43" i="40"/>
  <c r="BB43" i="40"/>
  <c r="BC43" i="40"/>
  <c r="C44" i="40"/>
  <c r="D44" i="40"/>
  <c r="E44" i="40"/>
  <c r="F44" i="40"/>
  <c r="G44" i="40"/>
  <c r="H44" i="40"/>
  <c r="I44" i="40"/>
  <c r="J44" i="40"/>
  <c r="K44" i="40"/>
  <c r="L44" i="40"/>
  <c r="M44" i="40"/>
  <c r="N44" i="40"/>
  <c r="O44" i="40"/>
  <c r="P44" i="40"/>
  <c r="Q44" i="40"/>
  <c r="R44" i="40"/>
  <c r="S44" i="40"/>
  <c r="T44" i="40"/>
  <c r="V44" i="40"/>
  <c r="W44" i="40"/>
  <c r="Z44" i="40"/>
  <c r="AA44" i="40"/>
  <c r="AB44" i="40"/>
  <c r="AD44" i="40"/>
  <c r="AE44" i="40"/>
  <c r="AF44" i="40"/>
  <c r="AG44" i="40"/>
  <c r="AH44" i="40"/>
  <c r="AI44" i="40"/>
  <c r="AJ44" i="40"/>
  <c r="AK44" i="40"/>
  <c r="AL44" i="40"/>
  <c r="AM44" i="40"/>
  <c r="AN44" i="40"/>
  <c r="AO44" i="40"/>
  <c r="AP44" i="40"/>
  <c r="AQ44" i="40"/>
  <c r="AR44" i="40"/>
  <c r="AS44" i="40"/>
  <c r="AT44" i="40"/>
  <c r="AU44" i="40"/>
  <c r="AV44" i="40"/>
  <c r="AW44" i="40"/>
  <c r="AX44" i="40"/>
  <c r="AZ44" i="40"/>
  <c r="BA44" i="40"/>
  <c r="BB44" i="40"/>
  <c r="BC44" i="40"/>
  <c r="C45" i="40"/>
  <c r="D45" i="40"/>
  <c r="E45" i="40"/>
  <c r="F45" i="40"/>
  <c r="G45" i="40"/>
  <c r="H45" i="40"/>
  <c r="I45" i="40"/>
  <c r="J45" i="40"/>
  <c r="K45" i="40"/>
  <c r="L45" i="40"/>
  <c r="M45" i="40"/>
  <c r="N45" i="40"/>
  <c r="O45" i="40"/>
  <c r="P45" i="40"/>
  <c r="Q45" i="40"/>
  <c r="R45" i="40"/>
  <c r="S45" i="40"/>
  <c r="T45" i="40"/>
  <c r="V45" i="40"/>
  <c r="W45" i="40"/>
  <c r="Z45" i="40"/>
  <c r="AA45" i="40"/>
  <c r="AB45" i="40"/>
  <c r="AD45" i="40"/>
  <c r="AE45" i="40"/>
  <c r="AF45" i="40"/>
  <c r="AG45" i="40"/>
  <c r="AH45" i="40"/>
  <c r="AI45" i="40"/>
  <c r="AJ45" i="40"/>
  <c r="AK45" i="40"/>
  <c r="AL45" i="40"/>
  <c r="AM45" i="40"/>
  <c r="AN45" i="40"/>
  <c r="AO45" i="40"/>
  <c r="AP45" i="40"/>
  <c r="AQ45" i="40"/>
  <c r="AR45" i="40"/>
  <c r="AS45" i="40"/>
  <c r="AT45" i="40"/>
  <c r="AU45" i="40"/>
  <c r="AV45" i="40"/>
  <c r="AW45" i="40"/>
  <c r="AX45" i="40"/>
  <c r="AZ45" i="40"/>
  <c r="BA45" i="40"/>
  <c r="BB45" i="40"/>
  <c r="BC45" i="40"/>
  <c r="C46" i="40"/>
  <c r="D46" i="40"/>
  <c r="E46" i="40"/>
  <c r="F46" i="40"/>
  <c r="G46" i="40"/>
  <c r="H46" i="40"/>
  <c r="I46" i="40"/>
  <c r="J46" i="40"/>
  <c r="K46" i="40"/>
  <c r="L46" i="40"/>
  <c r="M46" i="40"/>
  <c r="N46" i="40"/>
  <c r="O46" i="40"/>
  <c r="P46" i="40"/>
  <c r="Q46" i="40"/>
  <c r="R46" i="40"/>
  <c r="S46" i="40"/>
  <c r="T46" i="40"/>
  <c r="V46" i="40"/>
  <c r="W46" i="40"/>
  <c r="Z46" i="40"/>
  <c r="AA46" i="40"/>
  <c r="AB46" i="40"/>
  <c r="AD46" i="40"/>
  <c r="AE46" i="40"/>
  <c r="AF46" i="40"/>
  <c r="AG46" i="40"/>
  <c r="AH46" i="40"/>
  <c r="AI46" i="40"/>
  <c r="AJ46" i="40"/>
  <c r="AK46" i="40"/>
  <c r="AL46" i="40"/>
  <c r="AM46" i="40"/>
  <c r="AN46" i="40"/>
  <c r="AO46" i="40"/>
  <c r="AP46" i="40"/>
  <c r="AQ46" i="40"/>
  <c r="AR46" i="40"/>
  <c r="AS46" i="40"/>
  <c r="AT46" i="40"/>
  <c r="AU46" i="40"/>
  <c r="AV46" i="40"/>
  <c r="AW46" i="40"/>
  <c r="AX46" i="40"/>
  <c r="AZ46" i="40"/>
  <c r="BA46" i="40"/>
  <c r="BB46" i="40"/>
  <c r="BC46" i="40"/>
  <c r="C49" i="40"/>
  <c r="D49" i="40"/>
  <c r="E49" i="40"/>
  <c r="F49" i="40"/>
  <c r="G49" i="40"/>
  <c r="H49" i="40"/>
  <c r="I49" i="40"/>
  <c r="J49" i="40"/>
  <c r="K49" i="40"/>
  <c r="L49" i="40"/>
  <c r="M49" i="40"/>
  <c r="N49" i="40"/>
  <c r="O49" i="40"/>
  <c r="P49" i="40"/>
  <c r="Q49" i="40"/>
  <c r="R49" i="40"/>
  <c r="S49" i="40"/>
  <c r="T49" i="40"/>
  <c r="V49" i="40"/>
  <c r="W49" i="40"/>
  <c r="Z49" i="40"/>
  <c r="AA49" i="40"/>
  <c r="AB49" i="40"/>
  <c r="AD49" i="40"/>
  <c r="AE49" i="40"/>
  <c r="AF49" i="40"/>
  <c r="AG49" i="40"/>
  <c r="AH49" i="40"/>
  <c r="AI49" i="40"/>
  <c r="AJ49" i="40"/>
  <c r="AK49" i="40"/>
  <c r="AL49" i="40"/>
  <c r="AM49" i="40"/>
  <c r="AN49" i="40"/>
  <c r="AO49" i="40"/>
  <c r="AP49" i="40"/>
  <c r="AQ49" i="40"/>
  <c r="AR49" i="40"/>
  <c r="AS49" i="40"/>
  <c r="AT49" i="40"/>
  <c r="AU49" i="40"/>
  <c r="AV49" i="40"/>
  <c r="AW49" i="40"/>
  <c r="AX49" i="40"/>
  <c r="AZ49" i="40"/>
  <c r="BA49" i="40"/>
  <c r="BB49" i="40"/>
  <c r="BC49" i="40"/>
  <c r="C50" i="40"/>
  <c r="D50" i="40"/>
  <c r="E50" i="40"/>
  <c r="F50" i="40"/>
  <c r="G50" i="40"/>
  <c r="H50" i="40"/>
  <c r="I50" i="40"/>
  <c r="J50" i="40"/>
  <c r="K50" i="40"/>
  <c r="L50" i="40"/>
  <c r="M50" i="40"/>
  <c r="N50" i="40"/>
  <c r="O50" i="40"/>
  <c r="P50" i="40"/>
  <c r="Q50" i="40"/>
  <c r="R50" i="40"/>
  <c r="S50" i="40"/>
  <c r="T50" i="40"/>
  <c r="V50" i="40"/>
  <c r="W50" i="40"/>
  <c r="Z50" i="40"/>
  <c r="AA50" i="40"/>
  <c r="AB50" i="40"/>
  <c r="AD50" i="40"/>
  <c r="AE50" i="40"/>
  <c r="AF50" i="40"/>
  <c r="AG50" i="40"/>
  <c r="AH50" i="40"/>
  <c r="AI50" i="40"/>
  <c r="AJ50" i="40"/>
  <c r="AK50" i="40"/>
  <c r="AL50" i="40"/>
  <c r="AM50" i="40"/>
  <c r="AN50" i="40"/>
  <c r="AO50" i="40"/>
  <c r="AP50" i="40"/>
  <c r="AQ50" i="40"/>
  <c r="AR50" i="40"/>
  <c r="AS50" i="40"/>
  <c r="AT50" i="40"/>
  <c r="AU50" i="40"/>
  <c r="AV50" i="40"/>
  <c r="AW50" i="40"/>
  <c r="AX50" i="40"/>
  <c r="AZ50" i="40"/>
  <c r="BA50" i="40"/>
  <c r="BB50" i="40"/>
  <c r="BC50" i="40"/>
  <c r="C51" i="40"/>
  <c r="D51" i="40"/>
  <c r="E51" i="40"/>
  <c r="F51" i="40"/>
  <c r="G51" i="40"/>
  <c r="H51" i="40"/>
  <c r="I51" i="40"/>
  <c r="J51" i="40"/>
  <c r="K51" i="40"/>
  <c r="L51" i="40"/>
  <c r="M51" i="40"/>
  <c r="N51" i="40"/>
  <c r="O51" i="40"/>
  <c r="P51" i="40"/>
  <c r="Q51" i="40"/>
  <c r="R51" i="40"/>
  <c r="S51" i="40"/>
  <c r="T51" i="40"/>
  <c r="V51" i="40"/>
  <c r="W51" i="40"/>
  <c r="Z51" i="40"/>
  <c r="AA51" i="40"/>
  <c r="AB51" i="40"/>
  <c r="AD51" i="40"/>
  <c r="AE51" i="40"/>
  <c r="AF51" i="40"/>
  <c r="AG51" i="40"/>
  <c r="AH51" i="40"/>
  <c r="AI51" i="40"/>
  <c r="AJ51" i="40"/>
  <c r="AK51" i="40"/>
  <c r="AL51" i="40"/>
  <c r="AM51" i="40"/>
  <c r="AN51" i="40"/>
  <c r="AO51" i="40"/>
  <c r="AP51" i="40"/>
  <c r="AQ51" i="40"/>
  <c r="AR51" i="40"/>
  <c r="AS51" i="40"/>
  <c r="AT51" i="40"/>
  <c r="AU51" i="40"/>
  <c r="AV51" i="40"/>
  <c r="AW51" i="40"/>
  <c r="AX51" i="40"/>
  <c r="AZ51" i="40"/>
  <c r="BA51" i="40"/>
  <c r="BB51" i="40"/>
  <c r="BC51" i="40"/>
  <c r="C52" i="40"/>
  <c r="D52" i="40"/>
  <c r="E52" i="40"/>
  <c r="F52" i="40"/>
  <c r="G52" i="40"/>
  <c r="H52" i="40"/>
  <c r="I52" i="40"/>
  <c r="J52" i="40"/>
  <c r="K52" i="40"/>
  <c r="L52" i="40"/>
  <c r="M52" i="40"/>
  <c r="N52" i="40"/>
  <c r="O52" i="40"/>
  <c r="P52" i="40"/>
  <c r="Q52" i="40"/>
  <c r="R52" i="40"/>
  <c r="S52" i="40"/>
  <c r="T52" i="40"/>
  <c r="V52" i="40"/>
  <c r="W52" i="40"/>
  <c r="Z52" i="40"/>
  <c r="AA52" i="40"/>
  <c r="AB52" i="40"/>
  <c r="AD52" i="40"/>
  <c r="AE52" i="40"/>
  <c r="AF52" i="40"/>
  <c r="AG52" i="40"/>
  <c r="AH52" i="40"/>
  <c r="AI52" i="40"/>
  <c r="AJ52" i="40"/>
  <c r="AK52" i="40"/>
  <c r="AL52" i="40"/>
  <c r="AM52" i="40"/>
  <c r="AN52" i="40"/>
  <c r="AO52" i="40"/>
  <c r="AP52" i="40"/>
  <c r="AQ52" i="40"/>
  <c r="AR52" i="40"/>
  <c r="AS52" i="40"/>
  <c r="AT52" i="40"/>
  <c r="AU52" i="40"/>
  <c r="AV52" i="40"/>
  <c r="AW52" i="40"/>
  <c r="AX52" i="40"/>
  <c r="AZ52" i="40"/>
  <c r="BA52" i="40"/>
  <c r="BB52" i="40"/>
  <c r="BC52" i="40"/>
  <c r="I4" i="39"/>
  <c r="J4" i="39" s="1"/>
  <c r="K4" i="39" s="1"/>
  <c r="L4" i="39" s="1"/>
  <c r="M4" i="39" s="1"/>
  <c r="N4" i="39" s="1"/>
  <c r="O4" i="39" s="1"/>
  <c r="P4" i="39" s="1"/>
  <c r="Q4" i="39" s="1"/>
  <c r="R4" i="39" s="1"/>
  <c r="S4" i="39" s="1"/>
  <c r="T4" i="39" s="1"/>
  <c r="U4" i="39" s="1"/>
  <c r="V4" i="39" s="1"/>
  <c r="W4" i="39" s="1"/>
  <c r="X4" i="39" s="1"/>
  <c r="Y4" i="39" s="1"/>
  <c r="Z4" i="39" s="1"/>
  <c r="AA4" i="39" s="1"/>
  <c r="AB4" i="39" s="1"/>
  <c r="AJ4" i="39"/>
  <c r="AK4" i="39" s="1"/>
  <c r="AL4" i="39" s="1"/>
  <c r="AM4" i="39" s="1"/>
  <c r="AN4" i="39" s="1"/>
  <c r="AO4" i="39" s="1"/>
  <c r="AP4" i="39" s="1"/>
  <c r="AQ4" i="39" s="1"/>
  <c r="AR4" i="39" s="1"/>
  <c r="AS4" i="39" s="1"/>
  <c r="AT4" i="39" s="1"/>
  <c r="AU4" i="39" s="1"/>
  <c r="AV4" i="39" s="1"/>
  <c r="AW4" i="39" s="1"/>
  <c r="AX4" i="39" s="1"/>
  <c r="AY4" i="39" s="1"/>
  <c r="AZ4" i="39" s="1"/>
  <c r="BA4" i="39" s="1"/>
  <c r="BB4" i="39" s="1"/>
  <c r="BC4" i="39" s="1"/>
  <c r="J8" i="39"/>
  <c r="M8" i="39"/>
  <c r="N8" i="39"/>
  <c r="O8" i="39"/>
  <c r="P8" i="39"/>
  <c r="Q8" i="39"/>
  <c r="R8" i="39"/>
  <c r="S8" i="39"/>
  <c r="T8" i="39"/>
  <c r="U8" i="39"/>
  <c r="V8" i="39"/>
  <c r="V15" i="39" s="1"/>
  <c r="W8" i="39"/>
  <c r="Z8" i="39"/>
  <c r="AA8" i="39"/>
  <c r="AB8" i="39"/>
  <c r="AK8" i="39"/>
  <c r="AN8" i="39"/>
  <c r="AO8" i="39"/>
  <c r="AO15" i="39" s="1"/>
  <c r="AP8" i="39"/>
  <c r="AQ8" i="39"/>
  <c r="AR8" i="39"/>
  <c r="AS8" i="39"/>
  <c r="AT8" i="39"/>
  <c r="AU8" i="39"/>
  <c r="AV8" i="39"/>
  <c r="AW8" i="39"/>
  <c r="AW15" i="39" s="1"/>
  <c r="AX8" i="39"/>
  <c r="AZ8" i="39"/>
  <c r="BA8" i="39"/>
  <c r="BB8" i="39"/>
  <c r="BC8" i="39"/>
  <c r="J10" i="39"/>
  <c r="M10" i="39"/>
  <c r="N10" i="39"/>
  <c r="O10" i="39"/>
  <c r="P10" i="39"/>
  <c r="Q10" i="39"/>
  <c r="R10" i="39"/>
  <c r="S10" i="39"/>
  <c r="T10" i="39"/>
  <c r="U10" i="39"/>
  <c r="V10" i="39"/>
  <c r="W10" i="39"/>
  <c r="Z10" i="39"/>
  <c r="AA10" i="39"/>
  <c r="AB10" i="39"/>
  <c r="AK10" i="39"/>
  <c r="AN10" i="39"/>
  <c r="AO10" i="39"/>
  <c r="AP10" i="39"/>
  <c r="AQ10" i="39"/>
  <c r="AR10" i="39"/>
  <c r="AS10" i="39"/>
  <c r="AT10" i="39"/>
  <c r="AU10" i="39"/>
  <c r="AV10" i="39"/>
  <c r="AW10" i="39"/>
  <c r="AX10" i="39"/>
  <c r="AZ10" i="39"/>
  <c r="BA10" i="39"/>
  <c r="BB10" i="39"/>
  <c r="BC10" i="39"/>
  <c r="J11" i="39"/>
  <c r="M11" i="39"/>
  <c r="N11" i="39"/>
  <c r="O11" i="39"/>
  <c r="P11" i="39"/>
  <c r="Q11" i="39"/>
  <c r="R11" i="39"/>
  <c r="S11" i="39"/>
  <c r="T11" i="39"/>
  <c r="U11" i="39"/>
  <c r="V11" i="39"/>
  <c r="W11" i="39"/>
  <c r="Z11" i="39"/>
  <c r="AA11" i="39"/>
  <c r="AB11" i="39"/>
  <c r="AK11" i="39"/>
  <c r="AN11" i="39"/>
  <c r="AO11" i="39"/>
  <c r="AP11" i="39"/>
  <c r="AQ11" i="39"/>
  <c r="AR11" i="39"/>
  <c r="AS11" i="39"/>
  <c r="AT11" i="39"/>
  <c r="AU11" i="39"/>
  <c r="AV11" i="39"/>
  <c r="AW11" i="39"/>
  <c r="AX11" i="39"/>
  <c r="AZ11" i="39"/>
  <c r="BA11" i="39"/>
  <c r="BB11" i="39"/>
  <c r="BC11" i="39"/>
  <c r="C12" i="39"/>
  <c r="D12" i="39"/>
  <c r="E12" i="39"/>
  <c r="F12" i="39"/>
  <c r="G12" i="39"/>
  <c r="H12" i="39"/>
  <c r="I12" i="39"/>
  <c r="J12" i="39"/>
  <c r="K12" i="39"/>
  <c r="L12" i="39"/>
  <c r="M12" i="39"/>
  <c r="N12" i="39"/>
  <c r="O12" i="39"/>
  <c r="P12" i="39"/>
  <c r="Q12" i="39"/>
  <c r="R12" i="39"/>
  <c r="S12" i="39"/>
  <c r="T12" i="39"/>
  <c r="U12" i="39"/>
  <c r="V12" i="39"/>
  <c r="W12" i="39"/>
  <c r="Z12" i="39"/>
  <c r="AA12" i="39"/>
  <c r="AB12" i="39"/>
  <c r="AD12" i="39"/>
  <c r="AE12" i="39"/>
  <c r="AF12" i="39"/>
  <c r="AG12" i="39"/>
  <c r="AH12" i="39"/>
  <c r="AI12" i="39"/>
  <c r="AJ12" i="39"/>
  <c r="AK12" i="39"/>
  <c r="AL12" i="39"/>
  <c r="AM12" i="39"/>
  <c r="AN12" i="39"/>
  <c r="AO12" i="39"/>
  <c r="AP12" i="39"/>
  <c r="AQ12" i="39"/>
  <c r="AR12" i="39"/>
  <c r="AS12" i="39"/>
  <c r="AT12" i="39"/>
  <c r="AU12" i="39"/>
  <c r="AV12" i="39"/>
  <c r="AW12" i="39"/>
  <c r="AX12" i="39"/>
  <c r="AZ12" i="39"/>
  <c r="BA12" i="39"/>
  <c r="BB12" i="39"/>
  <c r="BC12" i="39"/>
  <c r="J13" i="39"/>
  <c r="M13" i="39"/>
  <c r="N13" i="39"/>
  <c r="O13" i="39"/>
  <c r="P13" i="39"/>
  <c r="Q13" i="39"/>
  <c r="R13" i="39"/>
  <c r="S13" i="39"/>
  <c r="T13" i="39"/>
  <c r="U13" i="39"/>
  <c r="V13" i="39"/>
  <c r="W13" i="39"/>
  <c r="Z13" i="39"/>
  <c r="AA13" i="39"/>
  <c r="AB13" i="39"/>
  <c r="AK13" i="39"/>
  <c r="AN13" i="39"/>
  <c r="AO13" i="39"/>
  <c r="AP13" i="39"/>
  <c r="AQ13" i="39"/>
  <c r="AR13" i="39"/>
  <c r="AS13" i="39"/>
  <c r="AT13" i="39"/>
  <c r="AU13" i="39"/>
  <c r="AV13" i="39"/>
  <c r="AW13" i="39"/>
  <c r="AX13" i="39"/>
  <c r="AZ13" i="39"/>
  <c r="BA13" i="39"/>
  <c r="BB13" i="39"/>
  <c r="BC13" i="39"/>
  <c r="J14" i="39"/>
  <c r="M14" i="39"/>
  <c r="N14" i="39"/>
  <c r="O14" i="39"/>
  <c r="P14" i="39"/>
  <c r="Q14" i="39"/>
  <c r="R14" i="39"/>
  <c r="S14" i="39"/>
  <c r="T14" i="39"/>
  <c r="U14" i="39"/>
  <c r="V14" i="39"/>
  <c r="W14" i="39"/>
  <c r="Z14" i="39"/>
  <c r="AA14" i="39"/>
  <c r="AB14" i="39"/>
  <c r="AK14" i="39"/>
  <c r="AN14" i="39"/>
  <c r="AO14" i="39"/>
  <c r="AP14" i="39"/>
  <c r="AQ14" i="39"/>
  <c r="AR14" i="39"/>
  <c r="AS14" i="39"/>
  <c r="AT14" i="39"/>
  <c r="AU14" i="39"/>
  <c r="AV14" i="39"/>
  <c r="AW14" i="39"/>
  <c r="AX14" i="39"/>
  <c r="AZ14" i="39"/>
  <c r="BA14" i="39"/>
  <c r="BB14" i="39"/>
  <c r="BC14" i="39"/>
  <c r="J24" i="39"/>
  <c r="J16" i="39" s="1"/>
  <c r="M24" i="39"/>
  <c r="M16" i="39" s="1"/>
  <c r="N24" i="39"/>
  <c r="N16" i="39" s="1"/>
  <c r="O24" i="39"/>
  <c r="O16" i="39" s="1"/>
  <c r="P24" i="39"/>
  <c r="P16" i="39" s="1"/>
  <c r="Q24" i="39"/>
  <c r="Q16" i="39" s="1"/>
  <c r="R24" i="39"/>
  <c r="R16" i="39" s="1"/>
  <c r="S24" i="39"/>
  <c r="S16" i="39" s="1"/>
  <c r="T24" i="39"/>
  <c r="T16" i="39" s="1"/>
  <c r="U24" i="39"/>
  <c r="U16" i="39" s="1"/>
  <c r="V24" i="39"/>
  <c r="V16" i="39" s="1"/>
  <c r="W24" i="39"/>
  <c r="W16" i="39" s="1"/>
  <c r="Z24" i="39"/>
  <c r="Z16" i="39" s="1"/>
  <c r="AA24" i="39"/>
  <c r="AA16" i="39" s="1"/>
  <c r="AB24" i="39"/>
  <c r="AB16" i="39" s="1"/>
  <c r="AK24" i="39"/>
  <c r="AK16" i="39" s="1"/>
  <c r="AN24" i="39"/>
  <c r="AN16" i="39" s="1"/>
  <c r="AO24" i="39"/>
  <c r="AO16" i="39" s="1"/>
  <c r="AP24" i="39"/>
  <c r="AP16" i="39" s="1"/>
  <c r="AQ24" i="39"/>
  <c r="AQ16" i="39" s="1"/>
  <c r="AR24" i="39"/>
  <c r="AR16" i="39" s="1"/>
  <c r="AS24" i="39"/>
  <c r="AS16" i="39" s="1"/>
  <c r="AT24" i="39"/>
  <c r="AT16" i="39" s="1"/>
  <c r="AU24" i="39"/>
  <c r="AU16" i="39" s="1"/>
  <c r="AV24" i="39"/>
  <c r="AV16" i="39" s="1"/>
  <c r="AW24" i="39"/>
  <c r="AW16" i="39" s="1"/>
  <c r="AX24" i="39"/>
  <c r="AX16" i="39" s="1"/>
  <c r="AZ24" i="39"/>
  <c r="AZ16" i="39" s="1"/>
  <c r="BA24" i="39"/>
  <c r="BA16" i="39" s="1"/>
  <c r="BB24" i="39"/>
  <c r="BB16" i="39" s="1"/>
  <c r="BC24" i="39"/>
  <c r="BC16" i="39" s="1"/>
  <c r="J17" i="39"/>
  <c r="M17" i="39"/>
  <c r="N17" i="39"/>
  <c r="O17" i="39"/>
  <c r="P17" i="39"/>
  <c r="Q17" i="39"/>
  <c r="R17" i="39"/>
  <c r="S17" i="39"/>
  <c r="T17" i="39"/>
  <c r="U17" i="39"/>
  <c r="V17" i="39"/>
  <c r="W17" i="39"/>
  <c r="Z17" i="39"/>
  <c r="AA17" i="39"/>
  <c r="AB17" i="39"/>
  <c r="AK17" i="39"/>
  <c r="AN17" i="39"/>
  <c r="AO17" i="39"/>
  <c r="AP17" i="39"/>
  <c r="AQ17" i="39"/>
  <c r="AR17" i="39"/>
  <c r="AS17" i="39"/>
  <c r="AT17" i="39"/>
  <c r="AU17" i="39"/>
  <c r="AV17" i="39"/>
  <c r="AW17" i="39"/>
  <c r="AX17" i="39"/>
  <c r="AZ17" i="39"/>
  <c r="BA17" i="39"/>
  <c r="BB17" i="39"/>
  <c r="BC17" i="39"/>
  <c r="J18" i="39"/>
  <c r="M18" i="39"/>
  <c r="N18" i="39"/>
  <c r="O18" i="39"/>
  <c r="P18" i="39"/>
  <c r="Q18" i="39"/>
  <c r="R18" i="39"/>
  <c r="S18" i="39"/>
  <c r="T18" i="39"/>
  <c r="U18" i="39"/>
  <c r="V18" i="39"/>
  <c r="W18" i="39"/>
  <c r="Z18" i="39"/>
  <c r="AA18" i="39"/>
  <c r="AB18" i="39"/>
  <c r="AK18" i="39"/>
  <c r="AN18" i="39"/>
  <c r="AO18" i="39"/>
  <c r="AP18" i="39"/>
  <c r="AQ18" i="39"/>
  <c r="AR18" i="39"/>
  <c r="AS18" i="39"/>
  <c r="AT18" i="39"/>
  <c r="AU18" i="39"/>
  <c r="AV18" i="39"/>
  <c r="AW18" i="39"/>
  <c r="AX18" i="39"/>
  <c r="AZ18" i="39"/>
  <c r="BA18" i="39"/>
  <c r="BB18" i="39"/>
  <c r="BC18" i="39"/>
  <c r="J19" i="39"/>
  <c r="M19" i="39"/>
  <c r="N19" i="39"/>
  <c r="O19" i="39"/>
  <c r="P19" i="39"/>
  <c r="Q19" i="39"/>
  <c r="R19" i="39"/>
  <c r="S19" i="39"/>
  <c r="T19" i="39"/>
  <c r="U19" i="39"/>
  <c r="V19" i="39"/>
  <c r="W19" i="39"/>
  <c r="Z19" i="39"/>
  <c r="AA19" i="39"/>
  <c r="AB19" i="39"/>
  <c r="AK19" i="39"/>
  <c r="AN19" i="39"/>
  <c r="AO19" i="39"/>
  <c r="AP19" i="39"/>
  <c r="AQ19" i="39"/>
  <c r="AR19" i="39"/>
  <c r="AS19" i="39"/>
  <c r="AT19" i="39"/>
  <c r="AU19" i="39"/>
  <c r="AV19" i="39"/>
  <c r="AW19" i="39"/>
  <c r="AX19" i="39"/>
  <c r="AZ19" i="39"/>
  <c r="BA19" i="39"/>
  <c r="BB19" i="39"/>
  <c r="BC19" i="39"/>
  <c r="J21" i="39"/>
  <c r="M21" i="39"/>
  <c r="N21" i="39"/>
  <c r="O21" i="39"/>
  <c r="P21" i="39"/>
  <c r="Q21" i="39"/>
  <c r="R21" i="39"/>
  <c r="S21" i="39"/>
  <c r="T21" i="39"/>
  <c r="U21" i="39"/>
  <c r="V21" i="39"/>
  <c r="W21" i="39"/>
  <c r="Z21" i="39"/>
  <c r="AA21" i="39"/>
  <c r="AB21" i="39"/>
  <c r="AK21" i="39"/>
  <c r="AN21" i="39"/>
  <c r="AO21" i="39"/>
  <c r="AP21" i="39"/>
  <c r="AQ21" i="39"/>
  <c r="AR21" i="39"/>
  <c r="AS21" i="39"/>
  <c r="AT21" i="39"/>
  <c r="AU21" i="39"/>
  <c r="AV21" i="39"/>
  <c r="AW21" i="39"/>
  <c r="AX21" i="39"/>
  <c r="AZ21" i="39"/>
  <c r="BA21" i="39"/>
  <c r="BB21" i="39"/>
  <c r="BC21" i="39"/>
  <c r="J22" i="39"/>
  <c r="M22" i="39"/>
  <c r="N22" i="39"/>
  <c r="O22" i="39"/>
  <c r="P22" i="39"/>
  <c r="Q22" i="39"/>
  <c r="R22" i="39"/>
  <c r="S22" i="39"/>
  <c r="T22" i="39"/>
  <c r="U22" i="39"/>
  <c r="V22" i="39"/>
  <c r="W22" i="39"/>
  <c r="Z22" i="39"/>
  <c r="AA22" i="39"/>
  <c r="AB22" i="39"/>
  <c r="AK22" i="39"/>
  <c r="AN22" i="39"/>
  <c r="AO22" i="39"/>
  <c r="AP22" i="39"/>
  <c r="AQ22" i="39"/>
  <c r="AR22" i="39"/>
  <c r="AS22" i="39"/>
  <c r="AT22" i="39"/>
  <c r="AU22" i="39"/>
  <c r="AV22" i="39"/>
  <c r="AW22" i="39"/>
  <c r="AX22" i="39"/>
  <c r="AZ22" i="39"/>
  <c r="BA22" i="39"/>
  <c r="BB22" i="39"/>
  <c r="BC22" i="39"/>
  <c r="J23" i="39"/>
  <c r="M23" i="39"/>
  <c r="N23" i="39"/>
  <c r="O23" i="39"/>
  <c r="P23" i="39"/>
  <c r="Q23" i="39"/>
  <c r="R23" i="39"/>
  <c r="S23" i="39"/>
  <c r="T23" i="39"/>
  <c r="U23" i="39"/>
  <c r="V23" i="39"/>
  <c r="W23" i="39"/>
  <c r="Z23" i="39"/>
  <c r="AA23" i="39"/>
  <c r="AB23" i="39"/>
  <c r="AK23" i="39"/>
  <c r="AN23" i="39"/>
  <c r="AO23" i="39"/>
  <c r="AP23" i="39"/>
  <c r="AQ23" i="39"/>
  <c r="AR23" i="39"/>
  <c r="AS23" i="39"/>
  <c r="AT23" i="39"/>
  <c r="AU23" i="39"/>
  <c r="AV23" i="39"/>
  <c r="AW23" i="39"/>
  <c r="AX23" i="39"/>
  <c r="AZ23" i="39"/>
  <c r="BA23" i="39"/>
  <c r="BB23" i="39"/>
  <c r="BC23" i="39"/>
  <c r="J25" i="39"/>
  <c r="M25" i="39"/>
  <c r="N25" i="39"/>
  <c r="O25" i="39"/>
  <c r="P25" i="39"/>
  <c r="Q25" i="39"/>
  <c r="R25" i="39"/>
  <c r="S25" i="39"/>
  <c r="T25" i="39"/>
  <c r="U25" i="39"/>
  <c r="V25" i="39"/>
  <c r="W25" i="39"/>
  <c r="Z25" i="39"/>
  <c r="AA25" i="39"/>
  <c r="AB25" i="39"/>
  <c r="AK25" i="39"/>
  <c r="AN25" i="39"/>
  <c r="AO25" i="39"/>
  <c r="AP25" i="39"/>
  <c r="AQ25" i="39"/>
  <c r="AR25" i="39"/>
  <c r="AS25" i="39"/>
  <c r="AT25" i="39"/>
  <c r="AU25" i="39"/>
  <c r="AV25" i="39"/>
  <c r="AW25" i="39"/>
  <c r="AX25" i="39"/>
  <c r="AZ25" i="39"/>
  <c r="BA25" i="39"/>
  <c r="BB25" i="39"/>
  <c r="BC25" i="39"/>
  <c r="J26" i="39"/>
  <c r="M26" i="39"/>
  <c r="N26" i="39"/>
  <c r="O26" i="39"/>
  <c r="P26" i="39"/>
  <c r="Q26" i="39"/>
  <c r="R26" i="39"/>
  <c r="S26" i="39"/>
  <c r="T26" i="39"/>
  <c r="U26" i="39"/>
  <c r="V26" i="39"/>
  <c r="W26" i="39"/>
  <c r="Z26" i="39"/>
  <c r="AA26" i="39"/>
  <c r="AB26" i="39"/>
  <c r="AK26" i="39"/>
  <c r="AN26" i="39"/>
  <c r="AO26" i="39"/>
  <c r="AP26" i="39"/>
  <c r="AQ26" i="39"/>
  <c r="AR26" i="39"/>
  <c r="AS26" i="39"/>
  <c r="AT26" i="39"/>
  <c r="AU26" i="39"/>
  <c r="AV26" i="39"/>
  <c r="AW26" i="39"/>
  <c r="AX26" i="39"/>
  <c r="AZ26" i="39"/>
  <c r="BA26" i="39"/>
  <c r="BB26" i="39"/>
  <c r="BC26" i="39"/>
  <c r="J27" i="39"/>
  <c r="M27" i="39"/>
  <c r="N27" i="39"/>
  <c r="O27" i="39"/>
  <c r="P27" i="39"/>
  <c r="Q27" i="39"/>
  <c r="R27" i="39"/>
  <c r="S27" i="39"/>
  <c r="T27" i="39"/>
  <c r="U27" i="39"/>
  <c r="V27" i="39"/>
  <c r="W27" i="39"/>
  <c r="Z27" i="39"/>
  <c r="AA27" i="39"/>
  <c r="AB27" i="39"/>
  <c r="AK27" i="39"/>
  <c r="AN27" i="39"/>
  <c r="AO27" i="39"/>
  <c r="AP27" i="39"/>
  <c r="AQ27" i="39"/>
  <c r="AR27" i="39"/>
  <c r="AS27" i="39"/>
  <c r="AT27" i="39"/>
  <c r="AU27" i="39"/>
  <c r="AV27" i="39"/>
  <c r="AW27" i="39"/>
  <c r="AX27" i="39"/>
  <c r="AZ27" i="39"/>
  <c r="BA27" i="39"/>
  <c r="BB27" i="39"/>
  <c r="BC27" i="39"/>
  <c r="J28" i="39"/>
  <c r="M28" i="39"/>
  <c r="N28" i="39"/>
  <c r="O28" i="39"/>
  <c r="P28" i="39"/>
  <c r="Q28" i="39"/>
  <c r="R28" i="39"/>
  <c r="S28" i="39"/>
  <c r="T28" i="39"/>
  <c r="U28" i="39"/>
  <c r="V28" i="39"/>
  <c r="W28" i="39"/>
  <c r="Z28" i="39"/>
  <c r="AA28" i="39"/>
  <c r="AB28" i="39"/>
  <c r="AK28" i="39"/>
  <c r="AN28" i="39"/>
  <c r="AO28" i="39"/>
  <c r="AP28" i="39"/>
  <c r="AQ28" i="39"/>
  <c r="AR28" i="39"/>
  <c r="AS28" i="39"/>
  <c r="AT28" i="39"/>
  <c r="AU28" i="39"/>
  <c r="AV28" i="39"/>
  <c r="AW28" i="39"/>
  <c r="AX28" i="39"/>
  <c r="AZ28" i="39"/>
  <c r="BA28" i="39"/>
  <c r="BB28" i="39"/>
  <c r="BC28" i="39"/>
  <c r="J30" i="39"/>
  <c r="M30" i="39"/>
  <c r="N30" i="39"/>
  <c r="O30" i="39"/>
  <c r="P30" i="39"/>
  <c r="Q30" i="39"/>
  <c r="R30" i="39"/>
  <c r="S30" i="39"/>
  <c r="T30" i="39"/>
  <c r="U30" i="39"/>
  <c r="V30" i="39"/>
  <c r="W30" i="39"/>
  <c r="Z30" i="39"/>
  <c r="AA30" i="39"/>
  <c r="AB30" i="39"/>
  <c r="AK30" i="39"/>
  <c r="AN30" i="39"/>
  <c r="AO30" i="39"/>
  <c r="AP30" i="39"/>
  <c r="AQ30" i="39"/>
  <c r="AR30" i="39"/>
  <c r="AS30" i="39"/>
  <c r="AT30" i="39"/>
  <c r="AU30" i="39"/>
  <c r="AV30" i="39"/>
  <c r="AW30" i="39"/>
  <c r="AX30" i="39"/>
  <c r="AZ30" i="39"/>
  <c r="BA30" i="39"/>
  <c r="BB30" i="39"/>
  <c r="BC30" i="39"/>
  <c r="J31" i="39"/>
  <c r="M31" i="39"/>
  <c r="N31" i="39"/>
  <c r="O31" i="39"/>
  <c r="P31" i="39"/>
  <c r="Q31" i="39"/>
  <c r="R31" i="39"/>
  <c r="S31" i="39"/>
  <c r="T31" i="39"/>
  <c r="U31" i="39"/>
  <c r="V31" i="39"/>
  <c r="W31" i="39"/>
  <c r="Z31" i="39"/>
  <c r="AA31" i="39"/>
  <c r="AB31" i="39"/>
  <c r="AK31" i="39"/>
  <c r="AN31" i="39"/>
  <c r="AO31" i="39"/>
  <c r="AP31" i="39"/>
  <c r="AQ31" i="39"/>
  <c r="AR31" i="39"/>
  <c r="AS31" i="39"/>
  <c r="AT31" i="39"/>
  <c r="AU31" i="39"/>
  <c r="AV31" i="39"/>
  <c r="AW31" i="39"/>
  <c r="AX31" i="39"/>
  <c r="AZ31" i="39"/>
  <c r="BA31" i="39"/>
  <c r="BB31" i="39"/>
  <c r="BC31" i="39"/>
  <c r="J32" i="39"/>
  <c r="M32" i="39"/>
  <c r="N32" i="39"/>
  <c r="O32" i="39"/>
  <c r="P32" i="39"/>
  <c r="Q32" i="39"/>
  <c r="R32" i="39"/>
  <c r="S32" i="39"/>
  <c r="T32" i="39"/>
  <c r="U32" i="39"/>
  <c r="V32" i="39"/>
  <c r="W32" i="39"/>
  <c r="Z32" i="39"/>
  <c r="AA32" i="39"/>
  <c r="AB32" i="39"/>
  <c r="AK32" i="39"/>
  <c r="AN32" i="39"/>
  <c r="AO32" i="39"/>
  <c r="AP32" i="39"/>
  <c r="AQ32" i="39"/>
  <c r="AR32" i="39"/>
  <c r="AS32" i="39"/>
  <c r="AT32" i="39"/>
  <c r="AU32" i="39"/>
  <c r="AV32" i="39"/>
  <c r="AW32" i="39"/>
  <c r="AX32" i="39"/>
  <c r="AZ32" i="39"/>
  <c r="BA32" i="39"/>
  <c r="BB32" i="39"/>
  <c r="BC32" i="39"/>
  <c r="J33" i="39"/>
  <c r="M33" i="39"/>
  <c r="N33" i="39"/>
  <c r="O33" i="39"/>
  <c r="P33" i="39"/>
  <c r="Q33" i="39"/>
  <c r="R33" i="39"/>
  <c r="S33" i="39"/>
  <c r="T33" i="39"/>
  <c r="U33" i="39"/>
  <c r="V33" i="39"/>
  <c r="W33" i="39"/>
  <c r="Z33" i="39"/>
  <c r="AA33" i="39"/>
  <c r="AB33" i="39"/>
  <c r="AK33" i="39"/>
  <c r="AN33" i="39"/>
  <c r="AO33" i="39"/>
  <c r="AP33" i="39"/>
  <c r="AQ33" i="39"/>
  <c r="AR33" i="39"/>
  <c r="AS33" i="39"/>
  <c r="AT33" i="39"/>
  <c r="AU33" i="39"/>
  <c r="AV33" i="39"/>
  <c r="AW33" i="39"/>
  <c r="AX33" i="39"/>
  <c r="AZ33" i="39"/>
  <c r="BA33" i="39"/>
  <c r="BB33" i="39"/>
  <c r="BC33" i="39"/>
  <c r="J34" i="39"/>
  <c r="M34" i="39"/>
  <c r="N34" i="39"/>
  <c r="O34" i="39"/>
  <c r="P34" i="39"/>
  <c r="Q34" i="39"/>
  <c r="R34" i="39"/>
  <c r="S34" i="39"/>
  <c r="T34" i="39"/>
  <c r="U34" i="39"/>
  <c r="V34" i="39"/>
  <c r="W34" i="39"/>
  <c r="Z34" i="39"/>
  <c r="AA34" i="39"/>
  <c r="AB34" i="39"/>
  <c r="AK34" i="39"/>
  <c r="AN34" i="39"/>
  <c r="AO34" i="39"/>
  <c r="AP34" i="39"/>
  <c r="AQ34" i="39"/>
  <c r="AR34" i="39"/>
  <c r="AS34" i="39"/>
  <c r="AT34" i="39"/>
  <c r="AU34" i="39"/>
  <c r="AV34" i="39"/>
  <c r="AW34" i="39"/>
  <c r="AX34" i="39"/>
  <c r="AZ34" i="39"/>
  <c r="BA34" i="39"/>
  <c r="BB34" i="39"/>
  <c r="BC34" i="39"/>
  <c r="J35" i="39"/>
  <c r="M35" i="39"/>
  <c r="N35" i="39"/>
  <c r="O35" i="39"/>
  <c r="P35" i="39"/>
  <c r="Q35" i="39"/>
  <c r="R35" i="39"/>
  <c r="S35" i="39"/>
  <c r="T35" i="39"/>
  <c r="U35" i="39"/>
  <c r="V35" i="39"/>
  <c r="W35" i="39"/>
  <c r="Z35" i="39"/>
  <c r="AA35" i="39"/>
  <c r="AB35" i="39"/>
  <c r="AK35" i="39"/>
  <c r="AN35" i="39"/>
  <c r="AO35" i="39"/>
  <c r="AP35" i="39"/>
  <c r="AQ35" i="39"/>
  <c r="AR35" i="39"/>
  <c r="AS35" i="39"/>
  <c r="AT35" i="39"/>
  <c r="AU35" i="39"/>
  <c r="AV35" i="39"/>
  <c r="AW35" i="39"/>
  <c r="AX35" i="39"/>
  <c r="AZ35" i="39"/>
  <c r="BA35" i="39"/>
  <c r="BB35" i="39"/>
  <c r="BC35" i="39"/>
  <c r="J36" i="39"/>
  <c r="M36" i="39"/>
  <c r="N36" i="39"/>
  <c r="O36" i="39"/>
  <c r="P36" i="39"/>
  <c r="Q36" i="39"/>
  <c r="R36" i="39"/>
  <c r="S36" i="39"/>
  <c r="T36" i="39"/>
  <c r="U36" i="39"/>
  <c r="V36" i="39"/>
  <c r="W36" i="39"/>
  <c r="Z36" i="39"/>
  <c r="AA36" i="39"/>
  <c r="AB36" i="39"/>
  <c r="AK36" i="39"/>
  <c r="AN36" i="39"/>
  <c r="AO36" i="39"/>
  <c r="AP36" i="39"/>
  <c r="AQ36" i="39"/>
  <c r="AR36" i="39"/>
  <c r="AS36" i="39"/>
  <c r="AT36" i="39"/>
  <c r="AU36" i="39"/>
  <c r="AV36" i="39"/>
  <c r="AW36" i="39"/>
  <c r="AX36" i="39"/>
  <c r="AZ36" i="39"/>
  <c r="BA36" i="39"/>
  <c r="BB36" i="39"/>
  <c r="BC36" i="39"/>
  <c r="J37" i="39"/>
  <c r="M37" i="39"/>
  <c r="N37" i="39"/>
  <c r="O37" i="39"/>
  <c r="P37" i="39"/>
  <c r="Q37" i="39"/>
  <c r="R37" i="39"/>
  <c r="S37" i="39"/>
  <c r="T37" i="39"/>
  <c r="U37" i="39"/>
  <c r="V37" i="39"/>
  <c r="W37" i="39"/>
  <c r="Z37" i="39"/>
  <c r="AA37" i="39"/>
  <c r="AB37" i="39"/>
  <c r="AK37" i="39"/>
  <c r="AN37" i="39"/>
  <c r="AO37" i="39"/>
  <c r="AP37" i="39"/>
  <c r="AQ37" i="39"/>
  <c r="AR37" i="39"/>
  <c r="AS37" i="39"/>
  <c r="AT37" i="39"/>
  <c r="AU37" i="39"/>
  <c r="AV37" i="39"/>
  <c r="AW37" i="39"/>
  <c r="AX37" i="39"/>
  <c r="AZ37" i="39"/>
  <c r="BA37" i="39"/>
  <c r="BB37" i="39"/>
  <c r="BC37" i="39"/>
  <c r="J38" i="39"/>
  <c r="M38" i="39"/>
  <c r="N38" i="39"/>
  <c r="O38" i="39"/>
  <c r="P38" i="39"/>
  <c r="Q38" i="39"/>
  <c r="R38" i="39"/>
  <c r="S38" i="39"/>
  <c r="T38" i="39"/>
  <c r="U38" i="39"/>
  <c r="V38" i="39"/>
  <c r="W38" i="39"/>
  <c r="Z38" i="39"/>
  <c r="AA38" i="39"/>
  <c r="AB38" i="39"/>
  <c r="AK38" i="39"/>
  <c r="AN38" i="39"/>
  <c r="AO38" i="39"/>
  <c r="AP38" i="39"/>
  <c r="AQ38" i="39"/>
  <c r="AR38" i="39"/>
  <c r="AS38" i="39"/>
  <c r="AT38" i="39"/>
  <c r="AU38" i="39"/>
  <c r="AV38" i="39"/>
  <c r="AW38" i="39"/>
  <c r="AX38" i="39"/>
  <c r="AZ38" i="39"/>
  <c r="BA38" i="39"/>
  <c r="BB38" i="39"/>
  <c r="BC38" i="39"/>
  <c r="J39" i="39"/>
  <c r="M39" i="39"/>
  <c r="N39" i="39"/>
  <c r="O39" i="39"/>
  <c r="P39" i="39"/>
  <c r="Q39" i="39"/>
  <c r="R39" i="39"/>
  <c r="S39" i="39"/>
  <c r="T39" i="39"/>
  <c r="U39" i="39"/>
  <c r="V39" i="39"/>
  <c r="W39" i="39"/>
  <c r="Z39" i="39"/>
  <c r="AA39" i="39"/>
  <c r="AB39" i="39"/>
  <c r="AK39" i="39"/>
  <c r="AN39" i="39"/>
  <c r="AO39" i="39"/>
  <c r="AP39" i="39"/>
  <c r="AQ39" i="39"/>
  <c r="AR39" i="39"/>
  <c r="AS39" i="39"/>
  <c r="AT39" i="39"/>
  <c r="AU39" i="39"/>
  <c r="AV39" i="39"/>
  <c r="AW39" i="39"/>
  <c r="AX39" i="39"/>
  <c r="AZ39" i="39"/>
  <c r="BA39" i="39"/>
  <c r="BB39" i="39"/>
  <c r="BC39" i="39"/>
  <c r="J40" i="39"/>
  <c r="M40" i="39"/>
  <c r="N40" i="39"/>
  <c r="O40" i="39"/>
  <c r="P40" i="39"/>
  <c r="Q40" i="39"/>
  <c r="R40" i="39"/>
  <c r="S40" i="39"/>
  <c r="T40" i="39"/>
  <c r="U40" i="39"/>
  <c r="V40" i="39"/>
  <c r="W40" i="39"/>
  <c r="Z40" i="39"/>
  <c r="AA40" i="39"/>
  <c r="AB40" i="39"/>
  <c r="AK40" i="39"/>
  <c r="AN40" i="39"/>
  <c r="AO40" i="39"/>
  <c r="AP40" i="39"/>
  <c r="AQ40" i="39"/>
  <c r="AR40" i="39"/>
  <c r="AS40" i="39"/>
  <c r="AT40" i="39"/>
  <c r="AU40" i="39"/>
  <c r="AV40" i="39"/>
  <c r="AW40" i="39"/>
  <c r="AX40" i="39"/>
  <c r="AZ40" i="39"/>
  <c r="BA40" i="39"/>
  <c r="BB40" i="39"/>
  <c r="BC40" i="39"/>
  <c r="J42" i="39"/>
  <c r="M42" i="39"/>
  <c r="N42" i="39"/>
  <c r="O42" i="39"/>
  <c r="P42" i="39"/>
  <c r="Q42" i="39"/>
  <c r="R42" i="39"/>
  <c r="S42" i="39"/>
  <c r="T42" i="39"/>
  <c r="U42" i="39"/>
  <c r="V42" i="39"/>
  <c r="W42" i="39"/>
  <c r="Z42" i="39"/>
  <c r="AA42" i="39"/>
  <c r="AB42" i="39"/>
  <c r="AK42" i="39"/>
  <c r="AN42" i="39"/>
  <c r="AO42" i="39"/>
  <c r="AP42" i="39"/>
  <c r="AQ42" i="39"/>
  <c r="AR42" i="39"/>
  <c r="AS42" i="39"/>
  <c r="AT42" i="39"/>
  <c r="AU42" i="39"/>
  <c r="AV42" i="39"/>
  <c r="AW42" i="39"/>
  <c r="AX42" i="39"/>
  <c r="AZ42" i="39"/>
  <c r="BA42" i="39"/>
  <c r="BB42" i="39"/>
  <c r="BC42" i="39"/>
  <c r="J43" i="39"/>
  <c r="M43" i="39"/>
  <c r="N43" i="39"/>
  <c r="O43" i="39"/>
  <c r="P43" i="39"/>
  <c r="Q43" i="39"/>
  <c r="R43" i="39"/>
  <c r="S43" i="39"/>
  <c r="T43" i="39"/>
  <c r="U43" i="39"/>
  <c r="V43" i="39"/>
  <c r="W43" i="39"/>
  <c r="Z43" i="39"/>
  <c r="AA43" i="39"/>
  <c r="AB43" i="39"/>
  <c r="AK43" i="39"/>
  <c r="AN43" i="39"/>
  <c r="AO43" i="39"/>
  <c r="AP43" i="39"/>
  <c r="AQ43" i="39"/>
  <c r="AR43" i="39"/>
  <c r="AS43" i="39"/>
  <c r="AT43" i="39"/>
  <c r="AU43" i="39"/>
  <c r="AV43" i="39"/>
  <c r="AW43" i="39"/>
  <c r="AX43" i="39"/>
  <c r="AZ43" i="39"/>
  <c r="BA43" i="39"/>
  <c r="BB43" i="39"/>
  <c r="BC43" i="39"/>
  <c r="J44" i="39"/>
  <c r="M44" i="39"/>
  <c r="N44" i="39"/>
  <c r="O44" i="39"/>
  <c r="P44" i="39"/>
  <c r="Q44" i="39"/>
  <c r="R44" i="39"/>
  <c r="S44" i="39"/>
  <c r="T44" i="39"/>
  <c r="U44" i="39"/>
  <c r="V44" i="39"/>
  <c r="W44" i="39"/>
  <c r="Z44" i="39"/>
  <c r="AA44" i="39"/>
  <c r="AB44" i="39"/>
  <c r="AK44" i="39"/>
  <c r="AN44" i="39"/>
  <c r="AO44" i="39"/>
  <c r="AP44" i="39"/>
  <c r="AQ44" i="39"/>
  <c r="AR44" i="39"/>
  <c r="AS44" i="39"/>
  <c r="AT44" i="39"/>
  <c r="AU44" i="39"/>
  <c r="AV44" i="39"/>
  <c r="AW44" i="39"/>
  <c r="AX44" i="39"/>
  <c r="AZ44" i="39"/>
  <c r="BA44" i="39"/>
  <c r="BB44" i="39"/>
  <c r="BC44" i="39"/>
  <c r="J45" i="39"/>
  <c r="M45" i="39"/>
  <c r="N45" i="39"/>
  <c r="O45" i="39"/>
  <c r="P45" i="39"/>
  <c r="Q45" i="39"/>
  <c r="R45" i="39"/>
  <c r="S45" i="39"/>
  <c r="T45" i="39"/>
  <c r="U45" i="39"/>
  <c r="V45" i="39"/>
  <c r="W45" i="39"/>
  <c r="Z45" i="39"/>
  <c r="AA45" i="39"/>
  <c r="AB45" i="39"/>
  <c r="AK45" i="39"/>
  <c r="AN45" i="39"/>
  <c r="AO45" i="39"/>
  <c r="AP45" i="39"/>
  <c r="AQ45" i="39"/>
  <c r="AR45" i="39"/>
  <c r="AS45" i="39"/>
  <c r="AT45" i="39"/>
  <c r="AU45" i="39"/>
  <c r="AV45" i="39"/>
  <c r="AW45" i="39"/>
  <c r="AX45" i="39"/>
  <c r="AZ45" i="39"/>
  <c r="BA45" i="39"/>
  <c r="BB45" i="39"/>
  <c r="BC45" i="39"/>
  <c r="J46" i="39"/>
  <c r="M46" i="39"/>
  <c r="N46" i="39"/>
  <c r="O46" i="39"/>
  <c r="P46" i="39"/>
  <c r="Q46" i="39"/>
  <c r="R46" i="39"/>
  <c r="S46" i="39"/>
  <c r="T46" i="39"/>
  <c r="U46" i="39"/>
  <c r="V46" i="39"/>
  <c r="W46" i="39"/>
  <c r="Z46" i="39"/>
  <c r="AA46" i="39"/>
  <c r="AB46" i="39"/>
  <c r="AK46" i="39"/>
  <c r="AN46" i="39"/>
  <c r="AO46" i="39"/>
  <c r="AP46" i="39"/>
  <c r="AQ46" i="39"/>
  <c r="AR46" i="39"/>
  <c r="AS46" i="39"/>
  <c r="AT46" i="39"/>
  <c r="AU46" i="39"/>
  <c r="AV46" i="39"/>
  <c r="AW46" i="39"/>
  <c r="AX46" i="39"/>
  <c r="AZ46" i="39"/>
  <c r="BA46" i="39"/>
  <c r="BB46" i="39"/>
  <c r="BC46" i="39"/>
  <c r="J47" i="39"/>
  <c r="M47" i="39"/>
  <c r="N47" i="39"/>
  <c r="O47" i="39"/>
  <c r="P47" i="39"/>
  <c r="Q47" i="39"/>
  <c r="R47" i="39"/>
  <c r="S47" i="39"/>
  <c r="T47" i="39"/>
  <c r="U47" i="39"/>
  <c r="V47" i="39"/>
  <c r="W47" i="39"/>
  <c r="Z47" i="39"/>
  <c r="AA47" i="39"/>
  <c r="AB47" i="39"/>
  <c r="AK47" i="39"/>
  <c r="AN47" i="39"/>
  <c r="AO47" i="39"/>
  <c r="AP47" i="39"/>
  <c r="AQ47" i="39"/>
  <c r="AR47" i="39"/>
  <c r="AS47" i="39"/>
  <c r="AT47" i="39"/>
  <c r="AU47" i="39"/>
  <c r="AV47" i="39"/>
  <c r="AW47" i="39"/>
  <c r="AX47" i="39"/>
  <c r="AZ47" i="39"/>
  <c r="BA47" i="39"/>
  <c r="BB47" i="39"/>
  <c r="BC47" i="39"/>
  <c r="J48" i="39"/>
  <c r="M48" i="39"/>
  <c r="N48" i="39"/>
  <c r="O48" i="39"/>
  <c r="P48" i="39"/>
  <c r="Q48" i="39"/>
  <c r="R48" i="39"/>
  <c r="S48" i="39"/>
  <c r="T48" i="39"/>
  <c r="U48" i="39"/>
  <c r="V48" i="39"/>
  <c r="W48" i="39"/>
  <c r="Z48" i="39"/>
  <c r="AA48" i="39"/>
  <c r="AB48" i="39"/>
  <c r="AK48" i="39"/>
  <c r="AN48" i="39"/>
  <c r="AO48" i="39"/>
  <c r="AP48" i="39"/>
  <c r="AQ48" i="39"/>
  <c r="AR48" i="39"/>
  <c r="AS48" i="39"/>
  <c r="AT48" i="39"/>
  <c r="AU48" i="39"/>
  <c r="AV48" i="39"/>
  <c r="AW48" i="39"/>
  <c r="AX48" i="39"/>
  <c r="AZ48" i="39"/>
  <c r="BA48" i="39"/>
  <c r="BB48" i="39"/>
  <c r="BC48" i="39"/>
  <c r="J49" i="39"/>
  <c r="M49" i="39"/>
  <c r="N49" i="39"/>
  <c r="O49" i="39"/>
  <c r="P49" i="39"/>
  <c r="Q49" i="39"/>
  <c r="R49" i="39"/>
  <c r="S49" i="39"/>
  <c r="T49" i="39"/>
  <c r="U49" i="39"/>
  <c r="V49" i="39"/>
  <c r="W49" i="39"/>
  <c r="Z49" i="39"/>
  <c r="AA49" i="39"/>
  <c r="AB49" i="39"/>
  <c r="AK49" i="39"/>
  <c r="AN49" i="39"/>
  <c r="AO49" i="39"/>
  <c r="AP49" i="39"/>
  <c r="AQ49" i="39"/>
  <c r="AR49" i="39"/>
  <c r="AS49" i="39"/>
  <c r="AT49" i="39"/>
  <c r="AU49" i="39"/>
  <c r="AV49" i="39"/>
  <c r="AW49" i="39"/>
  <c r="AX49" i="39"/>
  <c r="AZ49" i="39"/>
  <c r="BA49" i="39"/>
  <c r="BB49" i="39"/>
  <c r="BC49" i="39"/>
  <c r="J50" i="39"/>
  <c r="M50" i="39"/>
  <c r="N50" i="39"/>
  <c r="O50" i="39"/>
  <c r="P50" i="39"/>
  <c r="Q50" i="39"/>
  <c r="R50" i="39"/>
  <c r="S50" i="39"/>
  <c r="T50" i="39"/>
  <c r="U50" i="39"/>
  <c r="V50" i="39"/>
  <c r="W50" i="39"/>
  <c r="Z50" i="39"/>
  <c r="AA50" i="39"/>
  <c r="AB50" i="39"/>
  <c r="AK50" i="39"/>
  <c r="AN50" i="39"/>
  <c r="AO50" i="39"/>
  <c r="AP50" i="39"/>
  <c r="AQ50" i="39"/>
  <c r="AR50" i="39"/>
  <c r="AS50" i="39"/>
  <c r="AT50" i="39"/>
  <c r="AU50" i="39"/>
  <c r="AV50" i="39"/>
  <c r="AW50" i="39"/>
  <c r="AX50" i="39"/>
  <c r="AZ50" i="39"/>
  <c r="BA50" i="39"/>
  <c r="BB50" i="39"/>
  <c r="BC50" i="39"/>
  <c r="J51" i="39"/>
  <c r="M51" i="39"/>
  <c r="N51" i="39"/>
  <c r="O51" i="39"/>
  <c r="P51" i="39"/>
  <c r="Q51" i="39"/>
  <c r="R51" i="39"/>
  <c r="S51" i="39"/>
  <c r="T51" i="39"/>
  <c r="U51" i="39"/>
  <c r="V51" i="39"/>
  <c r="W51" i="39"/>
  <c r="Z51" i="39"/>
  <c r="AA51" i="39"/>
  <c r="AB51" i="39"/>
  <c r="AK51" i="39"/>
  <c r="AN51" i="39"/>
  <c r="AO51" i="39"/>
  <c r="AP51" i="39"/>
  <c r="AQ51" i="39"/>
  <c r="AR51" i="39"/>
  <c r="AS51" i="39"/>
  <c r="AT51" i="39"/>
  <c r="AU51" i="39"/>
  <c r="AV51" i="39"/>
  <c r="AW51" i="39"/>
  <c r="AX51" i="39"/>
  <c r="AZ51" i="39"/>
  <c r="BA51" i="39"/>
  <c r="BB51" i="39"/>
  <c r="BC51" i="39"/>
  <c r="J53" i="39"/>
  <c r="M53" i="39"/>
  <c r="N53" i="39"/>
  <c r="O53" i="39"/>
  <c r="P53" i="39"/>
  <c r="Q53" i="39"/>
  <c r="R53" i="39"/>
  <c r="S53" i="39"/>
  <c r="T53" i="39"/>
  <c r="U53" i="39"/>
  <c r="V53" i="39"/>
  <c r="W53" i="39"/>
  <c r="Z53" i="39"/>
  <c r="AA53" i="39"/>
  <c r="AB53" i="39"/>
  <c r="AK53" i="39"/>
  <c r="AN53" i="39"/>
  <c r="AO53" i="39"/>
  <c r="AP53" i="39"/>
  <c r="AQ53" i="39"/>
  <c r="AR53" i="39"/>
  <c r="AS53" i="39"/>
  <c r="AT53" i="39"/>
  <c r="AU53" i="39"/>
  <c r="AV53" i="39"/>
  <c r="AW53" i="39"/>
  <c r="AX53" i="39"/>
  <c r="AZ53" i="39"/>
  <c r="BA53" i="39"/>
  <c r="BB53" i="39"/>
  <c r="BC53" i="39"/>
  <c r="J54" i="39"/>
  <c r="M54" i="39"/>
  <c r="N54" i="39"/>
  <c r="O54" i="39"/>
  <c r="P54" i="39"/>
  <c r="Q54" i="39"/>
  <c r="R54" i="39"/>
  <c r="S54" i="39"/>
  <c r="T54" i="39"/>
  <c r="U54" i="39"/>
  <c r="V54" i="39"/>
  <c r="W54" i="39"/>
  <c r="Z54" i="39"/>
  <c r="AA54" i="39"/>
  <c r="AB54" i="39"/>
  <c r="AK54" i="39"/>
  <c r="AN54" i="39"/>
  <c r="AO54" i="39"/>
  <c r="AP54" i="39"/>
  <c r="AQ54" i="39"/>
  <c r="AR54" i="39"/>
  <c r="AS54" i="39"/>
  <c r="AT54" i="39"/>
  <c r="AU54" i="39"/>
  <c r="AV54" i="39"/>
  <c r="AW54" i="39"/>
  <c r="AX54" i="39"/>
  <c r="AZ54" i="39"/>
  <c r="BA54" i="39"/>
  <c r="BB54" i="39"/>
  <c r="BC54" i="39"/>
  <c r="J55" i="39"/>
  <c r="M55" i="39"/>
  <c r="N55" i="39"/>
  <c r="O55" i="39"/>
  <c r="P55" i="39"/>
  <c r="Q55" i="39"/>
  <c r="R55" i="39"/>
  <c r="S55" i="39"/>
  <c r="T55" i="39"/>
  <c r="U55" i="39"/>
  <c r="V55" i="39"/>
  <c r="W55" i="39"/>
  <c r="Z55" i="39"/>
  <c r="AA55" i="39"/>
  <c r="AB55" i="39"/>
  <c r="AK55" i="39"/>
  <c r="AN55" i="39"/>
  <c r="AO55" i="39"/>
  <c r="AP55" i="39"/>
  <c r="AQ55" i="39"/>
  <c r="AR55" i="39"/>
  <c r="AS55" i="39"/>
  <c r="AT55" i="39"/>
  <c r="AU55" i="39"/>
  <c r="AV55" i="39"/>
  <c r="AW55" i="39"/>
  <c r="AX55" i="39"/>
  <c r="AZ55" i="39"/>
  <c r="BA55" i="39"/>
  <c r="BB55" i="39"/>
  <c r="BC55" i="39"/>
  <c r="J56" i="39"/>
  <c r="M56" i="39"/>
  <c r="N56" i="39"/>
  <c r="O56" i="39"/>
  <c r="P56" i="39"/>
  <c r="Q56" i="39"/>
  <c r="R56" i="39"/>
  <c r="S56" i="39"/>
  <c r="T56" i="39"/>
  <c r="U56" i="39"/>
  <c r="V56" i="39"/>
  <c r="W56" i="39"/>
  <c r="Z56" i="39"/>
  <c r="AA56" i="39"/>
  <c r="AB56" i="39"/>
  <c r="AK56" i="39"/>
  <c r="AN56" i="39"/>
  <c r="AO56" i="39"/>
  <c r="AP56" i="39"/>
  <c r="AQ56" i="39"/>
  <c r="AR56" i="39"/>
  <c r="AS56" i="39"/>
  <c r="AT56" i="39"/>
  <c r="AU56" i="39"/>
  <c r="AV56" i="39"/>
  <c r="AW56" i="39"/>
  <c r="AX56" i="39"/>
  <c r="AZ56" i="39"/>
  <c r="BA56" i="39"/>
  <c r="BB56" i="39"/>
  <c r="BC56" i="39"/>
  <c r="J57" i="39"/>
  <c r="M57" i="39"/>
  <c r="N57" i="39"/>
  <c r="O57" i="39"/>
  <c r="P57" i="39"/>
  <c r="Q57" i="39"/>
  <c r="R57" i="39"/>
  <c r="S57" i="39"/>
  <c r="T57" i="39"/>
  <c r="U57" i="39"/>
  <c r="V57" i="39"/>
  <c r="W57" i="39"/>
  <c r="Z57" i="39"/>
  <c r="AA57" i="39"/>
  <c r="AB57" i="39"/>
  <c r="AK57" i="39"/>
  <c r="AN57" i="39"/>
  <c r="AO57" i="39"/>
  <c r="AP57" i="39"/>
  <c r="AQ57" i="39"/>
  <c r="AR57" i="39"/>
  <c r="AS57" i="39"/>
  <c r="AT57" i="39"/>
  <c r="AU57" i="39"/>
  <c r="AV57" i="39"/>
  <c r="AW57" i="39"/>
  <c r="AX57" i="39"/>
  <c r="AZ57" i="39"/>
  <c r="BA57" i="39"/>
  <c r="BB57" i="39"/>
  <c r="BC57" i="39"/>
  <c r="J58" i="39"/>
  <c r="M58" i="39"/>
  <c r="N58" i="39"/>
  <c r="O58" i="39"/>
  <c r="P58" i="39"/>
  <c r="Q58" i="39"/>
  <c r="R58" i="39"/>
  <c r="S58" i="39"/>
  <c r="T58" i="39"/>
  <c r="U58" i="39"/>
  <c r="V58" i="39"/>
  <c r="W58" i="39"/>
  <c r="Z58" i="39"/>
  <c r="AA58" i="39"/>
  <c r="AB58" i="39"/>
  <c r="AK58" i="39"/>
  <c r="AN58" i="39"/>
  <c r="AO58" i="39"/>
  <c r="AP58" i="39"/>
  <c r="AQ58" i="39"/>
  <c r="AR58" i="39"/>
  <c r="AS58" i="39"/>
  <c r="AT58" i="39"/>
  <c r="AU58" i="39"/>
  <c r="AV58" i="39"/>
  <c r="AW58" i="39"/>
  <c r="AX58" i="39"/>
  <c r="AZ58" i="39"/>
  <c r="BA58" i="39"/>
  <c r="BB58" i="39"/>
  <c r="BC58" i="39"/>
  <c r="J59" i="39"/>
  <c r="M59" i="39"/>
  <c r="N59" i="39"/>
  <c r="O59" i="39"/>
  <c r="P59" i="39"/>
  <c r="Q59" i="39"/>
  <c r="R59" i="39"/>
  <c r="S59" i="39"/>
  <c r="T59" i="39"/>
  <c r="U59" i="39"/>
  <c r="V59" i="39"/>
  <c r="W59" i="39"/>
  <c r="Z59" i="39"/>
  <c r="AA59" i="39"/>
  <c r="AB59" i="39"/>
  <c r="AK59" i="39"/>
  <c r="AN59" i="39"/>
  <c r="AO59" i="39"/>
  <c r="AP59" i="39"/>
  <c r="AQ59" i="39"/>
  <c r="AR59" i="39"/>
  <c r="AS59" i="39"/>
  <c r="AT59" i="39"/>
  <c r="AU59" i="39"/>
  <c r="AV59" i="39"/>
  <c r="AW59" i="39"/>
  <c r="AX59" i="39"/>
  <c r="AZ59" i="39"/>
  <c r="BA59" i="39"/>
  <c r="BB59" i="39"/>
  <c r="BC59" i="39"/>
  <c r="J62" i="39"/>
  <c r="M62" i="39"/>
  <c r="N62" i="39"/>
  <c r="O62" i="39"/>
  <c r="P62" i="39"/>
  <c r="Q62" i="39"/>
  <c r="R62" i="39"/>
  <c r="S62" i="39"/>
  <c r="T62" i="39"/>
  <c r="U62" i="39"/>
  <c r="V62" i="39"/>
  <c r="W62" i="39"/>
  <c r="Z62" i="39"/>
  <c r="AA62" i="39"/>
  <c r="AB62" i="39"/>
  <c r="AK62" i="39"/>
  <c r="AN62" i="39"/>
  <c r="AO62" i="39"/>
  <c r="AP62" i="39"/>
  <c r="AQ62" i="39"/>
  <c r="AR62" i="39"/>
  <c r="AS62" i="39"/>
  <c r="AT62" i="39"/>
  <c r="AU62" i="39"/>
  <c r="AV62" i="39"/>
  <c r="AW62" i="39"/>
  <c r="AX62" i="39"/>
  <c r="AZ62" i="39"/>
  <c r="BA62" i="39"/>
  <c r="BB62" i="39"/>
  <c r="BC62" i="39"/>
  <c r="J63" i="39"/>
  <c r="M63" i="39"/>
  <c r="N63" i="39"/>
  <c r="O63" i="39"/>
  <c r="P63" i="39"/>
  <c r="Q63" i="39"/>
  <c r="R63" i="39"/>
  <c r="S63" i="39"/>
  <c r="T63" i="39"/>
  <c r="U63" i="39"/>
  <c r="V63" i="39"/>
  <c r="W63" i="39"/>
  <c r="Z63" i="39"/>
  <c r="AA63" i="39"/>
  <c r="AB63" i="39"/>
  <c r="AK63" i="39"/>
  <c r="AN63" i="39"/>
  <c r="AO63" i="39"/>
  <c r="AP63" i="39"/>
  <c r="AQ63" i="39"/>
  <c r="AR63" i="39"/>
  <c r="AS63" i="39"/>
  <c r="AT63" i="39"/>
  <c r="AU63" i="39"/>
  <c r="AV63" i="39"/>
  <c r="AW63" i="39"/>
  <c r="AX63" i="39"/>
  <c r="AZ63" i="39"/>
  <c r="BA63" i="39"/>
  <c r="BB63" i="39"/>
  <c r="BC63" i="39"/>
  <c r="J64" i="39"/>
  <c r="M64" i="39"/>
  <c r="N64" i="39"/>
  <c r="O64" i="39"/>
  <c r="P64" i="39"/>
  <c r="Q64" i="39"/>
  <c r="R64" i="39"/>
  <c r="S64" i="39"/>
  <c r="T64" i="39"/>
  <c r="U64" i="39"/>
  <c r="V64" i="39"/>
  <c r="W64" i="39"/>
  <c r="Z64" i="39"/>
  <c r="AA64" i="39"/>
  <c r="AB64" i="39"/>
  <c r="AK64" i="39"/>
  <c r="AN64" i="39"/>
  <c r="AO64" i="39"/>
  <c r="AP64" i="39"/>
  <c r="AQ64" i="39"/>
  <c r="AR64" i="39"/>
  <c r="AS64" i="39"/>
  <c r="AT64" i="39"/>
  <c r="AU64" i="39"/>
  <c r="AV64" i="39"/>
  <c r="AW64" i="39"/>
  <c r="AX64" i="39"/>
  <c r="AZ64" i="39"/>
  <c r="BA64" i="39"/>
  <c r="BB64" i="39"/>
  <c r="BC64" i="39"/>
  <c r="J65" i="39"/>
  <c r="M65" i="39"/>
  <c r="N65" i="39"/>
  <c r="O65" i="39"/>
  <c r="P65" i="39"/>
  <c r="Q65" i="39"/>
  <c r="R65" i="39"/>
  <c r="S65" i="39"/>
  <c r="T65" i="39"/>
  <c r="U65" i="39"/>
  <c r="V65" i="39"/>
  <c r="W65" i="39"/>
  <c r="Z65" i="39"/>
  <c r="AA65" i="39"/>
  <c r="AB65" i="39"/>
  <c r="AK65" i="39"/>
  <c r="AN65" i="39"/>
  <c r="AO65" i="39"/>
  <c r="AP65" i="39"/>
  <c r="AQ65" i="39"/>
  <c r="AR65" i="39"/>
  <c r="AS65" i="39"/>
  <c r="AT65" i="39"/>
  <c r="AU65" i="39"/>
  <c r="AV65" i="39"/>
  <c r="AW65" i="39"/>
  <c r="AX65" i="39"/>
  <c r="AZ65" i="39"/>
  <c r="BA65" i="39"/>
  <c r="BB65" i="39"/>
  <c r="BC65" i="39"/>
  <c r="I4" i="12"/>
  <c r="J4" i="12" s="1"/>
  <c r="K4" i="12" s="1"/>
  <c r="L4" i="12" s="1"/>
  <c r="M4" i="12" s="1"/>
  <c r="N4" i="12" s="1"/>
  <c r="O4" i="12" s="1"/>
  <c r="P4" i="12" s="1"/>
  <c r="Q4" i="12" s="1"/>
  <c r="R4" i="12" s="1"/>
  <c r="S4" i="12" s="1"/>
  <c r="T4" i="12" s="1"/>
  <c r="U4" i="12" s="1"/>
  <c r="V4" i="12" s="1"/>
  <c r="W4" i="12" s="1"/>
  <c r="X4" i="12" s="1"/>
  <c r="Y4" i="12" s="1"/>
  <c r="Z4" i="12" s="1"/>
  <c r="AA4" i="12" s="1"/>
  <c r="AB4" i="12" s="1"/>
  <c r="AJ4" i="12"/>
  <c r="AK4" i="12" s="1"/>
  <c r="AL4" i="12" s="1"/>
  <c r="AM4" i="12" s="1"/>
  <c r="AN4" i="12" s="1"/>
  <c r="AO4" i="12" s="1"/>
  <c r="AP4" i="12" s="1"/>
  <c r="AQ4" i="12" s="1"/>
  <c r="AR4" i="12" s="1"/>
  <c r="AS4" i="12" s="1"/>
  <c r="AT4" i="12" s="1"/>
  <c r="AU4" i="12" s="1"/>
  <c r="AV4" i="12" s="1"/>
  <c r="AW4" i="12" s="1"/>
  <c r="AX4" i="12" s="1"/>
  <c r="AY4" i="12" s="1"/>
  <c r="AZ4" i="12" s="1"/>
  <c r="BA4" i="12" s="1"/>
  <c r="BB4" i="12" s="1"/>
  <c r="BC4" i="12" s="1"/>
  <c r="J8" i="12"/>
  <c r="L8" i="12"/>
  <c r="M8" i="12"/>
  <c r="N8" i="12"/>
  <c r="Q8" i="12"/>
  <c r="R8" i="12"/>
  <c r="S8" i="12"/>
  <c r="V8" i="12"/>
  <c r="W8" i="12"/>
  <c r="Y8" i="12"/>
  <c r="Z8" i="12"/>
  <c r="AA8" i="12"/>
  <c r="AB8" i="12"/>
  <c r="AK8" i="12"/>
  <c r="AM8" i="12"/>
  <c r="AN8" i="12"/>
  <c r="AO8" i="12"/>
  <c r="AR8" i="12"/>
  <c r="AS8" i="12"/>
  <c r="AT8" i="12"/>
  <c r="AW8" i="12"/>
  <c r="AX8" i="12"/>
  <c r="AZ8" i="12"/>
  <c r="BA8" i="12"/>
  <c r="BB8" i="12"/>
  <c r="BC8" i="12"/>
  <c r="N9" i="12"/>
  <c r="Y9" i="12"/>
  <c r="AA9" i="12"/>
  <c r="AN9" i="12"/>
  <c r="AW9" i="12"/>
  <c r="AX9" i="12"/>
  <c r="BC9" i="12"/>
  <c r="J10" i="12"/>
  <c r="L10" i="12"/>
  <c r="M10" i="12"/>
  <c r="N10" i="12"/>
  <c r="Q10" i="12"/>
  <c r="R10" i="12"/>
  <c r="S10" i="12"/>
  <c r="V10" i="12"/>
  <c r="W10" i="12"/>
  <c r="Y10" i="12"/>
  <c r="Z10" i="12"/>
  <c r="AA10" i="12"/>
  <c r="AB10" i="12"/>
  <c r="AK10" i="12"/>
  <c r="AM10" i="12"/>
  <c r="AN10" i="12"/>
  <c r="AO10" i="12"/>
  <c r="AR10" i="12"/>
  <c r="AS10" i="12"/>
  <c r="AT10" i="12"/>
  <c r="AW10" i="12"/>
  <c r="AX10" i="12"/>
  <c r="AZ10" i="12"/>
  <c r="BA10" i="12"/>
  <c r="BB10" i="12"/>
  <c r="BC10" i="12"/>
  <c r="J12" i="12"/>
  <c r="L12" i="12"/>
  <c r="M12" i="12"/>
  <c r="N12" i="12"/>
  <c r="Q12" i="12"/>
  <c r="R12" i="12"/>
  <c r="S12" i="12"/>
  <c r="V12" i="12"/>
  <c r="W12" i="12"/>
  <c r="Y12" i="12"/>
  <c r="Z12" i="12"/>
  <c r="AA12" i="12"/>
  <c r="AB12" i="12"/>
  <c r="AK12" i="12"/>
  <c r="AM12" i="12"/>
  <c r="AN12" i="12"/>
  <c r="AO12" i="12"/>
  <c r="AR12" i="12"/>
  <c r="AS12" i="12"/>
  <c r="AT12" i="12"/>
  <c r="AV12" i="12"/>
  <c r="AW12" i="12"/>
  <c r="AX12" i="12"/>
  <c r="AZ12" i="12"/>
  <c r="BA12" i="12"/>
  <c r="BB12" i="12"/>
  <c r="BC12" i="12"/>
  <c r="J13" i="12"/>
  <c r="L13" i="12"/>
  <c r="M13" i="12"/>
  <c r="N13" i="12"/>
  <c r="Q13" i="12"/>
  <c r="R13" i="12"/>
  <c r="S13" i="12"/>
  <c r="V13" i="12"/>
  <c r="W13" i="12"/>
  <c r="Y13" i="12"/>
  <c r="Z13" i="12"/>
  <c r="AA13" i="12"/>
  <c r="AB13" i="12"/>
  <c r="AK13" i="12"/>
  <c r="AM13" i="12"/>
  <c r="AN13" i="12"/>
  <c r="AO13" i="12"/>
  <c r="AR13" i="12"/>
  <c r="AS13" i="12"/>
  <c r="AT13" i="12"/>
  <c r="AV13" i="12"/>
  <c r="AW13" i="12"/>
  <c r="AX13" i="12"/>
  <c r="AZ13" i="12"/>
  <c r="BA13" i="12"/>
  <c r="BB13" i="12"/>
  <c r="BC13" i="12"/>
  <c r="J15" i="12"/>
  <c r="L15" i="12"/>
  <c r="M15" i="12"/>
  <c r="N15" i="12"/>
  <c r="Q15" i="12"/>
  <c r="R15" i="12"/>
  <c r="S15" i="12"/>
  <c r="V15" i="12"/>
  <c r="W15" i="12"/>
  <c r="Y15" i="12"/>
  <c r="Z15" i="12"/>
  <c r="AA15" i="12"/>
  <c r="AB15" i="12"/>
  <c r="AK15" i="12"/>
  <c r="AM15" i="12"/>
  <c r="AN15" i="12"/>
  <c r="AO15" i="12"/>
  <c r="AR15" i="12"/>
  <c r="AS15" i="12"/>
  <c r="AT15" i="12"/>
  <c r="AV15" i="12"/>
  <c r="AW15" i="12"/>
  <c r="AX15" i="12"/>
  <c r="AZ15" i="12"/>
  <c r="BA15" i="12"/>
  <c r="BB15" i="12"/>
  <c r="BC15" i="12"/>
  <c r="J17" i="12"/>
  <c r="L17" i="12"/>
  <c r="M17" i="12"/>
  <c r="N17" i="12"/>
  <c r="Q17" i="12"/>
  <c r="R17" i="12"/>
  <c r="S17" i="12"/>
  <c r="V17" i="12"/>
  <c r="W17" i="12"/>
  <c r="Y17" i="12"/>
  <c r="Z17" i="12"/>
  <c r="AA17" i="12"/>
  <c r="AB17" i="12"/>
  <c r="AK17" i="12"/>
  <c r="AM17" i="12"/>
  <c r="AN17" i="12"/>
  <c r="AO17" i="12"/>
  <c r="AR17" i="12"/>
  <c r="AS17" i="12"/>
  <c r="AT17" i="12"/>
  <c r="AW17" i="12"/>
  <c r="AX17" i="12"/>
  <c r="AZ17" i="12"/>
  <c r="BA17" i="12"/>
  <c r="BB17" i="12"/>
  <c r="BC17" i="12"/>
  <c r="J22" i="12"/>
  <c r="L22" i="12"/>
  <c r="M22" i="12"/>
  <c r="N22" i="12"/>
  <c r="Q22" i="12"/>
  <c r="R22" i="12"/>
  <c r="S22" i="12"/>
  <c r="V22" i="12"/>
  <c r="W22" i="12"/>
  <c r="Y22" i="12"/>
  <c r="Z22" i="12"/>
  <c r="AA22" i="12"/>
  <c r="AB22" i="12"/>
  <c r="AK22" i="12"/>
  <c r="AM22" i="12"/>
  <c r="AN22" i="12"/>
  <c r="AO22" i="12"/>
  <c r="AR22" i="12"/>
  <c r="AS22" i="12"/>
  <c r="AT22" i="12"/>
  <c r="AV22" i="12"/>
  <c r="AW22" i="12"/>
  <c r="AX22" i="12"/>
  <c r="AZ22" i="12"/>
  <c r="BA22" i="12"/>
  <c r="BB22" i="12"/>
  <c r="BC22" i="12"/>
  <c r="J24" i="12"/>
  <c r="L24" i="12"/>
  <c r="M24" i="12"/>
  <c r="N24" i="12"/>
  <c r="Q24" i="12"/>
  <c r="R24" i="12"/>
  <c r="S24" i="12"/>
  <c r="V24" i="12"/>
  <c r="W24" i="12"/>
  <c r="Y24" i="12"/>
  <c r="Z24" i="12"/>
  <c r="AA24" i="12"/>
  <c r="AB24" i="12"/>
  <c r="AK24" i="12"/>
  <c r="AM24" i="12"/>
  <c r="AN24" i="12"/>
  <c r="AO24" i="12"/>
  <c r="AR24" i="12"/>
  <c r="AS24" i="12"/>
  <c r="AT24" i="12"/>
  <c r="AV24" i="12"/>
  <c r="AW24" i="12"/>
  <c r="AX24" i="12"/>
  <c r="AZ24" i="12"/>
  <c r="BA24" i="12"/>
  <c r="BB24" i="12"/>
  <c r="BC24" i="12"/>
  <c r="J25" i="12"/>
  <c r="L25" i="12"/>
  <c r="M25" i="12"/>
  <c r="N25" i="12"/>
  <c r="Q25" i="12"/>
  <c r="R25" i="12"/>
  <c r="S25" i="12"/>
  <c r="V25" i="12"/>
  <c r="W25" i="12"/>
  <c r="Y25" i="12"/>
  <c r="Z25" i="12"/>
  <c r="AA25" i="12"/>
  <c r="AB25" i="12"/>
  <c r="AK25" i="12"/>
  <c r="AM25" i="12"/>
  <c r="AN25" i="12"/>
  <c r="AO25" i="12"/>
  <c r="AR25" i="12"/>
  <c r="AS25" i="12"/>
  <c r="AT25" i="12"/>
  <c r="AV25" i="12"/>
  <c r="AW25" i="12"/>
  <c r="AX25" i="12"/>
  <c r="AZ25" i="12"/>
  <c r="BA25" i="12"/>
  <c r="BB25" i="12"/>
  <c r="BC25" i="12"/>
  <c r="J26" i="12"/>
  <c r="L26" i="12"/>
  <c r="M26" i="12"/>
  <c r="N26" i="12"/>
  <c r="Q26" i="12"/>
  <c r="R26" i="12"/>
  <c r="S26" i="12"/>
  <c r="V26" i="12"/>
  <c r="W26" i="12"/>
  <c r="Y26" i="12"/>
  <c r="Z26" i="12"/>
  <c r="AA26" i="12"/>
  <c r="AB26" i="12"/>
  <c r="AK26" i="12"/>
  <c r="AM26" i="12"/>
  <c r="AN26" i="12"/>
  <c r="AO26" i="12"/>
  <c r="AR26" i="12"/>
  <c r="AS26" i="12"/>
  <c r="AT26" i="12"/>
  <c r="AV26" i="12"/>
  <c r="AW26" i="12"/>
  <c r="AX26" i="12"/>
  <c r="AZ26" i="12"/>
  <c r="BA26" i="12"/>
  <c r="BB26" i="12"/>
  <c r="BC26" i="12"/>
  <c r="J29" i="12"/>
  <c r="L29" i="12"/>
  <c r="M29" i="12"/>
  <c r="N29" i="12"/>
  <c r="Q29" i="12"/>
  <c r="R29" i="12"/>
  <c r="S29" i="12"/>
  <c r="V29" i="12"/>
  <c r="W29" i="12"/>
  <c r="Y29" i="12"/>
  <c r="Z29" i="12"/>
  <c r="AA29" i="12"/>
  <c r="AB29" i="12"/>
  <c r="AK29" i="12"/>
  <c r="AM29" i="12"/>
  <c r="AN29" i="12"/>
  <c r="AO29" i="12"/>
  <c r="AR29" i="12"/>
  <c r="AS29" i="12"/>
  <c r="AT29" i="12"/>
  <c r="AV29" i="12"/>
  <c r="AW29" i="12"/>
  <c r="AX29" i="12"/>
  <c r="AZ29" i="12"/>
  <c r="BA29" i="12"/>
  <c r="BB29" i="12"/>
  <c r="BC29" i="12"/>
  <c r="J30" i="12"/>
  <c r="L30" i="12"/>
  <c r="M30" i="12"/>
  <c r="N30" i="12"/>
  <c r="Q30" i="12"/>
  <c r="R30" i="12"/>
  <c r="S30" i="12"/>
  <c r="V30" i="12"/>
  <c r="W30" i="12"/>
  <c r="Y30" i="12"/>
  <c r="Z30" i="12"/>
  <c r="AA30" i="12"/>
  <c r="AB30" i="12"/>
  <c r="AK30" i="12"/>
  <c r="AM30" i="12"/>
  <c r="AN30" i="12"/>
  <c r="AO30" i="12"/>
  <c r="AR30" i="12"/>
  <c r="AS30" i="12"/>
  <c r="AT30" i="12"/>
  <c r="AV30" i="12"/>
  <c r="AW30" i="12"/>
  <c r="AX30" i="12"/>
  <c r="AZ30" i="12"/>
  <c r="BA30" i="12"/>
  <c r="BB30" i="12"/>
  <c r="BC30" i="12"/>
  <c r="J31" i="12"/>
  <c r="L31" i="12"/>
  <c r="M31" i="12"/>
  <c r="N31" i="12"/>
  <c r="Q31" i="12"/>
  <c r="R31" i="12"/>
  <c r="S31" i="12"/>
  <c r="V31" i="12"/>
  <c r="W31" i="12"/>
  <c r="Y31" i="12"/>
  <c r="Z31" i="12"/>
  <c r="AA31" i="12"/>
  <c r="AB31" i="12"/>
  <c r="AK31" i="12"/>
  <c r="AM31" i="12"/>
  <c r="AN31" i="12"/>
  <c r="AO31" i="12"/>
  <c r="AR31" i="12"/>
  <c r="AS31" i="12"/>
  <c r="AT31" i="12"/>
  <c r="AV31" i="12"/>
  <c r="AW31" i="12"/>
  <c r="AX31" i="12"/>
  <c r="AZ31" i="12"/>
  <c r="BA31" i="12"/>
  <c r="BB31" i="12"/>
  <c r="BC31" i="12"/>
  <c r="J32" i="12"/>
  <c r="L32" i="12"/>
  <c r="M32" i="12"/>
  <c r="N32" i="12"/>
  <c r="Q32" i="12"/>
  <c r="R32" i="12"/>
  <c r="S32" i="12"/>
  <c r="V32" i="12"/>
  <c r="W32" i="12"/>
  <c r="Y32" i="12"/>
  <c r="Z32" i="12"/>
  <c r="AA32" i="12"/>
  <c r="AB32" i="12"/>
  <c r="AK32" i="12"/>
  <c r="AM32" i="12"/>
  <c r="AN32" i="12"/>
  <c r="AO32" i="12"/>
  <c r="AR32" i="12"/>
  <c r="AS32" i="12"/>
  <c r="AT32" i="12"/>
  <c r="AV32" i="12"/>
  <c r="AW32" i="12"/>
  <c r="AX32" i="12"/>
  <c r="AZ32" i="12"/>
  <c r="BA32" i="12"/>
  <c r="BB32" i="12"/>
  <c r="BC32" i="12"/>
  <c r="J33" i="12"/>
  <c r="L33" i="12"/>
  <c r="M33" i="12"/>
  <c r="N33" i="12"/>
  <c r="Q33" i="12"/>
  <c r="R33" i="12"/>
  <c r="S33" i="12"/>
  <c r="V33" i="12"/>
  <c r="W33" i="12"/>
  <c r="Y33" i="12"/>
  <c r="Z33" i="12"/>
  <c r="AA33" i="12"/>
  <c r="AB33" i="12"/>
  <c r="AK33" i="12"/>
  <c r="AM33" i="12"/>
  <c r="AN33" i="12"/>
  <c r="AO33" i="12"/>
  <c r="AR33" i="12"/>
  <c r="AS33" i="12"/>
  <c r="AT33" i="12"/>
  <c r="AV33" i="12"/>
  <c r="AW33" i="12"/>
  <c r="AX33" i="12"/>
  <c r="AZ33" i="12"/>
  <c r="BA33" i="12"/>
  <c r="BB33" i="12"/>
  <c r="BC33" i="12"/>
  <c r="J34" i="12"/>
  <c r="L34" i="12"/>
  <c r="M34" i="12"/>
  <c r="N34" i="12"/>
  <c r="Q34" i="12"/>
  <c r="R34" i="12"/>
  <c r="S34" i="12"/>
  <c r="V34" i="12"/>
  <c r="W34" i="12"/>
  <c r="Y34" i="12"/>
  <c r="Z34" i="12"/>
  <c r="AA34" i="12"/>
  <c r="AB34" i="12"/>
  <c r="AK34" i="12"/>
  <c r="AM34" i="12"/>
  <c r="AN34" i="12"/>
  <c r="AO34" i="12"/>
  <c r="AR34" i="12"/>
  <c r="AS34" i="12"/>
  <c r="AT34" i="12"/>
  <c r="AW34" i="12"/>
  <c r="AX34" i="12"/>
  <c r="AZ34" i="12"/>
  <c r="BA34" i="12"/>
  <c r="BB34" i="12"/>
  <c r="BC34" i="12"/>
  <c r="J35" i="12"/>
  <c r="L35" i="12"/>
  <c r="M35" i="12"/>
  <c r="N35" i="12"/>
  <c r="Q35" i="12"/>
  <c r="R35" i="12"/>
  <c r="S35" i="12"/>
  <c r="V35" i="12"/>
  <c r="W35" i="12"/>
  <c r="Y35" i="12"/>
  <c r="Z35" i="12"/>
  <c r="AA35" i="12"/>
  <c r="AB35" i="12"/>
  <c r="AK35" i="12"/>
  <c r="AM35" i="12"/>
  <c r="AN35" i="12"/>
  <c r="AO35" i="12"/>
  <c r="AR35" i="12"/>
  <c r="AS35" i="12"/>
  <c r="AT35" i="12"/>
  <c r="AV35" i="12"/>
  <c r="AW35" i="12"/>
  <c r="AX35" i="12"/>
  <c r="AZ35" i="12"/>
  <c r="BA35" i="12"/>
  <c r="BB35" i="12"/>
  <c r="BC35" i="12"/>
  <c r="J37" i="12"/>
  <c r="L37" i="12"/>
  <c r="M37" i="12"/>
  <c r="N37" i="12"/>
  <c r="Q37" i="12"/>
  <c r="R37" i="12"/>
  <c r="S37" i="12"/>
  <c r="V37" i="12"/>
  <c r="W37" i="12"/>
  <c r="Y37" i="12"/>
  <c r="Z37" i="12"/>
  <c r="AA37" i="12"/>
  <c r="AB37" i="12"/>
  <c r="AK37" i="12"/>
  <c r="AM37" i="12"/>
  <c r="AN37" i="12"/>
  <c r="AO37" i="12"/>
  <c r="AR37" i="12"/>
  <c r="AS37" i="12"/>
  <c r="AT37" i="12"/>
  <c r="AW37" i="12"/>
  <c r="AX37" i="12"/>
  <c r="AZ37" i="12"/>
  <c r="BA37" i="12"/>
  <c r="BB37" i="12"/>
  <c r="BC37" i="12"/>
  <c r="J38" i="12"/>
  <c r="L38" i="12"/>
  <c r="M38" i="12"/>
  <c r="N38" i="12"/>
  <c r="Q38" i="12"/>
  <c r="R38" i="12"/>
  <c r="S38" i="12"/>
  <c r="V38" i="12"/>
  <c r="W38" i="12"/>
  <c r="Y38" i="12"/>
  <c r="Z38" i="12"/>
  <c r="AA38" i="12"/>
  <c r="AB38" i="12"/>
  <c r="AK38" i="12"/>
  <c r="AM38" i="12"/>
  <c r="AN38" i="12"/>
  <c r="AO38" i="12"/>
  <c r="AR38" i="12"/>
  <c r="AS38" i="12"/>
  <c r="AT38" i="12"/>
  <c r="AV38" i="12"/>
  <c r="AW38" i="12"/>
  <c r="AX38" i="12"/>
  <c r="AZ38" i="12"/>
  <c r="BA38" i="12"/>
  <c r="BB38" i="12"/>
  <c r="BC38" i="12"/>
  <c r="J39" i="12"/>
  <c r="L39" i="12"/>
  <c r="M39" i="12"/>
  <c r="N39" i="12"/>
  <c r="Q39" i="12"/>
  <c r="R39" i="12"/>
  <c r="S39" i="12"/>
  <c r="V39" i="12"/>
  <c r="W39" i="12"/>
  <c r="Y39" i="12"/>
  <c r="Z39" i="12"/>
  <c r="AA39" i="12"/>
  <c r="AB39" i="12"/>
  <c r="AK39" i="12"/>
  <c r="AM39" i="12"/>
  <c r="AN39" i="12"/>
  <c r="AO39" i="12"/>
  <c r="AR39" i="12"/>
  <c r="AS39" i="12"/>
  <c r="AT39" i="12"/>
  <c r="AW39" i="12"/>
  <c r="AX39" i="12"/>
  <c r="AZ39" i="12"/>
  <c r="BA39" i="12"/>
  <c r="BB39" i="12"/>
  <c r="BC39" i="12"/>
  <c r="J41" i="12"/>
  <c r="L41" i="12"/>
  <c r="M41" i="12"/>
  <c r="N41" i="12"/>
  <c r="Q41" i="12"/>
  <c r="R41" i="12"/>
  <c r="S41" i="12"/>
  <c r="V41" i="12"/>
  <c r="W41" i="12"/>
  <c r="Y41" i="12"/>
  <c r="Z41" i="12"/>
  <c r="AA41" i="12"/>
  <c r="AB41" i="12"/>
  <c r="AK41" i="12"/>
  <c r="AM41" i="12"/>
  <c r="AN41" i="12"/>
  <c r="AO41" i="12"/>
  <c r="AR41" i="12"/>
  <c r="AS41" i="12"/>
  <c r="AT41" i="12"/>
  <c r="AV41" i="12"/>
  <c r="AW41" i="12"/>
  <c r="AX41" i="12"/>
  <c r="AZ41" i="12"/>
  <c r="BA41" i="12"/>
  <c r="BB41" i="12"/>
  <c r="BC41" i="12"/>
  <c r="J43" i="12"/>
  <c r="L43" i="12"/>
  <c r="M43" i="12"/>
  <c r="N43" i="12"/>
  <c r="Q43" i="12"/>
  <c r="R43" i="12"/>
  <c r="S43" i="12"/>
  <c r="V43" i="12"/>
  <c r="W43" i="12"/>
  <c r="Y43" i="12"/>
  <c r="Z43" i="12"/>
  <c r="AA43" i="12"/>
  <c r="AB43" i="12"/>
  <c r="AK43" i="12"/>
  <c r="AM43" i="12"/>
  <c r="AN43" i="12"/>
  <c r="AO43" i="12"/>
  <c r="AR43" i="12"/>
  <c r="AS43" i="12"/>
  <c r="AT43" i="12"/>
  <c r="AV43" i="12"/>
  <c r="AW43" i="12"/>
  <c r="AX43" i="12"/>
  <c r="AZ43" i="12"/>
  <c r="BA43" i="12"/>
  <c r="BB43" i="12"/>
  <c r="BC43" i="12"/>
  <c r="J45" i="12"/>
  <c r="L45" i="12"/>
  <c r="M45" i="12"/>
  <c r="N45" i="12"/>
  <c r="Q45" i="12"/>
  <c r="R45" i="12"/>
  <c r="S45" i="12"/>
  <c r="V45" i="12"/>
  <c r="W45" i="12"/>
  <c r="Y45" i="12"/>
  <c r="Z45" i="12"/>
  <c r="AA45" i="12"/>
  <c r="AB45" i="12"/>
  <c r="AK45" i="12"/>
  <c r="AM45" i="12"/>
  <c r="AN45" i="12"/>
  <c r="AO45" i="12"/>
  <c r="AR45" i="12"/>
  <c r="AS45" i="12"/>
  <c r="AT45" i="12"/>
  <c r="AV45" i="12"/>
  <c r="AW45" i="12"/>
  <c r="AX45" i="12"/>
  <c r="AZ45" i="12"/>
  <c r="BA45" i="12"/>
  <c r="BB45" i="12"/>
  <c r="BC45" i="12"/>
  <c r="J46" i="12"/>
  <c r="L46" i="12"/>
  <c r="M46" i="12"/>
  <c r="N46" i="12"/>
  <c r="Q46" i="12"/>
  <c r="R46" i="12"/>
  <c r="S46" i="12"/>
  <c r="V46" i="12"/>
  <c r="W46" i="12"/>
  <c r="Y46" i="12"/>
  <c r="Z46" i="12"/>
  <c r="AA46" i="12"/>
  <c r="AB46" i="12"/>
  <c r="AK46" i="12"/>
  <c r="AM46" i="12"/>
  <c r="AN46" i="12"/>
  <c r="AO46" i="12"/>
  <c r="AR46" i="12"/>
  <c r="AS46" i="12"/>
  <c r="AT46" i="12"/>
  <c r="AV46" i="12"/>
  <c r="AW46" i="12"/>
  <c r="AX46" i="12"/>
  <c r="AZ46" i="12"/>
  <c r="BA46" i="12"/>
  <c r="BB46" i="12"/>
  <c r="BC46" i="12"/>
  <c r="J47" i="12"/>
  <c r="L47" i="12"/>
  <c r="M47" i="12"/>
  <c r="N47" i="12"/>
  <c r="Q47" i="12"/>
  <c r="R47" i="12"/>
  <c r="S47" i="12"/>
  <c r="V47" i="12"/>
  <c r="W47" i="12"/>
  <c r="Y47" i="12"/>
  <c r="Z47" i="12"/>
  <c r="AA47" i="12"/>
  <c r="AB47" i="12"/>
  <c r="AK47" i="12"/>
  <c r="AM47" i="12"/>
  <c r="AN47" i="12"/>
  <c r="AO47" i="12"/>
  <c r="AR47" i="12"/>
  <c r="AS47" i="12"/>
  <c r="AT47" i="12"/>
  <c r="AV47" i="12"/>
  <c r="AW47" i="12"/>
  <c r="AX47" i="12"/>
  <c r="AZ47" i="12"/>
  <c r="BA47" i="12"/>
  <c r="BB47" i="12"/>
  <c r="BC47" i="12"/>
  <c r="J48" i="12"/>
  <c r="L48" i="12"/>
  <c r="M48" i="12"/>
  <c r="N48" i="12"/>
  <c r="Q48" i="12"/>
  <c r="R48" i="12"/>
  <c r="S48" i="12"/>
  <c r="V48" i="12"/>
  <c r="W48" i="12"/>
  <c r="Y48" i="12"/>
  <c r="Z48" i="12"/>
  <c r="AA48" i="12"/>
  <c r="AB48" i="12"/>
  <c r="AK48" i="12"/>
  <c r="AM48" i="12"/>
  <c r="AN48" i="12"/>
  <c r="AO48" i="12"/>
  <c r="AR48" i="12"/>
  <c r="AS48" i="12"/>
  <c r="AT48" i="12"/>
  <c r="AV48" i="12"/>
  <c r="AW48" i="12"/>
  <c r="AX48" i="12"/>
  <c r="AZ48" i="12"/>
  <c r="BA48" i="12"/>
  <c r="BB48" i="12"/>
  <c r="BC48" i="12"/>
  <c r="J49" i="12"/>
  <c r="L49" i="12"/>
  <c r="M49" i="12"/>
  <c r="N49" i="12"/>
  <c r="Q49" i="12"/>
  <c r="R49" i="12"/>
  <c r="S49" i="12"/>
  <c r="V49" i="12"/>
  <c r="W49" i="12"/>
  <c r="Y49" i="12"/>
  <c r="Z49" i="12"/>
  <c r="AA49" i="12"/>
  <c r="AB49" i="12"/>
  <c r="AK49" i="12"/>
  <c r="AM49" i="12"/>
  <c r="AN49" i="12"/>
  <c r="AO49" i="12"/>
  <c r="AR49" i="12"/>
  <c r="AS49" i="12"/>
  <c r="AT49" i="12"/>
  <c r="AV49" i="12"/>
  <c r="AW49" i="12"/>
  <c r="AX49" i="12"/>
  <c r="AZ49" i="12"/>
  <c r="BA49" i="12"/>
  <c r="BB49" i="12"/>
  <c r="BC49" i="12"/>
  <c r="I4" i="13"/>
  <c r="J4" i="13" s="1"/>
  <c r="K4" i="13" s="1"/>
  <c r="L4" i="13" s="1"/>
  <c r="M4" i="13" s="1"/>
  <c r="N4" i="13" s="1"/>
  <c r="O4" i="13" s="1"/>
  <c r="P4" i="13" s="1"/>
  <c r="Q4" i="13" s="1"/>
  <c r="R4" i="13" s="1"/>
  <c r="S4" i="13" s="1"/>
  <c r="T4" i="13" s="1"/>
  <c r="U4" i="13" s="1"/>
  <c r="V4" i="13" s="1"/>
  <c r="W4" i="13" s="1"/>
  <c r="X4" i="13" s="1"/>
  <c r="Y4" i="13" s="1"/>
  <c r="Z4" i="13" s="1"/>
  <c r="AA4" i="13" s="1"/>
  <c r="AB4" i="13" s="1"/>
  <c r="AJ4" i="13"/>
  <c r="AK4" i="13" s="1"/>
  <c r="AL4" i="13" s="1"/>
  <c r="AM4" i="13" s="1"/>
  <c r="AN4" i="13" s="1"/>
  <c r="AO4" i="13" s="1"/>
  <c r="AP4" i="13" s="1"/>
  <c r="AQ4" i="13" s="1"/>
  <c r="AR4" i="13" s="1"/>
  <c r="AS4" i="13" s="1"/>
  <c r="AT4" i="13" s="1"/>
  <c r="AU4" i="13" s="1"/>
  <c r="AV4" i="13" s="1"/>
  <c r="AW4" i="13" s="1"/>
  <c r="AX4" i="13" s="1"/>
  <c r="AY4" i="13" s="1"/>
  <c r="AZ4" i="13" s="1"/>
  <c r="BA4" i="13" s="1"/>
  <c r="BB4" i="13" s="1"/>
  <c r="BC4" i="13" s="1"/>
  <c r="J8" i="13"/>
  <c r="J10" i="13" s="1"/>
  <c r="L8" i="13"/>
  <c r="M8" i="13"/>
  <c r="M10" i="13" s="1"/>
  <c r="N8" i="13"/>
  <c r="N10" i="13" s="1"/>
  <c r="Q8" i="13"/>
  <c r="R8" i="13"/>
  <c r="S8" i="13"/>
  <c r="T8" i="13"/>
  <c r="V8" i="13"/>
  <c r="W8" i="13"/>
  <c r="W10" i="13" s="1"/>
  <c r="Y8" i="13"/>
  <c r="Y10" i="13" s="1"/>
  <c r="Z8" i="13"/>
  <c r="AA8" i="13"/>
  <c r="AB8" i="13"/>
  <c r="AB10" i="13" s="1"/>
  <c r="AK8" i="13"/>
  <c r="AM8" i="13"/>
  <c r="AM10" i="13" s="1"/>
  <c r="AN8" i="13"/>
  <c r="AO8" i="13"/>
  <c r="AO10" i="13" s="1"/>
  <c r="AR8" i="13"/>
  <c r="AR10" i="13" s="1"/>
  <c r="AS8" i="13"/>
  <c r="AS10" i="13" s="1"/>
  <c r="AT8" i="13"/>
  <c r="AT10" i="13" s="1"/>
  <c r="AU8" i="13"/>
  <c r="AU10" i="13" s="1"/>
  <c r="AW8" i="13"/>
  <c r="AW10" i="13" s="1"/>
  <c r="AX8" i="13"/>
  <c r="AX10" i="13" s="1"/>
  <c r="AZ8" i="13"/>
  <c r="BA8" i="13"/>
  <c r="BB8" i="13"/>
  <c r="BC8" i="13"/>
  <c r="BC10" i="13" s="1"/>
  <c r="AN10" i="13"/>
  <c r="J11" i="13"/>
  <c r="L11" i="13"/>
  <c r="M11" i="13"/>
  <c r="N11" i="13"/>
  <c r="N15" i="13" s="1"/>
  <c r="Q11" i="13"/>
  <c r="R11" i="13"/>
  <c r="S11" i="13"/>
  <c r="T11" i="13"/>
  <c r="V11" i="13"/>
  <c r="V15" i="13" s="1"/>
  <c r="W11" i="13"/>
  <c r="W15" i="13" s="1"/>
  <c r="Y11" i="13"/>
  <c r="Z11" i="13"/>
  <c r="AA11" i="13"/>
  <c r="AB11" i="13"/>
  <c r="AK11" i="13"/>
  <c r="AK15" i="13" s="1"/>
  <c r="AM11" i="13"/>
  <c r="AM15" i="13" s="1"/>
  <c r="AN11" i="13"/>
  <c r="AN15" i="13" s="1"/>
  <c r="AO11" i="13"/>
  <c r="AO15" i="13" s="1"/>
  <c r="AR11" i="13"/>
  <c r="AR15" i="13" s="1"/>
  <c r="AS11" i="13"/>
  <c r="AS15" i="13" s="1"/>
  <c r="AT11" i="13"/>
  <c r="AT15" i="13" s="1"/>
  <c r="AU11" i="13"/>
  <c r="AU15" i="13" s="1"/>
  <c r="AW11" i="13"/>
  <c r="AW15" i="13" s="1"/>
  <c r="AX11" i="13"/>
  <c r="AX15" i="13" s="1"/>
  <c r="AZ11" i="13"/>
  <c r="AZ15" i="13" s="1"/>
  <c r="BA11" i="13"/>
  <c r="BA15" i="13" s="1"/>
  <c r="BB11" i="13"/>
  <c r="BB15" i="13" s="1"/>
  <c r="BC11" i="13"/>
  <c r="BC15" i="13" s="1"/>
  <c r="J16" i="13"/>
  <c r="L16" i="13"/>
  <c r="M16" i="13"/>
  <c r="N16" i="13"/>
  <c r="Q16" i="13"/>
  <c r="R16" i="13"/>
  <c r="S16" i="13"/>
  <c r="T16" i="13"/>
  <c r="V16" i="13"/>
  <c r="W16" i="13"/>
  <c r="Y16" i="13"/>
  <c r="Z16" i="13"/>
  <c r="AA16" i="13"/>
  <c r="AB16" i="13"/>
  <c r="AK16" i="13"/>
  <c r="AM16" i="13"/>
  <c r="AN16" i="13"/>
  <c r="AO16" i="13"/>
  <c r="AR16" i="13"/>
  <c r="AS16" i="13"/>
  <c r="AT16" i="13"/>
  <c r="AU16" i="13"/>
  <c r="AW16" i="13"/>
  <c r="AX16" i="13"/>
  <c r="AZ16" i="13"/>
  <c r="BA16" i="13"/>
  <c r="BB16" i="13"/>
  <c r="BC16" i="13"/>
  <c r="J18" i="13"/>
  <c r="L18" i="13"/>
  <c r="M18" i="13"/>
  <c r="N18" i="13"/>
  <c r="Q18" i="13"/>
  <c r="R18" i="13"/>
  <c r="S18" i="13"/>
  <c r="T18" i="13"/>
  <c r="V18" i="13"/>
  <c r="W18" i="13"/>
  <c r="Y18" i="13"/>
  <c r="Z18" i="13"/>
  <c r="AA18" i="13"/>
  <c r="AB18" i="13"/>
  <c r="AK18" i="13"/>
  <c r="AM18" i="13"/>
  <c r="AN18" i="13"/>
  <c r="AO18" i="13"/>
  <c r="AR18" i="13"/>
  <c r="AS18" i="13"/>
  <c r="AT18" i="13"/>
  <c r="AU18" i="13"/>
  <c r="AV18" i="13"/>
  <c r="AW18" i="13"/>
  <c r="AX18" i="13"/>
  <c r="AZ18" i="13"/>
  <c r="BA18" i="13"/>
  <c r="BB18" i="13"/>
  <c r="BC18" i="13"/>
  <c r="J21" i="13"/>
  <c r="L21" i="13"/>
  <c r="M21" i="13"/>
  <c r="N21" i="13"/>
  <c r="Q21" i="13"/>
  <c r="R21" i="13"/>
  <c r="S21" i="13"/>
  <c r="T21" i="13"/>
  <c r="V21" i="13"/>
  <c r="W21" i="13"/>
  <c r="Y21" i="13"/>
  <c r="Z21" i="13"/>
  <c r="AA21" i="13"/>
  <c r="AB21" i="13"/>
  <c r="AK21" i="13"/>
  <c r="AM21" i="13"/>
  <c r="AN21" i="13"/>
  <c r="AO21" i="13"/>
  <c r="AR21" i="13"/>
  <c r="AS21" i="13"/>
  <c r="AT21" i="13"/>
  <c r="AU21" i="13"/>
  <c r="AV21" i="13"/>
  <c r="AW21" i="13"/>
  <c r="AX21" i="13"/>
  <c r="AZ21" i="13"/>
  <c r="BA21" i="13"/>
  <c r="BB21" i="13"/>
  <c r="BC21" i="13"/>
  <c r="J22" i="13"/>
  <c r="L22" i="13"/>
  <c r="M22" i="13"/>
  <c r="N22" i="13"/>
  <c r="Q22" i="13"/>
  <c r="R22" i="13"/>
  <c r="S22" i="13"/>
  <c r="T22" i="13"/>
  <c r="V22" i="13"/>
  <c r="W22" i="13"/>
  <c r="Y22" i="13"/>
  <c r="Z22" i="13"/>
  <c r="AA22" i="13"/>
  <c r="AB22" i="13"/>
  <c r="AK22" i="13"/>
  <c r="AM22" i="13"/>
  <c r="AN22" i="13"/>
  <c r="AO22" i="13"/>
  <c r="AR22" i="13"/>
  <c r="AS22" i="13"/>
  <c r="AT22" i="13"/>
  <c r="AU22" i="13"/>
  <c r="AV22" i="13"/>
  <c r="AW22" i="13"/>
  <c r="AX22" i="13"/>
  <c r="AZ22" i="13"/>
  <c r="BA22" i="13"/>
  <c r="BB22" i="13"/>
  <c r="BC22" i="13"/>
  <c r="J24" i="13"/>
  <c r="L24" i="13"/>
  <c r="M24" i="13"/>
  <c r="N24" i="13"/>
  <c r="Q24" i="13"/>
  <c r="R24" i="13"/>
  <c r="S24" i="13"/>
  <c r="T24" i="13"/>
  <c r="V24" i="13"/>
  <c r="W24" i="13"/>
  <c r="X24" i="13"/>
  <c r="Y24" i="13"/>
  <c r="Z24" i="13"/>
  <c r="AA24" i="13"/>
  <c r="AB24" i="13"/>
  <c r="AK24" i="13"/>
  <c r="AM24" i="13"/>
  <c r="AN24" i="13"/>
  <c r="AO24" i="13"/>
  <c r="AR24" i="13"/>
  <c r="AS24" i="13"/>
  <c r="AT24" i="13"/>
  <c r="AU24" i="13"/>
  <c r="AV24" i="13"/>
  <c r="AW24" i="13"/>
  <c r="AX24" i="13"/>
  <c r="AY24" i="13"/>
  <c r="AZ24" i="13"/>
  <c r="BA24" i="13"/>
  <c r="BB24" i="13"/>
  <c r="BC24" i="13"/>
  <c r="J26" i="13"/>
  <c r="L26" i="13"/>
  <c r="M26" i="13"/>
  <c r="N26" i="13"/>
  <c r="P26" i="13"/>
  <c r="Q26" i="13"/>
  <c r="R26" i="13"/>
  <c r="S26" i="13"/>
  <c r="T26" i="13"/>
  <c r="U26" i="13"/>
  <c r="V26" i="13"/>
  <c r="W26" i="13"/>
  <c r="X26" i="13"/>
  <c r="Y26" i="13"/>
  <c r="Z26" i="13"/>
  <c r="AA26" i="13"/>
  <c r="AB26" i="13"/>
  <c r="AK26" i="13"/>
  <c r="AM26" i="13"/>
  <c r="AN26" i="13"/>
  <c r="AO26" i="13"/>
  <c r="AQ26" i="13"/>
  <c r="AR26" i="13"/>
  <c r="AS26" i="13"/>
  <c r="AT26" i="13"/>
  <c r="AU26" i="13"/>
  <c r="AV26" i="13"/>
  <c r="AW26" i="13"/>
  <c r="AX26" i="13"/>
  <c r="AY26" i="13"/>
  <c r="AZ26" i="13"/>
  <c r="BA26" i="13"/>
  <c r="BB26" i="13"/>
  <c r="BC26" i="13"/>
  <c r="I4" i="14"/>
  <c r="J4" i="14" s="1"/>
  <c r="K4" i="14" s="1"/>
  <c r="L4" i="14" s="1"/>
  <c r="M4" i="14" s="1"/>
  <c r="N4" i="14" s="1"/>
  <c r="O4" i="14" s="1"/>
  <c r="P4" i="14" s="1"/>
  <c r="Q4" i="14" s="1"/>
  <c r="R4" i="14" s="1"/>
  <c r="S4" i="14" s="1"/>
  <c r="T4" i="14" s="1"/>
  <c r="U4" i="14" s="1"/>
  <c r="V4" i="14" s="1"/>
  <c r="W4" i="14" s="1"/>
  <c r="X4" i="14" s="1"/>
  <c r="Y4" i="14" s="1"/>
  <c r="Z4" i="14" s="1"/>
  <c r="AA4" i="14" s="1"/>
  <c r="AB4" i="14" s="1"/>
  <c r="AJ4" i="14"/>
  <c r="AK4" i="14" s="1"/>
  <c r="AL4" i="14" s="1"/>
  <c r="AM4" i="14" s="1"/>
  <c r="AN4" i="14" s="1"/>
  <c r="AO4" i="14" s="1"/>
  <c r="AP4" i="14" s="1"/>
  <c r="AQ4" i="14" s="1"/>
  <c r="AR4" i="14" s="1"/>
  <c r="AS4" i="14" s="1"/>
  <c r="AT4" i="14" s="1"/>
  <c r="AU4" i="14" s="1"/>
  <c r="AV4" i="14" s="1"/>
  <c r="AW4" i="14" s="1"/>
  <c r="AX4" i="14" s="1"/>
  <c r="AY4" i="14" s="1"/>
  <c r="AZ4" i="14" s="1"/>
  <c r="BA4" i="14" s="1"/>
  <c r="BB4" i="14" s="1"/>
  <c r="BC4" i="14" s="1"/>
  <c r="J8" i="14"/>
  <c r="M8" i="14"/>
  <c r="N8" i="14"/>
  <c r="O8" i="14"/>
  <c r="Q8" i="14"/>
  <c r="R8" i="14"/>
  <c r="S8" i="14"/>
  <c r="T8" i="14"/>
  <c r="V8" i="14"/>
  <c r="W8" i="14"/>
  <c r="Y8" i="14"/>
  <c r="Z8" i="14"/>
  <c r="AA8" i="14"/>
  <c r="AB8" i="14"/>
  <c r="AK8" i="14"/>
  <c r="AN8" i="14"/>
  <c r="AO8" i="14"/>
  <c r="AP8" i="14"/>
  <c r="AR8" i="14"/>
  <c r="AS8" i="14"/>
  <c r="AT8" i="14"/>
  <c r="AU8" i="14"/>
  <c r="AW8" i="14"/>
  <c r="AX8" i="14"/>
  <c r="AZ8" i="14"/>
  <c r="BA8" i="14"/>
  <c r="BB8" i="14"/>
  <c r="BC8" i="14"/>
  <c r="J9" i="14"/>
  <c r="J11" i="14" s="1"/>
  <c r="L9" i="14"/>
  <c r="M9" i="14"/>
  <c r="M11" i="14" s="1"/>
  <c r="N9" i="14"/>
  <c r="Q9" i="14"/>
  <c r="Q11" i="14" s="1"/>
  <c r="R9" i="14"/>
  <c r="S9" i="14"/>
  <c r="S11" i="14" s="1"/>
  <c r="V9" i="14"/>
  <c r="V11" i="14" s="1"/>
  <c r="W9" i="14"/>
  <c r="W11" i="14" s="1"/>
  <c r="Y9" i="14"/>
  <c r="Z9" i="14"/>
  <c r="AA9" i="14"/>
  <c r="AA11" i="14" s="1"/>
  <c r="AB9" i="14"/>
  <c r="AB11" i="14" s="1"/>
  <c r="AK9" i="14"/>
  <c r="AK11" i="14" s="1"/>
  <c r="AM9" i="14"/>
  <c r="AN9" i="14"/>
  <c r="AN11" i="14" s="1"/>
  <c r="AO9" i="14"/>
  <c r="AO11" i="14" s="1"/>
  <c r="AR9" i="14"/>
  <c r="AR11" i="14" s="1"/>
  <c r="AS9" i="14"/>
  <c r="AS11" i="14" s="1"/>
  <c r="AT9" i="14"/>
  <c r="AT11" i="14" s="1"/>
  <c r="AW9" i="14"/>
  <c r="AW11" i="14" s="1"/>
  <c r="AX9" i="14"/>
  <c r="AX11" i="14" s="1"/>
  <c r="AZ9" i="14"/>
  <c r="AZ11" i="14" s="1"/>
  <c r="BA9" i="14"/>
  <c r="BA11" i="14" s="1"/>
  <c r="BB9" i="14"/>
  <c r="BB11" i="14" s="1"/>
  <c r="BC9" i="14"/>
  <c r="J12" i="14"/>
  <c r="L12" i="14"/>
  <c r="M12" i="14"/>
  <c r="N12" i="14"/>
  <c r="Q12" i="14"/>
  <c r="R12" i="14"/>
  <c r="S12" i="14"/>
  <c r="V12" i="14"/>
  <c r="W12" i="14"/>
  <c r="Y12" i="14"/>
  <c r="Z12" i="14"/>
  <c r="AA12" i="14"/>
  <c r="AB12" i="14"/>
  <c r="AK12" i="14"/>
  <c r="AM12" i="14"/>
  <c r="AN12" i="14"/>
  <c r="AO12" i="14"/>
  <c r="AR12" i="14"/>
  <c r="AS12" i="14"/>
  <c r="AT12" i="14"/>
  <c r="AW12" i="14"/>
  <c r="AX12" i="14"/>
  <c r="AZ12" i="14"/>
  <c r="BA12" i="14"/>
  <c r="BB12" i="14"/>
  <c r="BC12" i="14"/>
  <c r="J14" i="14"/>
  <c r="J15" i="14" s="1"/>
  <c r="L14" i="14"/>
  <c r="L15" i="14" s="1"/>
  <c r="M14" i="14"/>
  <c r="M15" i="14" s="1"/>
  <c r="N14" i="14"/>
  <c r="N15" i="14" s="1"/>
  <c r="Q14" i="14"/>
  <c r="Q15" i="14" s="1"/>
  <c r="R14" i="14"/>
  <c r="S14" i="14"/>
  <c r="V14" i="14"/>
  <c r="V15" i="14" s="1"/>
  <c r="W14" i="14"/>
  <c r="Y14" i="14"/>
  <c r="Y15" i="14" s="1"/>
  <c r="Z14" i="14"/>
  <c r="Z15" i="14" s="1"/>
  <c r="AA14" i="14"/>
  <c r="AA15" i="14" s="1"/>
  <c r="AB14" i="14"/>
  <c r="AB15" i="14" s="1"/>
  <c r="AK14" i="14"/>
  <c r="AK15" i="14" s="1"/>
  <c r="AM14" i="14"/>
  <c r="AM15" i="14" s="1"/>
  <c r="AN14" i="14"/>
  <c r="AN15" i="14" s="1"/>
  <c r="AO14" i="14"/>
  <c r="AO15" i="14" s="1"/>
  <c r="AR14" i="14"/>
  <c r="AR15" i="14" s="1"/>
  <c r="AS14" i="14"/>
  <c r="AS15" i="14" s="1"/>
  <c r="AT14" i="14"/>
  <c r="AT15" i="14" s="1"/>
  <c r="AV14" i="14"/>
  <c r="AW14" i="14"/>
  <c r="AW15" i="14" s="1"/>
  <c r="AX14" i="14"/>
  <c r="AX15" i="14" s="1"/>
  <c r="AZ14" i="14"/>
  <c r="AZ15" i="14" s="1"/>
  <c r="BA14" i="14"/>
  <c r="BA15" i="14" s="1"/>
  <c r="BB14" i="14"/>
  <c r="BB15" i="14" s="1"/>
  <c r="BC14" i="14"/>
  <c r="BC15" i="14" s="1"/>
  <c r="J16" i="14"/>
  <c r="L16" i="14"/>
  <c r="M16" i="14"/>
  <c r="N16" i="14"/>
  <c r="O16" i="14"/>
  <c r="P16" i="14"/>
  <c r="Q16" i="14"/>
  <c r="R16" i="14"/>
  <c r="S16" i="14"/>
  <c r="T16" i="14"/>
  <c r="U16" i="14"/>
  <c r="V16" i="14"/>
  <c r="W16" i="14"/>
  <c r="Y16" i="14"/>
  <c r="Z16" i="14"/>
  <c r="AA16" i="14"/>
  <c r="AB16" i="14"/>
  <c r="AK16" i="14"/>
  <c r="AM16" i="14"/>
  <c r="AN16" i="14"/>
  <c r="AO16" i="14"/>
  <c r="AP16" i="14"/>
  <c r="AQ16" i="14"/>
  <c r="AR16" i="14"/>
  <c r="AS16" i="14"/>
  <c r="AT16" i="14"/>
  <c r="AU16" i="14"/>
  <c r="AV16" i="14"/>
  <c r="AW16" i="14"/>
  <c r="AX16" i="14"/>
  <c r="AZ16" i="14"/>
  <c r="BA16" i="14"/>
  <c r="BB16" i="14"/>
  <c r="BC16" i="14"/>
  <c r="I4" i="30"/>
  <c r="J4" i="30" s="1"/>
  <c r="K4" i="30" s="1"/>
  <c r="L4" i="30" s="1"/>
  <c r="M4" i="30" s="1"/>
  <c r="N4" i="30" s="1"/>
  <c r="O4" i="30" s="1"/>
  <c r="P4" i="30" s="1"/>
  <c r="Q4" i="30" s="1"/>
  <c r="R4" i="30" s="1"/>
  <c r="S4" i="30" s="1"/>
  <c r="T4" i="30" s="1"/>
  <c r="U4" i="30" s="1"/>
  <c r="V4" i="30" s="1"/>
  <c r="W4" i="30" s="1"/>
  <c r="X4" i="30" s="1"/>
  <c r="Y4" i="30" s="1"/>
  <c r="Z4" i="30" s="1"/>
  <c r="AA4" i="30" s="1"/>
  <c r="AB4" i="30" s="1"/>
  <c r="AJ4" i="30"/>
  <c r="AK4" i="30" s="1"/>
  <c r="AL4" i="30" s="1"/>
  <c r="AM4" i="30" s="1"/>
  <c r="AN4" i="30" s="1"/>
  <c r="AO4" i="30" s="1"/>
  <c r="AP4" i="30" s="1"/>
  <c r="AQ4" i="30" s="1"/>
  <c r="AR4" i="30" s="1"/>
  <c r="AS4" i="30" s="1"/>
  <c r="AT4" i="30" s="1"/>
  <c r="AU4" i="30" s="1"/>
  <c r="AV4" i="30" s="1"/>
  <c r="AW4" i="30" s="1"/>
  <c r="AX4" i="30" s="1"/>
  <c r="AY4" i="30" s="1"/>
  <c r="AZ4" i="30" s="1"/>
  <c r="BA4" i="30" s="1"/>
  <c r="BB4" i="30" s="1"/>
  <c r="BC4" i="30" s="1"/>
  <c r="W8" i="30"/>
  <c r="AD8" i="30"/>
  <c r="AE8" i="30"/>
  <c r="AF8" i="30"/>
  <c r="AG8" i="30"/>
  <c r="AH8" i="30"/>
  <c r="AI8" i="30"/>
  <c r="AJ8" i="30"/>
  <c r="AK8" i="30"/>
  <c r="AL8" i="30"/>
  <c r="AM8" i="30"/>
  <c r="AN8" i="30"/>
  <c r="AO8" i="30"/>
  <c r="AR8" i="30"/>
  <c r="AS8" i="30"/>
  <c r="AT8" i="30"/>
  <c r="AV8" i="30"/>
  <c r="AW8" i="30"/>
  <c r="AX8" i="30"/>
  <c r="AZ8" i="30"/>
  <c r="BA8" i="30"/>
  <c r="BB8" i="30"/>
  <c r="BC8" i="30"/>
  <c r="AD9" i="30"/>
  <c r="AE9" i="30"/>
  <c r="AH9" i="30"/>
  <c r="AI9" i="30"/>
  <c r="AJ9" i="30"/>
  <c r="AK9" i="30"/>
  <c r="AL9" i="30"/>
  <c r="AM9" i="30"/>
  <c r="AR9" i="30"/>
  <c r="AS9" i="30"/>
  <c r="AT9" i="30"/>
  <c r="AV9" i="30"/>
  <c r="AW9" i="30"/>
  <c r="AX9" i="30"/>
  <c r="AZ9" i="30"/>
  <c r="BC9" i="30"/>
  <c r="R11" i="30"/>
  <c r="AB11" i="30"/>
  <c r="AD11" i="30"/>
  <c r="AE11" i="30"/>
  <c r="AF11" i="30"/>
  <c r="AG11" i="30"/>
  <c r="AH11" i="30"/>
  <c r="AI11" i="30"/>
  <c r="AJ11" i="30"/>
  <c r="AK11" i="30"/>
  <c r="AL11" i="30"/>
  <c r="AM11" i="30"/>
  <c r="AN11" i="30"/>
  <c r="AO11" i="30"/>
  <c r="AR11" i="30"/>
  <c r="AS11" i="30"/>
  <c r="AT11" i="30"/>
  <c r="AV11" i="30"/>
  <c r="AW11" i="30"/>
  <c r="AX11" i="30"/>
  <c r="AZ11" i="30"/>
  <c r="BA11" i="30"/>
  <c r="BB11" i="30"/>
  <c r="BC11" i="30"/>
  <c r="L12" i="30"/>
  <c r="AD12" i="30"/>
  <c r="AE12" i="30"/>
  <c r="AF12" i="30"/>
  <c r="AG12" i="30"/>
  <c r="AH12" i="30"/>
  <c r="AI12" i="30"/>
  <c r="AJ12" i="30"/>
  <c r="AK12" i="30"/>
  <c r="AL12" i="30"/>
  <c r="AM12" i="30"/>
  <c r="AN12" i="30"/>
  <c r="AO12" i="30"/>
  <c r="AR12" i="30"/>
  <c r="AS12" i="30"/>
  <c r="AT12" i="30"/>
  <c r="AV12" i="30"/>
  <c r="AW12" i="30"/>
  <c r="AX12" i="30"/>
  <c r="AZ12" i="30"/>
  <c r="BA12" i="30"/>
  <c r="BB12" i="30"/>
  <c r="BC12" i="30"/>
  <c r="R13" i="30"/>
  <c r="AB13" i="30"/>
  <c r="AD13" i="30"/>
  <c r="AE13" i="30"/>
  <c r="AF13" i="30"/>
  <c r="AG13" i="30"/>
  <c r="AH13" i="30"/>
  <c r="AI13" i="30"/>
  <c r="AJ13" i="30"/>
  <c r="AK13" i="30"/>
  <c r="AL13" i="30"/>
  <c r="AM13" i="30"/>
  <c r="AN13" i="30"/>
  <c r="AO13" i="30"/>
  <c r="AR13" i="30"/>
  <c r="AS13" i="30"/>
  <c r="AT13" i="30"/>
  <c r="AV13" i="30"/>
  <c r="AW13" i="30"/>
  <c r="AX13" i="30"/>
  <c r="AZ13" i="30"/>
  <c r="BA13" i="30"/>
  <c r="BB13" i="30"/>
  <c r="BC13" i="30"/>
  <c r="L15" i="30"/>
  <c r="AD15" i="30"/>
  <c r="AE15" i="30"/>
  <c r="AF15" i="30"/>
  <c r="AG15" i="30"/>
  <c r="AH15" i="30"/>
  <c r="AI15" i="30"/>
  <c r="AJ15" i="30"/>
  <c r="AK15" i="30"/>
  <c r="AL15" i="30"/>
  <c r="AM15" i="30"/>
  <c r="AN15" i="30"/>
  <c r="AO15" i="30"/>
  <c r="AR15" i="30"/>
  <c r="AS15" i="30"/>
  <c r="AT15" i="30"/>
  <c r="AV15" i="30"/>
  <c r="AW15" i="30"/>
  <c r="AX15" i="30"/>
  <c r="AZ15" i="30"/>
  <c r="BA15" i="30"/>
  <c r="BB15" i="30"/>
  <c r="BC15" i="30"/>
  <c r="R17" i="30"/>
  <c r="AB17" i="30"/>
  <c r="AD17" i="30"/>
  <c r="AE17" i="30"/>
  <c r="AF17" i="30"/>
  <c r="AG17" i="30"/>
  <c r="AH17" i="30"/>
  <c r="AI17" i="30"/>
  <c r="AJ17" i="30"/>
  <c r="AK17" i="30"/>
  <c r="AL17" i="30"/>
  <c r="AM17" i="30"/>
  <c r="AN17" i="30"/>
  <c r="AO17" i="30"/>
  <c r="AR17" i="30"/>
  <c r="AS17" i="30"/>
  <c r="AT17" i="30"/>
  <c r="AV17" i="30"/>
  <c r="AW17" i="30"/>
  <c r="AX17" i="30"/>
  <c r="AX26" i="30" s="1"/>
  <c r="AZ17" i="30"/>
  <c r="BA17" i="30"/>
  <c r="BB17" i="30"/>
  <c r="BC17" i="30"/>
  <c r="L22" i="30"/>
  <c r="AD22" i="30"/>
  <c r="AE22" i="30"/>
  <c r="AF22" i="30"/>
  <c r="AG22" i="30"/>
  <c r="AH22" i="30"/>
  <c r="AI22" i="30"/>
  <c r="AJ22" i="30"/>
  <c r="AK22" i="30"/>
  <c r="AL22" i="30"/>
  <c r="AM22" i="30"/>
  <c r="AN22" i="30"/>
  <c r="AO22" i="30"/>
  <c r="AR22" i="30"/>
  <c r="AS22" i="30"/>
  <c r="AT22" i="30"/>
  <c r="AV22" i="30"/>
  <c r="AW22" i="30"/>
  <c r="AX22" i="30"/>
  <c r="AZ22" i="30"/>
  <c r="BA22" i="30"/>
  <c r="BB22" i="30"/>
  <c r="BC22" i="30"/>
  <c r="R28" i="30"/>
  <c r="AB28" i="30"/>
  <c r="AD28" i="30"/>
  <c r="AE28" i="30"/>
  <c r="AF28" i="30"/>
  <c r="AG28" i="30"/>
  <c r="AH28" i="30"/>
  <c r="AI28" i="30"/>
  <c r="AJ28" i="30"/>
  <c r="AK28" i="30"/>
  <c r="AL28" i="30"/>
  <c r="AM28" i="30"/>
  <c r="AN28" i="30"/>
  <c r="AO28" i="30"/>
  <c r="AR28" i="30"/>
  <c r="AS28" i="30"/>
  <c r="AT28" i="30"/>
  <c r="AV28" i="30"/>
  <c r="AW28" i="30"/>
  <c r="AX28" i="30"/>
  <c r="AZ28" i="30"/>
  <c r="BA28" i="30"/>
  <c r="BB28" i="30"/>
  <c r="BC28" i="30"/>
  <c r="L29" i="30"/>
  <c r="AD29" i="30"/>
  <c r="AE29" i="30"/>
  <c r="AF29" i="30"/>
  <c r="AG29" i="30"/>
  <c r="AH29" i="30"/>
  <c r="AI29" i="30"/>
  <c r="AJ29" i="30"/>
  <c r="AK29" i="30"/>
  <c r="AL29" i="30"/>
  <c r="AM29" i="30"/>
  <c r="AN29" i="30"/>
  <c r="AO29" i="30"/>
  <c r="AR29" i="30"/>
  <c r="AS29" i="30"/>
  <c r="AT29" i="30"/>
  <c r="AV29" i="30"/>
  <c r="AW29" i="30"/>
  <c r="AX29" i="30"/>
  <c r="AZ29" i="30"/>
  <c r="BA29" i="30"/>
  <c r="BB29" i="30"/>
  <c r="BC29" i="30"/>
  <c r="R30" i="30"/>
  <c r="AB30" i="30"/>
  <c r="AD30" i="30"/>
  <c r="AE30" i="30"/>
  <c r="AF30" i="30"/>
  <c r="AG30" i="30"/>
  <c r="AH30" i="30"/>
  <c r="AI30" i="30"/>
  <c r="AJ30" i="30"/>
  <c r="AK30" i="30"/>
  <c r="AL30" i="30"/>
  <c r="AM30" i="30"/>
  <c r="AN30" i="30"/>
  <c r="AO30" i="30"/>
  <c r="AR30" i="30"/>
  <c r="AS30" i="30"/>
  <c r="AT30" i="30"/>
  <c r="AV30" i="30"/>
  <c r="AW30" i="30"/>
  <c r="AX30" i="30"/>
  <c r="AZ30" i="30"/>
  <c r="BA30" i="30"/>
  <c r="BB30" i="30"/>
  <c r="BC30" i="30"/>
  <c r="L31" i="30"/>
  <c r="AD31" i="30"/>
  <c r="AE31" i="30"/>
  <c r="AF31" i="30"/>
  <c r="AG31" i="30"/>
  <c r="AH31" i="30"/>
  <c r="AI31" i="30"/>
  <c r="AJ31" i="30"/>
  <c r="AK31" i="30"/>
  <c r="AL31" i="30"/>
  <c r="AM31" i="30"/>
  <c r="AN31" i="30"/>
  <c r="AO31" i="30"/>
  <c r="AR31" i="30"/>
  <c r="AS31" i="30"/>
  <c r="AT31" i="30"/>
  <c r="AV31" i="30"/>
  <c r="AW31" i="30"/>
  <c r="AX31" i="30"/>
  <c r="AZ31" i="30"/>
  <c r="BA31" i="30"/>
  <c r="BB31" i="30"/>
  <c r="BC31" i="30"/>
  <c r="R32" i="30"/>
  <c r="AB32" i="30"/>
  <c r="AD32" i="30"/>
  <c r="AE32" i="30"/>
  <c r="AF32" i="30"/>
  <c r="AG32" i="30"/>
  <c r="AH32" i="30"/>
  <c r="AI32" i="30"/>
  <c r="AJ32" i="30"/>
  <c r="AK32" i="30"/>
  <c r="AL32" i="30"/>
  <c r="AM32" i="30"/>
  <c r="AN32" i="30"/>
  <c r="AO32" i="30"/>
  <c r="AR32" i="30"/>
  <c r="AS32" i="30"/>
  <c r="AT32" i="30"/>
  <c r="AV32" i="30"/>
  <c r="AW32" i="30"/>
  <c r="AX32" i="30"/>
  <c r="AZ32" i="30"/>
  <c r="BA32" i="30"/>
  <c r="BB32" i="30"/>
  <c r="BC32" i="30"/>
  <c r="L33" i="30"/>
  <c r="AD33" i="30"/>
  <c r="AE33" i="30"/>
  <c r="AF33" i="30"/>
  <c r="AG33" i="30"/>
  <c r="AH33" i="30"/>
  <c r="AI33" i="30"/>
  <c r="AJ33" i="30"/>
  <c r="AK33" i="30"/>
  <c r="AL33" i="30"/>
  <c r="AM33" i="30"/>
  <c r="AN33" i="30"/>
  <c r="AO33" i="30"/>
  <c r="AR33" i="30"/>
  <c r="AS33" i="30"/>
  <c r="AT33" i="30"/>
  <c r="AV33" i="30"/>
  <c r="AW33" i="30"/>
  <c r="AX33" i="30"/>
  <c r="AZ33" i="30"/>
  <c r="BA33" i="30"/>
  <c r="BB33" i="30"/>
  <c r="BC33" i="30"/>
  <c r="R34" i="30"/>
  <c r="AB34" i="30"/>
  <c r="AD34" i="30"/>
  <c r="AE34" i="30"/>
  <c r="AF34" i="30"/>
  <c r="AG34" i="30"/>
  <c r="AH34" i="30"/>
  <c r="AI34" i="30"/>
  <c r="AJ34" i="30"/>
  <c r="AK34" i="30"/>
  <c r="AL34" i="30"/>
  <c r="AM34" i="30"/>
  <c r="AN34" i="30"/>
  <c r="AO34" i="30"/>
  <c r="AR34" i="30"/>
  <c r="AS34" i="30"/>
  <c r="AT34" i="30"/>
  <c r="AV34" i="30"/>
  <c r="AW34" i="30"/>
  <c r="AX34" i="30"/>
  <c r="AZ34" i="30"/>
  <c r="BA34" i="30"/>
  <c r="BB34" i="30"/>
  <c r="BC34" i="30"/>
  <c r="L35" i="30"/>
  <c r="AD35" i="30"/>
  <c r="AE35" i="30"/>
  <c r="AF35" i="30"/>
  <c r="AG35" i="30"/>
  <c r="AH35" i="30"/>
  <c r="AI35" i="30"/>
  <c r="AJ35" i="30"/>
  <c r="AK35" i="30"/>
  <c r="AL35" i="30"/>
  <c r="AM35" i="30"/>
  <c r="AN35" i="30"/>
  <c r="AO35" i="30"/>
  <c r="AR35" i="30"/>
  <c r="AS35" i="30"/>
  <c r="AT35" i="30"/>
  <c r="AV35" i="30"/>
  <c r="AW35" i="30"/>
  <c r="AX35" i="30"/>
  <c r="AZ35" i="30"/>
  <c r="BA35" i="30"/>
  <c r="BB35" i="30"/>
  <c r="BC35" i="30"/>
  <c r="R36" i="30"/>
  <c r="AB36" i="30"/>
  <c r="AD36" i="30"/>
  <c r="AE36" i="30"/>
  <c r="AF36" i="30"/>
  <c r="AG36" i="30"/>
  <c r="AH36" i="30"/>
  <c r="AI36" i="30"/>
  <c r="AJ36" i="30"/>
  <c r="AK36" i="30"/>
  <c r="AL36" i="30"/>
  <c r="AM36" i="30"/>
  <c r="AN36" i="30"/>
  <c r="AO36" i="30"/>
  <c r="AR36" i="30"/>
  <c r="AS36" i="30"/>
  <c r="AT36" i="30"/>
  <c r="AV36" i="30"/>
  <c r="AW36" i="30"/>
  <c r="AX36" i="30"/>
  <c r="AZ36" i="30"/>
  <c r="BA36" i="30"/>
  <c r="BB36" i="30"/>
  <c r="BC36" i="30"/>
  <c r="L37" i="30"/>
  <c r="AD37" i="30"/>
  <c r="AE37" i="30"/>
  <c r="AF37" i="30"/>
  <c r="AG37" i="30"/>
  <c r="AH37" i="30"/>
  <c r="AI37" i="30"/>
  <c r="AJ37" i="30"/>
  <c r="AK37" i="30"/>
  <c r="AL37" i="30"/>
  <c r="AM37" i="30"/>
  <c r="AN37" i="30"/>
  <c r="AO37" i="30"/>
  <c r="AR37" i="30"/>
  <c r="AS37" i="30"/>
  <c r="AT37" i="30"/>
  <c r="AV37" i="30"/>
  <c r="AW37" i="30"/>
  <c r="AX37" i="30"/>
  <c r="AZ37" i="30"/>
  <c r="BA37" i="30"/>
  <c r="BB37" i="30"/>
  <c r="BC37" i="30"/>
  <c r="R38" i="30"/>
  <c r="AB38" i="30"/>
  <c r="AD38" i="30"/>
  <c r="AE38" i="30"/>
  <c r="AF38" i="30"/>
  <c r="AG38" i="30"/>
  <c r="AH38" i="30"/>
  <c r="AI38" i="30"/>
  <c r="AJ38" i="30"/>
  <c r="AK38" i="30"/>
  <c r="AL38" i="30"/>
  <c r="AM38" i="30"/>
  <c r="AN38" i="30"/>
  <c r="AO38" i="30"/>
  <c r="AR38" i="30"/>
  <c r="AS38" i="30"/>
  <c r="AT38" i="30"/>
  <c r="AV38" i="30"/>
  <c r="AW38" i="30"/>
  <c r="AX38" i="30"/>
  <c r="AZ38" i="30"/>
  <c r="BA38" i="30"/>
  <c r="BB38" i="30"/>
  <c r="BC38" i="30"/>
  <c r="L39" i="30"/>
  <c r="AD39" i="30"/>
  <c r="AE39" i="30"/>
  <c r="AF39" i="30"/>
  <c r="AG39" i="30"/>
  <c r="AH39" i="30"/>
  <c r="AI39" i="30"/>
  <c r="AJ39" i="30"/>
  <c r="AK39" i="30"/>
  <c r="AL39" i="30"/>
  <c r="AM39" i="30"/>
  <c r="AN39" i="30"/>
  <c r="AO39" i="30"/>
  <c r="AR39" i="30"/>
  <c r="AS39" i="30"/>
  <c r="AT39" i="30"/>
  <c r="AV39" i="30"/>
  <c r="AW39" i="30"/>
  <c r="AX39" i="30"/>
  <c r="AZ39" i="30"/>
  <c r="BA39" i="30"/>
  <c r="BB39" i="30"/>
  <c r="BC39" i="30"/>
  <c r="R40" i="30"/>
  <c r="AB40" i="30"/>
  <c r="AD40" i="30"/>
  <c r="AE40" i="30"/>
  <c r="AF40" i="30"/>
  <c r="AG40" i="30"/>
  <c r="AH40" i="30"/>
  <c r="AI40" i="30"/>
  <c r="AJ40" i="30"/>
  <c r="AK40" i="30"/>
  <c r="AL40" i="30"/>
  <c r="AM40" i="30"/>
  <c r="AN40" i="30"/>
  <c r="AO40" i="30"/>
  <c r="AR40" i="30"/>
  <c r="AS40" i="30"/>
  <c r="AT40" i="30"/>
  <c r="AV40" i="30"/>
  <c r="AW40" i="30"/>
  <c r="AX40" i="30"/>
  <c r="AZ40" i="30"/>
  <c r="BA40" i="30"/>
  <c r="BB40" i="30"/>
  <c r="BC40" i="30"/>
  <c r="L41" i="30"/>
  <c r="AD41" i="30"/>
  <c r="AE41" i="30"/>
  <c r="AF41" i="30"/>
  <c r="AG41" i="30"/>
  <c r="AH41" i="30"/>
  <c r="AI41" i="30"/>
  <c r="AJ41" i="30"/>
  <c r="AK41" i="30"/>
  <c r="AL41" i="30"/>
  <c r="AM41" i="30"/>
  <c r="AN41" i="30"/>
  <c r="AO41" i="30"/>
  <c r="AR41" i="30"/>
  <c r="AS41" i="30"/>
  <c r="AT41" i="30"/>
  <c r="AV41" i="30"/>
  <c r="AW41" i="30"/>
  <c r="AX41" i="30"/>
  <c r="AZ41" i="30"/>
  <c r="BA41" i="30"/>
  <c r="BB41" i="30"/>
  <c r="BC41" i="30"/>
  <c r="R43" i="30"/>
  <c r="AB43" i="30"/>
  <c r="AD43" i="30"/>
  <c r="AE43" i="30"/>
  <c r="AF43" i="30"/>
  <c r="AG43" i="30"/>
  <c r="AH43" i="30"/>
  <c r="AI43" i="30"/>
  <c r="AJ43" i="30"/>
  <c r="AK43" i="30"/>
  <c r="AL43" i="30"/>
  <c r="AM43" i="30"/>
  <c r="AN43" i="30"/>
  <c r="AO43" i="30"/>
  <c r="AR43" i="30"/>
  <c r="AS43" i="30"/>
  <c r="AT43" i="30"/>
  <c r="AV43" i="30"/>
  <c r="AW43" i="30"/>
  <c r="AX43" i="30"/>
  <c r="AZ43" i="30"/>
  <c r="BA43" i="30"/>
  <c r="BB43" i="30"/>
  <c r="BC43" i="30"/>
  <c r="L45" i="30"/>
  <c r="AD45" i="30"/>
  <c r="AE45" i="30"/>
  <c r="AF45" i="30"/>
  <c r="AG45" i="30"/>
  <c r="AH45" i="30"/>
  <c r="AI45" i="30"/>
  <c r="AJ45" i="30"/>
  <c r="AK45" i="30"/>
  <c r="AL45" i="30"/>
  <c r="AM45" i="30"/>
  <c r="AN45" i="30"/>
  <c r="AO45" i="30"/>
  <c r="AR45" i="30"/>
  <c r="AS45" i="30"/>
  <c r="AT45" i="30"/>
  <c r="AV45" i="30"/>
  <c r="AW45" i="30"/>
  <c r="AX45" i="30"/>
  <c r="AZ45" i="30"/>
  <c r="BA45" i="30"/>
  <c r="BB45" i="30"/>
  <c r="BC45" i="30"/>
  <c r="R47" i="30"/>
  <c r="AB47" i="30"/>
  <c r="AD47" i="30"/>
  <c r="AE47" i="30"/>
  <c r="AF47" i="30"/>
  <c r="AG47" i="30"/>
  <c r="AH47" i="30"/>
  <c r="AI47" i="30"/>
  <c r="AJ47" i="30"/>
  <c r="AK47" i="30"/>
  <c r="AL47" i="30"/>
  <c r="AM47" i="30"/>
  <c r="AN47" i="30"/>
  <c r="AO47" i="30"/>
  <c r="AR47" i="30"/>
  <c r="AS47" i="30"/>
  <c r="AT47" i="30"/>
  <c r="AV47" i="30"/>
  <c r="AW47" i="30"/>
  <c r="AX47" i="30"/>
  <c r="AZ47" i="30"/>
  <c r="BA47" i="30"/>
  <c r="BB47" i="30"/>
  <c r="BC47" i="30"/>
  <c r="L48" i="30"/>
  <c r="AD48" i="30"/>
  <c r="AE48" i="30"/>
  <c r="AF48" i="30"/>
  <c r="AG48" i="30"/>
  <c r="AH48" i="30"/>
  <c r="AI48" i="30"/>
  <c r="AJ48" i="30"/>
  <c r="AK48" i="30"/>
  <c r="AL48" i="30"/>
  <c r="AM48" i="30"/>
  <c r="AN48" i="30"/>
  <c r="AO48" i="30"/>
  <c r="AR48" i="30"/>
  <c r="AS48" i="30"/>
  <c r="AT48" i="30"/>
  <c r="AV48" i="30"/>
  <c r="AW48" i="30"/>
  <c r="AX48" i="30"/>
  <c r="AZ48" i="30"/>
  <c r="BA48" i="30"/>
  <c r="BB48" i="30"/>
  <c r="BC48" i="30"/>
  <c r="R49" i="30"/>
  <c r="AB49" i="30"/>
  <c r="AD49" i="30"/>
  <c r="AE49" i="30"/>
  <c r="AF49" i="30"/>
  <c r="AG49" i="30"/>
  <c r="AH49" i="30"/>
  <c r="AI49" i="30"/>
  <c r="AJ49" i="30"/>
  <c r="AK49" i="30"/>
  <c r="AL49" i="30"/>
  <c r="AM49" i="30"/>
  <c r="AN49" i="30"/>
  <c r="AO49" i="30"/>
  <c r="AR49" i="30"/>
  <c r="AS49" i="30"/>
  <c r="AT49" i="30"/>
  <c r="AV49" i="30"/>
  <c r="AW49" i="30"/>
  <c r="AX49" i="30"/>
  <c r="AZ49" i="30"/>
  <c r="BA49" i="30"/>
  <c r="BB49" i="30"/>
  <c r="BC49" i="30"/>
  <c r="I4" i="34"/>
  <c r="J4" i="34" s="1"/>
  <c r="K4" i="34" s="1"/>
  <c r="L4" i="34" s="1"/>
  <c r="M4" i="34" s="1"/>
  <c r="N4" i="34" s="1"/>
  <c r="O4" i="34" s="1"/>
  <c r="P4" i="34" s="1"/>
  <c r="Q4" i="34" s="1"/>
  <c r="R4" i="34" s="1"/>
  <c r="S4" i="34" s="1"/>
  <c r="T4" i="34" s="1"/>
  <c r="U4" i="34" s="1"/>
  <c r="V4" i="34" s="1"/>
  <c r="W4" i="34" s="1"/>
  <c r="X4" i="34" s="1"/>
  <c r="Y4" i="34" s="1"/>
  <c r="Z4" i="34" s="1"/>
  <c r="AA4" i="34" s="1"/>
  <c r="AB4" i="34" s="1"/>
  <c r="AJ4" i="34"/>
  <c r="AK4" i="34" s="1"/>
  <c r="AL4" i="34" s="1"/>
  <c r="AM4" i="34" s="1"/>
  <c r="AN4" i="34" s="1"/>
  <c r="AO4" i="34" s="1"/>
  <c r="AP4" i="34" s="1"/>
  <c r="AQ4" i="34" s="1"/>
  <c r="AR4" i="34" s="1"/>
  <c r="AS4" i="34" s="1"/>
  <c r="AT4" i="34" s="1"/>
  <c r="AU4" i="34" s="1"/>
  <c r="AV4" i="34" s="1"/>
  <c r="AW4" i="34" s="1"/>
  <c r="AX4" i="34" s="1"/>
  <c r="AY4" i="34" s="1"/>
  <c r="AZ4" i="34" s="1"/>
  <c r="BA4" i="34" s="1"/>
  <c r="BB4" i="34" s="1"/>
  <c r="BC4" i="34" s="1"/>
  <c r="J8" i="34"/>
  <c r="L8" i="34"/>
  <c r="M8" i="34"/>
  <c r="N8" i="34"/>
  <c r="O8" i="34"/>
  <c r="Q8" i="34"/>
  <c r="R8" i="34"/>
  <c r="S8" i="34"/>
  <c r="V8" i="34"/>
  <c r="W8" i="34"/>
  <c r="AA8" i="34"/>
  <c r="AB8" i="34"/>
  <c r="AK8" i="34"/>
  <c r="AN8" i="34"/>
  <c r="AO8" i="34"/>
  <c r="AP8" i="34"/>
  <c r="AR8" i="34"/>
  <c r="AS8" i="34"/>
  <c r="AT8" i="34"/>
  <c r="AW8" i="34"/>
  <c r="AX8" i="34"/>
  <c r="BB8" i="34"/>
  <c r="BC8" i="34"/>
  <c r="J13" i="34"/>
  <c r="J9" i="34" s="1"/>
  <c r="L13" i="34"/>
  <c r="L9" i="34" s="1"/>
  <c r="M13" i="34"/>
  <c r="M9" i="34" s="1"/>
  <c r="N13" i="34"/>
  <c r="N9" i="34" s="1"/>
  <c r="O13" i="34"/>
  <c r="O9" i="34" s="1"/>
  <c r="Q13" i="34"/>
  <c r="Q9" i="34" s="1"/>
  <c r="R13" i="34"/>
  <c r="R9" i="34" s="1"/>
  <c r="S13" i="34"/>
  <c r="S9" i="34" s="1"/>
  <c r="V13" i="34"/>
  <c r="V9" i="34" s="1"/>
  <c r="W13" i="34"/>
  <c r="W9" i="34" s="1"/>
  <c r="AA13" i="34"/>
  <c r="AA9" i="34" s="1"/>
  <c r="AB13" i="34"/>
  <c r="AB9" i="34" s="1"/>
  <c r="AK13" i="34"/>
  <c r="AK9" i="34" s="1"/>
  <c r="AM13" i="34"/>
  <c r="AM9" i="34" s="1"/>
  <c r="AN13" i="34"/>
  <c r="AN9" i="34" s="1"/>
  <c r="AO13" i="34"/>
  <c r="AO9" i="34" s="1"/>
  <c r="AP13" i="34"/>
  <c r="AP9" i="34" s="1"/>
  <c r="AR13" i="34"/>
  <c r="AR9" i="34" s="1"/>
  <c r="AS13" i="34"/>
  <c r="AS9" i="34" s="1"/>
  <c r="AT13" i="34"/>
  <c r="AT9" i="34" s="1"/>
  <c r="AW13" i="34"/>
  <c r="AW9" i="34" s="1"/>
  <c r="AX13" i="34"/>
  <c r="AX9" i="34" s="1"/>
  <c r="BB13" i="34"/>
  <c r="BB9" i="34" s="1"/>
  <c r="BC13" i="34"/>
  <c r="BC9" i="34" s="1"/>
  <c r="J11" i="34"/>
  <c r="L11" i="34"/>
  <c r="M11" i="34"/>
  <c r="N11" i="34"/>
  <c r="O11" i="34"/>
  <c r="Q11" i="34"/>
  <c r="R11" i="34"/>
  <c r="S11" i="34"/>
  <c r="V11" i="34"/>
  <c r="W11" i="34"/>
  <c r="AA11" i="34"/>
  <c r="AB11" i="34"/>
  <c r="AK11" i="34"/>
  <c r="AM11" i="34"/>
  <c r="AN11" i="34"/>
  <c r="AO11" i="34"/>
  <c r="AP11" i="34"/>
  <c r="AR11" i="34"/>
  <c r="AS11" i="34"/>
  <c r="AT11" i="34"/>
  <c r="AW11" i="34"/>
  <c r="AX11" i="34"/>
  <c r="BB11" i="34"/>
  <c r="BC11" i="34"/>
  <c r="J12" i="34"/>
  <c r="L12" i="34"/>
  <c r="M12" i="34"/>
  <c r="N12" i="34"/>
  <c r="O12" i="34"/>
  <c r="Q12" i="34"/>
  <c r="R12" i="34"/>
  <c r="S12" i="34"/>
  <c r="V12" i="34"/>
  <c r="W12" i="34"/>
  <c r="AA12" i="34"/>
  <c r="AB12" i="34"/>
  <c r="AK12" i="34"/>
  <c r="AM12" i="34"/>
  <c r="AN12" i="34"/>
  <c r="AO12" i="34"/>
  <c r="AP12" i="34"/>
  <c r="AR12" i="34"/>
  <c r="AS12" i="34"/>
  <c r="AT12" i="34"/>
  <c r="AW12" i="34"/>
  <c r="AX12" i="34"/>
  <c r="BB12" i="34"/>
  <c r="BC12" i="34"/>
  <c r="J15" i="34"/>
  <c r="L15" i="34"/>
  <c r="M15" i="34"/>
  <c r="N15" i="34"/>
  <c r="O15" i="34"/>
  <c r="Q15" i="34"/>
  <c r="R15" i="34"/>
  <c r="S15" i="34"/>
  <c r="V15" i="34"/>
  <c r="W15" i="34"/>
  <c r="AA15" i="34"/>
  <c r="AB15" i="34"/>
  <c r="AK15" i="34"/>
  <c r="AM15" i="34"/>
  <c r="AN15" i="34"/>
  <c r="AO15" i="34"/>
  <c r="AP15" i="34"/>
  <c r="AR15" i="34"/>
  <c r="AS15" i="34"/>
  <c r="AT15" i="34"/>
  <c r="AW15" i="34"/>
  <c r="AX15" i="34"/>
  <c r="BB15" i="34"/>
  <c r="BC15" i="34"/>
  <c r="J19" i="34"/>
  <c r="L19" i="34"/>
  <c r="M19" i="34"/>
  <c r="N19" i="34"/>
  <c r="O19" i="34"/>
  <c r="Q19" i="34"/>
  <c r="R19" i="34"/>
  <c r="S19" i="34"/>
  <c r="V19" i="34"/>
  <c r="W19" i="34"/>
  <c r="AA19" i="34"/>
  <c r="AB19" i="34"/>
  <c r="AK19" i="34"/>
  <c r="AM19" i="34"/>
  <c r="AN19" i="34"/>
  <c r="AO19" i="34"/>
  <c r="AP19" i="34"/>
  <c r="AR19" i="34"/>
  <c r="AS19" i="34"/>
  <c r="AT19" i="34"/>
  <c r="AW19" i="34"/>
  <c r="AX19" i="34"/>
  <c r="BB19" i="34"/>
  <c r="BC19" i="34"/>
  <c r="J20" i="34"/>
  <c r="L20" i="34"/>
  <c r="M20" i="34"/>
  <c r="N20" i="34"/>
  <c r="O20" i="34"/>
  <c r="Q20" i="34"/>
  <c r="R20" i="34"/>
  <c r="S20" i="34"/>
  <c r="V20" i="34"/>
  <c r="W20" i="34"/>
  <c r="AA20" i="34"/>
  <c r="AB20" i="34"/>
  <c r="AK20" i="34"/>
  <c r="AM20" i="34"/>
  <c r="AN20" i="34"/>
  <c r="AO20" i="34"/>
  <c r="AP20" i="34"/>
  <c r="AR20" i="34"/>
  <c r="AS20" i="34"/>
  <c r="AT20" i="34"/>
  <c r="AW20" i="34"/>
  <c r="AX20" i="34"/>
  <c r="BB20" i="34"/>
  <c r="BC20" i="34"/>
  <c r="J23" i="34"/>
  <c r="L23" i="34"/>
  <c r="M23" i="34"/>
  <c r="N23" i="34"/>
  <c r="O23" i="34"/>
  <c r="Q23" i="34"/>
  <c r="R23" i="34"/>
  <c r="S23" i="34"/>
  <c r="V23" i="34"/>
  <c r="W23" i="34"/>
  <c r="AA23" i="34"/>
  <c r="AB23" i="34"/>
  <c r="AK23" i="34"/>
  <c r="AM23" i="34"/>
  <c r="AN23" i="34"/>
  <c r="AO23" i="34"/>
  <c r="AP23" i="34"/>
  <c r="AR23" i="34"/>
  <c r="AS23" i="34"/>
  <c r="AT23" i="34"/>
  <c r="AW23" i="34"/>
  <c r="AX23" i="34"/>
  <c r="BB23" i="34"/>
  <c r="BC23" i="34"/>
  <c r="J24" i="34"/>
  <c r="L24" i="34"/>
  <c r="M24" i="34"/>
  <c r="M25" i="34" s="1"/>
  <c r="N24" i="34"/>
  <c r="N25" i="34" s="1"/>
  <c r="O24" i="34"/>
  <c r="Q24" i="34"/>
  <c r="R24" i="34"/>
  <c r="S24" i="34"/>
  <c r="V24" i="34"/>
  <c r="W24" i="34"/>
  <c r="AA24" i="34"/>
  <c r="AB24" i="34"/>
  <c r="AK24" i="34"/>
  <c r="AM24" i="34"/>
  <c r="AN24" i="34"/>
  <c r="AO24" i="34"/>
  <c r="AP24" i="34"/>
  <c r="AR24" i="34"/>
  <c r="AS24" i="34"/>
  <c r="AT24" i="34"/>
  <c r="AW24" i="34"/>
  <c r="AX24" i="34"/>
  <c r="BB24" i="34"/>
  <c r="BC24" i="34"/>
  <c r="J26" i="34"/>
  <c r="L26" i="34"/>
  <c r="M26" i="34"/>
  <c r="N26" i="34"/>
  <c r="O26" i="34"/>
  <c r="Q26" i="34"/>
  <c r="R26" i="34"/>
  <c r="S26" i="34"/>
  <c r="V26" i="34"/>
  <c r="W26" i="34"/>
  <c r="AA26" i="34"/>
  <c r="AB26" i="34"/>
  <c r="AK26" i="34"/>
  <c r="AM26" i="34"/>
  <c r="AN26" i="34"/>
  <c r="AO26" i="34"/>
  <c r="AP26" i="34"/>
  <c r="AR26" i="34"/>
  <c r="AS26" i="34"/>
  <c r="AT26" i="34"/>
  <c r="AW26" i="34"/>
  <c r="AX26" i="34"/>
  <c r="BB26" i="34"/>
  <c r="BC26" i="34"/>
  <c r="I4" i="33"/>
  <c r="J4" i="33" s="1"/>
  <c r="K4" i="33" s="1"/>
  <c r="L4" i="33" s="1"/>
  <c r="M4" i="33" s="1"/>
  <c r="N4" i="33" s="1"/>
  <c r="O4" i="33" s="1"/>
  <c r="P4" i="33" s="1"/>
  <c r="Q4" i="33" s="1"/>
  <c r="R4" i="33" s="1"/>
  <c r="S4" i="33" s="1"/>
  <c r="T4" i="33" s="1"/>
  <c r="U4" i="33" s="1"/>
  <c r="V4" i="33" s="1"/>
  <c r="W4" i="33" s="1"/>
  <c r="X4" i="33" s="1"/>
  <c r="Y4" i="33" s="1"/>
  <c r="Z4" i="33" s="1"/>
  <c r="AA4" i="33" s="1"/>
  <c r="AB4" i="33" s="1"/>
  <c r="AJ4" i="33"/>
  <c r="AK4" i="33" s="1"/>
  <c r="AL4" i="33" s="1"/>
  <c r="AM4" i="33" s="1"/>
  <c r="AN4" i="33" s="1"/>
  <c r="AO4" i="33" s="1"/>
  <c r="AP4" i="33" s="1"/>
  <c r="AQ4" i="33" s="1"/>
  <c r="AR4" i="33" s="1"/>
  <c r="AS4" i="33" s="1"/>
  <c r="AT4" i="33" s="1"/>
  <c r="AU4" i="33" s="1"/>
  <c r="AV4" i="33" s="1"/>
  <c r="AW4" i="33" s="1"/>
  <c r="AX4" i="33" s="1"/>
  <c r="AY4" i="33" s="1"/>
  <c r="AZ4" i="33" s="1"/>
  <c r="BA4" i="33" s="1"/>
  <c r="BB4" i="33" s="1"/>
  <c r="BC4" i="33" s="1"/>
  <c r="J8" i="33"/>
  <c r="L8" i="33"/>
  <c r="M8" i="33"/>
  <c r="N8" i="33"/>
  <c r="O8" i="33"/>
  <c r="Q8" i="33"/>
  <c r="R8" i="33"/>
  <c r="S8" i="33"/>
  <c r="V8" i="33"/>
  <c r="W8" i="33"/>
  <c r="AA8" i="33"/>
  <c r="AB8" i="33"/>
  <c r="AK8" i="33"/>
  <c r="AN8" i="33"/>
  <c r="AO8" i="33"/>
  <c r="AP8" i="33"/>
  <c r="AR8" i="33"/>
  <c r="AS8" i="33"/>
  <c r="AT8" i="33"/>
  <c r="AW8" i="33"/>
  <c r="AX8" i="33"/>
  <c r="BB8" i="33"/>
  <c r="BC8" i="33"/>
  <c r="J9" i="33"/>
  <c r="L9" i="33"/>
  <c r="M9" i="33"/>
  <c r="N9" i="33"/>
  <c r="O9" i="33"/>
  <c r="Q9" i="33"/>
  <c r="R9" i="33"/>
  <c r="S9" i="33"/>
  <c r="V9" i="33"/>
  <c r="W9" i="33"/>
  <c r="AA9" i="33"/>
  <c r="AB9" i="33"/>
  <c r="AK9" i="33"/>
  <c r="AM9" i="33"/>
  <c r="AN9" i="33"/>
  <c r="AO9" i="33"/>
  <c r="AP9" i="33"/>
  <c r="AR9" i="33"/>
  <c r="AS9" i="33"/>
  <c r="AT9" i="33"/>
  <c r="AW9" i="33"/>
  <c r="AX9" i="33"/>
  <c r="BB9" i="33"/>
  <c r="BC9" i="33"/>
  <c r="J10" i="33"/>
  <c r="L10" i="33"/>
  <c r="M10" i="33"/>
  <c r="M12" i="33" s="1"/>
  <c r="N10" i="33"/>
  <c r="O10" i="33"/>
  <c r="Q10" i="33"/>
  <c r="R10" i="33"/>
  <c r="S10" i="33"/>
  <c r="V10" i="33"/>
  <c r="W10" i="33"/>
  <c r="AA10" i="33"/>
  <c r="AB10" i="33"/>
  <c r="AK10" i="33"/>
  <c r="AM10" i="33"/>
  <c r="AN10" i="33"/>
  <c r="AO10" i="33"/>
  <c r="AO12" i="33" s="1"/>
  <c r="AP10" i="33"/>
  <c r="AR10" i="33"/>
  <c r="AS10" i="33"/>
  <c r="AT10" i="33"/>
  <c r="AW10" i="33"/>
  <c r="AX10" i="33"/>
  <c r="BB10" i="33"/>
  <c r="BC10" i="33"/>
  <c r="BC12" i="33" s="1"/>
  <c r="J13" i="33"/>
  <c r="L13" i="33"/>
  <c r="M13" i="33"/>
  <c r="N13" i="33"/>
  <c r="O13" i="33"/>
  <c r="Q13" i="33"/>
  <c r="R13" i="33"/>
  <c r="S13" i="33"/>
  <c r="V13" i="33"/>
  <c r="W13" i="33"/>
  <c r="AA13" i="33"/>
  <c r="AB13" i="33"/>
  <c r="AK13" i="33"/>
  <c r="AM13" i="33"/>
  <c r="AN13" i="33"/>
  <c r="AO13" i="33"/>
  <c r="AP13" i="33"/>
  <c r="AR13" i="33"/>
  <c r="AS13" i="33"/>
  <c r="AT13" i="33"/>
  <c r="AW13" i="33"/>
  <c r="AX13" i="33"/>
  <c r="BB13" i="33"/>
  <c r="BC13" i="33"/>
  <c r="J16" i="33"/>
  <c r="L16" i="33"/>
  <c r="M16" i="33"/>
  <c r="N16" i="33"/>
  <c r="O16" i="33"/>
  <c r="Q16" i="33"/>
  <c r="R16" i="33"/>
  <c r="S16" i="33"/>
  <c r="V16" i="33"/>
  <c r="W16" i="33"/>
  <c r="AA16" i="33"/>
  <c r="AB16" i="33"/>
  <c r="AK16" i="33"/>
  <c r="AM16" i="33"/>
  <c r="AN16" i="33"/>
  <c r="AO16" i="33"/>
  <c r="AP16" i="33"/>
  <c r="AR16" i="33"/>
  <c r="AS16" i="33"/>
  <c r="AT16" i="33"/>
  <c r="AW16" i="33"/>
  <c r="AX16" i="33"/>
  <c r="BB16" i="33"/>
  <c r="BC16" i="33"/>
  <c r="J17" i="33"/>
  <c r="L17" i="33"/>
  <c r="M17" i="33"/>
  <c r="N17" i="33"/>
  <c r="O17" i="33"/>
  <c r="Q17" i="33"/>
  <c r="R17" i="33"/>
  <c r="S17" i="33"/>
  <c r="V17" i="33"/>
  <c r="W17" i="33"/>
  <c r="AA17" i="33"/>
  <c r="AB17" i="33"/>
  <c r="AK17" i="33"/>
  <c r="AM17" i="33"/>
  <c r="AN17" i="33"/>
  <c r="AO17" i="33"/>
  <c r="AP17" i="33"/>
  <c r="AR17" i="33"/>
  <c r="AS17" i="33"/>
  <c r="AT17" i="33"/>
  <c r="AW17" i="33"/>
  <c r="AX17" i="33"/>
  <c r="BB17" i="33"/>
  <c r="BC17" i="33"/>
  <c r="J18" i="33"/>
  <c r="L18" i="33"/>
  <c r="M18" i="33"/>
  <c r="N18" i="33"/>
  <c r="O18" i="33"/>
  <c r="Q18" i="33"/>
  <c r="R18" i="33"/>
  <c r="S18" i="33"/>
  <c r="V18" i="33"/>
  <c r="W18" i="33"/>
  <c r="AA18" i="33"/>
  <c r="AB18" i="33"/>
  <c r="AK18" i="33"/>
  <c r="AM18" i="33"/>
  <c r="AN18" i="33"/>
  <c r="AO18" i="33"/>
  <c r="AP18" i="33"/>
  <c r="AR18" i="33"/>
  <c r="AS18" i="33"/>
  <c r="AT18" i="33"/>
  <c r="AW18" i="33"/>
  <c r="AX18" i="33"/>
  <c r="BB18" i="33"/>
  <c r="BC18" i="33"/>
  <c r="J20" i="33"/>
  <c r="L20" i="33"/>
  <c r="M20" i="33"/>
  <c r="N20" i="33"/>
  <c r="O20" i="33"/>
  <c r="Q20" i="33"/>
  <c r="R20" i="33"/>
  <c r="S20" i="33"/>
  <c r="V20" i="33"/>
  <c r="W20" i="33"/>
  <c r="AA20" i="33"/>
  <c r="AB20" i="33"/>
  <c r="AK20" i="33"/>
  <c r="AM20" i="33"/>
  <c r="AN20" i="33"/>
  <c r="AO20" i="33"/>
  <c r="AP20" i="33"/>
  <c r="AR20" i="33"/>
  <c r="AS20" i="33"/>
  <c r="AT20" i="33"/>
  <c r="AW20" i="33"/>
  <c r="AX20" i="33"/>
  <c r="BB20" i="33"/>
  <c r="BC20" i="33"/>
  <c r="J23" i="33"/>
  <c r="J24" i="33" s="1"/>
  <c r="L23" i="33"/>
  <c r="L24" i="33" s="1"/>
  <c r="M23" i="33"/>
  <c r="M24" i="33" s="1"/>
  <c r="N23" i="33"/>
  <c r="N24" i="33" s="1"/>
  <c r="O23" i="33"/>
  <c r="O24" i="33" s="1"/>
  <c r="Q23" i="33"/>
  <c r="Q24" i="33" s="1"/>
  <c r="R23" i="33"/>
  <c r="R24" i="33" s="1"/>
  <c r="S23" i="33"/>
  <c r="S24" i="33" s="1"/>
  <c r="V23" i="33"/>
  <c r="V24" i="33" s="1"/>
  <c r="W23" i="33"/>
  <c r="W24" i="33" s="1"/>
  <c r="AA23" i="33"/>
  <c r="AA24" i="33" s="1"/>
  <c r="AB23" i="33"/>
  <c r="AB24" i="33" s="1"/>
  <c r="AK23" i="33"/>
  <c r="AK24" i="33" s="1"/>
  <c r="AM23" i="33"/>
  <c r="AM24" i="33" s="1"/>
  <c r="AN23" i="33"/>
  <c r="AN24" i="33" s="1"/>
  <c r="AO23" i="33"/>
  <c r="AO24" i="33" s="1"/>
  <c r="AP23" i="33"/>
  <c r="AP24" i="33" s="1"/>
  <c r="AR23" i="33"/>
  <c r="AR24" i="33" s="1"/>
  <c r="AS23" i="33"/>
  <c r="AS24" i="33" s="1"/>
  <c r="AT23" i="33"/>
  <c r="AT24" i="33" s="1"/>
  <c r="AW23" i="33"/>
  <c r="AX23" i="33"/>
  <c r="AX24" i="33" s="1"/>
  <c r="BB23" i="33"/>
  <c r="BB24" i="33" s="1"/>
  <c r="BC23" i="33"/>
  <c r="BC24" i="33" s="1"/>
  <c r="AW24" i="33"/>
  <c r="J25" i="33"/>
  <c r="L25" i="33"/>
  <c r="M25" i="33"/>
  <c r="N25" i="33"/>
  <c r="O25" i="33"/>
  <c r="Q25" i="33"/>
  <c r="R25" i="33"/>
  <c r="S25" i="33"/>
  <c r="V25" i="33"/>
  <c r="W25" i="33"/>
  <c r="AA25" i="33"/>
  <c r="AB25" i="33"/>
  <c r="AK25" i="33"/>
  <c r="AM25" i="33"/>
  <c r="AN25" i="33"/>
  <c r="AO25" i="33"/>
  <c r="AP25" i="33"/>
  <c r="AR25" i="33"/>
  <c r="AS25" i="33"/>
  <c r="AT25" i="33"/>
  <c r="AW25" i="33"/>
  <c r="AX25" i="33"/>
  <c r="BB25" i="33"/>
  <c r="BC25" i="33"/>
  <c r="J27" i="33"/>
  <c r="L27" i="33"/>
  <c r="M27" i="33"/>
  <c r="N27" i="33"/>
  <c r="O27" i="33"/>
  <c r="Q27" i="33"/>
  <c r="R27" i="33"/>
  <c r="S27" i="33"/>
  <c r="V27" i="33"/>
  <c r="W27" i="33"/>
  <c r="AA27" i="33"/>
  <c r="AB27" i="33"/>
  <c r="AK27" i="33"/>
  <c r="AM27" i="33"/>
  <c r="AN27" i="33"/>
  <c r="AO27" i="33"/>
  <c r="AP27" i="33"/>
  <c r="AR27" i="33"/>
  <c r="AS27" i="33"/>
  <c r="AT27" i="33"/>
  <c r="AW27" i="33"/>
  <c r="AX27" i="33"/>
  <c r="BB27" i="33"/>
  <c r="BC27" i="33"/>
  <c r="I4" i="32"/>
  <c r="J4" i="32" s="1"/>
  <c r="K4" i="32" s="1"/>
  <c r="L4" i="32" s="1"/>
  <c r="M4" i="32" s="1"/>
  <c r="N4" i="32" s="1"/>
  <c r="O4" i="32" s="1"/>
  <c r="P4" i="32" s="1"/>
  <c r="Q4" i="32" s="1"/>
  <c r="R4" i="32" s="1"/>
  <c r="S4" i="32" s="1"/>
  <c r="T4" i="32" s="1"/>
  <c r="U4" i="32" s="1"/>
  <c r="V4" i="32" s="1"/>
  <c r="W4" i="32" s="1"/>
  <c r="X4" i="32" s="1"/>
  <c r="Y4" i="32" s="1"/>
  <c r="Z4" i="32" s="1"/>
  <c r="AA4" i="32" s="1"/>
  <c r="AB4" i="32" s="1"/>
  <c r="AJ4" i="32"/>
  <c r="AK4" i="32" s="1"/>
  <c r="AL4" i="32" s="1"/>
  <c r="AM4" i="32" s="1"/>
  <c r="AN4" i="32" s="1"/>
  <c r="AO4" i="32" s="1"/>
  <c r="AP4" i="32" s="1"/>
  <c r="AQ4" i="32" s="1"/>
  <c r="AR4" i="32" s="1"/>
  <c r="AS4" i="32" s="1"/>
  <c r="AT4" i="32" s="1"/>
  <c r="AU4" i="32" s="1"/>
  <c r="AV4" i="32" s="1"/>
  <c r="AW4" i="32" s="1"/>
  <c r="AX4" i="32" s="1"/>
  <c r="AY4" i="32" s="1"/>
  <c r="AZ4" i="32" s="1"/>
  <c r="BA4" i="32" s="1"/>
  <c r="BB4" i="32" s="1"/>
  <c r="BC4" i="32" s="1"/>
  <c r="J10" i="32"/>
  <c r="L10" i="32"/>
  <c r="M10" i="32"/>
  <c r="N10" i="32"/>
  <c r="Q10" i="32"/>
  <c r="R10" i="32"/>
  <c r="S10" i="32"/>
  <c r="V10" i="32"/>
  <c r="W10" i="32"/>
  <c r="AA10" i="32"/>
  <c r="AB10" i="32"/>
  <c r="AK10" i="32"/>
  <c r="AN10" i="32"/>
  <c r="AO10" i="32"/>
  <c r="AP10" i="32"/>
  <c r="AR10" i="32"/>
  <c r="AT10" i="32"/>
  <c r="AX10" i="32"/>
  <c r="BB10" i="32"/>
  <c r="J23" i="32"/>
  <c r="M23" i="32"/>
  <c r="R23" i="32"/>
  <c r="V23" i="32"/>
  <c r="AB23" i="32"/>
  <c r="AM23" i="32"/>
  <c r="AO23" i="32"/>
  <c r="AR23" i="32"/>
  <c r="AT23" i="32"/>
  <c r="AX23" i="32"/>
  <c r="BB23" i="32"/>
  <c r="J45" i="32"/>
  <c r="L45" i="32"/>
  <c r="M45" i="32"/>
  <c r="O45" i="32"/>
  <c r="R45" i="32"/>
  <c r="V45" i="32"/>
  <c r="W45" i="32"/>
  <c r="AB45" i="32"/>
  <c r="AM45" i="32"/>
  <c r="AN45" i="32"/>
  <c r="AO45" i="32"/>
  <c r="AR45" i="32"/>
  <c r="AT45" i="32"/>
  <c r="AX45" i="32"/>
  <c r="BB45" i="32"/>
  <c r="J47" i="32"/>
  <c r="M47" i="32"/>
  <c r="M53" i="32" s="1"/>
  <c r="N47" i="32"/>
  <c r="N53" i="32" s="1"/>
  <c r="AB47" i="32"/>
  <c r="AB53" i="32" s="1"/>
  <c r="AR47" i="32"/>
  <c r="AR53" i="32" s="1"/>
  <c r="AW47" i="32"/>
  <c r="AW53" i="32" s="1"/>
  <c r="AX47" i="32"/>
  <c r="AX53" i="32" s="1"/>
  <c r="BB47" i="32"/>
  <c r="BB53" i="32" s="1"/>
  <c r="J53" i="32"/>
  <c r="I4" i="31"/>
  <c r="J4" i="31" s="1"/>
  <c r="K4" i="31" s="1"/>
  <c r="L4" i="31" s="1"/>
  <c r="M4" i="31" s="1"/>
  <c r="N4" i="31" s="1"/>
  <c r="O4" i="31" s="1"/>
  <c r="P4" i="31" s="1"/>
  <c r="Q4" i="31" s="1"/>
  <c r="R4" i="31" s="1"/>
  <c r="S4" i="31" s="1"/>
  <c r="T4" i="31" s="1"/>
  <c r="U4" i="31" s="1"/>
  <c r="V4" i="31" s="1"/>
  <c r="W4" i="31" s="1"/>
  <c r="X4" i="31" s="1"/>
  <c r="Y4" i="31" s="1"/>
  <c r="Z4" i="31" s="1"/>
  <c r="AA4" i="31" s="1"/>
  <c r="AB4" i="31" s="1"/>
  <c r="AJ4" i="31"/>
  <c r="AK4" i="31" s="1"/>
  <c r="AL4" i="31" s="1"/>
  <c r="AM4" i="31" s="1"/>
  <c r="AN4" i="31" s="1"/>
  <c r="AO4" i="31" s="1"/>
  <c r="AP4" i="31" s="1"/>
  <c r="AQ4" i="31" s="1"/>
  <c r="AR4" i="31" s="1"/>
  <c r="AS4" i="31" s="1"/>
  <c r="AT4" i="31" s="1"/>
  <c r="AU4" i="31" s="1"/>
  <c r="AV4" i="31" s="1"/>
  <c r="AW4" i="31" s="1"/>
  <c r="AX4" i="31" s="1"/>
  <c r="AY4" i="31" s="1"/>
  <c r="AZ4" i="31" s="1"/>
  <c r="BA4" i="31" s="1"/>
  <c r="BB4" i="31" s="1"/>
  <c r="BC4" i="31" s="1"/>
  <c r="J8" i="31"/>
  <c r="L8" i="31"/>
  <c r="M8" i="31"/>
  <c r="N8" i="31"/>
  <c r="O8" i="31"/>
  <c r="Q8" i="31"/>
  <c r="R8" i="31"/>
  <c r="S8" i="31"/>
  <c r="V8" i="31"/>
  <c r="W8" i="31"/>
  <c r="AA8" i="31"/>
  <c r="AB8" i="31"/>
  <c r="AK8" i="31"/>
  <c r="AN8" i="31"/>
  <c r="AO8" i="31"/>
  <c r="AP8" i="31"/>
  <c r="AR8" i="31"/>
  <c r="AS8" i="31"/>
  <c r="AT8" i="31"/>
  <c r="AW8" i="31"/>
  <c r="AX8" i="31"/>
  <c r="BB8" i="31"/>
  <c r="BC8" i="31"/>
  <c r="J9" i="31"/>
  <c r="L9" i="31"/>
  <c r="M9" i="31"/>
  <c r="N9" i="31"/>
  <c r="O9" i="31"/>
  <c r="Q9" i="31"/>
  <c r="R9" i="31"/>
  <c r="S9" i="31"/>
  <c r="V9" i="31"/>
  <c r="W9" i="31"/>
  <c r="AA9" i="31"/>
  <c r="AB9" i="31"/>
  <c r="AK9" i="31"/>
  <c r="AM9" i="31"/>
  <c r="AN9" i="31"/>
  <c r="AO9" i="31"/>
  <c r="AP9" i="31"/>
  <c r="AR9" i="31"/>
  <c r="AS9" i="31"/>
  <c r="AT9" i="31"/>
  <c r="AW9" i="31"/>
  <c r="AX9" i="31"/>
  <c r="BB9" i="31"/>
  <c r="BC9" i="31"/>
  <c r="L11" i="31"/>
  <c r="M11" i="31"/>
  <c r="N11" i="31"/>
  <c r="O11" i="31"/>
  <c r="R11" i="31"/>
  <c r="S11" i="31"/>
  <c r="AA11" i="31"/>
  <c r="AB11" i="31"/>
  <c r="AK11" i="31"/>
  <c r="AM11" i="31"/>
  <c r="AN11" i="31"/>
  <c r="AO11" i="31"/>
  <c r="AS11" i="31"/>
  <c r="AT11" i="31"/>
  <c r="BB11" i="31"/>
  <c r="J15" i="31"/>
  <c r="L15" i="31"/>
  <c r="M15" i="31"/>
  <c r="N15" i="31"/>
  <c r="O15" i="31"/>
  <c r="Q15" i="31"/>
  <c r="R15" i="31"/>
  <c r="S15" i="31"/>
  <c r="V15" i="31"/>
  <c r="W15" i="31"/>
  <c r="AA15" i="31"/>
  <c r="AB15" i="31"/>
  <c r="AK15" i="31"/>
  <c r="AM15" i="31"/>
  <c r="AN15" i="31"/>
  <c r="AO15" i="31"/>
  <c r="AP15" i="31"/>
  <c r="AR15" i="31"/>
  <c r="AS15" i="31"/>
  <c r="AT15" i="31"/>
  <c r="AW15" i="31"/>
  <c r="AX15" i="31"/>
  <c r="BB15" i="31"/>
  <c r="BC15" i="31"/>
  <c r="J18" i="31"/>
  <c r="L18" i="31"/>
  <c r="M18" i="31"/>
  <c r="N18" i="31"/>
  <c r="O18" i="31"/>
  <c r="Q18" i="31"/>
  <c r="R18" i="31"/>
  <c r="S18" i="31"/>
  <c r="V18" i="31"/>
  <c r="W18" i="31"/>
  <c r="AA18" i="31"/>
  <c r="AB18" i="31"/>
  <c r="AK18" i="31"/>
  <c r="AM18" i="31"/>
  <c r="AN18" i="31"/>
  <c r="AO18" i="31"/>
  <c r="AP18" i="31"/>
  <c r="AR18" i="31"/>
  <c r="AS18" i="31"/>
  <c r="AT18" i="31"/>
  <c r="AW18" i="31"/>
  <c r="AX18" i="31"/>
  <c r="BB18" i="31"/>
  <c r="BC18" i="31"/>
  <c r="J20" i="31"/>
  <c r="L20" i="31"/>
  <c r="M20" i="31"/>
  <c r="N20" i="31"/>
  <c r="O20" i="31"/>
  <c r="Q20" i="31"/>
  <c r="R20" i="31"/>
  <c r="S20" i="31"/>
  <c r="V20" i="31"/>
  <c r="W20" i="31"/>
  <c r="AA20" i="31"/>
  <c r="AB20" i="31"/>
  <c r="AK20" i="31"/>
  <c r="AM20" i="31"/>
  <c r="AN20" i="31"/>
  <c r="AO20" i="31"/>
  <c r="AP20" i="31"/>
  <c r="AR20" i="31"/>
  <c r="AS20" i="31"/>
  <c r="AT20" i="31"/>
  <c r="AW20" i="31"/>
  <c r="AX20" i="31"/>
  <c r="BB20" i="31"/>
  <c r="BC20" i="31"/>
  <c r="J22" i="31"/>
  <c r="L22" i="31"/>
  <c r="M22" i="31"/>
  <c r="N22" i="31"/>
  <c r="O22" i="31"/>
  <c r="Q22" i="31"/>
  <c r="R22" i="31"/>
  <c r="S22" i="31"/>
  <c r="V22" i="31"/>
  <c r="W22" i="31"/>
  <c r="AA22" i="31"/>
  <c r="AB22" i="31"/>
  <c r="AK22" i="31"/>
  <c r="AM22" i="31"/>
  <c r="AN22" i="31"/>
  <c r="AO22" i="31"/>
  <c r="AP22" i="31"/>
  <c r="AR22" i="31"/>
  <c r="AS22" i="31"/>
  <c r="AT22" i="31"/>
  <c r="AW22" i="31"/>
  <c r="AX22" i="31"/>
  <c r="BB22" i="31"/>
  <c r="BC22" i="31"/>
  <c r="J23" i="31"/>
  <c r="L23" i="31"/>
  <c r="M23" i="31"/>
  <c r="N23" i="31"/>
  <c r="O23" i="31"/>
  <c r="Q23" i="31"/>
  <c r="R23" i="31"/>
  <c r="S23" i="31"/>
  <c r="V23" i="31"/>
  <c r="W23" i="31"/>
  <c r="AA23" i="31"/>
  <c r="AB23" i="31"/>
  <c r="AK23" i="31"/>
  <c r="AM23" i="31"/>
  <c r="AN23" i="31"/>
  <c r="AO23" i="31"/>
  <c r="AP23" i="31"/>
  <c r="AR23" i="31"/>
  <c r="AS23" i="31"/>
  <c r="AT23" i="31"/>
  <c r="AW23" i="31"/>
  <c r="AX23" i="31"/>
  <c r="BB23" i="31"/>
  <c r="BC23" i="31"/>
  <c r="J28" i="31"/>
  <c r="L28" i="31"/>
  <c r="M28" i="31"/>
  <c r="N28" i="31"/>
  <c r="O28" i="31"/>
  <c r="Q28" i="31"/>
  <c r="R28" i="31"/>
  <c r="S28" i="31"/>
  <c r="V28" i="31"/>
  <c r="W28" i="31"/>
  <c r="AA28" i="31"/>
  <c r="AB28" i="31"/>
  <c r="AK28" i="31"/>
  <c r="AM28" i="31"/>
  <c r="AN28" i="31"/>
  <c r="AO28" i="31"/>
  <c r="AP28" i="31"/>
  <c r="AR28" i="31"/>
  <c r="AS28" i="31"/>
  <c r="AT28" i="31"/>
  <c r="AW28" i="31"/>
  <c r="AX28" i="31"/>
  <c r="BB28" i="31"/>
  <c r="BC28" i="31"/>
  <c r="J29" i="31"/>
  <c r="L29" i="31"/>
  <c r="M29" i="31"/>
  <c r="N29" i="31"/>
  <c r="O29" i="31"/>
  <c r="Q29" i="31"/>
  <c r="R29" i="31"/>
  <c r="S29" i="31"/>
  <c r="V29" i="31"/>
  <c r="W29" i="31"/>
  <c r="AA29" i="31"/>
  <c r="AB29" i="31"/>
  <c r="AK29" i="31"/>
  <c r="AM29" i="31"/>
  <c r="AN29" i="31"/>
  <c r="AO29" i="31"/>
  <c r="AP29" i="31"/>
  <c r="AR29" i="31"/>
  <c r="AS29" i="31"/>
  <c r="AT29" i="31"/>
  <c r="AW29" i="31"/>
  <c r="AX29" i="31"/>
  <c r="BB29" i="31"/>
  <c r="BC29" i="31"/>
  <c r="J30" i="31"/>
  <c r="L30" i="31"/>
  <c r="M30" i="31"/>
  <c r="N30" i="31"/>
  <c r="O30" i="31"/>
  <c r="Q30" i="31"/>
  <c r="R30" i="31"/>
  <c r="S30" i="31"/>
  <c r="V30" i="31"/>
  <c r="W30" i="31"/>
  <c r="AA30" i="31"/>
  <c r="AB30" i="31"/>
  <c r="AK30" i="31"/>
  <c r="AM30" i="31"/>
  <c r="AN30" i="31"/>
  <c r="AO30" i="31"/>
  <c r="AP30" i="31"/>
  <c r="AR30" i="31"/>
  <c r="AS30" i="31"/>
  <c r="AT30" i="31"/>
  <c r="AW30" i="31"/>
  <c r="AX30" i="31"/>
  <c r="BB30" i="31"/>
  <c r="BC30" i="31"/>
  <c r="J31" i="31"/>
  <c r="L31" i="31"/>
  <c r="M31" i="31"/>
  <c r="N31" i="31"/>
  <c r="O31" i="31"/>
  <c r="Q31" i="31"/>
  <c r="R31" i="31"/>
  <c r="S31" i="31"/>
  <c r="V31" i="31"/>
  <c r="W31" i="31"/>
  <c r="AA31" i="31"/>
  <c r="AB31" i="31"/>
  <c r="AK31" i="31"/>
  <c r="AM31" i="31"/>
  <c r="AN31" i="31"/>
  <c r="AO31" i="31"/>
  <c r="AP31" i="31"/>
  <c r="AR31" i="31"/>
  <c r="AS31" i="31"/>
  <c r="AT31" i="31"/>
  <c r="AW31" i="31"/>
  <c r="AX31" i="31"/>
  <c r="BB31" i="31"/>
  <c r="BC31" i="31"/>
  <c r="J32" i="31"/>
  <c r="L32" i="31"/>
  <c r="M32" i="31"/>
  <c r="N32" i="31"/>
  <c r="O32" i="31"/>
  <c r="Q32" i="31"/>
  <c r="R32" i="31"/>
  <c r="S32" i="31"/>
  <c r="V32" i="31"/>
  <c r="W32" i="31"/>
  <c r="AA32" i="31"/>
  <c r="AB32" i="31"/>
  <c r="AK32" i="31"/>
  <c r="AM32" i="31"/>
  <c r="AN32" i="31"/>
  <c r="AO32" i="31"/>
  <c r="AP32" i="31"/>
  <c r="AR32" i="31"/>
  <c r="AS32" i="31"/>
  <c r="AT32" i="31"/>
  <c r="AW32" i="31"/>
  <c r="AX32" i="31"/>
  <c r="BB32" i="31"/>
  <c r="BC32" i="31"/>
  <c r="J33" i="31"/>
  <c r="L33" i="31"/>
  <c r="M33" i="31"/>
  <c r="N33" i="31"/>
  <c r="O33" i="31"/>
  <c r="Q33" i="31"/>
  <c r="R33" i="31"/>
  <c r="S33" i="31"/>
  <c r="V33" i="31"/>
  <c r="W33" i="31"/>
  <c r="AA33" i="31"/>
  <c r="AB33" i="31"/>
  <c r="AK33" i="31"/>
  <c r="AM33" i="31"/>
  <c r="AN33" i="31"/>
  <c r="AO33" i="31"/>
  <c r="AP33" i="31"/>
  <c r="AR33" i="31"/>
  <c r="AS33" i="31"/>
  <c r="AT33" i="31"/>
  <c r="AW33" i="31"/>
  <c r="AX33" i="31"/>
  <c r="BB33" i="31"/>
  <c r="BC33" i="31"/>
  <c r="J34" i="31"/>
  <c r="L34" i="31"/>
  <c r="M34" i="31"/>
  <c r="N34" i="31"/>
  <c r="O34" i="31"/>
  <c r="Q34" i="31"/>
  <c r="R34" i="31"/>
  <c r="S34" i="31"/>
  <c r="V34" i="31"/>
  <c r="W34" i="31"/>
  <c r="AA34" i="31"/>
  <c r="AB34" i="31"/>
  <c r="AK34" i="31"/>
  <c r="AM34" i="31"/>
  <c r="AN34" i="31"/>
  <c r="AO34" i="31"/>
  <c r="AP34" i="31"/>
  <c r="AR34" i="31"/>
  <c r="AS34" i="31"/>
  <c r="AT34" i="31"/>
  <c r="AW34" i="31"/>
  <c r="AX34" i="31"/>
  <c r="BB34" i="31"/>
  <c r="BC34" i="31"/>
  <c r="J35" i="31"/>
  <c r="L35" i="31"/>
  <c r="M35" i="31"/>
  <c r="N35" i="31"/>
  <c r="O35" i="31"/>
  <c r="Q35" i="31"/>
  <c r="R35" i="31"/>
  <c r="S35" i="31"/>
  <c r="V35" i="31"/>
  <c r="W35" i="31"/>
  <c r="AA35" i="31"/>
  <c r="AB35" i="31"/>
  <c r="AK35" i="31"/>
  <c r="AM35" i="31"/>
  <c r="AN35" i="31"/>
  <c r="AO35" i="31"/>
  <c r="AP35" i="31"/>
  <c r="AR35" i="31"/>
  <c r="AS35" i="31"/>
  <c r="AT35" i="31"/>
  <c r="AW35" i="31"/>
  <c r="AX35" i="31"/>
  <c r="BB35" i="31"/>
  <c r="BC35" i="31"/>
  <c r="J36" i="31"/>
  <c r="L36" i="31"/>
  <c r="M36" i="31"/>
  <c r="N36" i="31"/>
  <c r="O36" i="31"/>
  <c r="Q36" i="31"/>
  <c r="R36" i="31"/>
  <c r="S36" i="31"/>
  <c r="V36" i="31"/>
  <c r="W36" i="31"/>
  <c r="AA36" i="31"/>
  <c r="AB36" i="31"/>
  <c r="AK36" i="31"/>
  <c r="AM36" i="31"/>
  <c r="AN36" i="31"/>
  <c r="AO36" i="31"/>
  <c r="AP36" i="31"/>
  <c r="AR36" i="31"/>
  <c r="AS36" i="31"/>
  <c r="AT36" i="31"/>
  <c r="AW36" i="31"/>
  <c r="AX36" i="31"/>
  <c r="BB36" i="31"/>
  <c r="BC36" i="31"/>
  <c r="J37" i="31"/>
  <c r="L37" i="31"/>
  <c r="M37" i="31"/>
  <c r="N37" i="31"/>
  <c r="O37" i="31"/>
  <c r="Q37" i="31"/>
  <c r="R37" i="31"/>
  <c r="S37" i="31"/>
  <c r="V37" i="31"/>
  <c r="W37" i="31"/>
  <c r="AA37" i="31"/>
  <c r="AB37" i="31"/>
  <c r="AK37" i="31"/>
  <c r="AM37" i="31"/>
  <c r="AN37" i="31"/>
  <c r="AO37" i="31"/>
  <c r="AP37" i="31"/>
  <c r="AR37" i="31"/>
  <c r="AS37" i="31"/>
  <c r="AT37" i="31"/>
  <c r="AW37" i="31"/>
  <c r="AX37" i="31"/>
  <c r="BB37" i="31"/>
  <c r="BC37" i="31"/>
  <c r="J38" i="31"/>
  <c r="L38" i="31"/>
  <c r="M38" i="31"/>
  <c r="N38" i="31"/>
  <c r="O38" i="31"/>
  <c r="Q38" i="31"/>
  <c r="R38" i="31"/>
  <c r="S38" i="31"/>
  <c r="V38" i="31"/>
  <c r="W38" i="31"/>
  <c r="AA38" i="31"/>
  <c r="AB38" i="31"/>
  <c r="AK38" i="31"/>
  <c r="AM38" i="31"/>
  <c r="AN38" i="31"/>
  <c r="AO38" i="31"/>
  <c r="AP38" i="31"/>
  <c r="AR38" i="31"/>
  <c r="AS38" i="31"/>
  <c r="AT38" i="31"/>
  <c r="AW38" i="31"/>
  <c r="AX38" i="31"/>
  <c r="BB38" i="31"/>
  <c r="BC38" i="31"/>
  <c r="J39" i="31"/>
  <c r="L39" i="31"/>
  <c r="M39" i="31"/>
  <c r="N39" i="31"/>
  <c r="O39" i="31"/>
  <c r="Q39" i="31"/>
  <c r="R39" i="31"/>
  <c r="S39" i="31"/>
  <c r="V39" i="31"/>
  <c r="W39" i="31"/>
  <c r="AA39" i="31"/>
  <c r="AB39" i="31"/>
  <c r="AK39" i="31"/>
  <c r="AM39" i="31"/>
  <c r="AN39" i="31"/>
  <c r="AO39" i="31"/>
  <c r="AP39" i="31"/>
  <c r="AR39" i="31"/>
  <c r="AS39" i="31"/>
  <c r="AT39" i="31"/>
  <c r="AW39" i="31"/>
  <c r="AX39" i="31"/>
  <c r="BB39" i="31"/>
  <c r="BC39" i="31"/>
  <c r="J41" i="31"/>
  <c r="L41" i="31"/>
  <c r="M41" i="31"/>
  <c r="N41" i="31"/>
  <c r="O41" i="31"/>
  <c r="Q41" i="31"/>
  <c r="R41" i="31"/>
  <c r="S41" i="31"/>
  <c r="V41" i="31"/>
  <c r="W41" i="31"/>
  <c r="AA41" i="31"/>
  <c r="AB41" i="31"/>
  <c r="AK41" i="31"/>
  <c r="AM41" i="31"/>
  <c r="AN41" i="31"/>
  <c r="AO41" i="31"/>
  <c r="AP41" i="31"/>
  <c r="AR41" i="31"/>
  <c r="AS41" i="31"/>
  <c r="AT41" i="31"/>
  <c r="AW41" i="31"/>
  <c r="AX41" i="31"/>
  <c r="BB41" i="31"/>
  <c r="BC41" i="31"/>
  <c r="J43" i="31"/>
  <c r="L43" i="31"/>
  <c r="M43" i="31"/>
  <c r="N43" i="31"/>
  <c r="O43" i="31"/>
  <c r="Q43" i="31"/>
  <c r="R43" i="31"/>
  <c r="S43" i="31"/>
  <c r="V43" i="31"/>
  <c r="W43" i="31"/>
  <c r="AA43" i="31"/>
  <c r="AB43" i="31"/>
  <c r="AK43" i="31"/>
  <c r="AM43" i="31"/>
  <c r="AN43" i="31"/>
  <c r="AO43" i="31"/>
  <c r="AP43" i="31"/>
  <c r="AR43" i="31"/>
  <c r="AS43" i="31"/>
  <c r="AT43" i="31"/>
  <c r="AW43" i="31"/>
  <c r="AX43" i="31"/>
  <c r="BB43" i="31"/>
  <c r="BC43" i="31"/>
  <c r="J46" i="31"/>
  <c r="L46" i="31"/>
  <c r="M46" i="31"/>
  <c r="N46" i="31"/>
  <c r="O46" i="31"/>
  <c r="Q46" i="31"/>
  <c r="R46" i="31"/>
  <c r="S46" i="31"/>
  <c r="V46" i="31"/>
  <c r="W46" i="31"/>
  <c r="AA46" i="31"/>
  <c r="AB46" i="31"/>
  <c r="AK46" i="31"/>
  <c r="AM46" i="31"/>
  <c r="AN46" i="31"/>
  <c r="AO46" i="31"/>
  <c r="AP46" i="31"/>
  <c r="AR46" i="31"/>
  <c r="AS46" i="31"/>
  <c r="AT46" i="31"/>
  <c r="AW46" i="31"/>
  <c r="AX46" i="31"/>
  <c r="BB46" i="31"/>
  <c r="BC46" i="31"/>
  <c r="J47" i="31"/>
  <c r="L47" i="31"/>
  <c r="M47" i="31"/>
  <c r="N47" i="31"/>
  <c r="O47" i="31"/>
  <c r="Q47" i="31"/>
  <c r="R47" i="31"/>
  <c r="S47" i="31"/>
  <c r="V47" i="31"/>
  <c r="W47" i="31"/>
  <c r="AA47" i="31"/>
  <c r="AB47" i="31"/>
  <c r="AK47" i="31"/>
  <c r="AM47" i="31"/>
  <c r="AN47" i="31"/>
  <c r="AO47" i="31"/>
  <c r="AP47" i="31"/>
  <c r="AR47" i="31"/>
  <c r="AS47" i="31"/>
  <c r="AT47" i="31"/>
  <c r="AW47" i="31"/>
  <c r="AX47" i="31"/>
  <c r="BB47" i="31"/>
  <c r="BC47" i="31"/>
  <c r="I4" i="9"/>
  <c r="J4" i="9" s="1"/>
  <c r="K4" i="9" s="1"/>
  <c r="L4" i="9" s="1"/>
  <c r="M4" i="9" s="1"/>
  <c r="N4" i="9" s="1"/>
  <c r="O4" i="9" s="1"/>
  <c r="P4" i="9" s="1"/>
  <c r="Q4" i="9" s="1"/>
  <c r="R4" i="9" s="1"/>
  <c r="S4" i="9" s="1"/>
  <c r="T4" i="9" s="1"/>
  <c r="U4" i="9" s="1"/>
  <c r="V4" i="9" s="1"/>
  <c r="W4" i="9" s="1"/>
  <c r="X4" i="9" s="1"/>
  <c r="Y4" i="9" s="1"/>
  <c r="Z4" i="9" s="1"/>
  <c r="AA4" i="9" s="1"/>
  <c r="AB4" i="9" s="1"/>
  <c r="AJ4" i="9"/>
  <c r="AK4" i="9" s="1"/>
  <c r="AL4" i="9" s="1"/>
  <c r="AM4" i="9" s="1"/>
  <c r="AN4" i="9" s="1"/>
  <c r="AO4" i="9" s="1"/>
  <c r="AP4" i="9" s="1"/>
  <c r="AQ4" i="9" s="1"/>
  <c r="AR4" i="9" s="1"/>
  <c r="AS4" i="9" s="1"/>
  <c r="AT4" i="9" s="1"/>
  <c r="AU4" i="9" s="1"/>
  <c r="AV4" i="9" s="1"/>
  <c r="AW4" i="9" s="1"/>
  <c r="AX4" i="9" s="1"/>
  <c r="AY4" i="9" s="1"/>
  <c r="AZ4" i="9" s="1"/>
  <c r="BA4" i="9" s="1"/>
  <c r="BB4" i="9" s="1"/>
  <c r="BC4" i="9" s="1"/>
  <c r="J8" i="9"/>
  <c r="L8" i="9"/>
  <c r="M8" i="9"/>
  <c r="N8" i="9"/>
  <c r="O8" i="9"/>
  <c r="Q8" i="9"/>
  <c r="R8" i="9"/>
  <c r="S8" i="9"/>
  <c r="V8" i="9"/>
  <c r="W8" i="9"/>
  <c r="AA8" i="9"/>
  <c r="AB8" i="9"/>
  <c r="AK8" i="9"/>
  <c r="AN8" i="9"/>
  <c r="AO8" i="9"/>
  <c r="AP8" i="9"/>
  <c r="AR8" i="9"/>
  <c r="AS8" i="9"/>
  <c r="AT8" i="9"/>
  <c r="AW8" i="9"/>
  <c r="AX8" i="9"/>
  <c r="BB8" i="9"/>
  <c r="BC8" i="9"/>
  <c r="J15" i="9"/>
  <c r="J9" i="9" s="1"/>
  <c r="L15" i="9"/>
  <c r="L9" i="9" s="1"/>
  <c r="M15" i="9"/>
  <c r="M9" i="9" s="1"/>
  <c r="N15" i="9"/>
  <c r="N9" i="9" s="1"/>
  <c r="O15" i="9"/>
  <c r="O9" i="9" s="1"/>
  <c r="Q15" i="9"/>
  <c r="Q9" i="9" s="1"/>
  <c r="R15" i="9"/>
  <c r="R9" i="9" s="1"/>
  <c r="S15" i="9"/>
  <c r="S9" i="9" s="1"/>
  <c r="V15" i="9"/>
  <c r="V9" i="9" s="1"/>
  <c r="W15" i="9"/>
  <c r="W9" i="9" s="1"/>
  <c r="AA15" i="9"/>
  <c r="AA9" i="9" s="1"/>
  <c r="AB15" i="9"/>
  <c r="AB9" i="9" s="1"/>
  <c r="AK15" i="9"/>
  <c r="AK9" i="9" s="1"/>
  <c r="AM15" i="9"/>
  <c r="AM9" i="9" s="1"/>
  <c r="AN15" i="9"/>
  <c r="AN9" i="9" s="1"/>
  <c r="AO15" i="9"/>
  <c r="AO9" i="9" s="1"/>
  <c r="AP15" i="9"/>
  <c r="AP9" i="9" s="1"/>
  <c r="AR15" i="9"/>
  <c r="AR9" i="9" s="1"/>
  <c r="AS15" i="9"/>
  <c r="AS9" i="9" s="1"/>
  <c r="AT15" i="9"/>
  <c r="AT9" i="9" s="1"/>
  <c r="AW15" i="9"/>
  <c r="AW9" i="9" s="1"/>
  <c r="AX15" i="9"/>
  <c r="AX9" i="9" s="1"/>
  <c r="BB15" i="9"/>
  <c r="BB9" i="9" s="1"/>
  <c r="BC15" i="9"/>
  <c r="BC9" i="9" s="1"/>
  <c r="J12" i="9"/>
  <c r="L12" i="9"/>
  <c r="M12" i="9"/>
  <c r="N12" i="9"/>
  <c r="O12" i="9"/>
  <c r="Q12" i="9"/>
  <c r="R12" i="9"/>
  <c r="S12" i="9"/>
  <c r="V12" i="9"/>
  <c r="W12" i="9"/>
  <c r="AA12" i="9"/>
  <c r="AB12" i="9"/>
  <c r="AK12" i="9"/>
  <c r="AM12" i="9"/>
  <c r="AN12" i="9"/>
  <c r="AO12" i="9"/>
  <c r="AP12" i="9"/>
  <c r="AR12" i="9"/>
  <c r="AS12" i="9"/>
  <c r="AT12" i="9"/>
  <c r="AW12" i="9"/>
  <c r="AX12" i="9"/>
  <c r="BB12" i="9"/>
  <c r="BC12" i="9"/>
  <c r="J13" i="9"/>
  <c r="L13" i="9"/>
  <c r="M13" i="9"/>
  <c r="N13" i="9"/>
  <c r="O13" i="9"/>
  <c r="Q13" i="9"/>
  <c r="R13" i="9"/>
  <c r="S13" i="9"/>
  <c r="V13" i="9"/>
  <c r="W13" i="9"/>
  <c r="AA13" i="9"/>
  <c r="AB13" i="9"/>
  <c r="AK13" i="9"/>
  <c r="AM13" i="9"/>
  <c r="AN13" i="9"/>
  <c r="AO13" i="9"/>
  <c r="AP13" i="9"/>
  <c r="AR13" i="9"/>
  <c r="AS13" i="9"/>
  <c r="AT13" i="9"/>
  <c r="AW13" i="9"/>
  <c r="AX13" i="9"/>
  <c r="BB13" i="9"/>
  <c r="BC13" i="9"/>
  <c r="J14" i="9"/>
  <c r="L14" i="9"/>
  <c r="M14" i="9"/>
  <c r="N14" i="9"/>
  <c r="O14" i="9"/>
  <c r="Q14" i="9"/>
  <c r="R14" i="9"/>
  <c r="S14" i="9"/>
  <c r="V14" i="9"/>
  <c r="W14" i="9"/>
  <c r="AA14" i="9"/>
  <c r="AB14" i="9"/>
  <c r="AK14" i="9"/>
  <c r="AM14" i="9"/>
  <c r="AN14" i="9"/>
  <c r="AO14" i="9"/>
  <c r="AP14" i="9"/>
  <c r="AR14" i="9"/>
  <c r="AS14" i="9"/>
  <c r="AT14" i="9"/>
  <c r="AW14" i="9"/>
  <c r="AX14" i="9"/>
  <c r="BB14" i="9"/>
  <c r="BC14" i="9"/>
  <c r="J16" i="9"/>
  <c r="L16" i="9"/>
  <c r="M16" i="9"/>
  <c r="N16" i="9"/>
  <c r="O16" i="9"/>
  <c r="Q16" i="9"/>
  <c r="R16" i="9"/>
  <c r="S16" i="9"/>
  <c r="V16" i="9"/>
  <c r="W16" i="9"/>
  <c r="AA16" i="9"/>
  <c r="AB16" i="9"/>
  <c r="AK16" i="9"/>
  <c r="AM16" i="9"/>
  <c r="AN16" i="9"/>
  <c r="AO16" i="9"/>
  <c r="AP16" i="9"/>
  <c r="AR16" i="9"/>
  <c r="AS16" i="9"/>
  <c r="AT16" i="9"/>
  <c r="AW16" i="9"/>
  <c r="AX16" i="9"/>
  <c r="BB16" i="9"/>
  <c r="BC16" i="9"/>
  <c r="J17" i="9"/>
  <c r="L17" i="9"/>
  <c r="M17" i="9"/>
  <c r="N17" i="9"/>
  <c r="O17" i="9"/>
  <c r="Q17" i="9"/>
  <c r="R17" i="9"/>
  <c r="S17" i="9"/>
  <c r="V17" i="9"/>
  <c r="W17" i="9"/>
  <c r="AA17" i="9"/>
  <c r="AB17" i="9"/>
  <c r="AK17" i="9"/>
  <c r="AM17" i="9"/>
  <c r="AN17" i="9"/>
  <c r="AO17" i="9"/>
  <c r="AP17" i="9"/>
  <c r="AR17" i="9"/>
  <c r="AS17" i="9"/>
  <c r="AT17" i="9"/>
  <c r="AW17" i="9"/>
  <c r="AX17" i="9"/>
  <c r="BB17" i="9"/>
  <c r="BC17" i="9"/>
  <c r="J19" i="9"/>
  <c r="L19" i="9"/>
  <c r="M19" i="9"/>
  <c r="N19" i="9"/>
  <c r="O19" i="9"/>
  <c r="Q19" i="9"/>
  <c r="R19" i="9"/>
  <c r="S19" i="9"/>
  <c r="V19" i="9"/>
  <c r="W19" i="9"/>
  <c r="AA19" i="9"/>
  <c r="AB19" i="9"/>
  <c r="AK19" i="9"/>
  <c r="AM19" i="9"/>
  <c r="AN19" i="9"/>
  <c r="AO19" i="9"/>
  <c r="AP19" i="9"/>
  <c r="AR19" i="9"/>
  <c r="AS19" i="9"/>
  <c r="AT19" i="9"/>
  <c r="AW19" i="9"/>
  <c r="AX19" i="9"/>
  <c r="BB19" i="9"/>
  <c r="BC19" i="9"/>
  <c r="J24" i="9"/>
  <c r="L24" i="9"/>
  <c r="M24" i="9"/>
  <c r="N24" i="9"/>
  <c r="O24" i="9"/>
  <c r="Q24" i="9"/>
  <c r="R24" i="9"/>
  <c r="S24" i="9"/>
  <c r="V24" i="9"/>
  <c r="W24" i="9"/>
  <c r="AA24" i="9"/>
  <c r="AB24" i="9"/>
  <c r="AK24" i="9"/>
  <c r="AM24" i="9"/>
  <c r="AN24" i="9"/>
  <c r="AO24" i="9"/>
  <c r="AP24" i="9"/>
  <c r="AR24" i="9"/>
  <c r="AS24" i="9"/>
  <c r="AT24" i="9"/>
  <c r="AW24" i="9"/>
  <c r="AX24" i="9"/>
  <c r="BB24" i="9"/>
  <c r="BC24" i="9"/>
  <c r="J25" i="9"/>
  <c r="L25" i="9"/>
  <c r="M25" i="9"/>
  <c r="N25" i="9"/>
  <c r="O25" i="9"/>
  <c r="Q25" i="9"/>
  <c r="R25" i="9"/>
  <c r="S25" i="9"/>
  <c r="V25" i="9"/>
  <c r="W25" i="9"/>
  <c r="AA25" i="9"/>
  <c r="AB25" i="9"/>
  <c r="AK25" i="9"/>
  <c r="AM25" i="9"/>
  <c r="AN25" i="9"/>
  <c r="AO25" i="9"/>
  <c r="AP25" i="9"/>
  <c r="AR25" i="9"/>
  <c r="AS25" i="9"/>
  <c r="AT25" i="9"/>
  <c r="AW25" i="9"/>
  <c r="AX25" i="9"/>
  <c r="BB25" i="9"/>
  <c r="BC25" i="9"/>
  <c r="J29" i="9"/>
  <c r="L29" i="9"/>
  <c r="M29" i="9"/>
  <c r="N29" i="9"/>
  <c r="O29" i="9"/>
  <c r="Q29" i="9"/>
  <c r="R29" i="9"/>
  <c r="S29" i="9"/>
  <c r="V29" i="9"/>
  <c r="W29" i="9"/>
  <c r="AA29" i="9"/>
  <c r="AB29" i="9"/>
  <c r="AK29" i="9"/>
  <c r="AM29" i="9"/>
  <c r="AN29" i="9"/>
  <c r="AO29" i="9"/>
  <c r="AP29" i="9"/>
  <c r="AR29" i="9"/>
  <c r="AS29" i="9"/>
  <c r="AT29" i="9"/>
  <c r="AW29" i="9"/>
  <c r="AX29" i="9"/>
  <c r="BB29" i="9"/>
  <c r="BC29" i="9"/>
  <c r="J30" i="9"/>
  <c r="L30" i="9"/>
  <c r="M30" i="9"/>
  <c r="N30" i="9"/>
  <c r="O30" i="9"/>
  <c r="Q30" i="9"/>
  <c r="R30" i="9"/>
  <c r="S30" i="9"/>
  <c r="V30" i="9"/>
  <c r="W30" i="9"/>
  <c r="AA30" i="9"/>
  <c r="AB30" i="9"/>
  <c r="AK30" i="9"/>
  <c r="AM30" i="9"/>
  <c r="AN30" i="9"/>
  <c r="AO30" i="9"/>
  <c r="AP30" i="9"/>
  <c r="AR30" i="9"/>
  <c r="AS30" i="9"/>
  <c r="AT30" i="9"/>
  <c r="AW30" i="9"/>
  <c r="AX30" i="9"/>
  <c r="BB30" i="9"/>
  <c r="BC30" i="9"/>
  <c r="J31" i="9"/>
  <c r="L31" i="9"/>
  <c r="M31" i="9"/>
  <c r="N31" i="9"/>
  <c r="O31" i="9"/>
  <c r="Q31" i="9"/>
  <c r="R31" i="9"/>
  <c r="S31" i="9"/>
  <c r="V31" i="9"/>
  <c r="W31" i="9"/>
  <c r="AA31" i="9"/>
  <c r="AB31" i="9"/>
  <c r="AK31" i="9"/>
  <c r="AM31" i="9"/>
  <c r="AN31" i="9"/>
  <c r="AO31" i="9"/>
  <c r="AP31" i="9"/>
  <c r="AR31" i="9"/>
  <c r="AS31" i="9"/>
  <c r="AT31" i="9"/>
  <c r="AW31" i="9"/>
  <c r="AX31" i="9"/>
  <c r="BB31" i="9"/>
  <c r="BC31" i="9"/>
  <c r="J32" i="9"/>
  <c r="L32" i="9"/>
  <c r="M32" i="9"/>
  <c r="N32" i="9"/>
  <c r="O32" i="9"/>
  <c r="Q32" i="9"/>
  <c r="R32" i="9"/>
  <c r="S32" i="9"/>
  <c r="V32" i="9"/>
  <c r="W32" i="9"/>
  <c r="AA32" i="9"/>
  <c r="AB32" i="9"/>
  <c r="AK32" i="9"/>
  <c r="AM32" i="9"/>
  <c r="AN32" i="9"/>
  <c r="AO32" i="9"/>
  <c r="AP32" i="9"/>
  <c r="AR32" i="9"/>
  <c r="AS32" i="9"/>
  <c r="AT32" i="9"/>
  <c r="AW32" i="9"/>
  <c r="AX32" i="9"/>
  <c r="BB32" i="9"/>
  <c r="BC32" i="9"/>
  <c r="J33" i="9"/>
  <c r="L33" i="9"/>
  <c r="M33" i="9"/>
  <c r="N33" i="9"/>
  <c r="O33" i="9"/>
  <c r="Q33" i="9"/>
  <c r="R33" i="9"/>
  <c r="S33" i="9"/>
  <c r="V33" i="9"/>
  <c r="W33" i="9"/>
  <c r="AA33" i="9"/>
  <c r="AB33" i="9"/>
  <c r="AK33" i="9"/>
  <c r="AM33" i="9"/>
  <c r="AN33" i="9"/>
  <c r="AO33" i="9"/>
  <c r="AP33" i="9"/>
  <c r="AR33" i="9"/>
  <c r="AS33" i="9"/>
  <c r="AT33" i="9"/>
  <c r="AW33" i="9"/>
  <c r="AX33" i="9"/>
  <c r="BB33" i="9"/>
  <c r="BC33" i="9"/>
  <c r="J34" i="9"/>
  <c r="L34" i="9"/>
  <c r="M34" i="9"/>
  <c r="N34" i="9"/>
  <c r="O34" i="9"/>
  <c r="Q34" i="9"/>
  <c r="R34" i="9"/>
  <c r="S34" i="9"/>
  <c r="V34" i="9"/>
  <c r="W34" i="9"/>
  <c r="AA34" i="9"/>
  <c r="AB34" i="9"/>
  <c r="AK34" i="9"/>
  <c r="AM34" i="9"/>
  <c r="AN34" i="9"/>
  <c r="AO34" i="9"/>
  <c r="AP34" i="9"/>
  <c r="AR34" i="9"/>
  <c r="AS34" i="9"/>
  <c r="AT34" i="9"/>
  <c r="AW34" i="9"/>
  <c r="AX34" i="9"/>
  <c r="BB34" i="9"/>
  <c r="BC34" i="9"/>
  <c r="J35" i="9"/>
  <c r="L35" i="9"/>
  <c r="M35" i="9"/>
  <c r="N35" i="9"/>
  <c r="O35" i="9"/>
  <c r="Q35" i="9"/>
  <c r="R35" i="9"/>
  <c r="S35" i="9"/>
  <c r="V35" i="9"/>
  <c r="W35" i="9"/>
  <c r="AA35" i="9"/>
  <c r="AB35" i="9"/>
  <c r="AK35" i="9"/>
  <c r="AM35" i="9"/>
  <c r="AN35" i="9"/>
  <c r="AO35" i="9"/>
  <c r="AP35" i="9"/>
  <c r="AR35" i="9"/>
  <c r="AS35" i="9"/>
  <c r="AT35" i="9"/>
  <c r="AW35" i="9"/>
  <c r="AX35" i="9"/>
  <c r="BB35" i="9"/>
  <c r="BC35" i="9"/>
  <c r="J36" i="9"/>
  <c r="L36" i="9"/>
  <c r="M36" i="9"/>
  <c r="N36" i="9"/>
  <c r="O36" i="9"/>
  <c r="Q36" i="9"/>
  <c r="R36" i="9"/>
  <c r="S36" i="9"/>
  <c r="V36" i="9"/>
  <c r="W36" i="9"/>
  <c r="AA36" i="9"/>
  <c r="AB36" i="9"/>
  <c r="AK36" i="9"/>
  <c r="AM36" i="9"/>
  <c r="AN36" i="9"/>
  <c r="AO36" i="9"/>
  <c r="AP36" i="9"/>
  <c r="AR36" i="9"/>
  <c r="AS36" i="9"/>
  <c r="AT36" i="9"/>
  <c r="AW36" i="9"/>
  <c r="AX36" i="9"/>
  <c r="BB36" i="9"/>
  <c r="BC36" i="9"/>
  <c r="J37" i="9"/>
  <c r="L37" i="9"/>
  <c r="M37" i="9"/>
  <c r="N37" i="9"/>
  <c r="O37" i="9"/>
  <c r="Q37" i="9"/>
  <c r="R37" i="9"/>
  <c r="S37" i="9"/>
  <c r="V37" i="9"/>
  <c r="W37" i="9"/>
  <c r="AA37" i="9"/>
  <c r="AB37" i="9"/>
  <c r="AK37" i="9"/>
  <c r="AM37" i="9"/>
  <c r="AN37" i="9"/>
  <c r="AO37" i="9"/>
  <c r="AP37" i="9"/>
  <c r="AR37" i="9"/>
  <c r="AS37" i="9"/>
  <c r="AT37" i="9"/>
  <c r="AW37" i="9"/>
  <c r="AX37" i="9"/>
  <c r="BB37" i="9"/>
  <c r="BC37" i="9"/>
  <c r="J41" i="9"/>
  <c r="L41" i="9"/>
  <c r="M41" i="9"/>
  <c r="N41" i="9"/>
  <c r="O41" i="9"/>
  <c r="Q41" i="9"/>
  <c r="R41" i="9"/>
  <c r="S41" i="9"/>
  <c r="V41" i="9"/>
  <c r="W41" i="9"/>
  <c r="AA41" i="9"/>
  <c r="AB41" i="9"/>
  <c r="AK41" i="9"/>
  <c r="AM41" i="9"/>
  <c r="AN41" i="9"/>
  <c r="AO41" i="9"/>
  <c r="AP41" i="9"/>
  <c r="AR41" i="9"/>
  <c r="AS41" i="9"/>
  <c r="AT41" i="9"/>
  <c r="AW41" i="9"/>
  <c r="AX41" i="9"/>
  <c r="BB41" i="9"/>
  <c r="BC41" i="9"/>
  <c r="J42" i="9"/>
  <c r="L42" i="9"/>
  <c r="M42" i="9"/>
  <c r="N42" i="9"/>
  <c r="O42" i="9"/>
  <c r="Q42" i="9"/>
  <c r="R42" i="9"/>
  <c r="S42" i="9"/>
  <c r="V42" i="9"/>
  <c r="W42" i="9"/>
  <c r="AA42" i="9"/>
  <c r="AB42" i="9"/>
  <c r="AK42" i="9"/>
  <c r="AM42" i="9"/>
  <c r="AN42" i="9"/>
  <c r="AO42" i="9"/>
  <c r="AP42" i="9"/>
  <c r="AR42" i="9"/>
  <c r="AS42" i="9"/>
  <c r="AT42" i="9"/>
  <c r="AW42" i="9"/>
  <c r="AX42" i="9"/>
  <c r="BB42" i="9"/>
  <c r="BC42" i="9"/>
  <c r="I4" i="10"/>
  <c r="J4" i="10" s="1"/>
  <c r="K4" i="10" s="1"/>
  <c r="L4" i="10" s="1"/>
  <c r="M4" i="10" s="1"/>
  <c r="N4" i="10" s="1"/>
  <c r="O4" i="10" s="1"/>
  <c r="P4" i="10" s="1"/>
  <c r="Q4" i="10" s="1"/>
  <c r="R4" i="10" s="1"/>
  <c r="S4" i="10" s="1"/>
  <c r="T4" i="10" s="1"/>
  <c r="U4" i="10" s="1"/>
  <c r="V4" i="10" s="1"/>
  <c r="W4" i="10" s="1"/>
  <c r="X4" i="10" s="1"/>
  <c r="Y4" i="10" s="1"/>
  <c r="Z4" i="10" s="1"/>
  <c r="AA4" i="10" s="1"/>
  <c r="AB4" i="10" s="1"/>
  <c r="AJ4" i="10"/>
  <c r="AK4" i="10" s="1"/>
  <c r="AL4" i="10" s="1"/>
  <c r="AM4" i="10" s="1"/>
  <c r="AN4" i="10" s="1"/>
  <c r="AO4" i="10" s="1"/>
  <c r="AP4" i="10" s="1"/>
  <c r="AQ4" i="10" s="1"/>
  <c r="AR4" i="10" s="1"/>
  <c r="AS4" i="10" s="1"/>
  <c r="AT4" i="10" s="1"/>
  <c r="AU4" i="10" s="1"/>
  <c r="AV4" i="10" s="1"/>
  <c r="AW4" i="10" s="1"/>
  <c r="AX4" i="10" s="1"/>
  <c r="AY4" i="10" s="1"/>
  <c r="AZ4" i="10" s="1"/>
  <c r="BA4" i="10" s="1"/>
  <c r="BB4" i="10" s="1"/>
  <c r="BC4" i="10" s="1"/>
  <c r="J8" i="10"/>
  <c r="J10" i="10" s="1"/>
  <c r="L8" i="10"/>
  <c r="M8" i="10"/>
  <c r="N8" i="10"/>
  <c r="O8" i="10"/>
  <c r="Q8" i="10"/>
  <c r="R8" i="10"/>
  <c r="S8" i="10"/>
  <c r="V8" i="10"/>
  <c r="W8" i="10"/>
  <c r="W10" i="10" s="1"/>
  <c r="AA8" i="10"/>
  <c r="AB8" i="10"/>
  <c r="AK8" i="10"/>
  <c r="AK10" i="10" s="1"/>
  <c r="AN8" i="10"/>
  <c r="AO8" i="10"/>
  <c r="AP8" i="10"/>
  <c r="AR8" i="10"/>
  <c r="AS8" i="10"/>
  <c r="AT8" i="10"/>
  <c r="AW8" i="10"/>
  <c r="AX8" i="10"/>
  <c r="AX10" i="10" s="1"/>
  <c r="BB8" i="10"/>
  <c r="BC8" i="10"/>
  <c r="J11" i="10"/>
  <c r="L11" i="10"/>
  <c r="M11" i="10"/>
  <c r="N11" i="10"/>
  <c r="O11" i="10"/>
  <c r="Q11" i="10"/>
  <c r="R11" i="10"/>
  <c r="S11" i="10"/>
  <c r="V11" i="10"/>
  <c r="V13" i="10" s="1"/>
  <c r="W11" i="10"/>
  <c r="AA11" i="10"/>
  <c r="AB11" i="10"/>
  <c r="AK11" i="10"/>
  <c r="AM11" i="10"/>
  <c r="AN11" i="10"/>
  <c r="AO11" i="10"/>
  <c r="AP11" i="10"/>
  <c r="AR11" i="10"/>
  <c r="AS11" i="10"/>
  <c r="AT11" i="10"/>
  <c r="AW11" i="10"/>
  <c r="AX11" i="10"/>
  <c r="AX13" i="10" s="1"/>
  <c r="BB11" i="10"/>
  <c r="BC11" i="10"/>
  <c r="J14" i="10"/>
  <c r="L14" i="10"/>
  <c r="M14" i="10"/>
  <c r="M16" i="10" s="1"/>
  <c r="N14" i="10"/>
  <c r="N16" i="10" s="1"/>
  <c r="O14" i="10"/>
  <c r="Q14" i="10"/>
  <c r="R14" i="10"/>
  <c r="S14" i="10"/>
  <c r="V14" i="10"/>
  <c r="W14" i="10"/>
  <c r="AA14" i="10"/>
  <c r="AB14" i="10"/>
  <c r="AB16" i="10" s="1"/>
  <c r="AK14" i="10"/>
  <c r="AM14" i="10"/>
  <c r="AN14" i="10"/>
  <c r="AO14" i="10"/>
  <c r="AO16" i="10" s="1"/>
  <c r="AP14" i="10"/>
  <c r="AR14" i="10"/>
  <c r="AS14" i="10"/>
  <c r="AT14" i="10"/>
  <c r="AW14" i="10"/>
  <c r="AX14" i="10"/>
  <c r="BB14" i="10"/>
  <c r="BC14" i="10"/>
  <c r="J18" i="10"/>
  <c r="L18" i="10"/>
  <c r="M18" i="10"/>
  <c r="N18" i="10"/>
  <c r="O18" i="10"/>
  <c r="Q18" i="10"/>
  <c r="R18" i="10"/>
  <c r="S18" i="10"/>
  <c r="V18" i="10"/>
  <c r="W18" i="10"/>
  <c r="AA18" i="10"/>
  <c r="AB18" i="10"/>
  <c r="AK18" i="10"/>
  <c r="AM18" i="10"/>
  <c r="AN18" i="10"/>
  <c r="AO18" i="10"/>
  <c r="AP18" i="10"/>
  <c r="AR18" i="10"/>
  <c r="AS18" i="10"/>
  <c r="AT18" i="10"/>
  <c r="AW18" i="10"/>
  <c r="AX18" i="10"/>
  <c r="BB18" i="10"/>
  <c r="BC18" i="10"/>
  <c r="J19" i="10"/>
  <c r="L19" i="10"/>
  <c r="M19" i="10"/>
  <c r="N19" i="10"/>
  <c r="O19" i="10"/>
  <c r="Q19" i="10"/>
  <c r="R19" i="10"/>
  <c r="S19" i="10"/>
  <c r="V19" i="10"/>
  <c r="W19" i="10"/>
  <c r="AA19" i="10"/>
  <c r="AB19" i="10"/>
  <c r="AK19" i="10"/>
  <c r="AM19" i="10"/>
  <c r="AN19" i="10"/>
  <c r="AO19" i="10"/>
  <c r="AP19" i="10"/>
  <c r="AR19" i="10"/>
  <c r="AS19" i="10"/>
  <c r="AT19" i="10"/>
  <c r="AW19" i="10"/>
  <c r="AX19" i="10"/>
  <c r="BB19" i="10"/>
  <c r="BC19" i="10"/>
  <c r="J21" i="10"/>
  <c r="L21" i="10"/>
  <c r="M21" i="10"/>
  <c r="N21" i="10"/>
  <c r="O21" i="10"/>
  <c r="Q21" i="10"/>
  <c r="R21" i="10"/>
  <c r="S21" i="10"/>
  <c r="V21" i="10"/>
  <c r="W21" i="10"/>
  <c r="AA21" i="10"/>
  <c r="AB21" i="10"/>
  <c r="AK21" i="10"/>
  <c r="AM21" i="10"/>
  <c r="AN21" i="10"/>
  <c r="AO21" i="10"/>
  <c r="AP21" i="10"/>
  <c r="AR21" i="10"/>
  <c r="AS21" i="10"/>
  <c r="AT21" i="10"/>
  <c r="AW21" i="10"/>
  <c r="AX21" i="10"/>
  <c r="BB21" i="10"/>
  <c r="BC21" i="10"/>
  <c r="I4" i="7"/>
  <c r="J4" i="7" s="1"/>
  <c r="K4" i="7" s="1"/>
  <c r="L4" i="7" s="1"/>
  <c r="M4" i="7" s="1"/>
  <c r="N4" i="7" s="1"/>
  <c r="O4" i="7" s="1"/>
  <c r="P4" i="7" s="1"/>
  <c r="Q4" i="7" s="1"/>
  <c r="R4" i="7" s="1"/>
  <c r="S4" i="7" s="1"/>
  <c r="T4" i="7" s="1"/>
  <c r="U4" i="7" s="1"/>
  <c r="V4" i="7" s="1"/>
  <c r="W4" i="7" s="1"/>
  <c r="X4" i="7" s="1"/>
  <c r="Y4" i="7" s="1"/>
  <c r="Z4" i="7" s="1"/>
  <c r="AA4" i="7" s="1"/>
  <c r="AB4" i="7" s="1"/>
  <c r="AJ4" i="7"/>
  <c r="AK4" i="7" s="1"/>
  <c r="AL4" i="7" s="1"/>
  <c r="AM4" i="7" s="1"/>
  <c r="AN4" i="7" s="1"/>
  <c r="AO4" i="7" s="1"/>
  <c r="AP4" i="7" s="1"/>
  <c r="AQ4" i="7" s="1"/>
  <c r="AR4" i="7" s="1"/>
  <c r="AS4" i="7" s="1"/>
  <c r="AT4" i="7" s="1"/>
  <c r="AU4" i="7" s="1"/>
  <c r="AV4" i="7" s="1"/>
  <c r="AW4" i="7" s="1"/>
  <c r="AX4" i="7" s="1"/>
  <c r="AY4" i="7" s="1"/>
  <c r="AZ4" i="7" s="1"/>
  <c r="BA4" i="7" s="1"/>
  <c r="BB4" i="7" s="1"/>
  <c r="BC4" i="7" s="1"/>
  <c r="J8" i="7"/>
  <c r="L8" i="7"/>
  <c r="M8" i="7"/>
  <c r="N8" i="7"/>
  <c r="O8" i="7"/>
  <c r="Q8" i="7"/>
  <c r="R8" i="7"/>
  <c r="S8" i="7"/>
  <c r="V8" i="7"/>
  <c r="W8" i="7"/>
  <c r="AA8" i="7"/>
  <c r="AB8" i="7"/>
  <c r="AK8" i="7"/>
  <c r="AN8" i="7"/>
  <c r="AO8" i="7"/>
  <c r="AP8" i="7"/>
  <c r="AR8" i="7"/>
  <c r="AS8" i="7"/>
  <c r="AT8" i="7"/>
  <c r="AW8" i="7"/>
  <c r="AX8" i="7"/>
  <c r="BB8" i="7"/>
  <c r="BC8" i="7"/>
  <c r="J9" i="7"/>
  <c r="L9" i="7"/>
  <c r="M9" i="7"/>
  <c r="N9" i="7"/>
  <c r="O9" i="7"/>
  <c r="Q9" i="7"/>
  <c r="R9" i="7"/>
  <c r="S9" i="7"/>
  <c r="V9" i="7"/>
  <c r="W9" i="7"/>
  <c r="AA9" i="7"/>
  <c r="AB9" i="7"/>
  <c r="AK9" i="7"/>
  <c r="AM9" i="7"/>
  <c r="AN9" i="7"/>
  <c r="AO9" i="7"/>
  <c r="AP9" i="7"/>
  <c r="AR9" i="7"/>
  <c r="AS9" i="7"/>
  <c r="AT9" i="7"/>
  <c r="AW9" i="7"/>
  <c r="AX9" i="7"/>
  <c r="BB9" i="7"/>
  <c r="BC9" i="7"/>
  <c r="J10" i="7"/>
  <c r="L10" i="7"/>
  <c r="M10" i="7"/>
  <c r="N10" i="7"/>
  <c r="O10" i="7"/>
  <c r="Q10" i="7"/>
  <c r="R10" i="7"/>
  <c r="S10" i="7"/>
  <c r="V10" i="7"/>
  <c r="W10" i="7"/>
  <c r="AA10" i="7"/>
  <c r="AB10" i="7"/>
  <c r="AK10" i="7"/>
  <c r="AM10" i="7"/>
  <c r="AN10" i="7"/>
  <c r="AO10" i="7"/>
  <c r="AP10" i="7"/>
  <c r="AR10" i="7"/>
  <c r="AS10" i="7"/>
  <c r="AT10" i="7"/>
  <c r="AW10" i="7"/>
  <c r="AX10" i="7"/>
  <c r="BB10" i="7"/>
  <c r="BC10" i="7"/>
  <c r="J11" i="7"/>
  <c r="L11" i="7"/>
  <c r="M11" i="7"/>
  <c r="N11" i="7"/>
  <c r="O11" i="7"/>
  <c r="Q11" i="7"/>
  <c r="R11" i="7"/>
  <c r="S11" i="7"/>
  <c r="V11" i="7"/>
  <c r="W11" i="7"/>
  <c r="AA11" i="7"/>
  <c r="AB11" i="7"/>
  <c r="AK11" i="7"/>
  <c r="AM11" i="7"/>
  <c r="AN11" i="7"/>
  <c r="AO11" i="7"/>
  <c r="AP11" i="7"/>
  <c r="AR11" i="7"/>
  <c r="AS11" i="7"/>
  <c r="AT11" i="7"/>
  <c r="AW11" i="7"/>
  <c r="AX11" i="7"/>
  <c r="BB11" i="7"/>
  <c r="BC11" i="7"/>
  <c r="J12" i="7"/>
  <c r="L12" i="7"/>
  <c r="M12" i="7"/>
  <c r="N12" i="7"/>
  <c r="O12" i="7"/>
  <c r="Q12" i="7"/>
  <c r="R12" i="7"/>
  <c r="S12" i="7"/>
  <c r="V12" i="7"/>
  <c r="W12" i="7"/>
  <c r="AA12" i="7"/>
  <c r="AB12" i="7"/>
  <c r="AK12" i="7"/>
  <c r="AM12" i="7"/>
  <c r="AN12" i="7"/>
  <c r="AO12" i="7"/>
  <c r="AP12" i="7"/>
  <c r="AR12" i="7"/>
  <c r="AS12" i="7"/>
  <c r="AT12" i="7"/>
  <c r="AW12" i="7"/>
  <c r="AX12" i="7"/>
  <c r="BB12" i="7"/>
  <c r="BC12" i="7"/>
  <c r="J13" i="7"/>
  <c r="L13" i="7"/>
  <c r="M13" i="7"/>
  <c r="N13" i="7"/>
  <c r="O13" i="7"/>
  <c r="Q13" i="7"/>
  <c r="R13" i="7"/>
  <c r="S13" i="7"/>
  <c r="V13" i="7"/>
  <c r="W13" i="7"/>
  <c r="AA13" i="7"/>
  <c r="AB13" i="7"/>
  <c r="AK13" i="7"/>
  <c r="AM13" i="7"/>
  <c r="AN13" i="7"/>
  <c r="AO13" i="7"/>
  <c r="AP13" i="7"/>
  <c r="AR13" i="7"/>
  <c r="AS13" i="7"/>
  <c r="AT13" i="7"/>
  <c r="AW13" i="7"/>
  <c r="AX13" i="7"/>
  <c r="BB13" i="7"/>
  <c r="BC13" i="7"/>
  <c r="J21" i="7"/>
  <c r="J15" i="7" s="1"/>
  <c r="L21" i="7"/>
  <c r="L15" i="7" s="1"/>
  <c r="M21" i="7"/>
  <c r="M15" i="7" s="1"/>
  <c r="N21" i="7"/>
  <c r="N15" i="7" s="1"/>
  <c r="O21" i="7"/>
  <c r="O15" i="7" s="1"/>
  <c r="Q21" i="7"/>
  <c r="Q15" i="7" s="1"/>
  <c r="R21" i="7"/>
  <c r="R15" i="7" s="1"/>
  <c r="S21" i="7"/>
  <c r="S15" i="7" s="1"/>
  <c r="V21" i="7"/>
  <c r="V15" i="7" s="1"/>
  <c r="W21" i="7"/>
  <c r="W15" i="7" s="1"/>
  <c r="AA21" i="7"/>
  <c r="AA15" i="7" s="1"/>
  <c r="AB21" i="7"/>
  <c r="AB15" i="7" s="1"/>
  <c r="AK21" i="7"/>
  <c r="AK15" i="7" s="1"/>
  <c r="AM21" i="7"/>
  <c r="AM15" i="7" s="1"/>
  <c r="AN21" i="7"/>
  <c r="AN15" i="7" s="1"/>
  <c r="AO21" i="7"/>
  <c r="AO15" i="7" s="1"/>
  <c r="AP21" i="7"/>
  <c r="AP15" i="7" s="1"/>
  <c r="AR21" i="7"/>
  <c r="AR15" i="7" s="1"/>
  <c r="AS21" i="7"/>
  <c r="AS15" i="7" s="1"/>
  <c r="AT21" i="7"/>
  <c r="AT15" i="7" s="1"/>
  <c r="AW21" i="7"/>
  <c r="AW15" i="7" s="1"/>
  <c r="AX21" i="7"/>
  <c r="AX15" i="7" s="1"/>
  <c r="BB21" i="7"/>
  <c r="BB15" i="7" s="1"/>
  <c r="BC21" i="7"/>
  <c r="BC15" i="7" s="1"/>
  <c r="J16" i="7"/>
  <c r="L16" i="7"/>
  <c r="M16" i="7"/>
  <c r="N16" i="7"/>
  <c r="O16" i="7"/>
  <c r="Q16" i="7"/>
  <c r="R16" i="7"/>
  <c r="S16" i="7"/>
  <c r="V16" i="7"/>
  <c r="W16" i="7"/>
  <c r="AA16" i="7"/>
  <c r="AB16" i="7"/>
  <c r="AK16" i="7"/>
  <c r="AM16" i="7"/>
  <c r="AN16" i="7"/>
  <c r="AO16" i="7"/>
  <c r="AP16" i="7"/>
  <c r="AR16" i="7"/>
  <c r="AS16" i="7"/>
  <c r="AT16" i="7"/>
  <c r="AW16" i="7"/>
  <c r="AX16" i="7"/>
  <c r="BB16" i="7"/>
  <c r="BC16" i="7"/>
  <c r="J17" i="7"/>
  <c r="L17" i="7"/>
  <c r="M17" i="7"/>
  <c r="N17" i="7"/>
  <c r="O17" i="7"/>
  <c r="Q17" i="7"/>
  <c r="R17" i="7"/>
  <c r="S17" i="7"/>
  <c r="V17" i="7"/>
  <c r="W17" i="7"/>
  <c r="AA17" i="7"/>
  <c r="AB17" i="7"/>
  <c r="AK17" i="7"/>
  <c r="AM17" i="7"/>
  <c r="AN17" i="7"/>
  <c r="AO17" i="7"/>
  <c r="AP17" i="7"/>
  <c r="AR17" i="7"/>
  <c r="AS17" i="7"/>
  <c r="AT17" i="7"/>
  <c r="AW17" i="7"/>
  <c r="AX17" i="7"/>
  <c r="BB17" i="7"/>
  <c r="BC17" i="7"/>
  <c r="J20" i="7"/>
  <c r="L20" i="7"/>
  <c r="M20" i="7"/>
  <c r="N20" i="7"/>
  <c r="O20" i="7"/>
  <c r="Q20" i="7"/>
  <c r="R20" i="7"/>
  <c r="S20" i="7"/>
  <c r="V20" i="7"/>
  <c r="W20" i="7"/>
  <c r="AA20" i="7"/>
  <c r="AB20" i="7"/>
  <c r="AK20" i="7"/>
  <c r="AM20" i="7"/>
  <c r="AN20" i="7"/>
  <c r="AO20" i="7"/>
  <c r="AP20" i="7"/>
  <c r="AR20" i="7"/>
  <c r="AS20" i="7"/>
  <c r="AT20" i="7"/>
  <c r="AW20" i="7"/>
  <c r="AX20" i="7"/>
  <c r="BB20" i="7"/>
  <c r="BC20" i="7"/>
  <c r="J22" i="7"/>
  <c r="L22" i="7"/>
  <c r="M22" i="7"/>
  <c r="N22" i="7"/>
  <c r="O22" i="7"/>
  <c r="Q22" i="7"/>
  <c r="R22" i="7"/>
  <c r="S22" i="7"/>
  <c r="V22" i="7"/>
  <c r="W22" i="7"/>
  <c r="AA22" i="7"/>
  <c r="AB22" i="7"/>
  <c r="AK22" i="7"/>
  <c r="AM22" i="7"/>
  <c r="AN22" i="7"/>
  <c r="AO22" i="7"/>
  <c r="AP22" i="7"/>
  <c r="AR22" i="7"/>
  <c r="AS22" i="7"/>
  <c r="AT22" i="7"/>
  <c r="AW22" i="7"/>
  <c r="AX22" i="7"/>
  <c r="BB22" i="7"/>
  <c r="BC22" i="7"/>
  <c r="J23" i="7"/>
  <c r="L23" i="7"/>
  <c r="M23" i="7"/>
  <c r="N23" i="7"/>
  <c r="O23" i="7"/>
  <c r="Q23" i="7"/>
  <c r="R23" i="7"/>
  <c r="S23" i="7"/>
  <c r="V23" i="7"/>
  <c r="W23" i="7"/>
  <c r="AA23" i="7"/>
  <c r="AB23" i="7"/>
  <c r="AK23" i="7"/>
  <c r="AM23" i="7"/>
  <c r="AN23" i="7"/>
  <c r="AO23" i="7"/>
  <c r="AP23" i="7"/>
  <c r="AR23" i="7"/>
  <c r="AS23" i="7"/>
  <c r="AT23" i="7"/>
  <c r="AW23" i="7"/>
  <c r="AX23" i="7"/>
  <c r="BB23" i="7"/>
  <c r="BC23" i="7"/>
  <c r="J25" i="7"/>
  <c r="L25" i="7"/>
  <c r="M25" i="7"/>
  <c r="N25" i="7"/>
  <c r="O25" i="7"/>
  <c r="Q25" i="7"/>
  <c r="R25" i="7"/>
  <c r="S25" i="7"/>
  <c r="V25" i="7"/>
  <c r="W25" i="7"/>
  <c r="AA25" i="7"/>
  <c r="AB25" i="7"/>
  <c r="AK25" i="7"/>
  <c r="AM25" i="7"/>
  <c r="AN25" i="7"/>
  <c r="AO25" i="7"/>
  <c r="AP25" i="7"/>
  <c r="AR25" i="7"/>
  <c r="AS25" i="7"/>
  <c r="AT25" i="7"/>
  <c r="AW25" i="7"/>
  <c r="AX25" i="7"/>
  <c r="BB25" i="7"/>
  <c r="BC25" i="7"/>
  <c r="J27" i="7"/>
  <c r="L27" i="7"/>
  <c r="M27" i="7"/>
  <c r="N27" i="7"/>
  <c r="O27" i="7"/>
  <c r="Q27" i="7"/>
  <c r="R27" i="7"/>
  <c r="S27" i="7"/>
  <c r="V27" i="7"/>
  <c r="W27" i="7"/>
  <c r="AA27" i="7"/>
  <c r="AB27" i="7"/>
  <c r="AK27" i="7"/>
  <c r="AM27" i="7"/>
  <c r="AN27" i="7"/>
  <c r="AO27" i="7"/>
  <c r="AP27" i="7"/>
  <c r="AR27" i="7"/>
  <c r="AS27" i="7"/>
  <c r="AT27" i="7"/>
  <c r="AW27" i="7"/>
  <c r="AX27" i="7"/>
  <c r="BB27" i="7"/>
  <c r="BC27" i="7"/>
  <c r="J28" i="7"/>
  <c r="L28" i="7"/>
  <c r="M28" i="7"/>
  <c r="N28" i="7"/>
  <c r="O28" i="7"/>
  <c r="Q28" i="7"/>
  <c r="R28" i="7"/>
  <c r="S28" i="7"/>
  <c r="V28" i="7"/>
  <c r="W28" i="7"/>
  <c r="AA28" i="7"/>
  <c r="AB28" i="7"/>
  <c r="AK28" i="7"/>
  <c r="AM28" i="7"/>
  <c r="AN28" i="7"/>
  <c r="AO28" i="7"/>
  <c r="AP28" i="7"/>
  <c r="AR28" i="7"/>
  <c r="AS28" i="7"/>
  <c r="AT28" i="7"/>
  <c r="AW28" i="7"/>
  <c r="AX28" i="7"/>
  <c r="BB28" i="7"/>
  <c r="BC28" i="7"/>
  <c r="J30" i="7"/>
  <c r="L30" i="7"/>
  <c r="M30" i="7"/>
  <c r="N30" i="7"/>
  <c r="O30" i="7"/>
  <c r="Q30" i="7"/>
  <c r="R30" i="7"/>
  <c r="S30" i="7"/>
  <c r="V30" i="7"/>
  <c r="W30" i="7"/>
  <c r="AA30" i="7"/>
  <c r="AB30" i="7"/>
  <c r="AK30" i="7"/>
  <c r="AM30" i="7"/>
  <c r="AN30" i="7"/>
  <c r="AO30" i="7"/>
  <c r="AP30" i="7"/>
  <c r="AR30" i="7"/>
  <c r="AS30" i="7"/>
  <c r="AT30" i="7"/>
  <c r="AW30" i="7"/>
  <c r="AX30" i="7"/>
  <c r="BB30" i="7"/>
  <c r="BC30" i="7"/>
  <c r="J34" i="7"/>
  <c r="L34" i="7"/>
  <c r="M34" i="7"/>
  <c r="N34" i="7"/>
  <c r="O34" i="7"/>
  <c r="Q34" i="7"/>
  <c r="R34" i="7"/>
  <c r="S34" i="7"/>
  <c r="V34" i="7"/>
  <c r="W34" i="7"/>
  <c r="AA34" i="7"/>
  <c r="AB34" i="7"/>
  <c r="AK34" i="7"/>
  <c r="AM34" i="7"/>
  <c r="AN34" i="7"/>
  <c r="AO34" i="7"/>
  <c r="AP34" i="7"/>
  <c r="AR34" i="7"/>
  <c r="AS34" i="7"/>
  <c r="AT34" i="7"/>
  <c r="AW34" i="7"/>
  <c r="AX34" i="7"/>
  <c r="BB34" i="7"/>
  <c r="BC34" i="7"/>
  <c r="J35" i="7"/>
  <c r="L35" i="7"/>
  <c r="M35" i="7"/>
  <c r="N35" i="7"/>
  <c r="O35" i="7"/>
  <c r="Q35" i="7"/>
  <c r="R35" i="7"/>
  <c r="S35" i="7"/>
  <c r="V35" i="7"/>
  <c r="W35" i="7"/>
  <c r="AA35" i="7"/>
  <c r="AB35" i="7"/>
  <c r="AK35" i="7"/>
  <c r="AM35" i="7"/>
  <c r="AN35" i="7"/>
  <c r="AO35" i="7"/>
  <c r="AP35" i="7"/>
  <c r="AR35" i="7"/>
  <c r="AS35" i="7"/>
  <c r="AT35" i="7"/>
  <c r="AW35" i="7"/>
  <c r="AX35" i="7"/>
  <c r="BB35" i="7"/>
  <c r="BC35" i="7"/>
  <c r="J36" i="7"/>
  <c r="L36" i="7"/>
  <c r="M36" i="7"/>
  <c r="N36" i="7"/>
  <c r="O36" i="7"/>
  <c r="Q36" i="7"/>
  <c r="R36" i="7"/>
  <c r="S36" i="7"/>
  <c r="V36" i="7"/>
  <c r="W36" i="7"/>
  <c r="AA36" i="7"/>
  <c r="AB36" i="7"/>
  <c r="AK36" i="7"/>
  <c r="AM36" i="7"/>
  <c r="AN36" i="7"/>
  <c r="AO36" i="7"/>
  <c r="AP36" i="7"/>
  <c r="AR36" i="7"/>
  <c r="AS36" i="7"/>
  <c r="AT36" i="7"/>
  <c r="AW36" i="7"/>
  <c r="AX36" i="7"/>
  <c r="BB36" i="7"/>
  <c r="BC36" i="7"/>
  <c r="J37" i="7"/>
  <c r="L37" i="7"/>
  <c r="M37" i="7"/>
  <c r="N37" i="7"/>
  <c r="O37" i="7"/>
  <c r="Q37" i="7"/>
  <c r="R37" i="7"/>
  <c r="S37" i="7"/>
  <c r="V37" i="7"/>
  <c r="W37" i="7"/>
  <c r="AA37" i="7"/>
  <c r="AB37" i="7"/>
  <c r="AK37" i="7"/>
  <c r="AM37" i="7"/>
  <c r="AN37" i="7"/>
  <c r="AO37" i="7"/>
  <c r="AP37" i="7"/>
  <c r="AR37" i="7"/>
  <c r="AS37" i="7"/>
  <c r="AT37" i="7"/>
  <c r="AW37" i="7"/>
  <c r="AX37" i="7"/>
  <c r="BB37" i="7"/>
  <c r="BC37" i="7"/>
  <c r="J38" i="7"/>
  <c r="L38" i="7"/>
  <c r="M38" i="7"/>
  <c r="N38" i="7"/>
  <c r="O38" i="7"/>
  <c r="Q38" i="7"/>
  <c r="R38" i="7"/>
  <c r="S38" i="7"/>
  <c r="V38" i="7"/>
  <c r="W38" i="7"/>
  <c r="AA38" i="7"/>
  <c r="AB38" i="7"/>
  <c r="AK38" i="7"/>
  <c r="AM38" i="7"/>
  <c r="AN38" i="7"/>
  <c r="AO38" i="7"/>
  <c r="AP38" i="7"/>
  <c r="AR38" i="7"/>
  <c r="AS38" i="7"/>
  <c r="AT38" i="7"/>
  <c r="AW38" i="7"/>
  <c r="AX38" i="7"/>
  <c r="BB38" i="7"/>
  <c r="BC38" i="7"/>
  <c r="J39" i="7"/>
  <c r="L39" i="7"/>
  <c r="M39" i="7"/>
  <c r="N39" i="7"/>
  <c r="O39" i="7"/>
  <c r="Q39" i="7"/>
  <c r="R39" i="7"/>
  <c r="S39" i="7"/>
  <c r="V39" i="7"/>
  <c r="W39" i="7"/>
  <c r="AA39" i="7"/>
  <c r="AB39" i="7"/>
  <c r="AK39" i="7"/>
  <c r="AM39" i="7"/>
  <c r="AN39" i="7"/>
  <c r="AO39" i="7"/>
  <c r="AP39" i="7"/>
  <c r="AR39" i="7"/>
  <c r="AS39" i="7"/>
  <c r="AT39" i="7"/>
  <c r="AW39" i="7"/>
  <c r="AX39" i="7"/>
  <c r="BB39" i="7"/>
  <c r="BC39" i="7"/>
  <c r="J41" i="7"/>
  <c r="L41" i="7"/>
  <c r="M41" i="7"/>
  <c r="N41" i="7"/>
  <c r="O41" i="7"/>
  <c r="Q41" i="7"/>
  <c r="R41" i="7"/>
  <c r="S41" i="7"/>
  <c r="V41" i="7"/>
  <c r="W41" i="7"/>
  <c r="AA41" i="7"/>
  <c r="AB41" i="7"/>
  <c r="AK41" i="7"/>
  <c r="AM41" i="7"/>
  <c r="AN41" i="7"/>
  <c r="AO41" i="7"/>
  <c r="AP41" i="7"/>
  <c r="AR41" i="7"/>
  <c r="AS41" i="7"/>
  <c r="AT41" i="7"/>
  <c r="AW41" i="7"/>
  <c r="AX41" i="7"/>
  <c r="BB41" i="7"/>
  <c r="BC41" i="7"/>
  <c r="J43" i="7"/>
  <c r="L43" i="7"/>
  <c r="M43" i="7"/>
  <c r="N43" i="7"/>
  <c r="O43" i="7"/>
  <c r="Q43" i="7"/>
  <c r="R43" i="7"/>
  <c r="S43" i="7"/>
  <c r="V43" i="7"/>
  <c r="W43" i="7"/>
  <c r="AA43" i="7"/>
  <c r="AB43" i="7"/>
  <c r="AK43" i="7"/>
  <c r="AM43" i="7"/>
  <c r="AN43" i="7"/>
  <c r="AO43" i="7"/>
  <c r="AP43" i="7"/>
  <c r="AR43" i="7"/>
  <c r="AS43" i="7"/>
  <c r="AT43" i="7"/>
  <c r="AW43" i="7"/>
  <c r="AX43" i="7"/>
  <c r="BB43" i="7"/>
  <c r="BC43" i="7"/>
  <c r="I4" i="6"/>
  <c r="J4" i="6" s="1"/>
  <c r="K4" i="6" s="1"/>
  <c r="L4" i="6" s="1"/>
  <c r="M4" i="6" s="1"/>
  <c r="N4" i="6" s="1"/>
  <c r="O4" i="6" s="1"/>
  <c r="P4" i="6" s="1"/>
  <c r="Q4" i="6" s="1"/>
  <c r="R4" i="6" s="1"/>
  <c r="S4" i="6" s="1"/>
  <c r="T4" i="6" s="1"/>
  <c r="U4" i="6" s="1"/>
  <c r="V4" i="6" s="1"/>
  <c r="W4" i="6" s="1"/>
  <c r="X4" i="6" s="1"/>
  <c r="Y4" i="6" s="1"/>
  <c r="Z4" i="6" s="1"/>
  <c r="AA4" i="6" s="1"/>
  <c r="AB4" i="6" s="1"/>
  <c r="AJ4" i="6"/>
  <c r="AK4" i="6" s="1"/>
  <c r="AL4" i="6" s="1"/>
  <c r="AM4" i="6" s="1"/>
  <c r="AN4" i="6" s="1"/>
  <c r="AO4" i="6" s="1"/>
  <c r="AP4" i="6" s="1"/>
  <c r="AQ4" i="6" s="1"/>
  <c r="AR4" i="6" s="1"/>
  <c r="AS4" i="6" s="1"/>
  <c r="AT4" i="6" s="1"/>
  <c r="AU4" i="6" s="1"/>
  <c r="AV4" i="6" s="1"/>
  <c r="AW4" i="6" s="1"/>
  <c r="AX4" i="6" s="1"/>
  <c r="AY4" i="6" s="1"/>
  <c r="AZ4" i="6" s="1"/>
  <c r="BA4" i="6" s="1"/>
  <c r="BB4" i="6" s="1"/>
  <c r="BC4" i="6" s="1"/>
  <c r="J8" i="6"/>
  <c r="L8" i="6"/>
  <c r="M8" i="6"/>
  <c r="N8" i="6"/>
  <c r="O8" i="6"/>
  <c r="Q8" i="6"/>
  <c r="R8" i="6"/>
  <c r="S8" i="6"/>
  <c r="V8" i="6"/>
  <c r="W8" i="6"/>
  <c r="AA8" i="6"/>
  <c r="AB8" i="6"/>
  <c r="AK8" i="6"/>
  <c r="AN8" i="6"/>
  <c r="AO8" i="6"/>
  <c r="AP8" i="6"/>
  <c r="AR8" i="6"/>
  <c r="AS8" i="6"/>
  <c r="AT8" i="6"/>
  <c r="AW8" i="6"/>
  <c r="AX8" i="6"/>
  <c r="BB8" i="6"/>
  <c r="BC8" i="6"/>
  <c r="J9" i="6"/>
  <c r="J12" i="6" s="1"/>
  <c r="L9" i="6"/>
  <c r="M9" i="6"/>
  <c r="M12" i="6" s="1"/>
  <c r="N9" i="6"/>
  <c r="N12" i="6" s="1"/>
  <c r="O9" i="6"/>
  <c r="O12" i="6" s="1"/>
  <c r="Q9" i="6"/>
  <c r="R9" i="6"/>
  <c r="R12" i="6" s="1"/>
  <c r="S9" i="6"/>
  <c r="S12" i="6" s="1"/>
  <c r="V9" i="6"/>
  <c r="W9" i="6"/>
  <c r="AA9" i="6"/>
  <c r="AA12" i="6" s="1"/>
  <c r="AB9" i="6"/>
  <c r="AB12" i="6" s="1"/>
  <c r="AK9" i="6"/>
  <c r="AM9" i="6"/>
  <c r="AM12" i="6" s="1"/>
  <c r="AN9" i="6"/>
  <c r="AO9" i="6"/>
  <c r="AO12" i="6" s="1"/>
  <c r="AP9" i="6"/>
  <c r="AP12" i="6" s="1"/>
  <c r="AR9" i="6"/>
  <c r="AR12" i="6" s="1"/>
  <c r="AS9" i="6"/>
  <c r="AS12" i="6" s="1"/>
  <c r="AT9" i="6"/>
  <c r="AT12" i="6" s="1"/>
  <c r="AW9" i="6"/>
  <c r="AW12" i="6" s="1"/>
  <c r="AX9" i="6"/>
  <c r="AX12" i="6" s="1"/>
  <c r="BB9" i="6"/>
  <c r="BB12" i="6" s="1"/>
  <c r="BC9" i="6"/>
  <c r="BC12" i="6" s="1"/>
  <c r="L12" i="6"/>
  <c r="Q12" i="6"/>
  <c r="V12" i="6"/>
  <c r="W12" i="6"/>
  <c r="AK12" i="6"/>
  <c r="AN12" i="6"/>
  <c r="J13" i="6"/>
  <c r="L13" i="6"/>
  <c r="M13" i="6"/>
  <c r="M18" i="6" s="1"/>
  <c r="N13" i="6"/>
  <c r="O13" i="6"/>
  <c r="Q13" i="6"/>
  <c r="R13" i="6"/>
  <c r="S13" i="6"/>
  <c r="V13" i="6"/>
  <c r="W13" i="6"/>
  <c r="AA13" i="6"/>
  <c r="AB13" i="6"/>
  <c r="AK13" i="6"/>
  <c r="AM13" i="6"/>
  <c r="AN13" i="6"/>
  <c r="AO13" i="6"/>
  <c r="AP13" i="6"/>
  <c r="AR13" i="6"/>
  <c r="AS13" i="6"/>
  <c r="AT13" i="6"/>
  <c r="AW13" i="6"/>
  <c r="AX13" i="6"/>
  <c r="BB13" i="6"/>
  <c r="BC13" i="6"/>
  <c r="J15" i="6"/>
  <c r="J16" i="6" s="1"/>
  <c r="L15" i="6"/>
  <c r="L16" i="6" s="1"/>
  <c r="M15" i="6"/>
  <c r="M16" i="6" s="1"/>
  <c r="N15" i="6"/>
  <c r="N16" i="6" s="1"/>
  <c r="O15" i="6"/>
  <c r="O16" i="6" s="1"/>
  <c r="Q15" i="6"/>
  <c r="Q16" i="6" s="1"/>
  <c r="R15" i="6"/>
  <c r="R16" i="6" s="1"/>
  <c r="S15" i="6"/>
  <c r="S16" i="6" s="1"/>
  <c r="V15" i="6"/>
  <c r="V16" i="6" s="1"/>
  <c r="W15" i="6"/>
  <c r="W16" i="6" s="1"/>
  <c r="AA15" i="6"/>
  <c r="AA16" i="6" s="1"/>
  <c r="AB15" i="6"/>
  <c r="AB16" i="6" s="1"/>
  <c r="AK15" i="6"/>
  <c r="AK16" i="6" s="1"/>
  <c r="AM15" i="6"/>
  <c r="AM16" i="6" s="1"/>
  <c r="AN15" i="6"/>
  <c r="AN16" i="6" s="1"/>
  <c r="AO15" i="6"/>
  <c r="AO16" i="6" s="1"/>
  <c r="AP15" i="6"/>
  <c r="AP16" i="6" s="1"/>
  <c r="AR15" i="6"/>
  <c r="AR16" i="6" s="1"/>
  <c r="AS15" i="6"/>
  <c r="AS16" i="6" s="1"/>
  <c r="AT15" i="6"/>
  <c r="AW15" i="6"/>
  <c r="AW16" i="6" s="1"/>
  <c r="AX15" i="6"/>
  <c r="AX16" i="6" s="1"/>
  <c r="BB15" i="6"/>
  <c r="BB16" i="6" s="1"/>
  <c r="BC15" i="6"/>
  <c r="BC16" i="6" s="1"/>
  <c r="AT16" i="6"/>
  <c r="J17" i="6"/>
  <c r="L17" i="6"/>
  <c r="M17" i="6"/>
  <c r="N17" i="6"/>
  <c r="O17" i="6"/>
  <c r="Q17" i="6"/>
  <c r="R17" i="6"/>
  <c r="S17" i="6"/>
  <c r="V17" i="6"/>
  <c r="W17" i="6"/>
  <c r="AA17" i="6"/>
  <c r="AB17" i="6"/>
  <c r="AK17" i="6"/>
  <c r="AM17" i="6"/>
  <c r="AN17" i="6"/>
  <c r="AO17" i="6"/>
  <c r="AP17" i="6"/>
  <c r="AR17" i="6"/>
  <c r="AS17" i="6"/>
  <c r="AT17" i="6"/>
  <c r="AW17" i="6"/>
  <c r="AX17" i="6"/>
  <c r="BB17" i="6"/>
  <c r="BC17" i="6"/>
  <c r="J19" i="6"/>
  <c r="L19" i="6"/>
  <c r="M19" i="6"/>
  <c r="N19" i="6"/>
  <c r="O19" i="6"/>
  <c r="Q19" i="6"/>
  <c r="R19" i="6"/>
  <c r="S19" i="6"/>
  <c r="V19" i="6"/>
  <c r="W19" i="6"/>
  <c r="AA19" i="6"/>
  <c r="AB19" i="6"/>
  <c r="AK19" i="6"/>
  <c r="AM19" i="6"/>
  <c r="AN19" i="6"/>
  <c r="AO19" i="6"/>
  <c r="AP19" i="6"/>
  <c r="AR19" i="6"/>
  <c r="AS19" i="6"/>
  <c r="AT19" i="6"/>
  <c r="AW19" i="6"/>
  <c r="AX19" i="6"/>
  <c r="BB19" i="6"/>
  <c r="BC19" i="6"/>
  <c r="I4" i="37"/>
  <c r="J4" i="37" s="1"/>
  <c r="K4" i="37" s="1"/>
  <c r="L4" i="37" s="1"/>
  <c r="M4" i="37" s="1"/>
  <c r="N4" i="37" s="1"/>
  <c r="O4" i="37" s="1"/>
  <c r="P4" i="37" s="1"/>
  <c r="Q4" i="37" s="1"/>
  <c r="R4" i="37" s="1"/>
  <c r="S4" i="37" s="1"/>
  <c r="T4" i="37" s="1"/>
  <c r="U4" i="37" s="1"/>
  <c r="V4" i="37" s="1"/>
  <c r="W4" i="37" s="1"/>
  <c r="X4" i="37" s="1"/>
  <c r="Y4" i="37" s="1"/>
  <c r="Z4" i="37" s="1"/>
  <c r="AA4" i="37" s="1"/>
  <c r="AB4" i="37" s="1"/>
  <c r="AJ4" i="37"/>
  <c r="AK4" i="37" s="1"/>
  <c r="AL4" i="37" s="1"/>
  <c r="AM4" i="37" s="1"/>
  <c r="AN4" i="37" s="1"/>
  <c r="AO4" i="37" s="1"/>
  <c r="AP4" i="37" s="1"/>
  <c r="AQ4" i="37" s="1"/>
  <c r="AR4" i="37" s="1"/>
  <c r="AS4" i="37" s="1"/>
  <c r="AT4" i="37" s="1"/>
  <c r="AU4" i="37" s="1"/>
  <c r="AV4" i="37" s="1"/>
  <c r="AW4" i="37" s="1"/>
  <c r="AX4" i="37" s="1"/>
  <c r="AY4" i="37" s="1"/>
  <c r="AZ4" i="37" s="1"/>
  <c r="BA4" i="37" s="1"/>
  <c r="BB4" i="37" s="1"/>
  <c r="BC4" i="37" s="1"/>
  <c r="Q5" i="37"/>
  <c r="Q7" i="37" s="1"/>
  <c r="R5" i="37"/>
  <c r="R7" i="37" s="1"/>
  <c r="S5" i="37"/>
  <c r="S7" i="37" s="1"/>
  <c r="V5" i="37"/>
  <c r="V7" i="37" s="1"/>
  <c r="AA5" i="37"/>
  <c r="AA7" i="37" s="1"/>
  <c r="AB5" i="37"/>
  <c r="AB7" i="37" s="1"/>
  <c r="AR5" i="37"/>
  <c r="AS5" i="37"/>
  <c r="AS7" i="37" s="1"/>
  <c r="AT5" i="37"/>
  <c r="AT7" i="37" s="1"/>
  <c r="AV5" i="37"/>
  <c r="AW5" i="37"/>
  <c r="AW7" i="37" s="1"/>
  <c r="AX5" i="37"/>
  <c r="AX7" i="37" s="1"/>
  <c r="AZ5" i="37"/>
  <c r="AZ7" i="37" s="1"/>
  <c r="BA5" i="37"/>
  <c r="BA7" i="37" s="1"/>
  <c r="BB5" i="37"/>
  <c r="BB7" i="37" s="1"/>
  <c r="BC5" i="37"/>
  <c r="BC7" i="37" s="1"/>
  <c r="AR7" i="37"/>
  <c r="I4" i="20"/>
  <c r="J4" i="20" s="1"/>
  <c r="K4" i="20" s="1"/>
  <c r="L4" i="20" s="1"/>
  <c r="M4" i="20" s="1"/>
  <c r="N4" i="20" s="1"/>
  <c r="O4" i="20" s="1"/>
  <c r="P4" i="20" s="1"/>
  <c r="Q4" i="20" s="1"/>
  <c r="R4" i="20" s="1"/>
  <c r="S4" i="20" s="1"/>
  <c r="T4" i="20" s="1"/>
  <c r="U4" i="20" s="1"/>
  <c r="V4" i="20" s="1"/>
  <c r="W4" i="20" s="1"/>
  <c r="X4" i="20" s="1"/>
  <c r="Y4" i="20" s="1"/>
  <c r="Z4" i="20" s="1"/>
  <c r="AA4" i="20" s="1"/>
  <c r="AB4" i="20" s="1"/>
  <c r="AJ4" i="20"/>
  <c r="AK4" i="20" s="1"/>
  <c r="AL4" i="20" s="1"/>
  <c r="AM4" i="20" s="1"/>
  <c r="AN4" i="20" s="1"/>
  <c r="AO4" i="20" s="1"/>
  <c r="AP4" i="20" s="1"/>
  <c r="AQ4" i="20" s="1"/>
  <c r="AR4" i="20" s="1"/>
  <c r="AS4" i="20" s="1"/>
  <c r="AT4" i="20" s="1"/>
  <c r="AU4" i="20" s="1"/>
  <c r="AV4" i="20" s="1"/>
  <c r="AW4" i="20" s="1"/>
  <c r="AX4" i="20" s="1"/>
  <c r="AY4" i="20" s="1"/>
  <c r="AZ4" i="20" s="1"/>
  <c r="BA4" i="20" s="1"/>
  <c r="BB4" i="20" s="1"/>
  <c r="BC4" i="20" s="1"/>
  <c r="J8" i="20"/>
  <c r="M8" i="20"/>
  <c r="N8" i="20"/>
  <c r="Q8" i="20"/>
  <c r="R8" i="20"/>
  <c r="S8" i="20"/>
  <c r="V8" i="20"/>
  <c r="W8" i="20"/>
  <c r="Y8" i="20"/>
  <c r="Z8" i="20"/>
  <c r="AA8" i="20"/>
  <c r="AB8" i="20"/>
  <c r="AK8" i="20"/>
  <c r="AN8" i="20"/>
  <c r="AO8" i="20"/>
  <c r="AR8" i="20"/>
  <c r="AS8" i="20"/>
  <c r="AT8" i="20"/>
  <c r="AW8" i="20"/>
  <c r="AX8" i="20"/>
  <c r="AZ8" i="20"/>
  <c r="BA8" i="20"/>
  <c r="BB8" i="20"/>
  <c r="BC8" i="20"/>
  <c r="J9" i="20"/>
  <c r="M9" i="20"/>
  <c r="N9" i="20"/>
  <c r="Q9" i="20"/>
  <c r="R9" i="20"/>
  <c r="S9" i="20"/>
  <c r="V9" i="20"/>
  <c r="W9" i="20"/>
  <c r="Y9" i="20"/>
  <c r="Z9" i="20"/>
  <c r="AA9" i="20"/>
  <c r="AB9" i="20"/>
  <c r="AK9" i="20"/>
  <c r="AN9" i="20"/>
  <c r="AO9" i="20"/>
  <c r="AR9" i="20"/>
  <c r="AS9" i="20"/>
  <c r="AT9" i="20"/>
  <c r="AW9" i="20"/>
  <c r="AX9" i="20"/>
  <c r="AZ9" i="20"/>
  <c r="BA9" i="20"/>
  <c r="BB9" i="20"/>
  <c r="BC9" i="20"/>
  <c r="J10" i="20"/>
  <c r="M10" i="20"/>
  <c r="N10" i="20"/>
  <c r="P10" i="20"/>
  <c r="Q10" i="20"/>
  <c r="R10" i="20"/>
  <c r="S10" i="20"/>
  <c r="T10" i="20"/>
  <c r="V10" i="20"/>
  <c r="W10" i="20"/>
  <c r="Y10" i="20"/>
  <c r="Z10" i="20"/>
  <c r="AA10" i="20"/>
  <c r="AB10" i="20"/>
  <c r="AK10" i="20"/>
  <c r="AN10" i="20"/>
  <c r="AO10" i="20"/>
  <c r="AQ10" i="20"/>
  <c r="AR10" i="20"/>
  <c r="AS10" i="20"/>
  <c r="AT10" i="20"/>
  <c r="AU10" i="20"/>
  <c r="AW10" i="20"/>
  <c r="AX10" i="20"/>
  <c r="AZ10" i="20"/>
  <c r="BA10" i="20"/>
  <c r="BB10" i="20"/>
  <c r="BC10" i="20"/>
  <c r="Q12" i="20"/>
  <c r="S12" i="20"/>
  <c r="W12" i="20"/>
  <c r="Z12" i="20"/>
  <c r="AK12" i="20"/>
  <c r="AS12" i="20"/>
  <c r="AT12" i="20"/>
  <c r="AW12" i="20"/>
  <c r="BA12" i="20"/>
  <c r="BB12" i="20"/>
  <c r="J13" i="20"/>
  <c r="M13" i="20"/>
  <c r="N13" i="20"/>
  <c r="Q13" i="20"/>
  <c r="R13" i="20"/>
  <c r="S13" i="20"/>
  <c r="V13" i="20"/>
  <c r="W13" i="20"/>
  <c r="Y13" i="20"/>
  <c r="Z13" i="20"/>
  <c r="AA13" i="20"/>
  <c r="AB13" i="20"/>
  <c r="AK13" i="20"/>
  <c r="AN13" i="20"/>
  <c r="AO13" i="20"/>
  <c r="AR13" i="20"/>
  <c r="AS13" i="20"/>
  <c r="AT13" i="20"/>
  <c r="AW13" i="20"/>
  <c r="AX13" i="20"/>
  <c r="AZ13" i="20"/>
  <c r="BA13" i="20"/>
  <c r="BB13" i="20"/>
  <c r="BC13" i="20"/>
  <c r="J15" i="20"/>
  <c r="M15" i="20"/>
  <c r="N15" i="20"/>
  <c r="Q15" i="20"/>
  <c r="R15" i="20"/>
  <c r="S15" i="20"/>
  <c r="V15" i="20"/>
  <c r="W15" i="20"/>
  <c r="Y15" i="20"/>
  <c r="Z15" i="20"/>
  <c r="AA15" i="20"/>
  <c r="AB15" i="20"/>
  <c r="AK15" i="20"/>
  <c r="AN15" i="20"/>
  <c r="AO15" i="20"/>
  <c r="AR15" i="20"/>
  <c r="AS15" i="20"/>
  <c r="AT15" i="20"/>
  <c r="AW15" i="20"/>
  <c r="AX15" i="20"/>
  <c r="AZ15" i="20"/>
  <c r="BA15" i="20"/>
  <c r="BB15" i="20"/>
  <c r="BC15" i="20"/>
  <c r="J16" i="20"/>
  <c r="M16" i="20"/>
  <c r="N16" i="20"/>
  <c r="Q16" i="20"/>
  <c r="R16" i="20"/>
  <c r="S16" i="20"/>
  <c r="V16" i="20"/>
  <c r="W16" i="20"/>
  <c r="Y16" i="20"/>
  <c r="Z16" i="20"/>
  <c r="AA16" i="20"/>
  <c r="AB16" i="20"/>
  <c r="AK16" i="20"/>
  <c r="AN16" i="20"/>
  <c r="AO16" i="20"/>
  <c r="AR16" i="20"/>
  <c r="AS16" i="20"/>
  <c r="AT16" i="20"/>
  <c r="AW16" i="20"/>
  <c r="AX16" i="20"/>
  <c r="AZ16" i="20"/>
  <c r="BA16" i="20"/>
  <c r="BB16" i="20"/>
  <c r="BC16" i="20"/>
  <c r="J17" i="20"/>
  <c r="M17" i="20"/>
  <c r="N17" i="20"/>
  <c r="Q17" i="20"/>
  <c r="R17" i="20"/>
  <c r="S17" i="20"/>
  <c r="V17" i="20"/>
  <c r="W17" i="20"/>
  <c r="Y17" i="20"/>
  <c r="Z17" i="20"/>
  <c r="AA17" i="20"/>
  <c r="AB17" i="20"/>
  <c r="AK17" i="20"/>
  <c r="AN17" i="20"/>
  <c r="AO17" i="20"/>
  <c r="AR17" i="20"/>
  <c r="AS17" i="20"/>
  <c r="AT17" i="20"/>
  <c r="AW17" i="20"/>
  <c r="AX17" i="20"/>
  <c r="AZ17" i="20"/>
  <c r="BA17" i="20"/>
  <c r="BB17" i="20"/>
  <c r="BC17" i="20"/>
  <c r="J22" i="20"/>
  <c r="M22" i="20"/>
  <c r="N22" i="20"/>
  <c r="Q22" i="20"/>
  <c r="R22" i="20"/>
  <c r="S22" i="20"/>
  <c r="V22" i="20"/>
  <c r="W22" i="20"/>
  <c r="Y22" i="20"/>
  <c r="Z22" i="20"/>
  <c r="AA22" i="20"/>
  <c r="AB22" i="20"/>
  <c r="AK22" i="20"/>
  <c r="AN22" i="20"/>
  <c r="AO22" i="20"/>
  <c r="AR22" i="20"/>
  <c r="AS22" i="20"/>
  <c r="AT22" i="20"/>
  <c r="AW22" i="20"/>
  <c r="AX22" i="20"/>
  <c r="AZ22" i="20"/>
  <c r="BA22" i="20"/>
  <c r="BB22" i="20"/>
  <c r="BC22" i="20"/>
  <c r="J24" i="20"/>
  <c r="M24" i="20"/>
  <c r="N24" i="20"/>
  <c r="Q24" i="20"/>
  <c r="R24" i="20"/>
  <c r="S24" i="20"/>
  <c r="V24" i="20"/>
  <c r="W24" i="20"/>
  <c r="Y24" i="20"/>
  <c r="Z24" i="20"/>
  <c r="AA24" i="20"/>
  <c r="AB24" i="20"/>
  <c r="AK24" i="20"/>
  <c r="AN24" i="20"/>
  <c r="AO24" i="20"/>
  <c r="AR24" i="20"/>
  <c r="AS24" i="20"/>
  <c r="AT24" i="20"/>
  <c r="AW24" i="20"/>
  <c r="AX24" i="20"/>
  <c r="AZ24" i="20"/>
  <c r="BA24" i="20"/>
  <c r="BB24" i="20"/>
  <c r="BC24" i="20"/>
  <c r="J28" i="20"/>
  <c r="M28" i="20"/>
  <c r="N28" i="20"/>
  <c r="Q28" i="20"/>
  <c r="R28" i="20"/>
  <c r="S28" i="20"/>
  <c r="V28" i="20"/>
  <c r="W28" i="20"/>
  <c r="Y28" i="20"/>
  <c r="Z28" i="20"/>
  <c r="AA28" i="20"/>
  <c r="AB28" i="20"/>
  <c r="AK28" i="20"/>
  <c r="AN28" i="20"/>
  <c r="AO28" i="20"/>
  <c r="AR28" i="20"/>
  <c r="AS28" i="20"/>
  <c r="AT28" i="20"/>
  <c r="AW28" i="20"/>
  <c r="AX28" i="20"/>
  <c r="AZ28" i="20"/>
  <c r="BA28" i="20"/>
  <c r="BB28" i="20"/>
  <c r="BC28" i="20"/>
  <c r="J29" i="20"/>
  <c r="M29" i="20"/>
  <c r="N29" i="20"/>
  <c r="Q29" i="20"/>
  <c r="R29" i="20"/>
  <c r="S29" i="20"/>
  <c r="V29" i="20"/>
  <c r="W29" i="20"/>
  <c r="Y29" i="20"/>
  <c r="Z29" i="20"/>
  <c r="AA29" i="20"/>
  <c r="AB29" i="20"/>
  <c r="AK29" i="20"/>
  <c r="AN29" i="20"/>
  <c r="AO29" i="20"/>
  <c r="AR29" i="20"/>
  <c r="AS29" i="20"/>
  <c r="AT29" i="20"/>
  <c r="AW29" i="20"/>
  <c r="AX29" i="20"/>
  <c r="AZ29" i="20"/>
  <c r="BA29" i="20"/>
  <c r="BB29" i="20"/>
  <c r="BC29" i="20"/>
  <c r="J30" i="20"/>
  <c r="M30" i="20"/>
  <c r="N30" i="20"/>
  <c r="Q30" i="20"/>
  <c r="R30" i="20"/>
  <c r="S30" i="20"/>
  <c r="V30" i="20"/>
  <c r="W30" i="20"/>
  <c r="Y30" i="20"/>
  <c r="Z30" i="20"/>
  <c r="AA30" i="20"/>
  <c r="AB30" i="20"/>
  <c r="AK30" i="20"/>
  <c r="AN30" i="20"/>
  <c r="AO30" i="20"/>
  <c r="AR30" i="20"/>
  <c r="AS30" i="20"/>
  <c r="AT30" i="20"/>
  <c r="AW30" i="20"/>
  <c r="AX30" i="20"/>
  <c r="AZ30" i="20"/>
  <c r="BA30" i="20"/>
  <c r="BB30" i="20"/>
  <c r="BC30" i="20"/>
  <c r="J31" i="20"/>
  <c r="M31" i="20"/>
  <c r="N31" i="20"/>
  <c r="Q31" i="20"/>
  <c r="R31" i="20"/>
  <c r="S31" i="20"/>
  <c r="V31" i="20"/>
  <c r="W31" i="20"/>
  <c r="Y31" i="20"/>
  <c r="Z31" i="20"/>
  <c r="AA31" i="20"/>
  <c r="AB31" i="20"/>
  <c r="AK31" i="20"/>
  <c r="AN31" i="20"/>
  <c r="AO31" i="20"/>
  <c r="AR31" i="20"/>
  <c r="AS31" i="20"/>
  <c r="AT31" i="20"/>
  <c r="AW31" i="20"/>
  <c r="AX31" i="20"/>
  <c r="AZ31" i="20"/>
  <c r="BA31" i="20"/>
  <c r="BB31" i="20"/>
  <c r="BC31" i="20"/>
  <c r="J32" i="20"/>
  <c r="M32" i="20"/>
  <c r="N32" i="20"/>
  <c r="Q32" i="20"/>
  <c r="R32" i="20"/>
  <c r="S32" i="20"/>
  <c r="V32" i="20"/>
  <c r="W32" i="20"/>
  <c r="Y32" i="20"/>
  <c r="Z32" i="20"/>
  <c r="AA32" i="20"/>
  <c r="AB32" i="20"/>
  <c r="AK32" i="20"/>
  <c r="AN32" i="20"/>
  <c r="AO32" i="20"/>
  <c r="AR32" i="20"/>
  <c r="AS32" i="20"/>
  <c r="AT32" i="20"/>
  <c r="AW32" i="20"/>
  <c r="AX32" i="20"/>
  <c r="AZ32" i="20"/>
  <c r="BA32" i="20"/>
  <c r="BB32" i="20"/>
  <c r="BC32" i="20"/>
  <c r="J33" i="20"/>
  <c r="M33" i="20"/>
  <c r="N33" i="20"/>
  <c r="Q33" i="20"/>
  <c r="R33" i="20"/>
  <c r="S33" i="20"/>
  <c r="V33" i="20"/>
  <c r="W33" i="20"/>
  <c r="Y33" i="20"/>
  <c r="Z33" i="20"/>
  <c r="AA33" i="20"/>
  <c r="AB33" i="20"/>
  <c r="AK33" i="20"/>
  <c r="AN33" i="20"/>
  <c r="AO33" i="20"/>
  <c r="AR33" i="20"/>
  <c r="AS33" i="20"/>
  <c r="AT33" i="20"/>
  <c r="AW33" i="20"/>
  <c r="AX33" i="20"/>
  <c r="AZ33" i="20"/>
  <c r="BA33" i="20"/>
  <c r="BB33" i="20"/>
  <c r="BC33" i="20"/>
  <c r="J36" i="20"/>
  <c r="M36" i="20"/>
  <c r="N36" i="20"/>
  <c r="Q36" i="20"/>
  <c r="R36" i="20"/>
  <c r="S36" i="20"/>
  <c r="V36" i="20"/>
  <c r="W36" i="20"/>
  <c r="Y36" i="20"/>
  <c r="Z36" i="20"/>
  <c r="AA36" i="20"/>
  <c r="AB36" i="20"/>
  <c r="AK36" i="20"/>
  <c r="AN36" i="20"/>
  <c r="AO36" i="20"/>
  <c r="AR36" i="20"/>
  <c r="AS36" i="20"/>
  <c r="AT36" i="20"/>
  <c r="AW36" i="20"/>
  <c r="AX36" i="20"/>
  <c r="AZ36" i="20"/>
  <c r="BA36" i="20"/>
  <c r="BB36" i="20"/>
  <c r="BC36" i="20"/>
  <c r="J37" i="20"/>
  <c r="M37" i="20"/>
  <c r="N37" i="20"/>
  <c r="Q37" i="20"/>
  <c r="R37" i="20"/>
  <c r="S37" i="20"/>
  <c r="V37" i="20"/>
  <c r="W37" i="20"/>
  <c r="Y37" i="20"/>
  <c r="Z37" i="20"/>
  <c r="AA37" i="20"/>
  <c r="AB37" i="20"/>
  <c r="AK37" i="20"/>
  <c r="AN37" i="20"/>
  <c r="AO37" i="20"/>
  <c r="AR37" i="20"/>
  <c r="AS37" i="20"/>
  <c r="AT37" i="20"/>
  <c r="AW37" i="20"/>
  <c r="AX37" i="20"/>
  <c r="AZ37" i="20"/>
  <c r="BA37" i="20"/>
  <c r="BB37" i="20"/>
  <c r="BC37" i="20"/>
  <c r="J38" i="20"/>
  <c r="M38" i="20"/>
  <c r="N38" i="20"/>
  <c r="Q38" i="20"/>
  <c r="R38" i="20"/>
  <c r="S38" i="20"/>
  <c r="V38" i="20"/>
  <c r="W38" i="20"/>
  <c r="Y38" i="20"/>
  <c r="Z38" i="20"/>
  <c r="AA38" i="20"/>
  <c r="AB38" i="20"/>
  <c r="AK38" i="20"/>
  <c r="AN38" i="20"/>
  <c r="AO38" i="20"/>
  <c r="AR38" i="20"/>
  <c r="AS38" i="20"/>
  <c r="AT38" i="20"/>
  <c r="AW38" i="20"/>
  <c r="AX38" i="20"/>
  <c r="AZ38" i="20"/>
  <c r="BA38" i="20"/>
  <c r="BB38" i="20"/>
  <c r="BC38" i="20"/>
  <c r="J39" i="20"/>
  <c r="M39" i="20"/>
  <c r="N39" i="20"/>
  <c r="Q39" i="20"/>
  <c r="R39" i="20"/>
  <c r="S39" i="20"/>
  <c r="V39" i="20"/>
  <c r="W39" i="20"/>
  <c r="Y39" i="20"/>
  <c r="Z39" i="20"/>
  <c r="AA39" i="20"/>
  <c r="AB39" i="20"/>
  <c r="AK39" i="20"/>
  <c r="AN39" i="20"/>
  <c r="AO39" i="20"/>
  <c r="AR39" i="20"/>
  <c r="AS39" i="20"/>
  <c r="AT39" i="20"/>
  <c r="AW39" i="20"/>
  <c r="AX39" i="20"/>
  <c r="AZ39" i="20"/>
  <c r="BA39" i="20"/>
  <c r="BB39" i="20"/>
  <c r="BC39" i="20"/>
  <c r="J40" i="20"/>
  <c r="M40" i="20"/>
  <c r="N40" i="20"/>
  <c r="Q40" i="20"/>
  <c r="R40" i="20"/>
  <c r="S40" i="20"/>
  <c r="V40" i="20"/>
  <c r="W40" i="20"/>
  <c r="Y40" i="20"/>
  <c r="Z40" i="20"/>
  <c r="AA40" i="20"/>
  <c r="AB40" i="20"/>
  <c r="AK40" i="20"/>
  <c r="AN40" i="20"/>
  <c r="AO40" i="20"/>
  <c r="AR40" i="20"/>
  <c r="AS40" i="20"/>
  <c r="AT40" i="20"/>
  <c r="AW40" i="20"/>
  <c r="AX40" i="20"/>
  <c r="AZ40" i="20"/>
  <c r="BA40" i="20"/>
  <c r="BB40" i="20"/>
  <c r="BC40" i="20"/>
  <c r="J41" i="20"/>
  <c r="M41" i="20"/>
  <c r="N41" i="20"/>
  <c r="Q41" i="20"/>
  <c r="R41" i="20"/>
  <c r="S41" i="20"/>
  <c r="V41" i="20"/>
  <c r="W41" i="20"/>
  <c r="Y41" i="20"/>
  <c r="Z41" i="20"/>
  <c r="AA41" i="20"/>
  <c r="AB41" i="20"/>
  <c r="AK41" i="20"/>
  <c r="AN41" i="20"/>
  <c r="AO41" i="20"/>
  <c r="AR41" i="20"/>
  <c r="AS41" i="20"/>
  <c r="AT41" i="20"/>
  <c r="AW41" i="20"/>
  <c r="AX41" i="20"/>
  <c r="AZ41" i="20"/>
  <c r="BA41" i="20"/>
  <c r="BB41" i="20"/>
  <c r="BC41" i="20"/>
  <c r="J42" i="20"/>
  <c r="M42" i="20"/>
  <c r="N42" i="20"/>
  <c r="Q42" i="20"/>
  <c r="R42" i="20"/>
  <c r="S42" i="20"/>
  <c r="V42" i="20"/>
  <c r="W42" i="20"/>
  <c r="Y42" i="20"/>
  <c r="Z42" i="20"/>
  <c r="AA42" i="20"/>
  <c r="AB42" i="20"/>
  <c r="AK42" i="20"/>
  <c r="AN42" i="20"/>
  <c r="AO42" i="20"/>
  <c r="AR42" i="20"/>
  <c r="AS42" i="20"/>
  <c r="AT42" i="20"/>
  <c r="AW42" i="20"/>
  <c r="AX42" i="20"/>
  <c r="AZ42" i="20"/>
  <c r="BA42" i="20"/>
  <c r="BB42" i="20"/>
  <c r="BC42" i="20"/>
  <c r="J43" i="20"/>
  <c r="M43" i="20"/>
  <c r="N43" i="20"/>
  <c r="Q43" i="20"/>
  <c r="R43" i="20"/>
  <c r="S43" i="20"/>
  <c r="V43" i="20"/>
  <c r="W43" i="20"/>
  <c r="Y43" i="20"/>
  <c r="Z43" i="20"/>
  <c r="AA43" i="20"/>
  <c r="AB43" i="20"/>
  <c r="AK43" i="20"/>
  <c r="AN43" i="20"/>
  <c r="AO43" i="20"/>
  <c r="AR43" i="20"/>
  <c r="AS43" i="20"/>
  <c r="AT43" i="20"/>
  <c r="AW43" i="20"/>
  <c r="AX43" i="20"/>
  <c r="AZ43" i="20"/>
  <c r="BA43" i="20"/>
  <c r="BB43" i="20"/>
  <c r="BC43" i="20"/>
  <c r="J44" i="20"/>
  <c r="M44" i="20"/>
  <c r="N44" i="20"/>
  <c r="Q44" i="20"/>
  <c r="R44" i="20"/>
  <c r="S44" i="20"/>
  <c r="V44" i="20"/>
  <c r="W44" i="20"/>
  <c r="Y44" i="20"/>
  <c r="Z44" i="20"/>
  <c r="AA44" i="20"/>
  <c r="AB44" i="20"/>
  <c r="AK44" i="20"/>
  <c r="AN44" i="20"/>
  <c r="AO44" i="20"/>
  <c r="AR44" i="20"/>
  <c r="AS44" i="20"/>
  <c r="AT44" i="20"/>
  <c r="AW44" i="20"/>
  <c r="AX44" i="20"/>
  <c r="AZ44" i="20"/>
  <c r="BA44" i="20"/>
  <c r="BB44" i="20"/>
  <c r="BC44" i="20"/>
  <c r="J45" i="20"/>
  <c r="M45" i="20"/>
  <c r="N45" i="20"/>
  <c r="Q45" i="20"/>
  <c r="R45" i="20"/>
  <c r="S45" i="20"/>
  <c r="V45" i="20"/>
  <c r="W45" i="20"/>
  <c r="Y45" i="20"/>
  <c r="Z45" i="20"/>
  <c r="AA45" i="20"/>
  <c r="AB45" i="20"/>
  <c r="AK45" i="20"/>
  <c r="AN45" i="20"/>
  <c r="AO45" i="20"/>
  <c r="AR45" i="20"/>
  <c r="AS45" i="20"/>
  <c r="AT45" i="20"/>
  <c r="AW45" i="20"/>
  <c r="AX45" i="20"/>
  <c r="AZ45" i="20"/>
  <c r="BA45" i="20"/>
  <c r="BB45" i="20"/>
  <c r="BC45" i="20"/>
  <c r="J47" i="20"/>
  <c r="M47" i="20"/>
  <c r="N47" i="20"/>
  <c r="Q47" i="20"/>
  <c r="R47" i="20"/>
  <c r="S47" i="20"/>
  <c r="V47" i="20"/>
  <c r="W47" i="20"/>
  <c r="Y47" i="20"/>
  <c r="Z47" i="20"/>
  <c r="AA47" i="20"/>
  <c r="AB47" i="20"/>
  <c r="AK47" i="20"/>
  <c r="AN47" i="20"/>
  <c r="AO47" i="20"/>
  <c r="AR47" i="20"/>
  <c r="AS47" i="20"/>
  <c r="AT47" i="20"/>
  <c r="AW47" i="20"/>
  <c r="AX47" i="20"/>
  <c r="AZ47" i="20"/>
  <c r="BA47" i="20"/>
  <c r="BB47" i="20"/>
  <c r="BC47" i="20"/>
  <c r="J49" i="20"/>
  <c r="M49" i="20"/>
  <c r="N49" i="20"/>
  <c r="Q49" i="20"/>
  <c r="R49" i="20"/>
  <c r="S49" i="20"/>
  <c r="V49" i="20"/>
  <c r="W49" i="20"/>
  <c r="Y49" i="20"/>
  <c r="Z49" i="20"/>
  <c r="AA49" i="20"/>
  <c r="AB49" i="20"/>
  <c r="AK49" i="20"/>
  <c r="AN49" i="20"/>
  <c r="AO49" i="20"/>
  <c r="AR49" i="20"/>
  <c r="AS49" i="20"/>
  <c r="AT49" i="20"/>
  <c r="AW49" i="20"/>
  <c r="AX49" i="20"/>
  <c r="AZ49" i="20"/>
  <c r="BA49" i="20"/>
  <c r="BB49" i="20"/>
  <c r="BC49" i="20"/>
  <c r="J51" i="20"/>
  <c r="M51" i="20"/>
  <c r="N51" i="20"/>
  <c r="Q51" i="20"/>
  <c r="R51" i="20"/>
  <c r="S51" i="20"/>
  <c r="V51" i="20"/>
  <c r="W51" i="20"/>
  <c r="Y51" i="20"/>
  <c r="Z51" i="20"/>
  <c r="AA51" i="20"/>
  <c r="AB51" i="20"/>
  <c r="AK51" i="20"/>
  <c r="AN51" i="20"/>
  <c r="AO51" i="20"/>
  <c r="AR51" i="20"/>
  <c r="AS51" i="20"/>
  <c r="AT51" i="20"/>
  <c r="AW51" i="20"/>
  <c r="AX51" i="20"/>
  <c r="AZ51" i="20"/>
  <c r="BA51" i="20"/>
  <c r="BB51" i="20"/>
  <c r="BC51" i="20"/>
  <c r="J52" i="20"/>
  <c r="M52" i="20"/>
  <c r="N52" i="20"/>
  <c r="Q52" i="20"/>
  <c r="R52" i="20"/>
  <c r="S52" i="20"/>
  <c r="V52" i="20"/>
  <c r="W52" i="20"/>
  <c r="Y52" i="20"/>
  <c r="Z52" i="20"/>
  <c r="AA52" i="20"/>
  <c r="AB52" i="20"/>
  <c r="AK52" i="20"/>
  <c r="AN52" i="20"/>
  <c r="AO52" i="20"/>
  <c r="AR52" i="20"/>
  <c r="AS52" i="20"/>
  <c r="AT52" i="20"/>
  <c r="AW52" i="20"/>
  <c r="AX52" i="20"/>
  <c r="AZ52" i="20"/>
  <c r="BA52" i="20"/>
  <c r="BB52" i="20"/>
  <c r="BC52" i="20"/>
  <c r="J53" i="20"/>
  <c r="M53" i="20"/>
  <c r="N53" i="20"/>
  <c r="Q53" i="20"/>
  <c r="R53" i="20"/>
  <c r="S53" i="20"/>
  <c r="V53" i="20"/>
  <c r="W53" i="20"/>
  <c r="Y53" i="20"/>
  <c r="Z53" i="20"/>
  <c r="AA53" i="20"/>
  <c r="AB53" i="20"/>
  <c r="AK53" i="20"/>
  <c r="AN53" i="20"/>
  <c r="AO53" i="20"/>
  <c r="AR53" i="20"/>
  <c r="AS53" i="20"/>
  <c r="AT53" i="20"/>
  <c r="AW53" i="20"/>
  <c r="AX53" i="20"/>
  <c r="AZ53" i="20"/>
  <c r="BA53" i="20"/>
  <c r="BB53" i="20"/>
  <c r="BC53" i="20"/>
  <c r="J54" i="20"/>
  <c r="M54" i="20"/>
  <c r="N54" i="20"/>
  <c r="Q54" i="20"/>
  <c r="R54" i="20"/>
  <c r="S54" i="20"/>
  <c r="V54" i="20"/>
  <c r="W54" i="20"/>
  <c r="Y54" i="20"/>
  <c r="Z54" i="20"/>
  <c r="AA54" i="20"/>
  <c r="AB54" i="20"/>
  <c r="AK54" i="20"/>
  <c r="AN54" i="20"/>
  <c r="AO54" i="20"/>
  <c r="AR54" i="20"/>
  <c r="AS54" i="20"/>
  <c r="AT54" i="20"/>
  <c r="AW54" i="20"/>
  <c r="AX54" i="20"/>
  <c r="AZ54" i="20"/>
  <c r="BA54" i="20"/>
  <c r="BB54" i="20"/>
  <c r="BC54" i="20"/>
  <c r="J55" i="20"/>
  <c r="M55" i="20"/>
  <c r="N55" i="20"/>
  <c r="Q55" i="20"/>
  <c r="R55" i="20"/>
  <c r="S55" i="20"/>
  <c r="V55" i="20"/>
  <c r="W55" i="20"/>
  <c r="Y55" i="20"/>
  <c r="Z55" i="20"/>
  <c r="AA55" i="20"/>
  <c r="AB55" i="20"/>
  <c r="AK55" i="20"/>
  <c r="AN55" i="20"/>
  <c r="AO55" i="20"/>
  <c r="AR55" i="20"/>
  <c r="AS55" i="20"/>
  <c r="AT55" i="20"/>
  <c r="AW55" i="20"/>
  <c r="AX55" i="20"/>
  <c r="AZ55" i="20"/>
  <c r="BA55" i="20"/>
  <c r="BB55" i="20"/>
  <c r="BC55" i="20"/>
  <c r="J56" i="20"/>
  <c r="M56" i="20"/>
  <c r="N56" i="20"/>
  <c r="Q56" i="20"/>
  <c r="R56" i="20"/>
  <c r="S56" i="20"/>
  <c r="V56" i="20"/>
  <c r="W56" i="20"/>
  <c r="Y56" i="20"/>
  <c r="Z56" i="20"/>
  <c r="AA56" i="20"/>
  <c r="AB56" i="20"/>
  <c r="AK56" i="20"/>
  <c r="AN56" i="20"/>
  <c r="AO56" i="20"/>
  <c r="AR56" i="20"/>
  <c r="AS56" i="20"/>
  <c r="AT56" i="20"/>
  <c r="AW56" i="20"/>
  <c r="AX56" i="20"/>
  <c r="AZ56" i="20"/>
  <c r="BA56" i="20"/>
  <c r="BB56" i="20"/>
  <c r="BC56" i="20"/>
  <c r="L4" i="18"/>
  <c r="M4" i="18" s="1"/>
  <c r="N4" i="18" s="1"/>
  <c r="O4" i="18" s="1"/>
  <c r="P4" i="18" s="1"/>
  <c r="Q4" i="18" s="1"/>
  <c r="R4" i="18" s="1"/>
  <c r="S4" i="18" s="1"/>
  <c r="T4" i="18" s="1"/>
  <c r="U4" i="18" s="1"/>
  <c r="V4" i="18" s="1"/>
  <c r="W4" i="18" s="1"/>
  <c r="X4" i="18" s="1"/>
  <c r="Y4" i="18" s="1"/>
  <c r="Z4" i="18" s="1"/>
  <c r="AA4" i="18" s="1"/>
  <c r="AB4" i="18" s="1"/>
  <c r="AM4" i="18"/>
  <c r="AN4" i="18" s="1"/>
  <c r="AO4" i="18" s="1"/>
  <c r="AP4" i="18" s="1"/>
  <c r="AQ4" i="18" s="1"/>
  <c r="AR4" i="18" s="1"/>
  <c r="AS4" i="18" s="1"/>
  <c r="AT4" i="18" s="1"/>
  <c r="AU4" i="18" s="1"/>
  <c r="AV4" i="18" s="1"/>
  <c r="AW4" i="18" s="1"/>
  <c r="AX4" i="18" s="1"/>
  <c r="AY4" i="18" s="1"/>
  <c r="AZ4" i="18" s="1"/>
  <c r="BA4" i="18" s="1"/>
  <c r="BB4" i="18" s="1"/>
  <c r="BC4" i="18" s="1"/>
  <c r="M8" i="18"/>
  <c r="N8" i="18"/>
  <c r="Q8" i="18"/>
  <c r="R8" i="18"/>
  <c r="S8" i="18"/>
  <c r="V8" i="18"/>
  <c r="W8" i="18"/>
  <c r="AA8" i="18"/>
  <c r="AB8" i="18"/>
  <c r="AK8" i="18"/>
  <c r="AN8" i="18"/>
  <c r="AO8" i="18"/>
  <c r="AR8" i="18"/>
  <c r="AS8" i="18"/>
  <c r="AT8" i="18"/>
  <c r="AW8" i="18"/>
  <c r="AX8" i="18"/>
  <c r="BB8" i="18"/>
  <c r="BC8" i="18"/>
  <c r="M9" i="18"/>
  <c r="N9" i="18"/>
  <c r="Q9" i="18"/>
  <c r="R9" i="18"/>
  <c r="R10" i="18" s="1"/>
  <c r="S9" i="18"/>
  <c r="V9" i="18"/>
  <c r="W9" i="18"/>
  <c r="AA9" i="18"/>
  <c r="AB9" i="18"/>
  <c r="AK9" i="18"/>
  <c r="AN9" i="18"/>
  <c r="AO9" i="18"/>
  <c r="AR9" i="18"/>
  <c r="AS9" i="18"/>
  <c r="AT9" i="18"/>
  <c r="AW9" i="18"/>
  <c r="AX9" i="18"/>
  <c r="BB9" i="18"/>
  <c r="BC9" i="18"/>
  <c r="M21" i="18"/>
  <c r="M11" i="18" s="1"/>
  <c r="N21" i="18"/>
  <c r="N11" i="18" s="1"/>
  <c r="Q21" i="18"/>
  <c r="Q11" i="18" s="1"/>
  <c r="R21" i="18"/>
  <c r="R11" i="18" s="1"/>
  <c r="S21" i="18"/>
  <c r="S11" i="18" s="1"/>
  <c r="V21" i="18"/>
  <c r="V11" i="18" s="1"/>
  <c r="W21" i="18"/>
  <c r="W11" i="18" s="1"/>
  <c r="AA21" i="18"/>
  <c r="AA11" i="18" s="1"/>
  <c r="AB21" i="18"/>
  <c r="AB11" i="18" s="1"/>
  <c r="AK21" i="18"/>
  <c r="AK11" i="18" s="1"/>
  <c r="AN21" i="18"/>
  <c r="AN11" i="18" s="1"/>
  <c r="AO21" i="18"/>
  <c r="AO11" i="18" s="1"/>
  <c r="AR21" i="18"/>
  <c r="AR11" i="18" s="1"/>
  <c r="AS21" i="18"/>
  <c r="AS11" i="18" s="1"/>
  <c r="AT21" i="18"/>
  <c r="AT11" i="18" s="1"/>
  <c r="AW21" i="18"/>
  <c r="AW11" i="18" s="1"/>
  <c r="AX21" i="18"/>
  <c r="AX11" i="18" s="1"/>
  <c r="BB21" i="18"/>
  <c r="BB11" i="18" s="1"/>
  <c r="BC21" i="18"/>
  <c r="BC11" i="18" s="1"/>
  <c r="M12" i="18"/>
  <c r="N12" i="18"/>
  <c r="Q12" i="18"/>
  <c r="R12" i="18"/>
  <c r="S12" i="18"/>
  <c r="V12" i="18"/>
  <c r="W12" i="18"/>
  <c r="AA12" i="18"/>
  <c r="AB12" i="18"/>
  <c r="AK12" i="18"/>
  <c r="AN12" i="18"/>
  <c r="AO12" i="18"/>
  <c r="AR12" i="18"/>
  <c r="AS12" i="18"/>
  <c r="AT12" i="18"/>
  <c r="AW12" i="18"/>
  <c r="AX12" i="18"/>
  <c r="BB12" i="18"/>
  <c r="BC12" i="18"/>
  <c r="M13" i="18"/>
  <c r="N13" i="18"/>
  <c r="Q13" i="18"/>
  <c r="R13" i="18"/>
  <c r="S13" i="18"/>
  <c r="V13" i="18"/>
  <c r="W13" i="18"/>
  <c r="AA13" i="18"/>
  <c r="AB13" i="18"/>
  <c r="AK13" i="18"/>
  <c r="AN13" i="18"/>
  <c r="AO13" i="18"/>
  <c r="AR13" i="18"/>
  <c r="AS13" i="18"/>
  <c r="AT13" i="18"/>
  <c r="AW13" i="18"/>
  <c r="AX13" i="18"/>
  <c r="BB13" i="18"/>
  <c r="BC13" i="18"/>
  <c r="M16" i="18"/>
  <c r="N16" i="18"/>
  <c r="Q16" i="18"/>
  <c r="R16" i="18"/>
  <c r="S16" i="18"/>
  <c r="V16" i="18"/>
  <c r="W16" i="18"/>
  <c r="AA16" i="18"/>
  <c r="AB16" i="18"/>
  <c r="AK16" i="18"/>
  <c r="AN16" i="18"/>
  <c r="AO16" i="18"/>
  <c r="AR16" i="18"/>
  <c r="AS16" i="18"/>
  <c r="AT16" i="18"/>
  <c r="AW16" i="18"/>
  <c r="AX16" i="18"/>
  <c r="BB16" i="18"/>
  <c r="BC16" i="18"/>
  <c r="M17" i="18"/>
  <c r="N17" i="18"/>
  <c r="Q17" i="18"/>
  <c r="R17" i="18"/>
  <c r="S17" i="18"/>
  <c r="V17" i="18"/>
  <c r="W17" i="18"/>
  <c r="AA17" i="18"/>
  <c r="AB17" i="18"/>
  <c r="AK17" i="18"/>
  <c r="AN17" i="18"/>
  <c r="AO17" i="18"/>
  <c r="AR17" i="18"/>
  <c r="AS17" i="18"/>
  <c r="AT17" i="18"/>
  <c r="AW17" i="18"/>
  <c r="AX17" i="18"/>
  <c r="BB17" i="18"/>
  <c r="BC17" i="18"/>
  <c r="M18" i="18"/>
  <c r="N18" i="18"/>
  <c r="Q18" i="18"/>
  <c r="R18" i="18"/>
  <c r="S18" i="18"/>
  <c r="V18" i="18"/>
  <c r="W18" i="18"/>
  <c r="AA18" i="18"/>
  <c r="AB18" i="18"/>
  <c r="AK18" i="18"/>
  <c r="AN18" i="18"/>
  <c r="AO18" i="18"/>
  <c r="AR18" i="18"/>
  <c r="AS18" i="18"/>
  <c r="AT18" i="18"/>
  <c r="AW18" i="18"/>
  <c r="AX18" i="18"/>
  <c r="BB18" i="18"/>
  <c r="BC18" i="18"/>
  <c r="M19" i="18"/>
  <c r="N19" i="18"/>
  <c r="Q19" i="18"/>
  <c r="R19" i="18"/>
  <c r="S19" i="18"/>
  <c r="V19" i="18"/>
  <c r="W19" i="18"/>
  <c r="AA19" i="18"/>
  <c r="AB19" i="18"/>
  <c r="AK19" i="18"/>
  <c r="AN19" i="18"/>
  <c r="AO19" i="18"/>
  <c r="AR19" i="18"/>
  <c r="AS19" i="18"/>
  <c r="AT19" i="18"/>
  <c r="AW19" i="18"/>
  <c r="AX19" i="18"/>
  <c r="BB19" i="18"/>
  <c r="BC19" i="18"/>
  <c r="M20" i="18"/>
  <c r="N20" i="18"/>
  <c r="Q20" i="18"/>
  <c r="R20" i="18"/>
  <c r="S20" i="18"/>
  <c r="V20" i="18"/>
  <c r="W20" i="18"/>
  <c r="AA20" i="18"/>
  <c r="AB20" i="18"/>
  <c r="AK20" i="18"/>
  <c r="AN20" i="18"/>
  <c r="AO20" i="18"/>
  <c r="AR20" i="18"/>
  <c r="AS20" i="18"/>
  <c r="AT20" i="18"/>
  <c r="AW20" i="18"/>
  <c r="AX20" i="18"/>
  <c r="BB20" i="18"/>
  <c r="BC20" i="18"/>
  <c r="M22" i="18"/>
  <c r="N22" i="18"/>
  <c r="Q22" i="18"/>
  <c r="R22" i="18"/>
  <c r="S22" i="18"/>
  <c r="V22" i="18"/>
  <c r="W22" i="18"/>
  <c r="AA22" i="18"/>
  <c r="AB22" i="18"/>
  <c r="AK22" i="18"/>
  <c r="AN22" i="18"/>
  <c r="AO22" i="18"/>
  <c r="AR22" i="18"/>
  <c r="AS22" i="18"/>
  <c r="AT22" i="18"/>
  <c r="AW22" i="18"/>
  <c r="AX22" i="18"/>
  <c r="BB22" i="18"/>
  <c r="BC22" i="18"/>
  <c r="M23" i="18"/>
  <c r="N23" i="18"/>
  <c r="Q23" i="18"/>
  <c r="R23" i="18"/>
  <c r="S23" i="18"/>
  <c r="V23" i="18"/>
  <c r="W23" i="18"/>
  <c r="AA23" i="18"/>
  <c r="AB23" i="18"/>
  <c r="AK23" i="18"/>
  <c r="AN23" i="18"/>
  <c r="AO23" i="18"/>
  <c r="AR23" i="18"/>
  <c r="AS23" i="18"/>
  <c r="AT23" i="18"/>
  <c r="AW23" i="18"/>
  <c r="AX23" i="18"/>
  <c r="BB23" i="18"/>
  <c r="BC23" i="18"/>
  <c r="M25" i="18"/>
  <c r="N25" i="18"/>
  <c r="Q25" i="18"/>
  <c r="R25" i="18"/>
  <c r="S25" i="18"/>
  <c r="V25" i="18"/>
  <c r="W25" i="18"/>
  <c r="AA25" i="18"/>
  <c r="AB25" i="18"/>
  <c r="AB36" i="18" s="1"/>
  <c r="AK25" i="18"/>
  <c r="AN25" i="18"/>
  <c r="AO25" i="18"/>
  <c r="AR25" i="18"/>
  <c r="AS25" i="18"/>
  <c r="AT25" i="18"/>
  <c r="AW25" i="18"/>
  <c r="AX25" i="18"/>
  <c r="AX36" i="18" s="1"/>
  <c r="BB25" i="18"/>
  <c r="BC25" i="18"/>
  <c r="M29" i="18"/>
  <c r="N29" i="18"/>
  <c r="Q29" i="18"/>
  <c r="R29" i="18"/>
  <c r="S29" i="18"/>
  <c r="V29" i="18"/>
  <c r="W29" i="18"/>
  <c r="AA29" i="18"/>
  <c r="AB29" i="18"/>
  <c r="AK29" i="18"/>
  <c r="AN29" i="18"/>
  <c r="AO29" i="18"/>
  <c r="AR29" i="18"/>
  <c r="AS29" i="18"/>
  <c r="AT29" i="18"/>
  <c r="AW29" i="18"/>
  <c r="AX29" i="18"/>
  <c r="BB29" i="18"/>
  <c r="BC29" i="18"/>
  <c r="M31" i="18"/>
  <c r="N31" i="18"/>
  <c r="Q31" i="18"/>
  <c r="R31" i="18"/>
  <c r="S31" i="18"/>
  <c r="V31" i="18"/>
  <c r="W31" i="18"/>
  <c r="AA31" i="18"/>
  <c r="AB31" i="18"/>
  <c r="AK31" i="18"/>
  <c r="AN31" i="18"/>
  <c r="AO31" i="18"/>
  <c r="AR31" i="18"/>
  <c r="AS31" i="18"/>
  <c r="AT31" i="18"/>
  <c r="AW31" i="18"/>
  <c r="AX31" i="18"/>
  <c r="BB31" i="18"/>
  <c r="BC31" i="18"/>
  <c r="M32" i="18"/>
  <c r="N32" i="18"/>
  <c r="Q32" i="18"/>
  <c r="R32" i="18"/>
  <c r="S32" i="18"/>
  <c r="V32" i="18"/>
  <c r="W32" i="18"/>
  <c r="AA32" i="18"/>
  <c r="AB32" i="18"/>
  <c r="AK32" i="18"/>
  <c r="AN32" i="18"/>
  <c r="AO32" i="18"/>
  <c r="AR32" i="18"/>
  <c r="AS32" i="18"/>
  <c r="AT32" i="18"/>
  <c r="AW32" i="18"/>
  <c r="AX32" i="18"/>
  <c r="BB32" i="18"/>
  <c r="BC32" i="18"/>
  <c r="M33" i="18"/>
  <c r="N33" i="18"/>
  <c r="Q33" i="18"/>
  <c r="R33" i="18"/>
  <c r="S33" i="18"/>
  <c r="V33" i="18"/>
  <c r="W33" i="18"/>
  <c r="AA33" i="18"/>
  <c r="AB33" i="18"/>
  <c r="AK33" i="18"/>
  <c r="AN33" i="18"/>
  <c r="AO33" i="18"/>
  <c r="AR33" i="18"/>
  <c r="AS33" i="18"/>
  <c r="AT33" i="18"/>
  <c r="AW33" i="18"/>
  <c r="AX33" i="18"/>
  <c r="BB33" i="18"/>
  <c r="BC33" i="18"/>
  <c r="M34" i="18"/>
  <c r="N34" i="18"/>
  <c r="Q34" i="18"/>
  <c r="R34" i="18"/>
  <c r="S34" i="18"/>
  <c r="V34" i="18"/>
  <c r="W34" i="18"/>
  <c r="AA34" i="18"/>
  <c r="AB34" i="18"/>
  <c r="AK34" i="18"/>
  <c r="AN34" i="18"/>
  <c r="AO34" i="18"/>
  <c r="AR34" i="18"/>
  <c r="AS34" i="18"/>
  <c r="AT34" i="18"/>
  <c r="AW34" i="18"/>
  <c r="AX34" i="18"/>
  <c r="BB34" i="18"/>
  <c r="BC34" i="18"/>
  <c r="M38" i="18"/>
  <c r="N38" i="18"/>
  <c r="Q38" i="18"/>
  <c r="R38" i="18"/>
  <c r="S38" i="18"/>
  <c r="V38" i="18"/>
  <c r="W38" i="18"/>
  <c r="AA38" i="18"/>
  <c r="AB38" i="18"/>
  <c r="AK38" i="18"/>
  <c r="AN38" i="18"/>
  <c r="AO38" i="18"/>
  <c r="AR38" i="18"/>
  <c r="AS38" i="18"/>
  <c r="AT38" i="18"/>
  <c r="AW38" i="18"/>
  <c r="AX38" i="18"/>
  <c r="BB38" i="18"/>
  <c r="BC38" i="18"/>
  <c r="M39" i="18"/>
  <c r="N39" i="18"/>
  <c r="Q39" i="18"/>
  <c r="R39" i="18"/>
  <c r="S39" i="18"/>
  <c r="V39" i="18"/>
  <c r="W39" i="18"/>
  <c r="AA39" i="18"/>
  <c r="AB39" i="18"/>
  <c r="AK39" i="18"/>
  <c r="AN39" i="18"/>
  <c r="AO39" i="18"/>
  <c r="AR39" i="18"/>
  <c r="AS39" i="18"/>
  <c r="AT39" i="18"/>
  <c r="AW39" i="18"/>
  <c r="AX39" i="18"/>
  <c r="BB39" i="18"/>
  <c r="BC39" i="18"/>
  <c r="M40" i="18"/>
  <c r="N40" i="18"/>
  <c r="Q40" i="18"/>
  <c r="R40" i="18"/>
  <c r="S40" i="18"/>
  <c r="V40" i="18"/>
  <c r="W40" i="18"/>
  <c r="AA40" i="18"/>
  <c r="AB40" i="18"/>
  <c r="AK40" i="18"/>
  <c r="AN40" i="18"/>
  <c r="AO40" i="18"/>
  <c r="AR40" i="18"/>
  <c r="AS40" i="18"/>
  <c r="AT40" i="18"/>
  <c r="AW40" i="18"/>
  <c r="AX40" i="18"/>
  <c r="BB40" i="18"/>
  <c r="BC40" i="18"/>
  <c r="M41" i="18"/>
  <c r="N41" i="18"/>
  <c r="Q41" i="18"/>
  <c r="R41" i="18"/>
  <c r="S41" i="18"/>
  <c r="V41" i="18"/>
  <c r="W41" i="18"/>
  <c r="AA41" i="18"/>
  <c r="AB41" i="18"/>
  <c r="AK41" i="18"/>
  <c r="AN41" i="18"/>
  <c r="AO41" i="18"/>
  <c r="AR41" i="18"/>
  <c r="AS41" i="18"/>
  <c r="AT41" i="18"/>
  <c r="AW41" i="18"/>
  <c r="AX41" i="18"/>
  <c r="BB41" i="18"/>
  <c r="BC41" i="18"/>
  <c r="M42" i="18"/>
  <c r="N42" i="18"/>
  <c r="Q42" i="18"/>
  <c r="R42" i="18"/>
  <c r="S42" i="18"/>
  <c r="V42" i="18"/>
  <c r="W42" i="18"/>
  <c r="AA42" i="18"/>
  <c r="AB42" i="18"/>
  <c r="AK42" i="18"/>
  <c r="AN42" i="18"/>
  <c r="AO42" i="18"/>
  <c r="AR42" i="18"/>
  <c r="AS42" i="18"/>
  <c r="AT42" i="18"/>
  <c r="AW42" i="18"/>
  <c r="AX42" i="18"/>
  <c r="BB42" i="18"/>
  <c r="BC42" i="18"/>
  <c r="M43" i="18"/>
  <c r="N43" i="18"/>
  <c r="Q43" i="18"/>
  <c r="R43" i="18"/>
  <c r="S43" i="18"/>
  <c r="V43" i="18"/>
  <c r="W43" i="18"/>
  <c r="AA43" i="18"/>
  <c r="AB43" i="18"/>
  <c r="AK43" i="18"/>
  <c r="AN43" i="18"/>
  <c r="AO43" i="18"/>
  <c r="AR43" i="18"/>
  <c r="AS43" i="18"/>
  <c r="AT43" i="18"/>
  <c r="AW43" i="18"/>
  <c r="AX43" i="18"/>
  <c r="BB43" i="18"/>
  <c r="BC43" i="18"/>
  <c r="M44" i="18"/>
  <c r="N44" i="18"/>
  <c r="Q44" i="18"/>
  <c r="R44" i="18"/>
  <c r="S44" i="18"/>
  <c r="V44" i="18"/>
  <c r="W44" i="18"/>
  <c r="AA44" i="18"/>
  <c r="AB44" i="18"/>
  <c r="AK44" i="18"/>
  <c r="AN44" i="18"/>
  <c r="AO44" i="18"/>
  <c r="AR44" i="18"/>
  <c r="AS44" i="18"/>
  <c r="AT44" i="18"/>
  <c r="AW44" i="18"/>
  <c r="AX44" i="18"/>
  <c r="BB44" i="18"/>
  <c r="BC44" i="18"/>
  <c r="M45" i="18"/>
  <c r="N45" i="18"/>
  <c r="Q45" i="18"/>
  <c r="R45" i="18"/>
  <c r="S45" i="18"/>
  <c r="V45" i="18"/>
  <c r="W45" i="18"/>
  <c r="AA45" i="18"/>
  <c r="AB45" i="18"/>
  <c r="AK45" i="18"/>
  <c r="AN45" i="18"/>
  <c r="AO45" i="18"/>
  <c r="AR45" i="18"/>
  <c r="AS45" i="18"/>
  <c r="AT45" i="18"/>
  <c r="AW45" i="18"/>
  <c r="AX45" i="18"/>
  <c r="BB45" i="18"/>
  <c r="BC45" i="18"/>
  <c r="M46" i="18"/>
  <c r="N46" i="18"/>
  <c r="Q46" i="18"/>
  <c r="R46" i="18"/>
  <c r="S46" i="18"/>
  <c r="V46" i="18"/>
  <c r="W46" i="18"/>
  <c r="AA46" i="18"/>
  <c r="AB46" i="18"/>
  <c r="AK46" i="18"/>
  <c r="AN46" i="18"/>
  <c r="AO46" i="18"/>
  <c r="AR46" i="18"/>
  <c r="AS46" i="18"/>
  <c r="AT46" i="18"/>
  <c r="AW46" i="18"/>
  <c r="AX46" i="18"/>
  <c r="BB46" i="18"/>
  <c r="BC46" i="18"/>
  <c r="M47" i="18"/>
  <c r="N47" i="18"/>
  <c r="Q47" i="18"/>
  <c r="R47" i="18"/>
  <c r="S47" i="18"/>
  <c r="V47" i="18"/>
  <c r="W47" i="18"/>
  <c r="AA47" i="18"/>
  <c r="AB47" i="18"/>
  <c r="AK47" i="18"/>
  <c r="AN47" i="18"/>
  <c r="AO47" i="18"/>
  <c r="AR47" i="18"/>
  <c r="AS47" i="18"/>
  <c r="AT47" i="18"/>
  <c r="AW47" i="18"/>
  <c r="AX47" i="18"/>
  <c r="BB47" i="18"/>
  <c r="BC47" i="18"/>
  <c r="M48" i="18"/>
  <c r="N48" i="18"/>
  <c r="Q48" i="18"/>
  <c r="R48" i="18"/>
  <c r="S48" i="18"/>
  <c r="V48" i="18"/>
  <c r="W48" i="18"/>
  <c r="AA48" i="18"/>
  <c r="AB48" i="18"/>
  <c r="AK48" i="18"/>
  <c r="AN48" i="18"/>
  <c r="AO48" i="18"/>
  <c r="AR48" i="18"/>
  <c r="AS48" i="18"/>
  <c r="AT48" i="18"/>
  <c r="AW48" i="18"/>
  <c r="AX48" i="18"/>
  <c r="BB48" i="18"/>
  <c r="BC48" i="18"/>
  <c r="M49" i="18"/>
  <c r="N49" i="18"/>
  <c r="Q49" i="18"/>
  <c r="R49" i="18"/>
  <c r="S49" i="18"/>
  <c r="V49" i="18"/>
  <c r="W49" i="18"/>
  <c r="AA49" i="18"/>
  <c r="AB49" i="18"/>
  <c r="AK49" i="18"/>
  <c r="AN49" i="18"/>
  <c r="AO49" i="18"/>
  <c r="AR49" i="18"/>
  <c r="AS49" i="18"/>
  <c r="AT49" i="18"/>
  <c r="AW49" i="18"/>
  <c r="AX49" i="18"/>
  <c r="BB49" i="18"/>
  <c r="BC49" i="18"/>
  <c r="M50" i="18"/>
  <c r="N50" i="18"/>
  <c r="Q50" i="18"/>
  <c r="R50" i="18"/>
  <c r="S50" i="18"/>
  <c r="V50" i="18"/>
  <c r="W50" i="18"/>
  <c r="AA50" i="18"/>
  <c r="AB50" i="18"/>
  <c r="AK50" i="18"/>
  <c r="AN50" i="18"/>
  <c r="AO50" i="18"/>
  <c r="AR50" i="18"/>
  <c r="AS50" i="18"/>
  <c r="AT50" i="18"/>
  <c r="AW50" i="18"/>
  <c r="AX50" i="18"/>
  <c r="BB50" i="18"/>
  <c r="BC50" i="18"/>
  <c r="M51" i="18"/>
  <c r="N51" i="18"/>
  <c r="Q51" i="18"/>
  <c r="R51" i="18"/>
  <c r="S51" i="18"/>
  <c r="V51" i="18"/>
  <c r="W51" i="18"/>
  <c r="AA51" i="18"/>
  <c r="AB51" i="18"/>
  <c r="AK51" i="18"/>
  <c r="AN51" i="18"/>
  <c r="AO51" i="18"/>
  <c r="AR51" i="18"/>
  <c r="AS51" i="18"/>
  <c r="AT51" i="18"/>
  <c r="AW51" i="18"/>
  <c r="AX51" i="18"/>
  <c r="BB51" i="18"/>
  <c r="BC51" i="18"/>
  <c r="M52" i="18"/>
  <c r="N52" i="18"/>
  <c r="Q52" i="18"/>
  <c r="R52" i="18"/>
  <c r="S52" i="18"/>
  <c r="V52" i="18"/>
  <c r="W52" i="18"/>
  <c r="AA52" i="18"/>
  <c r="AB52" i="18"/>
  <c r="AK52" i="18"/>
  <c r="AN52" i="18"/>
  <c r="AO52" i="18"/>
  <c r="AR52" i="18"/>
  <c r="AS52" i="18"/>
  <c r="AT52" i="18"/>
  <c r="AW52" i="18"/>
  <c r="AX52" i="18"/>
  <c r="BB52" i="18"/>
  <c r="BC52" i="18"/>
  <c r="M53" i="18"/>
  <c r="N53" i="18"/>
  <c r="Q53" i="18"/>
  <c r="R53" i="18"/>
  <c r="S53" i="18"/>
  <c r="V53" i="18"/>
  <c r="W53" i="18"/>
  <c r="AA53" i="18"/>
  <c r="AB53" i="18"/>
  <c r="AK53" i="18"/>
  <c r="AN53" i="18"/>
  <c r="AO53" i="18"/>
  <c r="AR53" i="18"/>
  <c r="AS53" i="18"/>
  <c r="AT53" i="18"/>
  <c r="AW53" i="18"/>
  <c r="AX53" i="18"/>
  <c r="BB53" i="18"/>
  <c r="BC53" i="18"/>
  <c r="M54" i="18"/>
  <c r="N54" i="18"/>
  <c r="Q54" i="18"/>
  <c r="R54" i="18"/>
  <c r="S54" i="18"/>
  <c r="V54" i="18"/>
  <c r="W54" i="18"/>
  <c r="AA54" i="18"/>
  <c r="AB54" i="18"/>
  <c r="AK54" i="18"/>
  <c r="AN54" i="18"/>
  <c r="AO54" i="18"/>
  <c r="AR54" i="18"/>
  <c r="AS54" i="18"/>
  <c r="AT54" i="18"/>
  <c r="AW54" i="18"/>
  <c r="AX54" i="18"/>
  <c r="BB54" i="18"/>
  <c r="BC54" i="18"/>
  <c r="M56" i="18"/>
  <c r="N56" i="18"/>
  <c r="Q56" i="18"/>
  <c r="R56" i="18"/>
  <c r="S56" i="18"/>
  <c r="V56" i="18"/>
  <c r="W56" i="18"/>
  <c r="AA56" i="18"/>
  <c r="AB56" i="18"/>
  <c r="AK56" i="18"/>
  <c r="AN56" i="18"/>
  <c r="AO56" i="18"/>
  <c r="AR56" i="18"/>
  <c r="AS56" i="18"/>
  <c r="AT56" i="18"/>
  <c r="AW56" i="18"/>
  <c r="AX56" i="18"/>
  <c r="BB56" i="18"/>
  <c r="BC56" i="18"/>
  <c r="M58" i="18"/>
  <c r="N58" i="18"/>
  <c r="Q58" i="18"/>
  <c r="R58" i="18"/>
  <c r="S58" i="18"/>
  <c r="V58" i="18"/>
  <c r="W58" i="18"/>
  <c r="AA58" i="18"/>
  <c r="AB58" i="18"/>
  <c r="AK58" i="18"/>
  <c r="AN58" i="18"/>
  <c r="AO58" i="18"/>
  <c r="AR58" i="18"/>
  <c r="AS58" i="18"/>
  <c r="AT58" i="18"/>
  <c r="AW58" i="18"/>
  <c r="AX58" i="18"/>
  <c r="BB58" i="18"/>
  <c r="BC58" i="18"/>
  <c r="M61" i="18"/>
  <c r="N61" i="18"/>
  <c r="Q61" i="18"/>
  <c r="R61" i="18"/>
  <c r="S61" i="18"/>
  <c r="V61" i="18"/>
  <c r="W61" i="18"/>
  <c r="AA61" i="18"/>
  <c r="AB61" i="18"/>
  <c r="AK61" i="18"/>
  <c r="AN61" i="18"/>
  <c r="AO61" i="18"/>
  <c r="AR61" i="18"/>
  <c r="AS61" i="18"/>
  <c r="AT61" i="18"/>
  <c r="AW61" i="18"/>
  <c r="AX61" i="18"/>
  <c r="BB61" i="18"/>
  <c r="BC61" i="18"/>
  <c r="M62" i="18"/>
  <c r="N62" i="18"/>
  <c r="Q62" i="18"/>
  <c r="R62" i="18"/>
  <c r="S62" i="18"/>
  <c r="V62" i="18"/>
  <c r="W62" i="18"/>
  <c r="AA62" i="18"/>
  <c r="AB62" i="18"/>
  <c r="AK62" i="18"/>
  <c r="AN62" i="18"/>
  <c r="AO62" i="18"/>
  <c r="AR62" i="18"/>
  <c r="AS62" i="18"/>
  <c r="AT62" i="18"/>
  <c r="AW62" i="18"/>
  <c r="AX62" i="18"/>
  <c r="BB62" i="18"/>
  <c r="BC62" i="18"/>
  <c r="M63" i="18"/>
  <c r="N63" i="18"/>
  <c r="Q63" i="18"/>
  <c r="R63" i="18"/>
  <c r="S63" i="18"/>
  <c r="V63" i="18"/>
  <c r="W63" i="18"/>
  <c r="AA63" i="18"/>
  <c r="AB63" i="18"/>
  <c r="AK63" i="18"/>
  <c r="AN63" i="18"/>
  <c r="AO63" i="18"/>
  <c r="AR63" i="18"/>
  <c r="AS63" i="18"/>
  <c r="AT63" i="18"/>
  <c r="AW63" i="18"/>
  <c r="AX63" i="18"/>
  <c r="BB63" i="18"/>
  <c r="BC63" i="18"/>
  <c r="M64" i="18"/>
  <c r="N64" i="18"/>
  <c r="Q64" i="18"/>
  <c r="R64" i="18"/>
  <c r="S64" i="18"/>
  <c r="V64" i="18"/>
  <c r="W64" i="18"/>
  <c r="AA64" i="18"/>
  <c r="AB64" i="18"/>
  <c r="AK64" i="18"/>
  <c r="AN64" i="18"/>
  <c r="AO64" i="18"/>
  <c r="AR64" i="18"/>
  <c r="AS64" i="18"/>
  <c r="AT64" i="18"/>
  <c r="AW64" i="18"/>
  <c r="AX64" i="18"/>
  <c r="BB64" i="18"/>
  <c r="BC64" i="18"/>
  <c r="M65" i="18"/>
  <c r="N65" i="18"/>
  <c r="Q65" i="18"/>
  <c r="R65" i="18"/>
  <c r="S65" i="18"/>
  <c r="V65" i="18"/>
  <c r="W65" i="18"/>
  <c r="AA65" i="18"/>
  <c r="AB65" i="18"/>
  <c r="AK65" i="18"/>
  <c r="AN65" i="18"/>
  <c r="AO65" i="18"/>
  <c r="AR65" i="18"/>
  <c r="AS65" i="18"/>
  <c r="AT65" i="18"/>
  <c r="AW65" i="18"/>
  <c r="AX65" i="18"/>
  <c r="BB65" i="18"/>
  <c r="BC65" i="18"/>
  <c r="L4" i="17"/>
  <c r="M4" i="17" s="1"/>
  <c r="N4" i="17" s="1"/>
  <c r="O4" i="17" s="1"/>
  <c r="P4" i="17" s="1"/>
  <c r="Q4" i="17" s="1"/>
  <c r="R4" i="17" s="1"/>
  <c r="S4" i="17" s="1"/>
  <c r="T4" i="17" s="1"/>
  <c r="U4" i="17" s="1"/>
  <c r="V4" i="17" s="1"/>
  <c r="W4" i="17" s="1"/>
  <c r="X4" i="17" s="1"/>
  <c r="Y4" i="17" s="1"/>
  <c r="Z4" i="17" s="1"/>
  <c r="AA4" i="17" s="1"/>
  <c r="AB4" i="17" s="1"/>
  <c r="AM4" i="17"/>
  <c r="AN4" i="17" s="1"/>
  <c r="AO4" i="17" s="1"/>
  <c r="AP4" i="17" s="1"/>
  <c r="AQ4" i="17" s="1"/>
  <c r="AR4" i="17" s="1"/>
  <c r="AS4" i="17" s="1"/>
  <c r="AT4" i="17" s="1"/>
  <c r="AU4" i="17" s="1"/>
  <c r="AV4" i="17" s="1"/>
  <c r="AW4" i="17" s="1"/>
  <c r="AX4" i="17" s="1"/>
  <c r="AY4" i="17" s="1"/>
  <c r="AZ4" i="17" s="1"/>
  <c r="BA4" i="17" s="1"/>
  <c r="BB4" i="17" s="1"/>
  <c r="BC4" i="17" s="1"/>
  <c r="J8" i="17"/>
  <c r="M8" i="17"/>
  <c r="N8" i="17"/>
  <c r="O8" i="17"/>
  <c r="Q8" i="17"/>
  <c r="R8" i="17"/>
  <c r="S8" i="17"/>
  <c r="V8" i="17"/>
  <c r="W8" i="17"/>
  <c r="AA8" i="17"/>
  <c r="AB8" i="17"/>
  <c r="AK8" i="17"/>
  <c r="AN8" i="17"/>
  <c r="AO8" i="17"/>
  <c r="AP8" i="17"/>
  <c r="AR8" i="17"/>
  <c r="AS8" i="17"/>
  <c r="AT8" i="17"/>
  <c r="AW8" i="17"/>
  <c r="AX8" i="17"/>
  <c r="BB8" i="17"/>
  <c r="BC8" i="17"/>
  <c r="J9" i="17"/>
  <c r="M9" i="17"/>
  <c r="N9" i="17"/>
  <c r="O9" i="17"/>
  <c r="Q9" i="17"/>
  <c r="R9" i="17"/>
  <c r="S9" i="17"/>
  <c r="V9" i="17"/>
  <c r="W9" i="17"/>
  <c r="AA9" i="17"/>
  <c r="AB9" i="17"/>
  <c r="AK9" i="17"/>
  <c r="AN9" i="17"/>
  <c r="AO9" i="17"/>
  <c r="AP9" i="17"/>
  <c r="AR9" i="17"/>
  <c r="AS9" i="17"/>
  <c r="AT9" i="17"/>
  <c r="AW9" i="17"/>
  <c r="AX9" i="17"/>
  <c r="BB9" i="17"/>
  <c r="BC9" i="17"/>
  <c r="J10" i="17"/>
  <c r="M10" i="17"/>
  <c r="N10" i="17"/>
  <c r="O10" i="17"/>
  <c r="Q10" i="17"/>
  <c r="R10" i="17"/>
  <c r="S10" i="17"/>
  <c r="V10" i="17"/>
  <c r="W10" i="17"/>
  <c r="AA10" i="17"/>
  <c r="AB10" i="17"/>
  <c r="AK10" i="17"/>
  <c r="AN10" i="17"/>
  <c r="AO10" i="17"/>
  <c r="AP10" i="17"/>
  <c r="AR10" i="17"/>
  <c r="AS10" i="17"/>
  <c r="AT10" i="17"/>
  <c r="AW10" i="17"/>
  <c r="AX10" i="17"/>
  <c r="BB10" i="17"/>
  <c r="BC10" i="17"/>
  <c r="J11" i="17"/>
  <c r="M11" i="17"/>
  <c r="N11" i="17"/>
  <c r="O11" i="17"/>
  <c r="Q11" i="17"/>
  <c r="R11" i="17"/>
  <c r="S11" i="17"/>
  <c r="V11" i="17"/>
  <c r="W11" i="17"/>
  <c r="AA11" i="17"/>
  <c r="AB11" i="17"/>
  <c r="AK11" i="17"/>
  <c r="AN11" i="17"/>
  <c r="AO11" i="17"/>
  <c r="AP11" i="17"/>
  <c r="AR11" i="17"/>
  <c r="AS11" i="17"/>
  <c r="AT11" i="17"/>
  <c r="AW11" i="17"/>
  <c r="AX11" i="17"/>
  <c r="BB11" i="17"/>
  <c r="BC11" i="17"/>
  <c r="J12" i="17"/>
  <c r="M12" i="17"/>
  <c r="N12" i="17"/>
  <c r="O12" i="17"/>
  <c r="Q12" i="17"/>
  <c r="R12" i="17"/>
  <c r="S12" i="17"/>
  <c r="V12" i="17"/>
  <c r="W12" i="17"/>
  <c r="AA12" i="17"/>
  <c r="AB12" i="17"/>
  <c r="AK12" i="17"/>
  <c r="AN12" i="17"/>
  <c r="AO12" i="17"/>
  <c r="AP12" i="17"/>
  <c r="AR12" i="17"/>
  <c r="AS12" i="17"/>
  <c r="AT12" i="17"/>
  <c r="AW12" i="17"/>
  <c r="AX12" i="17"/>
  <c r="BB12" i="17"/>
  <c r="BC12" i="17"/>
  <c r="J13" i="17"/>
  <c r="M13" i="17"/>
  <c r="N13" i="17"/>
  <c r="O13" i="17"/>
  <c r="Q13" i="17"/>
  <c r="R13" i="17"/>
  <c r="S13" i="17"/>
  <c r="V13" i="17"/>
  <c r="W13" i="17"/>
  <c r="AA13" i="17"/>
  <c r="AB13" i="17"/>
  <c r="AK13" i="17"/>
  <c r="AN13" i="17"/>
  <c r="AO13" i="17"/>
  <c r="AP13" i="17"/>
  <c r="AR13" i="17"/>
  <c r="AS13" i="17"/>
  <c r="AT13" i="17"/>
  <c r="AW13" i="17"/>
  <c r="AX13" i="17"/>
  <c r="BB13" i="17"/>
  <c r="BC13" i="17"/>
  <c r="J14" i="17"/>
  <c r="M14" i="17"/>
  <c r="N14" i="17"/>
  <c r="O14" i="17"/>
  <c r="Q14" i="17"/>
  <c r="R14" i="17"/>
  <c r="S14" i="17"/>
  <c r="V14" i="17"/>
  <c r="W14" i="17"/>
  <c r="AA14" i="17"/>
  <c r="AB14" i="17"/>
  <c r="AK14" i="17"/>
  <c r="AN14" i="17"/>
  <c r="AO14" i="17"/>
  <c r="AP14" i="17"/>
  <c r="AR14" i="17"/>
  <c r="AS14" i="17"/>
  <c r="AT14" i="17"/>
  <c r="AW14" i="17"/>
  <c r="AX14" i="17"/>
  <c r="BB14" i="17"/>
  <c r="BC14" i="17"/>
  <c r="J15" i="17"/>
  <c r="M15" i="17"/>
  <c r="N15" i="17"/>
  <c r="O15" i="17"/>
  <c r="Q15" i="17"/>
  <c r="R15" i="17"/>
  <c r="S15" i="17"/>
  <c r="V15" i="17"/>
  <c r="W15" i="17"/>
  <c r="AA15" i="17"/>
  <c r="AB15" i="17"/>
  <c r="AK15" i="17"/>
  <c r="AN15" i="17"/>
  <c r="AO15" i="17"/>
  <c r="AP15" i="17"/>
  <c r="AR15" i="17"/>
  <c r="AS15" i="17"/>
  <c r="AT15" i="17"/>
  <c r="AW15" i="17"/>
  <c r="AX15" i="17"/>
  <c r="BB15" i="17"/>
  <c r="BC15" i="17"/>
  <c r="J27" i="17"/>
  <c r="J17" i="17" s="1"/>
  <c r="M27" i="17"/>
  <c r="M17" i="17" s="1"/>
  <c r="N27" i="17"/>
  <c r="N17" i="17" s="1"/>
  <c r="O27" i="17"/>
  <c r="O17" i="17" s="1"/>
  <c r="Q27" i="17"/>
  <c r="Q17" i="17" s="1"/>
  <c r="R27" i="17"/>
  <c r="R17" i="17" s="1"/>
  <c r="S27" i="17"/>
  <c r="S17" i="17" s="1"/>
  <c r="V27" i="17"/>
  <c r="V17" i="17" s="1"/>
  <c r="W27" i="17"/>
  <c r="W17" i="17" s="1"/>
  <c r="AA27" i="17"/>
  <c r="AA17" i="17" s="1"/>
  <c r="AB27" i="17"/>
  <c r="AB17" i="17" s="1"/>
  <c r="AK27" i="17"/>
  <c r="AK17" i="17" s="1"/>
  <c r="AN27" i="17"/>
  <c r="AN17" i="17" s="1"/>
  <c r="AO27" i="17"/>
  <c r="AO17" i="17" s="1"/>
  <c r="AP27" i="17"/>
  <c r="AP17" i="17" s="1"/>
  <c r="AR27" i="17"/>
  <c r="AR17" i="17" s="1"/>
  <c r="AS27" i="17"/>
  <c r="AS17" i="17" s="1"/>
  <c r="AT27" i="17"/>
  <c r="AT17" i="17" s="1"/>
  <c r="AW27" i="17"/>
  <c r="AW17" i="17" s="1"/>
  <c r="AX27" i="17"/>
  <c r="AX17" i="17" s="1"/>
  <c r="BB27" i="17"/>
  <c r="BB17" i="17" s="1"/>
  <c r="BC27" i="17"/>
  <c r="BC17" i="17" s="1"/>
  <c r="J18" i="17"/>
  <c r="M18" i="17"/>
  <c r="N18" i="17"/>
  <c r="O18" i="17"/>
  <c r="Q18" i="17"/>
  <c r="R18" i="17"/>
  <c r="S18" i="17"/>
  <c r="V18" i="17"/>
  <c r="W18" i="17"/>
  <c r="AA18" i="17"/>
  <c r="AB18" i="17"/>
  <c r="AK18" i="17"/>
  <c r="AN18" i="17"/>
  <c r="AO18" i="17"/>
  <c r="AP18" i="17"/>
  <c r="AR18" i="17"/>
  <c r="AS18" i="17"/>
  <c r="AT18" i="17"/>
  <c r="AW18" i="17"/>
  <c r="AX18" i="17"/>
  <c r="BB18" i="17"/>
  <c r="BC18" i="17"/>
  <c r="J19" i="17"/>
  <c r="M19" i="17"/>
  <c r="N19" i="17"/>
  <c r="O19" i="17"/>
  <c r="Q19" i="17"/>
  <c r="R19" i="17"/>
  <c r="S19" i="17"/>
  <c r="V19" i="17"/>
  <c r="W19" i="17"/>
  <c r="AA19" i="17"/>
  <c r="AB19" i="17"/>
  <c r="AK19" i="17"/>
  <c r="AN19" i="17"/>
  <c r="AO19" i="17"/>
  <c r="AP19" i="17"/>
  <c r="AR19" i="17"/>
  <c r="AS19" i="17"/>
  <c r="AT19" i="17"/>
  <c r="AW19" i="17"/>
  <c r="AX19" i="17"/>
  <c r="BB19" i="17"/>
  <c r="BC19" i="17"/>
  <c r="J22" i="17"/>
  <c r="M22" i="17"/>
  <c r="N22" i="17"/>
  <c r="O22" i="17"/>
  <c r="Q22" i="17"/>
  <c r="R22" i="17"/>
  <c r="S22" i="17"/>
  <c r="V22" i="17"/>
  <c r="W22" i="17"/>
  <c r="AA22" i="17"/>
  <c r="AB22" i="17"/>
  <c r="AK22" i="17"/>
  <c r="AN22" i="17"/>
  <c r="AO22" i="17"/>
  <c r="AP22" i="17"/>
  <c r="AR22" i="17"/>
  <c r="AS22" i="17"/>
  <c r="AT22" i="17"/>
  <c r="AW22" i="17"/>
  <c r="AX22" i="17"/>
  <c r="BB22" i="17"/>
  <c r="BC22" i="17"/>
  <c r="J23" i="17"/>
  <c r="M23" i="17"/>
  <c r="N23" i="17"/>
  <c r="O23" i="17"/>
  <c r="Q23" i="17"/>
  <c r="R23" i="17"/>
  <c r="S23" i="17"/>
  <c r="V23" i="17"/>
  <c r="W23" i="17"/>
  <c r="AA23" i="17"/>
  <c r="AB23" i="17"/>
  <c r="AK23" i="17"/>
  <c r="AN23" i="17"/>
  <c r="AO23" i="17"/>
  <c r="AP23" i="17"/>
  <c r="AR23" i="17"/>
  <c r="AS23" i="17"/>
  <c r="AT23" i="17"/>
  <c r="AW23" i="17"/>
  <c r="AX23" i="17"/>
  <c r="BB23" i="17"/>
  <c r="BC23" i="17"/>
  <c r="J24" i="17"/>
  <c r="M24" i="17"/>
  <c r="N24" i="17"/>
  <c r="O24" i="17"/>
  <c r="Q24" i="17"/>
  <c r="R24" i="17"/>
  <c r="S24" i="17"/>
  <c r="V24" i="17"/>
  <c r="W24" i="17"/>
  <c r="AA24" i="17"/>
  <c r="AB24" i="17"/>
  <c r="AK24" i="17"/>
  <c r="AN24" i="17"/>
  <c r="AO24" i="17"/>
  <c r="AP24" i="17"/>
  <c r="AR24" i="17"/>
  <c r="AS24" i="17"/>
  <c r="AT24" i="17"/>
  <c r="AW24" i="17"/>
  <c r="AX24" i="17"/>
  <c r="BB24" i="17"/>
  <c r="BC24" i="17"/>
  <c r="J25" i="17"/>
  <c r="M25" i="17"/>
  <c r="N25" i="17"/>
  <c r="O25" i="17"/>
  <c r="Q25" i="17"/>
  <c r="R25" i="17"/>
  <c r="S25" i="17"/>
  <c r="V25" i="17"/>
  <c r="W25" i="17"/>
  <c r="AA25" i="17"/>
  <c r="AB25" i="17"/>
  <c r="AK25" i="17"/>
  <c r="AN25" i="17"/>
  <c r="AO25" i="17"/>
  <c r="AP25" i="17"/>
  <c r="AR25" i="17"/>
  <c r="AS25" i="17"/>
  <c r="AT25" i="17"/>
  <c r="AW25" i="17"/>
  <c r="AX25" i="17"/>
  <c r="BB25" i="17"/>
  <c r="BC25" i="17"/>
  <c r="J26" i="17"/>
  <c r="M26" i="17"/>
  <c r="N26" i="17"/>
  <c r="O26" i="17"/>
  <c r="Q26" i="17"/>
  <c r="R26" i="17"/>
  <c r="S26" i="17"/>
  <c r="V26" i="17"/>
  <c r="W26" i="17"/>
  <c r="AA26" i="17"/>
  <c r="AB26" i="17"/>
  <c r="AK26" i="17"/>
  <c r="AN26" i="17"/>
  <c r="AO26" i="17"/>
  <c r="AP26" i="17"/>
  <c r="AR26" i="17"/>
  <c r="AS26" i="17"/>
  <c r="AT26" i="17"/>
  <c r="AW26" i="17"/>
  <c r="AX26" i="17"/>
  <c r="BB26" i="17"/>
  <c r="BC26" i="17"/>
  <c r="J28" i="17"/>
  <c r="M28" i="17"/>
  <c r="N28" i="17"/>
  <c r="O28" i="17"/>
  <c r="Q28" i="17"/>
  <c r="R28" i="17"/>
  <c r="S28" i="17"/>
  <c r="V28" i="17"/>
  <c r="W28" i="17"/>
  <c r="AA28" i="17"/>
  <c r="AB28" i="17"/>
  <c r="AK28" i="17"/>
  <c r="AN28" i="17"/>
  <c r="AO28" i="17"/>
  <c r="AP28" i="17"/>
  <c r="AR28" i="17"/>
  <c r="AS28" i="17"/>
  <c r="AT28" i="17"/>
  <c r="AW28" i="17"/>
  <c r="AX28" i="17"/>
  <c r="BB28" i="17"/>
  <c r="BC28" i="17"/>
  <c r="J29" i="17"/>
  <c r="M29" i="17"/>
  <c r="N29" i="17"/>
  <c r="O29" i="17"/>
  <c r="Q29" i="17"/>
  <c r="R29" i="17"/>
  <c r="S29" i="17"/>
  <c r="V29" i="17"/>
  <c r="W29" i="17"/>
  <c r="AA29" i="17"/>
  <c r="AB29" i="17"/>
  <c r="AK29" i="17"/>
  <c r="AN29" i="17"/>
  <c r="AO29" i="17"/>
  <c r="AP29" i="17"/>
  <c r="AR29" i="17"/>
  <c r="AS29" i="17"/>
  <c r="AT29" i="17"/>
  <c r="AW29" i="17"/>
  <c r="AX29" i="17"/>
  <c r="BB29" i="17"/>
  <c r="BC29" i="17"/>
  <c r="J30" i="17"/>
  <c r="M30" i="17"/>
  <c r="N30" i="17"/>
  <c r="O30" i="17"/>
  <c r="Q30" i="17"/>
  <c r="R30" i="17"/>
  <c r="S30" i="17"/>
  <c r="V30" i="17"/>
  <c r="W30" i="17"/>
  <c r="AA30" i="17"/>
  <c r="AB30" i="17"/>
  <c r="AK30" i="17"/>
  <c r="AN30" i="17"/>
  <c r="AO30" i="17"/>
  <c r="AP30" i="17"/>
  <c r="AR30" i="17"/>
  <c r="AS30" i="17"/>
  <c r="AT30" i="17"/>
  <c r="AW30" i="17"/>
  <c r="AX30" i="17"/>
  <c r="BB30" i="17"/>
  <c r="BC30" i="17"/>
  <c r="J32" i="17"/>
  <c r="M32" i="17"/>
  <c r="N32" i="17"/>
  <c r="O32" i="17"/>
  <c r="Q32" i="17"/>
  <c r="R32" i="17"/>
  <c r="S32" i="17"/>
  <c r="V32" i="17"/>
  <c r="W32" i="17"/>
  <c r="AA32" i="17"/>
  <c r="AB32" i="17"/>
  <c r="AK32" i="17"/>
  <c r="AN32" i="17"/>
  <c r="AO32" i="17"/>
  <c r="AP32" i="17"/>
  <c r="AR32" i="17"/>
  <c r="AS32" i="17"/>
  <c r="AT32" i="17"/>
  <c r="AW32" i="17"/>
  <c r="AX32" i="17"/>
  <c r="BB32" i="17"/>
  <c r="BC32" i="17"/>
  <c r="J38" i="17"/>
  <c r="M38" i="17"/>
  <c r="N38" i="17"/>
  <c r="O38" i="17"/>
  <c r="Q38" i="17"/>
  <c r="R38" i="17"/>
  <c r="S38" i="17"/>
  <c r="V38" i="17"/>
  <c r="W38" i="17"/>
  <c r="AA38" i="17"/>
  <c r="AB38" i="17"/>
  <c r="AK38" i="17"/>
  <c r="AN38" i="17"/>
  <c r="AO38" i="17"/>
  <c r="AP38" i="17"/>
  <c r="AR38" i="17"/>
  <c r="AS38" i="17"/>
  <c r="AT38" i="17"/>
  <c r="AW38" i="17"/>
  <c r="AX38" i="17"/>
  <c r="BB38" i="17"/>
  <c r="BC38" i="17"/>
  <c r="J39" i="17"/>
  <c r="M39" i="17"/>
  <c r="N39" i="17"/>
  <c r="O39" i="17"/>
  <c r="Q39" i="17"/>
  <c r="R39" i="17"/>
  <c r="S39" i="17"/>
  <c r="V39" i="17"/>
  <c r="W39" i="17"/>
  <c r="AA39" i="17"/>
  <c r="AB39" i="17"/>
  <c r="AK39" i="17"/>
  <c r="AN39" i="17"/>
  <c r="AO39" i="17"/>
  <c r="AP39" i="17"/>
  <c r="AR39" i="17"/>
  <c r="AS39" i="17"/>
  <c r="AT39" i="17"/>
  <c r="AW39" i="17"/>
  <c r="AX39" i="17"/>
  <c r="BB39" i="17"/>
  <c r="BC39" i="17"/>
  <c r="J40" i="17"/>
  <c r="M40" i="17"/>
  <c r="N40" i="17"/>
  <c r="O40" i="17"/>
  <c r="Q40" i="17"/>
  <c r="R40" i="17"/>
  <c r="S40" i="17"/>
  <c r="V40" i="17"/>
  <c r="W40" i="17"/>
  <c r="AA40" i="17"/>
  <c r="AB40" i="17"/>
  <c r="AK40" i="17"/>
  <c r="AN40" i="17"/>
  <c r="AO40" i="17"/>
  <c r="AP40" i="17"/>
  <c r="AR40" i="17"/>
  <c r="AS40" i="17"/>
  <c r="AT40" i="17"/>
  <c r="AW40" i="17"/>
  <c r="AX40" i="17"/>
  <c r="BB40" i="17"/>
  <c r="BC40" i="17"/>
  <c r="J41" i="17"/>
  <c r="M41" i="17"/>
  <c r="N41" i="17"/>
  <c r="O41" i="17"/>
  <c r="Q41" i="17"/>
  <c r="R41" i="17"/>
  <c r="S41" i="17"/>
  <c r="V41" i="17"/>
  <c r="W41" i="17"/>
  <c r="AA41" i="17"/>
  <c r="AB41" i="17"/>
  <c r="AK41" i="17"/>
  <c r="AN41" i="17"/>
  <c r="AO41" i="17"/>
  <c r="AP41" i="17"/>
  <c r="AR41" i="17"/>
  <c r="AS41" i="17"/>
  <c r="AT41" i="17"/>
  <c r="AW41" i="17"/>
  <c r="AX41" i="17"/>
  <c r="BB41" i="17"/>
  <c r="BC41" i="17"/>
  <c r="J42" i="17"/>
  <c r="M42" i="17"/>
  <c r="N42" i="17"/>
  <c r="O42" i="17"/>
  <c r="Q42" i="17"/>
  <c r="R42" i="17"/>
  <c r="S42" i="17"/>
  <c r="V42" i="17"/>
  <c r="W42" i="17"/>
  <c r="AA42" i="17"/>
  <c r="AB42" i="17"/>
  <c r="AK42" i="17"/>
  <c r="AN42" i="17"/>
  <c r="AO42" i="17"/>
  <c r="AP42" i="17"/>
  <c r="AR42" i="17"/>
  <c r="AS42" i="17"/>
  <c r="AT42" i="17"/>
  <c r="AW42" i="17"/>
  <c r="AX42" i="17"/>
  <c r="BB42" i="17"/>
  <c r="BC42" i="17"/>
  <c r="J45" i="17"/>
  <c r="M45" i="17"/>
  <c r="N45" i="17"/>
  <c r="O45" i="17"/>
  <c r="Q45" i="17"/>
  <c r="R45" i="17"/>
  <c r="S45" i="17"/>
  <c r="V45" i="17"/>
  <c r="W45" i="17"/>
  <c r="AA45" i="17"/>
  <c r="AB45" i="17"/>
  <c r="AK45" i="17"/>
  <c r="AN45" i="17"/>
  <c r="AO45" i="17"/>
  <c r="AP45" i="17"/>
  <c r="AR45" i="17"/>
  <c r="AS45" i="17"/>
  <c r="AT45" i="17"/>
  <c r="AW45" i="17"/>
  <c r="AX45" i="17"/>
  <c r="BB45" i="17"/>
  <c r="BC45" i="17"/>
  <c r="J46" i="17"/>
  <c r="M46" i="17"/>
  <c r="N46" i="17"/>
  <c r="O46" i="17"/>
  <c r="Q46" i="17"/>
  <c r="R46" i="17"/>
  <c r="S46" i="17"/>
  <c r="V46" i="17"/>
  <c r="W46" i="17"/>
  <c r="AA46" i="17"/>
  <c r="AB46" i="17"/>
  <c r="AK46" i="17"/>
  <c r="AN46" i="17"/>
  <c r="AO46" i="17"/>
  <c r="AP46" i="17"/>
  <c r="AR46" i="17"/>
  <c r="AS46" i="17"/>
  <c r="AT46" i="17"/>
  <c r="AW46" i="17"/>
  <c r="AX46" i="17"/>
  <c r="BB46" i="17"/>
  <c r="BC46" i="17"/>
  <c r="J47" i="17"/>
  <c r="M47" i="17"/>
  <c r="N47" i="17"/>
  <c r="O47" i="17"/>
  <c r="Q47" i="17"/>
  <c r="R47" i="17"/>
  <c r="S47" i="17"/>
  <c r="V47" i="17"/>
  <c r="W47" i="17"/>
  <c r="AA47" i="17"/>
  <c r="AB47" i="17"/>
  <c r="AK47" i="17"/>
  <c r="AN47" i="17"/>
  <c r="AO47" i="17"/>
  <c r="AP47" i="17"/>
  <c r="AR47" i="17"/>
  <c r="AS47" i="17"/>
  <c r="AT47" i="17"/>
  <c r="AW47" i="17"/>
  <c r="AX47" i="17"/>
  <c r="BB47" i="17"/>
  <c r="BC47" i="17"/>
  <c r="J48" i="17"/>
  <c r="M48" i="17"/>
  <c r="N48" i="17"/>
  <c r="O48" i="17"/>
  <c r="Q48" i="17"/>
  <c r="R48" i="17"/>
  <c r="S48" i="17"/>
  <c r="V48" i="17"/>
  <c r="W48" i="17"/>
  <c r="AA48" i="17"/>
  <c r="AB48" i="17"/>
  <c r="AK48" i="17"/>
  <c r="AN48" i="17"/>
  <c r="AO48" i="17"/>
  <c r="AP48" i="17"/>
  <c r="AR48" i="17"/>
  <c r="AS48" i="17"/>
  <c r="AT48" i="17"/>
  <c r="AW48" i="17"/>
  <c r="AX48" i="17"/>
  <c r="BB48" i="17"/>
  <c r="BC48" i="17"/>
  <c r="J49" i="17"/>
  <c r="M49" i="17"/>
  <c r="N49" i="17"/>
  <c r="O49" i="17"/>
  <c r="Q49" i="17"/>
  <c r="R49" i="17"/>
  <c r="S49" i="17"/>
  <c r="V49" i="17"/>
  <c r="W49" i="17"/>
  <c r="AA49" i="17"/>
  <c r="AB49" i="17"/>
  <c r="AK49" i="17"/>
  <c r="AN49" i="17"/>
  <c r="AO49" i="17"/>
  <c r="AP49" i="17"/>
  <c r="AR49" i="17"/>
  <c r="AS49" i="17"/>
  <c r="AT49" i="17"/>
  <c r="AW49" i="17"/>
  <c r="AX49" i="17"/>
  <c r="BB49" i="17"/>
  <c r="BC49" i="17"/>
  <c r="J50" i="17"/>
  <c r="M50" i="17"/>
  <c r="N50" i="17"/>
  <c r="O50" i="17"/>
  <c r="Q50" i="17"/>
  <c r="R50" i="17"/>
  <c r="S50" i="17"/>
  <c r="V50" i="17"/>
  <c r="W50" i="17"/>
  <c r="AA50" i="17"/>
  <c r="AB50" i="17"/>
  <c r="AK50" i="17"/>
  <c r="AN50" i="17"/>
  <c r="AO50" i="17"/>
  <c r="AP50" i="17"/>
  <c r="AR50" i="17"/>
  <c r="AS50" i="17"/>
  <c r="AT50" i="17"/>
  <c r="AW50" i="17"/>
  <c r="AX50" i="17"/>
  <c r="BB50" i="17"/>
  <c r="BC50" i="17"/>
  <c r="J51" i="17"/>
  <c r="M51" i="17"/>
  <c r="N51" i="17"/>
  <c r="O51" i="17"/>
  <c r="Q51" i="17"/>
  <c r="R51" i="17"/>
  <c r="S51" i="17"/>
  <c r="V51" i="17"/>
  <c r="W51" i="17"/>
  <c r="AA51" i="17"/>
  <c r="AB51" i="17"/>
  <c r="AK51" i="17"/>
  <c r="AN51" i="17"/>
  <c r="AO51" i="17"/>
  <c r="AP51" i="17"/>
  <c r="AR51" i="17"/>
  <c r="AS51" i="17"/>
  <c r="AT51" i="17"/>
  <c r="AW51" i="17"/>
  <c r="AX51" i="17"/>
  <c r="BB51" i="17"/>
  <c r="BC51" i="17"/>
  <c r="J52" i="17"/>
  <c r="M52" i="17"/>
  <c r="N52" i="17"/>
  <c r="O52" i="17"/>
  <c r="Q52" i="17"/>
  <c r="R52" i="17"/>
  <c r="S52" i="17"/>
  <c r="V52" i="17"/>
  <c r="W52" i="17"/>
  <c r="AA52" i="17"/>
  <c r="AB52" i="17"/>
  <c r="AK52" i="17"/>
  <c r="AN52" i="17"/>
  <c r="AO52" i="17"/>
  <c r="AP52" i="17"/>
  <c r="AR52" i="17"/>
  <c r="AS52" i="17"/>
  <c r="AT52" i="17"/>
  <c r="AW52" i="17"/>
  <c r="AX52" i="17"/>
  <c r="BB52" i="17"/>
  <c r="BC52" i="17"/>
  <c r="J53" i="17"/>
  <c r="M53" i="17"/>
  <c r="N53" i="17"/>
  <c r="O53" i="17"/>
  <c r="Q53" i="17"/>
  <c r="R53" i="17"/>
  <c r="S53" i="17"/>
  <c r="V53" i="17"/>
  <c r="W53" i="17"/>
  <c r="AA53" i="17"/>
  <c r="AB53" i="17"/>
  <c r="AK53" i="17"/>
  <c r="AN53" i="17"/>
  <c r="AO53" i="17"/>
  <c r="AP53" i="17"/>
  <c r="AR53" i="17"/>
  <c r="AS53" i="17"/>
  <c r="AT53" i="17"/>
  <c r="AW53" i="17"/>
  <c r="AX53" i="17"/>
  <c r="BB53" i="17"/>
  <c r="BC53" i="17"/>
  <c r="J54" i="17"/>
  <c r="M54" i="17"/>
  <c r="N54" i="17"/>
  <c r="O54" i="17"/>
  <c r="Q54" i="17"/>
  <c r="R54" i="17"/>
  <c r="S54" i="17"/>
  <c r="V54" i="17"/>
  <c r="W54" i="17"/>
  <c r="AA54" i="17"/>
  <c r="AB54" i="17"/>
  <c r="AK54" i="17"/>
  <c r="AN54" i="17"/>
  <c r="AO54" i="17"/>
  <c r="AP54" i="17"/>
  <c r="AR54" i="17"/>
  <c r="AS54" i="17"/>
  <c r="AT54" i="17"/>
  <c r="AW54" i="17"/>
  <c r="AX54" i="17"/>
  <c r="BB54" i="17"/>
  <c r="BC54" i="17"/>
  <c r="J55" i="17"/>
  <c r="M55" i="17"/>
  <c r="N55" i="17"/>
  <c r="O55" i="17"/>
  <c r="Q55" i="17"/>
  <c r="R55" i="17"/>
  <c r="S55" i="17"/>
  <c r="V55" i="17"/>
  <c r="W55" i="17"/>
  <c r="AA55" i="17"/>
  <c r="AB55" i="17"/>
  <c r="AK55" i="17"/>
  <c r="AN55" i="17"/>
  <c r="AO55" i="17"/>
  <c r="AP55" i="17"/>
  <c r="AR55" i="17"/>
  <c r="AS55" i="17"/>
  <c r="AT55" i="17"/>
  <c r="AW55" i="17"/>
  <c r="AX55" i="17"/>
  <c r="BB55" i="17"/>
  <c r="BC55" i="17"/>
  <c r="J56" i="17"/>
  <c r="M56" i="17"/>
  <c r="N56" i="17"/>
  <c r="O56" i="17"/>
  <c r="Q56" i="17"/>
  <c r="R56" i="17"/>
  <c r="S56" i="17"/>
  <c r="V56" i="17"/>
  <c r="W56" i="17"/>
  <c r="AA56" i="17"/>
  <c r="AB56" i="17"/>
  <c r="AK56" i="17"/>
  <c r="AN56" i="17"/>
  <c r="AO56" i="17"/>
  <c r="AP56" i="17"/>
  <c r="AR56" i="17"/>
  <c r="AS56" i="17"/>
  <c r="AT56" i="17"/>
  <c r="AW56" i="17"/>
  <c r="AX56" i="17"/>
  <c r="BB56" i="17"/>
  <c r="BC56" i="17"/>
  <c r="J57" i="17"/>
  <c r="M57" i="17"/>
  <c r="N57" i="17"/>
  <c r="O57" i="17"/>
  <c r="Q57" i="17"/>
  <c r="R57" i="17"/>
  <c r="S57" i="17"/>
  <c r="V57" i="17"/>
  <c r="W57" i="17"/>
  <c r="AA57" i="17"/>
  <c r="AB57" i="17"/>
  <c r="AK57" i="17"/>
  <c r="AN57" i="17"/>
  <c r="AO57" i="17"/>
  <c r="AP57" i="17"/>
  <c r="AR57" i="17"/>
  <c r="AS57" i="17"/>
  <c r="AT57" i="17"/>
  <c r="AW57" i="17"/>
  <c r="AX57" i="17"/>
  <c r="BB57" i="17"/>
  <c r="BC57" i="17"/>
  <c r="O58" i="17"/>
  <c r="J61" i="17"/>
  <c r="M61" i="17"/>
  <c r="N61" i="17"/>
  <c r="O61" i="17"/>
  <c r="Q61" i="17"/>
  <c r="R61" i="17"/>
  <c r="S61" i="17"/>
  <c r="V61" i="17"/>
  <c r="W61" i="17"/>
  <c r="AA61" i="17"/>
  <c r="AB61" i="17"/>
  <c r="AK61" i="17"/>
  <c r="AN61" i="17"/>
  <c r="AO61" i="17"/>
  <c r="AP61" i="17"/>
  <c r="AR61" i="17"/>
  <c r="AS61" i="17"/>
  <c r="AT61" i="17"/>
  <c r="AW61" i="17"/>
  <c r="AX61" i="17"/>
  <c r="BB61" i="17"/>
  <c r="BC61" i="17"/>
  <c r="J62" i="17"/>
  <c r="M62" i="17"/>
  <c r="N62" i="17"/>
  <c r="O62" i="17"/>
  <c r="Q62" i="17"/>
  <c r="R62" i="17"/>
  <c r="S62" i="17"/>
  <c r="V62" i="17"/>
  <c r="W62" i="17"/>
  <c r="AA62" i="17"/>
  <c r="AB62" i="17"/>
  <c r="AK62" i="17"/>
  <c r="AN62" i="17"/>
  <c r="AO62" i="17"/>
  <c r="AP62" i="17"/>
  <c r="AR62" i="17"/>
  <c r="AS62" i="17"/>
  <c r="AT62" i="17"/>
  <c r="AW62" i="17"/>
  <c r="AX62" i="17"/>
  <c r="BB62" i="17"/>
  <c r="BC62" i="17"/>
  <c r="L4" i="38"/>
  <c r="M4" i="38" s="1"/>
  <c r="N4" i="38" s="1"/>
  <c r="O4" i="38" s="1"/>
  <c r="P4" i="38" s="1"/>
  <c r="Q4" i="38" s="1"/>
  <c r="R4" i="38" s="1"/>
  <c r="S4" i="38" s="1"/>
  <c r="T4" i="38" s="1"/>
  <c r="U4" i="38" s="1"/>
  <c r="V4" i="38" s="1"/>
  <c r="W4" i="38" s="1"/>
  <c r="X4" i="38" s="1"/>
  <c r="Y4" i="38" s="1"/>
  <c r="Z4" i="38" s="1"/>
  <c r="AA4" i="38" s="1"/>
  <c r="AB4" i="38" s="1"/>
  <c r="AM4" i="38"/>
  <c r="AN4" i="38"/>
  <c r="AO4" i="38" s="1"/>
  <c r="AP4" i="38" s="1"/>
  <c r="AQ4" i="38" s="1"/>
  <c r="AR4" i="38" s="1"/>
  <c r="AS4" i="38" s="1"/>
  <c r="AT4" i="38" s="1"/>
  <c r="AU4" i="38" s="1"/>
  <c r="AV4" i="38" s="1"/>
  <c r="AW4" i="38" s="1"/>
  <c r="AX4" i="38" s="1"/>
  <c r="AY4" i="38" s="1"/>
  <c r="AZ4" i="38" s="1"/>
  <c r="BA4" i="38" s="1"/>
  <c r="BB4" i="38" s="1"/>
  <c r="BC4" i="38" s="1"/>
  <c r="O51" i="38"/>
  <c r="O17" i="38" s="1"/>
  <c r="P51" i="38"/>
  <c r="P17" i="38" s="1"/>
  <c r="Q51" i="38"/>
  <c r="Q17" i="38" s="1"/>
  <c r="R51" i="38"/>
  <c r="S51" i="38"/>
  <c r="T51" i="38"/>
  <c r="V51" i="38"/>
  <c r="V17" i="38" s="1"/>
  <c r="AA51" i="38"/>
  <c r="AB51" i="38"/>
  <c r="AB17" i="38" s="1"/>
  <c r="AP51" i="38"/>
  <c r="AP17" i="38" s="1"/>
  <c r="AQ51" i="38"/>
  <c r="AQ17" i="38" s="1"/>
  <c r="AR51" i="38"/>
  <c r="AS51" i="38"/>
  <c r="AT51" i="38"/>
  <c r="AT17" i="38" s="1"/>
  <c r="AU51" i="38"/>
  <c r="AU17" i="38" s="1"/>
  <c r="AV51" i="38"/>
  <c r="AV17" i="38" s="1"/>
  <c r="AW51" i="38"/>
  <c r="AW17" i="38" s="1"/>
  <c r="AX51" i="38"/>
  <c r="AZ51" i="38"/>
  <c r="BA51" i="38"/>
  <c r="BA17" i="38" s="1"/>
  <c r="BB51" i="38"/>
  <c r="BB17" i="38" s="1"/>
  <c r="BC51" i="38"/>
  <c r="BC17" i="38" s="1"/>
  <c r="C47" i="38"/>
  <c r="C13" i="38" s="1"/>
  <c r="D47" i="38"/>
  <c r="D13" i="38" s="1"/>
  <c r="E47" i="38"/>
  <c r="E13" i="38" s="1"/>
  <c r="F47" i="38"/>
  <c r="F13" i="38" s="1"/>
  <c r="G47" i="38"/>
  <c r="H47" i="38"/>
  <c r="H13" i="38" s="1"/>
  <c r="I47" i="38"/>
  <c r="I13" i="38" s="1"/>
  <c r="J47" i="38"/>
  <c r="J13" i="38" s="1"/>
  <c r="K47" i="38"/>
  <c r="K13" i="38" s="1"/>
  <c r="L47" i="38"/>
  <c r="L13" i="38" s="1"/>
  <c r="M47" i="38"/>
  <c r="M13" i="38" s="1"/>
  <c r="N47" i="38"/>
  <c r="N13" i="38" s="1"/>
  <c r="O47" i="38"/>
  <c r="P47" i="38"/>
  <c r="P13" i="38" s="1"/>
  <c r="Q47" i="38"/>
  <c r="Q13" i="38" s="1"/>
  <c r="R47" i="38"/>
  <c r="S47" i="38"/>
  <c r="S13" i="38" s="1"/>
  <c r="T47" i="38"/>
  <c r="T13" i="38" s="1"/>
  <c r="U47" i="38"/>
  <c r="U13" i="38" s="1"/>
  <c r="V47" i="38"/>
  <c r="V13" i="38" s="1"/>
  <c r="W47" i="38"/>
  <c r="Z47" i="38"/>
  <c r="Z13" i="38" s="1"/>
  <c r="AA47" i="38"/>
  <c r="AB47" i="38"/>
  <c r="AB13" i="38" s="1"/>
  <c r="AD47" i="38"/>
  <c r="AD13" i="38" s="1"/>
  <c r="AE47" i="38"/>
  <c r="AE13" i="38" s="1"/>
  <c r="AF47" i="38"/>
  <c r="AG47" i="38"/>
  <c r="AG13" i="38" s="1"/>
  <c r="AH47" i="38"/>
  <c r="AH13" i="38" s="1"/>
  <c r="AI47" i="38"/>
  <c r="AI13" i="38" s="1"/>
  <c r="AJ47" i="38"/>
  <c r="AJ13" i="38" s="1"/>
  <c r="AK47" i="38"/>
  <c r="AK13" i="38" s="1"/>
  <c r="AL47" i="38"/>
  <c r="AL13" i="38" s="1"/>
  <c r="AM47" i="38"/>
  <c r="AM13" i="38" s="1"/>
  <c r="AN47" i="38"/>
  <c r="AO47" i="38"/>
  <c r="AO13" i="38" s="1"/>
  <c r="AP47" i="38"/>
  <c r="AP13" i="38" s="1"/>
  <c r="AQ47" i="38"/>
  <c r="AQ13" i="38" s="1"/>
  <c r="AR47" i="38"/>
  <c r="AR13" i="38" s="1"/>
  <c r="AS47" i="38"/>
  <c r="AS13" i="38" s="1"/>
  <c r="AT47" i="38"/>
  <c r="AT13" i="38" s="1"/>
  <c r="AU47" i="38"/>
  <c r="AU13" i="38" s="1"/>
  <c r="AV47" i="38"/>
  <c r="AW47" i="38"/>
  <c r="AW13" i="38" s="1"/>
  <c r="AX47" i="38"/>
  <c r="AX13" i="38" s="1"/>
  <c r="AZ47" i="38"/>
  <c r="AZ13" i="38" s="1"/>
  <c r="BA47" i="38"/>
  <c r="BA13" i="38" s="1"/>
  <c r="BB47" i="38"/>
  <c r="BB13" i="38" s="1"/>
  <c r="BC47" i="38"/>
  <c r="BC13" i="38" s="1"/>
  <c r="C48" i="38"/>
  <c r="C14" i="38" s="1"/>
  <c r="D48" i="38"/>
  <c r="D14" i="38" s="1"/>
  <c r="E48" i="38"/>
  <c r="E14" i="38" s="1"/>
  <c r="F48" i="38"/>
  <c r="F14" i="38" s="1"/>
  <c r="G48" i="38"/>
  <c r="G14" i="38" s="1"/>
  <c r="H48" i="38"/>
  <c r="H14" i="38" s="1"/>
  <c r="I48" i="38"/>
  <c r="I14" i="38" s="1"/>
  <c r="J48" i="38"/>
  <c r="J14" i="38" s="1"/>
  <c r="K48" i="38"/>
  <c r="K14" i="38" s="1"/>
  <c r="L48" i="38"/>
  <c r="L14" i="38" s="1"/>
  <c r="M48" i="38"/>
  <c r="M14" i="38" s="1"/>
  <c r="N48" i="38"/>
  <c r="N14" i="38" s="1"/>
  <c r="O48" i="38"/>
  <c r="O14" i="38" s="1"/>
  <c r="P48" i="38"/>
  <c r="P14" i="38" s="1"/>
  <c r="Q48" i="38"/>
  <c r="Q14" i="38" s="1"/>
  <c r="R48" i="38"/>
  <c r="R14" i="38" s="1"/>
  <c r="S48" i="38"/>
  <c r="S14" i="38" s="1"/>
  <c r="T48" i="38"/>
  <c r="T14" i="38" s="1"/>
  <c r="U48" i="38"/>
  <c r="U14" i="38" s="1"/>
  <c r="V48" i="38"/>
  <c r="V14" i="38" s="1"/>
  <c r="W48" i="38"/>
  <c r="W14" i="38" s="1"/>
  <c r="Z48" i="38"/>
  <c r="Z14" i="38" s="1"/>
  <c r="AA48" i="38"/>
  <c r="AA14" i="38" s="1"/>
  <c r="AB48" i="38"/>
  <c r="AB14" i="38" s="1"/>
  <c r="AD48" i="38"/>
  <c r="AD14" i="38" s="1"/>
  <c r="AE48" i="38"/>
  <c r="AE14" i="38" s="1"/>
  <c r="AF48" i="38"/>
  <c r="AF14" i="38" s="1"/>
  <c r="AG48" i="38"/>
  <c r="AG14" i="38" s="1"/>
  <c r="AH48" i="38"/>
  <c r="AH14" i="38" s="1"/>
  <c r="AI48" i="38"/>
  <c r="AI14" i="38" s="1"/>
  <c r="AJ48" i="38"/>
  <c r="AJ14" i="38" s="1"/>
  <c r="AK48" i="38"/>
  <c r="AK14" i="38" s="1"/>
  <c r="AL48" i="38"/>
  <c r="AL14" i="38" s="1"/>
  <c r="AM48" i="38"/>
  <c r="AM14" i="38" s="1"/>
  <c r="AN48" i="38"/>
  <c r="AN14" i="38" s="1"/>
  <c r="AO48" i="38"/>
  <c r="AO14" i="38" s="1"/>
  <c r="AP48" i="38"/>
  <c r="AP14" i="38" s="1"/>
  <c r="AQ48" i="38"/>
  <c r="AQ14" i="38" s="1"/>
  <c r="AR48" i="38"/>
  <c r="AR14" i="38" s="1"/>
  <c r="AS48" i="38"/>
  <c r="AS14" i="38" s="1"/>
  <c r="AT48" i="38"/>
  <c r="AT14" i="38" s="1"/>
  <c r="AU48" i="38"/>
  <c r="AU14" i="38" s="1"/>
  <c r="AV48" i="38"/>
  <c r="AV14" i="38" s="1"/>
  <c r="AW48" i="38"/>
  <c r="AW14" i="38" s="1"/>
  <c r="AX48" i="38"/>
  <c r="AX14" i="38" s="1"/>
  <c r="AZ48" i="38"/>
  <c r="AZ14" i="38" s="1"/>
  <c r="BA48" i="38"/>
  <c r="BA14" i="38" s="1"/>
  <c r="BB48" i="38"/>
  <c r="BB14" i="38" s="1"/>
  <c r="BC48" i="38"/>
  <c r="BC14" i="38" s="1"/>
  <c r="C49" i="38"/>
  <c r="C15" i="38" s="1"/>
  <c r="D49" i="38"/>
  <c r="D15" i="38" s="1"/>
  <c r="E49" i="38"/>
  <c r="E15" i="38" s="1"/>
  <c r="F49" i="38"/>
  <c r="F15" i="38" s="1"/>
  <c r="G49" i="38"/>
  <c r="G15" i="38" s="1"/>
  <c r="H49" i="38"/>
  <c r="H15" i="38" s="1"/>
  <c r="I49" i="38"/>
  <c r="I15" i="38" s="1"/>
  <c r="J49" i="38"/>
  <c r="J15" i="38" s="1"/>
  <c r="K49" i="38"/>
  <c r="K15" i="38" s="1"/>
  <c r="L49" i="38"/>
  <c r="L15" i="38" s="1"/>
  <c r="M49" i="38"/>
  <c r="M15" i="38" s="1"/>
  <c r="N49" i="38"/>
  <c r="N15" i="38" s="1"/>
  <c r="O49" i="38"/>
  <c r="O15" i="38" s="1"/>
  <c r="P49" i="38"/>
  <c r="P15" i="38" s="1"/>
  <c r="Q49" i="38"/>
  <c r="Q15" i="38" s="1"/>
  <c r="R49" i="38"/>
  <c r="R15" i="38" s="1"/>
  <c r="S49" i="38"/>
  <c r="S15" i="38" s="1"/>
  <c r="T49" i="38"/>
  <c r="T15" i="38" s="1"/>
  <c r="V49" i="38"/>
  <c r="V15" i="38" s="1"/>
  <c r="W49" i="38"/>
  <c r="W15" i="38" s="1"/>
  <c r="Y49" i="38"/>
  <c r="Y15" i="38" s="1"/>
  <c r="Z49" i="38"/>
  <c r="Z15" i="38" s="1"/>
  <c r="AA49" i="38"/>
  <c r="AA15" i="38" s="1"/>
  <c r="AB49" i="38"/>
  <c r="AB15" i="38" s="1"/>
  <c r="AD49" i="38"/>
  <c r="AD15" i="38" s="1"/>
  <c r="AE49" i="38"/>
  <c r="AF49" i="38"/>
  <c r="AF15" i="38" s="1"/>
  <c r="AG49" i="38"/>
  <c r="AG15" i="38" s="1"/>
  <c r="AH49" i="38"/>
  <c r="AH15" i="38" s="1"/>
  <c r="AI49" i="38"/>
  <c r="AI15" i="38" s="1"/>
  <c r="AJ49" i="38"/>
  <c r="AJ15" i="38" s="1"/>
  <c r="AK49" i="38"/>
  <c r="AK15" i="38" s="1"/>
  <c r="AL49" i="38"/>
  <c r="AL15" i="38" s="1"/>
  <c r="AM49" i="38"/>
  <c r="AM15" i="38" s="1"/>
  <c r="AN49" i="38"/>
  <c r="AN15" i="38" s="1"/>
  <c r="AO49" i="38"/>
  <c r="AO15" i="38" s="1"/>
  <c r="AP49" i="38"/>
  <c r="AP15" i="38" s="1"/>
  <c r="AQ49" i="38"/>
  <c r="AQ15" i="38" s="1"/>
  <c r="AR49" i="38"/>
  <c r="AR15" i="38" s="1"/>
  <c r="AS49" i="38"/>
  <c r="AS15" i="38" s="1"/>
  <c r="AT49" i="38"/>
  <c r="AT15" i="38" s="1"/>
  <c r="AU49" i="38"/>
  <c r="AU15" i="38" s="1"/>
  <c r="AV49" i="38"/>
  <c r="AV15" i="38" s="1"/>
  <c r="AW49" i="38"/>
  <c r="AW15" i="38" s="1"/>
  <c r="AX49" i="38"/>
  <c r="AX15" i="38" s="1"/>
  <c r="AZ49" i="38"/>
  <c r="AZ15" i="38" s="1"/>
  <c r="BA49" i="38"/>
  <c r="BA15" i="38" s="1"/>
  <c r="BB49" i="38"/>
  <c r="BB15" i="38" s="1"/>
  <c r="BC49" i="38"/>
  <c r="BC15" i="38" s="1"/>
  <c r="C53" i="38"/>
  <c r="C19" i="38" s="1"/>
  <c r="D53" i="38"/>
  <c r="D19" i="38" s="1"/>
  <c r="E53" i="38"/>
  <c r="E19" i="38" s="1"/>
  <c r="F53" i="38"/>
  <c r="F19" i="38" s="1"/>
  <c r="G53" i="38"/>
  <c r="G19" i="38" s="1"/>
  <c r="H53" i="38"/>
  <c r="H19" i="38" s="1"/>
  <c r="I53" i="38"/>
  <c r="I19" i="38" s="1"/>
  <c r="J53" i="38"/>
  <c r="J19" i="38" s="1"/>
  <c r="K53" i="38"/>
  <c r="K19" i="38" s="1"/>
  <c r="L53" i="38"/>
  <c r="L19" i="38" s="1"/>
  <c r="M53" i="38"/>
  <c r="M19" i="38" s="1"/>
  <c r="N53" i="38"/>
  <c r="N19" i="38" s="1"/>
  <c r="O53" i="38"/>
  <c r="O19" i="38" s="1"/>
  <c r="P53" i="38"/>
  <c r="P19" i="38" s="1"/>
  <c r="Q53" i="38"/>
  <c r="Q19" i="38" s="1"/>
  <c r="R53" i="38"/>
  <c r="R19" i="38" s="1"/>
  <c r="S53" i="38"/>
  <c r="S19" i="38" s="1"/>
  <c r="T53" i="38"/>
  <c r="T19" i="38" s="1"/>
  <c r="U53" i="38"/>
  <c r="U19" i="38" s="1"/>
  <c r="V53" i="38"/>
  <c r="V19" i="38" s="1"/>
  <c r="W53" i="38"/>
  <c r="W19" i="38" s="1"/>
  <c r="Y53" i="38"/>
  <c r="Y19" i="38" s="1"/>
  <c r="Z53" i="38"/>
  <c r="Z19" i="38" s="1"/>
  <c r="AA53" i="38"/>
  <c r="AA19" i="38" s="1"/>
  <c r="AB53" i="38"/>
  <c r="AB19" i="38" s="1"/>
  <c r="AD53" i="38"/>
  <c r="AD19" i="38" s="1"/>
  <c r="AE53" i="38"/>
  <c r="AE19" i="38" s="1"/>
  <c r="AF53" i="38"/>
  <c r="AF19" i="38" s="1"/>
  <c r="AG53" i="38"/>
  <c r="AG19" i="38" s="1"/>
  <c r="AH53" i="38"/>
  <c r="AH19" i="38" s="1"/>
  <c r="AI53" i="38"/>
  <c r="AI19" i="38" s="1"/>
  <c r="AJ53" i="38"/>
  <c r="AJ19" i="38" s="1"/>
  <c r="AK53" i="38"/>
  <c r="AK19" i="38" s="1"/>
  <c r="AL53" i="38"/>
  <c r="AL19" i="38" s="1"/>
  <c r="AM53" i="38"/>
  <c r="AM19" i="38" s="1"/>
  <c r="AN53" i="38"/>
  <c r="AN19" i="38" s="1"/>
  <c r="AO53" i="38"/>
  <c r="AO19" i="38" s="1"/>
  <c r="AP53" i="38"/>
  <c r="AP19" i="38" s="1"/>
  <c r="AQ53" i="38"/>
  <c r="AQ19" i="38" s="1"/>
  <c r="AR53" i="38"/>
  <c r="AR19" i="38" s="1"/>
  <c r="AS53" i="38"/>
  <c r="AS19" i="38" s="1"/>
  <c r="AT53" i="38"/>
  <c r="AT19" i="38" s="1"/>
  <c r="AU53" i="38"/>
  <c r="AU19" i="38" s="1"/>
  <c r="AV53" i="38"/>
  <c r="AV19" i="38" s="1"/>
  <c r="AW53" i="38"/>
  <c r="AW19" i="38" s="1"/>
  <c r="AX53" i="38"/>
  <c r="AX19" i="38" s="1"/>
  <c r="AZ53" i="38"/>
  <c r="AZ19" i="38" s="1"/>
  <c r="BA53" i="38"/>
  <c r="BA19" i="38" s="1"/>
  <c r="BB53" i="38"/>
  <c r="BB19" i="38" s="1"/>
  <c r="BC53" i="38"/>
  <c r="BC19" i="38" s="1"/>
  <c r="C55" i="38"/>
  <c r="C20" i="38" s="1"/>
  <c r="D55" i="38"/>
  <c r="D20" i="38" s="1"/>
  <c r="E55" i="38"/>
  <c r="E20" i="38" s="1"/>
  <c r="F55" i="38"/>
  <c r="F20" i="38" s="1"/>
  <c r="G55" i="38"/>
  <c r="G20" i="38" s="1"/>
  <c r="H55" i="38"/>
  <c r="H20" i="38" s="1"/>
  <c r="I55" i="38"/>
  <c r="I20" i="38" s="1"/>
  <c r="J55" i="38"/>
  <c r="J20" i="38" s="1"/>
  <c r="K55" i="38"/>
  <c r="K20" i="38" s="1"/>
  <c r="L55" i="38"/>
  <c r="L20" i="38" s="1"/>
  <c r="M55" i="38"/>
  <c r="M20" i="38" s="1"/>
  <c r="N55" i="38"/>
  <c r="N20" i="38" s="1"/>
  <c r="O55" i="38"/>
  <c r="O20" i="38" s="1"/>
  <c r="P55" i="38"/>
  <c r="P20" i="38" s="1"/>
  <c r="Q55" i="38"/>
  <c r="Q20" i="38" s="1"/>
  <c r="R55" i="38"/>
  <c r="R20" i="38" s="1"/>
  <c r="S55" i="38"/>
  <c r="S20" i="38" s="1"/>
  <c r="T55" i="38"/>
  <c r="T20" i="38" s="1"/>
  <c r="U55" i="38"/>
  <c r="U20" i="38" s="1"/>
  <c r="V55" i="38"/>
  <c r="V20" i="38" s="1"/>
  <c r="W55" i="38"/>
  <c r="W20" i="38" s="1"/>
  <c r="Y55" i="38"/>
  <c r="Y20" i="38" s="1"/>
  <c r="Z55" i="38"/>
  <c r="Z20" i="38" s="1"/>
  <c r="AA55" i="38"/>
  <c r="AA20" i="38" s="1"/>
  <c r="AB55" i="38"/>
  <c r="AB20" i="38" s="1"/>
  <c r="AD55" i="38"/>
  <c r="AD20" i="38" s="1"/>
  <c r="AE55" i="38"/>
  <c r="AE20" i="38" s="1"/>
  <c r="AF55" i="38"/>
  <c r="AF20" i="38" s="1"/>
  <c r="AG55" i="38"/>
  <c r="AG20" i="38" s="1"/>
  <c r="AH55" i="38"/>
  <c r="AH20" i="38" s="1"/>
  <c r="AI55" i="38"/>
  <c r="AI20" i="38" s="1"/>
  <c r="AJ55" i="38"/>
  <c r="AJ20" i="38" s="1"/>
  <c r="AK55" i="38"/>
  <c r="AK20" i="38" s="1"/>
  <c r="AL55" i="38"/>
  <c r="AL20" i="38" s="1"/>
  <c r="AM55" i="38"/>
  <c r="AM20" i="38" s="1"/>
  <c r="AN55" i="38"/>
  <c r="AN20" i="38" s="1"/>
  <c r="AO55" i="38"/>
  <c r="AO20" i="38" s="1"/>
  <c r="AP55" i="38"/>
  <c r="AP20" i="38" s="1"/>
  <c r="AQ55" i="38"/>
  <c r="AQ20" i="38" s="1"/>
  <c r="AR55" i="38"/>
  <c r="AR20" i="38" s="1"/>
  <c r="AS55" i="38"/>
  <c r="AS20" i="38" s="1"/>
  <c r="AT55" i="38"/>
  <c r="AT20" i="38" s="1"/>
  <c r="AU55" i="38"/>
  <c r="AU20" i="38" s="1"/>
  <c r="AV55" i="38"/>
  <c r="AV20" i="38" s="1"/>
  <c r="AW55" i="38"/>
  <c r="AW20" i="38" s="1"/>
  <c r="AX55" i="38"/>
  <c r="AX20" i="38" s="1"/>
  <c r="AZ55" i="38"/>
  <c r="AZ20" i="38" s="1"/>
  <c r="BA55" i="38"/>
  <c r="BA20" i="38" s="1"/>
  <c r="BB55" i="38"/>
  <c r="BB20" i="38" s="1"/>
  <c r="BC55" i="38"/>
  <c r="BC20" i="38" s="1"/>
  <c r="C56" i="38"/>
  <c r="C21" i="38" s="1"/>
  <c r="D56" i="38"/>
  <c r="D21" i="38" s="1"/>
  <c r="E56" i="38"/>
  <c r="E21" i="38" s="1"/>
  <c r="F56" i="38"/>
  <c r="F21" i="38" s="1"/>
  <c r="G56" i="38"/>
  <c r="G21" i="38" s="1"/>
  <c r="H56" i="38"/>
  <c r="H21" i="38" s="1"/>
  <c r="I56" i="38"/>
  <c r="I21" i="38" s="1"/>
  <c r="J56" i="38"/>
  <c r="J21" i="38" s="1"/>
  <c r="K56" i="38"/>
  <c r="K21" i="38" s="1"/>
  <c r="L56" i="38"/>
  <c r="L21" i="38" s="1"/>
  <c r="M56" i="38"/>
  <c r="M21" i="38" s="1"/>
  <c r="N56" i="38"/>
  <c r="N21" i="38" s="1"/>
  <c r="O56" i="38"/>
  <c r="O21" i="38" s="1"/>
  <c r="P56" i="38"/>
  <c r="P21" i="38" s="1"/>
  <c r="Q56" i="38"/>
  <c r="R56" i="38"/>
  <c r="S56" i="38"/>
  <c r="S21" i="38" s="1"/>
  <c r="T56" i="38"/>
  <c r="T21" i="38" s="1"/>
  <c r="V56" i="38"/>
  <c r="V21" i="38" s="1"/>
  <c r="W56" i="38"/>
  <c r="W21" i="38" s="1"/>
  <c r="Y56" i="38"/>
  <c r="Y21" i="38" s="1"/>
  <c r="Z56" i="38"/>
  <c r="Z21" i="38" s="1"/>
  <c r="AA56" i="38"/>
  <c r="AA21" i="38" s="1"/>
  <c r="AB56" i="38"/>
  <c r="AB21" i="38" s="1"/>
  <c r="AD56" i="38"/>
  <c r="AD21" i="38" s="1"/>
  <c r="AE56" i="38"/>
  <c r="AE21" i="38" s="1"/>
  <c r="AF56" i="38"/>
  <c r="AF21" i="38" s="1"/>
  <c r="AG56" i="38"/>
  <c r="AG21" i="38" s="1"/>
  <c r="AH56" i="38"/>
  <c r="AH21" i="38" s="1"/>
  <c r="AI56" i="38"/>
  <c r="AI21" i="38" s="1"/>
  <c r="AJ56" i="38"/>
  <c r="AJ21" i="38" s="1"/>
  <c r="AK56" i="38"/>
  <c r="AK21" i="38" s="1"/>
  <c r="AL56" i="38"/>
  <c r="AL21" i="38" s="1"/>
  <c r="AM56" i="38"/>
  <c r="AM21" i="38" s="1"/>
  <c r="AN56" i="38"/>
  <c r="AN21" i="38" s="1"/>
  <c r="AO56" i="38"/>
  <c r="AO21" i="38" s="1"/>
  <c r="AP56" i="38"/>
  <c r="AP21" i="38" s="1"/>
  <c r="AQ56" i="38"/>
  <c r="AR56" i="38"/>
  <c r="AS56" i="38"/>
  <c r="AS21" i="38" s="1"/>
  <c r="AT56" i="38"/>
  <c r="AT21" i="38" s="1"/>
  <c r="AU56" i="38"/>
  <c r="AU21" i="38" s="1"/>
  <c r="AV56" i="38"/>
  <c r="AW56" i="38"/>
  <c r="AW21" i="38" s="1"/>
  <c r="AX56" i="38"/>
  <c r="AX21" i="38" s="1"/>
  <c r="AZ56" i="38"/>
  <c r="AZ21" i="38" s="1"/>
  <c r="BA56" i="38"/>
  <c r="BA21" i="38" s="1"/>
  <c r="BB56" i="38"/>
  <c r="BB21" i="38" s="1"/>
  <c r="BC56" i="38"/>
  <c r="BC21" i="38" s="1"/>
  <c r="AD22" i="38"/>
  <c r="O34" i="38"/>
  <c r="P34" i="38"/>
  <c r="Q34" i="38"/>
  <c r="AP34" i="38"/>
  <c r="AQ34" i="38"/>
  <c r="AR34" i="38"/>
  <c r="AS34" i="38"/>
  <c r="AT34" i="38"/>
  <c r="AU34" i="38"/>
  <c r="AV34" i="38"/>
  <c r="AW34" i="38"/>
  <c r="AX34" i="38"/>
  <c r="AZ34" i="38"/>
  <c r="BA34" i="38"/>
  <c r="BB34" i="38"/>
  <c r="BC34" i="38"/>
  <c r="C30" i="38"/>
  <c r="D30" i="38"/>
  <c r="E30" i="38"/>
  <c r="F30" i="38"/>
  <c r="G30" i="38"/>
  <c r="H30" i="38"/>
  <c r="I30" i="38"/>
  <c r="J30" i="38"/>
  <c r="K30" i="38"/>
  <c r="L30" i="38"/>
  <c r="M30" i="38"/>
  <c r="N30" i="38"/>
  <c r="O30" i="38"/>
  <c r="P30" i="38"/>
  <c r="Q30" i="38"/>
  <c r="R30" i="38"/>
  <c r="S30" i="38"/>
  <c r="T30" i="38"/>
  <c r="U30" i="38"/>
  <c r="V30" i="38"/>
  <c r="W30" i="38"/>
  <c r="Z30" i="38"/>
  <c r="AA30" i="38"/>
  <c r="AB30" i="38"/>
  <c r="AD30" i="38"/>
  <c r="AE30" i="38"/>
  <c r="AF30" i="38"/>
  <c r="AG30" i="38"/>
  <c r="AH30" i="38"/>
  <c r="AI30" i="38"/>
  <c r="AJ30" i="38"/>
  <c r="AK30" i="38"/>
  <c r="AL30" i="38"/>
  <c r="AM30" i="38"/>
  <c r="AN30" i="38"/>
  <c r="AO30" i="38"/>
  <c r="AP30" i="38"/>
  <c r="AQ30" i="38"/>
  <c r="AR30" i="38"/>
  <c r="AS30" i="38"/>
  <c r="AT30" i="38"/>
  <c r="AU30" i="38"/>
  <c r="AV30" i="38"/>
  <c r="AW30" i="38"/>
  <c r="AX30" i="38"/>
  <c r="AZ30" i="38"/>
  <c r="BA30" i="38"/>
  <c r="BB30" i="38"/>
  <c r="BC30" i="38"/>
  <c r="C31" i="38"/>
  <c r="D31" i="38"/>
  <c r="E31" i="38"/>
  <c r="F31" i="38"/>
  <c r="G31" i="38"/>
  <c r="H31" i="38"/>
  <c r="I31" i="38"/>
  <c r="J31" i="38"/>
  <c r="K31" i="38"/>
  <c r="L31" i="38"/>
  <c r="M31" i="38"/>
  <c r="N31" i="38"/>
  <c r="O31" i="38"/>
  <c r="P31" i="38"/>
  <c r="Q31" i="38"/>
  <c r="R31" i="38"/>
  <c r="S31" i="38"/>
  <c r="T31" i="38"/>
  <c r="U31" i="38"/>
  <c r="V31" i="38"/>
  <c r="W31" i="38"/>
  <c r="Z31" i="38"/>
  <c r="AA31" i="38"/>
  <c r="AB31" i="38"/>
  <c r="AD31" i="38"/>
  <c r="AE31" i="38"/>
  <c r="AF31" i="38"/>
  <c r="AG31" i="38"/>
  <c r="AH31" i="38"/>
  <c r="AI31" i="38"/>
  <c r="AJ31" i="38"/>
  <c r="AK31" i="38"/>
  <c r="AL31" i="38"/>
  <c r="AM31" i="38"/>
  <c r="AN31" i="38"/>
  <c r="AO31" i="38"/>
  <c r="AP31" i="38"/>
  <c r="AQ31" i="38"/>
  <c r="AR31" i="38"/>
  <c r="AS31" i="38"/>
  <c r="AT31" i="38"/>
  <c r="AU31" i="38"/>
  <c r="AV31" i="38"/>
  <c r="AW31" i="38"/>
  <c r="AX31" i="38"/>
  <c r="AZ31" i="38"/>
  <c r="BA31" i="38"/>
  <c r="BB31" i="38"/>
  <c r="BC31" i="38"/>
  <c r="C32" i="38"/>
  <c r="D32" i="38"/>
  <c r="E32" i="38"/>
  <c r="F32" i="38"/>
  <c r="G32" i="38"/>
  <c r="H32" i="38"/>
  <c r="I32" i="38"/>
  <c r="J32" i="38"/>
  <c r="K32" i="38"/>
  <c r="L32" i="38"/>
  <c r="M32" i="38"/>
  <c r="N32" i="38"/>
  <c r="O32" i="38"/>
  <c r="P32" i="38"/>
  <c r="Q32" i="38"/>
  <c r="R32" i="38"/>
  <c r="S32" i="38"/>
  <c r="T32" i="38"/>
  <c r="V32" i="38"/>
  <c r="W32" i="38"/>
  <c r="Y32" i="38"/>
  <c r="Z32" i="38"/>
  <c r="AA32" i="38"/>
  <c r="AB32" i="38"/>
  <c r="AD32" i="38"/>
  <c r="AE32" i="38"/>
  <c r="AF32" i="38"/>
  <c r="AG32" i="38"/>
  <c r="AH32" i="38"/>
  <c r="AI32" i="38"/>
  <c r="AJ32" i="38"/>
  <c r="AK32" i="38"/>
  <c r="AL32" i="38"/>
  <c r="AM32" i="38"/>
  <c r="AN32" i="38"/>
  <c r="AO32" i="38"/>
  <c r="AP32" i="38"/>
  <c r="AQ32" i="38"/>
  <c r="AR32" i="38"/>
  <c r="AS32" i="38"/>
  <c r="AT32" i="38"/>
  <c r="AU32" i="38"/>
  <c r="AV32" i="38"/>
  <c r="AW32" i="38"/>
  <c r="AX32" i="38"/>
  <c r="AZ32" i="38"/>
  <c r="BA32" i="38"/>
  <c r="BB32" i="38"/>
  <c r="BC32" i="38"/>
  <c r="C36" i="38"/>
  <c r="D36" i="38"/>
  <c r="E36" i="38"/>
  <c r="F36" i="38"/>
  <c r="G36" i="38"/>
  <c r="H36" i="38"/>
  <c r="I36" i="38"/>
  <c r="J36" i="38"/>
  <c r="K36" i="38"/>
  <c r="L36" i="38"/>
  <c r="M36" i="38"/>
  <c r="N36" i="38"/>
  <c r="O36" i="38"/>
  <c r="P36" i="38"/>
  <c r="Q36" i="38"/>
  <c r="R36" i="38"/>
  <c r="S36" i="38"/>
  <c r="T36" i="38"/>
  <c r="U36" i="38"/>
  <c r="V36" i="38"/>
  <c r="W36" i="38"/>
  <c r="Y36" i="38"/>
  <c r="Z36" i="38"/>
  <c r="AA36" i="38"/>
  <c r="AB36" i="38"/>
  <c r="AD36" i="38"/>
  <c r="AE36" i="38"/>
  <c r="AF36" i="38"/>
  <c r="AG36" i="38"/>
  <c r="AH36" i="38"/>
  <c r="AI36" i="38"/>
  <c r="AJ36" i="38"/>
  <c r="AK36" i="38"/>
  <c r="AL36" i="38"/>
  <c r="AM36" i="38"/>
  <c r="AN36" i="38"/>
  <c r="AO36" i="38"/>
  <c r="AP36" i="38"/>
  <c r="AQ36" i="38"/>
  <c r="AR36" i="38"/>
  <c r="AS36" i="38"/>
  <c r="AT36" i="38"/>
  <c r="AU36" i="38"/>
  <c r="AV36" i="38"/>
  <c r="AW36" i="38"/>
  <c r="AX36" i="38"/>
  <c r="AZ36" i="38"/>
  <c r="BA36" i="38"/>
  <c r="BB36" i="38"/>
  <c r="BC36" i="38"/>
  <c r="C38" i="38"/>
  <c r="D38" i="38"/>
  <c r="E38" i="38"/>
  <c r="F38" i="38"/>
  <c r="G38" i="38"/>
  <c r="H38" i="38"/>
  <c r="I38" i="38"/>
  <c r="J38" i="38"/>
  <c r="K38" i="38"/>
  <c r="L38" i="38"/>
  <c r="M38" i="38"/>
  <c r="N38" i="38"/>
  <c r="O38" i="38"/>
  <c r="P38" i="38"/>
  <c r="Q38" i="38"/>
  <c r="R38" i="38"/>
  <c r="S38" i="38"/>
  <c r="T38" i="38"/>
  <c r="V38" i="38"/>
  <c r="W38" i="38"/>
  <c r="Y38" i="38"/>
  <c r="Z38" i="38"/>
  <c r="AA38" i="38"/>
  <c r="AB38" i="38"/>
  <c r="AD38" i="38"/>
  <c r="AE38" i="38"/>
  <c r="AF38" i="38"/>
  <c r="AG38" i="38"/>
  <c r="AH38" i="38"/>
  <c r="AI38" i="38"/>
  <c r="AJ38" i="38"/>
  <c r="AK38" i="38"/>
  <c r="AL38" i="38"/>
  <c r="AM38" i="38"/>
  <c r="AN38" i="38"/>
  <c r="AO38" i="38"/>
  <c r="AP38" i="38"/>
  <c r="AQ38" i="38"/>
  <c r="AR38" i="38"/>
  <c r="AS38" i="38"/>
  <c r="AT38" i="38"/>
  <c r="AU38" i="38"/>
  <c r="AV38" i="38"/>
  <c r="AW38" i="38"/>
  <c r="AX38" i="38"/>
  <c r="AZ38" i="38"/>
  <c r="BA38" i="38"/>
  <c r="BB38" i="38"/>
  <c r="BC38" i="38"/>
  <c r="AD39" i="38"/>
  <c r="L4" i="1"/>
  <c r="M4" i="1"/>
  <c r="N4" i="1" s="1"/>
  <c r="O4" i="1" s="1"/>
  <c r="P4" i="1" s="1"/>
  <c r="Q4" i="1" s="1"/>
  <c r="R4" i="1" s="1"/>
  <c r="S4" i="1" s="1"/>
  <c r="T4" i="1" s="1"/>
  <c r="U4" i="1" s="1"/>
  <c r="V4" i="1" s="1"/>
  <c r="W4" i="1" s="1"/>
  <c r="X4" i="1" s="1"/>
  <c r="Y4" i="1" s="1"/>
  <c r="Z4" i="1" s="1"/>
  <c r="AA4" i="1" s="1"/>
  <c r="AB4" i="1" s="1"/>
  <c r="AM4" i="1"/>
  <c r="AN4" i="1" s="1"/>
  <c r="AO4" i="1" s="1"/>
  <c r="AP4" i="1" s="1"/>
  <c r="AQ4" i="1" s="1"/>
  <c r="AR4" i="1" s="1"/>
  <c r="AS4" i="1" s="1"/>
  <c r="AT4" i="1" s="1"/>
  <c r="AU4" i="1" s="1"/>
  <c r="AV4" i="1" s="1"/>
  <c r="AW4" i="1" s="1"/>
  <c r="AX4" i="1" s="1"/>
  <c r="AY4" i="1" s="1"/>
  <c r="AZ4" i="1" s="1"/>
  <c r="BA4" i="1" s="1"/>
  <c r="BB4" i="1" s="1"/>
  <c r="BC4" i="1" s="1"/>
  <c r="Q7" i="1"/>
  <c r="AB7" i="1"/>
  <c r="AO7" i="1"/>
  <c r="AP7" i="1"/>
  <c r="AR7" i="1"/>
  <c r="AT7" i="1"/>
  <c r="BC7" i="1"/>
  <c r="J53" i="1"/>
  <c r="J19" i="1" s="1"/>
  <c r="L53" i="1"/>
  <c r="M53" i="1"/>
  <c r="M19" i="1" s="1"/>
  <c r="N53" i="1"/>
  <c r="N19" i="1" s="1"/>
  <c r="Q53" i="1"/>
  <c r="Q19" i="1" s="1"/>
  <c r="R53" i="1"/>
  <c r="R19" i="1" s="1"/>
  <c r="S53" i="1"/>
  <c r="S19" i="1" s="1"/>
  <c r="V53" i="1"/>
  <c r="V19" i="1" s="1"/>
  <c r="W53" i="1"/>
  <c r="W19" i="1" s="1"/>
  <c r="Y53" i="1"/>
  <c r="Y19" i="1" s="1"/>
  <c r="Z53" i="1"/>
  <c r="Z19" i="1" s="1"/>
  <c r="AA53" i="1"/>
  <c r="AA19" i="1" s="1"/>
  <c r="AB53" i="1"/>
  <c r="AB19" i="1" s="1"/>
  <c r="AK53" i="1"/>
  <c r="AK19" i="1" s="1"/>
  <c r="AM53" i="1"/>
  <c r="AN53" i="1"/>
  <c r="AN19" i="1" s="1"/>
  <c r="AO53" i="1"/>
  <c r="AO19" i="1" s="1"/>
  <c r="AR53" i="1"/>
  <c r="AR19" i="1" s="1"/>
  <c r="AS53" i="1"/>
  <c r="AS19" i="1" s="1"/>
  <c r="AT53" i="1"/>
  <c r="AT19" i="1" s="1"/>
  <c r="AV53" i="1"/>
  <c r="AW53" i="1"/>
  <c r="AW19" i="1" s="1"/>
  <c r="AX53" i="1"/>
  <c r="AX19" i="1" s="1"/>
  <c r="AZ53" i="1"/>
  <c r="AZ19" i="1" s="1"/>
  <c r="BA53" i="1"/>
  <c r="BA19" i="1" s="1"/>
  <c r="BB53" i="1"/>
  <c r="BB19" i="1" s="1"/>
  <c r="BC53" i="1"/>
  <c r="BC19" i="1" s="1"/>
  <c r="AD22" i="1"/>
  <c r="J26" i="1"/>
  <c r="J27" i="1"/>
  <c r="J28" i="1"/>
  <c r="J29" i="1"/>
  <c r="J37" i="1"/>
  <c r="J35" i="1" s="1"/>
  <c r="L26" i="1"/>
  <c r="L27" i="1"/>
  <c r="L28" i="1"/>
  <c r="L29" i="1"/>
  <c r="L37" i="1"/>
  <c r="M26" i="1"/>
  <c r="M27" i="1"/>
  <c r="M28" i="1"/>
  <c r="M29" i="1"/>
  <c r="M37" i="1"/>
  <c r="M35" i="1" s="1"/>
  <c r="N26" i="1"/>
  <c r="N27" i="1"/>
  <c r="N28" i="1"/>
  <c r="N29" i="1"/>
  <c r="N37" i="1"/>
  <c r="N35" i="1" s="1"/>
  <c r="O26" i="1"/>
  <c r="O27" i="1"/>
  <c r="O28" i="1"/>
  <c r="O29" i="1"/>
  <c r="Q26" i="1"/>
  <c r="Q27" i="1"/>
  <c r="Q28" i="1"/>
  <c r="Q29" i="1"/>
  <c r="Q37" i="1"/>
  <c r="Q35" i="1" s="1"/>
  <c r="R26" i="1"/>
  <c r="R27" i="1"/>
  <c r="R28" i="1"/>
  <c r="R29" i="1"/>
  <c r="R37" i="1"/>
  <c r="R35" i="1" s="1"/>
  <c r="S26" i="1"/>
  <c r="S27" i="1"/>
  <c r="S28" i="1"/>
  <c r="S29" i="1"/>
  <c r="S37" i="1"/>
  <c r="S35" i="1" s="1"/>
  <c r="T37" i="1"/>
  <c r="V26" i="1"/>
  <c r="V27" i="1"/>
  <c r="V28" i="1"/>
  <c r="V29" i="1"/>
  <c r="V37" i="1"/>
  <c r="V35" i="1" s="1"/>
  <c r="W26" i="1"/>
  <c r="W27" i="1"/>
  <c r="W28" i="1"/>
  <c r="W29" i="1"/>
  <c r="W37" i="1"/>
  <c r="W35" i="1" s="1"/>
  <c r="Y37" i="1"/>
  <c r="Y35" i="1" s="1"/>
  <c r="Z37" i="1"/>
  <c r="Z35" i="1" s="1"/>
  <c r="AA26" i="1"/>
  <c r="AA27" i="1"/>
  <c r="AA28" i="1"/>
  <c r="AA29" i="1"/>
  <c r="AA37" i="1"/>
  <c r="AA35" i="1" s="1"/>
  <c r="AB26" i="1"/>
  <c r="AB27" i="1"/>
  <c r="AB28" i="1"/>
  <c r="AB29" i="1"/>
  <c r="AB37" i="1"/>
  <c r="AB35" i="1" s="1"/>
  <c r="AK26" i="1"/>
  <c r="AK27" i="1"/>
  <c r="AK28" i="1"/>
  <c r="AK29" i="1"/>
  <c r="AK37" i="1"/>
  <c r="AK35" i="1" s="1"/>
  <c r="AM26" i="1"/>
  <c r="AM27" i="1"/>
  <c r="AM28" i="1"/>
  <c r="AM29" i="1"/>
  <c r="AM37" i="1"/>
  <c r="AN26" i="1"/>
  <c r="AN27" i="1"/>
  <c r="AN28" i="1"/>
  <c r="AN29" i="1"/>
  <c r="AN37" i="1"/>
  <c r="AN35" i="1" s="1"/>
  <c r="AO26" i="1"/>
  <c r="AO27" i="1"/>
  <c r="AO28" i="1"/>
  <c r="AO29" i="1"/>
  <c r="AO37" i="1"/>
  <c r="AO35" i="1" s="1"/>
  <c r="AP26" i="1"/>
  <c r="AP27" i="1"/>
  <c r="AP28" i="1"/>
  <c r="AP29" i="1"/>
  <c r="AR26" i="1"/>
  <c r="AR27" i="1"/>
  <c r="AR28" i="1"/>
  <c r="AR29" i="1"/>
  <c r="AR34" i="1"/>
  <c r="AR37" i="1"/>
  <c r="AR35" i="1" s="1"/>
  <c r="AS26" i="1"/>
  <c r="AS27" i="1"/>
  <c r="AS28" i="1"/>
  <c r="AS29" i="1"/>
  <c r="AS34" i="1"/>
  <c r="AS37" i="1"/>
  <c r="AS35" i="1" s="1"/>
  <c r="AT26" i="1"/>
  <c r="AT27" i="1"/>
  <c r="AT28" i="1"/>
  <c r="AT29" i="1"/>
  <c r="AT34" i="1"/>
  <c r="AT37" i="1"/>
  <c r="AT35" i="1" s="1"/>
  <c r="AU37" i="1"/>
  <c r="AW26" i="1"/>
  <c r="AW27" i="1"/>
  <c r="AW28" i="1"/>
  <c r="AW29" i="1"/>
  <c r="AW34" i="1"/>
  <c r="AW37" i="1"/>
  <c r="AW35" i="1" s="1"/>
  <c r="AX26" i="1"/>
  <c r="AX27" i="1"/>
  <c r="AX28" i="1"/>
  <c r="AX29" i="1"/>
  <c r="AX34" i="1"/>
  <c r="AX37" i="1"/>
  <c r="AX35" i="1" s="1"/>
  <c r="AZ34" i="1"/>
  <c r="AZ37" i="1"/>
  <c r="AZ35" i="1" s="1"/>
  <c r="BA34" i="1"/>
  <c r="BA37" i="1"/>
  <c r="BA35" i="1" s="1"/>
  <c r="BB26" i="1"/>
  <c r="BB27" i="1"/>
  <c r="BB28" i="1"/>
  <c r="BB29" i="1"/>
  <c r="BB34" i="1"/>
  <c r="BB37" i="1"/>
  <c r="BB35" i="1" s="1"/>
  <c r="BC26" i="1"/>
  <c r="BC27" i="1"/>
  <c r="BC28" i="1"/>
  <c r="BC29" i="1"/>
  <c r="BC34" i="1"/>
  <c r="BC37" i="1"/>
  <c r="BC35" i="1" s="1"/>
  <c r="J24" i="1"/>
  <c r="M24" i="1"/>
  <c r="N24" i="1"/>
  <c r="O24" i="1"/>
  <c r="Q24" i="1"/>
  <c r="R24" i="1"/>
  <c r="S24" i="1"/>
  <c r="V24" i="1"/>
  <c r="W24" i="1"/>
  <c r="AA24" i="1"/>
  <c r="AB24" i="1"/>
  <c r="AK24" i="1"/>
  <c r="AN24" i="1"/>
  <c r="AO24" i="1"/>
  <c r="AP24" i="1"/>
  <c r="AR24" i="1"/>
  <c r="AS24" i="1"/>
  <c r="AT24" i="1"/>
  <c r="AW24" i="1"/>
  <c r="AX24" i="1"/>
  <c r="BB24" i="1"/>
  <c r="BC24" i="1"/>
  <c r="J30" i="1"/>
  <c r="L30" i="1"/>
  <c r="M30" i="1"/>
  <c r="N30" i="1"/>
  <c r="O30" i="1"/>
  <c r="Q30" i="1"/>
  <c r="R30" i="1"/>
  <c r="S30" i="1"/>
  <c r="V30" i="1"/>
  <c r="W30" i="1"/>
  <c r="AA30" i="1"/>
  <c r="AB30" i="1"/>
  <c r="AK30" i="1"/>
  <c r="AM30" i="1"/>
  <c r="AN30" i="1"/>
  <c r="AO30" i="1"/>
  <c r="AP30" i="1"/>
  <c r="AR30" i="1"/>
  <c r="AS30" i="1"/>
  <c r="AT30" i="1"/>
  <c r="AW30" i="1"/>
  <c r="AX30" i="1"/>
  <c r="BB30" i="1"/>
  <c r="BC30" i="1"/>
  <c r="J31" i="1"/>
  <c r="L31" i="1"/>
  <c r="M31" i="1"/>
  <c r="N31" i="1"/>
  <c r="O31" i="1"/>
  <c r="Q31" i="1"/>
  <c r="R31" i="1"/>
  <c r="S31" i="1"/>
  <c r="V31" i="1"/>
  <c r="W31" i="1"/>
  <c r="AA31" i="1"/>
  <c r="AB31" i="1"/>
  <c r="AK31" i="1"/>
  <c r="AM31" i="1"/>
  <c r="AN31" i="1"/>
  <c r="AO31" i="1"/>
  <c r="AP31" i="1"/>
  <c r="AR31" i="1"/>
  <c r="AS31" i="1"/>
  <c r="AT31" i="1"/>
  <c r="AW31" i="1"/>
  <c r="AX31" i="1"/>
  <c r="BB31" i="1"/>
  <c r="BC31" i="1"/>
  <c r="L32" i="1"/>
  <c r="M32" i="1"/>
  <c r="N32" i="1"/>
  <c r="Q32" i="1"/>
  <c r="R32" i="1"/>
  <c r="S32" i="1"/>
  <c r="V32" i="1"/>
  <c r="W32" i="1"/>
  <c r="Y32" i="1"/>
  <c r="Z32" i="1"/>
  <c r="AA32" i="1"/>
  <c r="AB32" i="1"/>
  <c r="AD32" i="1"/>
  <c r="AE32" i="1"/>
  <c r="AF32" i="1"/>
  <c r="AG32" i="1"/>
  <c r="AH32" i="1"/>
  <c r="AI32" i="1"/>
  <c r="AJ32" i="1"/>
  <c r="AK32" i="1"/>
  <c r="AL32" i="1"/>
  <c r="AM32" i="1"/>
  <c r="AN32" i="1"/>
  <c r="AO32" i="1"/>
  <c r="AR32" i="1"/>
  <c r="AS32" i="1"/>
  <c r="AT32" i="1"/>
  <c r="AV32" i="1"/>
  <c r="AW32" i="1"/>
  <c r="AX32" i="1"/>
  <c r="AZ32" i="1"/>
  <c r="BA32" i="1"/>
  <c r="BB32" i="1"/>
  <c r="BC32" i="1"/>
  <c r="J36" i="1"/>
  <c r="L36" i="1"/>
  <c r="M36" i="1"/>
  <c r="N36" i="1"/>
  <c r="Q36" i="1"/>
  <c r="R36" i="1"/>
  <c r="S36" i="1"/>
  <c r="V36" i="1"/>
  <c r="W36" i="1"/>
  <c r="Y36" i="1"/>
  <c r="Z36" i="1"/>
  <c r="AA36" i="1"/>
  <c r="AB36" i="1"/>
  <c r="AK36" i="1"/>
  <c r="AM36" i="1"/>
  <c r="AN36" i="1"/>
  <c r="AO36" i="1"/>
  <c r="AR36" i="1"/>
  <c r="AS36" i="1"/>
  <c r="AT36" i="1"/>
  <c r="AW36" i="1"/>
  <c r="AX36" i="1"/>
  <c r="AZ36" i="1"/>
  <c r="BA36" i="1"/>
  <c r="BB36" i="1"/>
  <c r="BC36" i="1"/>
  <c r="J38" i="1"/>
  <c r="L38" i="1"/>
  <c r="M38" i="1"/>
  <c r="N38" i="1"/>
  <c r="Q38" i="1"/>
  <c r="R38" i="1"/>
  <c r="S38" i="1"/>
  <c r="V38" i="1"/>
  <c r="W38" i="1"/>
  <c r="Y38" i="1"/>
  <c r="Z38" i="1"/>
  <c r="AA38" i="1"/>
  <c r="AB38" i="1"/>
  <c r="AK38" i="1"/>
  <c r="AM38" i="1"/>
  <c r="AN38" i="1"/>
  <c r="AO38" i="1"/>
  <c r="AR38" i="1"/>
  <c r="AS38" i="1"/>
  <c r="AT38" i="1"/>
  <c r="AW38" i="1"/>
  <c r="AX38" i="1"/>
  <c r="AZ38" i="1"/>
  <c r="BA38" i="1"/>
  <c r="BB38" i="1"/>
  <c r="BC38" i="1"/>
  <c r="AD39" i="1"/>
  <c r="J41" i="1"/>
  <c r="M41" i="1"/>
  <c r="N41" i="1"/>
  <c r="O41" i="1"/>
  <c r="Q41" i="1"/>
  <c r="R41" i="1"/>
  <c r="S41" i="1"/>
  <c r="V41" i="1"/>
  <c r="W41" i="1"/>
  <c r="AA41" i="1"/>
  <c r="AB41" i="1"/>
  <c r="AK41" i="1"/>
  <c r="AN41" i="1"/>
  <c r="AO41" i="1"/>
  <c r="AP41" i="1"/>
  <c r="AR41" i="1"/>
  <c r="AS41" i="1"/>
  <c r="AT41" i="1"/>
  <c r="AW41" i="1"/>
  <c r="AX41" i="1"/>
  <c r="BB41" i="1"/>
  <c r="BC41" i="1"/>
  <c r="B2" i="28"/>
  <c r="B28" i="28"/>
  <c r="B54" i="28"/>
  <c r="B80" i="28"/>
  <c r="B106" i="28"/>
  <c r="B132" i="28"/>
  <c r="B158" i="28"/>
  <c r="B184" i="28"/>
  <c r="B210" i="28"/>
  <c r="B236" i="28"/>
  <c r="B262" i="28"/>
  <c r="B288" i="28"/>
  <c r="B314" i="28"/>
  <c r="B340" i="28"/>
  <c r="B366" i="28"/>
  <c r="B392" i="28"/>
  <c r="B418" i="28"/>
  <c r="B2" i="35"/>
  <c r="B2" i="36"/>
  <c r="N12" i="49" l="1"/>
  <c r="C63" i="49"/>
  <c r="W65" i="49"/>
  <c r="O65" i="49"/>
  <c r="G65" i="49"/>
  <c r="P65" i="49"/>
  <c r="V65" i="49"/>
  <c r="N65" i="49"/>
  <c r="F65" i="49"/>
  <c r="X65" i="49"/>
  <c r="U65" i="49"/>
  <c r="M65" i="49"/>
  <c r="E65" i="49"/>
  <c r="H65" i="49"/>
  <c r="AB65" i="49"/>
  <c r="T65" i="49"/>
  <c r="L65" i="49"/>
  <c r="D65" i="49"/>
  <c r="AA65" i="49"/>
  <c r="S65" i="49"/>
  <c r="K65" i="49"/>
  <c r="C65" i="49"/>
  <c r="Z65" i="49"/>
  <c r="R65" i="49"/>
  <c r="J65" i="49"/>
  <c r="Y65" i="49"/>
  <c r="Q65" i="49"/>
  <c r="I65" i="49"/>
  <c r="K10" i="49"/>
  <c r="R10" i="49"/>
  <c r="O12" i="49"/>
  <c r="S13" i="49"/>
  <c r="S10" i="49"/>
  <c r="V12" i="49"/>
  <c r="Z13" i="49"/>
  <c r="Z10" i="49"/>
  <c r="W12" i="49"/>
  <c r="AA13" i="49"/>
  <c r="AA10" i="49"/>
  <c r="AZ29" i="49"/>
  <c r="C13" i="49"/>
  <c r="AJ29" i="49"/>
  <c r="AR29" i="49"/>
  <c r="C10" i="49"/>
  <c r="F12" i="49"/>
  <c r="J13" i="49"/>
  <c r="J10" i="49"/>
  <c r="G12" i="49"/>
  <c r="K13" i="49"/>
  <c r="W50" i="12"/>
  <c r="O50" i="12"/>
  <c r="G50" i="12"/>
  <c r="V50" i="12"/>
  <c r="N50" i="12"/>
  <c r="F50" i="12"/>
  <c r="Z50" i="12"/>
  <c r="J50" i="12"/>
  <c r="U50" i="12"/>
  <c r="M50" i="12"/>
  <c r="E50" i="12"/>
  <c r="AB50" i="12"/>
  <c r="T50" i="12"/>
  <c r="L50" i="12"/>
  <c r="D50" i="12"/>
  <c r="R50" i="12"/>
  <c r="AA50" i="12"/>
  <c r="S50" i="12"/>
  <c r="K50" i="12"/>
  <c r="C50" i="12"/>
  <c r="Y50" i="12"/>
  <c r="Q50" i="12"/>
  <c r="I50" i="12"/>
  <c r="X50" i="12"/>
  <c r="P50" i="12"/>
  <c r="H50" i="12"/>
  <c r="AK9" i="12"/>
  <c r="Q9" i="12"/>
  <c r="S28" i="12"/>
  <c r="R460" i="3" s="1"/>
  <c r="V44" i="12"/>
  <c r="N44" i="12"/>
  <c r="F44" i="12"/>
  <c r="U44" i="12"/>
  <c r="M44" i="12"/>
  <c r="E44" i="12"/>
  <c r="G44" i="12"/>
  <c r="AB44" i="12"/>
  <c r="T44" i="12"/>
  <c r="L44" i="12"/>
  <c r="D44" i="12"/>
  <c r="O44" i="12"/>
  <c r="AA44" i="12"/>
  <c r="S44" i="12"/>
  <c r="K44" i="12"/>
  <c r="C44" i="12"/>
  <c r="Z44" i="12"/>
  <c r="R44" i="12"/>
  <c r="J44" i="12"/>
  <c r="W44" i="12"/>
  <c r="Y44" i="12"/>
  <c r="Q44" i="12"/>
  <c r="I44" i="12"/>
  <c r="X44" i="12"/>
  <c r="P44" i="12"/>
  <c r="H44" i="12"/>
  <c r="N12" i="20"/>
  <c r="AO12" i="20"/>
  <c r="AO23" i="20" s="1"/>
  <c r="AN12" i="20"/>
  <c r="AN23" i="20" s="1"/>
  <c r="M12" i="20"/>
  <c r="BC12" i="20"/>
  <c r="AA194" i="3"/>
  <c r="AB12" i="20"/>
  <c r="AB23" i="20" s="1"/>
  <c r="AA105" i="3"/>
  <c r="J9" i="12"/>
  <c r="J42" i="12" s="1"/>
  <c r="AR9" i="12"/>
  <c r="BR474" i="3"/>
  <c r="AW10" i="10"/>
  <c r="N10" i="10"/>
  <c r="AO13" i="10"/>
  <c r="O16" i="10"/>
  <c r="Y15" i="13"/>
  <c r="AB15" i="13"/>
  <c r="BP426" i="3"/>
  <c r="AT5" i="10"/>
  <c r="AT7" i="10" s="1"/>
  <c r="AS259" i="3" s="1"/>
  <c r="M5" i="10"/>
  <c r="M7" i="10" s="1"/>
  <c r="L259" i="3" s="1"/>
  <c r="BF263" i="3" s="1"/>
  <c r="AB5" i="10"/>
  <c r="AB7" i="10" s="1"/>
  <c r="AA259" i="3" s="1"/>
  <c r="AX5" i="10"/>
  <c r="AX7" i="10" s="1"/>
  <c r="AW259" i="3" s="1"/>
  <c r="BP272" i="3" s="1"/>
  <c r="M17" i="10"/>
  <c r="L261" i="3" s="1"/>
  <c r="AB17" i="10"/>
  <c r="AA261" i="3" s="1"/>
  <c r="W12" i="10"/>
  <c r="V262" i="3" s="1"/>
  <c r="O15" i="10"/>
  <c r="N263" i="3" s="1"/>
  <c r="L9" i="10"/>
  <c r="K264" i="3" s="1"/>
  <c r="AA9" i="10"/>
  <c r="Z264" i="3" s="1"/>
  <c r="Z265" i="3" s="1"/>
  <c r="AR17" i="10"/>
  <c r="AQ271" i="3" s="1"/>
  <c r="AM12" i="10"/>
  <c r="AL272" i="3" s="1"/>
  <c r="BB12" i="10"/>
  <c r="BA272" i="3" s="1"/>
  <c r="AR15" i="10"/>
  <c r="AQ273" i="3" s="1"/>
  <c r="AM9" i="10"/>
  <c r="AL274" i="3" s="1"/>
  <c r="BB9" i="10"/>
  <c r="BA274" i="3" s="1"/>
  <c r="N5" i="10"/>
  <c r="N7" i="10" s="1"/>
  <c r="M259" i="3" s="1"/>
  <c r="AK5" i="10"/>
  <c r="AK7" i="10" s="1"/>
  <c r="AJ259" i="3" s="1"/>
  <c r="AJ275" i="3" s="1"/>
  <c r="N17" i="10"/>
  <c r="M261" i="3" s="1"/>
  <c r="J12" i="10"/>
  <c r="I262" i="3" s="1"/>
  <c r="Q15" i="10"/>
  <c r="P263" i="3" s="1"/>
  <c r="M9" i="10"/>
  <c r="L264" i="3" s="1"/>
  <c r="AB9" i="10"/>
  <c r="AA264" i="3" s="1"/>
  <c r="AW17" i="10"/>
  <c r="AV271" i="3" s="1"/>
  <c r="BO271" i="3" s="1"/>
  <c r="AN12" i="10"/>
  <c r="AM272" i="3" s="1"/>
  <c r="BC12" i="10"/>
  <c r="BB272" i="3" s="1"/>
  <c r="AW15" i="10"/>
  <c r="AV273" i="3" s="1"/>
  <c r="AN9" i="10"/>
  <c r="AM274" i="3" s="1"/>
  <c r="BC9" i="10"/>
  <c r="BB274" i="3" s="1"/>
  <c r="O5" i="10"/>
  <c r="O7" i="10" s="1"/>
  <c r="N259" i="3" s="1"/>
  <c r="AM5" i="10"/>
  <c r="BB5" i="10"/>
  <c r="BB7" i="10" s="1"/>
  <c r="BA259" i="3" s="1"/>
  <c r="O17" i="10"/>
  <c r="N261" i="3" s="1"/>
  <c r="L12" i="10"/>
  <c r="K262" i="3" s="1"/>
  <c r="AA12" i="10"/>
  <c r="Z262" i="3" s="1"/>
  <c r="V15" i="10"/>
  <c r="U263" i="3" s="1"/>
  <c r="N9" i="10"/>
  <c r="M264" i="3" s="1"/>
  <c r="AX17" i="10"/>
  <c r="AW271" i="3" s="1"/>
  <c r="AO12" i="10"/>
  <c r="AN272" i="3" s="1"/>
  <c r="AX15" i="10"/>
  <c r="AW273" i="3" s="1"/>
  <c r="BP273" i="3" s="1"/>
  <c r="AO9" i="10"/>
  <c r="AN274" i="3" s="1"/>
  <c r="Q5" i="10"/>
  <c r="Q7" i="10" s="1"/>
  <c r="P259" i="3" s="1"/>
  <c r="AN5" i="10"/>
  <c r="AN7" i="10" s="1"/>
  <c r="AM259" i="3" s="1"/>
  <c r="BC5" i="10"/>
  <c r="BC7" i="10" s="1"/>
  <c r="BB259" i="3" s="1"/>
  <c r="Q17" i="10"/>
  <c r="P261" i="3" s="1"/>
  <c r="M12" i="10"/>
  <c r="L262" i="3" s="1"/>
  <c r="AB12" i="10"/>
  <c r="AA262" i="3" s="1"/>
  <c r="W15" i="10"/>
  <c r="V263" i="3" s="1"/>
  <c r="BP263" i="3" s="1"/>
  <c r="O9" i="10"/>
  <c r="N264" i="3" s="1"/>
  <c r="AK17" i="10"/>
  <c r="AJ271" i="3" s="1"/>
  <c r="AP12" i="10"/>
  <c r="AO272" i="3" s="1"/>
  <c r="AK15" i="10"/>
  <c r="AJ273" i="3" s="1"/>
  <c r="AP9" i="10"/>
  <c r="AO274" i="3" s="1"/>
  <c r="V5" i="10"/>
  <c r="V7" i="10" s="1"/>
  <c r="U259" i="3" s="1"/>
  <c r="U265" i="3" s="1"/>
  <c r="BO265" i="3" s="1"/>
  <c r="AO5" i="10"/>
  <c r="AO7" i="10" s="1"/>
  <c r="AN259" i="3" s="1"/>
  <c r="V17" i="10"/>
  <c r="U261" i="3" s="1"/>
  <c r="N12" i="10"/>
  <c r="M262" i="3" s="1"/>
  <c r="J15" i="10"/>
  <c r="I263" i="3" s="1"/>
  <c r="Q9" i="10"/>
  <c r="P264" i="3" s="1"/>
  <c r="AM17" i="10"/>
  <c r="AL271" i="3" s="1"/>
  <c r="BB17" i="10"/>
  <c r="BA271" i="3" s="1"/>
  <c r="AR12" i="10"/>
  <c r="AQ272" i="3" s="1"/>
  <c r="AM15" i="10"/>
  <c r="AL273" i="3" s="1"/>
  <c r="BB15" i="10"/>
  <c r="BA273" i="3" s="1"/>
  <c r="AR9" i="10"/>
  <c r="AQ274" i="3" s="1"/>
  <c r="W5" i="10"/>
  <c r="W7" i="10" s="1"/>
  <c r="V259" i="3" s="1"/>
  <c r="AP5" i="10"/>
  <c r="AP7" i="10" s="1"/>
  <c r="AO259" i="3" s="1"/>
  <c r="W17" i="10"/>
  <c r="V261" i="3" s="1"/>
  <c r="O12" i="10"/>
  <c r="N262" i="3" s="1"/>
  <c r="BH262" i="3" s="1"/>
  <c r="L15" i="10"/>
  <c r="K263" i="3" s="1"/>
  <c r="AA15" i="10"/>
  <c r="Z263" i="3" s="1"/>
  <c r="V9" i="10"/>
  <c r="U264" i="3" s="1"/>
  <c r="AN17" i="10"/>
  <c r="AM271" i="3" s="1"/>
  <c r="BC17" i="10"/>
  <c r="BB271" i="3" s="1"/>
  <c r="AW12" i="10"/>
  <c r="AN15" i="10"/>
  <c r="AM273" i="3" s="1"/>
  <c r="BC15" i="10"/>
  <c r="BB273" i="3" s="1"/>
  <c r="BB275" i="3" s="1"/>
  <c r="AW9" i="10"/>
  <c r="AV274" i="3" s="1"/>
  <c r="BO274" i="3" s="1"/>
  <c r="Q5" i="9"/>
  <c r="Q7" i="9" s="1"/>
  <c r="P279" i="3" s="1"/>
  <c r="BJ285" i="3" s="1"/>
  <c r="V5" i="9"/>
  <c r="V7" i="9" s="1"/>
  <c r="U279" i="3" s="1"/>
  <c r="BO281" i="3" s="1"/>
  <c r="W5" i="9"/>
  <c r="W7" i="9" s="1"/>
  <c r="V279" i="3" s="1"/>
  <c r="BP285" i="3" s="1"/>
  <c r="J5" i="9"/>
  <c r="J7" i="9" s="1"/>
  <c r="I279" i="3" s="1"/>
  <c r="X5" i="9"/>
  <c r="J28" i="9"/>
  <c r="I281" i="3" s="1"/>
  <c r="L5" i="9"/>
  <c r="L7" i="9" s="1"/>
  <c r="K279" i="3" s="1"/>
  <c r="AA5" i="9"/>
  <c r="AA7" i="9" s="1"/>
  <c r="Z279" i="3" s="1"/>
  <c r="L28" i="9"/>
  <c r="K281" i="3" s="1"/>
  <c r="M5" i="9"/>
  <c r="M7" i="9" s="1"/>
  <c r="L279" i="3" s="1"/>
  <c r="BF282" i="3" s="1"/>
  <c r="AB5" i="9"/>
  <c r="AB7" i="9" s="1"/>
  <c r="AA279" i="3" s="1"/>
  <c r="M28" i="9"/>
  <c r="L281" i="3" s="1"/>
  <c r="D29" i="7"/>
  <c r="L29" i="7"/>
  <c r="T29" i="7"/>
  <c r="AE29" i="7"/>
  <c r="AM29" i="7"/>
  <c r="AU29" i="7"/>
  <c r="D46" i="30"/>
  <c r="L46" i="30"/>
  <c r="T46" i="30"/>
  <c r="AB46" i="30"/>
  <c r="H14" i="13"/>
  <c r="P14" i="13"/>
  <c r="H10" i="55"/>
  <c r="P10" i="55"/>
  <c r="E11" i="55"/>
  <c r="M11" i="55"/>
  <c r="U11" i="55"/>
  <c r="D10" i="49"/>
  <c r="L10" i="49"/>
  <c r="T10" i="49"/>
  <c r="AB10" i="49"/>
  <c r="H12" i="49"/>
  <c r="P12" i="49"/>
  <c r="D13" i="49"/>
  <c r="L13" i="49"/>
  <c r="T13" i="49"/>
  <c r="AB13" i="49"/>
  <c r="G31" i="7"/>
  <c r="E29" i="7"/>
  <c r="M29" i="7"/>
  <c r="U29" i="7"/>
  <c r="AF29" i="7"/>
  <c r="AN29" i="7"/>
  <c r="AV29" i="7"/>
  <c r="E46" i="30"/>
  <c r="M46" i="30"/>
  <c r="U46" i="30"/>
  <c r="I14" i="13"/>
  <c r="Q14" i="13"/>
  <c r="Q15" i="13" s="1"/>
  <c r="Y14" i="13"/>
  <c r="I10" i="55"/>
  <c r="I12" i="55" s="1"/>
  <c r="Q10" i="55"/>
  <c r="Y10" i="55"/>
  <c r="F11" i="55"/>
  <c r="F12" i="55" s="1"/>
  <c r="N11" i="55"/>
  <c r="N12" i="55" s="1"/>
  <c r="V11" i="55"/>
  <c r="E10" i="49"/>
  <c r="M10" i="49"/>
  <c r="U10" i="49"/>
  <c r="I12" i="49"/>
  <c r="Q12" i="49"/>
  <c r="Y12" i="49"/>
  <c r="E13" i="49"/>
  <c r="M13" i="49"/>
  <c r="U13" i="49"/>
  <c r="O31" i="7"/>
  <c r="F29" i="7"/>
  <c r="N29" i="7"/>
  <c r="V29" i="7"/>
  <c r="AG29" i="7"/>
  <c r="AO29" i="7"/>
  <c r="AW29" i="7"/>
  <c r="G50" i="30"/>
  <c r="F46" i="30"/>
  <c r="N46" i="30"/>
  <c r="V46" i="30"/>
  <c r="J14" i="13"/>
  <c r="J15" i="13" s="1"/>
  <c r="R14" i="13"/>
  <c r="Z14" i="13"/>
  <c r="Z15" i="13" s="1"/>
  <c r="J10" i="55"/>
  <c r="R10" i="55"/>
  <c r="AA10" i="55"/>
  <c r="AA12" i="55" s="1"/>
  <c r="G11" i="55"/>
  <c r="O11" i="55"/>
  <c r="O12" i="55" s="1"/>
  <c r="W11" i="55"/>
  <c r="F10" i="49"/>
  <c r="N10" i="49"/>
  <c r="V10" i="49"/>
  <c r="J12" i="49"/>
  <c r="R12" i="49"/>
  <c r="Z12" i="49"/>
  <c r="F13" i="49"/>
  <c r="N13" i="49"/>
  <c r="V13" i="49"/>
  <c r="W31" i="7"/>
  <c r="G29" i="7"/>
  <c r="O29" i="7"/>
  <c r="W29" i="7"/>
  <c r="AH29" i="7"/>
  <c r="AP29" i="7"/>
  <c r="AX29" i="7"/>
  <c r="O50" i="30"/>
  <c r="G46" i="30"/>
  <c r="O46" i="30"/>
  <c r="W46" i="30"/>
  <c r="C14" i="13"/>
  <c r="K14" i="13"/>
  <c r="S14" i="13"/>
  <c r="AA14" i="13"/>
  <c r="AA15" i="13" s="1"/>
  <c r="C10" i="55"/>
  <c r="C12" i="55" s="1"/>
  <c r="K10" i="55"/>
  <c r="K12" i="55" s="1"/>
  <c r="S10" i="55"/>
  <c r="S12" i="55" s="1"/>
  <c r="AB10" i="55"/>
  <c r="AB12" i="55" s="1"/>
  <c r="H11" i="55"/>
  <c r="P11" i="55"/>
  <c r="G10" i="49"/>
  <c r="O10" i="49"/>
  <c r="W10" i="49"/>
  <c r="C12" i="49"/>
  <c r="K12" i="49"/>
  <c r="S12" i="49"/>
  <c r="AA12" i="49"/>
  <c r="G13" i="49"/>
  <c r="O13" i="49"/>
  <c r="W13" i="49"/>
  <c r="AF31" i="7"/>
  <c r="H29" i="7"/>
  <c r="P29" i="7"/>
  <c r="AI29" i="7"/>
  <c r="AQ29" i="7"/>
  <c r="W50" i="30"/>
  <c r="H46" i="30"/>
  <c r="P46" i="30"/>
  <c r="D14" i="13"/>
  <c r="L14" i="13"/>
  <c r="L15" i="13" s="1"/>
  <c r="T14" i="13"/>
  <c r="AB14" i="13"/>
  <c r="D10" i="55"/>
  <c r="D12" i="55" s="1"/>
  <c r="L10" i="55"/>
  <c r="L12" i="55" s="1"/>
  <c r="T10" i="55"/>
  <c r="T12" i="55" s="1"/>
  <c r="I11" i="55"/>
  <c r="Q11" i="55"/>
  <c r="Y11" i="55"/>
  <c r="H10" i="49"/>
  <c r="P10" i="49"/>
  <c r="D12" i="49"/>
  <c r="L12" i="49"/>
  <c r="T12" i="49"/>
  <c r="AB12" i="49"/>
  <c r="H13" i="49"/>
  <c r="P13" i="49"/>
  <c r="AN31" i="7"/>
  <c r="I29" i="7"/>
  <c r="Q29" i="7"/>
  <c r="AA29" i="7"/>
  <c r="AJ29" i="7"/>
  <c r="AR29" i="7"/>
  <c r="BB29" i="7"/>
  <c r="I46" i="30"/>
  <c r="Q46" i="30"/>
  <c r="Y46" i="30"/>
  <c r="E14" i="13"/>
  <c r="M14" i="13"/>
  <c r="M15" i="13" s="1"/>
  <c r="U14" i="13"/>
  <c r="E10" i="55"/>
  <c r="M10" i="55"/>
  <c r="U10" i="55"/>
  <c r="J11" i="55"/>
  <c r="R11" i="55"/>
  <c r="AA11" i="55"/>
  <c r="I10" i="49"/>
  <c r="Q10" i="49"/>
  <c r="Y10" i="49"/>
  <c r="E12" i="49"/>
  <c r="M12" i="49"/>
  <c r="U12" i="49"/>
  <c r="I13" i="49"/>
  <c r="Q13" i="49"/>
  <c r="Y13" i="49"/>
  <c r="AS9" i="12"/>
  <c r="AS16" i="12" s="1"/>
  <c r="BA9" i="12"/>
  <c r="AT9" i="12"/>
  <c r="J16" i="12"/>
  <c r="BB9" i="12"/>
  <c r="AO9" i="12"/>
  <c r="AO42" i="12" s="1"/>
  <c r="AO51" i="12" s="1"/>
  <c r="AZ9" i="12"/>
  <c r="F21" i="12"/>
  <c r="AM9" i="12"/>
  <c r="AM16" i="12" s="1"/>
  <c r="J21" i="12"/>
  <c r="N21" i="12"/>
  <c r="N27" i="12" s="1"/>
  <c r="R21" i="12"/>
  <c r="V21" i="12"/>
  <c r="Z21" i="12"/>
  <c r="Z27" i="12" s="1"/>
  <c r="C21" i="12"/>
  <c r="K21" i="12"/>
  <c r="S21" i="12"/>
  <c r="AA21" i="12"/>
  <c r="D21" i="12"/>
  <c r="L21" i="12"/>
  <c r="L27" i="12" s="1"/>
  <c r="T21" i="12"/>
  <c r="AB21" i="12"/>
  <c r="AB27" i="12" s="1"/>
  <c r="E21" i="12"/>
  <c r="M21" i="12"/>
  <c r="M27" i="12" s="1"/>
  <c r="U21" i="12"/>
  <c r="G21" i="12"/>
  <c r="O21" i="12"/>
  <c r="W21" i="12"/>
  <c r="W27" i="12" s="1"/>
  <c r="H21" i="12"/>
  <c r="P21" i="12"/>
  <c r="I21" i="12"/>
  <c r="Q21" i="12"/>
  <c r="Q27" i="12" s="1"/>
  <c r="Y21" i="12"/>
  <c r="AZ12" i="20"/>
  <c r="J12" i="20"/>
  <c r="AA12" i="20"/>
  <c r="AR12" i="20"/>
  <c r="V12" i="20"/>
  <c r="AW11" i="20"/>
  <c r="AZ46" i="20"/>
  <c r="Y12" i="20"/>
  <c r="Y48" i="20" s="1"/>
  <c r="Y58" i="20" s="1"/>
  <c r="R12" i="20"/>
  <c r="R23" i="20" s="1"/>
  <c r="AX12" i="20"/>
  <c r="BA15" i="39"/>
  <c r="AA15" i="39"/>
  <c r="R15" i="39"/>
  <c r="AU30" i="41"/>
  <c r="AM30" i="41"/>
  <c r="AQ30" i="41"/>
  <c r="Z30" i="41"/>
  <c r="BC13" i="41"/>
  <c r="AU13" i="41"/>
  <c r="AM13" i="41"/>
  <c r="AE13" i="41"/>
  <c r="U13" i="41"/>
  <c r="M13" i="41"/>
  <c r="E13" i="41"/>
  <c r="BR473" i="3"/>
  <c r="BR465" i="3"/>
  <c r="BR463" i="3"/>
  <c r="BR461" i="3"/>
  <c r="BR427" i="3"/>
  <c r="BP386" i="3"/>
  <c r="BP368" i="3"/>
  <c r="BO299" i="3"/>
  <c r="BC14" i="1"/>
  <c r="BB132" i="3" s="1"/>
  <c r="BJ333" i="3"/>
  <c r="L23" i="32"/>
  <c r="O33" i="32"/>
  <c r="R36" i="18"/>
  <c r="AP12" i="33"/>
  <c r="AZ15" i="39"/>
  <c r="AR15" i="39"/>
  <c r="Q15" i="39"/>
  <c r="BB13" i="41"/>
  <c r="AT13" i="41"/>
  <c r="AL13" i="41"/>
  <c r="AD13" i="41"/>
  <c r="T13" i="41"/>
  <c r="L13" i="41"/>
  <c r="D13" i="41"/>
  <c r="AR53" i="42"/>
  <c r="BR477" i="3"/>
  <c r="BR451" i="3"/>
  <c r="BO386" i="3"/>
  <c r="BJ299" i="3"/>
  <c r="J13" i="1"/>
  <c r="I119" i="3" s="1"/>
  <c r="AW23" i="32"/>
  <c r="AW45" i="32"/>
  <c r="AP33" i="32"/>
  <c r="AQ15" i="39"/>
  <c r="P15" i="39"/>
  <c r="BA13" i="41"/>
  <c r="AS13" i="41"/>
  <c r="AK13" i="41"/>
  <c r="AB13" i="41"/>
  <c r="S13" i="41"/>
  <c r="K13" i="41"/>
  <c r="C13" i="41"/>
  <c r="AX24" i="45"/>
  <c r="AP24" i="45"/>
  <c r="AX61" i="50"/>
  <c r="O47" i="32"/>
  <c r="O53" i="32" s="1"/>
  <c r="S23" i="32"/>
  <c r="BC45" i="32"/>
  <c r="S45" i="32"/>
  <c r="Q33" i="32"/>
  <c r="AX15" i="39"/>
  <c r="AP15" i="39"/>
  <c r="AZ13" i="41"/>
  <c r="AR13" i="41"/>
  <c r="AJ13" i="41"/>
  <c r="AA13" i="41"/>
  <c r="R13" i="41"/>
  <c r="J13" i="41"/>
  <c r="BR478" i="3"/>
  <c r="BR442" i="3"/>
  <c r="BR440" i="3"/>
  <c r="BR432" i="3"/>
  <c r="BR419" i="3"/>
  <c r="BJ414" i="3"/>
  <c r="BF388" i="3"/>
  <c r="BP387" i="3"/>
  <c r="BO380" i="3"/>
  <c r="BO378" i="3"/>
  <c r="BO376" i="3"/>
  <c r="BH368" i="3"/>
  <c r="AW15" i="1"/>
  <c r="AV133" i="3" s="1"/>
  <c r="P105" i="3"/>
  <c r="BJ103" i="3" s="1"/>
  <c r="AS23" i="32"/>
  <c r="AN29" i="49"/>
  <c r="AV29" i="49"/>
  <c r="AA33" i="32"/>
  <c r="AR33" i="32"/>
  <c r="AP16" i="48"/>
  <c r="AH16" i="48"/>
  <c r="BR466" i="3"/>
  <c r="BR464" i="3"/>
  <c r="BR462" i="3"/>
  <c r="BR460" i="3"/>
  <c r="BR453" i="3"/>
  <c r="BR433" i="3"/>
  <c r="BR416" i="3"/>
  <c r="BR413" i="3"/>
  <c r="BO387" i="3"/>
  <c r="BP298" i="3"/>
  <c r="BO295" i="3"/>
  <c r="AJ15" i="1"/>
  <c r="AI133" i="3" s="1"/>
  <c r="J20" i="1"/>
  <c r="I122" i="3" s="1"/>
  <c r="U79" i="3"/>
  <c r="BJ337" i="3"/>
  <c r="S33" i="32"/>
  <c r="U15" i="39"/>
  <c r="M15" i="39"/>
  <c r="AX13" i="41"/>
  <c r="AP13" i="41"/>
  <c r="AH13" i="41"/>
  <c r="P13" i="41"/>
  <c r="H13" i="41"/>
  <c r="AT16" i="45"/>
  <c r="BR475" i="3"/>
  <c r="BR449" i="3"/>
  <c r="BR426" i="3"/>
  <c r="BJ387" i="3"/>
  <c r="BF386" i="3"/>
  <c r="BP385" i="3"/>
  <c r="BP367" i="3"/>
  <c r="BH366" i="3"/>
  <c r="BO311" i="3"/>
  <c r="BF310" i="3"/>
  <c r="BO309" i="3"/>
  <c r="BO298" i="3"/>
  <c r="BJ295" i="3"/>
  <c r="BP293" i="3"/>
  <c r="BP223" i="3"/>
  <c r="BP221" i="3"/>
  <c r="AJ194" i="3"/>
  <c r="AI15" i="1"/>
  <c r="AH133" i="3" s="1"/>
  <c r="AP13" i="1"/>
  <c r="AO131" i="3" s="1"/>
  <c r="AA21" i="1"/>
  <c r="Z123" i="3" s="1"/>
  <c r="AB15" i="1"/>
  <c r="AA121" i="3" s="1"/>
  <c r="J10" i="1"/>
  <c r="K79" i="3"/>
  <c r="AP47" i="32"/>
  <c r="AP53" i="32" s="1"/>
  <c r="AP45" i="32"/>
  <c r="BC33" i="32"/>
  <c r="BC15" i="39"/>
  <c r="T15" i="39"/>
  <c r="J15" i="39"/>
  <c r="AW13" i="41"/>
  <c r="AO13" i="41"/>
  <c r="AG13" i="41"/>
  <c r="W13" i="41"/>
  <c r="O13" i="41"/>
  <c r="G13" i="41"/>
  <c r="BC53" i="42"/>
  <c r="AU53" i="42"/>
  <c r="AM53" i="42"/>
  <c r="AE53" i="42"/>
  <c r="AF53" i="42"/>
  <c r="T24" i="45"/>
  <c r="L24" i="45"/>
  <c r="D24" i="45"/>
  <c r="Q16" i="45"/>
  <c r="Q11" i="48"/>
  <c r="I11" i="48"/>
  <c r="BR443" i="3"/>
  <c r="BR417" i="3"/>
  <c r="BR414" i="3"/>
  <c r="BR411" i="3"/>
  <c r="BP388" i="3"/>
  <c r="BO293" i="3"/>
  <c r="AN13" i="1"/>
  <c r="AM131" i="3" s="1"/>
  <c r="N15" i="1"/>
  <c r="M121" i="3" s="1"/>
  <c r="N23" i="32"/>
  <c r="N45" i="32"/>
  <c r="AR40" i="49"/>
  <c r="AZ40" i="49"/>
  <c r="BB15" i="39"/>
  <c r="AT15" i="39"/>
  <c r="S15" i="39"/>
  <c r="AV13" i="41"/>
  <c r="AN13" i="41"/>
  <c r="AF13" i="41"/>
  <c r="V13" i="41"/>
  <c r="N13" i="41"/>
  <c r="F13" i="41"/>
  <c r="AP16" i="45"/>
  <c r="AX11" i="48"/>
  <c r="AP11" i="48"/>
  <c r="AH11" i="48"/>
  <c r="Y11" i="48"/>
  <c r="BR476" i="3"/>
  <c r="BR472" i="3"/>
  <c r="BR450" i="3"/>
  <c r="BO388" i="3"/>
  <c r="BF378" i="3"/>
  <c r="BP365" i="3"/>
  <c r="BO296" i="3"/>
  <c r="P194" i="3"/>
  <c r="BJ197" i="3" s="1"/>
  <c r="AN140" i="3"/>
  <c r="AX20" i="1"/>
  <c r="AW134" i="3" s="1"/>
  <c r="M21" i="1"/>
  <c r="L123" i="3" s="1"/>
  <c r="AW10" i="32"/>
  <c r="AO42" i="38"/>
  <c r="AO40" i="38" s="1"/>
  <c r="AS96" i="3"/>
  <c r="V33" i="32"/>
  <c r="AN33" i="32"/>
  <c r="AB15" i="39"/>
  <c r="AK15" i="39"/>
  <c r="AS15" i="39"/>
  <c r="V12" i="55"/>
  <c r="AE12" i="55"/>
  <c r="G12" i="55"/>
  <c r="W12" i="55"/>
  <c r="AF12" i="55"/>
  <c r="AV12" i="55"/>
  <c r="N15" i="39"/>
  <c r="AU15" i="39"/>
  <c r="O15" i="39"/>
  <c r="W15" i="39"/>
  <c r="AN15" i="39"/>
  <c r="AV15" i="39"/>
  <c r="Z15" i="39"/>
  <c r="T5" i="49"/>
  <c r="T7" i="49" s="1"/>
  <c r="M26" i="49"/>
  <c r="M19" i="49" s="1"/>
  <c r="M28" i="49"/>
  <c r="M31" i="49"/>
  <c r="M33" i="49"/>
  <c r="M35" i="49"/>
  <c r="Q43" i="49"/>
  <c r="G60" i="49"/>
  <c r="U5" i="49"/>
  <c r="U7" i="49" s="1"/>
  <c r="Q41" i="49"/>
  <c r="K55" i="49"/>
  <c r="Q38" i="49"/>
  <c r="J27" i="49"/>
  <c r="J30" i="49"/>
  <c r="J32" i="49"/>
  <c r="J34" i="49"/>
  <c r="Q36" i="49"/>
  <c r="G44" i="49"/>
  <c r="AV59" i="49"/>
  <c r="AV66" i="49" s="1"/>
  <c r="Q27" i="49"/>
  <c r="Q30" i="49"/>
  <c r="Q32" i="49"/>
  <c r="Q34" i="49"/>
  <c r="F42" i="49"/>
  <c r="P44" i="49"/>
  <c r="G15" i="49"/>
  <c r="F39" i="49"/>
  <c r="M42" i="49"/>
  <c r="F37" i="49"/>
  <c r="M39" i="49"/>
  <c r="I15" i="49"/>
  <c r="O15" i="49"/>
  <c r="Q15" i="49"/>
  <c r="AJ50" i="49"/>
  <c r="AZ50" i="49"/>
  <c r="AN58" i="49"/>
  <c r="W15" i="49"/>
  <c r="Y15" i="49"/>
  <c r="AI40" i="49"/>
  <c r="AJ40" i="49"/>
  <c r="AF40" i="49"/>
  <c r="AN40" i="49"/>
  <c r="AV40" i="49"/>
  <c r="BA58" i="49"/>
  <c r="AJ59" i="49"/>
  <c r="AJ66" i="49" s="1"/>
  <c r="H15" i="49"/>
  <c r="P15" i="49"/>
  <c r="J15" i="49"/>
  <c r="R15" i="49"/>
  <c r="Z15" i="49"/>
  <c r="AO59" i="49"/>
  <c r="AO66" i="49" s="1"/>
  <c r="AR59" i="49"/>
  <c r="AR66" i="49" s="1"/>
  <c r="AG29" i="49"/>
  <c r="AO29" i="49"/>
  <c r="AW29" i="49"/>
  <c r="AG40" i="49"/>
  <c r="AO40" i="49"/>
  <c r="AW40" i="49"/>
  <c r="AE40" i="49"/>
  <c r="AM40" i="49"/>
  <c r="AU40" i="49"/>
  <c r="BC40" i="49"/>
  <c r="AQ40" i="49"/>
  <c r="AF59" i="49"/>
  <c r="AF66" i="49" s="1"/>
  <c r="AN50" i="49"/>
  <c r="AV50" i="49"/>
  <c r="AR50" i="49"/>
  <c r="AI50" i="49"/>
  <c r="AQ50" i="49"/>
  <c r="AE50" i="49"/>
  <c r="AM50" i="49"/>
  <c r="AU50" i="49"/>
  <c r="BC50" i="49"/>
  <c r="AE58" i="49"/>
  <c r="AM59" i="49"/>
  <c r="AM66" i="49" s="1"/>
  <c r="AU58" i="49"/>
  <c r="BC58" i="49"/>
  <c r="AK58" i="49"/>
  <c r="AS58" i="49"/>
  <c r="AI58" i="49"/>
  <c r="AQ58" i="49"/>
  <c r="AF58" i="49"/>
  <c r="AV58" i="49"/>
  <c r="AJ58" i="49"/>
  <c r="AR58" i="49"/>
  <c r="AZ58" i="49"/>
  <c r="AE29" i="49"/>
  <c r="AM29" i="49"/>
  <c r="BC29" i="49"/>
  <c r="C15" i="49"/>
  <c r="K15" i="49"/>
  <c r="S15" i="49"/>
  <c r="AA15" i="49"/>
  <c r="D15" i="49"/>
  <c r="L15" i="49"/>
  <c r="T15" i="49"/>
  <c r="AB15" i="49"/>
  <c r="E15" i="49"/>
  <c r="M15" i="49"/>
  <c r="U15" i="49"/>
  <c r="F15" i="49"/>
  <c r="N15" i="49"/>
  <c r="V15" i="49"/>
  <c r="AM58" i="49"/>
  <c r="AF50" i="49"/>
  <c r="AE59" i="49"/>
  <c r="AE66" i="49" s="1"/>
  <c r="BC59" i="49"/>
  <c r="BC66" i="49" s="1"/>
  <c r="AT12" i="55"/>
  <c r="BB12" i="55"/>
  <c r="AN12" i="55"/>
  <c r="V24" i="55"/>
  <c r="M24" i="55"/>
  <c r="E24" i="55"/>
  <c r="V22" i="55"/>
  <c r="M22" i="55"/>
  <c r="E22" i="55"/>
  <c r="Y21" i="55"/>
  <c r="Q21" i="55"/>
  <c r="I21" i="55"/>
  <c r="Q19" i="55"/>
  <c r="I19" i="55"/>
  <c r="Q18" i="55"/>
  <c r="I18" i="55"/>
  <c r="Q17" i="55"/>
  <c r="Q20" i="55" s="1"/>
  <c r="I17" i="55"/>
  <c r="Q15" i="55"/>
  <c r="I15" i="55"/>
  <c r="Q14" i="55"/>
  <c r="I14" i="55"/>
  <c r="Q13" i="55"/>
  <c r="I13" i="55"/>
  <c r="R8" i="55"/>
  <c r="J8" i="55"/>
  <c r="R5" i="55"/>
  <c r="R7" i="55" s="1"/>
  <c r="J5" i="55"/>
  <c r="J7" i="55" s="1"/>
  <c r="H16" i="55"/>
  <c r="P16" i="55"/>
  <c r="T24" i="55"/>
  <c r="L24" i="55"/>
  <c r="D24" i="55"/>
  <c r="T22" i="55"/>
  <c r="L22" i="55"/>
  <c r="D22" i="55"/>
  <c r="X21" i="55"/>
  <c r="P21" i="55"/>
  <c r="H21" i="55"/>
  <c r="AB19" i="55"/>
  <c r="P19" i="55"/>
  <c r="H19" i="55"/>
  <c r="AB18" i="55"/>
  <c r="P18" i="55"/>
  <c r="H18" i="55"/>
  <c r="AB17" i="55"/>
  <c r="P17" i="55"/>
  <c r="H17" i="55"/>
  <c r="H20" i="55" s="1"/>
  <c r="AB15" i="55"/>
  <c r="P15" i="55"/>
  <c r="H15" i="55"/>
  <c r="AB14" i="55"/>
  <c r="P14" i="55"/>
  <c r="H14" i="55"/>
  <c r="AB13" i="55"/>
  <c r="P13" i="55"/>
  <c r="H13" i="55"/>
  <c r="Q8" i="55"/>
  <c r="I8" i="55"/>
  <c r="Q5" i="55"/>
  <c r="Q7" i="55" s="1"/>
  <c r="I5" i="55"/>
  <c r="I7" i="55" s="1"/>
  <c r="I16" i="55"/>
  <c r="Q16" i="55"/>
  <c r="Y16" i="55"/>
  <c r="S24" i="55"/>
  <c r="K24" i="55"/>
  <c r="C24" i="55"/>
  <c r="S22" i="55"/>
  <c r="K22" i="55"/>
  <c r="C22" i="55"/>
  <c r="W21" i="55"/>
  <c r="O21" i="55"/>
  <c r="G21" i="55"/>
  <c r="AA19" i="55"/>
  <c r="O19" i="55"/>
  <c r="G19" i="55"/>
  <c r="AA18" i="55"/>
  <c r="O18" i="55"/>
  <c r="G18" i="55"/>
  <c r="AA17" i="55"/>
  <c r="O17" i="55"/>
  <c r="G17" i="55"/>
  <c r="AA15" i="55"/>
  <c r="O15" i="55"/>
  <c r="G15" i="55"/>
  <c r="AA14" i="55"/>
  <c r="O14" i="55"/>
  <c r="G14" i="55"/>
  <c r="AA13" i="55"/>
  <c r="O13" i="55"/>
  <c r="G13" i="55"/>
  <c r="AB8" i="55"/>
  <c r="P8" i="55"/>
  <c r="H8" i="55"/>
  <c r="AB5" i="55"/>
  <c r="AB7" i="55" s="1"/>
  <c r="P5" i="55"/>
  <c r="P7" i="55" s="1"/>
  <c r="H5" i="55"/>
  <c r="H7" i="55" s="1"/>
  <c r="J16" i="55"/>
  <c r="R16" i="55"/>
  <c r="W16" i="55"/>
  <c r="R24" i="55"/>
  <c r="J24" i="55"/>
  <c r="R22" i="55"/>
  <c r="J22" i="55"/>
  <c r="V21" i="55"/>
  <c r="N21" i="55"/>
  <c r="F21" i="55"/>
  <c r="N19" i="55"/>
  <c r="F19" i="55"/>
  <c r="N18" i="55"/>
  <c r="F18" i="55"/>
  <c r="N17" i="55"/>
  <c r="F17" i="55"/>
  <c r="N15" i="55"/>
  <c r="F15" i="55"/>
  <c r="N14" i="55"/>
  <c r="F14" i="55"/>
  <c r="N13" i="55"/>
  <c r="F13" i="55"/>
  <c r="AA8" i="55"/>
  <c r="O8" i="55"/>
  <c r="G8" i="55"/>
  <c r="AA5" i="55"/>
  <c r="AA7" i="55" s="1"/>
  <c r="O5" i="55"/>
  <c r="O7" i="55" s="1"/>
  <c r="G5" i="55"/>
  <c r="G7" i="55" s="1"/>
  <c r="L9" i="55"/>
  <c r="C16" i="55"/>
  <c r="K16" i="55"/>
  <c r="S16" i="55"/>
  <c r="AA16" i="55"/>
  <c r="G16" i="55"/>
  <c r="Q24" i="55"/>
  <c r="I24" i="55"/>
  <c r="Q22" i="55"/>
  <c r="I22" i="55"/>
  <c r="U21" i="55"/>
  <c r="M21" i="55"/>
  <c r="E21" i="55"/>
  <c r="V19" i="55"/>
  <c r="M19" i="55"/>
  <c r="E19" i="55"/>
  <c r="V18" i="55"/>
  <c r="M18" i="55"/>
  <c r="E18" i="55"/>
  <c r="V17" i="55"/>
  <c r="M17" i="55"/>
  <c r="E17" i="55"/>
  <c r="V15" i="55"/>
  <c r="M15" i="55"/>
  <c r="E15" i="55"/>
  <c r="V14" i="55"/>
  <c r="M14" i="55"/>
  <c r="E14" i="55"/>
  <c r="V13" i="55"/>
  <c r="M13" i="55"/>
  <c r="E13" i="55"/>
  <c r="N8" i="55"/>
  <c r="F8" i="55"/>
  <c r="N5" i="55"/>
  <c r="N7" i="55" s="1"/>
  <c r="F5" i="55"/>
  <c r="F7" i="55" s="1"/>
  <c r="D16" i="55"/>
  <c r="L16" i="55"/>
  <c r="T16" i="55"/>
  <c r="AB16" i="55"/>
  <c r="AB24" i="55"/>
  <c r="P24" i="55"/>
  <c r="H24" i="55"/>
  <c r="AB22" i="55"/>
  <c r="AB23" i="55" s="1"/>
  <c r="AB25" i="55" s="1"/>
  <c r="P22" i="55"/>
  <c r="H22" i="55"/>
  <c r="AB21" i="55"/>
  <c r="T21" i="55"/>
  <c r="L21" i="55"/>
  <c r="D21" i="55"/>
  <c r="T19" i="55"/>
  <c r="L19" i="55"/>
  <c r="D19" i="55"/>
  <c r="T18" i="55"/>
  <c r="L18" i="55"/>
  <c r="D18" i="55"/>
  <c r="T17" i="55"/>
  <c r="L17" i="55"/>
  <c r="D17" i="55"/>
  <c r="T15" i="55"/>
  <c r="L15" i="55"/>
  <c r="D15" i="55"/>
  <c r="T14" i="55"/>
  <c r="L14" i="55"/>
  <c r="D14" i="55"/>
  <c r="T13" i="55"/>
  <c r="L13" i="55"/>
  <c r="D13" i="55"/>
  <c r="V8" i="55"/>
  <c r="M8" i="55"/>
  <c r="E8" i="55"/>
  <c r="V5" i="55"/>
  <c r="V7" i="55" s="1"/>
  <c r="M5" i="55"/>
  <c r="M7" i="55" s="1"/>
  <c r="E5" i="55"/>
  <c r="E7" i="55" s="1"/>
  <c r="E16" i="55"/>
  <c r="M16" i="55"/>
  <c r="U16" i="55"/>
  <c r="O16" i="55"/>
  <c r="AA24" i="55"/>
  <c r="O24" i="55"/>
  <c r="G24" i="55"/>
  <c r="AA22" i="55"/>
  <c r="O22" i="55"/>
  <c r="G22" i="55"/>
  <c r="AA21" i="55"/>
  <c r="S21" i="55"/>
  <c r="K21" i="55"/>
  <c r="C21" i="55"/>
  <c r="S19" i="55"/>
  <c r="K19" i="55"/>
  <c r="C19" i="55"/>
  <c r="S18" i="55"/>
  <c r="K18" i="55"/>
  <c r="C18" i="55"/>
  <c r="S17" i="55"/>
  <c r="K17" i="55"/>
  <c r="C17" i="55"/>
  <c r="S15" i="55"/>
  <c r="K15" i="55"/>
  <c r="C15" i="55"/>
  <c r="S14" i="55"/>
  <c r="K14" i="55"/>
  <c r="C14" i="55"/>
  <c r="S13" i="55"/>
  <c r="K13" i="55"/>
  <c r="C13" i="55"/>
  <c r="T8" i="55"/>
  <c r="L8" i="55"/>
  <c r="L23" i="55" s="1"/>
  <c r="L25" i="55" s="1"/>
  <c r="D8" i="55"/>
  <c r="T5" i="55"/>
  <c r="T7" i="55" s="1"/>
  <c r="L5" i="55"/>
  <c r="L7" i="55" s="1"/>
  <c r="D5" i="55"/>
  <c r="D7" i="55" s="1"/>
  <c r="F16" i="55"/>
  <c r="N16" i="55"/>
  <c r="AG64" i="56"/>
  <c r="L9" i="12"/>
  <c r="L42" i="12" s="1"/>
  <c r="L51" i="12" s="1"/>
  <c r="BP478" i="3"/>
  <c r="AS19" i="13"/>
  <c r="J25" i="13"/>
  <c r="AK10" i="13"/>
  <c r="AW26" i="30"/>
  <c r="AD26" i="30"/>
  <c r="W18" i="30"/>
  <c r="H50" i="30"/>
  <c r="P50" i="30"/>
  <c r="I50" i="30"/>
  <c r="Q50" i="30"/>
  <c r="Y50" i="30"/>
  <c r="AJ26" i="30"/>
  <c r="J50" i="30"/>
  <c r="R50" i="30"/>
  <c r="Z50" i="30"/>
  <c r="BB26" i="30"/>
  <c r="AS26" i="30"/>
  <c r="AI26" i="30"/>
  <c r="C50" i="30"/>
  <c r="K50" i="30"/>
  <c r="S50" i="30"/>
  <c r="AA50" i="30"/>
  <c r="BA26" i="30"/>
  <c r="AR26" i="30"/>
  <c r="AH26" i="30"/>
  <c r="D50" i="30"/>
  <c r="L50" i="30"/>
  <c r="T50" i="30"/>
  <c r="AB50" i="30"/>
  <c r="AZ26" i="30"/>
  <c r="AO26" i="30"/>
  <c r="AG26" i="30"/>
  <c r="E50" i="30"/>
  <c r="M50" i="30"/>
  <c r="U50" i="30"/>
  <c r="G18" i="30"/>
  <c r="F50" i="30"/>
  <c r="N50" i="30"/>
  <c r="V50" i="30"/>
  <c r="AV26" i="30"/>
  <c r="H18" i="30"/>
  <c r="P18" i="30"/>
  <c r="AN26" i="30"/>
  <c r="BG416" i="3"/>
  <c r="I18" i="30"/>
  <c r="Q18" i="30"/>
  <c r="Y18" i="30"/>
  <c r="J18" i="30"/>
  <c r="R18" i="30"/>
  <c r="Z18" i="30"/>
  <c r="AF26" i="30"/>
  <c r="AF9" i="30"/>
  <c r="BG417" i="3"/>
  <c r="C18" i="30"/>
  <c r="K18" i="30"/>
  <c r="S18" i="30"/>
  <c r="AA18" i="30"/>
  <c r="BA9" i="30"/>
  <c r="BA16" i="30" s="1"/>
  <c r="AN9" i="30"/>
  <c r="D18" i="30"/>
  <c r="L18" i="30"/>
  <c r="T18" i="30"/>
  <c r="AB18" i="30"/>
  <c r="E18" i="30"/>
  <c r="M18" i="30"/>
  <c r="U18" i="30"/>
  <c r="AL26" i="30"/>
  <c r="AT26" i="30"/>
  <c r="AK26" i="30"/>
  <c r="F18" i="30"/>
  <c r="N18" i="30"/>
  <c r="V18" i="30"/>
  <c r="AE26" i="30"/>
  <c r="AM26" i="30"/>
  <c r="BC26" i="30"/>
  <c r="AA49" i="30"/>
  <c r="Q49" i="30"/>
  <c r="W48" i="30"/>
  <c r="AA47" i="30"/>
  <c r="Q47" i="30"/>
  <c r="W45" i="30"/>
  <c r="AA43" i="30"/>
  <c r="Q43" i="30"/>
  <c r="W41" i="30"/>
  <c r="AA40" i="30"/>
  <c r="Q40" i="30"/>
  <c r="W39" i="30"/>
  <c r="AA38" i="30"/>
  <c r="Q38" i="30"/>
  <c r="W37" i="30"/>
  <c r="AA36" i="30"/>
  <c r="Q36" i="30"/>
  <c r="W35" i="30"/>
  <c r="AA34" i="30"/>
  <c r="Q34" i="30"/>
  <c r="W33" i="30"/>
  <c r="AA32" i="30"/>
  <c r="Q32" i="30"/>
  <c r="W31" i="30"/>
  <c r="AA30" i="30"/>
  <c r="Q30" i="30"/>
  <c r="W29" i="30"/>
  <c r="AA28" i="30"/>
  <c r="Q28" i="30"/>
  <c r="W22" i="30"/>
  <c r="AA17" i="30"/>
  <c r="Q17" i="30"/>
  <c r="W15" i="30"/>
  <c r="AA13" i="30"/>
  <c r="Q13" i="30"/>
  <c r="W12" i="30"/>
  <c r="AA11" i="30"/>
  <c r="Q11" i="30"/>
  <c r="V8" i="30"/>
  <c r="M23" i="30"/>
  <c r="L401" i="3" s="1"/>
  <c r="M27" i="30"/>
  <c r="L396" i="3" s="1"/>
  <c r="Z49" i="30"/>
  <c r="N49" i="30"/>
  <c r="V48" i="30"/>
  <c r="Z47" i="30"/>
  <c r="N47" i="30"/>
  <c r="V45" i="30"/>
  <c r="Z43" i="30"/>
  <c r="N43" i="30"/>
  <c r="V41" i="30"/>
  <c r="Z40" i="30"/>
  <c r="N40" i="30"/>
  <c r="V39" i="30"/>
  <c r="Z38" i="30"/>
  <c r="N38" i="30"/>
  <c r="V37" i="30"/>
  <c r="Z36" i="30"/>
  <c r="N36" i="30"/>
  <c r="V35" i="30"/>
  <c r="Z34" i="30"/>
  <c r="N34" i="30"/>
  <c r="V33" i="30"/>
  <c r="Z32" i="30"/>
  <c r="N32" i="30"/>
  <c r="V31" i="30"/>
  <c r="Z30" i="30"/>
  <c r="N30" i="30"/>
  <c r="V29" i="30"/>
  <c r="Z28" i="30"/>
  <c r="N28" i="30"/>
  <c r="V22" i="30"/>
  <c r="Z17" i="30"/>
  <c r="N17" i="30"/>
  <c r="V15" i="30"/>
  <c r="Z13" i="30"/>
  <c r="N13" i="30"/>
  <c r="V12" i="30"/>
  <c r="Z11" i="30"/>
  <c r="N11" i="30"/>
  <c r="S8" i="30"/>
  <c r="L25" i="30"/>
  <c r="K403" i="3" s="1"/>
  <c r="L20" i="30"/>
  <c r="K398" i="3" s="1"/>
  <c r="Z5" i="30"/>
  <c r="Z7" i="30" s="1"/>
  <c r="Y394" i="3" s="1"/>
  <c r="Y49" i="30"/>
  <c r="M49" i="30"/>
  <c r="S48" i="30"/>
  <c r="Y47" i="30"/>
  <c r="M47" i="30"/>
  <c r="S45" i="30"/>
  <c r="Y43" i="30"/>
  <c r="M43" i="30"/>
  <c r="S41" i="30"/>
  <c r="Y40" i="30"/>
  <c r="M40" i="30"/>
  <c r="S39" i="30"/>
  <c r="Y38" i="30"/>
  <c r="M38" i="30"/>
  <c r="S37" i="30"/>
  <c r="Y36" i="30"/>
  <c r="M36" i="30"/>
  <c r="S35" i="30"/>
  <c r="Y34" i="30"/>
  <c r="M34" i="30"/>
  <c r="S33" i="30"/>
  <c r="Y32" i="30"/>
  <c r="M32" i="30"/>
  <c r="S31" i="30"/>
  <c r="Y30" i="30"/>
  <c r="M30" i="30"/>
  <c r="S29" i="30"/>
  <c r="Y28" i="30"/>
  <c r="M28" i="30"/>
  <c r="S22" i="30"/>
  <c r="Y17" i="30"/>
  <c r="M17" i="30"/>
  <c r="S15" i="30"/>
  <c r="Y13" i="30"/>
  <c r="M13" i="30"/>
  <c r="S12" i="30"/>
  <c r="Y11" i="30"/>
  <c r="M11" i="30"/>
  <c r="AB8" i="30"/>
  <c r="R8" i="30"/>
  <c r="AB19" i="30"/>
  <c r="AA404" i="3" s="1"/>
  <c r="Y5" i="30"/>
  <c r="Y7" i="30" s="1"/>
  <c r="X394" i="3" s="1"/>
  <c r="BR403" i="3" s="1"/>
  <c r="L49" i="30"/>
  <c r="AB48" i="30"/>
  <c r="R48" i="30"/>
  <c r="L47" i="30"/>
  <c r="AB45" i="30"/>
  <c r="R45" i="30"/>
  <c r="L43" i="30"/>
  <c r="AB41" i="30"/>
  <c r="R41" i="30"/>
  <c r="L40" i="30"/>
  <c r="AB39" i="30"/>
  <c r="R39" i="30"/>
  <c r="L38" i="30"/>
  <c r="AB37" i="30"/>
  <c r="R37" i="30"/>
  <c r="L36" i="30"/>
  <c r="AB35" i="30"/>
  <c r="R35" i="30"/>
  <c r="L34" i="30"/>
  <c r="AB33" i="30"/>
  <c r="R33" i="30"/>
  <c r="L32" i="30"/>
  <c r="AB31" i="30"/>
  <c r="R31" i="30"/>
  <c r="L30" i="30"/>
  <c r="AB29" i="30"/>
  <c r="R29" i="30"/>
  <c r="L28" i="30"/>
  <c r="AB22" i="30"/>
  <c r="R22" i="30"/>
  <c r="L17" i="30"/>
  <c r="AB15" i="30"/>
  <c r="R15" i="30"/>
  <c r="L13" i="30"/>
  <c r="AB12" i="30"/>
  <c r="R12" i="30"/>
  <c r="L11" i="30"/>
  <c r="AA8" i="30"/>
  <c r="Q8" i="30"/>
  <c r="AA19" i="30"/>
  <c r="Z404" i="3" s="1"/>
  <c r="V24" i="30"/>
  <c r="U402" i="3" s="1"/>
  <c r="W14" i="30"/>
  <c r="V400" i="3" s="1"/>
  <c r="V10" i="30"/>
  <c r="U397" i="3" s="1"/>
  <c r="M5" i="30"/>
  <c r="M7" i="30" s="1"/>
  <c r="L394" i="3" s="1"/>
  <c r="W49" i="30"/>
  <c r="AA48" i="30"/>
  <c r="Q48" i="30"/>
  <c r="W47" i="30"/>
  <c r="AA45" i="30"/>
  <c r="Q45" i="30"/>
  <c r="W43" i="30"/>
  <c r="AA41" i="30"/>
  <c r="Q41" i="30"/>
  <c r="W40" i="30"/>
  <c r="AA39" i="30"/>
  <c r="Q39" i="30"/>
  <c r="W38" i="30"/>
  <c r="AA37" i="30"/>
  <c r="Q37" i="30"/>
  <c r="W36" i="30"/>
  <c r="AA35" i="30"/>
  <c r="Q35" i="30"/>
  <c r="W34" i="30"/>
  <c r="AA33" i="30"/>
  <c r="Q33" i="30"/>
  <c r="W32" i="30"/>
  <c r="AA31" i="30"/>
  <c r="Q31" i="30"/>
  <c r="W30" i="30"/>
  <c r="AA29" i="30"/>
  <c r="Q29" i="30"/>
  <c r="W28" i="30"/>
  <c r="AA22" i="30"/>
  <c r="Q22" i="30"/>
  <c r="W17" i="30"/>
  <c r="AA15" i="30"/>
  <c r="Q15" i="30"/>
  <c r="W13" i="30"/>
  <c r="AA12" i="30"/>
  <c r="Q12" i="30"/>
  <c r="W11" i="30"/>
  <c r="Z8" i="30"/>
  <c r="N8" i="30"/>
  <c r="Q19" i="30"/>
  <c r="P404" i="3" s="1"/>
  <c r="L5" i="30"/>
  <c r="L7" i="30" s="1"/>
  <c r="K394" i="3" s="1"/>
  <c r="V49" i="30"/>
  <c r="Z48" i="30"/>
  <c r="N48" i="30"/>
  <c r="V47" i="30"/>
  <c r="Z45" i="30"/>
  <c r="N45" i="30"/>
  <c r="AE44" i="30"/>
  <c r="V43" i="30"/>
  <c r="Z41" i="30"/>
  <c r="N41" i="30"/>
  <c r="V40" i="30"/>
  <c r="Z39" i="30"/>
  <c r="N39" i="30"/>
  <c r="V38" i="30"/>
  <c r="Z37" i="30"/>
  <c r="N37" i="30"/>
  <c r="V36" i="30"/>
  <c r="Z35" i="30"/>
  <c r="N35" i="30"/>
  <c r="V34" i="30"/>
  <c r="Z33" i="30"/>
  <c r="N33" i="30"/>
  <c r="V32" i="30"/>
  <c r="Z31" i="30"/>
  <c r="N31" i="30"/>
  <c r="V30" i="30"/>
  <c r="Z29" i="30"/>
  <c r="N29" i="30"/>
  <c r="V28" i="30"/>
  <c r="Z22" i="30"/>
  <c r="N22" i="30"/>
  <c r="V17" i="30"/>
  <c r="Z15" i="30"/>
  <c r="N15" i="30"/>
  <c r="V13" i="30"/>
  <c r="Z12" i="30"/>
  <c r="N12" i="30"/>
  <c r="V11" i="30"/>
  <c r="BB9" i="30"/>
  <c r="Y8" i="30"/>
  <c r="M8" i="30"/>
  <c r="N19" i="30"/>
  <c r="M404" i="3" s="1"/>
  <c r="AA23" i="30"/>
  <c r="Z401" i="3" s="1"/>
  <c r="AB21" i="30"/>
  <c r="AA399" i="3" s="1"/>
  <c r="AA27" i="30"/>
  <c r="Z396" i="3" s="1"/>
  <c r="S49" i="30"/>
  <c r="Y48" i="30"/>
  <c r="M48" i="30"/>
  <c r="S47" i="30"/>
  <c r="Y45" i="30"/>
  <c r="M45" i="30"/>
  <c r="S43" i="30"/>
  <c r="Y41" i="30"/>
  <c r="M41" i="30"/>
  <c r="S40" i="30"/>
  <c r="Y39" i="30"/>
  <c r="M39" i="30"/>
  <c r="S38" i="30"/>
  <c r="Y37" i="30"/>
  <c r="M37" i="30"/>
  <c r="S36" i="30"/>
  <c r="Y35" i="30"/>
  <c r="M35" i="30"/>
  <c r="S34" i="30"/>
  <c r="Y33" i="30"/>
  <c r="M33" i="30"/>
  <c r="S32" i="30"/>
  <c r="Y31" i="30"/>
  <c r="M31" i="30"/>
  <c r="S30" i="30"/>
  <c r="Y29" i="30"/>
  <c r="M29" i="30"/>
  <c r="S28" i="30"/>
  <c r="Y22" i="30"/>
  <c r="M22" i="30"/>
  <c r="S17" i="30"/>
  <c r="Y15" i="30"/>
  <c r="M15" i="30"/>
  <c r="S13" i="30"/>
  <c r="Y12" i="30"/>
  <c r="M12" i="30"/>
  <c r="S11" i="30"/>
  <c r="AO9" i="30"/>
  <c r="AO44" i="30" s="1"/>
  <c r="AO51" i="30" s="1"/>
  <c r="AG9" i="30"/>
  <c r="AG44" i="30" s="1"/>
  <c r="AG51" i="30" s="1"/>
  <c r="L8" i="30"/>
  <c r="Z23" i="30"/>
  <c r="Y401" i="3" s="1"/>
  <c r="Q21" i="30"/>
  <c r="P399" i="3" s="1"/>
  <c r="AT47" i="32"/>
  <c r="AT53" i="32" s="1"/>
  <c r="AP23" i="32"/>
  <c r="AS47" i="32"/>
  <c r="AS53" i="32" s="1"/>
  <c r="L47" i="32"/>
  <c r="L53" i="32" s="1"/>
  <c r="AK45" i="32"/>
  <c r="W23" i="32"/>
  <c r="W47" i="32"/>
  <c r="W53" i="32" s="1"/>
  <c r="AN23" i="32"/>
  <c r="O10" i="32"/>
  <c r="BO349" i="3"/>
  <c r="BO335" i="3"/>
  <c r="V47" i="32"/>
  <c r="V53" i="32" s="1"/>
  <c r="Q45" i="32"/>
  <c r="BO343" i="3"/>
  <c r="AN47" i="32"/>
  <c r="AN53" i="32" s="1"/>
  <c r="R47" i="32"/>
  <c r="R53" i="32" s="1"/>
  <c r="AK23" i="32"/>
  <c r="BO337" i="3"/>
  <c r="BO333" i="3"/>
  <c r="AK47" i="32"/>
  <c r="AK53" i="32" s="1"/>
  <c r="Q47" i="32"/>
  <c r="Q53" i="32" s="1"/>
  <c r="BH337" i="3"/>
  <c r="BC26" i="31"/>
  <c r="AS26" i="31"/>
  <c r="AA26" i="31"/>
  <c r="Q26" i="31"/>
  <c r="O26" i="31"/>
  <c r="W11" i="31"/>
  <c r="N10" i="31"/>
  <c r="BP321" i="3"/>
  <c r="AW11" i="31"/>
  <c r="AP26" i="31"/>
  <c r="N26" i="31"/>
  <c r="AO26" i="31"/>
  <c r="M26" i="31"/>
  <c r="BB26" i="31"/>
  <c r="L26" i="31"/>
  <c r="AX26" i="31"/>
  <c r="AM26" i="31"/>
  <c r="V26" i="31"/>
  <c r="J26" i="31"/>
  <c r="AW26" i="31"/>
  <c r="AK26" i="31"/>
  <c r="S26" i="31"/>
  <c r="AR26" i="31"/>
  <c r="AT26" i="31"/>
  <c r="AB26" i="31"/>
  <c r="R26" i="31"/>
  <c r="AN26" i="31"/>
  <c r="W26" i="31"/>
  <c r="V11" i="31"/>
  <c r="V42" i="31" s="1"/>
  <c r="V49" i="31" s="1"/>
  <c r="N42" i="31"/>
  <c r="N49" i="31" s="1"/>
  <c r="AR11" i="31"/>
  <c r="Q11" i="31"/>
  <c r="BC11" i="31"/>
  <c r="BC42" i="31" s="1"/>
  <c r="BC49" i="31" s="1"/>
  <c r="AP11" i="31"/>
  <c r="AP19" i="31" s="1"/>
  <c r="W10" i="31"/>
  <c r="AX11" i="31"/>
  <c r="AX42" i="31" s="1"/>
  <c r="AX49" i="31" s="1"/>
  <c r="J11" i="31"/>
  <c r="J19" i="31" s="1"/>
  <c r="BC10" i="31"/>
  <c r="AS10" i="31"/>
  <c r="AK7" i="1"/>
  <c r="L103" i="3"/>
  <c r="L140" i="3"/>
  <c r="W32" i="7"/>
  <c r="H31" i="7"/>
  <c r="P31" i="7"/>
  <c r="AG31" i="7"/>
  <c r="AO31" i="7"/>
  <c r="AW31" i="7"/>
  <c r="I31" i="7"/>
  <c r="Q31" i="7"/>
  <c r="AH31" i="7"/>
  <c r="AP31" i="7"/>
  <c r="AX31" i="7"/>
  <c r="J31" i="7"/>
  <c r="R31" i="7"/>
  <c r="AI31" i="7"/>
  <c r="AQ31" i="7"/>
  <c r="C31" i="7"/>
  <c r="K31" i="7"/>
  <c r="S31" i="7"/>
  <c r="AA31" i="7"/>
  <c r="AJ31" i="7"/>
  <c r="AR31" i="7"/>
  <c r="D31" i="7"/>
  <c r="L31" i="7"/>
  <c r="L32" i="7" s="1"/>
  <c r="T31" i="7"/>
  <c r="AB31" i="7"/>
  <c r="AK31" i="7"/>
  <c r="AS31" i="7"/>
  <c r="E31" i="7"/>
  <c r="M31" i="7"/>
  <c r="U31" i="7"/>
  <c r="AD31" i="7"/>
  <c r="AL31" i="7"/>
  <c r="AT31" i="7"/>
  <c r="BB31" i="7"/>
  <c r="F31" i="7"/>
  <c r="N31" i="7"/>
  <c r="V31" i="7"/>
  <c r="AE31" i="7"/>
  <c r="AM31" i="7"/>
  <c r="AU31" i="7"/>
  <c r="BC31" i="7"/>
  <c r="AW36" i="18"/>
  <c r="AA36" i="18"/>
  <c r="Q36" i="18"/>
  <c r="AT36" i="18"/>
  <c r="N36" i="18"/>
  <c r="BC36" i="18"/>
  <c r="AS36" i="18"/>
  <c r="M36" i="18"/>
  <c r="BB36" i="18"/>
  <c r="AR36" i="18"/>
  <c r="AO36" i="18"/>
  <c r="W36" i="18"/>
  <c r="BB169" i="3"/>
  <c r="AN36" i="18"/>
  <c r="V36" i="18"/>
  <c r="AK36" i="18"/>
  <c r="S36" i="18"/>
  <c r="BP189" i="3"/>
  <c r="BP187" i="3"/>
  <c r="BP185" i="3"/>
  <c r="BP183" i="3"/>
  <c r="M169" i="3"/>
  <c r="BG175" i="3" s="1"/>
  <c r="BP188" i="3"/>
  <c r="BP186" i="3"/>
  <c r="BP184" i="3"/>
  <c r="M104" i="3"/>
  <c r="BG104" i="3" s="1"/>
  <c r="BG189" i="3"/>
  <c r="BG187" i="3"/>
  <c r="BG186" i="3"/>
  <c r="BB10" i="18"/>
  <c r="AK58" i="17"/>
  <c r="S7" i="1"/>
  <c r="AV109" i="3"/>
  <c r="AV140" i="3"/>
  <c r="BO160" i="3" s="1"/>
  <c r="AX58" i="17"/>
  <c r="J43" i="17"/>
  <c r="V58" i="17"/>
  <c r="AN7" i="1"/>
  <c r="AO10" i="18"/>
  <c r="W10" i="18"/>
  <c r="AW48" i="20"/>
  <c r="AW58" i="20" s="1"/>
  <c r="AS23" i="20"/>
  <c r="AK10" i="31"/>
  <c r="AX44" i="30"/>
  <c r="AM44" i="30"/>
  <c r="L73" i="56"/>
  <c r="D73" i="56"/>
  <c r="AW73" i="56"/>
  <c r="AO73" i="56"/>
  <c r="AG73" i="56"/>
  <c r="AT11" i="48"/>
  <c r="BP443" i="3"/>
  <c r="BP312" i="3"/>
  <c r="BJ298" i="3"/>
  <c r="BJ294" i="3"/>
  <c r="BG198" i="3"/>
  <c r="BF148" i="3"/>
  <c r="BF144" i="3"/>
  <c r="R10" i="31"/>
  <c r="BB12" i="33"/>
  <c r="BC25" i="34"/>
  <c r="AW23" i="13"/>
  <c r="BA10" i="40"/>
  <c r="AS10" i="40"/>
  <c r="BC20" i="45"/>
  <c r="BO443" i="3"/>
  <c r="BO360" i="3"/>
  <c r="BP307" i="3"/>
  <c r="BH298" i="3"/>
  <c r="BO222" i="3"/>
  <c r="BB20" i="1"/>
  <c r="BA134" i="3" s="1"/>
  <c r="M14" i="1"/>
  <c r="L120" i="3" s="1"/>
  <c r="W48" i="20"/>
  <c r="W58" i="20" s="1"/>
  <c r="W42" i="31"/>
  <c r="W49" i="31" s="1"/>
  <c r="AK23" i="13"/>
  <c r="AB40" i="40"/>
  <c r="D40" i="40"/>
  <c r="J40" i="40"/>
  <c r="BO465" i="3"/>
  <c r="BO463" i="3"/>
  <c r="BO461" i="3"/>
  <c r="BE452" i="3"/>
  <c r="BP418" i="3"/>
  <c r="BO331" i="3"/>
  <c r="AE15" i="1"/>
  <c r="AD133" i="3" s="1"/>
  <c r="AR73" i="3"/>
  <c r="AT10" i="31"/>
  <c r="AP41" i="39"/>
  <c r="Q47" i="40"/>
  <c r="I47" i="40"/>
  <c r="H73" i="56"/>
  <c r="G64" i="56"/>
  <c r="F30" i="41"/>
  <c r="J30" i="41"/>
  <c r="BC19" i="44"/>
  <c r="BP308" i="3"/>
  <c r="BJ296" i="3"/>
  <c r="BO223" i="3"/>
  <c r="AR13" i="1"/>
  <c r="AQ131" i="3" s="1"/>
  <c r="BP334" i="3"/>
  <c r="M60" i="17"/>
  <c r="M64" i="17" s="1"/>
  <c r="AN25" i="13"/>
  <c r="AN27" i="13" s="1"/>
  <c r="AM36" i="42"/>
  <c r="BO444" i="3"/>
  <c r="BP412" i="3"/>
  <c r="BP311" i="3"/>
  <c r="AO140" i="3"/>
  <c r="BH157" i="3" s="1"/>
  <c r="AX25" i="34"/>
  <c r="AM25" i="34"/>
  <c r="V25" i="34"/>
  <c r="AZ44" i="30"/>
  <c r="AZ51" i="30" s="1"/>
  <c r="Y51" i="56"/>
  <c r="AX20" i="55"/>
  <c r="AL20" i="55"/>
  <c r="AH24" i="45"/>
  <c r="AX25" i="46"/>
  <c r="AP25" i="46"/>
  <c r="AH25" i="46"/>
  <c r="Q25" i="46"/>
  <c r="I25" i="46"/>
  <c r="AI18" i="47"/>
  <c r="AL18" i="47"/>
  <c r="C11" i="48"/>
  <c r="BP466" i="3"/>
  <c r="BP464" i="3"/>
  <c r="BP462" i="3"/>
  <c r="BP460" i="3"/>
  <c r="BO442" i="3"/>
  <c r="BO440" i="3"/>
  <c r="BP306" i="3"/>
  <c r="BO324" i="3"/>
  <c r="BJ293" i="3"/>
  <c r="BO221" i="3"/>
  <c r="BG199" i="3"/>
  <c r="AJ169" i="3"/>
  <c r="W15" i="1"/>
  <c r="V121" i="3" s="1"/>
  <c r="AQ29" i="49"/>
  <c r="AB34" i="20"/>
  <c r="M31" i="40"/>
  <c r="E31" i="40"/>
  <c r="AR10" i="40"/>
  <c r="AA10" i="40"/>
  <c r="AV10" i="43"/>
  <c r="AN10" i="43"/>
  <c r="AF10" i="43"/>
  <c r="AJ28" i="48"/>
  <c r="BO466" i="3"/>
  <c r="BO464" i="3"/>
  <c r="BO462" i="3"/>
  <c r="BO460" i="3"/>
  <c r="BP309" i="3"/>
  <c r="AM15" i="1"/>
  <c r="AL133" i="3" s="1"/>
  <c r="AX14" i="1"/>
  <c r="AW132" i="3" s="1"/>
  <c r="AK19" i="7"/>
  <c r="AJ252" i="3" s="1"/>
  <c r="M45" i="7"/>
  <c r="L242" i="3" s="1"/>
  <c r="BF242" i="3" s="1"/>
  <c r="C24" i="48"/>
  <c r="E11" i="48"/>
  <c r="AA26" i="7"/>
  <c r="AM16" i="10"/>
  <c r="BB10" i="10"/>
  <c r="Q19" i="13"/>
  <c r="Q10" i="13"/>
  <c r="AO10" i="10"/>
  <c r="BP465" i="3"/>
  <c r="BP463" i="3"/>
  <c r="BP461" i="3"/>
  <c r="BP427" i="3"/>
  <c r="BP274" i="3"/>
  <c r="AX26" i="7"/>
  <c r="AW253" i="3" s="1"/>
  <c r="J19" i="7"/>
  <c r="I240" i="3" s="1"/>
  <c r="J36" i="49"/>
  <c r="J38" i="49"/>
  <c r="J41" i="49"/>
  <c r="J43" i="49"/>
  <c r="W15" i="14"/>
  <c r="Y19" i="13"/>
  <c r="BO427" i="3"/>
  <c r="BO261" i="3"/>
  <c r="AW33" i="7"/>
  <c r="AV250" i="3" s="1"/>
  <c r="AB18" i="7"/>
  <c r="AA239" i="3" s="1"/>
  <c r="BP444" i="3"/>
  <c r="BG281" i="3"/>
  <c r="AW19" i="7"/>
  <c r="AV252" i="3" s="1"/>
  <c r="AK33" i="7"/>
  <c r="AJ250" i="3" s="1"/>
  <c r="W9" i="12"/>
  <c r="AA18" i="47"/>
  <c r="R18" i="47"/>
  <c r="J18" i="47"/>
  <c r="Q28" i="48"/>
  <c r="I28" i="48"/>
  <c r="BP442" i="3"/>
  <c r="BP440" i="3"/>
  <c r="BP271" i="3"/>
  <c r="AO19" i="7"/>
  <c r="AN252" i="3" s="1"/>
  <c r="F51" i="56"/>
  <c r="AT60" i="17"/>
  <c r="AT64" i="17" s="1"/>
  <c r="BC10" i="18"/>
  <c r="M10" i="18"/>
  <c r="N10" i="18"/>
  <c r="S18" i="6"/>
  <c r="S20" i="6" s="1"/>
  <c r="BB10" i="31"/>
  <c r="AR10" i="31"/>
  <c r="L10" i="31"/>
  <c r="BB23" i="13"/>
  <c r="BB47" i="40"/>
  <c r="AT47" i="40"/>
  <c r="AL47" i="40"/>
  <c r="AD47" i="40"/>
  <c r="AH47" i="40"/>
  <c r="H47" i="40"/>
  <c r="K24" i="40"/>
  <c r="C24" i="40"/>
  <c r="Q10" i="40"/>
  <c r="T10" i="40"/>
  <c r="L10" i="40"/>
  <c r="AM73" i="56"/>
  <c r="BA73" i="56"/>
  <c r="S73" i="56"/>
  <c r="AM51" i="56"/>
  <c r="AS169" i="3"/>
  <c r="BL189" i="3" s="1"/>
  <c r="AS110" i="3"/>
  <c r="AS72" i="3"/>
  <c r="T29" i="39"/>
  <c r="AX31" i="40"/>
  <c r="AP31" i="40"/>
  <c r="AH31" i="40"/>
  <c r="P64" i="56"/>
  <c r="S64" i="56"/>
  <c r="AV64" i="56"/>
  <c r="AN64" i="56"/>
  <c r="AF64" i="56"/>
  <c r="Q51" i="56"/>
  <c r="M10" i="31"/>
  <c r="N26" i="33"/>
  <c r="AS23" i="13"/>
  <c r="Z23" i="13"/>
  <c r="AH20" i="55"/>
  <c r="AW24" i="48"/>
  <c r="BO478" i="3"/>
  <c r="BC55" i="18"/>
  <c r="W34" i="20"/>
  <c r="M42" i="31"/>
  <c r="M49" i="31" s="1"/>
  <c r="AM40" i="31"/>
  <c r="AW10" i="31"/>
  <c r="AW44" i="30"/>
  <c r="AD44" i="30"/>
  <c r="S24" i="40"/>
  <c r="AO60" i="39"/>
  <c r="N57" i="18"/>
  <c r="N67" i="18" s="1"/>
  <c r="L42" i="31"/>
  <c r="L49" i="31" s="1"/>
  <c r="AA10" i="31"/>
  <c r="AW26" i="33"/>
  <c r="AA21" i="34"/>
  <c r="T40" i="40"/>
  <c r="L40" i="40"/>
  <c r="AW40" i="40"/>
  <c r="BC40" i="40"/>
  <c r="AU40" i="40"/>
  <c r="AM40" i="40"/>
  <c r="AE40" i="40"/>
  <c r="V40" i="40"/>
  <c r="I31" i="40"/>
  <c r="AT31" i="40"/>
  <c r="AF54" i="42"/>
  <c r="AF59" i="42" s="1"/>
  <c r="F19" i="44"/>
  <c r="AT12" i="33"/>
  <c r="AK25" i="34"/>
  <c r="BC43" i="17"/>
  <c r="Q26" i="33"/>
  <c r="AJ44" i="30"/>
  <c r="AJ51" i="30" s="1"/>
  <c r="BC44" i="30"/>
  <c r="BC51" i="30" s="1"/>
  <c r="AO25" i="13"/>
  <c r="AO40" i="40"/>
  <c r="AG40" i="40"/>
  <c r="AK73" i="56"/>
  <c r="AR64" i="56"/>
  <c r="AF19" i="56"/>
  <c r="AN30" i="46"/>
  <c r="AF30" i="46"/>
  <c r="S25" i="34"/>
  <c r="BA40" i="40"/>
  <c r="AS40" i="40"/>
  <c r="AK40" i="40"/>
  <c r="AK10" i="40"/>
  <c r="AB10" i="40"/>
  <c r="S10" i="40"/>
  <c r="C10" i="40"/>
  <c r="AV10" i="40"/>
  <c r="AN10" i="40"/>
  <c r="P73" i="56"/>
  <c r="R39" i="41"/>
  <c r="J39" i="41"/>
  <c r="AK16" i="48"/>
  <c r="D64" i="56"/>
  <c r="O64" i="56"/>
  <c r="G20" i="45"/>
  <c r="AV24" i="48"/>
  <c r="AF24" i="48"/>
  <c r="O24" i="48"/>
  <c r="G24" i="48"/>
  <c r="BP477" i="3"/>
  <c r="BO473" i="3"/>
  <c r="BO472" i="3"/>
  <c r="BF462" i="3"/>
  <c r="BO450" i="3"/>
  <c r="BP417" i="3"/>
  <c r="BN412" i="3"/>
  <c r="BP324" i="3"/>
  <c r="BP287" i="3"/>
  <c r="AZ15" i="1"/>
  <c r="AY133" i="3" s="1"/>
  <c r="Y15" i="1"/>
  <c r="X121" i="3" s="1"/>
  <c r="L13" i="1"/>
  <c r="K119" i="3" s="1"/>
  <c r="Q23" i="32"/>
  <c r="AA23" i="32"/>
  <c r="BC47" i="32"/>
  <c r="BC53" i="32" s="1"/>
  <c r="Q83" i="3"/>
  <c r="AT14" i="1"/>
  <c r="AS132" i="3" s="1"/>
  <c r="AA39" i="41"/>
  <c r="BO477" i="3"/>
  <c r="BP474" i="3"/>
  <c r="BP451" i="3"/>
  <c r="BO417" i="3"/>
  <c r="BP413" i="3"/>
  <c r="BJ386" i="3"/>
  <c r="BP320" i="3"/>
  <c r="BF294" i="3"/>
  <c r="BP282" i="3"/>
  <c r="BC20" i="1"/>
  <c r="BB134" i="3" s="1"/>
  <c r="BK310" i="3"/>
  <c r="I18" i="46"/>
  <c r="AL54" i="50"/>
  <c r="BO474" i="3"/>
  <c r="BO451" i="3"/>
  <c r="BJ347" i="3"/>
  <c r="BP346" i="3"/>
  <c r="BP262" i="3"/>
  <c r="BO229" i="3"/>
  <c r="AN213" i="3"/>
  <c r="BO163" i="3"/>
  <c r="BB21" i="1"/>
  <c r="BA135" i="3" s="1"/>
  <c r="AZ20" i="1"/>
  <c r="AY134" i="3" s="1"/>
  <c r="AO15" i="1"/>
  <c r="AN133" i="3" s="1"/>
  <c r="AX13" i="1"/>
  <c r="AW131" i="3" s="1"/>
  <c r="Q20" i="1"/>
  <c r="P122" i="3" s="1"/>
  <c r="BP348" i="3"/>
  <c r="AX42" i="38"/>
  <c r="AD58" i="49"/>
  <c r="AL58" i="49"/>
  <c r="AT58" i="49"/>
  <c r="BB58" i="49"/>
  <c r="N46" i="41"/>
  <c r="AI30" i="41"/>
  <c r="R30" i="41"/>
  <c r="BA19" i="43"/>
  <c r="AO19" i="43"/>
  <c r="BP475" i="3"/>
  <c r="BF465" i="3"/>
  <c r="BP453" i="3"/>
  <c r="BP433" i="3"/>
  <c r="BP415" i="3"/>
  <c r="BP283" i="3"/>
  <c r="U194" i="3"/>
  <c r="BO200" i="3" s="1"/>
  <c r="U169" i="3"/>
  <c r="BO175" i="3" s="1"/>
  <c r="BO158" i="3"/>
  <c r="AG50" i="49"/>
  <c r="AO50" i="49"/>
  <c r="AW50" i="49"/>
  <c r="AI20" i="55"/>
  <c r="BB20" i="55"/>
  <c r="AH45" i="41"/>
  <c r="Q45" i="41"/>
  <c r="AL24" i="45"/>
  <c r="M24" i="45"/>
  <c r="E24" i="45"/>
  <c r="AN23" i="47"/>
  <c r="BO475" i="3"/>
  <c r="BO453" i="3"/>
  <c r="BP449" i="3"/>
  <c r="BP419" i="3"/>
  <c r="BO415" i="3"/>
  <c r="BP322" i="3"/>
  <c r="BP318" i="3"/>
  <c r="BP286" i="3"/>
  <c r="BO230" i="3"/>
  <c r="BO161" i="3"/>
  <c r="AR20" i="1"/>
  <c r="AQ134" i="3" s="1"/>
  <c r="AZ64" i="56"/>
  <c r="AJ64" i="56"/>
  <c r="AA64" i="56"/>
  <c r="BA64" i="56"/>
  <c r="K64" i="56"/>
  <c r="C64" i="56"/>
  <c r="W64" i="56"/>
  <c r="O19" i="56"/>
  <c r="AD20" i="55"/>
  <c r="AQ39" i="41"/>
  <c r="Z39" i="41"/>
  <c r="AH36" i="42"/>
  <c r="AV19" i="44"/>
  <c r="AR19" i="44"/>
  <c r="AM23" i="47"/>
  <c r="AE23" i="47"/>
  <c r="BC11" i="48"/>
  <c r="AU11" i="48"/>
  <c r="AM11" i="48"/>
  <c r="AE11" i="48"/>
  <c r="V11" i="48"/>
  <c r="N11" i="48"/>
  <c r="F11" i="48"/>
  <c r="BA15" i="50"/>
  <c r="AG15" i="50"/>
  <c r="BP476" i="3"/>
  <c r="BO449" i="3"/>
  <c r="BO426" i="3"/>
  <c r="BP416" i="3"/>
  <c r="BJ411" i="3"/>
  <c r="BO389" i="3"/>
  <c r="BO385" i="3"/>
  <c r="BH369" i="3"/>
  <c r="BP366" i="3"/>
  <c r="BJ365" i="3"/>
  <c r="BO318" i="3"/>
  <c r="BP310" i="3"/>
  <c r="BO307" i="3"/>
  <c r="BP281" i="3"/>
  <c r="BP231" i="3"/>
  <c r="BG184" i="3"/>
  <c r="BG177" i="3"/>
  <c r="AR21" i="1"/>
  <c r="AQ135" i="3" s="1"/>
  <c r="W13" i="1"/>
  <c r="V119" i="3" s="1"/>
  <c r="BP336" i="3"/>
  <c r="AR111" i="3"/>
  <c r="BK356" i="3"/>
  <c r="AG58" i="49"/>
  <c r="AO58" i="49"/>
  <c r="AW58" i="49"/>
  <c r="W19" i="56"/>
  <c r="AX25" i="43"/>
  <c r="AP25" i="43"/>
  <c r="AH25" i="43"/>
  <c r="AF15" i="47"/>
  <c r="AK61" i="50"/>
  <c r="BO476" i="3"/>
  <c r="BP473" i="3"/>
  <c r="BP472" i="3"/>
  <c r="BP450" i="3"/>
  <c r="BJ389" i="3"/>
  <c r="BP376" i="3"/>
  <c r="BO356" i="3"/>
  <c r="BJ348" i="3"/>
  <c r="BP323" i="3"/>
  <c r="BP319" i="3"/>
  <c r="BO310" i="3"/>
  <c r="BF293" i="3"/>
  <c r="BP284" i="3"/>
  <c r="BO273" i="3"/>
  <c r="BO263" i="3"/>
  <c r="BO231" i="3"/>
  <c r="BO202" i="3"/>
  <c r="BO159" i="3"/>
  <c r="AH15" i="1"/>
  <c r="AG133" i="3" s="1"/>
  <c r="AN14" i="1"/>
  <c r="AM132" i="3" s="1"/>
  <c r="AK13" i="1"/>
  <c r="AJ131" i="3" s="1"/>
  <c r="V13" i="1"/>
  <c r="U119" i="3" s="1"/>
  <c r="BO419" i="3"/>
  <c r="BO411" i="3"/>
  <c r="BN419" i="3"/>
  <c r="BN415" i="3"/>
  <c r="BN411" i="3"/>
  <c r="BG387" i="3"/>
  <c r="BO358" i="3"/>
  <c r="BP345" i="3"/>
  <c r="BP331" i="3"/>
  <c r="BO199" i="3"/>
  <c r="BH163" i="3"/>
  <c r="BP344" i="3"/>
  <c r="BP358" i="3"/>
  <c r="BO321" i="3"/>
  <c r="BO416" i="3"/>
  <c r="BP356" i="3"/>
  <c r="BO348" i="3"/>
  <c r="BO345" i="3"/>
  <c r="BO336" i="3"/>
  <c r="BO322" i="3"/>
  <c r="BO196" i="3"/>
  <c r="BH158" i="3"/>
  <c r="BP343" i="3"/>
  <c r="BN416" i="3"/>
  <c r="BO412" i="3"/>
  <c r="BO334" i="3"/>
  <c r="BH161" i="3"/>
  <c r="BO359" i="3"/>
  <c r="BP347" i="3"/>
  <c r="BP337" i="3"/>
  <c r="BO332" i="3"/>
  <c r="BO323" i="3"/>
  <c r="BO319" i="3"/>
  <c r="BP261" i="3"/>
  <c r="BO198" i="3"/>
  <c r="BH164" i="3"/>
  <c r="BP332" i="3"/>
  <c r="BO346" i="3"/>
  <c r="BN417" i="3"/>
  <c r="BO413" i="3"/>
  <c r="BO347" i="3"/>
  <c r="BO344" i="3"/>
  <c r="BP264" i="3"/>
  <c r="BG164" i="3"/>
  <c r="BH159" i="3"/>
  <c r="BO418" i="3"/>
  <c r="BO414" i="3"/>
  <c r="BN413" i="3"/>
  <c r="BP360" i="3"/>
  <c r="BO357" i="3"/>
  <c r="BP349" i="3"/>
  <c r="BP335" i="3"/>
  <c r="BP333" i="3"/>
  <c r="BO320" i="3"/>
  <c r="BH162" i="3"/>
  <c r="BK320" i="3"/>
  <c r="BK337" i="3"/>
  <c r="BF367" i="3"/>
  <c r="BF368" i="3"/>
  <c r="BH230" i="3"/>
  <c r="BF369" i="3"/>
  <c r="BF365" i="3"/>
  <c r="BF331" i="3"/>
  <c r="BL387" i="3"/>
  <c r="BJ433" i="3"/>
  <c r="BF272" i="3"/>
  <c r="BL386" i="3"/>
  <c r="BL451" i="3"/>
  <c r="AN42" i="31"/>
  <c r="AN49" i="31" s="1"/>
  <c r="W45" i="50"/>
  <c r="BC57" i="18"/>
  <c r="BC67" i="18" s="1"/>
  <c r="AT10" i="18"/>
  <c r="AN46" i="20"/>
  <c r="AR46" i="20"/>
  <c r="S11" i="20"/>
  <c r="AS18" i="6"/>
  <c r="R42" i="31"/>
  <c r="R49" i="31" s="1"/>
  <c r="AA47" i="32"/>
  <c r="AA53" i="32" s="1"/>
  <c r="N28" i="33"/>
  <c r="BB42" i="12"/>
  <c r="BB51" i="12" s="1"/>
  <c r="AW52" i="39"/>
  <c r="AO52" i="39"/>
  <c r="C47" i="40"/>
  <c r="AV47" i="40"/>
  <c r="AO47" i="40"/>
  <c r="O31" i="40"/>
  <c r="G31" i="40"/>
  <c r="AZ24" i="40"/>
  <c r="AR24" i="40"/>
  <c r="AJ24" i="40"/>
  <c r="BC73" i="56"/>
  <c r="AU73" i="56"/>
  <c r="AE73" i="56"/>
  <c r="V73" i="56"/>
  <c r="AE30" i="41"/>
  <c r="N30" i="41"/>
  <c r="AJ53" i="42"/>
  <c r="BC10" i="10"/>
  <c r="BC23" i="32"/>
  <c r="AR21" i="34"/>
  <c r="AT60" i="39"/>
  <c r="AN31" i="40"/>
  <c r="AF31" i="40"/>
  <c r="AW51" i="56"/>
  <c r="E74" i="56"/>
  <c r="E81" i="56" s="1"/>
  <c r="Q19" i="56"/>
  <c r="I19" i="56"/>
  <c r="M19" i="56"/>
  <c r="E19" i="56"/>
  <c r="BB30" i="41"/>
  <c r="BB46" i="41"/>
  <c r="AD20" i="45"/>
  <c r="AI25" i="46"/>
  <c r="S34" i="20"/>
  <c r="AR10" i="18"/>
  <c r="AS48" i="20"/>
  <c r="AS58" i="20" s="1"/>
  <c r="AT42" i="31"/>
  <c r="AT49" i="31" s="1"/>
  <c r="AI42" i="30"/>
  <c r="BB16" i="30"/>
  <c r="Z41" i="39"/>
  <c r="J41" i="39"/>
  <c r="AV41" i="39"/>
  <c r="P40" i="40"/>
  <c r="H40" i="40"/>
  <c r="T73" i="56"/>
  <c r="E51" i="56"/>
  <c r="AT51" i="56"/>
  <c r="AX19" i="56"/>
  <c r="AP19" i="56"/>
  <c r="AH19" i="56"/>
  <c r="Y19" i="56"/>
  <c r="AT19" i="56"/>
  <c r="AL19" i="56"/>
  <c r="AD19" i="56"/>
  <c r="C45" i="41"/>
  <c r="AZ46" i="42"/>
  <c r="Y34" i="20"/>
  <c r="AK34" i="20"/>
  <c r="Q58" i="17"/>
  <c r="AR55" i="18"/>
  <c r="N23" i="20"/>
  <c r="R11" i="20"/>
  <c r="AA42" i="31"/>
  <c r="AA49" i="31" s="1"/>
  <c r="S10" i="31"/>
  <c r="AN26" i="33"/>
  <c r="L12" i="33"/>
  <c r="AT25" i="34"/>
  <c r="AB25" i="34"/>
  <c r="AR44" i="30"/>
  <c r="AR51" i="30" s="1"/>
  <c r="AH44" i="30"/>
  <c r="AL16" i="30"/>
  <c r="AX47" i="40"/>
  <c r="AP47" i="40"/>
  <c r="K48" i="40"/>
  <c r="AP10" i="40"/>
  <c r="AS73" i="56"/>
  <c r="AB73" i="56"/>
  <c r="AR39" i="56"/>
  <c r="BB19" i="56"/>
  <c r="R45" i="41"/>
  <c r="AL19" i="44"/>
  <c r="AA34" i="20"/>
  <c r="O19" i="31"/>
  <c r="AO19" i="31"/>
  <c r="AB10" i="31"/>
  <c r="AM12" i="33"/>
  <c r="V12" i="33"/>
  <c r="AS25" i="34"/>
  <c r="AK60" i="39"/>
  <c r="N40" i="40"/>
  <c r="AW10" i="40"/>
  <c r="AO10" i="40"/>
  <c r="AG10" i="40"/>
  <c r="R10" i="40"/>
  <c r="J10" i="40"/>
  <c r="AJ73" i="56"/>
  <c r="AV53" i="42"/>
  <c r="AN53" i="42"/>
  <c r="AZ12" i="42"/>
  <c r="AJ12" i="42"/>
  <c r="D15" i="50"/>
  <c r="V57" i="18"/>
  <c r="V67" i="18" s="1"/>
  <c r="S46" i="20"/>
  <c r="AA46" i="20"/>
  <c r="AO40" i="31"/>
  <c r="M40" i="31"/>
  <c r="AX40" i="31"/>
  <c r="V40" i="31"/>
  <c r="O40" i="31"/>
  <c r="BC42" i="30"/>
  <c r="AR23" i="13"/>
  <c r="O47" i="40"/>
  <c r="R40" i="40"/>
  <c r="W31" i="40"/>
  <c r="AQ10" i="40"/>
  <c r="AI10" i="40"/>
  <c r="Z10" i="40"/>
  <c r="AQ73" i="56"/>
  <c r="AI73" i="56"/>
  <c r="AJ39" i="56"/>
  <c r="AK45" i="41"/>
  <c r="I20" i="45"/>
  <c r="D61" i="50"/>
  <c r="BF416" i="3"/>
  <c r="AQ109" i="3"/>
  <c r="AQ140" i="3"/>
  <c r="BJ161" i="3" s="1"/>
  <c r="R169" i="3"/>
  <c r="BL175" i="3" s="1"/>
  <c r="R66" i="3"/>
  <c r="R104" i="3"/>
  <c r="BL105" i="3" s="1"/>
  <c r="AU29" i="49"/>
  <c r="AU59" i="49"/>
  <c r="AU66" i="49" s="1"/>
  <c r="S39" i="41"/>
  <c r="AB58" i="17"/>
  <c r="N55" i="18"/>
  <c r="AW55" i="18"/>
  <c r="AA55" i="18"/>
  <c r="AX10" i="18"/>
  <c r="AZ34" i="20"/>
  <c r="AN34" i="20"/>
  <c r="AR34" i="20"/>
  <c r="AK23" i="20"/>
  <c r="AW18" i="6"/>
  <c r="AK18" i="6"/>
  <c r="AM42" i="30"/>
  <c r="AE42" i="30"/>
  <c r="AW27" i="12"/>
  <c r="M47" i="40"/>
  <c r="E47" i="40"/>
  <c r="AI40" i="40"/>
  <c r="Z40" i="40"/>
  <c r="Q31" i="40"/>
  <c r="AN46" i="42"/>
  <c r="AA33" i="50"/>
  <c r="AN33" i="50"/>
  <c r="BH323" i="3"/>
  <c r="AX39" i="41"/>
  <c r="AH39" i="41"/>
  <c r="AX53" i="42"/>
  <c r="AP54" i="42"/>
  <c r="AW25" i="46"/>
  <c r="AJ18" i="47"/>
  <c r="AW11" i="48"/>
  <c r="AO11" i="48"/>
  <c r="BJ462" i="3"/>
  <c r="BJ388" i="3"/>
  <c r="BJ357" i="3"/>
  <c r="AQ212" i="3"/>
  <c r="BF158" i="3"/>
  <c r="V21" i="1"/>
  <c r="U123" i="3" s="1"/>
  <c r="Z83" i="3"/>
  <c r="AB16" i="49"/>
  <c r="O9" i="49"/>
  <c r="F11" i="49"/>
  <c r="D11" i="49"/>
  <c r="V22" i="49"/>
  <c r="N22" i="49"/>
  <c r="F22" i="49"/>
  <c r="Z21" i="49"/>
  <c r="R21" i="49"/>
  <c r="J21" i="49"/>
  <c r="V20" i="49"/>
  <c r="N20" i="49"/>
  <c r="F20" i="49"/>
  <c r="Z23" i="49"/>
  <c r="R23" i="49"/>
  <c r="J23" i="49"/>
  <c r="V24" i="49"/>
  <c r="N24" i="49"/>
  <c r="F24" i="49"/>
  <c r="Z25" i="49"/>
  <c r="R25" i="49"/>
  <c r="J25" i="49"/>
  <c r="V64" i="49"/>
  <c r="N64" i="49"/>
  <c r="F64" i="49"/>
  <c r="Z63" i="49"/>
  <c r="R63" i="49"/>
  <c r="J63" i="49"/>
  <c r="V62" i="49"/>
  <c r="N62" i="49"/>
  <c r="F62" i="49"/>
  <c r="Z61" i="49"/>
  <c r="R61" i="49"/>
  <c r="J61" i="49"/>
  <c r="V60" i="49"/>
  <c r="N60" i="49"/>
  <c r="F60" i="49"/>
  <c r="Z57" i="49"/>
  <c r="R57" i="49"/>
  <c r="J57" i="49"/>
  <c r="V56" i="49"/>
  <c r="N56" i="49"/>
  <c r="F56" i="49"/>
  <c r="Z55" i="49"/>
  <c r="R55" i="49"/>
  <c r="J55" i="49"/>
  <c r="V54" i="49"/>
  <c r="N54" i="49"/>
  <c r="F54" i="49"/>
  <c r="Z53" i="49"/>
  <c r="R53" i="49"/>
  <c r="J53" i="49"/>
  <c r="V52" i="49"/>
  <c r="N52" i="49"/>
  <c r="F52" i="49"/>
  <c r="Z51" i="49"/>
  <c r="R51" i="49"/>
  <c r="J51" i="49"/>
  <c r="V49" i="49"/>
  <c r="N49" i="49"/>
  <c r="F49" i="49"/>
  <c r="Z48" i="49"/>
  <c r="R48" i="49"/>
  <c r="J48" i="49"/>
  <c r="V47" i="49"/>
  <c r="N47" i="49"/>
  <c r="F47" i="49"/>
  <c r="Z46" i="49"/>
  <c r="R46" i="49"/>
  <c r="J46" i="49"/>
  <c r="V45" i="49"/>
  <c r="N45" i="49"/>
  <c r="F45" i="49"/>
  <c r="Z44" i="49"/>
  <c r="R44" i="49"/>
  <c r="J44" i="49"/>
  <c r="J8" i="49"/>
  <c r="F16" i="49"/>
  <c r="D16" i="49"/>
  <c r="U22" i="49"/>
  <c r="M22" i="49"/>
  <c r="E22" i="49"/>
  <c r="Y21" i="49"/>
  <c r="Q21" i="49"/>
  <c r="I21" i="49"/>
  <c r="U20" i="49"/>
  <c r="M20" i="49"/>
  <c r="E20" i="49"/>
  <c r="Y23" i="49"/>
  <c r="Q23" i="49"/>
  <c r="I23" i="49"/>
  <c r="U24" i="49"/>
  <c r="M24" i="49"/>
  <c r="E24" i="49"/>
  <c r="Y25" i="49"/>
  <c r="Q25" i="49"/>
  <c r="I25" i="49"/>
  <c r="U64" i="49"/>
  <c r="M64" i="49"/>
  <c r="E64" i="49"/>
  <c r="Y63" i="49"/>
  <c r="Q63" i="49"/>
  <c r="I63" i="49"/>
  <c r="U62" i="49"/>
  <c r="M62" i="49"/>
  <c r="E62" i="49"/>
  <c r="Y61" i="49"/>
  <c r="Q61" i="49"/>
  <c r="I61" i="49"/>
  <c r="U60" i="49"/>
  <c r="M60" i="49"/>
  <c r="E60" i="49"/>
  <c r="Y57" i="49"/>
  <c r="Q57" i="49"/>
  <c r="I57" i="49"/>
  <c r="U56" i="49"/>
  <c r="M56" i="49"/>
  <c r="E56" i="49"/>
  <c r="Y55" i="49"/>
  <c r="Q55" i="49"/>
  <c r="I55" i="49"/>
  <c r="U54" i="49"/>
  <c r="M54" i="49"/>
  <c r="E54" i="49"/>
  <c r="Y53" i="49"/>
  <c r="Q53" i="49"/>
  <c r="I53" i="49"/>
  <c r="U52" i="49"/>
  <c r="M52" i="49"/>
  <c r="E52" i="49"/>
  <c r="Y51" i="49"/>
  <c r="Q51" i="49"/>
  <c r="I51" i="49"/>
  <c r="U49" i="49"/>
  <c r="M49" i="49"/>
  <c r="E49" i="49"/>
  <c r="Y48" i="49"/>
  <c r="Q48" i="49"/>
  <c r="I48" i="49"/>
  <c r="U47" i="49"/>
  <c r="M47" i="49"/>
  <c r="E47" i="49"/>
  <c r="Y46" i="49"/>
  <c r="Q46" i="49"/>
  <c r="I46" i="49"/>
  <c r="J17" i="49"/>
  <c r="F17" i="49"/>
  <c r="D17" i="49"/>
  <c r="AB22" i="49"/>
  <c r="T22" i="49"/>
  <c r="L22" i="49"/>
  <c r="D22" i="49"/>
  <c r="P21" i="49"/>
  <c r="H21" i="49"/>
  <c r="AB20" i="49"/>
  <c r="T20" i="49"/>
  <c r="L20" i="49"/>
  <c r="D20" i="49"/>
  <c r="P23" i="49"/>
  <c r="H23" i="49"/>
  <c r="AB24" i="49"/>
  <c r="T24" i="49"/>
  <c r="L24" i="49"/>
  <c r="D24" i="49"/>
  <c r="P25" i="49"/>
  <c r="H25" i="49"/>
  <c r="AB64" i="49"/>
  <c r="T64" i="49"/>
  <c r="L64" i="49"/>
  <c r="D64" i="49"/>
  <c r="P63" i="49"/>
  <c r="H63" i="49"/>
  <c r="AB62" i="49"/>
  <c r="T62" i="49"/>
  <c r="L62" i="49"/>
  <c r="D62" i="49"/>
  <c r="P61" i="49"/>
  <c r="H61" i="49"/>
  <c r="AB60" i="49"/>
  <c r="T60" i="49"/>
  <c r="L60" i="49"/>
  <c r="D60" i="49"/>
  <c r="P57" i="49"/>
  <c r="H57" i="49"/>
  <c r="AB56" i="49"/>
  <c r="T56" i="49"/>
  <c r="L56" i="49"/>
  <c r="D56" i="49"/>
  <c r="P55" i="49"/>
  <c r="H55" i="49"/>
  <c r="AB54" i="49"/>
  <c r="T54" i="49"/>
  <c r="L54" i="49"/>
  <c r="D54" i="49"/>
  <c r="P53" i="49"/>
  <c r="H53" i="49"/>
  <c r="AB52" i="49"/>
  <c r="T52" i="49"/>
  <c r="L52" i="49"/>
  <c r="D52" i="49"/>
  <c r="P51" i="49"/>
  <c r="H51" i="49"/>
  <c r="AB49" i="49"/>
  <c r="T49" i="49"/>
  <c r="L49" i="49"/>
  <c r="D49" i="49"/>
  <c r="P48" i="49"/>
  <c r="H48" i="49"/>
  <c r="AB47" i="49"/>
  <c r="T47" i="49"/>
  <c r="L47" i="49"/>
  <c r="D47" i="49"/>
  <c r="P46" i="49"/>
  <c r="H46" i="49"/>
  <c r="AB45" i="49"/>
  <c r="T45" i="49"/>
  <c r="L45" i="49"/>
  <c r="D45" i="49"/>
  <c r="I17" i="49"/>
  <c r="E9" i="49"/>
  <c r="C8" i="49"/>
  <c r="AA22" i="49"/>
  <c r="S22" i="49"/>
  <c r="K22" i="49"/>
  <c r="C22" i="49"/>
  <c r="W21" i="49"/>
  <c r="O21" i="49"/>
  <c r="G21" i="49"/>
  <c r="AA20" i="49"/>
  <c r="S20" i="49"/>
  <c r="K20" i="49"/>
  <c r="C20" i="49"/>
  <c r="W23" i="49"/>
  <c r="O23" i="49"/>
  <c r="G23" i="49"/>
  <c r="AA24" i="49"/>
  <c r="S24" i="49"/>
  <c r="K24" i="49"/>
  <c r="C24" i="49"/>
  <c r="W25" i="49"/>
  <c r="O25" i="49"/>
  <c r="G25" i="49"/>
  <c r="AA64" i="49"/>
  <c r="S64" i="49"/>
  <c r="K64" i="49"/>
  <c r="C64" i="49"/>
  <c r="W63" i="49"/>
  <c r="O63" i="49"/>
  <c r="G63" i="49"/>
  <c r="AA62" i="49"/>
  <c r="S62" i="49"/>
  <c r="K62" i="49"/>
  <c r="C62" i="49"/>
  <c r="W61" i="49"/>
  <c r="O61" i="49"/>
  <c r="G61" i="49"/>
  <c r="AA60" i="49"/>
  <c r="S60" i="49"/>
  <c r="K60" i="49"/>
  <c r="C60" i="49"/>
  <c r="W57" i="49"/>
  <c r="O57" i="49"/>
  <c r="G57" i="49"/>
  <c r="AA56" i="49"/>
  <c r="S56" i="49"/>
  <c r="K56" i="49"/>
  <c r="C56" i="49"/>
  <c r="W55" i="49"/>
  <c r="O55" i="49"/>
  <c r="G55" i="49"/>
  <c r="AA54" i="49"/>
  <c r="S54" i="49"/>
  <c r="K54" i="49"/>
  <c r="C54" i="49"/>
  <c r="W53" i="49"/>
  <c r="O53" i="49"/>
  <c r="G53" i="49"/>
  <c r="AA52" i="49"/>
  <c r="S52" i="49"/>
  <c r="K52" i="49"/>
  <c r="C52" i="49"/>
  <c r="W51" i="49"/>
  <c r="O51" i="49"/>
  <c r="G51" i="49"/>
  <c r="AA49" i="49"/>
  <c r="S49" i="49"/>
  <c r="K49" i="49"/>
  <c r="C49" i="49"/>
  <c r="W48" i="49"/>
  <c r="O48" i="49"/>
  <c r="G48" i="49"/>
  <c r="AA47" i="49"/>
  <c r="S47" i="49"/>
  <c r="K47" i="49"/>
  <c r="C47" i="49"/>
  <c r="W46" i="49"/>
  <c r="O46" i="49"/>
  <c r="G46" i="49"/>
  <c r="AA45" i="49"/>
  <c r="S45" i="49"/>
  <c r="K45" i="49"/>
  <c r="C45" i="49"/>
  <c r="H16" i="49"/>
  <c r="E11" i="49"/>
  <c r="C9" i="49"/>
  <c r="Z22" i="49"/>
  <c r="R22" i="49"/>
  <c r="J22" i="49"/>
  <c r="V21" i="49"/>
  <c r="N21" i="49"/>
  <c r="F21" i="49"/>
  <c r="Z20" i="49"/>
  <c r="R20" i="49"/>
  <c r="J20" i="49"/>
  <c r="V23" i="49"/>
  <c r="N23" i="49"/>
  <c r="F23" i="49"/>
  <c r="Z24" i="49"/>
  <c r="R24" i="49"/>
  <c r="J24" i="49"/>
  <c r="V25" i="49"/>
  <c r="N25" i="49"/>
  <c r="F25" i="49"/>
  <c r="Z64" i="49"/>
  <c r="R64" i="49"/>
  <c r="J64" i="49"/>
  <c r="V63" i="49"/>
  <c r="N63" i="49"/>
  <c r="F63" i="49"/>
  <c r="Z62" i="49"/>
  <c r="R62" i="49"/>
  <c r="J62" i="49"/>
  <c r="V61" i="49"/>
  <c r="N61" i="49"/>
  <c r="F61" i="49"/>
  <c r="Z60" i="49"/>
  <c r="R60" i="49"/>
  <c r="J60" i="49"/>
  <c r="V57" i="49"/>
  <c r="N57" i="49"/>
  <c r="F57" i="49"/>
  <c r="Z56" i="49"/>
  <c r="R56" i="49"/>
  <c r="J56" i="49"/>
  <c r="V55" i="49"/>
  <c r="N55" i="49"/>
  <c r="F55" i="49"/>
  <c r="Z54" i="49"/>
  <c r="R54" i="49"/>
  <c r="J54" i="49"/>
  <c r="V53" i="49"/>
  <c r="N53" i="49"/>
  <c r="F53" i="49"/>
  <c r="Z52" i="49"/>
  <c r="R52" i="49"/>
  <c r="J52" i="49"/>
  <c r="V51" i="49"/>
  <c r="N51" i="49"/>
  <c r="F51" i="49"/>
  <c r="Z49" i="49"/>
  <c r="R49" i="49"/>
  <c r="J49" i="49"/>
  <c r="V48" i="49"/>
  <c r="N48" i="49"/>
  <c r="F48" i="49"/>
  <c r="Z47" i="49"/>
  <c r="R47" i="49"/>
  <c r="J47" i="49"/>
  <c r="V46" i="49"/>
  <c r="N46" i="49"/>
  <c r="F46" i="49"/>
  <c r="Z45" i="49"/>
  <c r="R45" i="49"/>
  <c r="J45" i="49"/>
  <c r="V44" i="49"/>
  <c r="N44" i="49"/>
  <c r="F44" i="49"/>
  <c r="H17" i="49"/>
  <c r="E17" i="49"/>
  <c r="C11" i="49"/>
  <c r="Y22" i="49"/>
  <c r="Q22" i="49"/>
  <c r="I22" i="49"/>
  <c r="U21" i="49"/>
  <c r="M21" i="49"/>
  <c r="E21" i="49"/>
  <c r="Y20" i="49"/>
  <c r="Q20" i="49"/>
  <c r="I20" i="49"/>
  <c r="U23" i="49"/>
  <c r="M23" i="49"/>
  <c r="E23" i="49"/>
  <c r="Y24" i="49"/>
  <c r="Q24" i="49"/>
  <c r="I24" i="49"/>
  <c r="U25" i="49"/>
  <c r="M25" i="49"/>
  <c r="E25" i="49"/>
  <c r="Y64" i="49"/>
  <c r="Q64" i="49"/>
  <c r="I64" i="49"/>
  <c r="U63" i="49"/>
  <c r="M63" i="49"/>
  <c r="E63" i="49"/>
  <c r="Y62" i="49"/>
  <c r="Q62" i="49"/>
  <c r="I62" i="49"/>
  <c r="U61" i="49"/>
  <c r="M61" i="49"/>
  <c r="E61" i="49"/>
  <c r="Y60" i="49"/>
  <c r="Q60" i="49"/>
  <c r="I60" i="49"/>
  <c r="U57" i="49"/>
  <c r="M57" i="49"/>
  <c r="E57" i="49"/>
  <c r="Y56" i="49"/>
  <c r="Q56" i="49"/>
  <c r="I56" i="49"/>
  <c r="U55" i="49"/>
  <c r="M55" i="49"/>
  <c r="E55" i="49"/>
  <c r="Y54" i="49"/>
  <c r="Q54" i="49"/>
  <c r="I54" i="49"/>
  <c r="U53" i="49"/>
  <c r="M53" i="49"/>
  <c r="E53" i="49"/>
  <c r="Y52" i="49"/>
  <c r="Q52" i="49"/>
  <c r="I52" i="49"/>
  <c r="U51" i="49"/>
  <c r="M51" i="49"/>
  <c r="E51" i="49"/>
  <c r="Y49" i="49"/>
  <c r="Q49" i="49"/>
  <c r="I49" i="49"/>
  <c r="U48" i="49"/>
  <c r="M48" i="49"/>
  <c r="E48" i="49"/>
  <c r="Y47" i="49"/>
  <c r="Q47" i="49"/>
  <c r="I47" i="49"/>
  <c r="U46" i="49"/>
  <c r="M46" i="49"/>
  <c r="E46" i="49"/>
  <c r="G8" i="49"/>
  <c r="D8" i="49"/>
  <c r="C16" i="49"/>
  <c r="P22" i="49"/>
  <c r="H22" i="49"/>
  <c r="AB21" i="49"/>
  <c r="T21" i="49"/>
  <c r="L21" i="49"/>
  <c r="D21" i="49"/>
  <c r="P20" i="49"/>
  <c r="H20" i="49"/>
  <c r="AB23" i="49"/>
  <c r="T23" i="49"/>
  <c r="L23" i="49"/>
  <c r="D23" i="49"/>
  <c r="P24" i="49"/>
  <c r="H24" i="49"/>
  <c r="AB25" i="49"/>
  <c r="T25" i="49"/>
  <c r="L25" i="49"/>
  <c r="D25" i="49"/>
  <c r="P64" i="49"/>
  <c r="H64" i="49"/>
  <c r="AB63" i="49"/>
  <c r="T63" i="49"/>
  <c r="L63" i="49"/>
  <c r="D63" i="49"/>
  <c r="P62" i="49"/>
  <c r="H62" i="49"/>
  <c r="AB61" i="49"/>
  <c r="T61" i="49"/>
  <c r="L61" i="49"/>
  <c r="D61" i="49"/>
  <c r="P60" i="49"/>
  <c r="H60" i="49"/>
  <c r="AB57" i="49"/>
  <c r="T57" i="49"/>
  <c r="L57" i="49"/>
  <c r="D57" i="49"/>
  <c r="P56" i="49"/>
  <c r="H56" i="49"/>
  <c r="AB55" i="49"/>
  <c r="T55" i="49"/>
  <c r="L55" i="49"/>
  <c r="D55" i="49"/>
  <c r="P54" i="49"/>
  <c r="H54" i="49"/>
  <c r="AB53" i="49"/>
  <c r="T53" i="49"/>
  <c r="L53" i="49"/>
  <c r="D53" i="49"/>
  <c r="P52" i="49"/>
  <c r="H52" i="49"/>
  <c r="AB51" i="49"/>
  <c r="T51" i="49"/>
  <c r="L51" i="49"/>
  <c r="D51" i="49"/>
  <c r="P49" i="49"/>
  <c r="H49" i="49"/>
  <c r="AB48" i="49"/>
  <c r="T48" i="49"/>
  <c r="L48" i="49"/>
  <c r="D48" i="49"/>
  <c r="P47" i="49"/>
  <c r="H47" i="49"/>
  <c r="AB46" i="49"/>
  <c r="T46" i="49"/>
  <c r="L46" i="49"/>
  <c r="D46" i="49"/>
  <c r="P45" i="49"/>
  <c r="H45" i="49"/>
  <c r="AB44" i="49"/>
  <c r="T44" i="49"/>
  <c r="G16" i="49"/>
  <c r="W20" i="49"/>
  <c r="C23" i="49"/>
  <c r="AA25" i="49"/>
  <c r="G64" i="49"/>
  <c r="K61" i="49"/>
  <c r="O56" i="49"/>
  <c r="S53" i="49"/>
  <c r="W49" i="49"/>
  <c r="C48" i="49"/>
  <c r="AA46" i="49"/>
  <c r="U45" i="49"/>
  <c r="O44" i="49"/>
  <c r="D44" i="49"/>
  <c r="P43" i="49"/>
  <c r="H43" i="49"/>
  <c r="AB42" i="49"/>
  <c r="T42" i="49"/>
  <c r="L42" i="49"/>
  <c r="D42" i="49"/>
  <c r="P41" i="49"/>
  <c r="H41" i="49"/>
  <c r="AB39" i="49"/>
  <c r="T39" i="49"/>
  <c r="L39" i="49"/>
  <c r="D39" i="49"/>
  <c r="P38" i="49"/>
  <c r="H38" i="49"/>
  <c r="AB37" i="49"/>
  <c r="T37" i="49"/>
  <c r="L37" i="49"/>
  <c r="D37" i="49"/>
  <c r="P36" i="49"/>
  <c r="H36" i="49"/>
  <c r="AB35" i="49"/>
  <c r="T35" i="49"/>
  <c r="L35" i="49"/>
  <c r="D35" i="49"/>
  <c r="P34" i="49"/>
  <c r="H34" i="49"/>
  <c r="AB33" i="49"/>
  <c r="T33" i="49"/>
  <c r="L33" i="49"/>
  <c r="D33" i="49"/>
  <c r="P32" i="49"/>
  <c r="H32" i="49"/>
  <c r="AB31" i="49"/>
  <c r="T31" i="49"/>
  <c r="L31" i="49"/>
  <c r="D31" i="49"/>
  <c r="P30" i="49"/>
  <c r="H30" i="49"/>
  <c r="AB28" i="49"/>
  <c r="T28" i="49"/>
  <c r="L28" i="49"/>
  <c r="D28" i="49"/>
  <c r="P27" i="49"/>
  <c r="H27" i="49"/>
  <c r="AB26" i="49"/>
  <c r="AB19" i="49" s="1"/>
  <c r="T26" i="49"/>
  <c r="T19" i="49" s="1"/>
  <c r="L26" i="49"/>
  <c r="L19" i="49" s="1"/>
  <c r="D26" i="49"/>
  <c r="D19" i="49" s="1"/>
  <c r="AA5" i="49"/>
  <c r="AA7" i="49" s="1"/>
  <c r="S5" i="49"/>
  <c r="S7" i="49" s="1"/>
  <c r="K5" i="49"/>
  <c r="K7" i="49" s="1"/>
  <c r="C5" i="49"/>
  <c r="C7" i="49" s="1"/>
  <c r="D9" i="49"/>
  <c r="O20" i="49"/>
  <c r="S25" i="49"/>
  <c r="W62" i="49"/>
  <c r="C61" i="49"/>
  <c r="AA57" i="49"/>
  <c r="G56" i="49"/>
  <c r="K53" i="49"/>
  <c r="O49" i="49"/>
  <c r="S46" i="49"/>
  <c r="Q45" i="49"/>
  <c r="AA44" i="49"/>
  <c r="M44" i="49"/>
  <c r="C44" i="49"/>
  <c r="W43" i="49"/>
  <c r="O43" i="49"/>
  <c r="G43" i="49"/>
  <c r="AA42" i="49"/>
  <c r="S42" i="49"/>
  <c r="K42" i="49"/>
  <c r="C42" i="49"/>
  <c r="W41" i="49"/>
  <c r="O41" i="49"/>
  <c r="G41" i="49"/>
  <c r="AA39" i="49"/>
  <c r="S39" i="49"/>
  <c r="K39" i="49"/>
  <c r="C39" i="49"/>
  <c r="W38" i="49"/>
  <c r="O38" i="49"/>
  <c r="G38" i="49"/>
  <c r="AA37" i="49"/>
  <c r="S37" i="49"/>
  <c r="K37" i="49"/>
  <c r="C37" i="49"/>
  <c r="W36" i="49"/>
  <c r="O36" i="49"/>
  <c r="G36" i="49"/>
  <c r="AA35" i="49"/>
  <c r="S35" i="49"/>
  <c r="K35" i="49"/>
  <c r="C35" i="49"/>
  <c r="W34" i="49"/>
  <c r="O34" i="49"/>
  <c r="G34" i="49"/>
  <c r="AA33" i="49"/>
  <c r="S33" i="49"/>
  <c r="K33" i="49"/>
  <c r="C33" i="49"/>
  <c r="W32" i="49"/>
  <c r="O32" i="49"/>
  <c r="G32" i="49"/>
  <c r="AA31" i="49"/>
  <c r="S31" i="49"/>
  <c r="K31" i="49"/>
  <c r="C31" i="49"/>
  <c r="W30" i="49"/>
  <c r="O30" i="49"/>
  <c r="G30" i="49"/>
  <c r="AA28" i="49"/>
  <c r="S28" i="49"/>
  <c r="K28" i="49"/>
  <c r="C28" i="49"/>
  <c r="W27" i="49"/>
  <c r="O27" i="49"/>
  <c r="G27" i="49"/>
  <c r="AA26" i="49"/>
  <c r="AA19" i="49" s="1"/>
  <c r="S26" i="49"/>
  <c r="S19" i="49" s="1"/>
  <c r="K26" i="49"/>
  <c r="K19" i="49" s="1"/>
  <c r="C26" i="49"/>
  <c r="C19" i="49" s="1"/>
  <c r="Z5" i="49"/>
  <c r="Z7" i="49" s="1"/>
  <c r="R5" i="49"/>
  <c r="R7" i="49" s="1"/>
  <c r="J5" i="49"/>
  <c r="J7" i="49" s="1"/>
  <c r="C17" i="49"/>
  <c r="AA21" i="49"/>
  <c r="G20" i="49"/>
  <c r="K25" i="49"/>
  <c r="O62" i="49"/>
  <c r="S57" i="49"/>
  <c r="W54" i="49"/>
  <c r="C53" i="49"/>
  <c r="AA51" i="49"/>
  <c r="G49" i="49"/>
  <c r="K46" i="49"/>
  <c r="O45" i="49"/>
  <c r="Y44" i="49"/>
  <c r="L44" i="49"/>
  <c r="V43" i="49"/>
  <c r="N43" i="49"/>
  <c r="F43" i="49"/>
  <c r="Z42" i="49"/>
  <c r="R42" i="49"/>
  <c r="J42" i="49"/>
  <c r="V41" i="49"/>
  <c r="N41" i="49"/>
  <c r="F41" i="49"/>
  <c r="Z39" i="49"/>
  <c r="R39" i="49"/>
  <c r="J39" i="49"/>
  <c r="V38" i="49"/>
  <c r="N38" i="49"/>
  <c r="F38" i="49"/>
  <c r="Z37" i="49"/>
  <c r="R37" i="49"/>
  <c r="J37" i="49"/>
  <c r="V36" i="49"/>
  <c r="N36" i="49"/>
  <c r="F36" i="49"/>
  <c r="Z35" i="49"/>
  <c r="R35" i="49"/>
  <c r="J35" i="49"/>
  <c r="V34" i="49"/>
  <c r="N34" i="49"/>
  <c r="F34" i="49"/>
  <c r="Z33" i="49"/>
  <c r="R33" i="49"/>
  <c r="J33" i="49"/>
  <c r="V32" i="49"/>
  <c r="N32" i="49"/>
  <c r="F32" i="49"/>
  <c r="Z31" i="49"/>
  <c r="R31" i="49"/>
  <c r="J31" i="49"/>
  <c r="V30" i="49"/>
  <c r="N30" i="49"/>
  <c r="F30" i="49"/>
  <c r="Z28" i="49"/>
  <c r="R28" i="49"/>
  <c r="J28" i="49"/>
  <c r="V27" i="49"/>
  <c r="N27" i="49"/>
  <c r="F27" i="49"/>
  <c r="Z26" i="49"/>
  <c r="R26" i="49"/>
  <c r="R19" i="49" s="1"/>
  <c r="J26" i="49"/>
  <c r="J19" i="49" s="1"/>
  <c r="Y5" i="49"/>
  <c r="Y7" i="49" s="1"/>
  <c r="Q5" i="49"/>
  <c r="Q7" i="49" s="1"/>
  <c r="I5" i="49"/>
  <c r="I7" i="49" s="1"/>
  <c r="S21" i="49"/>
  <c r="W24" i="49"/>
  <c r="C25" i="49"/>
  <c r="AA63" i="49"/>
  <c r="G62" i="49"/>
  <c r="K57" i="49"/>
  <c r="O54" i="49"/>
  <c r="S51" i="49"/>
  <c r="W47" i="49"/>
  <c r="C46" i="49"/>
  <c r="M45" i="49"/>
  <c r="W44" i="49"/>
  <c r="K44" i="49"/>
  <c r="U43" i="49"/>
  <c r="M43" i="49"/>
  <c r="E43" i="49"/>
  <c r="Y42" i="49"/>
  <c r="Q42" i="49"/>
  <c r="I42" i="49"/>
  <c r="U41" i="49"/>
  <c r="M41" i="49"/>
  <c r="E41" i="49"/>
  <c r="Y39" i="49"/>
  <c r="Q39" i="49"/>
  <c r="I39" i="49"/>
  <c r="U38" i="49"/>
  <c r="M38" i="49"/>
  <c r="E38" i="49"/>
  <c r="Y37" i="49"/>
  <c r="Q37" i="49"/>
  <c r="I37" i="49"/>
  <c r="U36" i="49"/>
  <c r="M36" i="49"/>
  <c r="E36" i="49"/>
  <c r="Y35" i="49"/>
  <c r="Q35" i="49"/>
  <c r="I35" i="49"/>
  <c r="U34" i="49"/>
  <c r="M34" i="49"/>
  <c r="E34" i="49"/>
  <c r="Y33" i="49"/>
  <c r="Q33" i="49"/>
  <c r="I33" i="49"/>
  <c r="U32" i="49"/>
  <c r="M32" i="49"/>
  <c r="E32" i="49"/>
  <c r="Y31" i="49"/>
  <c r="Q31" i="49"/>
  <c r="I31" i="49"/>
  <c r="U30" i="49"/>
  <c r="M30" i="49"/>
  <c r="E30" i="49"/>
  <c r="Y28" i="49"/>
  <c r="Q28" i="49"/>
  <c r="I28" i="49"/>
  <c r="U27" i="49"/>
  <c r="M27" i="49"/>
  <c r="E27" i="49"/>
  <c r="Y26" i="49"/>
  <c r="Y19" i="49" s="1"/>
  <c r="Q26" i="49"/>
  <c r="Q19" i="49" s="1"/>
  <c r="I26" i="49"/>
  <c r="I19" i="49" s="1"/>
  <c r="P5" i="49"/>
  <c r="P7" i="49" s="1"/>
  <c r="H5" i="49"/>
  <c r="H7" i="49" s="1"/>
  <c r="K21" i="49"/>
  <c r="O24" i="49"/>
  <c r="S63" i="49"/>
  <c r="W60" i="49"/>
  <c r="C57" i="49"/>
  <c r="AA55" i="49"/>
  <c r="G54" i="49"/>
  <c r="K51" i="49"/>
  <c r="O47" i="49"/>
  <c r="I45" i="49"/>
  <c r="U44" i="49"/>
  <c r="I44" i="49"/>
  <c r="AB43" i="49"/>
  <c r="T43" i="49"/>
  <c r="L43" i="49"/>
  <c r="D43" i="49"/>
  <c r="P42" i="49"/>
  <c r="H42" i="49"/>
  <c r="AB41" i="49"/>
  <c r="T41" i="49"/>
  <c r="L41" i="49"/>
  <c r="D41" i="49"/>
  <c r="P39" i="49"/>
  <c r="H39" i="49"/>
  <c r="AB38" i="49"/>
  <c r="T38" i="49"/>
  <c r="L38" i="49"/>
  <c r="D38" i="49"/>
  <c r="P37" i="49"/>
  <c r="H37" i="49"/>
  <c r="AB36" i="49"/>
  <c r="T36" i="49"/>
  <c r="L36" i="49"/>
  <c r="D36" i="49"/>
  <c r="P35" i="49"/>
  <c r="H35" i="49"/>
  <c r="AB34" i="49"/>
  <c r="T34" i="49"/>
  <c r="L34" i="49"/>
  <c r="D34" i="49"/>
  <c r="P33" i="49"/>
  <c r="H33" i="49"/>
  <c r="AB32" i="49"/>
  <c r="T32" i="49"/>
  <c r="L32" i="49"/>
  <c r="D32" i="49"/>
  <c r="P31" i="49"/>
  <c r="H31" i="49"/>
  <c r="AB30" i="49"/>
  <c r="T30" i="49"/>
  <c r="L30" i="49"/>
  <c r="D30" i="49"/>
  <c r="P28" i="49"/>
  <c r="H28" i="49"/>
  <c r="AB27" i="49"/>
  <c r="T27" i="49"/>
  <c r="L27" i="49"/>
  <c r="D27" i="49"/>
  <c r="P26" i="49"/>
  <c r="P19" i="49" s="1"/>
  <c r="H26" i="49"/>
  <c r="H19" i="49" s="1"/>
  <c r="F19" i="49"/>
  <c r="W5" i="49"/>
  <c r="W7" i="49" s="1"/>
  <c r="O5" i="49"/>
  <c r="O7" i="49" s="1"/>
  <c r="G5" i="49"/>
  <c r="G7" i="49" s="1"/>
  <c r="W22" i="49"/>
  <c r="C21" i="49"/>
  <c r="AA23" i="49"/>
  <c r="G24" i="49"/>
  <c r="K63" i="49"/>
  <c r="O60" i="49"/>
  <c r="S55" i="49"/>
  <c r="W52" i="49"/>
  <c r="C51" i="49"/>
  <c r="AA48" i="49"/>
  <c r="G47" i="49"/>
  <c r="G45" i="49"/>
  <c r="S44" i="49"/>
  <c r="H44" i="49"/>
  <c r="AA43" i="49"/>
  <c r="S43" i="49"/>
  <c r="K43" i="49"/>
  <c r="C43" i="49"/>
  <c r="W42" i="49"/>
  <c r="O42" i="49"/>
  <c r="G42" i="49"/>
  <c r="AA41" i="49"/>
  <c r="S41" i="49"/>
  <c r="K41" i="49"/>
  <c r="C41" i="49"/>
  <c r="W39" i="49"/>
  <c r="O39" i="49"/>
  <c r="G39" i="49"/>
  <c r="AA38" i="49"/>
  <c r="S38" i="49"/>
  <c r="K38" i="49"/>
  <c r="C38" i="49"/>
  <c r="W37" i="49"/>
  <c r="O37" i="49"/>
  <c r="G37" i="49"/>
  <c r="AA36" i="49"/>
  <c r="S36" i="49"/>
  <c r="K36" i="49"/>
  <c r="C36" i="49"/>
  <c r="W35" i="49"/>
  <c r="O35" i="49"/>
  <c r="G35" i="49"/>
  <c r="AA34" i="49"/>
  <c r="S34" i="49"/>
  <c r="K34" i="49"/>
  <c r="C34" i="49"/>
  <c r="W33" i="49"/>
  <c r="O33" i="49"/>
  <c r="G33" i="49"/>
  <c r="AA32" i="49"/>
  <c r="S32" i="49"/>
  <c r="K32" i="49"/>
  <c r="C32" i="49"/>
  <c r="W31" i="49"/>
  <c r="O31" i="49"/>
  <c r="G31" i="49"/>
  <c r="AA30" i="49"/>
  <c r="S30" i="49"/>
  <c r="K30" i="49"/>
  <c r="C30" i="49"/>
  <c r="W28" i="49"/>
  <c r="O28" i="49"/>
  <c r="G28" i="49"/>
  <c r="AA27" i="49"/>
  <c r="S27" i="49"/>
  <c r="K27" i="49"/>
  <c r="C27" i="49"/>
  <c r="W26" i="49"/>
  <c r="W19" i="49" s="1"/>
  <c r="O26" i="49"/>
  <c r="O19" i="49" s="1"/>
  <c r="G26" i="49"/>
  <c r="G19" i="49" s="1"/>
  <c r="V5" i="49"/>
  <c r="V7" i="49" s="1"/>
  <c r="N5" i="49"/>
  <c r="N7" i="49" s="1"/>
  <c r="F5" i="49"/>
  <c r="F7" i="49" s="1"/>
  <c r="AX24" i="42"/>
  <c r="AH24" i="42"/>
  <c r="AT24" i="42"/>
  <c r="AD24" i="42"/>
  <c r="AV24" i="45"/>
  <c r="AN24" i="45"/>
  <c r="AF24" i="45"/>
  <c r="W24" i="45"/>
  <c r="O24" i="45"/>
  <c r="G24" i="45"/>
  <c r="AT30" i="46"/>
  <c r="AD30" i="46"/>
  <c r="M30" i="46"/>
  <c r="E30" i="46"/>
  <c r="AP30" i="46"/>
  <c r="AN18" i="47"/>
  <c r="AF18" i="47"/>
  <c r="BF376" i="3"/>
  <c r="BJ360" i="3"/>
  <c r="BG332" i="3"/>
  <c r="BF164" i="3"/>
  <c r="BF149" i="3"/>
  <c r="BF143" i="3"/>
  <c r="AB14" i="1"/>
  <c r="AA120" i="3" s="1"/>
  <c r="AA13" i="1"/>
  <c r="Z119" i="3" s="1"/>
  <c r="R84" i="3"/>
  <c r="BK309" i="3"/>
  <c r="BL310" i="3"/>
  <c r="BK336" i="3"/>
  <c r="AB5" i="49"/>
  <c r="AB7" i="49" s="1"/>
  <c r="AS59" i="49"/>
  <c r="AS66" i="49" s="1"/>
  <c r="N26" i="49"/>
  <c r="N19" i="49" s="1"/>
  <c r="R27" i="49"/>
  <c r="N28" i="49"/>
  <c r="R30" i="49"/>
  <c r="N31" i="49"/>
  <c r="R32" i="49"/>
  <c r="N33" i="49"/>
  <c r="R34" i="49"/>
  <c r="N35" i="49"/>
  <c r="R36" i="49"/>
  <c r="N37" i="49"/>
  <c r="R38" i="49"/>
  <c r="N39" i="49"/>
  <c r="R41" i="49"/>
  <c r="N42" i="49"/>
  <c r="R43" i="49"/>
  <c r="Q44" i="49"/>
  <c r="AA53" i="49"/>
  <c r="AS45" i="41"/>
  <c r="L45" i="41"/>
  <c r="AW45" i="41"/>
  <c r="AG45" i="41"/>
  <c r="AZ54" i="42"/>
  <c r="AZ59" i="42" s="1"/>
  <c r="AJ54" i="42"/>
  <c r="AJ10" i="43"/>
  <c r="AN16" i="45"/>
  <c r="AF16" i="45"/>
  <c r="O16" i="45"/>
  <c r="G16" i="45"/>
  <c r="BE464" i="3"/>
  <c r="BE462" i="3"/>
  <c r="BE443" i="3"/>
  <c r="BJ358" i="3"/>
  <c r="BF212" i="3"/>
  <c r="X194" i="3"/>
  <c r="BR201" i="3" s="1"/>
  <c r="BF159" i="3"/>
  <c r="BC13" i="1"/>
  <c r="BB131" i="3" s="1"/>
  <c r="J21" i="1"/>
  <c r="I123" i="3" s="1"/>
  <c r="AA14" i="1"/>
  <c r="Z120" i="3" s="1"/>
  <c r="BJ343" i="3"/>
  <c r="G42" i="38"/>
  <c r="G40" i="38" s="1"/>
  <c r="AR96" i="3"/>
  <c r="BK335" i="3"/>
  <c r="U26" i="49"/>
  <c r="U19" i="49" s="1"/>
  <c r="Y27" i="49"/>
  <c r="U28" i="49"/>
  <c r="Y30" i="49"/>
  <c r="U31" i="49"/>
  <c r="Y32" i="49"/>
  <c r="U33" i="49"/>
  <c r="Y34" i="49"/>
  <c r="U35" i="49"/>
  <c r="Y36" i="49"/>
  <c r="U37" i="49"/>
  <c r="Y38" i="49"/>
  <c r="U39" i="49"/>
  <c r="Y41" i="49"/>
  <c r="U42" i="49"/>
  <c r="Y43" i="49"/>
  <c r="W56" i="49"/>
  <c r="S61" i="49"/>
  <c r="U46" i="41"/>
  <c r="AM46" i="41"/>
  <c r="AM50" i="41" s="1"/>
  <c r="AT19" i="43"/>
  <c r="AH19" i="43"/>
  <c r="AJ434" i="3"/>
  <c r="BJ229" i="3"/>
  <c r="BG157" i="3"/>
  <c r="P140" i="3"/>
  <c r="BJ146" i="3" s="1"/>
  <c r="AO21" i="1"/>
  <c r="AN135" i="3" s="1"/>
  <c r="AM20" i="1"/>
  <c r="AL134" i="3" s="1"/>
  <c r="K42" i="38"/>
  <c r="K40" i="38" s="1"/>
  <c r="AR95" i="3"/>
  <c r="BK334" i="3"/>
  <c r="BK380" i="3"/>
  <c r="D5" i="49"/>
  <c r="D7" i="49" s="1"/>
  <c r="V26" i="49"/>
  <c r="V19" i="49" s="1"/>
  <c r="Z27" i="49"/>
  <c r="V28" i="49"/>
  <c r="Z30" i="49"/>
  <c r="V31" i="49"/>
  <c r="Z32" i="49"/>
  <c r="V33" i="49"/>
  <c r="Z34" i="49"/>
  <c r="V35" i="49"/>
  <c r="Z36" i="49"/>
  <c r="V37" i="49"/>
  <c r="Z38" i="49"/>
  <c r="V39" i="49"/>
  <c r="Z41" i="49"/>
  <c r="V42" i="49"/>
  <c r="Z43" i="49"/>
  <c r="AA61" i="49"/>
  <c r="O64" i="49"/>
  <c r="K23" i="49"/>
  <c r="G22" i="49"/>
  <c r="AX16" i="48"/>
  <c r="AW33" i="50"/>
  <c r="BJ356" i="3"/>
  <c r="AY194" i="3"/>
  <c r="BR210" i="3" s="1"/>
  <c r="L169" i="3"/>
  <c r="BF176" i="3" s="1"/>
  <c r="BF157" i="3"/>
  <c r="V14" i="1"/>
  <c r="U120" i="3" s="1"/>
  <c r="L104" i="3"/>
  <c r="BF105" i="3" s="1"/>
  <c r="BL413" i="3"/>
  <c r="E5" i="49"/>
  <c r="E7" i="49" s="1"/>
  <c r="E45" i="49"/>
  <c r="W64" i="49"/>
  <c r="S23" i="49"/>
  <c r="O22" i="49"/>
  <c r="AT19" i="44"/>
  <c r="AQ24" i="45"/>
  <c r="AI24" i="45"/>
  <c r="Z24" i="45"/>
  <c r="R24" i="45"/>
  <c r="J24" i="45"/>
  <c r="Q20" i="45"/>
  <c r="BB20" i="45"/>
  <c r="AT20" i="45"/>
  <c r="AL20" i="45"/>
  <c r="U20" i="45"/>
  <c r="BJ359" i="3"/>
  <c r="O14" i="1"/>
  <c r="N120" i="3" s="1"/>
  <c r="BG334" i="3"/>
  <c r="AA42" i="38"/>
  <c r="AA40" i="38" s="1"/>
  <c r="BK332" i="3"/>
  <c r="BK378" i="3"/>
  <c r="L5" i="49"/>
  <c r="L7" i="49" s="1"/>
  <c r="Z19" i="49"/>
  <c r="W45" i="49"/>
  <c r="K48" i="49"/>
  <c r="G52" i="49"/>
  <c r="AO25" i="43"/>
  <c r="AX18" i="47"/>
  <c r="AP18" i="47"/>
  <c r="AH18" i="47"/>
  <c r="AV16" i="48"/>
  <c r="BG336" i="3"/>
  <c r="BG311" i="3"/>
  <c r="AM213" i="3"/>
  <c r="AM215" i="3" s="1"/>
  <c r="BF215" i="3" s="1"/>
  <c r="BF163" i="3"/>
  <c r="BG158" i="3"/>
  <c r="AW14" i="1"/>
  <c r="AV132" i="3" s="1"/>
  <c r="Y21" i="1"/>
  <c r="X123" i="3" s="1"/>
  <c r="V20" i="1"/>
  <c r="U122" i="3" s="1"/>
  <c r="N14" i="1"/>
  <c r="M120" i="3" s="1"/>
  <c r="N13" i="1"/>
  <c r="M119" i="3" s="1"/>
  <c r="AM42" i="38"/>
  <c r="AM40" i="38" s="1"/>
  <c r="BK331" i="3"/>
  <c r="M5" i="49"/>
  <c r="M7" i="49" s="1"/>
  <c r="E26" i="49"/>
  <c r="E19" i="49" s="1"/>
  <c r="I27" i="49"/>
  <c r="E28" i="49"/>
  <c r="I30" i="49"/>
  <c r="E31" i="49"/>
  <c r="I32" i="49"/>
  <c r="E33" i="49"/>
  <c r="I34" i="49"/>
  <c r="E35" i="49"/>
  <c r="I36" i="49"/>
  <c r="E37" i="49"/>
  <c r="I38" i="49"/>
  <c r="E39" i="49"/>
  <c r="I41" i="49"/>
  <c r="E42" i="49"/>
  <c r="I43" i="49"/>
  <c r="E44" i="49"/>
  <c r="Y45" i="49"/>
  <c r="S48" i="49"/>
  <c r="O52" i="49"/>
  <c r="C55" i="49"/>
  <c r="AN59" i="49"/>
  <c r="AN66" i="49" s="1"/>
  <c r="AI29" i="49"/>
  <c r="AH29" i="49"/>
  <c r="AP29" i="49"/>
  <c r="AD40" i="49"/>
  <c r="AL40" i="49"/>
  <c r="AH40" i="49"/>
  <c r="AP40" i="49"/>
  <c r="AX40" i="49"/>
  <c r="AD50" i="49"/>
  <c r="AL50" i="49"/>
  <c r="AT50" i="49"/>
  <c r="BB50" i="49"/>
  <c r="AH50" i="49"/>
  <c r="AP50" i="49"/>
  <c r="AX50" i="49"/>
  <c r="AZ59" i="49"/>
  <c r="AZ66" i="49" s="1"/>
  <c r="AS29" i="49"/>
  <c r="AK40" i="49"/>
  <c r="AS40" i="49"/>
  <c r="BA40" i="49"/>
  <c r="AK50" i="49"/>
  <c r="AS50" i="49"/>
  <c r="BA50" i="49"/>
  <c r="AH58" i="49"/>
  <c r="AP58" i="49"/>
  <c r="AX58" i="49"/>
  <c r="AI59" i="49"/>
  <c r="AI66" i="49" s="1"/>
  <c r="N43" i="17"/>
  <c r="AV34" i="12"/>
  <c r="AV37" i="12"/>
  <c r="AL29" i="49"/>
  <c r="BA23" i="20"/>
  <c r="AR42" i="31"/>
  <c r="AR49" i="31" s="1"/>
  <c r="AN44" i="30"/>
  <c r="AN51" i="30" s="1"/>
  <c r="AF44" i="30"/>
  <c r="AF51" i="30" s="1"/>
  <c r="AN17" i="14"/>
  <c r="AX40" i="12"/>
  <c r="E40" i="40"/>
  <c r="AE31" i="40"/>
  <c r="AL73" i="56"/>
  <c r="BB64" i="56"/>
  <c r="AI20" i="41"/>
  <c r="J20" i="41"/>
  <c r="AT25" i="13"/>
  <c r="AT19" i="13"/>
  <c r="V52" i="39"/>
  <c r="AW10" i="18"/>
  <c r="AA10" i="18"/>
  <c r="BA46" i="20"/>
  <c r="W46" i="20"/>
  <c r="AO11" i="20"/>
  <c r="AW12" i="33"/>
  <c r="BB25" i="34"/>
  <c r="O41" i="39"/>
  <c r="AQ41" i="39"/>
  <c r="AX40" i="40"/>
  <c r="BA29" i="49"/>
  <c r="BA59" i="49"/>
  <c r="BA66" i="49" s="1"/>
  <c r="AD29" i="49"/>
  <c r="BA48" i="20"/>
  <c r="BA58" i="20" s="1"/>
  <c r="AB18" i="6"/>
  <c r="AB20" i="6" s="1"/>
  <c r="V10" i="31"/>
  <c r="AO27" i="13"/>
  <c r="AZ10" i="13"/>
  <c r="AZ25" i="13"/>
  <c r="AZ27" i="13" s="1"/>
  <c r="P51" i="56"/>
  <c r="H51" i="56"/>
  <c r="AR20" i="55"/>
  <c r="G46" i="41"/>
  <c r="G50" i="41" s="1"/>
  <c r="V25" i="1"/>
  <c r="M25" i="1"/>
  <c r="M33" i="1" s="1"/>
  <c r="AV44" i="30"/>
  <c r="AU25" i="13"/>
  <c r="P60" i="39"/>
  <c r="AJ47" i="40"/>
  <c r="Q40" i="40"/>
  <c r="AT64" i="56"/>
  <c r="AL64" i="56"/>
  <c r="AD64" i="56"/>
  <c r="M64" i="56"/>
  <c r="E64" i="56"/>
  <c r="AH64" i="56"/>
  <c r="Y64" i="56"/>
  <c r="T51" i="56"/>
  <c r="L51" i="56"/>
  <c r="D51" i="56"/>
  <c r="AO51" i="56"/>
  <c r="AG51" i="56"/>
  <c r="AS9" i="1"/>
  <c r="AS42" i="1"/>
  <c r="V9" i="38"/>
  <c r="V42" i="38"/>
  <c r="AE11" i="38"/>
  <c r="AE8" i="38" s="1"/>
  <c r="AE6" i="38" s="1"/>
  <c r="AE42" i="38"/>
  <c r="AE40" i="38" s="1"/>
  <c r="AG11" i="38"/>
  <c r="AG42" i="38"/>
  <c r="AG40" i="38" s="1"/>
  <c r="AK12" i="38"/>
  <c r="AK8" i="38" s="1"/>
  <c r="AK42" i="38"/>
  <c r="AK40" i="38" s="1"/>
  <c r="AP10" i="38"/>
  <c r="AP42" i="38"/>
  <c r="AP40" i="38" s="1"/>
  <c r="AB61" i="39"/>
  <c r="AB66" i="39" s="1"/>
  <c r="AO24" i="42"/>
  <c r="BB29" i="49"/>
  <c r="AB46" i="20"/>
  <c r="AR18" i="6"/>
  <c r="AR20" i="6" s="1"/>
  <c r="L22" i="10"/>
  <c r="AK20" i="10"/>
  <c r="J10" i="31"/>
  <c r="O26" i="33"/>
  <c r="O12" i="33"/>
  <c r="AN25" i="34"/>
  <c r="W25" i="34"/>
  <c r="L25" i="34"/>
  <c r="AW42" i="12"/>
  <c r="AW51" i="12" s="1"/>
  <c r="BA51" i="56"/>
  <c r="AS51" i="56"/>
  <c r="AK51" i="56"/>
  <c r="AB51" i="56"/>
  <c r="AN36" i="42"/>
  <c r="AR36" i="42"/>
  <c r="AX29" i="49"/>
  <c r="AX59" i="49"/>
  <c r="AX66" i="49" s="1"/>
  <c r="AT29" i="49"/>
  <c r="AN25" i="1"/>
  <c r="AN23" i="1" s="1"/>
  <c r="AW42" i="31"/>
  <c r="AW49" i="31" s="1"/>
  <c r="S42" i="31"/>
  <c r="S49" i="31" s="1"/>
  <c r="AP12" i="42"/>
  <c r="AH12" i="42"/>
  <c r="P82" i="3"/>
  <c r="Q15" i="1"/>
  <c r="P121" i="3" s="1"/>
  <c r="I81" i="3"/>
  <c r="J14" i="1"/>
  <c r="I120" i="3" s="1"/>
  <c r="AT59" i="49"/>
  <c r="AT66" i="49" s="1"/>
  <c r="AT40" i="49"/>
  <c r="BB59" i="49"/>
  <c r="BB66" i="49" s="1"/>
  <c r="BB40" i="49"/>
  <c r="V10" i="18"/>
  <c r="AO26" i="33"/>
  <c r="AO28" i="33" s="1"/>
  <c r="AK54" i="50"/>
  <c r="AX19" i="13"/>
  <c r="BB31" i="40"/>
  <c r="AL31" i="40"/>
  <c r="AD31" i="40"/>
  <c r="AJ48" i="40"/>
  <c r="AJ53" i="40" s="1"/>
  <c r="K39" i="56"/>
  <c r="AQ10" i="43"/>
  <c r="AI10" i="43"/>
  <c r="BA10" i="43"/>
  <c r="L25" i="46"/>
  <c r="AN95" i="3"/>
  <c r="AO20" i="1"/>
  <c r="AN134" i="3" s="1"/>
  <c r="AJ93" i="3"/>
  <c r="AK14" i="1"/>
  <c r="AJ132" i="3" s="1"/>
  <c r="AV92" i="3"/>
  <c r="AW13" i="1"/>
  <c r="AV131" i="3" s="1"/>
  <c r="Y84" i="3"/>
  <c r="Z21" i="1"/>
  <c r="Y123" i="3" s="1"/>
  <c r="K84" i="3"/>
  <c r="L21" i="1"/>
  <c r="K123" i="3" s="1"/>
  <c r="V83" i="3"/>
  <c r="W20" i="1"/>
  <c r="V122" i="3" s="1"/>
  <c r="Z82" i="3"/>
  <c r="AA15" i="1"/>
  <c r="Z121" i="3" s="1"/>
  <c r="AA10" i="1"/>
  <c r="Z117" i="3" s="1"/>
  <c r="Z79" i="3"/>
  <c r="N10" i="1"/>
  <c r="M79" i="3"/>
  <c r="BB111" i="3"/>
  <c r="BB194" i="3"/>
  <c r="P104" i="3"/>
  <c r="P169" i="3"/>
  <c r="BJ177" i="3" s="1"/>
  <c r="AD59" i="49"/>
  <c r="AD66" i="49" s="1"/>
  <c r="AL59" i="49"/>
  <c r="AL66" i="49" s="1"/>
  <c r="AQ61" i="39"/>
  <c r="AQ66" i="39" s="1"/>
  <c r="O29" i="39"/>
  <c r="G73" i="56"/>
  <c r="AN23" i="55"/>
  <c r="AE46" i="41"/>
  <c r="AE50" i="41" s="1"/>
  <c r="AX10" i="43"/>
  <c r="AP10" i="43"/>
  <c r="AH10" i="43"/>
  <c r="Q18" i="46"/>
  <c r="K24" i="48"/>
  <c r="AN24" i="48"/>
  <c r="BF344" i="3"/>
  <c r="BJ331" i="3"/>
  <c r="H12" i="38"/>
  <c r="H42" i="38"/>
  <c r="H40" i="38" s="1"/>
  <c r="M11" i="38"/>
  <c r="M42" i="38"/>
  <c r="M40" i="38" s="1"/>
  <c r="L200" i="3"/>
  <c r="BF200" i="3" s="1"/>
  <c r="L201" i="3"/>
  <c r="K82" i="3"/>
  <c r="L15" i="1"/>
  <c r="K121" i="3" s="1"/>
  <c r="P81" i="3"/>
  <c r="Q14" i="1"/>
  <c r="P120" i="3" s="1"/>
  <c r="L80" i="3"/>
  <c r="M13" i="1"/>
  <c r="L119" i="3" s="1"/>
  <c r="AK29" i="49"/>
  <c r="AK59" i="49"/>
  <c r="AK66" i="49" s="1"/>
  <c r="AH59" i="49"/>
  <c r="AH66" i="49" s="1"/>
  <c r="AP59" i="49"/>
  <c r="AP66" i="49" s="1"/>
  <c r="AB60" i="39"/>
  <c r="T60" i="39"/>
  <c r="AO61" i="39"/>
  <c r="AO66" i="39" s="1"/>
  <c r="AU31" i="40"/>
  <c r="BB10" i="40"/>
  <c r="AT10" i="40"/>
  <c r="AL10" i="40"/>
  <c r="AD10" i="40"/>
  <c r="M10" i="40"/>
  <c r="E10" i="40"/>
  <c r="AX64" i="56"/>
  <c r="AP64" i="56"/>
  <c r="Q64" i="56"/>
  <c r="I64" i="56"/>
  <c r="C39" i="56"/>
  <c r="AQ20" i="41"/>
  <c r="AJ18" i="46"/>
  <c r="BE357" i="3"/>
  <c r="AM96" i="3"/>
  <c r="AN21" i="1"/>
  <c r="AM135" i="3" s="1"/>
  <c r="AJ95" i="3"/>
  <c r="AK20" i="1"/>
  <c r="AJ134" i="3" s="1"/>
  <c r="AJ94" i="3"/>
  <c r="AK15" i="1"/>
  <c r="AJ133" i="3" s="1"/>
  <c r="AQ93" i="3"/>
  <c r="AR14" i="1"/>
  <c r="AQ132" i="3" s="1"/>
  <c r="BA92" i="3"/>
  <c r="BB13" i="1"/>
  <c r="BA131" i="3" s="1"/>
  <c r="AO91" i="3"/>
  <c r="V84" i="3"/>
  <c r="W21" i="1"/>
  <c r="V123" i="3" s="1"/>
  <c r="BK221" i="3"/>
  <c r="AS11" i="38"/>
  <c r="AS8" i="38" s="1"/>
  <c r="AS16" i="38" s="1"/>
  <c r="AS42" i="38"/>
  <c r="AW59" i="49"/>
  <c r="AW66" i="49" s="1"/>
  <c r="BC42" i="12"/>
  <c r="BC51" i="12" s="1"/>
  <c r="BA60" i="39"/>
  <c r="AS60" i="39"/>
  <c r="AN29" i="39"/>
  <c r="AZ39" i="56"/>
  <c r="AA39" i="56"/>
  <c r="AZ23" i="55"/>
  <c r="AZ25" i="55" s="1"/>
  <c r="AR23" i="55"/>
  <c r="AR25" i="55" s="1"/>
  <c r="BC46" i="41"/>
  <c r="BC50" i="41" s="1"/>
  <c r="AR25" i="43"/>
  <c r="AG10" i="43"/>
  <c r="AE18" i="46"/>
  <c r="BJ332" i="3"/>
  <c r="BJ336" i="3"/>
  <c r="AH10" i="38"/>
  <c r="AH42" i="38"/>
  <c r="AH40" i="38" s="1"/>
  <c r="BA29" i="39"/>
  <c r="AF10" i="40"/>
  <c r="W10" i="40"/>
  <c r="O10" i="40"/>
  <c r="Z20" i="41"/>
  <c r="AV19" i="43"/>
  <c r="AX20" i="45"/>
  <c r="AH20" i="45"/>
  <c r="BF333" i="3"/>
  <c r="AN91" i="3"/>
  <c r="AO10" i="1"/>
  <c r="AN129" i="3" s="1"/>
  <c r="AW194" i="3"/>
  <c r="BP211" i="3" s="1"/>
  <c r="AW111" i="3"/>
  <c r="V67" i="3"/>
  <c r="V194" i="3"/>
  <c r="BP197" i="3" s="1"/>
  <c r="V105" i="3"/>
  <c r="R11" i="38"/>
  <c r="R42" i="38"/>
  <c r="R40" i="38" s="1"/>
  <c r="T11" i="38"/>
  <c r="T42" i="38"/>
  <c r="T40" i="38" s="1"/>
  <c r="AQ59" i="49"/>
  <c r="AQ66" i="49" s="1"/>
  <c r="BA47" i="40"/>
  <c r="AS47" i="40"/>
  <c r="AK47" i="40"/>
  <c r="AB47" i="40"/>
  <c r="T47" i="40"/>
  <c r="L47" i="40"/>
  <c r="D47" i="40"/>
  <c r="AQ40" i="40"/>
  <c r="N73" i="56"/>
  <c r="F73" i="56"/>
  <c r="S39" i="56"/>
  <c r="H30" i="46"/>
  <c r="BE358" i="3"/>
  <c r="BL324" i="3"/>
  <c r="J9" i="38"/>
  <c r="J8" i="38" s="1"/>
  <c r="J42" i="38"/>
  <c r="J50" i="38" s="1"/>
  <c r="BB9" i="38"/>
  <c r="BB8" i="38" s="1"/>
  <c r="BB16" i="38" s="1"/>
  <c r="BB42" i="38"/>
  <c r="BE360" i="3"/>
  <c r="AW350" i="3"/>
  <c r="BP350" i="3" s="1"/>
  <c r="BG299" i="3"/>
  <c r="X200" i="3"/>
  <c r="AO42" i="1"/>
  <c r="AO50" i="1" s="1"/>
  <c r="BL323" i="3"/>
  <c r="BK478" i="3"/>
  <c r="BC25" i="38"/>
  <c r="BC33" i="38" s="1"/>
  <c r="BG389" i="3"/>
  <c r="BH356" i="3"/>
  <c r="BJ334" i="3"/>
  <c r="BF332" i="3"/>
  <c r="BG286" i="3"/>
  <c r="BL322" i="3"/>
  <c r="BK477" i="3"/>
  <c r="AB25" i="38"/>
  <c r="AB33" i="38" s="1"/>
  <c r="AE25" i="38"/>
  <c r="AV11" i="48"/>
  <c r="AN11" i="48"/>
  <c r="AF11" i="48"/>
  <c r="BJ474" i="3"/>
  <c r="BG465" i="3"/>
  <c r="BE411" i="3"/>
  <c r="BJ335" i="3"/>
  <c r="BJ145" i="3"/>
  <c r="BL349" i="3"/>
  <c r="BK360" i="3"/>
  <c r="W30" i="46"/>
  <c r="AV45" i="50"/>
  <c r="BE379" i="3"/>
  <c r="BC8" i="1"/>
  <c r="BC6" i="1" s="1"/>
  <c r="BB115" i="3" s="1"/>
  <c r="Q79" i="3"/>
  <c r="BK333" i="3"/>
  <c r="M8" i="38"/>
  <c r="M6" i="38" s="1"/>
  <c r="AH25" i="38"/>
  <c r="AH23" i="38" s="1"/>
  <c r="AP25" i="38"/>
  <c r="AP23" i="38" s="1"/>
  <c r="M20" i="45"/>
  <c r="BA18" i="47"/>
  <c r="AS18" i="47"/>
  <c r="AK18" i="47"/>
  <c r="BA28" i="48"/>
  <c r="AS28" i="48"/>
  <c r="AK28" i="48"/>
  <c r="AB24" i="48"/>
  <c r="BG369" i="3"/>
  <c r="BH360" i="3"/>
  <c r="BE359" i="3"/>
  <c r="BF347" i="3"/>
  <c r="BG282" i="3"/>
  <c r="BC42" i="1"/>
  <c r="BC50" i="1" s="1"/>
  <c r="Q25" i="38"/>
  <c r="Q23" i="38" s="1"/>
  <c r="AG59" i="49"/>
  <c r="AG66" i="49" s="1"/>
  <c r="C18" i="47"/>
  <c r="D11" i="48"/>
  <c r="BF335" i="3"/>
  <c r="BG308" i="3"/>
  <c r="BK346" i="3"/>
  <c r="N25" i="38"/>
  <c r="N33" i="38" s="1"/>
  <c r="AV7" i="40"/>
  <c r="AV48" i="40" s="1"/>
  <c r="AV53" i="40" s="1"/>
  <c r="AV31" i="40"/>
  <c r="AV18" i="47"/>
  <c r="J18" i="38"/>
  <c r="J40" i="38"/>
  <c r="W39" i="56"/>
  <c r="W74" i="56"/>
  <c r="P304" i="3"/>
  <c r="BJ310" i="3" s="1"/>
  <c r="Q42" i="31"/>
  <c r="Q49" i="31" s="1"/>
  <c r="BL477" i="3"/>
  <c r="R329" i="3"/>
  <c r="R338" i="3" s="1"/>
  <c r="BL338" i="3" s="1"/>
  <c r="S47" i="32"/>
  <c r="S53" i="32" s="1"/>
  <c r="AN329" i="3"/>
  <c r="BG347" i="3" s="1"/>
  <c r="AO47" i="32"/>
  <c r="AO53" i="32" s="1"/>
  <c r="AT57" i="18"/>
  <c r="AT67" i="18" s="1"/>
  <c r="BA34" i="20"/>
  <c r="AB40" i="31"/>
  <c r="AT19" i="31"/>
  <c r="M21" i="33"/>
  <c r="J25" i="34"/>
  <c r="AX21" i="34"/>
  <c r="AT21" i="34"/>
  <c r="AB21" i="34"/>
  <c r="R21" i="34"/>
  <c r="AT27" i="13"/>
  <c r="AU19" i="13"/>
  <c r="BC40" i="12"/>
  <c r="AG47" i="40"/>
  <c r="P47" i="40"/>
  <c r="AT40" i="40"/>
  <c r="AD40" i="40"/>
  <c r="R31" i="40"/>
  <c r="N31" i="40"/>
  <c r="P10" i="40"/>
  <c r="H10" i="40"/>
  <c r="Z73" i="56"/>
  <c r="R73" i="56"/>
  <c r="J73" i="56"/>
  <c r="AW64" i="56"/>
  <c r="AO64" i="56"/>
  <c r="H64" i="56"/>
  <c r="AP39" i="56"/>
  <c r="I39" i="56"/>
  <c r="AT46" i="41"/>
  <c r="AT50" i="41" s="1"/>
  <c r="AJ36" i="42"/>
  <c r="BB54" i="42"/>
  <c r="BB59" i="42" s="1"/>
  <c r="AZ19" i="44"/>
  <c r="AJ19" i="44"/>
  <c r="AN19" i="44"/>
  <c r="AK30" i="46"/>
  <c r="L30" i="46"/>
  <c r="AP18" i="46"/>
  <c r="AN24" i="47"/>
  <c r="AZ28" i="48"/>
  <c r="AR28" i="48"/>
  <c r="BB11" i="48"/>
  <c r="AL11" i="48"/>
  <c r="AD11" i="48"/>
  <c r="AW29" i="48"/>
  <c r="AW32" i="48" s="1"/>
  <c r="AV61" i="50"/>
  <c r="AQ15" i="50"/>
  <c r="BG453" i="3"/>
  <c r="BF197" i="3"/>
  <c r="R8" i="1"/>
  <c r="R6" i="1" s="1"/>
  <c r="Q115" i="3" s="1"/>
  <c r="BK119" i="3" s="1"/>
  <c r="BL376" i="3"/>
  <c r="AM8" i="38"/>
  <c r="AM6" i="38" s="1"/>
  <c r="L25" i="38"/>
  <c r="G11" i="49"/>
  <c r="I16" i="49"/>
  <c r="Q16" i="49"/>
  <c r="AS24" i="18"/>
  <c r="AA48" i="20"/>
  <c r="AA58" i="20" s="1"/>
  <c r="AS40" i="31"/>
  <c r="BC19" i="31"/>
  <c r="AS42" i="31"/>
  <c r="AS49" i="31" s="1"/>
  <c r="AK21" i="33"/>
  <c r="L26" i="33"/>
  <c r="L28" i="33" s="1"/>
  <c r="AK26" i="33"/>
  <c r="AK28" i="33" s="1"/>
  <c r="S26" i="33"/>
  <c r="S28" i="33" s="1"/>
  <c r="AW25" i="34"/>
  <c r="AW21" i="34"/>
  <c r="AS21" i="34"/>
  <c r="AD51" i="30"/>
  <c r="AO23" i="13"/>
  <c r="BC19" i="13"/>
  <c r="AS40" i="12"/>
  <c r="BC16" i="12"/>
  <c r="AK29" i="39"/>
  <c r="AT29" i="39"/>
  <c r="AE39" i="56"/>
  <c r="AT39" i="56"/>
  <c r="V39" i="56"/>
  <c r="M39" i="56"/>
  <c r="Z45" i="41"/>
  <c r="AZ53" i="42"/>
  <c r="AN54" i="42"/>
  <c r="AN59" i="42" s="1"/>
  <c r="BB25" i="43"/>
  <c r="AT25" i="43"/>
  <c r="AL25" i="43"/>
  <c r="AD25" i="43"/>
  <c r="AZ10" i="43"/>
  <c r="AR10" i="43"/>
  <c r="BC24" i="45"/>
  <c r="AU24" i="45"/>
  <c r="AM24" i="45"/>
  <c r="AE24" i="45"/>
  <c r="V24" i="45"/>
  <c r="N24" i="45"/>
  <c r="F24" i="45"/>
  <c r="AO16" i="45"/>
  <c r="AG16" i="45"/>
  <c r="AG18" i="46"/>
  <c r="AW12" i="46"/>
  <c r="AO12" i="46"/>
  <c r="AG12" i="46"/>
  <c r="P12" i="46"/>
  <c r="H12" i="46"/>
  <c r="AN15" i="47"/>
  <c r="BA15" i="47"/>
  <c r="AS15" i="47"/>
  <c r="AK15" i="47"/>
  <c r="BA11" i="48"/>
  <c r="AS11" i="48"/>
  <c r="AK11" i="48"/>
  <c r="Z201" i="3"/>
  <c r="Z203" i="3" s="1"/>
  <c r="M42" i="1"/>
  <c r="M50" i="1" s="1"/>
  <c r="E8" i="49"/>
  <c r="G9" i="49"/>
  <c r="I11" i="49"/>
  <c r="R8" i="49"/>
  <c r="BB18" i="49"/>
  <c r="Q33" i="38"/>
  <c r="V55" i="18"/>
  <c r="R46" i="20"/>
  <c r="AW34" i="20"/>
  <c r="AW20" i="6"/>
  <c r="AT18" i="6"/>
  <c r="AT20" i="6" s="1"/>
  <c r="AA18" i="6"/>
  <c r="AA20" i="6" s="1"/>
  <c r="AP38" i="9"/>
  <c r="BB40" i="31"/>
  <c r="R19" i="31"/>
  <c r="BB42" i="31"/>
  <c r="BB49" i="31" s="1"/>
  <c r="O42" i="31"/>
  <c r="O49" i="31" s="1"/>
  <c r="AM21" i="33"/>
  <c r="V21" i="33"/>
  <c r="AB26" i="33"/>
  <c r="AB28" i="33" s="1"/>
  <c r="R25" i="34"/>
  <c r="BB21" i="34"/>
  <c r="AD16" i="30"/>
  <c r="AL44" i="30"/>
  <c r="AL51" i="30" s="1"/>
  <c r="AX23" i="13"/>
  <c r="AN23" i="13"/>
  <c r="BB19" i="13"/>
  <c r="BC52" i="39"/>
  <c r="U52" i="39"/>
  <c r="M52" i="39"/>
  <c r="R41" i="39"/>
  <c r="M29" i="39"/>
  <c r="AE47" i="40"/>
  <c r="AB31" i="40"/>
  <c r="L31" i="40"/>
  <c r="BC10" i="40"/>
  <c r="AU10" i="40"/>
  <c r="AM10" i="40"/>
  <c r="AE10" i="40"/>
  <c r="V10" i="40"/>
  <c r="N10" i="40"/>
  <c r="BC74" i="56"/>
  <c r="BC81" i="56" s="1"/>
  <c r="AU74" i="56"/>
  <c r="AU81" i="56" s="1"/>
  <c r="AM74" i="56"/>
  <c r="AE74" i="56"/>
  <c r="V74" i="56"/>
  <c r="V81" i="56" s="1"/>
  <c r="N74" i="56"/>
  <c r="F74" i="56"/>
  <c r="BB51" i="56"/>
  <c r="AL51" i="56"/>
  <c r="AD51" i="56"/>
  <c r="M51" i="56"/>
  <c r="AX39" i="56"/>
  <c r="Q39" i="56"/>
  <c r="AQ20" i="55"/>
  <c r="AX23" i="55"/>
  <c r="AX25" i="55" s="1"/>
  <c r="AP23" i="55"/>
  <c r="AP25" i="55" s="1"/>
  <c r="AH23" i="55"/>
  <c r="AH25" i="55" s="1"/>
  <c r="AX45" i="41"/>
  <c r="BC30" i="41"/>
  <c r="V30" i="41"/>
  <c r="AL46" i="41"/>
  <c r="AX19" i="43"/>
  <c r="BB24" i="45"/>
  <c r="AD24" i="45"/>
  <c r="T20" i="45"/>
  <c r="AV16" i="45"/>
  <c r="W16" i="45"/>
  <c r="AZ16" i="45"/>
  <c r="AJ16" i="45"/>
  <c r="K16" i="45"/>
  <c r="BB18" i="47"/>
  <c r="AT18" i="47"/>
  <c r="AD18" i="47"/>
  <c r="BC15" i="47"/>
  <c r="AU15" i="47"/>
  <c r="AZ11" i="48"/>
  <c r="AR11" i="48"/>
  <c r="AJ11" i="48"/>
  <c r="AH45" i="50"/>
  <c r="BD416" i="3"/>
  <c r="BD412" i="3"/>
  <c r="BH377" i="3"/>
  <c r="Y201" i="3"/>
  <c r="BK389" i="3"/>
  <c r="I9" i="49"/>
  <c r="T11" i="49"/>
  <c r="AQ18" i="49"/>
  <c r="Q40" i="31"/>
  <c r="AA19" i="31"/>
  <c r="N19" i="31"/>
  <c r="AS21" i="33"/>
  <c r="N21" i="33"/>
  <c r="AX12" i="33"/>
  <c r="AA25" i="34"/>
  <c r="Q25" i="34"/>
  <c r="Q21" i="34"/>
  <c r="BB52" i="39"/>
  <c r="AT52" i="39"/>
  <c r="W41" i="39"/>
  <c r="Q41" i="39"/>
  <c r="BB29" i="39"/>
  <c r="F40" i="40"/>
  <c r="AX10" i="40"/>
  <c r="AH10" i="40"/>
  <c r="I10" i="40"/>
  <c r="AV73" i="56"/>
  <c r="AF73" i="56"/>
  <c r="W73" i="56"/>
  <c r="O73" i="56"/>
  <c r="BB39" i="56"/>
  <c r="BB50" i="41"/>
  <c r="V46" i="41"/>
  <c r="V50" i="41" s="1"/>
  <c r="G20" i="41"/>
  <c r="AR12" i="42"/>
  <c r="AD54" i="42"/>
  <c r="AD59" i="42" s="1"/>
  <c r="AW19" i="44"/>
  <c r="AO19" i="44"/>
  <c r="AG19" i="44"/>
  <c r="Q30" i="46"/>
  <c r="I30" i="46"/>
  <c r="T25" i="46"/>
  <c r="AT24" i="48"/>
  <c r="AG45" i="50"/>
  <c r="AF33" i="50"/>
  <c r="BE331" i="3"/>
  <c r="BB213" i="3"/>
  <c r="BB215" i="3" s="1"/>
  <c r="AS25" i="38"/>
  <c r="AS33" i="38" s="1"/>
  <c r="AU25" i="38"/>
  <c r="AU33" i="38" s="1"/>
  <c r="V17" i="49"/>
  <c r="W24" i="18"/>
  <c r="BB48" i="20"/>
  <c r="BB58" i="20" s="1"/>
  <c r="AR11" i="20"/>
  <c r="AS20" i="6"/>
  <c r="AR19" i="31"/>
  <c r="M19" i="31"/>
  <c r="AP10" i="31"/>
  <c r="AT26" i="33"/>
  <c r="AT28" i="33" s="1"/>
  <c r="AS26" i="33"/>
  <c r="AS28" i="33" s="1"/>
  <c r="AR25" i="34"/>
  <c r="O25" i="34"/>
  <c r="O21" i="34"/>
  <c r="AH51" i="30"/>
  <c r="AJ42" i="30"/>
  <c r="AT16" i="30"/>
  <c r="AT44" i="30"/>
  <c r="AT51" i="30" s="1"/>
  <c r="AN42" i="12"/>
  <c r="AN51" i="12" s="1"/>
  <c r="AN41" i="39"/>
  <c r="AX41" i="39"/>
  <c r="U29" i="39"/>
  <c r="AW47" i="40"/>
  <c r="AS64" i="56"/>
  <c r="AK64" i="56"/>
  <c r="AB64" i="56"/>
  <c r="T64" i="56"/>
  <c r="L64" i="56"/>
  <c r="G51" i="56"/>
  <c r="Y39" i="56"/>
  <c r="AF23" i="55"/>
  <c r="AF25" i="55" s="1"/>
  <c r="AV46" i="41"/>
  <c r="AN46" i="41"/>
  <c r="W46" i="41"/>
  <c r="W50" i="41" s="1"/>
  <c r="O46" i="41"/>
  <c r="O50" i="41" s="1"/>
  <c r="AW46" i="41"/>
  <c r="AW50" i="41" s="1"/>
  <c r="AG30" i="41"/>
  <c r="AZ18" i="47"/>
  <c r="AR18" i="47"/>
  <c r="AS29" i="48"/>
  <c r="AS32" i="48" s="1"/>
  <c r="AX62" i="50"/>
  <c r="AX70" i="50" s="1"/>
  <c r="AP62" i="50"/>
  <c r="AP70" i="50" s="1"/>
  <c r="BG344" i="3"/>
  <c r="BH349" i="3"/>
  <c r="K25" i="38"/>
  <c r="K23" i="38" s="1"/>
  <c r="AO18" i="6"/>
  <c r="AN19" i="31"/>
  <c r="W19" i="31"/>
  <c r="L19" i="31"/>
  <c r="AO42" i="31"/>
  <c r="AO49" i="31" s="1"/>
  <c r="AN21" i="33"/>
  <c r="BC21" i="33"/>
  <c r="R26" i="33"/>
  <c r="R28" i="33" s="1"/>
  <c r="AP25" i="34"/>
  <c r="AP21" i="34"/>
  <c r="L21" i="34"/>
  <c r="BB44" i="30"/>
  <c r="BB51" i="30" s="1"/>
  <c r="AU23" i="13"/>
  <c r="AM40" i="12"/>
  <c r="P61" i="39"/>
  <c r="P66" i="39" s="1"/>
  <c r="P52" i="39"/>
  <c r="W29" i="39"/>
  <c r="G10" i="40"/>
  <c r="I73" i="56"/>
  <c r="AD39" i="56"/>
  <c r="G19" i="56"/>
  <c r="AN19" i="56"/>
  <c r="AZ20" i="55"/>
  <c r="AN30" i="41"/>
  <c r="AJ20" i="41"/>
  <c r="AJ24" i="42"/>
  <c r="AF24" i="42"/>
  <c r="AR54" i="42"/>
  <c r="AP20" i="45"/>
  <c r="G30" i="46"/>
  <c r="AG15" i="47"/>
  <c r="AX15" i="50"/>
  <c r="AP15" i="50"/>
  <c r="BH311" i="3"/>
  <c r="AQ71" i="3"/>
  <c r="BL379" i="3"/>
  <c r="F9" i="49"/>
  <c r="H11" i="49"/>
  <c r="L11" i="49"/>
  <c r="AP18" i="49"/>
  <c r="AP31" i="17"/>
  <c r="J46" i="20"/>
  <c r="AO34" i="20"/>
  <c r="AS34" i="20"/>
  <c r="AZ11" i="20"/>
  <c r="AM19" i="31"/>
  <c r="AN10" i="31"/>
  <c r="Q28" i="33"/>
  <c r="BB26" i="33"/>
  <c r="BB28" i="33" s="1"/>
  <c r="AA12" i="33"/>
  <c r="Q12" i="33"/>
  <c r="AO25" i="34"/>
  <c r="AO21" i="34"/>
  <c r="J21" i="34"/>
  <c r="AX51" i="30"/>
  <c r="AM19" i="13"/>
  <c r="AT42" i="12"/>
  <c r="AT51" i="12" s="1"/>
  <c r="U60" i="39"/>
  <c r="M60" i="39"/>
  <c r="AW60" i="39"/>
  <c r="AB29" i="39"/>
  <c r="AV29" i="39"/>
  <c r="C40" i="40"/>
  <c r="AV40" i="40"/>
  <c r="AF40" i="40"/>
  <c r="AX51" i="56"/>
  <c r="AP51" i="56"/>
  <c r="AH51" i="56"/>
  <c r="I51" i="56"/>
  <c r="AH39" i="56"/>
  <c r="BB23" i="55"/>
  <c r="AT23" i="55"/>
  <c r="AL23" i="55"/>
  <c r="AL25" i="55" s="1"/>
  <c r="AD23" i="55"/>
  <c r="AD25" i="55" s="1"/>
  <c r="AI39" i="41"/>
  <c r="BB36" i="42"/>
  <c r="AL36" i="42"/>
  <c r="AX36" i="42"/>
  <c r="AP36" i="42"/>
  <c r="AJ19" i="43"/>
  <c r="AL19" i="43"/>
  <c r="BB19" i="44"/>
  <c r="AD19" i="44"/>
  <c r="AX19" i="44"/>
  <c r="G18" i="46"/>
  <c r="AR18" i="46"/>
  <c r="AZ12" i="46"/>
  <c r="AR12" i="46"/>
  <c r="AJ12" i="46"/>
  <c r="AA12" i="46"/>
  <c r="S12" i="46"/>
  <c r="K12" i="46"/>
  <c r="C12" i="46"/>
  <c r="AV23" i="47"/>
  <c r="AT28" i="48"/>
  <c r="AL28" i="48"/>
  <c r="AJ33" i="50"/>
  <c r="AN370" i="3"/>
  <c r="BG370" i="3" s="1"/>
  <c r="BF346" i="3"/>
  <c r="BL389" i="3"/>
  <c r="E16" i="49"/>
  <c r="F8" i="49"/>
  <c r="H8" i="49"/>
  <c r="N17" i="49"/>
  <c r="S48" i="20"/>
  <c r="S58" i="20" s="1"/>
  <c r="AK40" i="31"/>
  <c r="S40" i="31"/>
  <c r="AW19" i="31"/>
  <c r="AK42" i="31"/>
  <c r="AK49" i="31" s="1"/>
  <c r="W26" i="33"/>
  <c r="W28" i="33" s="1"/>
  <c r="AK21" i="34"/>
  <c r="S21" i="34"/>
  <c r="AU27" i="13"/>
  <c r="BA23" i="13"/>
  <c r="BB60" i="39"/>
  <c r="AS29" i="39"/>
  <c r="AN73" i="56"/>
  <c r="AZ73" i="56"/>
  <c r="AR73" i="56"/>
  <c r="AA73" i="56"/>
  <c r="K73" i="56"/>
  <c r="C73" i="56"/>
  <c r="AU39" i="56"/>
  <c r="AL39" i="56"/>
  <c r="E39" i="56"/>
  <c r="AV23" i="55"/>
  <c r="AV25" i="55" s="1"/>
  <c r="N50" i="41"/>
  <c r="AT20" i="41"/>
  <c r="R20" i="41"/>
  <c r="AD46" i="41"/>
  <c r="E46" i="41"/>
  <c r="E50" i="41" s="1"/>
  <c r="AP46" i="42"/>
  <c r="BB24" i="42"/>
  <c r="AL24" i="42"/>
  <c r="AP24" i="42"/>
  <c r="AU12" i="42"/>
  <c r="BB10" i="43"/>
  <c r="AT10" i="43"/>
  <c r="AL10" i="43"/>
  <c r="AD10" i="43"/>
  <c r="AW24" i="45"/>
  <c r="AO24" i="45"/>
  <c r="AG24" i="45"/>
  <c r="P24" i="45"/>
  <c r="H24" i="45"/>
  <c r="AV20" i="45"/>
  <c r="W20" i="45"/>
  <c r="BC12" i="45"/>
  <c r="AU12" i="45"/>
  <c r="AM12" i="45"/>
  <c r="AE12" i="45"/>
  <c r="V12" i="45"/>
  <c r="N12" i="45"/>
  <c r="F12" i="45"/>
  <c r="BC23" i="47"/>
  <c r="AW18" i="47"/>
  <c r="AG18" i="47"/>
  <c r="AX15" i="47"/>
  <c r="AP15" i="47"/>
  <c r="AH15" i="47"/>
  <c r="AU54" i="50"/>
  <c r="BF379" i="3"/>
  <c r="AN190" i="3"/>
  <c r="BG190" i="3" s="1"/>
  <c r="Q80" i="3"/>
  <c r="BK211" i="3"/>
  <c r="R224" i="3"/>
  <c r="BL224" i="3" s="1"/>
  <c r="BL377" i="3"/>
  <c r="I8" i="49"/>
  <c r="K11" i="49"/>
  <c r="M17" i="49"/>
  <c r="N9" i="49"/>
  <c r="P16" i="49"/>
  <c r="Q8" i="49"/>
  <c r="S11" i="49"/>
  <c r="U17" i="49"/>
  <c r="V9" i="49"/>
  <c r="K9" i="49"/>
  <c r="M16" i="49"/>
  <c r="N8" i="49"/>
  <c r="P11" i="49"/>
  <c r="R17" i="49"/>
  <c r="S9" i="49"/>
  <c r="U16" i="49"/>
  <c r="V8" i="49"/>
  <c r="G17" i="49"/>
  <c r="H9" i="49"/>
  <c r="J16" i="49"/>
  <c r="K8" i="49"/>
  <c r="M11" i="49"/>
  <c r="O17" i="49"/>
  <c r="P9" i="49"/>
  <c r="R16" i="49"/>
  <c r="S8" i="49"/>
  <c r="U11" i="49"/>
  <c r="W17" i="49"/>
  <c r="Y68" i="50"/>
  <c r="J11" i="49"/>
  <c r="L17" i="49"/>
  <c r="M9" i="49"/>
  <c r="O16" i="49"/>
  <c r="P8" i="49"/>
  <c r="R11" i="49"/>
  <c r="T17" i="49"/>
  <c r="U9" i="49"/>
  <c r="W11" i="49"/>
  <c r="O61" i="50"/>
  <c r="J9" i="49"/>
  <c r="L16" i="49"/>
  <c r="M8" i="49"/>
  <c r="O11" i="49"/>
  <c r="Q17" i="49"/>
  <c r="R9" i="49"/>
  <c r="T16" i="49"/>
  <c r="U8" i="49"/>
  <c r="W9" i="49"/>
  <c r="F9" i="55"/>
  <c r="K17" i="49"/>
  <c r="L9" i="49"/>
  <c r="N16" i="49"/>
  <c r="O8" i="49"/>
  <c r="Q11" i="49"/>
  <c r="S17" i="49"/>
  <c r="T9" i="49"/>
  <c r="V16" i="49"/>
  <c r="C36" i="42"/>
  <c r="G33" i="50"/>
  <c r="K16" i="49"/>
  <c r="L8" i="49"/>
  <c r="N11" i="49"/>
  <c r="P17" i="49"/>
  <c r="Q9" i="49"/>
  <c r="S16" i="49"/>
  <c r="T8" i="49"/>
  <c r="V11" i="49"/>
  <c r="H5" i="43"/>
  <c r="H7" i="43" s="1"/>
  <c r="R5" i="43"/>
  <c r="R7" i="43" s="1"/>
  <c r="P8" i="43"/>
  <c r="L9" i="43"/>
  <c r="T20" i="43"/>
  <c r="P21" i="43"/>
  <c r="L22" i="43"/>
  <c r="H23" i="43"/>
  <c r="D24" i="43"/>
  <c r="R26" i="43"/>
  <c r="R27" i="43"/>
  <c r="R29" i="43"/>
  <c r="V5" i="43"/>
  <c r="V7" i="43" s="1"/>
  <c r="T8" i="43"/>
  <c r="P9" i="43"/>
  <c r="E12" i="43"/>
  <c r="E11" i="43" s="1"/>
  <c r="E14" i="43"/>
  <c r="E15" i="43"/>
  <c r="E16" i="43"/>
  <c r="E17" i="43"/>
  <c r="E18" i="43"/>
  <c r="T21" i="43"/>
  <c r="P22" i="43"/>
  <c r="L23" i="43"/>
  <c r="H24" i="43"/>
  <c r="V26" i="43"/>
  <c r="V27" i="43"/>
  <c r="V29" i="43"/>
  <c r="Z5" i="43"/>
  <c r="Z7" i="43" s="1"/>
  <c r="T9" i="43"/>
  <c r="I12" i="43"/>
  <c r="I11" i="43" s="1"/>
  <c r="I13" i="43" s="1"/>
  <c r="I14" i="43"/>
  <c r="I15" i="43"/>
  <c r="I16" i="43"/>
  <c r="I17" i="43"/>
  <c r="I18" i="43"/>
  <c r="AB20" i="43"/>
  <c r="T22" i="43"/>
  <c r="P23" i="43"/>
  <c r="L24" i="43"/>
  <c r="Z26" i="43"/>
  <c r="Z27" i="43"/>
  <c r="Z29" i="43"/>
  <c r="AB8" i="43"/>
  <c r="M12" i="43"/>
  <c r="M11" i="43" s="1"/>
  <c r="M13" i="43" s="1"/>
  <c r="M14" i="43"/>
  <c r="M15" i="43"/>
  <c r="M16" i="43"/>
  <c r="M17" i="43"/>
  <c r="M18" i="43"/>
  <c r="AB21" i="43"/>
  <c r="T23" i="43"/>
  <c r="P24" i="43"/>
  <c r="AB9" i="43"/>
  <c r="Q12" i="43"/>
  <c r="Q11" i="43" s="1"/>
  <c r="Q13" i="43" s="1"/>
  <c r="Q14" i="43"/>
  <c r="Q15" i="43"/>
  <c r="Q16" i="43"/>
  <c r="Q17" i="43"/>
  <c r="Q18" i="43"/>
  <c r="D20" i="43"/>
  <c r="AB22" i="43"/>
  <c r="T24" i="43"/>
  <c r="F5" i="43"/>
  <c r="F7" i="43" s="1"/>
  <c r="D8" i="43"/>
  <c r="U12" i="43"/>
  <c r="U11" i="43" s="1"/>
  <c r="U13" i="43" s="1"/>
  <c r="U14" i="43"/>
  <c r="U15" i="43"/>
  <c r="U16" i="43"/>
  <c r="U17" i="43"/>
  <c r="U18" i="43"/>
  <c r="H20" i="43"/>
  <c r="D21" i="43"/>
  <c r="AB23" i="43"/>
  <c r="F26" i="43"/>
  <c r="F27" i="43"/>
  <c r="F29" i="43"/>
  <c r="J27" i="43"/>
  <c r="L8" i="43"/>
  <c r="H22" i="43"/>
  <c r="P20" i="43"/>
  <c r="H8" i="43"/>
  <c r="J22" i="10"/>
  <c r="M9" i="12"/>
  <c r="M42" i="12" s="1"/>
  <c r="M51" i="12" s="1"/>
  <c r="D22" i="43"/>
  <c r="L20" i="43"/>
  <c r="Y33" i="50"/>
  <c r="N29" i="43"/>
  <c r="AB24" i="43"/>
  <c r="J29" i="43"/>
  <c r="J26" i="43"/>
  <c r="H9" i="43"/>
  <c r="N5" i="43"/>
  <c r="N7" i="43" s="1"/>
  <c r="C54" i="50"/>
  <c r="AA22" i="10"/>
  <c r="N26" i="43"/>
  <c r="D54" i="50"/>
  <c r="N22" i="10"/>
  <c r="Z11" i="14"/>
  <c r="L21" i="43"/>
  <c r="D9" i="43"/>
  <c r="J5" i="43"/>
  <c r="J7" i="43" s="1"/>
  <c r="P61" i="50"/>
  <c r="S24" i="30"/>
  <c r="R402" i="3" s="1"/>
  <c r="N5" i="30"/>
  <c r="N7" i="30" s="1"/>
  <c r="M394" i="3" s="1"/>
  <c r="BG396" i="3" s="1"/>
  <c r="AA5" i="30"/>
  <c r="AA7" i="30" s="1"/>
  <c r="Z394" i="3" s="1"/>
  <c r="Q27" i="30"/>
  <c r="P396" i="3" s="1"/>
  <c r="AB27" i="30"/>
  <c r="AA396" i="3" s="1"/>
  <c r="W10" i="30"/>
  <c r="V397" i="3" s="1"/>
  <c r="M20" i="30"/>
  <c r="L398" i="3" s="1"/>
  <c r="BF398" i="3" s="1"/>
  <c r="Z20" i="30"/>
  <c r="Y398" i="3" s="1"/>
  <c r="V21" i="30"/>
  <c r="U399" i="3" s="1"/>
  <c r="L14" i="30"/>
  <c r="Y14" i="30"/>
  <c r="Q23" i="30"/>
  <c r="P401" i="3" s="1"/>
  <c r="AB23" i="30"/>
  <c r="AA401" i="3" s="1"/>
  <c r="W24" i="30"/>
  <c r="V402" i="3" s="1"/>
  <c r="M25" i="30"/>
  <c r="L403" i="3" s="1"/>
  <c r="BF403" i="3" s="1"/>
  <c r="Z25" i="30"/>
  <c r="Y403" i="3" s="1"/>
  <c r="Q5" i="30"/>
  <c r="Q7" i="30" s="1"/>
  <c r="P394" i="3" s="1"/>
  <c r="BJ404" i="3" s="1"/>
  <c r="AB5" i="30"/>
  <c r="AB7" i="30" s="1"/>
  <c r="AA394" i="3" s="1"/>
  <c r="N20" i="30"/>
  <c r="M398" i="3" s="1"/>
  <c r="AA20" i="30"/>
  <c r="Z398" i="3" s="1"/>
  <c r="W21" i="30"/>
  <c r="V399" i="3" s="1"/>
  <c r="M14" i="30"/>
  <c r="Z14" i="30"/>
  <c r="N25" i="30"/>
  <c r="M403" i="3" s="1"/>
  <c r="AA25" i="30"/>
  <c r="Z403" i="3" s="1"/>
  <c r="V19" i="30"/>
  <c r="U404" i="3" s="1"/>
  <c r="V27" i="30"/>
  <c r="U396" i="3" s="1"/>
  <c r="L10" i="30"/>
  <c r="K397" i="3" s="1"/>
  <c r="Y10" i="30"/>
  <c r="X397" i="3" s="1"/>
  <c r="BR397" i="3" s="1"/>
  <c r="Q20" i="30"/>
  <c r="P398" i="3" s="1"/>
  <c r="AB20" i="30"/>
  <c r="AA398" i="3" s="1"/>
  <c r="N14" i="30"/>
  <c r="M400" i="3" s="1"/>
  <c r="AA14" i="30"/>
  <c r="V23" i="30"/>
  <c r="U401" i="3" s="1"/>
  <c r="L24" i="30"/>
  <c r="K402" i="3" s="1"/>
  <c r="BE402" i="3" s="1"/>
  <c r="Y24" i="30"/>
  <c r="X402" i="3" s="1"/>
  <c r="BR402" i="3" s="1"/>
  <c r="Q25" i="30"/>
  <c r="P403" i="3" s="1"/>
  <c r="AB25" i="30"/>
  <c r="AA403" i="3" s="1"/>
  <c r="W19" i="30"/>
  <c r="V404" i="3" s="1"/>
  <c r="V5" i="30"/>
  <c r="V7" i="30" s="1"/>
  <c r="U394" i="3" s="1"/>
  <c r="BO397" i="3" s="1"/>
  <c r="W27" i="30"/>
  <c r="V396" i="3" s="1"/>
  <c r="M10" i="30"/>
  <c r="L397" i="3" s="1"/>
  <c r="Z10" i="30"/>
  <c r="Y397" i="3" s="1"/>
  <c r="L21" i="30"/>
  <c r="K399" i="3" s="1"/>
  <c r="BE399" i="3" s="1"/>
  <c r="Y21" i="30"/>
  <c r="X399" i="3" s="1"/>
  <c r="BR399" i="3" s="1"/>
  <c r="Q14" i="30"/>
  <c r="AB14" i="30"/>
  <c r="W23" i="30"/>
  <c r="V401" i="3" s="1"/>
  <c r="M24" i="30"/>
  <c r="L402" i="3" s="1"/>
  <c r="BF402" i="3" s="1"/>
  <c r="Z24" i="30"/>
  <c r="Y402" i="3" s="1"/>
  <c r="W5" i="30"/>
  <c r="W7" i="30" s="1"/>
  <c r="V394" i="3" s="1"/>
  <c r="N10" i="30"/>
  <c r="M397" i="3" s="1"/>
  <c r="AA10" i="30"/>
  <c r="Z397" i="3" s="1"/>
  <c r="V20" i="30"/>
  <c r="U398" i="3" s="1"/>
  <c r="BO398" i="3" s="1"/>
  <c r="M21" i="30"/>
  <c r="L399" i="3" s="1"/>
  <c r="BF399" i="3" s="1"/>
  <c r="Z21" i="30"/>
  <c r="Y399" i="3" s="1"/>
  <c r="N24" i="30"/>
  <c r="M402" i="3" s="1"/>
  <c r="AA24" i="30"/>
  <c r="Z402" i="3" s="1"/>
  <c r="V25" i="30"/>
  <c r="U403" i="3" s="1"/>
  <c r="L19" i="30"/>
  <c r="K404" i="3" s="1"/>
  <c r="BE404" i="3" s="1"/>
  <c r="Y19" i="30"/>
  <c r="X404" i="3" s="1"/>
  <c r="BR404" i="3" s="1"/>
  <c r="L27" i="30"/>
  <c r="K396" i="3" s="1"/>
  <c r="Y27" i="30"/>
  <c r="X396" i="3" s="1"/>
  <c r="BR396" i="3" s="1"/>
  <c r="Q10" i="30"/>
  <c r="P397" i="3" s="1"/>
  <c r="AB10" i="30"/>
  <c r="AA397" i="3" s="1"/>
  <c r="W20" i="30"/>
  <c r="N21" i="30"/>
  <c r="M399" i="3" s="1"/>
  <c r="BG399" i="3" s="1"/>
  <c r="AA21" i="30"/>
  <c r="Z399" i="3" s="1"/>
  <c r="V14" i="30"/>
  <c r="L23" i="30"/>
  <c r="K401" i="3" s="1"/>
  <c r="BE401" i="3" s="1"/>
  <c r="Y23" i="30"/>
  <c r="X401" i="3" s="1"/>
  <c r="BR401" i="3" s="1"/>
  <c r="Q24" i="30"/>
  <c r="P402" i="3" s="1"/>
  <c r="AB24" i="30"/>
  <c r="AA402" i="3" s="1"/>
  <c r="W25" i="30"/>
  <c r="V403" i="3" s="1"/>
  <c r="M19" i="30"/>
  <c r="L404" i="3" s="1"/>
  <c r="BF404" i="3" s="1"/>
  <c r="Z19" i="30"/>
  <c r="Y404" i="3" s="1"/>
  <c r="BC22" i="10"/>
  <c r="AP20" i="10"/>
  <c r="Z9" i="12"/>
  <c r="Z42" i="12" s="1"/>
  <c r="Z51" i="12" s="1"/>
  <c r="D23" i="43"/>
  <c r="H21" i="43"/>
  <c r="D5" i="42"/>
  <c r="D7" i="42" s="1"/>
  <c r="L5" i="42"/>
  <c r="L7" i="42" s="1"/>
  <c r="T5" i="42"/>
  <c r="T7" i="42" s="1"/>
  <c r="AB5" i="42"/>
  <c r="AB7" i="42" s="1"/>
  <c r="J8" i="42"/>
  <c r="J54" i="42" s="1"/>
  <c r="J59" i="42" s="1"/>
  <c r="R8" i="42"/>
  <c r="Z8" i="42"/>
  <c r="F9" i="42"/>
  <c r="N9" i="42"/>
  <c r="V9" i="42"/>
  <c r="E5" i="42"/>
  <c r="E7" i="42" s="1"/>
  <c r="M5" i="42"/>
  <c r="M7" i="42" s="1"/>
  <c r="U5" i="42"/>
  <c r="U7" i="42" s="1"/>
  <c r="C8" i="42"/>
  <c r="K8" i="42"/>
  <c r="S8" i="42"/>
  <c r="S54" i="42" s="1"/>
  <c r="S59" i="42" s="1"/>
  <c r="AA8" i="42"/>
  <c r="AA54" i="42" s="1"/>
  <c r="AA59" i="42" s="1"/>
  <c r="G9" i="42"/>
  <c r="O9" i="42"/>
  <c r="W9" i="42"/>
  <c r="F5" i="42"/>
  <c r="F7" i="42" s="1"/>
  <c r="N5" i="42"/>
  <c r="N7" i="42" s="1"/>
  <c r="V5" i="42"/>
  <c r="V7" i="42" s="1"/>
  <c r="D8" i="42"/>
  <c r="L8" i="42"/>
  <c r="L12" i="42" s="1"/>
  <c r="T8" i="42"/>
  <c r="T54" i="42" s="1"/>
  <c r="T59" i="42" s="1"/>
  <c r="AB8" i="42"/>
  <c r="H9" i="42"/>
  <c r="P9" i="42"/>
  <c r="P12" i="42" s="1"/>
  <c r="G5" i="42"/>
  <c r="G7" i="42" s="1"/>
  <c r="O5" i="42"/>
  <c r="O7" i="42" s="1"/>
  <c r="W5" i="42"/>
  <c r="W7" i="42" s="1"/>
  <c r="E8" i="42"/>
  <c r="E54" i="42" s="1"/>
  <c r="E59" i="42" s="1"/>
  <c r="M8" i="42"/>
  <c r="U8" i="42"/>
  <c r="U12" i="42" s="1"/>
  <c r="I9" i="42"/>
  <c r="I12" i="42" s="1"/>
  <c r="Q9" i="42"/>
  <c r="H5" i="42"/>
  <c r="H7" i="42" s="1"/>
  <c r="H54" i="42" s="1"/>
  <c r="H59" i="42" s="1"/>
  <c r="P5" i="42"/>
  <c r="P7" i="42" s="1"/>
  <c r="P54" i="42" s="1"/>
  <c r="P59" i="42" s="1"/>
  <c r="F8" i="42"/>
  <c r="N8" i="42"/>
  <c r="V8" i="42"/>
  <c r="J9" i="42"/>
  <c r="R9" i="42"/>
  <c r="Z9" i="42"/>
  <c r="Z12" i="42" s="1"/>
  <c r="I5" i="42"/>
  <c r="I7" i="42" s="1"/>
  <c r="I54" i="42" s="1"/>
  <c r="I59" i="42" s="1"/>
  <c r="Q5" i="42"/>
  <c r="Q7" i="42" s="1"/>
  <c r="Q54" i="42" s="1"/>
  <c r="Q59" i="42" s="1"/>
  <c r="G8" i="42"/>
  <c r="O8" i="42"/>
  <c r="O12" i="42" s="1"/>
  <c r="W8" i="42"/>
  <c r="C9" i="42"/>
  <c r="C12" i="42" s="1"/>
  <c r="K9" i="42"/>
  <c r="S9" i="42"/>
  <c r="AA9" i="42"/>
  <c r="BB26" i="7"/>
  <c r="BA253" i="3" s="1"/>
  <c r="AO33" i="7"/>
  <c r="AN250" i="3" s="1"/>
  <c r="O26" i="7"/>
  <c r="O32" i="7" s="1"/>
  <c r="L18" i="7"/>
  <c r="K239" i="3" s="1"/>
  <c r="Y18" i="47"/>
  <c r="Q18" i="47"/>
  <c r="I18" i="47"/>
  <c r="BH264" i="3"/>
  <c r="AP26" i="7"/>
  <c r="AO253" i="3" s="1"/>
  <c r="AW18" i="7"/>
  <c r="AV251" i="3" s="1"/>
  <c r="V33" i="7"/>
  <c r="U238" i="3" s="1"/>
  <c r="AN5" i="7"/>
  <c r="AN7" i="7" s="1"/>
  <c r="AM236" i="3" s="1"/>
  <c r="AB28" i="48"/>
  <c r="T28" i="48"/>
  <c r="L28" i="48"/>
  <c r="D28" i="48"/>
  <c r="W11" i="48"/>
  <c r="O11" i="48"/>
  <c r="G11" i="48"/>
  <c r="BE444" i="3"/>
  <c r="BE441" i="3"/>
  <c r="AO18" i="7"/>
  <c r="AN251" i="3" s="1"/>
  <c r="V19" i="7"/>
  <c r="U240" i="3" s="1"/>
  <c r="N33" i="7"/>
  <c r="M238" i="3" s="1"/>
  <c r="AA5" i="7"/>
  <c r="AA7" i="7" s="1"/>
  <c r="Z236" i="3" s="1"/>
  <c r="R23" i="9"/>
  <c r="Q285" i="3" s="1"/>
  <c r="BJ427" i="3"/>
  <c r="BC45" i="7"/>
  <c r="BB254" i="3" s="1"/>
  <c r="AK18" i="7"/>
  <c r="AJ251" i="3" s="1"/>
  <c r="Q45" i="7"/>
  <c r="P242" i="3" s="1"/>
  <c r="N19" i="7"/>
  <c r="M240" i="3" s="1"/>
  <c r="J33" i="7"/>
  <c r="I238" i="3" s="1"/>
  <c r="W5" i="7"/>
  <c r="W7" i="7" s="1"/>
  <c r="V236" i="3" s="1"/>
  <c r="BP241" i="3" s="1"/>
  <c r="S23" i="9"/>
  <c r="R285" i="3" s="1"/>
  <c r="O5" i="7"/>
  <c r="O7" i="7" s="1"/>
  <c r="N236" i="3" s="1"/>
  <c r="S19" i="12"/>
  <c r="R462" i="3" s="1"/>
  <c r="AB68" i="50"/>
  <c r="J68" i="50"/>
  <c r="AA68" i="50"/>
  <c r="Z68" i="50"/>
  <c r="R9" i="10"/>
  <c r="R5" i="10"/>
  <c r="R7" i="10" s="1"/>
  <c r="Q259" i="3" s="1"/>
  <c r="S17" i="10"/>
  <c r="R261" i="3" s="1"/>
  <c r="T68" i="50"/>
  <c r="R18" i="12"/>
  <c r="Q466" i="3" s="1"/>
  <c r="S68" i="50"/>
  <c r="R20" i="12"/>
  <c r="Q463" i="3" s="1"/>
  <c r="R68" i="50"/>
  <c r="W16" i="49"/>
  <c r="Y9" i="49"/>
  <c r="K68" i="50"/>
  <c r="S5" i="10"/>
  <c r="R10" i="14"/>
  <c r="Q427" i="3" s="1"/>
  <c r="R23" i="12"/>
  <c r="Q465" i="3" s="1"/>
  <c r="Y8" i="49"/>
  <c r="AS9" i="10"/>
  <c r="AR274" i="3" s="1"/>
  <c r="S20" i="30"/>
  <c r="R398" i="3" s="1"/>
  <c r="R13" i="14"/>
  <c r="Q426" i="3" s="1"/>
  <c r="R14" i="12"/>
  <c r="Q68" i="50"/>
  <c r="I68" i="50"/>
  <c r="R26" i="7"/>
  <c r="Q241" i="3" s="1"/>
  <c r="AS12" i="10"/>
  <c r="AR272" i="3" s="1"/>
  <c r="W8" i="49"/>
  <c r="P68" i="50"/>
  <c r="H68" i="50"/>
  <c r="R33" i="7"/>
  <c r="Q238" i="3" s="1"/>
  <c r="AT9" i="10"/>
  <c r="R19" i="12"/>
  <c r="Q462" i="3" s="1"/>
  <c r="W68" i="50"/>
  <c r="O68" i="50"/>
  <c r="G68" i="50"/>
  <c r="R11" i="12"/>
  <c r="Q461" i="3" s="1"/>
  <c r="V68" i="50"/>
  <c r="N68" i="50"/>
  <c r="F68" i="50"/>
  <c r="R28" i="12"/>
  <c r="Q460" i="3" s="1"/>
  <c r="M68" i="50"/>
  <c r="G67" i="50"/>
  <c r="Y17" i="49"/>
  <c r="L68" i="50"/>
  <c r="AT19" i="7"/>
  <c r="AS252" i="3" s="1"/>
  <c r="P9" i="55"/>
  <c r="D67" i="50"/>
  <c r="E67" i="50"/>
  <c r="C64" i="50"/>
  <c r="F67" i="50"/>
  <c r="O64" i="50"/>
  <c r="M9" i="55"/>
  <c r="M23" i="55" s="1"/>
  <c r="M25" i="55" s="1"/>
  <c r="E68" i="50"/>
  <c r="H67" i="50"/>
  <c r="S19" i="7"/>
  <c r="R240" i="3" s="1"/>
  <c r="D68" i="50"/>
  <c r="O67" i="50"/>
  <c r="S5" i="7"/>
  <c r="S7" i="7" s="1"/>
  <c r="R236" i="3" s="1"/>
  <c r="C68" i="50"/>
  <c r="W67" i="50"/>
  <c r="AS18" i="7"/>
  <c r="AR251" i="3" s="1"/>
  <c r="C67" i="50"/>
  <c r="BC20" i="10"/>
  <c r="S5" i="12"/>
  <c r="S7" i="12" s="1"/>
  <c r="N9" i="55"/>
  <c r="N23" i="55" s="1"/>
  <c r="N25" i="55" s="1"/>
  <c r="Y16" i="49"/>
  <c r="AA8" i="49"/>
  <c r="I67" i="50"/>
  <c r="Q67" i="50"/>
  <c r="Y67" i="50"/>
  <c r="F64" i="50"/>
  <c r="S64" i="50"/>
  <c r="AB40" i="7"/>
  <c r="R22" i="9"/>
  <c r="Q284" i="3" s="1"/>
  <c r="Y11" i="49"/>
  <c r="AB17" i="49"/>
  <c r="J67" i="50"/>
  <c r="R67" i="50"/>
  <c r="Z67" i="50"/>
  <c r="G64" i="50"/>
  <c r="AK40" i="7"/>
  <c r="AA19" i="44"/>
  <c r="C19" i="44"/>
  <c r="R5" i="12"/>
  <c r="R7" i="12" s="1"/>
  <c r="Q458" i="3" s="1"/>
  <c r="AB9" i="49"/>
  <c r="K67" i="50"/>
  <c r="S67" i="50"/>
  <c r="AA67" i="50"/>
  <c r="J64" i="50"/>
  <c r="V64" i="50"/>
  <c r="AS40" i="7"/>
  <c r="K18" i="47"/>
  <c r="S18" i="12"/>
  <c r="R466" i="3" s="1"/>
  <c r="L67" i="50"/>
  <c r="T67" i="50"/>
  <c r="AB67" i="50"/>
  <c r="K64" i="50"/>
  <c r="W64" i="50"/>
  <c r="BB40" i="7"/>
  <c r="L20" i="10"/>
  <c r="S14" i="12"/>
  <c r="Z16" i="49"/>
  <c r="M67" i="50"/>
  <c r="M64" i="50"/>
  <c r="Z64" i="50"/>
  <c r="S20" i="9"/>
  <c r="L26" i="9"/>
  <c r="I62" i="50"/>
  <c r="Z11" i="49"/>
  <c r="N67" i="50"/>
  <c r="V67" i="50"/>
  <c r="N64" i="50"/>
  <c r="AA64" i="50"/>
  <c r="Q61" i="50"/>
  <c r="AA17" i="49"/>
  <c r="AA28" i="48"/>
  <c r="S28" i="48"/>
  <c r="AB9" i="55"/>
  <c r="AA11" i="49"/>
  <c r="P67" i="50"/>
  <c r="E64" i="50"/>
  <c r="R64" i="50"/>
  <c r="S40" i="7"/>
  <c r="AB22" i="10"/>
  <c r="AB20" i="10"/>
  <c r="AK13" i="10"/>
  <c r="AA23" i="13"/>
  <c r="V10" i="13"/>
  <c r="V9" i="12"/>
  <c r="O24" i="42"/>
  <c r="W29" i="43"/>
  <c r="O29" i="43"/>
  <c r="G29" i="43"/>
  <c r="AA27" i="43"/>
  <c r="S27" i="43"/>
  <c r="K27" i="43"/>
  <c r="C27" i="43"/>
  <c r="W26" i="43"/>
  <c r="O26" i="43"/>
  <c r="G26" i="43"/>
  <c r="Q24" i="43"/>
  <c r="I24" i="43"/>
  <c r="U23" i="43"/>
  <c r="M23" i="43"/>
  <c r="E23" i="43"/>
  <c r="Q22" i="43"/>
  <c r="I22" i="43"/>
  <c r="U21" i="43"/>
  <c r="M21" i="43"/>
  <c r="E21" i="43"/>
  <c r="Q20" i="43"/>
  <c r="I20" i="43"/>
  <c r="Z18" i="43"/>
  <c r="R18" i="43"/>
  <c r="J18" i="43"/>
  <c r="V17" i="43"/>
  <c r="N17" i="43"/>
  <c r="F17" i="43"/>
  <c r="Z16" i="43"/>
  <c r="R16" i="43"/>
  <c r="J16" i="43"/>
  <c r="V15" i="43"/>
  <c r="N15" i="43"/>
  <c r="F15" i="43"/>
  <c r="Z14" i="43"/>
  <c r="R14" i="43"/>
  <c r="J14" i="43"/>
  <c r="V12" i="43"/>
  <c r="V11" i="43" s="1"/>
  <c r="V13" i="43" s="1"/>
  <c r="N12" i="43"/>
  <c r="N11" i="43" s="1"/>
  <c r="N13" i="43" s="1"/>
  <c r="F12" i="43"/>
  <c r="F11" i="43" s="1"/>
  <c r="F13" i="43" s="1"/>
  <c r="U9" i="43"/>
  <c r="M9" i="43"/>
  <c r="E9" i="43"/>
  <c r="Q8" i="43"/>
  <c r="I8" i="43"/>
  <c r="W5" i="43"/>
  <c r="W7" i="43" s="1"/>
  <c r="O5" i="43"/>
  <c r="O7" i="43" s="1"/>
  <c r="G5" i="43"/>
  <c r="G7" i="43" s="1"/>
  <c r="H18" i="47"/>
  <c r="R24" i="48"/>
  <c r="V54" i="50"/>
  <c r="N54" i="50"/>
  <c r="BJ461" i="3"/>
  <c r="BE403" i="3"/>
  <c r="BJ272" i="3"/>
  <c r="AR45" i="7"/>
  <c r="AQ254" i="3" s="1"/>
  <c r="BC26" i="7"/>
  <c r="BB253" i="3" s="1"/>
  <c r="BB19" i="7"/>
  <c r="BA252" i="3" s="1"/>
  <c r="AP19" i="7"/>
  <c r="AO252" i="3" s="1"/>
  <c r="BB18" i="7"/>
  <c r="BA251" i="3" s="1"/>
  <c r="AP18" i="7"/>
  <c r="AO251" i="3" s="1"/>
  <c r="BB33" i="7"/>
  <c r="BA250" i="3" s="1"/>
  <c r="AP33" i="7"/>
  <c r="AO250" i="3" s="1"/>
  <c r="N45" i="7"/>
  <c r="M242" i="3" s="1"/>
  <c r="W19" i="7"/>
  <c r="V240" i="3" s="1"/>
  <c r="Q18" i="7"/>
  <c r="P239" i="3" s="1"/>
  <c r="AA33" i="7"/>
  <c r="Z238" i="3" s="1"/>
  <c r="O33" i="7"/>
  <c r="N238" i="3" s="1"/>
  <c r="BC7" i="7"/>
  <c r="BB236" i="3" s="1"/>
  <c r="AR7" i="7"/>
  <c r="AQ236" i="3" s="1"/>
  <c r="BJ253" i="3" s="1"/>
  <c r="AK5" i="7"/>
  <c r="AK7" i="7" s="1"/>
  <c r="AJ236" i="3" s="1"/>
  <c r="AB5" i="7"/>
  <c r="AB7" i="7" s="1"/>
  <c r="AA236" i="3" s="1"/>
  <c r="R45" i="7"/>
  <c r="Q242" i="3" s="1"/>
  <c r="S26" i="7"/>
  <c r="R241" i="3" s="1"/>
  <c r="AT26" i="7"/>
  <c r="AS253" i="3" s="1"/>
  <c r="R5" i="30"/>
  <c r="S5" i="14"/>
  <c r="S7" i="14" s="1"/>
  <c r="R424" i="3" s="1"/>
  <c r="T9" i="55"/>
  <c r="T23" i="55" s="1"/>
  <c r="T25" i="55" s="1"/>
  <c r="E9" i="55"/>
  <c r="Z8" i="49"/>
  <c r="AB11" i="49"/>
  <c r="J40" i="7"/>
  <c r="R40" i="7"/>
  <c r="R42" i="7" s="1"/>
  <c r="AA40" i="7"/>
  <c r="AR40" i="7"/>
  <c r="S26" i="9"/>
  <c r="AB26" i="9"/>
  <c r="Q36" i="42"/>
  <c r="AP16" i="10"/>
  <c r="L10" i="13"/>
  <c r="AB9" i="12"/>
  <c r="AB16" i="12" s="1"/>
  <c r="R20" i="55"/>
  <c r="J20" i="55"/>
  <c r="T53" i="42"/>
  <c r="U29" i="43"/>
  <c r="M29" i="43"/>
  <c r="E29" i="43"/>
  <c r="Q27" i="43"/>
  <c r="I27" i="43"/>
  <c r="U26" i="43"/>
  <c r="M26" i="43"/>
  <c r="E26" i="43"/>
  <c r="W24" i="43"/>
  <c r="O24" i="43"/>
  <c r="G24" i="43"/>
  <c r="AA23" i="43"/>
  <c r="S23" i="43"/>
  <c r="K23" i="43"/>
  <c r="C23" i="43"/>
  <c r="W22" i="43"/>
  <c r="O22" i="43"/>
  <c r="G22" i="43"/>
  <c r="AA21" i="43"/>
  <c r="S21" i="43"/>
  <c r="K21" i="43"/>
  <c r="C21" i="43"/>
  <c r="W20" i="43"/>
  <c r="O20" i="43"/>
  <c r="G20" i="43"/>
  <c r="P18" i="43"/>
  <c r="H18" i="43"/>
  <c r="AB17" i="43"/>
  <c r="T17" i="43"/>
  <c r="L17" i="43"/>
  <c r="D17" i="43"/>
  <c r="P16" i="43"/>
  <c r="H16" i="43"/>
  <c r="AB15" i="43"/>
  <c r="T15" i="43"/>
  <c r="L15" i="43"/>
  <c r="D15" i="43"/>
  <c r="P14" i="43"/>
  <c r="H14" i="43"/>
  <c r="AB12" i="43"/>
  <c r="AB11" i="43" s="1"/>
  <c r="T12" i="43"/>
  <c r="T11" i="43" s="1"/>
  <c r="T13" i="43" s="1"/>
  <c r="L12" i="43"/>
  <c r="L11" i="43" s="1"/>
  <c r="D12" i="43"/>
  <c r="D11" i="43" s="1"/>
  <c r="AA9" i="43"/>
  <c r="S9" i="43"/>
  <c r="K9" i="43"/>
  <c r="C9" i="43"/>
  <c r="W8" i="43"/>
  <c r="O8" i="43"/>
  <c r="G8" i="43"/>
  <c r="U5" i="43"/>
  <c r="U7" i="43" s="1"/>
  <c r="M5" i="43"/>
  <c r="M7" i="43" s="1"/>
  <c r="E5" i="43"/>
  <c r="E7" i="43" s="1"/>
  <c r="AB15" i="47"/>
  <c r="L15" i="47"/>
  <c r="Y62" i="50"/>
  <c r="BF463" i="3"/>
  <c r="BB45" i="7"/>
  <c r="BA254" i="3" s="1"/>
  <c r="AP45" i="7"/>
  <c r="AO254" i="3" s="1"/>
  <c r="AO26" i="7"/>
  <c r="AN19" i="7"/>
  <c r="AM252" i="3" s="1"/>
  <c r="AN18" i="7"/>
  <c r="AM251" i="3" s="1"/>
  <c r="AN33" i="7"/>
  <c r="AM250" i="3" s="1"/>
  <c r="L45" i="7"/>
  <c r="K242" i="3" s="1"/>
  <c r="V26" i="7"/>
  <c r="U241" i="3" s="1"/>
  <c r="Q19" i="7"/>
  <c r="P240" i="3" s="1"/>
  <c r="AA18" i="7"/>
  <c r="Z239" i="3" s="1"/>
  <c r="O18" i="7"/>
  <c r="N239" i="3" s="1"/>
  <c r="M33" i="7"/>
  <c r="L238" i="3" s="1"/>
  <c r="BB5" i="7"/>
  <c r="BB7" i="7" s="1"/>
  <c r="BA236" i="3" s="1"/>
  <c r="N5" i="7"/>
  <c r="N7" i="7" s="1"/>
  <c r="R19" i="7"/>
  <c r="Q240" i="3" s="1"/>
  <c r="S18" i="7"/>
  <c r="R239" i="3" s="1"/>
  <c r="AT18" i="7"/>
  <c r="AS251" i="3" s="1"/>
  <c r="S5" i="30"/>
  <c r="S7" i="30" s="1"/>
  <c r="V9" i="55"/>
  <c r="I9" i="55"/>
  <c r="AA16" i="49"/>
  <c r="AB8" i="49"/>
  <c r="L40" i="7"/>
  <c r="AT40" i="7"/>
  <c r="BC40" i="7"/>
  <c r="M26" i="9"/>
  <c r="V26" i="9"/>
  <c r="L10" i="10"/>
  <c r="AA53" i="42"/>
  <c r="AB29" i="43"/>
  <c r="T29" i="43"/>
  <c r="L29" i="43"/>
  <c r="D29" i="43"/>
  <c r="P27" i="43"/>
  <c r="H27" i="43"/>
  <c r="AB26" i="43"/>
  <c r="T26" i="43"/>
  <c r="L26" i="43"/>
  <c r="D26" i="43"/>
  <c r="V24" i="43"/>
  <c r="N24" i="43"/>
  <c r="F24" i="43"/>
  <c r="Z23" i="43"/>
  <c r="R23" i="43"/>
  <c r="J23" i="43"/>
  <c r="V22" i="43"/>
  <c r="N22" i="43"/>
  <c r="F22" i="43"/>
  <c r="Z21" i="43"/>
  <c r="R21" i="43"/>
  <c r="J21" i="43"/>
  <c r="V20" i="43"/>
  <c r="N20" i="43"/>
  <c r="F20" i="43"/>
  <c r="W18" i="43"/>
  <c r="O18" i="43"/>
  <c r="G18" i="43"/>
  <c r="AA17" i="43"/>
  <c r="S17" i="43"/>
  <c r="K17" i="43"/>
  <c r="C17" i="43"/>
  <c r="W16" i="43"/>
  <c r="O16" i="43"/>
  <c r="G16" i="43"/>
  <c r="AA15" i="43"/>
  <c r="S15" i="43"/>
  <c r="K15" i="43"/>
  <c r="C15" i="43"/>
  <c r="W14" i="43"/>
  <c r="O14" i="43"/>
  <c r="G14" i="43"/>
  <c r="AA12" i="43"/>
  <c r="AA11" i="43" s="1"/>
  <c r="AA13" i="43" s="1"/>
  <c r="S12" i="43"/>
  <c r="S11" i="43" s="1"/>
  <c r="S13" i="43" s="1"/>
  <c r="K12" i="43"/>
  <c r="K11" i="43" s="1"/>
  <c r="K13" i="43" s="1"/>
  <c r="C12" i="43"/>
  <c r="C11" i="43" s="1"/>
  <c r="C13" i="43" s="1"/>
  <c r="Z9" i="43"/>
  <c r="R9" i="43"/>
  <c r="J9" i="43"/>
  <c r="V8" i="43"/>
  <c r="N8" i="43"/>
  <c r="F8" i="43"/>
  <c r="AB5" i="43"/>
  <c r="AB7" i="43" s="1"/>
  <c r="T5" i="43"/>
  <c r="T7" i="43" s="1"/>
  <c r="L5" i="43"/>
  <c r="L7" i="43" s="1"/>
  <c r="D5" i="43"/>
  <c r="D7" i="43" s="1"/>
  <c r="E19" i="44"/>
  <c r="M18" i="47"/>
  <c r="E18" i="47"/>
  <c r="K62" i="50"/>
  <c r="C62" i="50"/>
  <c r="C33" i="50"/>
  <c r="BF466" i="3"/>
  <c r="BJ271" i="3"/>
  <c r="AO45" i="7"/>
  <c r="AN254" i="3" s="1"/>
  <c r="AN26" i="7"/>
  <c r="AM253" i="3" s="1"/>
  <c r="AM19" i="7"/>
  <c r="AL252" i="3" s="1"/>
  <c r="AM18" i="7"/>
  <c r="AL251" i="3" s="1"/>
  <c r="AM33" i="7"/>
  <c r="AL250" i="3" s="1"/>
  <c r="W45" i="7"/>
  <c r="V242" i="3" s="1"/>
  <c r="BP242" i="3" s="1"/>
  <c r="Q26" i="7"/>
  <c r="P241" i="3" s="1"/>
  <c r="J26" i="7"/>
  <c r="I241" i="3" s="1"/>
  <c r="AB19" i="7"/>
  <c r="AA240" i="3" s="1"/>
  <c r="N18" i="7"/>
  <c r="M239" i="3" s="1"/>
  <c r="L33" i="7"/>
  <c r="K238" i="3" s="1"/>
  <c r="AP5" i="7"/>
  <c r="AP7" i="7" s="1"/>
  <c r="AO236" i="3" s="1"/>
  <c r="M5" i="7"/>
  <c r="M7" i="7" s="1"/>
  <c r="L236" i="3" s="1"/>
  <c r="R18" i="7"/>
  <c r="Q239" i="3" s="1"/>
  <c r="S33" i="7"/>
  <c r="R238" i="3" s="1"/>
  <c r="AS45" i="7"/>
  <c r="AR254" i="3" s="1"/>
  <c r="AT5" i="7"/>
  <c r="AT7" i="7" s="1"/>
  <c r="AS236" i="3" s="1"/>
  <c r="J9" i="55"/>
  <c r="H64" i="50"/>
  <c r="P64" i="50"/>
  <c r="M40" i="7"/>
  <c r="V40" i="7"/>
  <c r="V42" i="7" s="1"/>
  <c r="AM40" i="7"/>
  <c r="AM42" i="7" s="1"/>
  <c r="N26" i="9"/>
  <c r="W26" i="9"/>
  <c r="L11" i="14"/>
  <c r="AA29" i="43"/>
  <c r="S29" i="43"/>
  <c r="K29" i="43"/>
  <c r="C29" i="43"/>
  <c r="W27" i="43"/>
  <c r="O27" i="43"/>
  <c r="G27" i="43"/>
  <c r="AA26" i="43"/>
  <c r="S26" i="43"/>
  <c r="K26" i="43"/>
  <c r="C26" i="43"/>
  <c r="U24" i="43"/>
  <c r="M24" i="43"/>
  <c r="E24" i="43"/>
  <c r="Q23" i="43"/>
  <c r="I23" i="43"/>
  <c r="U22" i="43"/>
  <c r="M22" i="43"/>
  <c r="E22" i="43"/>
  <c r="Q21" i="43"/>
  <c r="I21" i="43"/>
  <c r="U20" i="43"/>
  <c r="M20" i="43"/>
  <c r="E20" i="43"/>
  <c r="V18" i="43"/>
  <c r="N18" i="43"/>
  <c r="F18" i="43"/>
  <c r="Z17" i="43"/>
  <c r="R17" i="43"/>
  <c r="J17" i="43"/>
  <c r="V16" i="43"/>
  <c r="N16" i="43"/>
  <c r="F16" i="43"/>
  <c r="Z15" i="43"/>
  <c r="R15" i="43"/>
  <c r="J15" i="43"/>
  <c r="V14" i="43"/>
  <c r="N14" i="43"/>
  <c r="F14" i="43"/>
  <c r="Z12" i="43"/>
  <c r="Z11" i="43" s="1"/>
  <c r="Z13" i="43" s="1"/>
  <c r="R12" i="43"/>
  <c r="R11" i="43" s="1"/>
  <c r="R13" i="43" s="1"/>
  <c r="J12" i="43"/>
  <c r="J11" i="43" s="1"/>
  <c r="J13" i="43" s="1"/>
  <c r="Q9" i="43"/>
  <c r="I9" i="43"/>
  <c r="U8" i="43"/>
  <c r="M8" i="43"/>
  <c r="E8" i="43"/>
  <c r="E10" i="43" s="1"/>
  <c r="AA5" i="43"/>
  <c r="AA7" i="43" s="1"/>
  <c r="S5" i="43"/>
  <c r="S7" i="43" s="1"/>
  <c r="K5" i="43"/>
  <c r="K7" i="43" s="1"/>
  <c r="C5" i="43"/>
  <c r="C7" i="43" s="1"/>
  <c r="U11" i="48"/>
  <c r="Z33" i="50"/>
  <c r="J33" i="50"/>
  <c r="R15" i="50"/>
  <c r="AN45" i="7"/>
  <c r="AM254" i="3" s="1"/>
  <c r="AM26" i="7"/>
  <c r="AL253" i="3" s="1"/>
  <c r="AX19" i="7"/>
  <c r="AW252" i="3" s="1"/>
  <c r="AX18" i="7"/>
  <c r="AW251" i="3" s="1"/>
  <c r="AX33" i="7"/>
  <c r="AW250" i="3" s="1"/>
  <c r="V45" i="7"/>
  <c r="U242" i="3" s="1"/>
  <c r="J45" i="7"/>
  <c r="I242" i="3" s="1"/>
  <c r="AB26" i="7"/>
  <c r="AA241" i="3" s="1"/>
  <c r="AA19" i="7"/>
  <c r="Z240" i="3" s="1"/>
  <c r="O19" i="7"/>
  <c r="N240" i="3" s="1"/>
  <c r="M18" i="7"/>
  <c r="L239" i="3" s="1"/>
  <c r="BF239" i="3" s="1"/>
  <c r="W33" i="7"/>
  <c r="V238" i="3" s="1"/>
  <c r="BP238" i="3" s="1"/>
  <c r="AO5" i="7"/>
  <c r="AO7" i="7" s="1"/>
  <c r="AN236" i="3" s="1"/>
  <c r="X5" i="7"/>
  <c r="L5" i="7"/>
  <c r="L7" i="7" s="1"/>
  <c r="AS26" i="7"/>
  <c r="AR253" i="3" s="1"/>
  <c r="K9" i="55"/>
  <c r="Z17" i="49"/>
  <c r="AA9" i="49"/>
  <c r="I64" i="50"/>
  <c r="Q64" i="50"/>
  <c r="Y64" i="50"/>
  <c r="N40" i="7"/>
  <c r="W40" i="7"/>
  <c r="AN40" i="7"/>
  <c r="O26" i="9"/>
  <c r="AB19" i="13"/>
  <c r="S19" i="44"/>
  <c r="K19" i="44"/>
  <c r="W18" i="47"/>
  <c r="O18" i="47"/>
  <c r="S18" i="47"/>
  <c r="P11" i="48"/>
  <c r="H11" i="48"/>
  <c r="AB11" i="48"/>
  <c r="T11" i="48"/>
  <c r="L11" i="48"/>
  <c r="O40" i="7"/>
  <c r="AO40" i="7"/>
  <c r="AX40" i="7"/>
  <c r="AR22" i="10"/>
  <c r="Q13" i="10"/>
  <c r="AP10" i="10"/>
  <c r="H36" i="42"/>
  <c r="Q29" i="43"/>
  <c r="I29" i="43"/>
  <c r="U27" i="43"/>
  <c r="M27" i="43"/>
  <c r="E27" i="43"/>
  <c r="Q26" i="43"/>
  <c r="I26" i="43"/>
  <c r="AA24" i="43"/>
  <c r="S24" i="43"/>
  <c r="K24" i="43"/>
  <c r="C24" i="43"/>
  <c r="W23" i="43"/>
  <c r="O23" i="43"/>
  <c r="G23" i="43"/>
  <c r="AA22" i="43"/>
  <c r="S22" i="43"/>
  <c r="K22" i="43"/>
  <c r="C22" i="43"/>
  <c r="W21" i="43"/>
  <c r="O21" i="43"/>
  <c r="G21" i="43"/>
  <c r="AA20" i="43"/>
  <c r="S20" i="43"/>
  <c r="K20" i="43"/>
  <c r="C20" i="43"/>
  <c r="AB18" i="43"/>
  <c r="T18" i="43"/>
  <c r="L18" i="43"/>
  <c r="D18" i="43"/>
  <c r="P17" i="43"/>
  <c r="H17" i="43"/>
  <c r="AB16" i="43"/>
  <c r="T16" i="43"/>
  <c r="L16" i="43"/>
  <c r="D16" i="43"/>
  <c r="P15" i="43"/>
  <c r="H15" i="43"/>
  <c r="AB14" i="43"/>
  <c r="T14" i="43"/>
  <c r="L14" i="43"/>
  <c r="D14" i="43"/>
  <c r="P12" i="43"/>
  <c r="P11" i="43" s="1"/>
  <c r="H12" i="43"/>
  <c r="H11" i="43" s="1"/>
  <c r="H13" i="43" s="1"/>
  <c r="W9" i="43"/>
  <c r="W10" i="43" s="1"/>
  <c r="O9" i="43"/>
  <c r="G9" i="43"/>
  <c r="AA8" i="43"/>
  <c r="S8" i="43"/>
  <c r="K8" i="43"/>
  <c r="C8" i="43"/>
  <c r="Q5" i="43"/>
  <c r="Q7" i="43" s="1"/>
  <c r="I5" i="43"/>
  <c r="I7" i="43" s="1"/>
  <c r="T15" i="47"/>
  <c r="AX45" i="7"/>
  <c r="AW254" i="3" s="1"/>
  <c r="AW26" i="7"/>
  <c r="AV253" i="3" s="1"/>
  <c r="AK26" i="7"/>
  <c r="AJ253" i="3" s="1"/>
  <c r="AR19" i="7"/>
  <c r="AQ252" i="3" s="1"/>
  <c r="AR18" i="7"/>
  <c r="AQ251" i="3" s="1"/>
  <c r="AR33" i="7"/>
  <c r="AQ250" i="3" s="1"/>
  <c r="AB45" i="7"/>
  <c r="AA242" i="3" s="1"/>
  <c r="N26" i="7"/>
  <c r="M241" i="3" s="1"/>
  <c r="M19" i="7"/>
  <c r="L240" i="3" s="1"/>
  <c r="W18" i="7"/>
  <c r="V239" i="3" s="1"/>
  <c r="BP239" i="3" s="1"/>
  <c r="Q33" i="7"/>
  <c r="P238" i="3" s="1"/>
  <c r="AX5" i="7"/>
  <c r="AX7" i="7" s="1"/>
  <c r="AW236" i="3" s="1"/>
  <c r="AM5" i="7"/>
  <c r="V5" i="7"/>
  <c r="V7" i="7" s="1"/>
  <c r="U236" i="3" s="1"/>
  <c r="J5" i="7"/>
  <c r="J7" i="7" s="1"/>
  <c r="I236" i="3" s="1"/>
  <c r="R5" i="7"/>
  <c r="R7" i="7" s="1"/>
  <c r="Q236" i="3" s="1"/>
  <c r="AS33" i="7"/>
  <c r="AR250" i="3" s="1"/>
  <c r="R25" i="30"/>
  <c r="Q403" i="3" s="1"/>
  <c r="R5" i="14"/>
  <c r="R7" i="14" s="1"/>
  <c r="Q424" i="3" s="1"/>
  <c r="AP40" i="7"/>
  <c r="AA20" i="9"/>
  <c r="AA27" i="9" s="1"/>
  <c r="Q26" i="9"/>
  <c r="Q22" i="10"/>
  <c r="BB16" i="10"/>
  <c r="V19" i="13"/>
  <c r="N19" i="13"/>
  <c r="P29" i="43"/>
  <c r="H29" i="43"/>
  <c r="AB27" i="43"/>
  <c r="T27" i="43"/>
  <c r="L27" i="43"/>
  <c r="D27" i="43"/>
  <c r="P26" i="43"/>
  <c r="H26" i="43"/>
  <c r="Z24" i="43"/>
  <c r="R24" i="43"/>
  <c r="J24" i="43"/>
  <c r="V23" i="43"/>
  <c r="N23" i="43"/>
  <c r="F23" i="43"/>
  <c r="Z22" i="43"/>
  <c r="R22" i="43"/>
  <c r="R25" i="43" s="1"/>
  <c r="J22" i="43"/>
  <c r="V21" i="43"/>
  <c r="N21" i="43"/>
  <c r="F21" i="43"/>
  <c r="Z20" i="43"/>
  <c r="R20" i="43"/>
  <c r="J20" i="43"/>
  <c r="AA18" i="43"/>
  <c r="S18" i="43"/>
  <c r="K18" i="43"/>
  <c r="C18" i="43"/>
  <c r="W17" i="43"/>
  <c r="O17" i="43"/>
  <c r="G17" i="43"/>
  <c r="AA16" i="43"/>
  <c r="S16" i="43"/>
  <c r="K16" i="43"/>
  <c r="C16" i="43"/>
  <c r="W15" i="43"/>
  <c r="O15" i="43"/>
  <c r="G15" i="43"/>
  <c r="AA14" i="43"/>
  <c r="S14" i="43"/>
  <c r="K14" i="43"/>
  <c r="C14" i="43"/>
  <c r="W12" i="43"/>
  <c r="W11" i="43" s="1"/>
  <c r="O12" i="43"/>
  <c r="O11" i="43" s="1"/>
  <c r="G12" i="43"/>
  <c r="G11" i="43" s="1"/>
  <c r="V9" i="43"/>
  <c r="N9" i="43"/>
  <c r="N10" i="43" s="1"/>
  <c r="F9" i="43"/>
  <c r="Z8" i="43"/>
  <c r="R8" i="43"/>
  <c r="J8" i="43"/>
  <c r="P5" i="43"/>
  <c r="P7" i="43" s="1"/>
  <c r="Y15" i="47"/>
  <c r="O33" i="50"/>
  <c r="BF461" i="3"/>
  <c r="BJ273" i="3"/>
  <c r="AW45" i="7"/>
  <c r="AV254" i="3" s="1"/>
  <c r="AK45" i="7"/>
  <c r="AJ254" i="3" s="1"/>
  <c r="AR26" i="7"/>
  <c r="AQ253" i="3" s="1"/>
  <c r="BC19" i="7"/>
  <c r="BB252" i="3" s="1"/>
  <c r="BC18" i="7"/>
  <c r="BB251" i="3" s="1"/>
  <c r="BC33" i="7"/>
  <c r="BB250" i="3" s="1"/>
  <c r="AA45" i="7"/>
  <c r="Z242" i="3" s="1"/>
  <c r="O45" i="7"/>
  <c r="N242" i="3" s="1"/>
  <c r="M26" i="7"/>
  <c r="L241" i="3" s="1"/>
  <c r="L19" i="7"/>
  <c r="K240" i="3" s="1"/>
  <c r="V18" i="7"/>
  <c r="U239" i="3" s="1"/>
  <c r="J18" i="7"/>
  <c r="I239" i="3" s="1"/>
  <c r="AB33" i="7"/>
  <c r="AA238" i="3" s="1"/>
  <c r="AW5" i="7"/>
  <c r="AW7" i="7" s="1"/>
  <c r="AV236" i="3" s="1"/>
  <c r="Q5" i="7"/>
  <c r="Q7" i="7" s="1"/>
  <c r="S45" i="7"/>
  <c r="R242" i="3" s="1"/>
  <c r="AS5" i="7"/>
  <c r="AS7" i="7" s="1"/>
  <c r="AR236" i="3" s="1"/>
  <c r="S11" i="9"/>
  <c r="R283" i="3" s="1"/>
  <c r="R21" i="30"/>
  <c r="Q399" i="3" s="1"/>
  <c r="S13" i="14"/>
  <c r="R426" i="3" s="1"/>
  <c r="R428" i="3" s="1"/>
  <c r="BL428" i="3" s="1"/>
  <c r="Q9" i="55"/>
  <c r="C9" i="55"/>
  <c r="C23" i="55" s="1"/>
  <c r="C25" i="55" s="1"/>
  <c r="Z9" i="49"/>
  <c r="D64" i="50"/>
  <c r="L64" i="50"/>
  <c r="T64" i="50"/>
  <c r="Q40" i="7"/>
  <c r="J26" i="9"/>
  <c r="R26" i="9"/>
  <c r="AA26" i="9"/>
  <c r="N11" i="14"/>
  <c r="N17" i="14"/>
  <c r="P39" i="41"/>
  <c r="AS39" i="41"/>
  <c r="AX25" i="1"/>
  <c r="AX33" i="1" s="1"/>
  <c r="AW25" i="1"/>
  <c r="AW33" i="1" s="1"/>
  <c r="AK25" i="1"/>
  <c r="AK23" i="1" s="1"/>
  <c r="AA25" i="1"/>
  <c r="AE15" i="38"/>
  <c r="AE50" i="38"/>
  <c r="Q57" i="18"/>
  <c r="Q67" i="18" s="1"/>
  <c r="Q10" i="18"/>
  <c r="AX29" i="39"/>
  <c r="AX61" i="39"/>
  <c r="AX66" i="39" s="1"/>
  <c r="Q61" i="39"/>
  <c r="Q66" i="39" s="1"/>
  <c r="Q29" i="39"/>
  <c r="AX40" i="38"/>
  <c r="AX17" i="38"/>
  <c r="Q43" i="17"/>
  <c r="BC11" i="14"/>
  <c r="BC17" i="14"/>
  <c r="D39" i="41"/>
  <c r="AS46" i="20"/>
  <c r="AK46" i="20"/>
  <c r="AW46" i="20"/>
  <c r="AO46" i="20"/>
  <c r="BC34" i="20"/>
  <c r="V34" i="20"/>
  <c r="N34" i="20"/>
  <c r="AW40" i="31"/>
  <c r="AN40" i="31"/>
  <c r="W40" i="31"/>
  <c r="N40" i="31"/>
  <c r="AV42" i="30"/>
  <c r="AN42" i="30"/>
  <c r="AF42" i="30"/>
  <c r="AZ42" i="30"/>
  <c r="AR42" i="30"/>
  <c r="AO17" i="14"/>
  <c r="AZ27" i="12"/>
  <c r="AR27" i="12"/>
  <c r="AA27" i="12"/>
  <c r="J12" i="33"/>
  <c r="J26" i="33"/>
  <c r="J28" i="33" s="1"/>
  <c r="AW39" i="41"/>
  <c r="BA39" i="41"/>
  <c r="R13" i="38"/>
  <c r="AS55" i="18"/>
  <c r="S55" i="18"/>
  <c r="Q55" i="18"/>
  <c r="Q19" i="31"/>
  <c r="AB19" i="31"/>
  <c r="S19" i="31"/>
  <c r="AN28" i="33"/>
  <c r="AR26" i="33"/>
  <c r="AR28" i="33" s="1"/>
  <c r="AR12" i="33"/>
  <c r="T39" i="41"/>
  <c r="AA13" i="38"/>
  <c r="AA50" i="38"/>
  <c r="AO25" i="1"/>
  <c r="T17" i="38"/>
  <c r="AP58" i="17"/>
  <c r="AK48" i="20"/>
  <c r="AK58" i="20" s="1"/>
  <c r="AB48" i="20"/>
  <c r="AB58" i="20" s="1"/>
  <c r="AP40" i="31"/>
  <c r="AR40" i="31"/>
  <c r="AA40" i="31"/>
  <c r="R40" i="31"/>
  <c r="BC40" i="31"/>
  <c r="AT40" i="31"/>
  <c r="L40" i="31"/>
  <c r="AM11" i="14"/>
  <c r="AK39" i="41"/>
  <c r="AB25" i="1"/>
  <c r="AB23" i="1" s="1"/>
  <c r="AS25" i="1"/>
  <c r="W25" i="1"/>
  <c r="W33" i="1" s="1"/>
  <c r="S25" i="1"/>
  <c r="AS17" i="38"/>
  <c r="AS40" i="38"/>
  <c r="AS16" i="17"/>
  <c r="AK16" i="17"/>
  <c r="AB16" i="17"/>
  <c r="V16" i="17"/>
  <c r="O16" i="17"/>
  <c r="AK55" i="18"/>
  <c r="AB55" i="18"/>
  <c r="AX55" i="18"/>
  <c r="AO55" i="18"/>
  <c r="R14" i="7"/>
  <c r="AB21" i="33"/>
  <c r="S21" i="33"/>
  <c r="AW16" i="30"/>
  <c r="AG16" i="30"/>
  <c r="AS16" i="30"/>
  <c r="AK16" i="30"/>
  <c r="AG39" i="41"/>
  <c r="AB39" i="41"/>
  <c r="V357" i="3"/>
  <c r="W21" i="33"/>
  <c r="K50" i="38"/>
  <c r="R17" i="38"/>
  <c r="W23" i="20"/>
  <c r="AA26" i="33"/>
  <c r="AA28" i="33" s="1"/>
  <c r="R12" i="33"/>
  <c r="AO39" i="41"/>
  <c r="L39" i="41"/>
  <c r="N25" i="1"/>
  <c r="N23" i="1" s="1"/>
  <c r="AO20" i="6"/>
  <c r="AZ48" i="20"/>
  <c r="AZ58" i="20" s="1"/>
  <c r="AA11" i="20"/>
  <c r="AM20" i="10"/>
  <c r="V20" i="10"/>
  <c r="M20" i="10"/>
  <c r="BC21" i="34"/>
  <c r="AM21" i="34"/>
  <c r="V21" i="34"/>
  <c r="M21" i="34"/>
  <c r="AI44" i="30"/>
  <c r="AI51" i="30" s="1"/>
  <c r="AZ16" i="30"/>
  <c r="AR16" i="30"/>
  <c r="AJ16" i="30"/>
  <c r="W17" i="14"/>
  <c r="BB40" i="12"/>
  <c r="AT40" i="12"/>
  <c r="M40" i="12"/>
  <c r="Y40" i="12"/>
  <c r="Q40" i="12"/>
  <c r="BB16" i="12"/>
  <c r="AT16" i="12"/>
  <c r="AX42" i="12"/>
  <c r="AX51" i="12" s="1"/>
  <c r="AX16" i="12"/>
  <c r="AZ52" i="39"/>
  <c r="AR52" i="39"/>
  <c r="AA52" i="39"/>
  <c r="S52" i="39"/>
  <c r="AV61" i="39"/>
  <c r="AV66" i="39" s="1"/>
  <c r="AN61" i="39"/>
  <c r="AN66" i="39" s="1"/>
  <c r="W61" i="39"/>
  <c r="W66" i="39" s="1"/>
  <c r="O61" i="39"/>
  <c r="O66" i="39" s="1"/>
  <c r="BA41" i="39"/>
  <c r="BA61" i="39"/>
  <c r="AS61" i="39"/>
  <c r="AS66" i="39" s="1"/>
  <c r="AS41" i="39"/>
  <c r="AK41" i="39"/>
  <c r="AK61" i="39"/>
  <c r="AK66" i="39" s="1"/>
  <c r="AB41" i="39"/>
  <c r="T41" i="39"/>
  <c r="T61" i="39"/>
  <c r="T66" i="39" s="1"/>
  <c r="L18" i="6"/>
  <c r="L20" i="6" s="1"/>
  <c r="BC26" i="33"/>
  <c r="BC28" i="33" s="1"/>
  <c r="V26" i="33"/>
  <c r="V28" i="33" s="1"/>
  <c r="M26" i="33"/>
  <c r="M28" i="33" s="1"/>
  <c r="BB42" i="30"/>
  <c r="AT42" i="30"/>
  <c r="AL42" i="30"/>
  <c r="AD42" i="30"/>
  <c r="AX42" i="30"/>
  <c r="AH42" i="30"/>
  <c r="AI16" i="30"/>
  <c r="AW17" i="14"/>
  <c r="J27" i="13"/>
  <c r="AV60" i="39"/>
  <c r="AN60" i="39"/>
  <c r="W60" i="39"/>
  <c r="O60" i="39"/>
  <c r="AZ60" i="39"/>
  <c r="AR60" i="39"/>
  <c r="AA60" i="39"/>
  <c r="S60" i="39"/>
  <c r="AK20" i="6"/>
  <c r="AW51" i="30"/>
  <c r="BA42" i="30"/>
  <c r="AS42" i="30"/>
  <c r="AK42" i="30"/>
  <c r="AW42" i="30"/>
  <c r="AO42" i="30"/>
  <c r="AG42" i="30"/>
  <c r="AX16" i="30"/>
  <c r="AH16" i="30"/>
  <c r="AW31" i="40"/>
  <c r="AG31" i="40"/>
  <c r="BA31" i="40"/>
  <c r="AS31" i="40"/>
  <c r="AK31" i="40"/>
  <c r="T31" i="40"/>
  <c r="D31" i="40"/>
  <c r="AM16" i="38"/>
  <c r="AX16" i="17"/>
  <c r="Q16" i="17"/>
  <c r="M24" i="18"/>
  <c r="S10" i="18"/>
  <c r="AR48" i="20"/>
  <c r="AR58" i="20" s="1"/>
  <c r="BC14" i="7"/>
  <c r="AT14" i="7"/>
  <c r="L14" i="7"/>
  <c r="AW14" i="7"/>
  <c r="N14" i="7"/>
  <c r="J20" i="10"/>
  <c r="AB42" i="31"/>
  <c r="AB49" i="31" s="1"/>
  <c r="BB19" i="31"/>
  <c r="AS19" i="31"/>
  <c r="AK19" i="31"/>
  <c r="AX21" i="33"/>
  <c r="AP21" i="33"/>
  <c r="AS12" i="33"/>
  <c r="AK12" i="33"/>
  <c r="AB12" i="33"/>
  <c r="S12" i="33"/>
  <c r="AN12" i="33"/>
  <c r="W12" i="33"/>
  <c r="N12" i="33"/>
  <c r="AM51" i="30"/>
  <c r="AV51" i="30"/>
  <c r="AK17" i="14"/>
  <c r="AZ17" i="14"/>
  <c r="V17" i="14"/>
  <c r="AQ29" i="39"/>
  <c r="BB24" i="18"/>
  <c r="AO57" i="18"/>
  <c r="AO67" i="18" s="1"/>
  <c r="AS14" i="7"/>
  <c r="AX20" i="10"/>
  <c r="AO20" i="10"/>
  <c r="O20" i="10"/>
  <c r="AV16" i="30"/>
  <c r="AN16" i="30"/>
  <c r="AF16" i="30"/>
  <c r="Z17" i="14"/>
  <c r="BB17" i="14"/>
  <c r="AT17" i="14"/>
  <c r="M17" i="14"/>
  <c r="J14" i="7"/>
  <c r="AN20" i="10"/>
  <c r="N20" i="10"/>
  <c r="J40" i="31"/>
  <c r="AX10" i="31"/>
  <c r="AO10" i="31"/>
  <c r="O10" i="31"/>
  <c r="Q10" i="31"/>
  <c r="AN21" i="34"/>
  <c r="W21" i="34"/>
  <c r="N21" i="34"/>
  <c r="BC16" i="30"/>
  <c r="AM16" i="30"/>
  <c r="AE16" i="30"/>
  <c r="BA17" i="14"/>
  <c r="AS17" i="14"/>
  <c r="AP29" i="39"/>
  <c r="AP61" i="39"/>
  <c r="AP66" i="39" s="1"/>
  <c r="R29" i="39"/>
  <c r="M48" i="20"/>
  <c r="M58" i="20" s="1"/>
  <c r="AW28" i="33"/>
  <c r="O28" i="33"/>
  <c r="AX26" i="33"/>
  <c r="AX28" i="33" s="1"/>
  <c r="AP26" i="33"/>
  <c r="AP28" i="33" s="1"/>
  <c r="Q21" i="33"/>
  <c r="BB21" i="33"/>
  <c r="AT21" i="33"/>
  <c r="L21" i="33"/>
  <c r="AW21" i="33"/>
  <c r="AO21" i="33"/>
  <c r="O21" i="33"/>
  <c r="AR21" i="33"/>
  <c r="AA21" i="33"/>
  <c r="R21" i="33"/>
  <c r="J21" i="33"/>
  <c r="AE51" i="30"/>
  <c r="AS44" i="30"/>
  <c r="AS51" i="30" s="1"/>
  <c r="AK44" i="30"/>
  <c r="AK51" i="30" s="1"/>
  <c r="BB10" i="13"/>
  <c r="BB25" i="13"/>
  <c r="BB27" i="13" s="1"/>
  <c r="Z29" i="39"/>
  <c r="J29" i="39"/>
  <c r="BC47" i="40"/>
  <c r="AU47" i="40"/>
  <c r="AM47" i="40"/>
  <c r="V47" i="40"/>
  <c r="N47" i="40"/>
  <c r="F47" i="40"/>
  <c r="AQ64" i="56"/>
  <c r="AI64" i="56"/>
  <c r="Z64" i="56"/>
  <c r="R64" i="56"/>
  <c r="J64" i="56"/>
  <c r="V40" i="12"/>
  <c r="N40" i="12"/>
  <c r="BC27" i="12"/>
  <c r="AM27" i="12"/>
  <c r="AU52" i="39"/>
  <c r="N52" i="39"/>
  <c r="AZ41" i="39"/>
  <c r="AR41" i="39"/>
  <c r="AA41" i="39"/>
  <c r="S41" i="39"/>
  <c r="K53" i="40"/>
  <c r="AN40" i="40"/>
  <c r="W40" i="40"/>
  <c r="O40" i="40"/>
  <c r="BB74" i="56"/>
  <c r="BB81" i="56" s="1"/>
  <c r="AT74" i="56"/>
  <c r="AT81" i="56" s="1"/>
  <c r="AL74" i="56"/>
  <c r="AL81" i="56" s="1"/>
  <c r="AD74" i="56"/>
  <c r="AD81" i="56" s="1"/>
  <c r="M74" i="56"/>
  <c r="M81" i="56" s="1"/>
  <c r="Q42" i="12"/>
  <c r="AX52" i="39"/>
  <c r="AP52" i="39"/>
  <c r="Q52" i="39"/>
  <c r="BC31" i="40"/>
  <c r="AM31" i="40"/>
  <c r="V31" i="40"/>
  <c r="F31" i="40"/>
  <c r="AQ31" i="40"/>
  <c r="AI31" i="40"/>
  <c r="Z31" i="40"/>
  <c r="J31" i="40"/>
  <c r="AX73" i="56"/>
  <c r="AP73" i="56"/>
  <c r="AH73" i="56"/>
  <c r="Y73" i="56"/>
  <c r="Q73" i="56"/>
  <c r="BB73" i="56"/>
  <c r="AT73" i="56"/>
  <c r="AD73" i="56"/>
  <c r="M73" i="56"/>
  <c r="E73" i="56"/>
  <c r="BA19" i="56"/>
  <c r="AS19" i="56"/>
  <c r="AK19" i="56"/>
  <c r="AB19" i="56"/>
  <c r="T19" i="56"/>
  <c r="L19" i="56"/>
  <c r="D19" i="56"/>
  <c r="AL50" i="41"/>
  <c r="AP40" i="40"/>
  <c r="AH40" i="40"/>
  <c r="I40" i="40"/>
  <c r="BB40" i="40"/>
  <c r="AL40" i="40"/>
  <c r="M40" i="40"/>
  <c r="BA24" i="40"/>
  <c r="AS24" i="40"/>
  <c r="AK24" i="40"/>
  <c r="AB24" i="40"/>
  <c r="T24" i="40"/>
  <c r="L24" i="40"/>
  <c r="D24" i="40"/>
  <c r="W48" i="40"/>
  <c r="W53" i="40" s="1"/>
  <c r="AQ48" i="40"/>
  <c r="AQ53" i="40" s="1"/>
  <c r="AI48" i="40"/>
  <c r="AI53" i="40" s="1"/>
  <c r="Z48" i="40"/>
  <c r="Z53" i="40" s="1"/>
  <c r="R48" i="40"/>
  <c r="R53" i="40" s="1"/>
  <c r="J48" i="40"/>
  <c r="J53" i="40" s="1"/>
  <c r="AV51" i="56"/>
  <c r="AN51" i="56"/>
  <c r="AF51" i="56"/>
  <c r="W51" i="56"/>
  <c r="O51" i="56"/>
  <c r="AZ51" i="56"/>
  <c r="AR51" i="56"/>
  <c r="AJ51" i="56"/>
  <c r="AA51" i="56"/>
  <c r="S51" i="56"/>
  <c r="K51" i="56"/>
  <c r="C51" i="56"/>
  <c r="AF39" i="56"/>
  <c r="AF74" i="56"/>
  <c r="AF81" i="56" s="1"/>
  <c r="AZ74" i="56"/>
  <c r="AZ81" i="56" s="1"/>
  <c r="AJ74" i="56"/>
  <c r="AJ81" i="56" s="1"/>
  <c r="AA74" i="56"/>
  <c r="AA81" i="56" s="1"/>
  <c r="S74" i="56"/>
  <c r="S81" i="56" s="1"/>
  <c r="K74" i="56"/>
  <c r="K81" i="56" s="1"/>
  <c r="C74" i="56"/>
  <c r="C81" i="56" s="1"/>
  <c r="AZ45" i="41"/>
  <c r="AR45" i="41"/>
  <c r="AJ45" i="41"/>
  <c r="AA45" i="41"/>
  <c r="S45" i="41"/>
  <c r="K45" i="41"/>
  <c r="AX25" i="13"/>
  <c r="AX27" i="13" s="1"/>
  <c r="AT23" i="13"/>
  <c r="BA19" i="13"/>
  <c r="AK19" i="13"/>
  <c r="AW25" i="13"/>
  <c r="AW27" i="13" s="1"/>
  <c r="AN40" i="12"/>
  <c r="AO27" i="12"/>
  <c r="AN27" i="12"/>
  <c r="AV52" i="39"/>
  <c r="AN52" i="39"/>
  <c r="W52" i="39"/>
  <c r="O52" i="39"/>
  <c r="AZ61" i="39"/>
  <c r="AZ66" i="39" s="1"/>
  <c r="AR61" i="39"/>
  <c r="AR66" i="39" s="1"/>
  <c r="AW41" i="39"/>
  <c r="AO41" i="39"/>
  <c r="P41" i="39"/>
  <c r="AQ47" i="40"/>
  <c r="AI47" i="40"/>
  <c r="Z47" i="40"/>
  <c r="R47" i="40"/>
  <c r="J47" i="40"/>
  <c r="AO31" i="40"/>
  <c r="P31" i="40"/>
  <c r="H31" i="40"/>
  <c r="AZ10" i="40"/>
  <c r="AJ10" i="40"/>
  <c r="G48" i="40"/>
  <c r="G53" i="40" s="1"/>
  <c r="BA20" i="55"/>
  <c r="AS20" i="55"/>
  <c r="AK20" i="55"/>
  <c r="AN19" i="13"/>
  <c r="AZ19" i="13"/>
  <c r="AR19" i="13"/>
  <c r="BA66" i="39"/>
  <c r="AW61" i="39"/>
  <c r="AW66" i="39" s="1"/>
  <c r="BC60" i="39"/>
  <c r="AU60" i="39"/>
  <c r="V60" i="39"/>
  <c r="N60" i="39"/>
  <c r="Z61" i="39"/>
  <c r="Z66" i="39" s="1"/>
  <c r="R61" i="39"/>
  <c r="R66" i="39" s="1"/>
  <c r="J61" i="39"/>
  <c r="J66" i="39" s="1"/>
  <c r="G40" i="40"/>
  <c r="AZ40" i="40"/>
  <c r="AR40" i="40"/>
  <c r="AJ40" i="40"/>
  <c r="AA40" i="40"/>
  <c r="S40" i="40"/>
  <c r="K40" i="40"/>
  <c r="AN74" i="56"/>
  <c r="AN81" i="56" s="1"/>
  <c r="AN39" i="56"/>
  <c r="G74" i="56"/>
  <c r="G81" i="56" s="1"/>
  <c r="G39" i="56"/>
  <c r="U50" i="41"/>
  <c r="AZ23" i="13"/>
  <c r="AZ16" i="12"/>
  <c r="AR16" i="12"/>
  <c r="AN16" i="12"/>
  <c r="AX60" i="39"/>
  <c r="AP60" i="39"/>
  <c r="Q60" i="39"/>
  <c r="AW29" i="39"/>
  <c r="AO29" i="39"/>
  <c r="P29" i="39"/>
  <c r="AZ29" i="39"/>
  <c r="AR29" i="39"/>
  <c r="AA29" i="39"/>
  <c r="S29" i="39"/>
  <c r="BC23" i="13"/>
  <c r="AM23" i="13"/>
  <c r="V23" i="13"/>
  <c r="N23" i="13"/>
  <c r="M19" i="13"/>
  <c r="BA40" i="12"/>
  <c r="AK40" i="12"/>
  <c r="AB40" i="12"/>
  <c r="BA27" i="12"/>
  <c r="AS27" i="12"/>
  <c r="AK27" i="12"/>
  <c r="BA52" i="39"/>
  <c r="AS52" i="39"/>
  <c r="AK52" i="39"/>
  <c r="AB52" i="39"/>
  <c r="T52" i="39"/>
  <c r="BB41" i="39"/>
  <c r="AT41" i="39"/>
  <c r="U41" i="39"/>
  <c r="M41" i="39"/>
  <c r="AL48" i="40"/>
  <c r="AL53" i="40" s="1"/>
  <c r="AZ47" i="40"/>
  <c r="O39" i="56"/>
  <c r="O74" i="56"/>
  <c r="O81" i="56" s="1"/>
  <c r="AD50" i="41"/>
  <c r="AR47" i="40"/>
  <c r="S47" i="40"/>
  <c r="K47" i="40"/>
  <c r="AN47" i="40"/>
  <c r="AF47" i="40"/>
  <c r="W47" i="40"/>
  <c r="G47" i="40"/>
  <c r="AR48" i="40"/>
  <c r="AR53" i="40" s="1"/>
  <c r="AA48" i="40"/>
  <c r="AA53" i="40" s="1"/>
  <c r="S48" i="40"/>
  <c r="S53" i="40" s="1"/>
  <c r="C48" i="40"/>
  <c r="C53" i="40" s="1"/>
  <c r="AL24" i="40"/>
  <c r="AZ48" i="40"/>
  <c r="AZ53" i="40" s="1"/>
  <c r="AU51" i="56"/>
  <c r="BC51" i="56"/>
  <c r="AE51" i="56"/>
  <c r="V51" i="56"/>
  <c r="N51" i="56"/>
  <c r="AZ19" i="56"/>
  <c r="AR19" i="56"/>
  <c r="AJ19" i="56"/>
  <c r="AA19" i="56"/>
  <c r="S19" i="56"/>
  <c r="K19" i="56"/>
  <c r="C19" i="56"/>
  <c r="AV20" i="55"/>
  <c r="AN20" i="55"/>
  <c r="AF20" i="55"/>
  <c r="AJ20" i="55"/>
  <c r="AI23" i="55"/>
  <c r="AI25" i="55" s="1"/>
  <c r="AG46" i="41"/>
  <c r="AG50" i="41" s="1"/>
  <c r="AI45" i="41"/>
  <c r="AT30" i="41"/>
  <c r="AD30" i="41"/>
  <c r="AU46" i="41"/>
  <c r="AU50" i="41" s="1"/>
  <c r="AN20" i="41"/>
  <c r="M46" i="41"/>
  <c r="M50" i="41" s="1"/>
  <c r="AJ59" i="42"/>
  <c r="BC25" i="43"/>
  <c r="AU25" i="43"/>
  <c r="AM25" i="43"/>
  <c r="AE25" i="43"/>
  <c r="AV54" i="50"/>
  <c r="AN54" i="50"/>
  <c r="AF54" i="50"/>
  <c r="AZ54" i="50"/>
  <c r="AJ62" i="50"/>
  <c r="AJ70" i="50" s="1"/>
  <c r="AJ54" i="50"/>
  <c r="BC39" i="56"/>
  <c r="AM39" i="56"/>
  <c r="F39" i="56"/>
  <c r="N39" i="56"/>
  <c r="AX74" i="56"/>
  <c r="AX81" i="56" s="1"/>
  <c r="AP74" i="56"/>
  <c r="AP81" i="56" s="1"/>
  <c r="AH74" i="56"/>
  <c r="AH81" i="56" s="1"/>
  <c r="Y74" i="56"/>
  <c r="Y81" i="56" s="1"/>
  <c r="I74" i="56"/>
  <c r="I81" i="56" s="1"/>
  <c r="BC20" i="55"/>
  <c r="AU20" i="55"/>
  <c r="AM20" i="55"/>
  <c r="AE20" i="55"/>
  <c r="AQ23" i="55"/>
  <c r="AQ25" i="55" s="1"/>
  <c r="BB20" i="41"/>
  <c r="AD20" i="41"/>
  <c r="AW36" i="42"/>
  <c r="AO36" i="42"/>
  <c r="AG36" i="42"/>
  <c r="BA36" i="42"/>
  <c r="AS36" i="42"/>
  <c r="AK36" i="42"/>
  <c r="T36" i="42"/>
  <c r="AZ31" i="40"/>
  <c r="AR31" i="40"/>
  <c r="AJ31" i="40"/>
  <c r="AA31" i="40"/>
  <c r="S31" i="40"/>
  <c r="K31" i="40"/>
  <c r="C31" i="40"/>
  <c r="AW74" i="56"/>
  <c r="AW81" i="56" s="1"/>
  <c r="AO74" i="56"/>
  <c r="AO81" i="56" s="1"/>
  <c r="AG74" i="56"/>
  <c r="AG81" i="56" s="1"/>
  <c r="P74" i="56"/>
  <c r="P81" i="56" s="1"/>
  <c r="H74" i="56"/>
  <c r="H81" i="56" s="1"/>
  <c r="AP20" i="55"/>
  <c r="BA45" i="41"/>
  <c r="AB45" i="41"/>
  <c r="T45" i="41"/>
  <c r="D45" i="41"/>
  <c r="AO45" i="41"/>
  <c r="P45" i="41"/>
  <c r="H45" i="41"/>
  <c r="BB39" i="41"/>
  <c r="AT39" i="41"/>
  <c r="AL39" i="41"/>
  <c r="AD39" i="41"/>
  <c r="U39" i="41"/>
  <c r="M39" i="41"/>
  <c r="E39" i="41"/>
  <c r="AP39" i="41"/>
  <c r="Q39" i="41"/>
  <c r="I39" i="41"/>
  <c r="C30" i="41"/>
  <c r="AO46" i="41"/>
  <c r="AO50" i="41" s="1"/>
  <c r="BB53" i="42"/>
  <c r="AT53" i="42"/>
  <c r="AL53" i="42"/>
  <c r="AD53" i="42"/>
  <c r="M53" i="42"/>
  <c r="AS24" i="47"/>
  <c r="AQ24" i="40"/>
  <c r="AI24" i="40"/>
  <c r="Z24" i="40"/>
  <c r="R24" i="40"/>
  <c r="J24" i="40"/>
  <c r="W81" i="56"/>
  <c r="BC64" i="56"/>
  <c r="AU64" i="56"/>
  <c r="AM64" i="56"/>
  <c r="AE64" i="56"/>
  <c r="V64" i="56"/>
  <c r="N64" i="56"/>
  <c r="F64" i="56"/>
  <c r="AW19" i="56"/>
  <c r="AO19" i="56"/>
  <c r="AG19" i="56"/>
  <c r="P19" i="56"/>
  <c r="H19" i="56"/>
  <c r="H39" i="41"/>
  <c r="AW30" i="41"/>
  <c r="C20" i="41"/>
  <c r="AL20" i="41"/>
  <c r="AF46" i="41"/>
  <c r="AF50" i="41" s="1"/>
  <c r="AW53" i="42"/>
  <c r="AO53" i="42"/>
  <c r="AG53" i="42"/>
  <c r="BA53" i="42"/>
  <c r="AS53" i="42"/>
  <c r="AK53" i="42"/>
  <c r="AR59" i="42"/>
  <c r="AA47" i="40"/>
  <c r="AX24" i="40"/>
  <c r="AP24" i="40"/>
  <c r="AH24" i="40"/>
  <c r="Q24" i="40"/>
  <c r="I24" i="40"/>
  <c r="O48" i="40"/>
  <c r="O53" i="40" s="1"/>
  <c r="AJ23" i="55"/>
  <c r="AJ25" i="55" s="1"/>
  <c r="C20" i="55"/>
  <c r="J45" i="41"/>
  <c r="AZ39" i="41"/>
  <c r="C39" i="41"/>
  <c r="F46" i="41"/>
  <c r="F50" i="41" s="1"/>
  <c r="BB46" i="42"/>
  <c r="AT46" i="42"/>
  <c r="AL46" i="42"/>
  <c r="AD46" i="42"/>
  <c r="U46" i="42"/>
  <c r="M46" i="42"/>
  <c r="E46" i="42"/>
  <c r="AX46" i="42"/>
  <c r="AH46" i="42"/>
  <c r="Q46" i="42"/>
  <c r="I46" i="42"/>
  <c r="AH54" i="42"/>
  <c r="AH59" i="42" s="1"/>
  <c r="AX12" i="42"/>
  <c r="BB12" i="42"/>
  <c r="AT12" i="42"/>
  <c r="AT54" i="42"/>
  <c r="AT59" i="42" s="1"/>
  <c r="AL12" i="42"/>
  <c r="AL54" i="42"/>
  <c r="AL59" i="42" s="1"/>
  <c r="AD12" i="42"/>
  <c r="BA16" i="45"/>
  <c r="AS16" i="45"/>
  <c r="AK16" i="45"/>
  <c r="AB16" i="45"/>
  <c r="T16" i="45"/>
  <c r="L16" i="45"/>
  <c r="D16" i="45"/>
  <c r="BA23" i="47"/>
  <c r="AS23" i="47"/>
  <c r="AK23" i="47"/>
  <c r="K10" i="40"/>
  <c r="AN48" i="40"/>
  <c r="AN53" i="40" s="1"/>
  <c r="BA74" i="56"/>
  <c r="BA81" i="56" s="1"/>
  <c r="AW39" i="56"/>
  <c r="AS74" i="56"/>
  <c r="AS81" i="56" s="1"/>
  <c r="AO39" i="56"/>
  <c r="AK74" i="56"/>
  <c r="AK81" i="56" s="1"/>
  <c r="AG39" i="56"/>
  <c r="AB74" i="56"/>
  <c r="AB81" i="56" s="1"/>
  <c r="T74" i="56"/>
  <c r="T81" i="56" s="1"/>
  <c r="P39" i="56"/>
  <c r="L74" i="56"/>
  <c r="L81" i="56" s="1"/>
  <c r="H39" i="56"/>
  <c r="D74" i="56"/>
  <c r="D81" i="56" s="1"/>
  <c r="AN25" i="55"/>
  <c r="BB25" i="55"/>
  <c r="AT25" i="55"/>
  <c r="AO30" i="41"/>
  <c r="P30" i="41"/>
  <c r="H30" i="41"/>
  <c r="AN24" i="42"/>
  <c r="AZ24" i="42"/>
  <c r="AV24" i="42"/>
  <c r="G24" i="42"/>
  <c r="AK19" i="44"/>
  <c r="AA24" i="40"/>
  <c r="AN24" i="40"/>
  <c r="AF24" i="40"/>
  <c r="G24" i="40"/>
  <c r="AV24" i="40"/>
  <c r="W24" i="40"/>
  <c r="O24" i="40"/>
  <c r="F10" i="40"/>
  <c r="H46" i="41"/>
  <c r="H50" i="41" s="1"/>
  <c r="AB20" i="41"/>
  <c r="M20" i="41"/>
  <c r="P46" i="41"/>
  <c r="P50" i="41" s="1"/>
  <c r="AS46" i="41"/>
  <c r="AS50" i="41" s="1"/>
  <c r="AB46" i="41"/>
  <c r="AB50" i="41" s="1"/>
  <c r="L46" i="41"/>
  <c r="L50" i="41" s="1"/>
  <c r="AP59" i="42"/>
  <c r="AV54" i="42"/>
  <c r="AV59" i="42" s="1"/>
  <c r="U53" i="42"/>
  <c r="E53" i="42"/>
  <c r="AP53" i="42"/>
  <c r="AH53" i="42"/>
  <c r="Q53" i="42"/>
  <c r="I53" i="42"/>
  <c r="AO25" i="46"/>
  <c r="AG25" i="46"/>
  <c r="P25" i="46"/>
  <c r="H25" i="46"/>
  <c r="BA25" i="46"/>
  <c r="AS25" i="46"/>
  <c r="AK25" i="46"/>
  <c r="AB25" i="46"/>
  <c r="D25" i="46"/>
  <c r="BA30" i="41"/>
  <c r="AS30" i="41"/>
  <c r="AK30" i="41"/>
  <c r="AB30" i="41"/>
  <c r="T30" i="41"/>
  <c r="L30" i="41"/>
  <c r="D30" i="41"/>
  <c r="AO20" i="41"/>
  <c r="H20" i="41"/>
  <c r="AX54" i="42"/>
  <c r="AX59" i="42" s="1"/>
  <c r="AM24" i="42"/>
  <c r="AZ19" i="43"/>
  <c r="AR19" i="43"/>
  <c r="AN19" i="43"/>
  <c r="AF19" i="43"/>
  <c r="AD16" i="45"/>
  <c r="M16" i="45"/>
  <c r="E16" i="45"/>
  <c r="AQ30" i="46"/>
  <c r="AI30" i="46"/>
  <c r="Z30" i="46"/>
  <c r="R30" i="46"/>
  <c r="J30" i="46"/>
  <c r="AU30" i="46"/>
  <c r="N30" i="46"/>
  <c r="F30" i="46"/>
  <c r="AW15" i="47"/>
  <c r="AW24" i="47"/>
  <c r="AO24" i="47"/>
  <c r="AI61" i="50"/>
  <c r="Q33" i="50"/>
  <c r="AP33" i="50"/>
  <c r="BA33" i="50"/>
  <c r="AO33" i="50"/>
  <c r="AZ20" i="41"/>
  <c r="AG20" i="41"/>
  <c r="S20" i="41"/>
  <c r="K53" i="42"/>
  <c r="AV25" i="43"/>
  <c r="AN25" i="43"/>
  <c r="AF25" i="43"/>
  <c r="AZ25" i="43"/>
  <c r="AJ25" i="43"/>
  <c r="AP19" i="44"/>
  <c r="AH19" i="44"/>
  <c r="AR24" i="47"/>
  <c r="AR11" i="47"/>
  <c r="AW23" i="55"/>
  <c r="AW25" i="55" s="1"/>
  <c r="AO23" i="55"/>
  <c r="AO25" i="55" s="1"/>
  <c r="AG23" i="55"/>
  <c r="AG25" i="55" s="1"/>
  <c r="AN50" i="41"/>
  <c r="U30" i="41"/>
  <c r="AL30" i="41"/>
  <c r="M30" i="41"/>
  <c r="E30" i="41"/>
  <c r="U20" i="41"/>
  <c r="E20" i="41"/>
  <c r="AS20" i="41"/>
  <c r="L20" i="41"/>
  <c r="AR24" i="42"/>
  <c r="K24" i="42"/>
  <c r="AT36" i="42"/>
  <c r="AD36" i="42"/>
  <c r="BC12" i="42"/>
  <c r="AM12" i="42"/>
  <c r="AE12" i="42"/>
  <c r="BC30" i="46"/>
  <c r="AM30" i="46"/>
  <c r="AE30" i="46"/>
  <c r="V30" i="46"/>
  <c r="BC45" i="41"/>
  <c r="AU45" i="41"/>
  <c r="AM45" i="41"/>
  <c r="AE45" i="41"/>
  <c r="V45" i="41"/>
  <c r="N45" i="41"/>
  <c r="F45" i="41"/>
  <c r="AQ46" i="41"/>
  <c r="AQ50" i="41" s="1"/>
  <c r="AI46" i="41"/>
  <c r="AI50" i="41" s="1"/>
  <c r="Z46" i="41"/>
  <c r="Z50" i="41" s="1"/>
  <c r="R46" i="41"/>
  <c r="R50" i="41" s="1"/>
  <c r="J46" i="41"/>
  <c r="J50" i="41" s="1"/>
  <c r="AZ46" i="41"/>
  <c r="AR39" i="41"/>
  <c r="AZ30" i="41"/>
  <c r="AR30" i="41"/>
  <c r="AJ30" i="41"/>
  <c r="AA30" i="41"/>
  <c r="S30" i="41"/>
  <c r="K30" i="41"/>
  <c r="AV30" i="41"/>
  <c r="AF30" i="41"/>
  <c r="AR20" i="41"/>
  <c r="AA20" i="41"/>
  <c r="K20" i="41"/>
  <c r="AX20" i="41"/>
  <c r="AK20" i="41"/>
  <c r="Q20" i="41"/>
  <c r="D20" i="41"/>
  <c r="AR46" i="42"/>
  <c r="M12" i="42"/>
  <c r="Q12" i="42"/>
  <c r="AW16" i="45"/>
  <c r="P16" i="45"/>
  <c r="H16" i="45"/>
  <c r="P45" i="50"/>
  <c r="H45" i="50"/>
  <c r="AK45" i="50"/>
  <c r="AB45" i="50"/>
  <c r="D45" i="50"/>
  <c r="BA45" i="50"/>
  <c r="T45" i="50"/>
  <c r="AQ45" i="41"/>
  <c r="BB45" i="41"/>
  <c r="AT45" i="41"/>
  <c r="AL45" i="41"/>
  <c r="AD45" i="41"/>
  <c r="U45" i="41"/>
  <c r="M45" i="41"/>
  <c r="E45" i="41"/>
  <c r="AP46" i="41"/>
  <c r="AP50" i="41" s="1"/>
  <c r="I46" i="41"/>
  <c r="I50" i="41" s="1"/>
  <c r="BC39" i="41"/>
  <c r="AU39" i="41"/>
  <c r="AM39" i="41"/>
  <c r="AE39" i="41"/>
  <c r="V39" i="41"/>
  <c r="N39" i="41"/>
  <c r="F39" i="41"/>
  <c r="BC20" i="41"/>
  <c r="AU20" i="41"/>
  <c r="AM20" i="41"/>
  <c r="AE20" i="41"/>
  <c r="V20" i="41"/>
  <c r="N20" i="41"/>
  <c r="F20" i="41"/>
  <c r="AW20" i="41"/>
  <c r="P20" i="41"/>
  <c r="AZ36" i="42"/>
  <c r="S36" i="42"/>
  <c r="AV36" i="42"/>
  <c r="AF36" i="42"/>
  <c r="AZ20" i="45"/>
  <c r="AA20" i="45"/>
  <c r="BB25" i="46"/>
  <c r="AT25" i="46"/>
  <c r="AL25" i="46"/>
  <c r="AD25" i="46"/>
  <c r="U25" i="46"/>
  <c r="M25" i="46"/>
  <c r="E25" i="46"/>
  <c r="AI16" i="48"/>
  <c r="AW12" i="42"/>
  <c r="AO12" i="42"/>
  <c r="AP19" i="43"/>
  <c r="BB19" i="43"/>
  <c r="AD19" i="43"/>
  <c r="AF19" i="44"/>
  <c r="O19" i="44"/>
  <c r="AU20" i="45"/>
  <c r="AM20" i="45"/>
  <c r="AE20" i="45"/>
  <c r="F20" i="45"/>
  <c r="AR16" i="45"/>
  <c r="AA16" i="45"/>
  <c r="S16" i="45"/>
  <c r="C16" i="45"/>
  <c r="BB30" i="46"/>
  <c r="AL30" i="46"/>
  <c r="U30" i="46"/>
  <c r="D18" i="46"/>
  <c r="AV15" i="47"/>
  <c r="AF24" i="47"/>
  <c r="C29" i="48"/>
  <c r="C32" i="48" s="1"/>
  <c r="AA46" i="42"/>
  <c r="K46" i="42"/>
  <c r="I24" i="42"/>
  <c r="AS19" i="43"/>
  <c r="AU19" i="44"/>
  <c r="E20" i="45"/>
  <c r="AM25" i="46"/>
  <c r="AE25" i="46"/>
  <c r="V25" i="46"/>
  <c r="N25" i="46"/>
  <c r="F25" i="46"/>
  <c r="BC25" i="46"/>
  <c r="AU25" i="46"/>
  <c r="AQ25" i="46"/>
  <c r="Z25" i="46"/>
  <c r="R25" i="46"/>
  <c r="J25" i="46"/>
  <c r="AN18" i="46"/>
  <c r="AU23" i="47"/>
  <c r="V23" i="47"/>
  <c r="N23" i="47"/>
  <c r="F23" i="47"/>
  <c r="BC18" i="47"/>
  <c r="AU18" i="47"/>
  <c r="AM18" i="47"/>
  <c r="AE18" i="47"/>
  <c r="AQ18" i="47"/>
  <c r="Z18" i="47"/>
  <c r="AM15" i="47"/>
  <c r="AE15" i="47"/>
  <c r="AL24" i="48"/>
  <c r="AW16" i="48"/>
  <c r="AS16" i="48"/>
  <c r="D16" i="48"/>
  <c r="AG11" i="48"/>
  <c r="AN29" i="48"/>
  <c r="AN32" i="48" s="1"/>
  <c r="AQ46" i="42"/>
  <c r="AI46" i="42"/>
  <c r="AU46" i="42"/>
  <c r="AM46" i="42"/>
  <c r="AE46" i="42"/>
  <c r="M36" i="42"/>
  <c r="E36" i="42"/>
  <c r="AQ12" i="42"/>
  <c r="AI12" i="42"/>
  <c r="BC10" i="43"/>
  <c r="AU10" i="43"/>
  <c r="AM10" i="43"/>
  <c r="AE10" i="43"/>
  <c r="AX16" i="45"/>
  <c r="BB16" i="45"/>
  <c r="AL16" i="45"/>
  <c r="U16" i="45"/>
  <c r="AH16" i="45"/>
  <c r="I16" i="45"/>
  <c r="AI18" i="46"/>
  <c r="Z18" i="46"/>
  <c r="BC18" i="46"/>
  <c r="AU18" i="46"/>
  <c r="AM18" i="46"/>
  <c r="V18" i="46"/>
  <c r="N18" i="46"/>
  <c r="F18" i="46"/>
  <c r="AX23" i="47"/>
  <c r="AP23" i="47"/>
  <c r="AH23" i="47"/>
  <c r="BA24" i="47"/>
  <c r="AK24" i="47"/>
  <c r="AK24" i="48"/>
  <c r="AJ61" i="50"/>
  <c r="C61" i="50"/>
  <c r="AX45" i="50"/>
  <c r="AP45" i="50"/>
  <c r="AW45" i="50"/>
  <c r="AO45" i="50"/>
  <c r="AS45" i="50"/>
  <c r="L45" i="50"/>
  <c r="AK62" i="50"/>
  <c r="AK70" i="50" s="1"/>
  <c r="AB62" i="50"/>
  <c r="T62" i="50"/>
  <c r="BC24" i="42"/>
  <c r="AU24" i="42"/>
  <c r="AE24" i="42"/>
  <c r="AS10" i="43"/>
  <c r="AK10" i="43"/>
  <c r="AW10" i="43"/>
  <c r="AO10" i="43"/>
  <c r="V20" i="45"/>
  <c r="N20" i="45"/>
  <c r="AX30" i="46"/>
  <c r="AH30" i="46"/>
  <c r="AX31" i="46"/>
  <c r="AX33" i="46" s="1"/>
  <c r="AP31" i="46"/>
  <c r="AH31" i="46"/>
  <c r="Q31" i="46"/>
  <c r="Q33" i="46" s="1"/>
  <c r="I31" i="46"/>
  <c r="AZ15" i="47"/>
  <c r="AR15" i="47"/>
  <c r="AJ15" i="47"/>
  <c r="AG24" i="47"/>
  <c r="AV28" i="48"/>
  <c r="AN28" i="48"/>
  <c r="AF28" i="48"/>
  <c r="AH61" i="50"/>
  <c r="AP61" i="50"/>
  <c r="Y61" i="50"/>
  <c r="I61" i="50"/>
  <c r="BC54" i="50"/>
  <c r="AM54" i="50"/>
  <c r="AE54" i="50"/>
  <c r="F54" i="50"/>
  <c r="O45" i="50"/>
  <c r="AR45" i="50"/>
  <c r="AJ45" i="50"/>
  <c r="K45" i="50"/>
  <c r="C45" i="50"/>
  <c r="AX33" i="50"/>
  <c r="AQ33" i="50"/>
  <c r="AK33" i="50"/>
  <c r="AH62" i="50"/>
  <c r="AH70" i="50" s="1"/>
  <c r="AV46" i="42"/>
  <c r="AF46" i="42"/>
  <c r="S12" i="42"/>
  <c r="AV12" i="42"/>
  <c r="AN12" i="42"/>
  <c r="AF12" i="42"/>
  <c r="AK19" i="43"/>
  <c r="AW19" i="43"/>
  <c r="AG19" i="43"/>
  <c r="AM19" i="44"/>
  <c r="AE19" i="44"/>
  <c r="Q24" i="45"/>
  <c r="AM16" i="45"/>
  <c r="AW30" i="46"/>
  <c r="AO30" i="46"/>
  <c r="AG30" i="46"/>
  <c r="P30" i="46"/>
  <c r="AV18" i="46"/>
  <c r="AF18" i="46"/>
  <c r="O18" i="46"/>
  <c r="AZ18" i="46"/>
  <c r="AA18" i="46"/>
  <c r="S18" i="46"/>
  <c r="K18" i="46"/>
  <c r="C18" i="46"/>
  <c r="AQ23" i="47"/>
  <c r="AI23" i="47"/>
  <c r="D29" i="48"/>
  <c r="D32" i="48" s="1"/>
  <c r="AG29" i="48"/>
  <c r="AG32" i="48" s="1"/>
  <c r="AJ29" i="48"/>
  <c r="AJ32" i="48" s="1"/>
  <c r="AT54" i="50"/>
  <c r="M54" i="50"/>
  <c r="E54" i="50"/>
  <c r="AJ212" i="3"/>
  <c r="AJ213" i="3"/>
  <c r="AF20" i="45"/>
  <c r="AR20" i="45"/>
  <c r="AJ20" i="45"/>
  <c r="S20" i="45"/>
  <c r="AN20" i="45"/>
  <c r="O20" i="45"/>
  <c r="AZ25" i="46"/>
  <c r="AX18" i="46"/>
  <c r="AH18" i="46"/>
  <c r="AZ23" i="47"/>
  <c r="AR23" i="47"/>
  <c r="AJ23" i="47"/>
  <c r="P18" i="47"/>
  <c r="AZ24" i="48"/>
  <c r="AR24" i="48"/>
  <c r="AJ24" i="48"/>
  <c r="AA24" i="48"/>
  <c r="S24" i="48"/>
  <c r="W24" i="48"/>
  <c r="AJ16" i="48"/>
  <c r="BC29" i="48"/>
  <c r="BC32" i="48" s="1"/>
  <c r="AU29" i="48"/>
  <c r="AU32" i="48" s="1"/>
  <c r="AT29" i="48"/>
  <c r="AT32" i="48" s="1"/>
  <c r="AW62" i="50"/>
  <c r="AW70" i="50" s="1"/>
  <c r="H15" i="50"/>
  <c r="AS15" i="50"/>
  <c r="BF477" i="3"/>
  <c r="BJ475" i="3"/>
  <c r="AZ212" i="3"/>
  <c r="AZ213" i="3"/>
  <c r="AZ61" i="50"/>
  <c r="AR61" i="50"/>
  <c r="AA61" i="50"/>
  <c r="S61" i="50"/>
  <c r="K61" i="50"/>
  <c r="AN61" i="50"/>
  <c r="AF61" i="50"/>
  <c r="W61" i="50"/>
  <c r="G61" i="50"/>
  <c r="BE413" i="3"/>
  <c r="BC28" i="48"/>
  <c r="AU28" i="48"/>
  <c r="AM28" i="48"/>
  <c r="AE28" i="48"/>
  <c r="V28" i="48"/>
  <c r="N28" i="48"/>
  <c r="F28" i="48"/>
  <c r="AQ28" i="48"/>
  <c r="AI28" i="48"/>
  <c r="Z28" i="48"/>
  <c r="R28" i="48"/>
  <c r="J28" i="48"/>
  <c r="AD24" i="48"/>
  <c r="AR29" i="48"/>
  <c r="AQ61" i="50"/>
  <c r="AI33" i="50"/>
  <c r="AI15" i="50"/>
  <c r="J15" i="50"/>
  <c r="BE417" i="3"/>
  <c r="AW20" i="45"/>
  <c r="AO20" i="45"/>
  <c r="AG20" i="45"/>
  <c r="P20" i="45"/>
  <c r="H20" i="45"/>
  <c r="BA30" i="46"/>
  <c r="AS30" i="46"/>
  <c r="AB30" i="46"/>
  <c r="T30" i="46"/>
  <c r="D30" i="46"/>
  <c r="AQ18" i="46"/>
  <c r="R18" i="46"/>
  <c r="J18" i="46"/>
  <c r="AB23" i="47"/>
  <c r="D23" i="47"/>
  <c r="AW23" i="47"/>
  <c r="AO23" i="47"/>
  <c r="AG23" i="47"/>
  <c r="AQ15" i="47"/>
  <c r="AI15" i="47"/>
  <c r="BC24" i="47"/>
  <c r="BB28" i="48"/>
  <c r="AD28" i="48"/>
  <c r="U28" i="48"/>
  <c r="M28" i="48"/>
  <c r="E28" i="48"/>
  <c r="AX28" i="48"/>
  <c r="AP28" i="48"/>
  <c r="AH28" i="48"/>
  <c r="BB54" i="50"/>
  <c r="AD54" i="50"/>
  <c r="AZ45" i="50"/>
  <c r="S45" i="50"/>
  <c r="AF45" i="50"/>
  <c r="AN45" i="50"/>
  <c r="G45" i="50"/>
  <c r="AA45" i="50"/>
  <c r="AZ434" i="3"/>
  <c r="S25" i="46"/>
  <c r="W23" i="47"/>
  <c r="AW28" i="48"/>
  <c r="AO28" i="48"/>
  <c r="AG28" i="48"/>
  <c r="P28" i="48"/>
  <c r="H28" i="48"/>
  <c r="C16" i="48"/>
  <c r="AI45" i="50"/>
  <c r="BJ476" i="3"/>
  <c r="BJ453" i="3"/>
  <c r="BG213" i="3"/>
  <c r="AN215" i="3"/>
  <c r="BG215" i="3" s="1"/>
  <c r="BG210" i="3"/>
  <c r="BG212" i="3"/>
  <c r="BG214" i="3"/>
  <c r="S15" i="50"/>
  <c r="AN15" i="50"/>
  <c r="AF15" i="50"/>
  <c r="AZ15" i="50"/>
  <c r="AA15" i="50"/>
  <c r="AV479" i="3"/>
  <c r="BO479" i="3" s="1"/>
  <c r="BE477" i="3"/>
  <c r="AY434" i="3"/>
  <c r="BR434" i="3" s="1"/>
  <c r="BF345" i="3"/>
  <c r="BG208" i="3"/>
  <c r="BJ464" i="3"/>
  <c r="BJ432" i="3"/>
  <c r="BF426" i="3"/>
  <c r="BD417" i="3"/>
  <c r="BD414" i="3"/>
  <c r="BH312" i="3"/>
  <c r="BH310" i="3"/>
  <c r="U224" i="3"/>
  <c r="BO224" i="3" s="1"/>
  <c r="P15" i="50"/>
  <c r="BB454" i="3"/>
  <c r="BE415" i="3"/>
  <c r="AO370" i="3"/>
  <c r="BH370" i="3" s="1"/>
  <c r="AV350" i="3"/>
  <c r="BO350" i="3" s="1"/>
  <c r="BH308" i="3"/>
  <c r="M83" i="3"/>
  <c r="N20" i="1"/>
  <c r="M122" i="3" s="1"/>
  <c r="AV111" i="3"/>
  <c r="AV194" i="3"/>
  <c r="BO214" i="3" s="1"/>
  <c r="AR92" i="3"/>
  <c r="AS13" i="1"/>
  <c r="AR131" i="3" s="1"/>
  <c r="AD9" i="38"/>
  <c r="AD8" i="38" s="1"/>
  <c r="AD42" i="38"/>
  <c r="AD40" i="38" s="1"/>
  <c r="BD415" i="3"/>
  <c r="BF380" i="3"/>
  <c r="BE335" i="3"/>
  <c r="BG211" i="3"/>
  <c r="R33" i="50"/>
  <c r="BG432" i="3"/>
  <c r="BE418" i="3"/>
  <c r="BJ379" i="3"/>
  <c r="BG388" i="3"/>
  <c r="BG343" i="3"/>
  <c r="BF336" i="3"/>
  <c r="BE466" i="3"/>
  <c r="BJ444" i="3"/>
  <c r="BF343" i="3"/>
  <c r="BF360" i="3"/>
  <c r="BE356" i="3"/>
  <c r="BF349" i="3"/>
  <c r="BF348" i="3"/>
  <c r="BA350" i="3"/>
  <c r="BH347" i="3"/>
  <c r="BH346" i="3"/>
  <c r="BF299" i="3"/>
  <c r="BE287" i="3"/>
  <c r="BG271" i="3"/>
  <c r="AA224" i="3"/>
  <c r="BF202" i="3"/>
  <c r="BG196" i="3"/>
  <c r="AZ96" i="3"/>
  <c r="BA21" i="1"/>
  <c r="AZ135" i="3" s="1"/>
  <c r="AZ95" i="3"/>
  <c r="BA20" i="1"/>
  <c r="AZ134" i="3" s="1"/>
  <c r="U82" i="3"/>
  <c r="V15" i="1"/>
  <c r="U121" i="3" s="1"/>
  <c r="AA80" i="3"/>
  <c r="AB13" i="1"/>
  <c r="AA119" i="3" s="1"/>
  <c r="P80" i="3"/>
  <c r="Q13" i="1"/>
  <c r="P119" i="3" s="1"/>
  <c r="Q9" i="38"/>
  <c r="Q8" i="38" s="1"/>
  <c r="Q42" i="38"/>
  <c r="Q40" i="38" s="1"/>
  <c r="BH345" i="3"/>
  <c r="BH309" i="3"/>
  <c r="BF229" i="3"/>
  <c r="BF196" i="3"/>
  <c r="AM169" i="3"/>
  <c r="BF189" i="3" s="1"/>
  <c r="AL91" i="3"/>
  <c r="AS7" i="17"/>
  <c r="AR71" i="3" s="1"/>
  <c r="I12" i="38"/>
  <c r="I42" i="38"/>
  <c r="I40" i="38" s="1"/>
  <c r="L11" i="38"/>
  <c r="L8" i="38" s="1"/>
  <c r="L42" i="38"/>
  <c r="L40" i="38" s="1"/>
  <c r="AU10" i="38"/>
  <c r="AU8" i="38" s="1"/>
  <c r="AU42" i="38"/>
  <c r="AW11" i="38"/>
  <c r="AW8" i="38" s="1"/>
  <c r="AW42" i="38"/>
  <c r="AW40" i="38" s="1"/>
  <c r="BG345" i="3"/>
  <c r="BH335" i="3"/>
  <c r="BH334" i="3"/>
  <c r="BH333" i="3"/>
  <c r="BH331" i="3"/>
  <c r="BG333" i="3"/>
  <c r="BG209" i="3"/>
  <c r="I200" i="3"/>
  <c r="U103" i="3"/>
  <c r="BO103" i="3" s="1"/>
  <c r="U140" i="3"/>
  <c r="AS10" i="1"/>
  <c r="AR129" i="3" s="1"/>
  <c r="AR91" i="3"/>
  <c r="F12" i="38"/>
  <c r="F8" i="38" s="1"/>
  <c r="F6" i="38" s="1"/>
  <c r="F42" i="38"/>
  <c r="AR42" i="38"/>
  <c r="AR50" i="38" s="1"/>
  <c r="AR10" i="38"/>
  <c r="AR8" i="38" s="1"/>
  <c r="AR16" i="38" s="1"/>
  <c r="AT12" i="38"/>
  <c r="AT42" i="38"/>
  <c r="AT50" i="38" s="1"/>
  <c r="BH307" i="3"/>
  <c r="BF209" i="3"/>
  <c r="BF199" i="3"/>
  <c r="AO93" i="3"/>
  <c r="AP14" i="1"/>
  <c r="AO132" i="3" s="1"/>
  <c r="Z67" i="3"/>
  <c r="Z105" i="3"/>
  <c r="D11" i="38"/>
  <c r="D8" i="38" s="1"/>
  <c r="D42" i="38"/>
  <c r="D40" i="38" s="1"/>
  <c r="AQ11" i="38"/>
  <c r="AQ8" i="38" s="1"/>
  <c r="AQ42" i="38"/>
  <c r="AE18" i="49"/>
  <c r="AW94" i="3"/>
  <c r="AX15" i="1"/>
  <c r="AW133" i="3" s="1"/>
  <c r="AM94" i="3"/>
  <c r="AN15" i="1"/>
  <c r="AM133" i="3" s="1"/>
  <c r="AS232" i="3"/>
  <c r="BL232" i="3" s="1"/>
  <c r="C42" i="38"/>
  <c r="C12" i="38"/>
  <c r="AB11" i="38"/>
  <c r="AB42" i="38"/>
  <c r="AB40" i="38" s="1"/>
  <c r="AN12" i="38"/>
  <c r="AN42" i="38"/>
  <c r="AN40" i="38" s="1"/>
  <c r="BA9" i="38"/>
  <c r="BA8" i="38" s="1"/>
  <c r="BA16" i="38" s="1"/>
  <c r="BA42" i="38"/>
  <c r="BA40" i="38" s="1"/>
  <c r="BC10" i="38"/>
  <c r="BC42" i="38"/>
  <c r="BH348" i="3"/>
  <c r="BJ346" i="3"/>
  <c r="BE337" i="3"/>
  <c r="BE336" i="3"/>
  <c r="BJ323" i="3"/>
  <c r="BG287" i="3"/>
  <c r="BE285" i="3"/>
  <c r="BE284" i="3"/>
  <c r="BE283" i="3"/>
  <c r="BH273" i="3"/>
  <c r="BF208" i="3"/>
  <c r="BG201" i="3"/>
  <c r="BF198" i="3"/>
  <c r="BB190" i="3"/>
  <c r="L82" i="3"/>
  <c r="M15" i="1"/>
  <c r="L121" i="3" s="1"/>
  <c r="M40" i="1"/>
  <c r="L77" i="3" s="1"/>
  <c r="BF81" i="3" s="1"/>
  <c r="M18" i="1"/>
  <c r="W12" i="38"/>
  <c r="W42" i="38"/>
  <c r="AJ9" i="38"/>
  <c r="AJ8" i="38" s="1"/>
  <c r="AJ42" i="38"/>
  <c r="AL10" i="38"/>
  <c r="AL42" i="38"/>
  <c r="AL40" i="38" s="1"/>
  <c r="BJ369" i="3"/>
  <c r="BJ368" i="3"/>
  <c r="BG349" i="3"/>
  <c r="BJ309" i="3"/>
  <c r="BF307" i="3"/>
  <c r="BH271" i="3"/>
  <c r="BG222" i="3"/>
  <c r="BF210" i="3"/>
  <c r="BG202" i="3"/>
  <c r="U201" i="3"/>
  <c r="BO201" i="3" s="1"/>
  <c r="S10" i="38"/>
  <c r="S8" i="38" s="1"/>
  <c r="S42" i="38"/>
  <c r="S50" i="38" s="1"/>
  <c r="AI42" i="38"/>
  <c r="AI11" i="38"/>
  <c r="BF146" i="3"/>
  <c r="BK322" i="3"/>
  <c r="BL356" i="3"/>
  <c r="BL365" i="3"/>
  <c r="BL380" i="3"/>
  <c r="AJ25" i="38"/>
  <c r="AJ23" i="38" s="1"/>
  <c r="AR25" i="38"/>
  <c r="AR23" i="38" s="1"/>
  <c r="AW25" i="38"/>
  <c r="AW23" i="38" s="1"/>
  <c r="BA25" i="38"/>
  <c r="BA33" i="38" s="1"/>
  <c r="AZ18" i="49"/>
  <c r="BK349" i="3"/>
  <c r="BL378" i="3"/>
  <c r="BK474" i="3"/>
  <c r="D25" i="38"/>
  <c r="F25" i="38"/>
  <c r="AZ25" i="38"/>
  <c r="AZ23" i="38" s="1"/>
  <c r="AM18" i="49"/>
  <c r="AO18" i="49"/>
  <c r="V8" i="1"/>
  <c r="AW72" i="3"/>
  <c r="BK386" i="3"/>
  <c r="BM449" i="3"/>
  <c r="R25" i="38"/>
  <c r="AX25" i="38"/>
  <c r="AN18" i="49"/>
  <c r="BL368" i="3"/>
  <c r="BK385" i="3"/>
  <c r="BL385" i="3"/>
  <c r="BM453" i="3"/>
  <c r="BK473" i="3"/>
  <c r="P25" i="38"/>
  <c r="P23" i="38" s="1"/>
  <c r="T25" i="38"/>
  <c r="BB25" i="38"/>
  <c r="BB23" i="38" s="1"/>
  <c r="AD18" i="49"/>
  <c r="AR42" i="1"/>
  <c r="AR50" i="1" s="1"/>
  <c r="AT42" i="1"/>
  <c r="BK208" i="3"/>
  <c r="BL347" i="3"/>
  <c r="BL367" i="3"/>
  <c r="I25" i="38"/>
  <c r="AI25" i="38"/>
  <c r="AN8" i="1"/>
  <c r="BL358" i="3"/>
  <c r="BL416" i="3"/>
  <c r="S25" i="38"/>
  <c r="S23" i="38" s="1"/>
  <c r="AA25" i="38"/>
  <c r="AA23" i="38" s="1"/>
  <c r="AG25" i="38"/>
  <c r="AG23" i="38" s="1"/>
  <c r="AK25" i="38"/>
  <c r="AM25" i="38"/>
  <c r="BF147" i="3"/>
  <c r="BF145" i="3"/>
  <c r="R42" i="1"/>
  <c r="R50" i="1" s="1"/>
  <c r="BK214" i="3"/>
  <c r="BK345" i="3"/>
  <c r="BL345" i="3"/>
  <c r="BK358" i="3"/>
  <c r="BL366" i="3"/>
  <c r="BK376" i="3"/>
  <c r="BK417" i="3"/>
  <c r="AP8" i="38"/>
  <c r="AP6" i="38" s="1"/>
  <c r="AX8" i="38"/>
  <c r="BC18" i="49"/>
  <c r="C53" i="42"/>
  <c r="V46" i="42"/>
  <c r="N46" i="42"/>
  <c r="F46" i="42"/>
  <c r="V24" i="42"/>
  <c r="P23" i="47"/>
  <c r="H23" i="47"/>
  <c r="L40" i="12"/>
  <c r="Q24" i="42"/>
  <c r="U24" i="42"/>
  <c r="M24" i="42"/>
  <c r="E24" i="42"/>
  <c r="Q19" i="44"/>
  <c r="I19" i="44"/>
  <c r="O23" i="47"/>
  <c r="G23" i="47"/>
  <c r="I441" i="3"/>
  <c r="I445" i="3" s="1"/>
  <c r="V398" i="3"/>
  <c r="C46" i="42"/>
  <c r="W36" i="42"/>
  <c r="H33" i="50"/>
  <c r="AB33" i="50"/>
  <c r="AV272" i="3"/>
  <c r="AW13" i="10"/>
  <c r="S53" i="42"/>
  <c r="K36" i="42"/>
  <c r="W25" i="13"/>
  <c r="W27" i="13" s="1"/>
  <c r="E20" i="55"/>
  <c r="W53" i="42"/>
  <c r="O53" i="42"/>
  <c r="O46" i="42"/>
  <c r="AA36" i="42"/>
  <c r="AP14" i="7"/>
  <c r="AO22" i="10"/>
  <c r="AP22" i="10"/>
  <c r="J17" i="14"/>
  <c r="T23" i="47"/>
  <c r="L23" i="47"/>
  <c r="S46" i="42"/>
  <c r="O36" i="42"/>
  <c r="AX22" i="10"/>
  <c r="AR20" i="10"/>
  <c r="AA20" i="10"/>
  <c r="Y11" i="14"/>
  <c r="Y17" i="14"/>
  <c r="U19" i="44"/>
  <c r="M19" i="44"/>
  <c r="I24" i="48"/>
  <c r="G36" i="42"/>
  <c r="Q20" i="10"/>
  <c r="N42" i="12"/>
  <c r="K54" i="42"/>
  <c r="K59" i="42" s="1"/>
  <c r="C54" i="42"/>
  <c r="C59" i="42" s="1"/>
  <c r="N25" i="13"/>
  <c r="N27" i="13" s="1"/>
  <c r="D24" i="42"/>
  <c r="W19" i="44"/>
  <c r="G19" i="44"/>
  <c r="W54" i="50"/>
  <c r="O54" i="50"/>
  <c r="G54" i="50"/>
  <c r="AA54" i="50"/>
  <c r="S54" i="50"/>
  <c r="Y45" i="50"/>
  <c r="Q45" i="50"/>
  <c r="I45" i="50"/>
  <c r="J23" i="13"/>
  <c r="AA25" i="13"/>
  <c r="AA27" i="13" s="1"/>
  <c r="P36" i="42"/>
  <c r="AB36" i="42"/>
  <c r="L36" i="42"/>
  <c r="D36" i="42"/>
  <c r="H12" i="42"/>
  <c r="V19" i="44"/>
  <c r="N19" i="44"/>
  <c r="Y23" i="47"/>
  <c r="Q23" i="47"/>
  <c r="I23" i="47"/>
  <c r="G18" i="47"/>
  <c r="Z16" i="48"/>
  <c r="Z61" i="50"/>
  <c r="M23" i="13"/>
  <c r="Y23" i="13"/>
  <c r="Q23" i="13"/>
  <c r="L25" i="13"/>
  <c r="L27" i="13" s="1"/>
  <c r="Z25" i="13"/>
  <c r="Z27" i="13" s="1"/>
  <c r="I20" i="55"/>
  <c r="G53" i="42"/>
  <c r="W46" i="42"/>
  <c r="G46" i="42"/>
  <c r="N24" i="42"/>
  <c r="F24" i="42"/>
  <c r="V18" i="47"/>
  <c r="N18" i="47"/>
  <c r="F18" i="47"/>
  <c r="Y16" i="48"/>
  <c r="Q16" i="48"/>
  <c r="Y25" i="13"/>
  <c r="Y27" i="13" s="1"/>
  <c r="AB23" i="13"/>
  <c r="L23" i="13"/>
  <c r="W19" i="13"/>
  <c r="AA19" i="13"/>
  <c r="Z10" i="13"/>
  <c r="W40" i="12"/>
  <c r="Z16" i="12"/>
  <c r="V53" i="42"/>
  <c r="N53" i="42"/>
  <c r="F53" i="42"/>
  <c r="J12" i="42"/>
  <c r="P19" i="44"/>
  <c r="H19" i="44"/>
  <c r="AA23" i="47"/>
  <c r="S23" i="47"/>
  <c r="K23" i="47"/>
  <c r="C23" i="47"/>
  <c r="I15" i="47"/>
  <c r="BG466" i="3"/>
  <c r="I428" i="3"/>
  <c r="W23" i="13"/>
  <c r="J19" i="13"/>
  <c r="Z40" i="12"/>
  <c r="J40" i="12"/>
  <c r="Y42" i="12"/>
  <c r="I36" i="42"/>
  <c r="U36" i="42"/>
  <c r="Z23" i="47"/>
  <c r="R23" i="47"/>
  <c r="J23" i="47"/>
  <c r="AB18" i="47"/>
  <c r="T18" i="47"/>
  <c r="L18" i="47"/>
  <c r="D18" i="47"/>
  <c r="V27" i="12"/>
  <c r="J27" i="12"/>
  <c r="V20" i="55"/>
  <c r="P53" i="42"/>
  <c r="H53" i="42"/>
  <c r="AB53" i="42"/>
  <c r="L53" i="42"/>
  <c r="D53" i="42"/>
  <c r="S24" i="42"/>
  <c r="C24" i="42"/>
  <c r="W24" i="42"/>
  <c r="AA24" i="42"/>
  <c r="Q15" i="47"/>
  <c r="M11" i="48"/>
  <c r="M29" i="48"/>
  <c r="W29" i="48"/>
  <c r="W32" i="48" s="1"/>
  <c r="G29" i="48"/>
  <c r="G32" i="48" s="1"/>
  <c r="D33" i="50"/>
  <c r="D5" i="47"/>
  <c r="D7" i="47" s="1"/>
  <c r="L5" i="47"/>
  <c r="L7" i="47" s="1"/>
  <c r="T5" i="47"/>
  <c r="T7" i="47" s="1"/>
  <c r="AB5" i="47"/>
  <c r="AB7" i="47" s="1"/>
  <c r="R7" i="47"/>
  <c r="I8" i="47"/>
  <c r="Q8" i="47"/>
  <c r="Y8" i="47"/>
  <c r="E10" i="47"/>
  <c r="E9" i="47" s="1"/>
  <c r="E11" i="47" s="1"/>
  <c r="L10" i="47"/>
  <c r="L9" i="47" s="1"/>
  <c r="L11" i="47" s="1"/>
  <c r="R10" i="47"/>
  <c r="R9" i="47" s="1"/>
  <c r="R11" i="47" s="1"/>
  <c r="Y10" i="47"/>
  <c r="Y9" i="47" s="1"/>
  <c r="F12" i="47"/>
  <c r="F15" i="47" s="1"/>
  <c r="N12" i="47"/>
  <c r="N15" i="47" s="1"/>
  <c r="V12" i="47"/>
  <c r="V15" i="47" s="1"/>
  <c r="J13" i="47"/>
  <c r="J15" i="47" s="1"/>
  <c r="R13" i="47"/>
  <c r="R15" i="47" s="1"/>
  <c r="Z13" i="47"/>
  <c r="Z15" i="47" s="1"/>
  <c r="E5" i="47"/>
  <c r="E7" i="47" s="1"/>
  <c r="M5" i="47"/>
  <c r="M7" i="47" s="1"/>
  <c r="S7" i="47"/>
  <c r="J8" i="47"/>
  <c r="R8" i="47"/>
  <c r="Z8" i="47"/>
  <c r="F10" i="47"/>
  <c r="F9" i="47" s="1"/>
  <c r="F11" i="47" s="1"/>
  <c r="Z10" i="47"/>
  <c r="Z9" i="47" s="1"/>
  <c r="Z11" i="47" s="1"/>
  <c r="G12" i="47"/>
  <c r="O12" i="47"/>
  <c r="W12" i="47"/>
  <c r="W15" i="47" s="1"/>
  <c r="C13" i="47"/>
  <c r="F5" i="47"/>
  <c r="F7" i="47" s="1"/>
  <c r="N5" i="47"/>
  <c r="N7" i="47" s="1"/>
  <c r="V5" i="47"/>
  <c r="V7" i="47" s="1"/>
  <c r="C8" i="47"/>
  <c r="K8" i="47"/>
  <c r="S8" i="47"/>
  <c r="AA8" i="47"/>
  <c r="M10" i="47"/>
  <c r="M9" i="47" s="1"/>
  <c r="S10" i="47"/>
  <c r="S9" i="47" s="1"/>
  <c r="AA10" i="47"/>
  <c r="AA9" i="47" s="1"/>
  <c r="AA11" i="47" s="1"/>
  <c r="H12" i="47"/>
  <c r="H15" i="47" s="1"/>
  <c r="P12" i="47"/>
  <c r="P15" i="47" s="1"/>
  <c r="D13" i="47"/>
  <c r="D15" i="47" s="1"/>
  <c r="G5" i="47"/>
  <c r="G7" i="47" s="1"/>
  <c r="O5" i="47"/>
  <c r="O7" i="47" s="1"/>
  <c r="W5" i="47"/>
  <c r="W7" i="47" s="1"/>
  <c r="C7" i="47"/>
  <c r="D8" i="47"/>
  <c r="D24" i="47" s="1"/>
  <c r="L8" i="47"/>
  <c r="T8" i="47"/>
  <c r="AB8" i="47"/>
  <c r="G10" i="47"/>
  <c r="G9" i="47" s="1"/>
  <c r="N10" i="47"/>
  <c r="N9" i="47" s="1"/>
  <c r="N11" i="47" s="1"/>
  <c r="T10" i="47"/>
  <c r="T9" i="47" s="1"/>
  <c r="T11" i="47" s="1"/>
  <c r="AB10" i="47"/>
  <c r="AB9" i="47" s="1"/>
  <c r="AB11" i="47" s="1"/>
  <c r="H5" i="47"/>
  <c r="H7" i="47" s="1"/>
  <c r="H24" i="47" s="1"/>
  <c r="P5" i="47"/>
  <c r="P7" i="47" s="1"/>
  <c r="I5" i="47"/>
  <c r="I7" i="47" s="1"/>
  <c r="Q5" i="47"/>
  <c r="Q7" i="47" s="1"/>
  <c r="Y5" i="47"/>
  <c r="Y7" i="47" s="1"/>
  <c r="J7" i="47"/>
  <c r="Z7" i="47"/>
  <c r="F8" i="47"/>
  <c r="N8" i="47"/>
  <c r="V8" i="47"/>
  <c r="I10" i="47"/>
  <c r="I9" i="47" s="1"/>
  <c r="I11" i="47" s="1"/>
  <c r="P10" i="47"/>
  <c r="P9" i="47" s="1"/>
  <c r="P11" i="47" s="1"/>
  <c r="V10" i="47"/>
  <c r="V9" i="47" s="1"/>
  <c r="V11" i="47" s="1"/>
  <c r="C12" i="47"/>
  <c r="K12" i="47"/>
  <c r="K15" i="47" s="1"/>
  <c r="S12" i="47"/>
  <c r="S15" i="47" s="1"/>
  <c r="AA12" i="47"/>
  <c r="AA15" i="47" s="1"/>
  <c r="G13" i="47"/>
  <c r="O13" i="47"/>
  <c r="Y28" i="48"/>
  <c r="AA11" i="48"/>
  <c r="S11" i="48"/>
  <c r="K11" i="48"/>
  <c r="BG464" i="3"/>
  <c r="BG461" i="3"/>
  <c r="BF274" i="3"/>
  <c r="BF271" i="3"/>
  <c r="V29" i="48"/>
  <c r="V32" i="48" s="1"/>
  <c r="N29" i="48"/>
  <c r="N32" i="48" s="1"/>
  <c r="T29" i="48"/>
  <c r="T32" i="48" s="1"/>
  <c r="T33" i="50"/>
  <c r="BG460" i="3"/>
  <c r="BJ263" i="3"/>
  <c r="K28" i="48"/>
  <c r="C28" i="48"/>
  <c r="W28" i="48"/>
  <c r="O28" i="48"/>
  <c r="G28" i="48"/>
  <c r="J24" i="48"/>
  <c r="S29" i="48"/>
  <c r="S32" i="48" s="1"/>
  <c r="R61" i="50"/>
  <c r="J61" i="50"/>
  <c r="BG426" i="3"/>
  <c r="I16" i="48"/>
  <c r="BG462" i="3"/>
  <c r="BJ262" i="3"/>
  <c r="T24" i="48"/>
  <c r="P16" i="48"/>
  <c r="L16" i="48"/>
  <c r="O16" i="48"/>
  <c r="AA29" i="48"/>
  <c r="AA32" i="48" s="1"/>
  <c r="K29" i="48"/>
  <c r="K32" i="48" s="1"/>
  <c r="BG463" i="3"/>
  <c r="AS23" i="1"/>
  <c r="AS33" i="1"/>
  <c r="Q25" i="1"/>
  <c r="Q23" i="1" s="1"/>
  <c r="P33" i="38"/>
  <c r="AR25" i="1"/>
  <c r="R25" i="1"/>
  <c r="BB25" i="1"/>
  <c r="BB23" i="1" s="1"/>
  <c r="AT25" i="1"/>
  <c r="AT23" i="1" s="1"/>
  <c r="G50" i="38"/>
  <c r="AX24" i="18"/>
  <c r="AX57" i="18"/>
  <c r="AX67" i="18" s="1"/>
  <c r="AZ33" i="38"/>
  <c r="AA33" i="38"/>
  <c r="BC25" i="1"/>
  <c r="BC23" i="1" s="1"/>
  <c r="BB57" i="18"/>
  <c r="BB67" i="18" s="1"/>
  <c r="AB24" i="18"/>
  <c r="AK10" i="18"/>
  <c r="AB10" i="18"/>
  <c r="AX23" i="20"/>
  <c r="Q23" i="20"/>
  <c r="M20" i="6"/>
  <c r="AX27" i="9"/>
  <c r="AO27" i="9"/>
  <c r="AB17" i="14"/>
  <c r="Q17" i="14"/>
  <c r="BC25" i="13"/>
  <c r="BC27" i="13" s="1"/>
  <c r="AR25" i="13"/>
  <c r="AR27" i="13" s="1"/>
  <c r="V25" i="13"/>
  <c r="V27" i="13" s="1"/>
  <c r="AA10" i="13"/>
  <c r="BA25" i="13"/>
  <c r="BA27" i="13" s="1"/>
  <c r="AS25" i="13"/>
  <c r="AS27" i="13" s="1"/>
  <c r="AK25" i="13"/>
  <c r="AK27" i="13" s="1"/>
  <c r="AB25" i="13"/>
  <c r="AB27" i="13" s="1"/>
  <c r="AZ42" i="12"/>
  <c r="AZ51" i="12" s="1"/>
  <c r="AR42" i="12"/>
  <c r="AR51" i="12" s="1"/>
  <c r="AA42" i="12"/>
  <c r="AA51" i="12" s="1"/>
  <c r="BB24" i="40"/>
  <c r="BB48" i="40"/>
  <c r="BB53" i="40" s="1"/>
  <c r="AT24" i="40"/>
  <c r="AT48" i="40"/>
  <c r="AT53" i="40" s="1"/>
  <c r="AD24" i="40"/>
  <c r="AD48" i="40"/>
  <c r="AD53" i="40" s="1"/>
  <c r="M24" i="40"/>
  <c r="M48" i="40"/>
  <c r="M53" i="40" s="1"/>
  <c r="E24" i="40"/>
  <c r="E48" i="40"/>
  <c r="E53" i="40" s="1"/>
  <c r="AN58" i="17"/>
  <c r="W58" i="17"/>
  <c r="N58" i="17"/>
  <c r="R58" i="17"/>
  <c r="BC58" i="17"/>
  <c r="BB31" i="17"/>
  <c r="M55" i="18"/>
  <c r="AN24" i="18"/>
  <c r="Z46" i="20"/>
  <c r="BA11" i="20"/>
  <c r="AS11" i="20"/>
  <c r="AK11" i="20"/>
  <c r="AB11" i="20"/>
  <c r="AX14" i="7"/>
  <c r="AO14" i="7"/>
  <c r="Q14" i="7"/>
  <c r="AK14" i="7"/>
  <c r="AB14" i="7"/>
  <c r="AW27" i="9"/>
  <c r="AN27" i="9"/>
  <c r="AQ52" i="39"/>
  <c r="Z52" i="39"/>
  <c r="R52" i="39"/>
  <c r="J52" i="39"/>
  <c r="AT55" i="18"/>
  <c r="R24" i="18"/>
  <c r="AZ23" i="20"/>
  <c r="AR23" i="20"/>
  <c r="AA23" i="20"/>
  <c r="S23" i="20"/>
  <c r="BB18" i="6"/>
  <c r="BB20" i="6" s="1"/>
  <c r="AP18" i="6"/>
  <c r="AP20" i="6" s="1"/>
  <c r="AM27" i="9"/>
  <c r="AW40" i="12"/>
  <c r="AO40" i="12"/>
  <c r="AQ60" i="39"/>
  <c r="Z60" i="39"/>
  <c r="R60" i="39"/>
  <c r="J60" i="39"/>
  <c r="BC61" i="39"/>
  <c r="BC66" i="39" s="1"/>
  <c r="AU61" i="39"/>
  <c r="AU66" i="39" s="1"/>
  <c r="V61" i="39"/>
  <c r="V66" i="39" s="1"/>
  <c r="N61" i="39"/>
  <c r="N66" i="39" s="1"/>
  <c r="BC19" i="56"/>
  <c r="AU19" i="56"/>
  <c r="AM19" i="56"/>
  <c r="AE19" i="56"/>
  <c r="V19" i="56"/>
  <c r="N19" i="56"/>
  <c r="F19" i="56"/>
  <c r="AQ19" i="56"/>
  <c r="AI19" i="56"/>
  <c r="AI74" i="56"/>
  <c r="AI81" i="56" s="1"/>
  <c r="Z19" i="56"/>
  <c r="Z74" i="56"/>
  <c r="Z81" i="56" s="1"/>
  <c r="R19" i="56"/>
  <c r="J19" i="56"/>
  <c r="J74" i="56"/>
  <c r="J81" i="56" s="1"/>
  <c r="AV50" i="41"/>
  <c r="BB55" i="18"/>
  <c r="BC24" i="18"/>
  <c r="Q24" i="18"/>
  <c r="BC23" i="20"/>
  <c r="V23" i="20"/>
  <c r="AX18" i="6"/>
  <c r="AX20" i="6" s="1"/>
  <c r="O18" i="6"/>
  <c r="O20" i="6" s="1"/>
  <c r="BC27" i="9"/>
  <c r="AT27" i="9"/>
  <c r="L19" i="13"/>
  <c r="Z19" i="13"/>
  <c r="BC29" i="39"/>
  <c r="AU29" i="39"/>
  <c r="V29" i="39"/>
  <c r="N29" i="39"/>
  <c r="AM81" i="56"/>
  <c r="R16" i="17"/>
  <c r="J16" i="17"/>
  <c r="BC16" i="17"/>
  <c r="AN16" i="17"/>
  <c r="W16" i="17"/>
  <c r="N16" i="17"/>
  <c r="AP16" i="17"/>
  <c r="AN55" i="18"/>
  <c r="W55" i="18"/>
  <c r="R55" i="18"/>
  <c r="AK24" i="18"/>
  <c r="AX34" i="20"/>
  <c r="Q34" i="20"/>
  <c r="BB11" i="20"/>
  <c r="AT11" i="20"/>
  <c r="M11" i="20"/>
  <c r="AN18" i="6"/>
  <c r="AN20" i="6" s="1"/>
  <c r="W18" i="6"/>
  <c r="W20" i="6" s="1"/>
  <c r="AK42" i="7"/>
  <c r="W20" i="10"/>
  <c r="BB27" i="9"/>
  <c r="AS27" i="9"/>
  <c r="AK27" i="9"/>
  <c r="AR17" i="14"/>
  <c r="AA17" i="14"/>
  <c r="AM25" i="13"/>
  <c r="AM27" i="13" s="1"/>
  <c r="M25" i="13"/>
  <c r="M27" i="13" s="1"/>
  <c r="N81" i="56"/>
  <c r="AX31" i="17"/>
  <c r="S57" i="18"/>
  <c r="S67" i="18" s="1"/>
  <c r="AN10" i="18"/>
  <c r="AW23" i="20"/>
  <c r="AR27" i="9"/>
  <c r="AW19" i="13"/>
  <c r="AO19" i="13"/>
  <c r="Q25" i="13"/>
  <c r="Q27" i="13" s="1"/>
  <c r="BA10" i="13"/>
  <c r="Q31" i="17"/>
  <c r="BB46" i="20"/>
  <c r="AT46" i="20"/>
  <c r="M46" i="20"/>
  <c r="AN11" i="20"/>
  <c r="W11" i="20"/>
  <c r="BC18" i="6"/>
  <c r="BC20" i="6" s="1"/>
  <c r="BC41" i="39"/>
  <c r="AU41" i="39"/>
  <c r="V41" i="39"/>
  <c r="N41" i="39"/>
  <c r="AE81" i="56"/>
  <c r="AS43" i="17"/>
  <c r="V43" i="17"/>
  <c r="AX43" i="17"/>
  <c r="O43" i="17"/>
  <c r="AW24" i="18"/>
  <c r="AT24" i="18"/>
  <c r="V24" i="18"/>
  <c r="N24" i="18"/>
  <c r="Z11" i="20"/>
  <c r="J11" i="20"/>
  <c r="V14" i="7"/>
  <c r="AP27" i="9"/>
  <c r="AX17" i="14"/>
  <c r="AZ40" i="12"/>
  <c r="AR40" i="12"/>
  <c r="AA40" i="12"/>
  <c r="S40" i="12"/>
  <c r="AX27" i="12"/>
  <c r="Y27" i="12"/>
  <c r="BB27" i="12"/>
  <c r="AT27" i="12"/>
  <c r="AW16" i="12"/>
  <c r="BA16" i="12"/>
  <c r="BA42" i="12"/>
  <c r="BA51" i="12" s="1"/>
  <c r="AK16" i="12"/>
  <c r="AK42" i="12"/>
  <c r="AK51" i="12" s="1"/>
  <c r="F81" i="56"/>
  <c r="AX48" i="40"/>
  <c r="AX53" i="40" s="1"/>
  <c r="AP48" i="40"/>
  <c r="AP53" i="40" s="1"/>
  <c r="AH48" i="40"/>
  <c r="AH53" i="40" s="1"/>
  <c r="Q48" i="40"/>
  <c r="Q53" i="40" s="1"/>
  <c r="I48" i="40"/>
  <c r="I53" i="40" s="1"/>
  <c r="AQ39" i="56"/>
  <c r="AI39" i="56"/>
  <c r="Z39" i="56"/>
  <c r="R39" i="56"/>
  <c r="J39" i="56"/>
  <c r="BA23" i="55"/>
  <c r="BA25" i="55" s="1"/>
  <c r="AS23" i="55"/>
  <c r="AS25" i="55" s="1"/>
  <c r="AK23" i="55"/>
  <c r="AK25" i="55" s="1"/>
  <c r="BB23" i="47"/>
  <c r="AT23" i="47"/>
  <c r="AL23" i="47"/>
  <c r="AD23" i="47"/>
  <c r="M23" i="47"/>
  <c r="E23" i="47"/>
  <c r="AF48" i="40"/>
  <c r="AF53" i="40" s="1"/>
  <c r="AV39" i="41"/>
  <c r="AN39" i="41"/>
  <c r="AF39" i="41"/>
  <c r="W39" i="41"/>
  <c r="O39" i="41"/>
  <c r="G39" i="41"/>
  <c r="AZ50" i="41"/>
  <c r="AR46" i="41"/>
  <c r="AR50" i="41" s="1"/>
  <c r="AJ46" i="41"/>
  <c r="AJ50" i="41" s="1"/>
  <c r="AA46" i="41"/>
  <c r="AA50" i="41" s="1"/>
  <c r="S46" i="41"/>
  <c r="S50" i="41" s="1"/>
  <c r="K46" i="41"/>
  <c r="K50" i="41" s="1"/>
  <c r="C46" i="41"/>
  <c r="C50" i="41" s="1"/>
  <c r="AI24" i="47"/>
  <c r="AI11" i="47"/>
  <c r="BA19" i="44"/>
  <c r="AS19" i="44"/>
  <c r="AB19" i="44"/>
  <c r="T19" i="44"/>
  <c r="L19" i="44"/>
  <c r="D19" i="44"/>
  <c r="AQ51" i="56"/>
  <c r="AI51" i="56"/>
  <c r="Z51" i="56"/>
  <c r="R51" i="56"/>
  <c r="J51" i="56"/>
  <c r="AW20" i="55"/>
  <c r="AO20" i="55"/>
  <c r="AG20" i="55"/>
  <c r="AW46" i="42"/>
  <c r="AO46" i="42"/>
  <c r="AG46" i="42"/>
  <c r="P46" i="42"/>
  <c r="H46" i="42"/>
  <c r="BA46" i="42"/>
  <c r="AS46" i="42"/>
  <c r="AK46" i="42"/>
  <c r="AB46" i="42"/>
  <c r="T46" i="42"/>
  <c r="L46" i="42"/>
  <c r="D46" i="42"/>
  <c r="BB61" i="39"/>
  <c r="BB66" i="39" s="1"/>
  <c r="AT61" i="39"/>
  <c r="AT66" i="39" s="1"/>
  <c r="U61" i="39"/>
  <c r="U66" i="39" s="1"/>
  <c r="M61" i="39"/>
  <c r="M66" i="39" s="1"/>
  <c r="AW24" i="40"/>
  <c r="AW48" i="40"/>
  <c r="AW53" i="40" s="1"/>
  <c r="AO24" i="40"/>
  <c r="AO48" i="40"/>
  <c r="AO53" i="40" s="1"/>
  <c r="AG24" i="40"/>
  <c r="AG48" i="40"/>
  <c r="AG53" i="40" s="1"/>
  <c r="P24" i="40"/>
  <c r="P48" i="40"/>
  <c r="P53" i="40" s="1"/>
  <c r="H24" i="40"/>
  <c r="H48" i="40"/>
  <c r="H53" i="40" s="1"/>
  <c r="K39" i="41"/>
  <c r="BA48" i="40"/>
  <c r="BA53" i="40" s="1"/>
  <c r="AS48" i="40"/>
  <c r="AS53" i="40" s="1"/>
  <c r="AK48" i="40"/>
  <c r="AK53" i="40" s="1"/>
  <c r="AB48" i="40"/>
  <c r="AB53" i="40" s="1"/>
  <c r="T48" i="40"/>
  <c r="T53" i="40" s="1"/>
  <c r="L48" i="40"/>
  <c r="L53" i="40" s="1"/>
  <c r="D48" i="40"/>
  <c r="D53" i="40" s="1"/>
  <c r="AV45" i="41"/>
  <c r="AN45" i="41"/>
  <c r="AF45" i="41"/>
  <c r="W45" i="41"/>
  <c r="O45" i="41"/>
  <c r="G45" i="41"/>
  <c r="AJ39" i="41"/>
  <c r="BA20" i="41"/>
  <c r="BA46" i="41"/>
  <c r="BA50" i="41" s="1"/>
  <c r="AH20" i="41"/>
  <c r="AH46" i="41"/>
  <c r="AH50" i="41" s="1"/>
  <c r="T20" i="41"/>
  <c r="T46" i="41"/>
  <c r="T50" i="41" s="1"/>
  <c r="AA61" i="39"/>
  <c r="AA66" i="39" s="1"/>
  <c r="S61" i="39"/>
  <c r="S66" i="39" s="1"/>
  <c r="BC24" i="40"/>
  <c r="BC48" i="40"/>
  <c r="BC53" i="40" s="1"/>
  <c r="AU24" i="40"/>
  <c r="AU48" i="40"/>
  <c r="AU53" i="40" s="1"/>
  <c r="AM24" i="40"/>
  <c r="AM48" i="40"/>
  <c r="AM53" i="40" s="1"/>
  <c r="AE24" i="40"/>
  <c r="AE48" i="40"/>
  <c r="AE53" i="40" s="1"/>
  <c r="V24" i="40"/>
  <c r="V48" i="40"/>
  <c r="V53" i="40" s="1"/>
  <c r="N24" i="40"/>
  <c r="N48" i="40"/>
  <c r="N53" i="40" s="1"/>
  <c r="F24" i="40"/>
  <c r="F48" i="40"/>
  <c r="F53" i="40" s="1"/>
  <c r="BC23" i="55"/>
  <c r="BC25" i="55" s="1"/>
  <c r="AU23" i="55"/>
  <c r="AU25" i="55" s="1"/>
  <c r="AM23" i="55"/>
  <c r="AM25" i="55" s="1"/>
  <c r="AE23" i="55"/>
  <c r="AE25" i="55" s="1"/>
  <c r="BA54" i="42"/>
  <c r="BA59" i="42" s="1"/>
  <c r="BA12" i="42"/>
  <c r="AS12" i="42"/>
  <c r="AK12" i="42"/>
  <c r="AB12" i="42"/>
  <c r="D12" i="42"/>
  <c r="BA20" i="45"/>
  <c r="AS20" i="45"/>
  <c r="AK20" i="45"/>
  <c r="AB20" i="45"/>
  <c r="L20" i="45"/>
  <c r="D20" i="45"/>
  <c r="BA39" i="56"/>
  <c r="AS39" i="56"/>
  <c r="AK39" i="56"/>
  <c r="AB39" i="56"/>
  <c r="T39" i="56"/>
  <c r="L39" i="56"/>
  <c r="D39" i="56"/>
  <c r="AX30" i="41"/>
  <c r="AP30" i="41"/>
  <c r="AH30" i="41"/>
  <c r="Q30" i="41"/>
  <c r="I30" i="41"/>
  <c r="AF20" i="41"/>
  <c r="AQ54" i="42"/>
  <c r="AQ59" i="42" s="1"/>
  <c r="AI54" i="42"/>
  <c r="AI59" i="42" s="1"/>
  <c r="Z54" i="42"/>
  <c r="Z59" i="42" s="1"/>
  <c r="R54" i="42"/>
  <c r="R59" i="42" s="1"/>
  <c r="BC36" i="42"/>
  <c r="AU36" i="42"/>
  <c r="AE36" i="42"/>
  <c r="V36" i="42"/>
  <c r="N36" i="42"/>
  <c r="F36" i="42"/>
  <c r="AK54" i="42"/>
  <c r="AK59" i="42" s="1"/>
  <c r="BC16" i="45"/>
  <c r="AU16" i="45"/>
  <c r="AE16" i="45"/>
  <c r="V16" i="45"/>
  <c r="N16" i="45"/>
  <c r="F16" i="45"/>
  <c r="L18" i="46"/>
  <c r="AK46" i="41"/>
  <c r="AK50" i="41" s="1"/>
  <c r="D46" i="41"/>
  <c r="D50" i="41" s="1"/>
  <c r="AP33" i="46"/>
  <c r="AH33" i="46"/>
  <c r="I33" i="46"/>
  <c r="W30" i="41"/>
  <c r="O30" i="41"/>
  <c r="G30" i="41"/>
  <c r="W20" i="41"/>
  <c r="AQ53" i="42"/>
  <c r="AI53" i="42"/>
  <c r="Z53" i="42"/>
  <c r="R53" i="42"/>
  <c r="J53" i="42"/>
  <c r="AW24" i="42"/>
  <c r="AG24" i="42"/>
  <c r="P24" i="42"/>
  <c r="H24" i="42"/>
  <c r="BA24" i="42"/>
  <c r="AS24" i="42"/>
  <c r="AK24" i="42"/>
  <c r="AB24" i="42"/>
  <c r="T24" i="42"/>
  <c r="L24" i="42"/>
  <c r="AQ19" i="43"/>
  <c r="AI19" i="43"/>
  <c r="BC19" i="43"/>
  <c r="AU19" i="43"/>
  <c r="AM19" i="43"/>
  <c r="AE19" i="43"/>
  <c r="AR25" i="46"/>
  <c r="AJ25" i="46"/>
  <c r="AA25" i="46"/>
  <c r="K25" i="46"/>
  <c r="C25" i="46"/>
  <c r="AV25" i="46"/>
  <c r="AN25" i="46"/>
  <c r="AF25" i="46"/>
  <c r="W25" i="46"/>
  <c r="O25" i="46"/>
  <c r="G25" i="46"/>
  <c r="BB15" i="47"/>
  <c r="AT15" i="47"/>
  <c r="AL15" i="47"/>
  <c r="AD15" i="47"/>
  <c r="M15" i="47"/>
  <c r="E15" i="47"/>
  <c r="AS54" i="42"/>
  <c r="AS59" i="42" s="1"/>
  <c r="AW54" i="42"/>
  <c r="AW59" i="42" s="1"/>
  <c r="AO54" i="42"/>
  <c r="AO59" i="42" s="1"/>
  <c r="AG54" i="42"/>
  <c r="AG59" i="42" s="1"/>
  <c r="AQ11" i="47"/>
  <c r="AQ24" i="47"/>
  <c r="AX46" i="41"/>
  <c r="AX50" i="41" s="1"/>
  <c r="Q46" i="41"/>
  <c r="Q50" i="41" s="1"/>
  <c r="AV20" i="41"/>
  <c r="AP20" i="41"/>
  <c r="O20" i="41"/>
  <c r="I20" i="41"/>
  <c r="BA25" i="43"/>
  <c r="AS25" i="43"/>
  <c r="AK25" i="43"/>
  <c r="AW25" i="43"/>
  <c r="AG25" i="43"/>
  <c r="BA18" i="46"/>
  <c r="AS18" i="46"/>
  <c r="AK18" i="46"/>
  <c r="AB18" i="46"/>
  <c r="T18" i="46"/>
  <c r="AW18" i="46"/>
  <c r="AO18" i="46"/>
  <c r="P18" i="46"/>
  <c r="H18" i="46"/>
  <c r="BC54" i="42"/>
  <c r="BC59" i="42" s="1"/>
  <c r="AU54" i="42"/>
  <c r="AU59" i="42" s="1"/>
  <c r="AM54" i="42"/>
  <c r="AM59" i="42" s="1"/>
  <c r="AE54" i="42"/>
  <c r="AE59" i="42" s="1"/>
  <c r="AV24" i="47"/>
  <c r="AZ24" i="45"/>
  <c r="AR24" i="45"/>
  <c r="AJ24" i="45"/>
  <c r="AA24" i="45"/>
  <c r="S24" i="45"/>
  <c r="K24" i="45"/>
  <c r="C24" i="45"/>
  <c r="K20" i="45"/>
  <c r="C20" i="45"/>
  <c r="AO15" i="47"/>
  <c r="AK29" i="48"/>
  <c r="AK32" i="48" s="1"/>
  <c r="L29" i="48"/>
  <c r="L32" i="48" s="1"/>
  <c r="AE29" i="48"/>
  <c r="AE32" i="48" s="1"/>
  <c r="Z46" i="42"/>
  <c r="R46" i="42"/>
  <c r="J46" i="42"/>
  <c r="AQ19" i="44"/>
  <c r="AI19" i="44"/>
  <c r="Z19" i="44"/>
  <c r="R19" i="44"/>
  <c r="J19" i="44"/>
  <c r="AQ20" i="45"/>
  <c r="AI20" i="45"/>
  <c r="Z20" i="45"/>
  <c r="R20" i="45"/>
  <c r="J20" i="45"/>
  <c r="AU24" i="47"/>
  <c r="AM24" i="47"/>
  <c r="AE24" i="47"/>
  <c r="AQ24" i="48"/>
  <c r="AI24" i="48"/>
  <c r="Z24" i="48"/>
  <c r="BC24" i="48"/>
  <c r="AU24" i="48"/>
  <c r="AM24" i="48"/>
  <c r="AE24" i="48"/>
  <c r="V24" i="48"/>
  <c r="N24" i="48"/>
  <c r="F24" i="48"/>
  <c r="AD29" i="48"/>
  <c r="AD32" i="48" s="1"/>
  <c r="P29" i="48"/>
  <c r="P32" i="48" s="1"/>
  <c r="AG33" i="50"/>
  <c r="AG62" i="50"/>
  <c r="AG70" i="50" s="1"/>
  <c r="BB18" i="46"/>
  <c r="AT18" i="46"/>
  <c r="AL18" i="46"/>
  <c r="AD18" i="46"/>
  <c r="U18" i="46"/>
  <c r="M18" i="46"/>
  <c r="E18" i="46"/>
  <c r="AX24" i="48"/>
  <c r="AP24" i="48"/>
  <c r="AH24" i="48"/>
  <c r="Y24" i="48"/>
  <c r="Q24" i="48"/>
  <c r="BB24" i="48"/>
  <c r="BB29" i="48"/>
  <c r="BB32" i="48" s="1"/>
  <c r="AL29" i="48"/>
  <c r="AL32" i="48" s="1"/>
  <c r="U24" i="48"/>
  <c r="U29" i="48"/>
  <c r="U32" i="48" s="1"/>
  <c r="M24" i="48"/>
  <c r="E29" i="48"/>
  <c r="E32" i="48" s="1"/>
  <c r="E24" i="48"/>
  <c r="AO29" i="48"/>
  <c r="AO32" i="48" s="1"/>
  <c r="AB29" i="48"/>
  <c r="AB32" i="48" s="1"/>
  <c r="AQ36" i="42"/>
  <c r="AI36" i="42"/>
  <c r="Z36" i="42"/>
  <c r="R36" i="42"/>
  <c r="J36" i="42"/>
  <c r="AZ23" i="44"/>
  <c r="AZ25" i="44" s="1"/>
  <c r="AR23" i="44"/>
  <c r="AR25" i="44" s="1"/>
  <c r="AJ23" i="44"/>
  <c r="AJ25" i="44" s="1"/>
  <c r="AA23" i="44"/>
  <c r="AA25" i="44" s="1"/>
  <c r="S23" i="44"/>
  <c r="S25" i="44" s="1"/>
  <c r="K23" i="44"/>
  <c r="K25" i="44" s="1"/>
  <c r="C23" i="44"/>
  <c r="C25" i="44" s="1"/>
  <c r="AQ16" i="45"/>
  <c r="AI16" i="45"/>
  <c r="Z16" i="45"/>
  <c r="R16" i="45"/>
  <c r="J16" i="45"/>
  <c r="AZ24" i="47"/>
  <c r="AO24" i="48"/>
  <c r="AG24" i="48"/>
  <c r="P24" i="48"/>
  <c r="H24" i="48"/>
  <c r="BA24" i="48"/>
  <c r="AS24" i="48"/>
  <c r="L24" i="48"/>
  <c r="D24" i="48"/>
  <c r="AO16" i="48"/>
  <c r="AG16" i="48"/>
  <c r="H16" i="48"/>
  <c r="BA16" i="48"/>
  <c r="AB16" i="48"/>
  <c r="T16" i="48"/>
  <c r="AR32" i="48"/>
  <c r="AW54" i="50"/>
  <c r="AO54" i="50"/>
  <c r="AG54" i="50"/>
  <c r="P54" i="50"/>
  <c r="H54" i="50"/>
  <c r="BA54" i="50"/>
  <c r="BA62" i="50"/>
  <c r="BA70" i="50" s="1"/>
  <c r="AS62" i="50"/>
  <c r="AS70" i="50" s="1"/>
  <c r="AS54" i="50"/>
  <c r="AB54" i="50"/>
  <c r="T54" i="50"/>
  <c r="L62" i="50"/>
  <c r="L54" i="50"/>
  <c r="D62" i="50"/>
  <c r="AZ15" i="44"/>
  <c r="AR15" i="44"/>
  <c r="AJ15" i="44"/>
  <c r="AA15" i="44"/>
  <c r="S15" i="44"/>
  <c r="K15" i="44"/>
  <c r="C15" i="44"/>
  <c r="AN16" i="48"/>
  <c r="AF16" i="48"/>
  <c r="W16" i="48"/>
  <c r="G16" i="48"/>
  <c r="AZ16" i="48"/>
  <c r="AR16" i="48"/>
  <c r="AA16" i="48"/>
  <c r="S16" i="48"/>
  <c r="K16" i="48"/>
  <c r="AM29" i="48"/>
  <c r="AM32" i="48" s="1"/>
  <c r="H29" i="48"/>
  <c r="H32" i="48" s="1"/>
  <c r="AQ29" i="48"/>
  <c r="AQ32" i="48" s="1"/>
  <c r="AI29" i="48"/>
  <c r="AI32" i="48" s="1"/>
  <c r="Z29" i="48"/>
  <c r="Z32" i="48" s="1"/>
  <c r="R29" i="48"/>
  <c r="R32" i="48" s="1"/>
  <c r="J29" i="48"/>
  <c r="J32" i="48" s="1"/>
  <c r="AQ45" i="50"/>
  <c r="Z45" i="50"/>
  <c r="R45" i="50"/>
  <c r="J45" i="50"/>
  <c r="BC45" i="50"/>
  <c r="AU45" i="50"/>
  <c r="AM45" i="50"/>
  <c r="AE45" i="50"/>
  <c r="V45" i="50"/>
  <c r="N45" i="50"/>
  <c r="F45" i="50"/>
  <c r="BB479" i="3"/>
  <c r="AQ24" i="42"/>
  <c r="AI24" i="42"/>
  <c r="Z24" i="42"/>
  <c r="R24" i="42"/>
  <c r="J24" i="42"/>
  <c r="AQ25" i="43"/>
  <c r="AI25" i="43"/>
  <c r="AQ28" i="43"/>
  <c r="AQ30" i="43" s="1"/>
  <c r="AI28" i="43"/>
  <c r="AI30" i="43" s="1"/>
  <c r="AQ15" i="44"/>
  <c r="AI15" i="44"/>
  <c r="Z15" i="44"/>
  <c r="R15" i="44"/>
  <c r="J15" i="44"/>
  <c r="AZ31" i="46"/>
  <c r="AZ33" i="46" s="1"/>
  <c r="AR31" i="46"/>
  <c r="AR33" i="46" s="1"/>
  <c r="AJ31" i="46"/>
  <c r="AJ33" i="46" s="1"/>
  <c r="AA31" i="46"/>
  <c r="AA33" i="46" s="1"/>
  <c r="S31" i="46"/>
  <c r="S33" i="46" s="1"/>
  <c r="K31" i="46"/>
  <c r="K33" i="46" s="1"/>
  <c r="C31" i="46"/>
  <c r="C33" i="46" s="1"/>
  <c r="AJ24" i="47"/>
  <c r="BC16" i="48"/>
  <c r="AU16" i="48"/>
  <c r="AM16" i="48"/>
  <c r="AE16" i="48"/>
  <c r="V16" i="48"/>
  <c r="N16" i="48"/>
  <c r="F16" i="48"/>
  <c r="AQ16" i="48"/>
  <c r="R16" i="48"/>
  <c r="J16" i="48"/>
  <c r="BA29" i="48"/>
  <c r="BA32" i="48" s="1"/>
  <c r="BA61" i="50"/>
  <c r="AS61" i="50"/>
  <c r="AB61" i="50"/>
  <c r="T61" i="50"/>
  <c r="L61" i="50"/>
  <c r="AO61" i="50"/>
  <c r="AO62" i="50"/>
  <c r="AO70" i="50" s="1"/>
  <c r="AG61" i="50"/>
  <c r="H61" i="50"/>
  <c r="H62" i="50"/>
  <c r="AZ30" i="46"/>
  <c r="AR30" i="46"/>
  <c r="AJ30" i="46"/>
  <c r="AA30" i="46"/>
  <c r="S30" i="46"/>
  <c r="K30" i="46"/>
  <c r="C30" i="46"/>
  <c r="AX12" i="46"/>
  <c r="AP12" i="46"/>
  <c r="AH12" i="46"/>
  <c r="Q12" i="46"/>
  <c r="I12" i="46"/>
  <c r="AV29" i="48"/>
  <c r="AV32" i="48" s="1"/>
  <c r="AF29" i="48"/>
  <c r="AF32" i="48" s="1"/>
  <c r="O29" i="48"/>
  <c r="O32" i="48" s="1"/>
  <c r="AZ29" i="48"/>
  <c r="AZ32" i="48" s="1"/>
  <c r="F29" i="48"/>
  <c r="F32" i="48" s="1"/>
  <c r="P33" i="50"/>
  <c r="P62" i="50"/>
  <c r="BE475" i="3"/>
  <c r="BB45" i="50"/>
  <c r="AT45" i="50"/>
  <c r="AL45" i="50"/>
  <c r="AD45" i="50"/>
  <c r="M45" i="50"/>
  <c r="E45" i="50"/>
  <c r="BC61" i="50"/>
  <c r="AU61" i="50"/>
  <c r="AM61" i="50"/>
  <c r="AE61" i="50"/>
  <c r="V61" i="50"/>
  <c r="N61" i="50"/>
  <c r="F61" i="50"/>
  <c r="AI62" i="50"/>
  <c r="AI70" i="50" s="1"/>
  <c r="Z62" i="50"/>
  <c r="J62" i="50"/>
  <c r="AR15" i="50"/>
  <c r="AJ15" i="50"/>
  <c r="K15" i="50"/>
  <c r="C15" i="50"/>
  <c r="M32" i="48"/>
  <c r="BB16" i="48"/>
  <c r="AT16" i="48"/>
  <c r="AL16" i="48"/>
  <c r="AD16" i="48"/>
  <c r="U16" i="48"/>
  <c r="M16" i="48"/>
  <c r="E16" i="48"/>
  <c r="AX29" i="48"/>
  <c r="AX32" i="48" s="1"/>
  <c r="AP29" i="48"/>
  <c r="AP32" i="48" s="1"/>
  <c r="AH29" i="48"/>
  <c r="AH32" i="48" s="1"/>
  <c r="Y29" i="48"/>
  <c r="Y32" i="48" s="1"/>
  <c r="Q29" i="48"/>
  <c r="Q32" i="48" s="1"/>
  <c r="I29" i="48"/>
  <c r="I32" i="48" s="1"/>
  <c r="AZ62" i="50"/>
  <c r="AZ70" i="50" s="1"/>
  <c r="S62" i="50"/>
  <c r="BB61" i="50"/>
  <c r="AT61" i="50"/>
  <c r="AL61" i="50"/>
  <c r="AD61" i="50"/>
  <c r="M61" i="50"/>
  <c r="E61" i="50"/>
  <c r="AR54" i="50"/>
  <c r="K54" i="50"/>
  <c r="AS33" i="50"/>
  <c r="S33" i="50"/>
  <c r="I33" i="50"/>
  <c r="AZ479" i="3"/>
  <c r="AR33" i="50"/>
  <c r="AH15" i="50"/>
  <c r="Y15" i="50"/>
  <c r="Q15" i="50"/>
  <c r="I15" i="50"/>
  <c r="BJ477" i="3"/>
  <c r="BJ472" i="3"/>
  <c r="BJ466" i="3"/>
  <c r="BG451" i="3"/>
  <c r="W33" i="50"/>
  <c r="AK15" i="50"/>
  <c r="AB15" i="50"/>
  <c r="T15" i="50"/>
  <c r="L15" i="50"/>
  <c r="AW15" i="50"/>
  <c r="AO15" i="50"/>
  <c r="BE473" i="3"/>
  <c r="BJ463" i="3"/>
  <c r="BE460" i="3"/>
  <c r="BG449" i="3"/>
  <c r="AQ11" i="48"/>
  <c r="AI11" i="48"/>
  <c r="Z11" i="48"/>
  <c r="R11" i="48"/>
  <c r="J11" i="48"/>
  <c r="AQ54" i="50"/>
  <c r="AI54" i="50"/>
  <c r="Z54" i="50"/>
  <c r="R54" i="50"/>
  <c r="J54" i="50"/>
  <c r="AZ33" i="50"/>
  <c r="AH33" i="50"/>
  <c r="L33" i="50"/>
  <c r="BJ478" i="3"/>
  <c r="BE478" i="3"/>
  <c r="BG473" i="3"/>
  <c r="BG452" i="3"/>
  <c r="AJ454" i="3"/>
  <c r="AA62" i="50"/>
  <c r="AX54" i="50"/>
  <c r="AP54" i="50"/>
  <c r="AH54" i="50"/>
  <c r="Y54" i="50"/>
  <c r="Q54" i="50"/>
  <c r="I54" i="50"/>
  <c r="K33" i="50"/>
  <c r="Z15" i="50"/>
  <c r="BC15" i="50"/>
  <c r="AU15" i="50"/>
  <c r="AM15" i="50"/>
  <c r="AE15" i="50"/>
  <c r="V15" i="50"/>
  <c r="N15" i="50"/>
  <c r="F15" i="50"/>
  <c r="AM479" i="3"/>
  <c r="BF479" i="3" s="1"/>
  <c r="BF452" i="3"/>
  <c r="M428" i="3"/>
  <c r="BG428" i="3" s="1"/>
  <c r="W15" i="50"/>
  <c r="O15" i="50"/>
  <c r="G15" i="50"/>
  <c r="BG474" i="3"/>
  <c r="Z467" i="3"/>
  <c r="BE461" i="3"/>
  <c r="BE440" i="3"/>
  <c r="BC33" i="50"/>
  <c r="AU33" i="50"/>
  <c r="AM33" i="50"/>
  <c r="AE33" i="50"/>
  <c r="V33" i="50"/>
  <c r="N33" i="50"/>
  <c r="F33" i="50"/>
  <c r="BB15" i="50"/>
  <c r="AT15" i="50"/>
  <c r="AL15" i="50"/>
  <c r="AD15" i="50"/>
  <c r="M15" i="50"/>
  <c r="E15" i="50"/>
  <c r="BF442" i="3"/>
  <c r="AQ454" i="3"/>
  <c r="BJ454" i="3" s="1"/>
  <c r="BG427" i="3"/>
  <c r="BF412" i="3"/>
  <c r="BE398" i="3"/>
  <c r="Z381" i="3"/>
  <c r="AN350" i="3"/>
  <c r="BG350" i="3" s="1"/>
  <c r="BG348" i="3"/>
  <c r="BF311" i="3"/>
  <c r="BG319" i="3"/>
  <c r="BB33" i="50"/>
  <c r="AT33" i="50"/>
  <c r="AL33" i="50"/>
  <c r="AD33" i="50"/>
  <c r="M33" i="50"/>
  <c r="E33" i="50"/>
  <c r="BG476" i="3"/>
  <c r="BE474" i="3"/>
  <c r="BF453" i="3"/>
  <c r="BF451" i="3"/>
  <c r="BE442" i="3"/>
  <c r="V445" i="3"/>
  <c r="BP445" i="3" s="1"/>
  <c r="BF427" i="3"/>
  <c r="BF418" i="3"/>
  <c r="BG414" i="3"/>
  <c r="BG386" i="3"/>
  <c r="AJ370" i="3"/>
  <c r="V338" i="3"/>
  <c r="BP338" i="3" s="1"/>
  <c r="U338" i="3"/>
  <c r="BO338" i="3" s="1"/>
  <c r="AN62" i="50"/>
  <c r="AN70" i="50" s="1"/>
  <c r="AF62" i="50"/>
  <c r="AF70" i="50" s="1"/>
  <c r="W62" i="50"/>
  <c r="O62" i="50"/>
  <c r="G62" i="50"/>
  <c r="BJ473" i="3"/>
  <c r="BF473" i="3"/>
  <c r="BF444" i="3"/>
  <c r="BF443" i="3"/>
  <c r="AV434" i="3"/>
  <c r="BO434" i="3" s="1"/>
  <c r="X428" i="3"/>
  <c r="BR428" i="3" s="1"/>
  <c r="BF414" i="3"/>
  <c r="BF309" i="3"/>
  <c r="BH294" i="3"/>
  <c r="BC62" i="50"/>
  <c r="BC70" i="50" s="1"/>
  <c r="AU62" i="50"/>
  <c r="AU70" i="50" s="1"/>
  <c r="AM62" i="50"/>
  <c r="AM70" i="50" s="1"/>
  <c r="AE62" i="50"/>
  <c r="AE70" i="50" s="1"/>
  <c r="V62" i="50"/>
  <c r="N62" i="50"/>
  <c r="F62" i="50"/>
  <c r="BE465" i="3"/>
  <c r="BF464" i="3"/>
  <c r="BF450" i="3"/>
  <c r="BJ442" i="3"/>
  <c r="BG415" i="3"/>
  <c r="BF401" i="3"/>
  <c r="BG359" i="3"/>
  <c r="BH357" i="3"/>
  <c r="BG337" i="3"/>
  <c r="BB62" i="50"/>
  <c r="BB70" i="50" s="1"/>
  <c r="AT62" i="50"/>
  <c r="AT70" i="50" s="1"/>
  <c r="AL62" i="50"/>
  <c r="AL70" i="50" s="1"/>
  <c r="AD62" i="50"/>
  <c r="AD70" i="50" s="1"/>
  <c r="M62" i="50"/>
  <c r="E62" i="50"/>
  <c r="BG478" i="3"/>
  <c r="BE476" i="3"/>
  <c r="BJ465" i="3"/>
  <c r="BJ443" i="3"/>
  <c r="BA454" i="3"/>
  <c r="AA381" i="3"/>
  <c r="BG419" i="3"/>
  <c r="BD418" i="3"/>
  <c r="BD413" i="3"/>
  <c r="BG412" i="3"/>
  <c r="AV390" i="3"/>
  <c r="BO390" i="3" s="1"/>
  <c r="BJ385" i="3"/>
  <c r="AM390" i="3"/>
  <c r="BF390" i="3" s="1"/>
  <c r="AW370" i="3"/>
  <c r="BP370" i="3" s="1"/>
  <c r="BH359" i="3"/>
  <c r="BG323" i="3"/>
  <c r="BG321" i="3"/>
  <c r="AQ275" i="3"/>
  <c r="BJ275" i="3" s="1"/>
  <c r="BE416" i="3"/>
  <c r="BE414" i="3"/>
  <c r="AV370" i="3"/>
  <c r="BO370" i="3" s="1"/>
  <c r="BG360" i="3"/>
  <c r="BJ344" i="3"/>
  <c r="BE332" i="3"/>
  <c r="BG318" i="3"/>
  <c r="BE306" i="3"/>
  <c r="BG298" i="3"/>
  <c r="AW96" i="3"/>
  <c r="AX21" i="1"/>
  <c r="AW135" i="3" s="1"/>
  <c r="AL96" i="3"/>
  <c r="AM21" i="1"/>
  <c r="AL135" i="3" s="1"/>
  <c r="BA94" i="3"/>
  <c r="BB15" i="1"/>
  <c r="BA133" i="3" s="1"/>
  <c r="AQ94" i="3"/>
  <c r="AR15" i="1"/>
  <c r="AQ133" i="3" s="1"/>
  <c r="AC94" i="3"/>
  <c r="AD15" i="1"/>
  <c r="AC133" i="3" s="1"/>
  <c r="BF441" i="3"/>
  <c r="AA445" i="3"/>
  <c r="BF419" i="3"/>
  <c r="BA370" i="3"/>
  <c r="BF308" i="3"/>
  <c r="V428" i="3"/>
  <c r="BP428" i="3" s="1"/>
  <c r="BE419" i="3"/>
  <c r="BF417" i="3"/>
  <c r="BG413" i="3"/>
  <c r="BG411" i="3"/>
  <c r="BF397" i="3"/>
  <c r="BG367" i="3"/>
  <c r="BF359" i="3"/>
  <c r="BF358" i="3"/>
  <c r="BG357" i="3"/>
  <c r="BH344" i="3"/>
  <c r="AO350" i="3"/>
  <c r="BH350" i="3" s="1"/>
  <c r="AQ350" i="3"/>
  <c r="BJ350" i="3" s="1"/>
  <c r="BG322" i="3"/>
  <c r="BH296" i="3"/>
  <c r="AY454" i="3"/>
  <c r="BR454" i="3" s="1"/>
  <c r="BJ441" i="3"/>
  <c r="BB434" i="3"/>
  <c r="Z428" i="3"/>
  <c r="BG418" i="3"/>
  <c r="BB350" i="3"/>
  <c r="M338" i="3"/>
  <c r="BG338" i="3" s="1"/>
  <c r="AA338" i="3"/>
  <c r="BG320" i="3"/>
  <c r="BF312" i="3"/>
  <c r="BE311" i="3"/>
  <c r="AZ454" i="3"/>
  <c r="AV454" i="3"/>
  <c r="BO454" i="3" s="1"/>
  <c r="X445" i="3"/>
  <c r="BR445" i="3" s="1"/>
  <c r="BF433" i="3"/>
  <c r="AA428" i="3"/>
  <c r="AW434" i="3"/>
  <c r="BP434" i="3" s="1"/>
  <c r="Y428" i="3"/>
  <c r="BD419" i="3"/>
  <c r="BJ417" i="3"/>
  <c r="BF413" i="3"/>
  <c r="BF411" i="3"/>
  <c r="U381" i="3"/>
  <c r="BO381" i="3" s="1"/>
  <c r="BG376" i="3"/>
  <c r="N338" i="3"/>
  <c r="BH338" i="3" s="1"/>
  <c r="BG324" i="3"/>
  <c r="BE261" i="3"/>
  <c r="BJ221" i="3"/>
  <c r="AQ73" i="3"/>
  <c r="AQ111" i="3"/>
  <c r="AQ194" i="3"/>
  <c r="BJ208" i="3" s="1"/>
  <c r="BB71" i="3"/>
  <c r="BB109" i="3"/>
  <c r="BB140" i="3"/>
  <c r="R21" i="1"/>
  <c r="Q123" i="3" s="1"/>
  <c r="Q84" i="3"/>
  <c r="AK94" i="3"/>
  <c r="AL15" i="1"/>
  <c r="AK133" i="3" s="1"/>
  <c r="M84" i="3"/>
  <c r="N21" i="1"/>
  <c r="M123" i="3" s="1"/>
  <c r="N80" i="3"/>
  <c r="O13" i="1"/>
  <c r="N119" i="3" s="1"/>
  <c r="V79" i="3"/>
  <c r="W10" i="1"/>
  <c r="V117" i="3" s="1"/>
  <c r="P79" i="3"/>
  <c r="Q10" i="1"/>
  <c r="P117" i="3" s="1"/>
  <c r="BG331" i="3"/>
  <c r="L338" i="3"/>
  <c r="BF338" i="3" s="1"/>
  <c r="BA325" i="3"/>
  <c r="BH293" i="3"/>
  <c r="BH263" i="3"/>
  <c r="BJ261" i="3"/>
  <c r="BG231" i="3"/>
  <c r="AJ190" i="3"/>
  <c r="AV96" i="3"/>
  <c r="AW21" i="1"/>
  <c r="AV135" i="3" s="1"/>
  <c r="BG293" i="3"/>
  <c r="BJ274" i="3"/>
  <c r="AN42" i="7"/>
  <c r="AJ350" i="3"/>
  <c r="BH343" i="3"/>
  <c r="BF334" i="3"/>
  <c r="BH261" i="3"/>
  <c r="BJ349" i="3"/>
  <c r="I338" i="3"/>
  <c r="BE334" i="3"/>
  <c r="BH299" i="3"/>
  <c r="BH297" i="3"/>
  <c r="BH295" i="3"/>
  <c r="BH283" i="3"/>
  <c r="BH281" i="3"/>
  <c r="BH272" i="3"/>
  <c r="BE263" i="3"/>
  <c r="BG261" i="3"/>
  <c r="BG346" i="3"/>
  <c r="BJ345" i="3"/>
  <c r="AM350" i="3"/>
  <c r="BF350" i="3" s="1"/>
  <c r="BF337" i="3"/>
  <c r="Z338" i="3"/>
  <c r="BH336" i="3"/>
  <c r="BE333" i="3"/>
  <c r="BH332" i="3"/>
  <c r="P338" i="3"/>
  <c r="BJ338" i="3" s="1"/>
  <c r="BJ307" i="3"/>
  <c r="BB325" i="3"/>
  <c r="BG297" i="3"/>
  <c r="BG295" i="3"/>
  <c r="BJ254" i="3"/>
  <c r="M200" i="3"/>
  <c r="BG200" i="3" s="1"/>
  <c r="BL306" i="3"/>
  <c r="BL308" i="3"/>
  <c r="BL307" i="3"/>
  <c r="AY213" i="3"/>
  <c r="BR213" i="3" s="1"/>
  <c r="AA200" i="3"/>
  <c r="AA203" i="3" s="1"/>
  <c r="P200" i="3"/>
  <c r="J58" i="17"/>
  <c r="AR8" i="1"/>
  <c r="AZ94" i="3"/>
  <c r="BA15" i="1"/>
  <c r="AZ133" i="3" s="1"/>
  <c r="AA84" i="3"/>
  <c r="AW8" i="1"/>
  <c r="BH231" i="3"/>
  <c r="AW232" i="3"/>
  <c r="BP232" i="3" s="1"/>
  <c r="BF222" i="3"/>
  <c r="V224" i="3"/>
  <c r="BP224" i="3" s="1"/>
  <c r="V201" i="3"/>
  <c r="BA190" i="3"/>
  <c r="AK43" i="17"/>
  <c r="AW7" i="18"/>
  <c r="AV72" i="3" s="1"/>
  <c r="AA7" i="18"/>
  <c r="Z66" i="3" s="1"/>
  <c r="AS7" i="18"/>
  <c r="AR72" i="3" s="1"/>
  <c r="BE222" i="3"/>
  <c r="BG185" i="3"/>
  <c r="AX8" i="1"/>
  <c r="Y83" i="3"/>
  <c r="Z20" i="1"/>
  <c r="Y122" i="3" s="1"/>
  <c r="J7" i="17"/>
  <c r="J60" i="17" s="1"/>
  <c r="J64" i="17" s="1"/>
  <c r="AS15" i="1"/>
  <c r="AR133" i="3" s="1"/>
  <c r="AR94" i="3"/>
  <c r="R140" i="3"/>
  <c r="BL148" i="3" s="1"/>
  <c r="R65" i="3"/>
  <c r="BL65" i="3" s="1"/>
  <c r="AW190" i="3"/>
  <c r="BP190" i="3" s="1"/>
  <c r="BG188" i="3"/>
  <c r="BG183" i="3"/>
  <c r="AB8" i="1"/>
  <c r="AM71" i="3"/>
  <c r="AM109" i="3"/>
  <c r="AA7" i="17"/>
  <c r="Z65" i="3" s="1"/>
  <c r="AT7" i="20"/>
  <c r="AS73" i="3" s="1"/>
  <c r="BL72" i="3" s="1"/>
  <c r="BF231" i="3"/>
  <c r="BG229" i="3"/>
  <c r="BF221" i="3"/>
  <c r="BF211" i="3"/>
  <c r="AS14" i="1"/>
  <c r="AR132" i="3" s="1"/>
  <c r="AR93" i="3"/>
  <c r="AR212" i="3"/>
  <c r="BK212" i="3" s="1"/>
  <c r="AR213" i="3"/>
  <c r="BK213" i="3" s="1"/>
  <c r="BL478" i="3"/>
  <c r="BL472" i="3"/>
  <c r="K117" i="3"/>
  <c r="BB8" i="1"/>
  <c r="BB42" i="1"/>
  <c r="BA91" i="3"/>
  <c r="AV73" i="3"/>
  <c r="AM72" i="3"/>
  <c r="J7" i="20"/>
  <c r="I67" i="3" s="1"/>
  <c r="R7" i="18"/>
  <c r="R57" i="18" s="1"/>
  <c r="R67" i="18" s="1"/>
  <c r="BF161" i="3"/>
  <c r="M67" i="3"/>
  <c r="R7" i="20"/>
  <c r="Q67" i="3" s="1"/>
  <c r="BL318" i="3"/>
  <c r="AW20" i="1"/>
  <c r="AV134" i="3" s="1"/>
  <c r="P66" i="3"/>
  <c r="S14" i="1"/>
  <c r="R120" i="3" s="1"/>
  <c r="R81" i="3"/>
  <c r="BK209" i="3"/>
  <c r="BG162" i="3"/>
  <c r="AN20" i="1"/>
  <c r="AM134" i="3" s="1"/>
  <c r="AV15" i="1"/>
  <c r="AU133" i="3" s="1"/>
  <c r="AG15" i="1"/>
  <c r="AF133" i="3" s="1"/>
  <c r="Y20" i="1"/>
  <c r="X122" i="3" s="1"/>
  <c r="Z15" i="1"/>
  <c r="Y121" i="3" s="1"/>
  <c r="AK8" i="1"/>
  <c r="AA8" i="1"/>
  <c r="N79" i="3"/>
  <c r="AY73" i="3"/>
  <c r="AX7" i="17"/>
  <c r="AX60" i="17" s="1"/>
  <c r="AX64" i="17" s="1"/>
  <c r="AS140" i="3"/>
  <c r="BL162" i="3" s="1"/>
  <c r="AS109" i="3"/>
  <c r="O10" i="38"/>
  <c r="O42" i="38"/>
  <c r="O40" i="38" s="1"/>
  <c r="Z11" i="38"/>
  <c r="Z42" i="38"/>
  <c r="AV9" i="38"/>
  <c r="AV8" i="38" s="1"/>
  <c r="AV42" i="38"/>
  <c r="AV40" i="38" s="1"/>
  <c r="AO40" i="1"/>
  <c r="AN77" i="3" s="1"/>
  <c r="BG94" i="3" s="1"/>
  <c r="AN42" i="1"/>
  <c r="AM91" i="3"/>
  <c r="V42" i="1"/>
  <c r="BL311" i="3"/>
  <c r="E9" i="38"/>
  <c r="E8" i="38" s="1"/>
  <c r="E6" i="38" s="1"/>
  <c r="E42" i="38"/>
  <c r="E40" i="38" s="1"/>
  <c r="AF12" i="38"/>
  <c r="AF42" i="38"/>
  <c r="AF40" i="38" s="1"/>
  <c r="AZ12" i="38"/>
  <c r="AZ8" i="38" s="1"/>
  <c r="AZ16" i="38" s="1"/>
  <c r="AZ42" i="38"/>
  <c r="AZ50" i="38" s="1"/>
  <c r="BL476" i="3"/>
  <c r="C25" i="38"/>
  <c r="C23" i="38" s="1"/>
  <c r="V25" i="38"/>
  <c r="AU18" i="49"/>
  <c r="Q42" i="1"/>
  <c r="BL309" i="3"/>
  <c r="BL321" i="3"/>
  <c r="BL415" i="3"/>
  <c r="AG8" i="38"/>
  <c r="AG6" i="38" s="1"/>
  <c r="BC8" i="38"/>
  <c r="BC6" i="38" s="1"/>
  <c r="AW73" i="3"/>
  <c r="AN72" i="3"/>
  <c r="U67" i="3"/>
  <c r="N42" i="38"/>
  <c r="R15" i="1"/>
  <c r="Q121" i="3" s="1"/>
  <c r="AT8" i="1"/>
  <c r="AT6" i="1" s="1"/>
  <c r="AS115" i="3" s="1"/>
  <c r="BL135" i="3" s="1"/>
  <c r="BK299" i="3"/>
  <c r="BK312" i="3"/>
  <c r="BK416" i="3"/>
  <c r="BK453" i="3"/>
  <c r="R83" i="3"/>
  <c r="BL198" i="3"/>
  <c r="BL231" i="3"/>
  <c r="BL419" i="3"/>
  <c r="BL414" i="3"/>
  <c r="AB8" i="38"/>
  <c r="AB6" i="38" s="1"/>
  <c r="AI18" i="49"/>
  <c r="AK42" i="1"/>
  <c r="AK50" i="1" s="1"/>
  <c r="AA42" i="1"/>
  <c r="BK229" i="3"/>
  <c r="BL312" i="3"/>
  <c r="BK414" i="3"/>
  <c r="I8" i="38"/>
  <c r="I6" i="38" s="1"/>
  <c r="AT8" i="38"/>
  <c r="AT6" i="38" s="1"/>
  <c r="N42" i="1"/>
  <c r="AZ73" i="3"/>
  <c r="BL196" i="3"/>
  <c r="BL319" i="3"/>
  <c r="BL343" i="3"/>
  <c r="BK359" i="3"/>
  <c r="BL369" i="3"/>
  <c r="BL388" i="3"/>
  <c r="BM452" i="3"/>
  <c r="BK475" i="3"/>
  <c r="T8" i="38"/>
  <c r="T16" i="38" s="1"/>
  <c r="AG18" i="49"/>
  <c r="AR18" i="49"/>
  <c r="BK347" i="3"/>
  <c r="BL432" i="3"/>
  <c r="BK449" i="3"/>
  <c r="AF18" i="49"/>
  <c r="BA18" i="49"/>
  <c r="BL348" i="3"/>
  <c r="BK357" i="3"/>
  <c r="BK379" i="3"/>
  <c r="H25" i="38"/>
  <c r="H23" i="38" s="1"/>
  <c r="J25" i="38"/>
  <c r="Z25" i="38"/>
  <c r="AO25" i="38"/>
  <c r="AO23" i="38" s="1"/>
  <c r="AQ25" i="38"/>
  <c r="AQ33" i="38" s="1"/>
  <c r="AX18" i="49"/>
  <c r="AL18" i="49"/>
  <c r="AW18" i="49"/>
  <c r="BK344" i="3"/>
  <c r="BL346" i="3"/>
  <c r="BK452" i="3"/>
  <c r="O8" i="38"/>
  <c r="O6" i="38" s="1"/>
  <c r="W8" i="38"/>
  <c r="AK18" i="49"/>
  <c r="AV18" i="49"/>
  <c r="Q361" i="3"/>
  <c r="BK361" i="3" s="1"/>
  <c r="BK419" i="3"/>
  <c r="BL418" i="3"/>
  <c r="BK451" i="3"/>
  <c r="G8" i="38"/>
  <c r="G6" i="38" s="1"/>
  <c r="V8" i="38"/>
  <c r="V16" i="38" s="1"/>
  <c r="Z8" i="38"/>
  <c r="Z16" i="38" s="1"/>
  <c r="AF8" i="38"/>
  <c r="AF6" i="38" s="1"/>
  <c r="AO8" i="38"/>
  <c r="AO6" i="38" s="1"/>
  <c r="E25" i="38"/>
  <c r="E23" i="38" s="1"/>
  <c r="AL25" i="38"/>
  <c r="AL23" i="38" s="1"/>
  <c r="AJ18" i="49"/>
  <c r="AT18" i="49"/>
  <c r="BL320" i="3"/>
  <c r="BL344" i="3"/>
  <c r="BL360" i="3"/>
  <c r="BK418" i="3"/>
  <c r="BK412" i="3"/>
  <c r="BL417" i="3"/>
  <c r="BL412" i="3"/>
  <c r="AR434" i="3"/>
  <c r="BK434" i="3" s="1"/>
  <c r="AI8" i="38"/>
  <c r="AH18" i="49"/>
  <c r="AS18" i="49"/>
  <c r="BJ286" i="3"/>
  <c r="BJ284" i="3"/>
  <c r="AM38" i="9"/>
  <c r="V38" i="9"/>
  <c r="M38" i="9"/>
  <c r="AX38" i="9"/>
  <c r="AO38" i="9"/>
  <c r="Q38" i="9"/>
  <c r="R21" i="9"/>
  <c r="Q287" i="3" s="1"/>
  <c r="S28" i="9"/>
  <c r="L20" i="9"/>
  <c r="AB20" i="9"/>
  <c r="BC38" i="9"/>
  <c r="AT38" i="9"/>
  <c r="L38" i="9"/>
  <c r="AW38" i="9"/>
  <c r="N38" i="9"/>
  <c r="BH287" i="3"/>
  <c r="BH282" i="3"/>
  <c r="M20" i="9"/>
  <c r="M27" i="9" s="1"/>
  <c r="N20" i="9"/>
  <c r="N27" i="9" s="1"/>
  <c r="V20" i="9"/>
  <c r="BH286" i="3"/>
  <c r="O20" i="9"/>
  <c r="O27" i="9" s="1"/>
  <c r="W20" i="9"/>
  <c r="BB38" i="9"/>
  <c r="BH284" i="3"/>
  <c r="BJ283" i="3"/>
  <c r="R11" i="9"/>
  <c r="Q283" i="3" s="1"/>
  <c r="O40" i="9"/>
  <c r="O43" i="9" s="1"/>
  <c r="R28" i="9"/>
  <c r="Q20" i="9"/>
  <c r="Q27" i="9" s="1"/>
  <c r="AS38" i="9"/>
  <c r="AK38" i="9"/>
  <c r="BL298" i="3"/>
  <c r="J20" i="9"/>
  <c r="R20" i="9"/>
  <c r="AJ300" i="3"/>
  <c r="BK297" i="3"/>
  <c r="BF298" i="3"/>
  <c r="BF297" i="3"/>
  <c r="BG296" i="3"/>
  <c r="AW300" i="3"/>
  <c r="BP300" i="3" s="1"/>
  <c r="BH285" i="3"/>
  <c r="S22" i="9"/>
  <c r="R284" i="3" s="1"/>
  <c r="AB38" i="9"/>
  <c r="BE286" i="3"/>
  <c r="I288" i="3"/>
  <c r="BE282" i="3"/>
  <c r="W40" i="9"/>
  <c r="W43" i="9" s="1"/>
  <c r="BJ287" i="3"/>
  <c r="P288" i="3"/>
  <c r="BJ288" i="3" s="1"/>
  <c r="BE281" i="3"/>
  <c r="BG283" i="3"/>
  <c r="BK294" i="3"/>
  <c r="AR38" i="9"/>
  <c r="AA38" i="9"/>
  <c r="BK293" i="3"/>
  <c r="AR18" i="9"/>
  <c r="R5" i="9"/>
  <c r="R7" i="9" s="1"/>
  <c r="Q279" i="3" s="1"/>
  <c r="J38" i="9"/>
  <c r="S21" i="9"/>
  <c r="R287" i="3" s="1"/>
  <c r="P236" i="3"/>
  <c r="Q44" i="7"/>
  <c r="M236" i="3"/>
  <c r="N44" i="7"/>
  <c r="R44" i="7"/>
  <c r="BB14" i="7"/>
  <c r="N42" i="7"/>
  <c r="M14" i="7"/>
  <c r="S14" i="7"/>
  <c r="AW42" i="7"/>
  <c r="AN43" i="17"/>
  <c r="W43" i="17"/>
  <c r="Q140" i="3"/>
  <c r="BK149" i="3" s="1"/>
  <c r="Q65" i="3"/>
  <c r="R7" i="1"/>
  <c r="Q103" i="3"/>
  <c r="W7" i="1"/>
  <c r="V140" i="3"/>
  <c r="BP145" i="3" s="1"/>
  <c r="V7" i="1"/>
  <c r="AO58" i="17"/>
  <c r="AS31" i="17"/>
  <c r="BG163" i="3"/>
  <c r="AS58" i="17"/>
  <c r="AW58" i="17"/>
  <c r="AO43" i="17"/>
  <c r="BG160" i="3"/>
  <c r="AA65" i="3"/>
  <c r="M58" i="17"/>
  <c r="R43" i="17"/>
  <c r="AW43" i="17"/>
  <c r="AK31" i="17"/>
  <c r="W31" i="17"/>
  <c r="O31" i="17"/>
  <c r="AO16" i="17"/>
  <c r="AJ161" i="3"/>
  <c r="AJ165" i="3" s="1"/>
  <c r="AM160" i="3"/>
  <c r="BF160" i="3" s="1"/>
  <c r="V146" i="3"/>
  <c r="I142" i="3"/>
  <c r="AV71" i="3"/>
  <c r="AT58" i="17"/>
  <c r="M43" i="17"/>
  <c r="AW16" i="17"/>
  <c r="BB58" i="17"/>
  <c r="S58" i="17"/>
  <c r="AP43" i="17"/>
  <c r="AB43" i="17"/>
  <c r="AT43" i="17"/>
  <c r="AB31" i="17"/>
  <c r="M31" i="17"/>
  <c r="M16" i="17"/>
  <c r="U65" i="3"/>
  <c r="AR58" i="17"/>
  <c r="AA58" i="17"/>
  <c r="BB43" i="17"/>
  <c r="S43" i="17"/>
  <c r="AT16" i="17"/>
  <c r="P65" i="3"/>
  <c r="N7" i="1"/>
  <c r="AR43" i="17"/>
  <c r="AA43" i="17"/>
  <c r="AT31" i="17"/>
  <c r="AN31" i="17"/>
  <c r="BB16" i="17"/>
  <c r="S16" i="17"/>
  <c r="M140" i="3"/>
  <c r="BG146" i="3" s="1"/>
  <c r="AR16" i="17"/>
  <c r="AA16" i="17"/>
  <c r="BG159" i="3"/>
  <c r="AR33" i="1"/>
  <c r="AR23" i="1"/>
  <c r="J31" i="17"/>
  <c r="AS60" i="17"/>
  <c r="AS64" i="17" s="1"/>
  <c r="AK60" i="17"/>
  <c r="AK64" i="17" s="1"/>
  <c r="AB60" i="17"/>
  <c r="AB64" i="17" s="1"/>
  <c r="AO33" i="1"/>
  <c r="AO23" i="1"/>
  <c r="AK33" i="1"/>
  <c r="V23" i="1"/>
  <c r="V33" i="1"/>
  <c r="R33" i="1"/>
  <c r="R23" i="1"/>
  <c r="AT16" i="38"/>
  <c r="M16" i="38"/>
  <c r="AR31" i="17"/>
  <c r="AR60" i="17"/>
  <c r="AR64" i="17" s="1"/>
  <c r="AW23" i="1"/>
  <c r="V31" i="17"/>
  <c r="V60" i="17"/>
  <c r="V64" i="17" s="1"/>
  <c r="N31" i="17"/>
  <c r="N60" i="17"/>
  <c r="N64" i="17" s="1"/>
  <c r="S33" i="1"/>
  <c r="S23" i="1"/>
  <c r="AX16" i="38"/>
  <c r="BC31" i="17"/>
  <c r="BC60" i="17"/>
  <c r="BC64" i="17" s="1"/>
  <c r="AW31" i="17"/>
  <c r="AW60" i="17"/>
  <c r="AW64" i="17" s="1"/>
  <c r="AO31" i="17"/>
  <c r="AO60" i="17"/>
  <c r="AO64" i="17" s="1"/>
  <c r="AA31" i="17"/>
  <c r="S31" i="17"/>
  <c r="S60" i="17"/>
  <c r="S64" i="17" s="1"/>
  <c r="AN60" i="17"/>
  <c r="AN64" i="17" s="1"/>
  <c r="W60" i="17"/>
  <c r="W64" i="17" s="1"/>
  <c r="Q33" i="1"/>
  <c r="R31" i="17"/>
  <c r="R60" i="17"/>
  <c r="R64" i="17" s="1"/>
  <c r="AN33" i="1"/>
  <c r="AA33" i="1"/>
  <c r="AA23" i="1"/>
  <c r="AO16" i="38"/>
  <c r="AX11" i="20"/>
  <c r="AX48" i="20"/>
  <c r="AX58" i="20" s="1"/>
  <c r="Y11" i="20"/>
  <c r="Q11" i="20"/>
  <c r="Q48" i="20"/>
  <c r="Q58" i="20" s="1"/>
  <c r="J18" i="9"/>
  <c r="J40" i="9"/>
  <c r="J43" i="9" s="1"/>
  <c r="AX27" i="34"/>
  <c r="AX14" i="34"/>
  <c r="AP27" i="34"/>
  <c r="AP14" i="34"/>
  <c r="N33" i="1"/>
  <c r="BB50" i="38"/>
  <c r="AL50" i="38"/>
  <c r="AD50" i="38"/>
  <c r="M50" i="38"/>
  <c r="AV13" i="38"/>
  <c r="AN13" i="38"/>
  <c r="AF13" i="38"/>
  <c r="W13" i="38"/>
  <c r="O13" i="38"/>
  <c r="G13" i="38"/>
  <c r="AS10" i="18"/>
  <c r="R18" i="6"/>
  <c r="R20" i="6" s="1"/>
  <c r="Q18" i="6"/>
  <c r="Q20" i="6" s="1"/>
  <c r="AW24" i="7"/>
  <c r="AR14" i="7"/>
  <c r="AA14" i="7"/>
  <c r="AS50" i="38"/>
  <c r="AK50" i="38"/>
  <c r="T50" i="38"/>
  <c r="L50" i="38"/>
  <c r="AP60" i="17"/>
  <c r="AP64" i="17" s="1"/>
  <c r="Q60" i="17"/>
  <c r="Q64" i="17" s="1"/>
  <c r="AN57" i="18"/>
  <c r="AN67" i="18" s="1"/>
  <c r="BB23" i="20"/>
  <c r="AT23" i="20"/>
  <c r="M23" i="20"/>
  <c r="AA24" i="18"/>
  <c r="AX46" i="20"/>
  <c r="Y46" i="20"/>
  <c r="Q46" i="20"/>
  <c r="BC11" i="20"/>
  <c r="BC48" i="20"/>
  <c r="BC58" i="20" s="1"/>
  <c r="V11" i="20"/>
  <c r="V48" i="20"/>
  <c r="V58" i="20" s="1"/>
  <c r="N11" i="20"/>
  <c r="N48" i="20"/>
  <c r="N58" i="20" s="1"/>
  <c r="AN16" i="10"/>
  <c r="AN22" i="10"/>
  <c r="W22" i="10"/>
  <c r="BC27" i="34"/>
  <c r="BC14" i="34"/>
  <c r="AM14" i="34"/>
  <c r="V27" i="34"/>
  <c r="V14" i="34"/>
  <c r="M14" i="34"/>
  <c r="M27" i="34"/>
  <c r="M57" i="18"/>
  <c r="M67" i="18" s="1"/>
  <c r="S24" i="18"/>
  <c r="BB34" i="20"/>
  <c r="AT34" i="20"/>
  <c r="M34" i="20"/>
  <c r="N18" i="6"/>
  <c r="N20" i="6" s="1"/>
  <c r="AX50" i="38"/>
  <c r="AP50" i="38"/>
  <c r="I50" i="38"/>
  <c r="BB40" i="38"/>
  <c r="AZ17" i="38"/>
  <c r="AR17" i="38"/>
  <c r="AA17" i="38"/>
  <c r="S17" i="38"/>
  <c r="AK57" i="18"/>
  <c r="AK67" i="18" s="1"/>
  <c r="AB57" i="18"/>
  <c r="AB67" i="18" s="1"/>
  <c r="AR24" i="18"/>
  <c r="Z23" i="20"/>
  <c r="J23" i="20"/>
  <c r="J18" i="6"/>
  <c r="J20" i="6" s="1"/>
  <c r="V18" i="6"/>
  <c r="V20" i="6" s="1"/>
  <c r="AN40" i="9"/>
  <c r="AN43" i="9" s="1"/>
  <c r="BC40" i="9"/>
  <c r="BC43" i="9" s="1"/>
  <c r="BC18" i="9"/>
  <c r="AT18" i="9"/>
  <c r="AT40" i="9"/>
  <c r="AT43" i="9" s="1"/>
  <c r="M18" i="9"/>
  <c r="AW50" i="38"/>
  <c r="AO50" i="38"/>
  <c r="AG50" i="38"/>
  <c r="BC46" i="20"/>
  <c r="V46" i="20"/>
  <c r="N46" i="20"/>
  <c r="O22" i="10"/>
  <c r="AO24" i="18"/>
  <c r="Z34" i="20"/>
  <c r="R34" i="20"/>
  <c r="J34" i="20"/>
  <c r="AA18" i="9"/>
  <c r="O14" i="7"/>
  <c r="O38" i="9"/>
  <c r="BB18" i="9"/>
  <c r="BB40" i="9"/>
  <c r="BB43" i="9" s="1"/>
  <c r="AS18" i="9"/>
  <c r="AS40" i="9"/>
  <c r="AS43" i="9" s="1"/>
  <c r="AK18" i="9"/>
  <c r="AK40" i="9"/>
  <c r="AK43" i="9" s="1"/>
  <c r="AB18" i="9"/>
  <c r="AB40" i="9"/>
  <c r="AB43" i="9" s="1"/>
  <c r="L18" i="9"/>
  <c r="L40" i="9"/>
  <c r="L43" i="9" s="1"/>
  <c r="AW27" i="34"/>
  <c r="AW14" i="34"/>
  <c r="AO27" i="34"/>
  <c r="AO14" i="34"/>
  <c r="O27" i="34"/>
  <c r="O14" i="34"/>
  <c r="AN14" i="7"/>
  <c r="W14" i="7"/>
  <c r="AN38" i="9"/>
  <c r="W38" i="9"/>
  <c r="AN27" i="34"/>
  <c r="AN14" i="34"/>
  <c r="W27" i="34"/>
  <c r="W14" i="34"/>
  <c r="N27" i="34"/>
  <c r="N14" i="34"/>
  <c r="AP40" i="9"/>
  <c r="AP43" i="9" s="1"/>
  <c r="AP18" i="9"/>
  <c r="Q40" i="9"/>
  <c r="Q43" i="9" s="1"/>
  <c r="Q18" i="9"/>
  <c r="BB14" i="34"/>
  <c r="BB27" i="34"/>
  <c r="AT14" i="34"/>
  <c r="AT27" i="34"/>
  <c r="L14" i="34"/>
  <c r="L27" i="34"/>
  <c r="AX40" i="9"/>
  <c r="AX43" i="9" s="1"/>
  <c r="AX18" i="9"/>
  <c r="AO40" i="9"/>
  <c r="AO43" i="9" s="1"/>
  <c r="AO18" i="9"/>
  <c r="AR40" i="9"/>
  <c r="AR43" i="9" s="1"/>
  <c r="AA40" i="9"/>
  <c r="AA43" i="9" s="1"/>
  <c r="AS14" i="34"/>
  <c r="AS27" i="34"/>
  <c r="AK14" i="34"/>
  <c r="AK27" i="34"/>
  <c r="AB14" i="34"/>
  <c r="AB27" i="34"/>
  <c r="S14" i="34"/>
  <c r="S27" i="34"/>
  <c r="AW40" i="9"/>
  <c r="AW43" i="9" s="1"/>
  <c r="AW18" i="9"/>
  <c r="AN18" i="9"/>
  <c r="W18" i="9"/>
  <c r="O18" i="9"/>
  <c r="AR14" i="34"/>
  <c r="AR27" i="34"/>
  <c r="AA14" i="34"/>
  <c r="AA27" i="34"/>
  <c r="R14" i="34"/>
  <c r="R27" i="34"/>
  <c r="J14" i="34"/>
  <c r="J27" i="34"/>
  <c r="AM18" i="9"/>
  <c r="V40" i="9"/>
  <c r="V43" i="9" s="1"/>
  <c r="V18" i="9"/>
  <c r="N40" i="9"/>
  <c r="N43" i="9" s="1"/>
  <c r="N18" i="9"/>
  <c r="Q27" i="34"/>
  <c r="Q14" i="34"/>
  <c r="AX28" i="43"/>
  <c r="AX30" i="43" s="1"/>
  <c r="AX13" i="43"/>
  <c r="AP28" i="43"/>
  <c r="AP30" i="43" s="1"/>
  <c r="AP13" i="43"/>
  <c r="AH28" i="43"/>
  <c r="AH30" i="43" s="1"/>
  <c r="AH13" i="43"/>
  <c r="AZ28" i="43"/>
  <c r="AZ30" i="43" s="1"/>
  <c r="AR28" i="43"/>
  <c r="AR30" i="43" s="1"/>
  <c r="AJ28" i="43"/>
  <c r="AJ30" i="43" s="1"/>
  <c r="AQ23" i="44"/>
  <c r="AQ25" i="44" s="1"/>
  <c r="AI23" i="44"/>
  <c r="AI25" i="44" s="1"/>
  <c r="Z23" i="44"/>
  <c r="Z25" i="44" s="1"/>
  <c r="R23" i="44"/>
  <c r="R25" i="44" s="1"/>
  <c r="J23" i="44"/>
  <c r="J25" i="44" s="1"/>
  <c r="AX25" i="45"/>
  <c r="AX28" i="45" s="1"/>
  <c r="AX12" i="45"/>
  <c r="AP25" i="45"/>
  <c r="AP28" i="45" s="1"/>
  <c r="AP12" i="45"/>
  <c r="AH25" i="45"/>
  <c r="AH28" i="45" s="1"/>
  <c r="AH12" i="45"/>
  <c r="Q25" i="45"/>
  <c r="Q28" i="45" s="1"/>
  <c r="Q12" i="45"/>
  <c r="I25" i="45"/>
  <c r="I28" i="45" s="1"/>
  <c r="I12" i="45"/>
  <c r="BC25" i="45"/>
  <c r="BC28" i="45" s="1"/>
  <c r="AU25" i="45"/>
  <c r="AU28" i="45" s="1"/>
  <c r="AM25" i="45"/>
  <c r="AM28" i="45" s="1"/>
  <c r="AE25" i="45"/>
  <c r="AE28" i="45" s="1"/>
  <c r="V25" i="45"/>
  <c r="V28" i="45" s="1"/>
  <c r="N25" i="45"/>
  <c r="N28" i="45" s="1"/>
  <c r="F25" i="45"/>
  <c r="F28" i="45" s="1"/>
  <c r="AW13" i="43"/>
  <c r="AW28" i="43"/>
  <c r="AW30" i="43" s="1"/>
  <c r="AO13" i="43"/>
  <c r="AO28" i="43"/>
  <c r="AO30" i="43" s="1"/>
  <c r="AG13" i="43"/>
  <c r="AG28" i="43"/>
  <c r="AG30" i="43" s="1"/>
  <c r="P13" i="43"/>
  <c r="AW12" i="45"/>
  <c r="AW25" i="45"/>
  <c r="AW28" i="45" s="1"/>
  <c r="AO12" i="45"/>
  <c r="AO25" i="45"/>
  <c r="AO28" i="45" s="1"/>
  <c r="AG12" i="45"/>
  <c r="AG25" i="45"/>
  <c r="AG28" i="45" s="1"/>
  <c r="P12" i="45"/>
  <c r="P25" i="45"/>
  <c r="P28" i="45" s="1"/>
  <c r="H12" i="45"/>
  <c r="H25" i="45"/>
  <c r="H28" i="45" s="1"/>
  <c r="AQ31" i="46"/>
  <c r="AQ33" i="46" s="1"/>
  <c r="AQ12" i="46"/>
  <c r="AI31" i="46"/>
  <c r="AI33" i="46" s="1"/>
  <c r="AI12" i="46"/>
  <c r="Z31" i="46"/>
  <c r="Z33" i="46" s="1"/>
  <c r="Z12" i="46"/>
  <c r="R31" i="46"/>
  <c r="R33" i="46" s="1"/>
  <c r="R12" i="46"/>
  <c r="J31" i="46"/>
  <c r="J33" i="46" s="1"/>
  <c r="J12" i="46"/>
  <c r="AV13" i="43"/>
  <c r="AV28" i="43"/>
  <c r="AV30" i="43" s="1"/>
  <c r="AN13" i="43"/>
  <c r="AN28" i="43"/>
  <c r="AN30" i="43" s="1"/>
  <c r="AF13" i="43"/>
  <c r="AF28" i="43"/>
  <c r="AF30" i="43" s="1"/>
  <c r="W13" i="43"/>
  <c r="O13" i="43"/>
  <c r="G13" i="43"/>
  <c r="AX15" i="44"/>
  <c r="AX23" i="44"/>
  <c r="AX25" i="44" s="1"/>
  <c r="AP15" i="44"/>
  <c r="AP23" i="44"/>
  <c r="AP25" i="44" s="1"/>
  <c r="AH15" i="44"/>
  <c r="AH23" i="44"/>
  <c r="AH25" i="44" s="1"/>
  <c r="Q15" i="44"/>
  <c r="Q23" i="44"/>
  <c r="Q25" i="44" s="1"/>
  <c r="I15" i="44"/>
  <c r="I23" i="44"/>
  <c r="I25" i="44" s="1"/>
  <c r="AV12" i="45"/>
  <c r="AV25" i="45"/>
  <c r="AV28" i="45" s="1"/>
  <c r="AN12" i="45"/>
  <c r="AN25" i="45"/>
  <c r="AN28" i="45" s="1"/>
  <c r="AF12" i="45"/>
  <c r="AF25" i="45"/>
  <c r="AF28" i="45" s="1"/>
  <c r="W12" i="45"/>
  <c r="W25" i="45"/>
  <c r="W28" i="45" s="1"/>
  <c r="O12" i="45"/>
  <c r="O25" i="45"/>
  <c r="O28" i="45" s="1"/>
  <c r="G12" i="45"/>
  <c r="G25" i="45"/>
  <c r="G28" i="45" s="1"/>
  <c r="BC13" i="43"/>
  <c r="BC28" i="43"/>
  <c r="BC30" i="43" s="1"/>
  <c r="AU13" i="43"/>
  <c r="AU28" i="43"/>
  <c r="AU30" i="43" s="1"/>
  <c r="AM13" i="43"/>
  <c r="AM28" i="43"/>
  <c r="AM30" i="43" s="1"/>
  <c r="AE13" i="43"/>
  <c r="AE28" i="43"/>
  <c r="AE30" i="43" s="1"/>
  <c r="AW15" i="44"/>
  <c r="AW23" i="44"/>
  <c r="AW25" i="44" s="1"/>
  <c r="AO15" i="44"/>
  <c r="AO23" i="44"/>
  <c r="AO25" i="44" s="1"/>
  <c r="AG15" i="44"/>
  <c r="AG23" i="44"/>
  <c r="AG25" i="44" s="1"/>
  <c r="P15" i="44"/>
  <c r="P23" i="44"/>
  <c r="P25" i="44" s="1"/>
  <c r="H15" i="44"/>
  <c r="H23" i="44"/>
  <c r="H25" i="44" s="1"/>
  <c r="BB13" i="43"/>
  <c r="BB28" i="43"/>
  <c r="BB30" i="43" s="1"/>
  <c r="AT13" i="43"/>
  <c r="AT28" i="43"/>
  <c r="AT30" i="43" s="1"/>
  <c r="AL13" i="43"/>
  <c r="AL28" i="43"/>
  <c r="AL30" i="43" s="1"/>
  <c r="AD13" i="43"/>
  <c r="AD28" i="43"/>
  <c r="AD30" i="43" s="1"/>
  <c r="E13" i="43"/>
  <c r="AV15" i="44"/>
  <c r="AV23" i="44"/>
  <c r="AV25" i="44" s="1"/>
  <c r="AN15" i="44"/>
  <c r="AN23" i="44"/>
  <c r="AN25" i="44" s="1"/>
  <c r="AF15" i="44"/>
  <c r="AF23" i="44"/>
  <c r="AF25" i="44" s="1"/>
  <c r="W15" i="44"/>
  <c r="W23" i="44"/>
  <c r="W25" i="44" s="1"/>
  <c r="O15" i="44"/>
  <c r="O23" i="44"/>
  <c r="O25" i="44" s="1"/>
  <c r="G15" i="44"/>
  <c r="G23" i="44"/>
  <c r="G25" i="44" s="1"/>
  <c r="BB12" i="45"/>
  <c r="BB25" i="45"/>
  <c r="BB28" i="45" s="1"/>
  <c r="AT12" i="45"/>
  <c r="AT25" i="45"/>
  <c r="AT28" i="45" s="1"/>
  <c r="AL12" i="45"/>
  <c r="AL25" i="45"/>
  <c r="AL28" i="45" s="1"/>
  <c r="AD12" i="45"/>
  <c r="AD25" i="45"/>
  <c r="AD28" i="45" s="1"/>
  <c r="U12" i="45"/>
  <c r="U25" i="45"/>
  <c r="U28" i="45" s="1"/>
  <c r="M12" i="45"/>
  <c r="M25" i="45"/>
  <c r="M28" i="45" s="1"/>
  <c r="E12" i="45"/>
  <c r="E25" i="45"/>
  <c r="E28" i="45" s="1"/>
  <c r="AV12" i="46"/>
  <c r="AV31" i="46"/>
  <c r="AV33" i="46" s="1"/>
  <c r="AN12" i="46"/>
  <c r="AN31" i="46"/>
  <c r="AN33" i="46" s="1"/>
  <c r="AF12" i="46"/>
  <c r="AF31" i="46"/>
  <c r="AF33" i="46" s="1"/>
  <c r="W12" i="46"/>
  <c r="W31" i="46"/>
  <c r="W33" i="46" s="1"/>
  <c r="O12" i="46"/>
  <c r="O31" i="46"/>
  <c r="O33" i="46" s="1"/>
  <c r="G12" i="46"/>
  <c r="G31" i="46"/>
  <c r="G33" i="46" s="1"/>
  <c r="AW31" i="46"/>
  <c r="AW33" i="46" s="1"/>
  <c r="AO31" i="46"/>
  <c r="AO33" i="46" s="1"/>
  <c r="AG31" i="46"/>
  <c r="AG33" i="46" s="1"/>
  <c r="P31" i="46"/>
  <c r="P33" i="46" s="1"/>
  <c r="H31" i="46"/>
  <c r="H33" i="46" s="1"/>
  <c r="BA28" i="43"/>
  <c r="BA30" i="43" s="1"/>
  <c r="BA13" i="43"/>
  <c r="AS28" i="43"/>
  <c r="AS30" i="43" s="1"/>
  <c r="AS13" i="43"/>
  <c r="AK28" i="43"/>
  <c r="AK30" i="43" s="1"/>
  <c r="AK13" i="43"/>
  <c r="AB13" i="43"/>
  <c r="L13" i="43"/>
  <c r="D13" i="43"/>
  <c r="BC15" i="44"/>
  <c r="BC23" i="44"/>
  <c r="BC25" i="44" s="1"/>
  <c r="AU15" i="44"/>
  <c r="AU23" i="44"/>
  <c r="AU25" i="44" s="1"/>
  <c r="AM15" i="44"/>
  <c r="AM23" i="44"/>
  <c r="AM25" i="44" s="1"/>
  <c r="AE15" i="44"/>
  <c r="AE23" i="44"/>
  <c r="AE25" i="44" s="1"/>
  <c r="V15" i="44"/>
  <c r="V23" i="44"/>
  <c r="V25" i="44" s="1"/>
  <c r="N15" i="44"/>
  <c r="N23" i="44"/>
  <c r="N25" i="44" s="1"/>
  <c r="F15" i="44"/>
  <c r="F23" i="44"/>
  <c r="F25" i="44" s="1"/>
  <c r="BA25" i="45"/>
  <c r="BA28" i="45" s="1"/>
  <c r="BA12" i="45"/>
  <c r="AS25" i="45"/>
  <c r="AS28" i="45" s="1"/>
  <c r="AS12" i="45"/>
  <c r="AK25" i="45"/>
  <c r="AK28" i="45" s="1"/>
  <c r="AK12" i="45"/>
  <c r="AB25" i="45"/>
  <c r="AB28" i="45" s="1"/>
  <c r="AB12" i="45"/>
  <c r="T25" i="45"/>
  <c r="T28" i="45" s="1"/>
  <c r="T12" i="45"/>
  <c r="L25" i="45"/>
  <c r="L28" i="45" s="1"/>
  <c r="L12" i="45"/>
  <c r="D25" i="45"/>
  <c r="D28" i="45" s="1"/>
  <c r="D12" i="45"/>
  <c r="BC12" i="46"/>
  <c r="BC31" i="46"/>
  <c r="BC33" i="46" s="1"/>
  <c r="AU12" i="46"/>
  <c r="AU31" i="46"/>
  <c r="AU33" i="46" s="1"/>
  <c r="AM12" i="46"/>
  <c r="AM31" i="46"/>
  <c r="AM33" i="46" s="1"/>
  <c r="AE12" i="46"/>
  <c r="AE31" i="46"/>
  <c r="AE33" i="46" s="1"/>
  <c r="V12" i="46"/>
  <c r="V31" i="46"/>
  <c r="V33" i="46" s="1"/>
  <c r="N12" i="46"/>
  <c r="N31" i="46"/>
  <c r="N33" i="46" s="1"/>
  <c r="F12" i="46"/>
  <c r="F31" i="46"/>
  <c r="F33" i="46" s="1"/>
  <c r="BB15" i="44"/>
  <c r="BB23" i="44"/>
  <c r="BB25" i="44" s="1"/>
  <c r="AT15" i="44"/>
  <c r="AT23" i="44"/>
  <c r="AT25" i="44" s="1"/>
  <c r="AL15" i="44"/>
  <c r="AL23" i="44"/>
  <c r="AL25" i="44" s="1"/>
  <c r="AD15" i="44"/>
  <c r="AD23" i="44"/>
  <c r="AD25" i="44" s="1"/>
  <c r="U15" i="44"/>
  <c r="U23" i="44"/>
  <c r="U25" i="44" s="1"/>
  <c r="M15" i="44"/>
  <c r="M23" i="44"/>
  <c r="M25" i="44" s="1"/>
  <c r="E15" i="44"/>
  <c r="E23" i="44"/>
  <c r="E25" i="44" s="1"/>
  <c r="AZ25" i="45"/>
  <c r="AZ28" i="45" s="1"/>
  <c r="AZ12" i="45"/>
  <c r="AR25" i="45"/>
  <c r="AR28" i="45" s="1"/>
  <c r="AR12" i="45"/>
  <c r="AJ25" i="45"/>
  <c r="AJ28" i="45" s="1"/>
  <c r="AJ12" i="45"/>
  <c r="AA25" i="45"/>
  <c r="AA28" i="45" s="1"/>
  <c r="AA12" i="45"/>
  <c r="S25" i="45"/>
  <c r="S28" i="45" s="1"/>
  <c r="S12" i="45"/>
  <c r="K25" i="45"/>
  <c r="K28" i="45" s="1"/>
  <c r="K12" i="45"/>
  <c r="C25" i="45"/>
  <c r="C28" i="45" s="1"/>
  <c r="C12" i="45"/>
  <c r="BB12" i="46"/>
  <c r="BB31" i="46"/>
  <c r="BB33" i="46" s="1"/>
  <c r="AT12" i="46"/>
  <c r="AT31" i="46"/>
  <c r="AT33" i="46" s="1"/>
  <c r="AL12" i="46"/>
  <c r="AL31" i="46"/>
  <c r="AL33" i="46" s="1"/>
  <c r="AD12" i="46"/>
  <c r="AD31" i="46"/>
  <c r="AD33" i="46" s="1"/>
  <c r="U12" i="46"/>
  <c r="U31" i="46"/>
  <c r="U33" i="46" s="1"/>
  <c r="M12" i="46"/>
  <c r="M31" i="46"/>
  <c r="M33" i="46" s="1"/>
  <c r="E12" i="46"/>
  <c r="E31" i="46"/>
  <c r="E33" i="46" s="1"/>
  <c r="BA15" i="44"/>
  <c r="BA23" i="44"/>
  <c r="BA25" i="44" s="1"/>
  <c r="AS15" i="44"/>
  <c r="AS23" i="44"/>
  <c r="AS25" i="44" s="1"/>
  <c r="AK15" i="44"/>
  <c r="AK23" i="44"/>
  <c r="AK25" i="44" s="1"/>
  <c r="AB15" i="44"/>
  <c r="AB23" i="44"/>
  <c r="AB25" i="44" s="1"/>
  <c r="T15" i="44"/>
  <c r="T23" i="44"/>
  <c r="T25" i="44" s="1"/>
  <c r="L15" i="44"/>
  <c r="L23" i="44"/>
  <c r="L25" i="44" s="1"/>
  <c r="D15" i="44"/>
  <c r="D23" i="44"/>
  <c r="D25" i="44" s="1"/>
  <c r="AQ25" i="45"/>
  <c r="AQ28" i="45" s="1"/>
  <c r="AQ12" i="45"/>
  <c r="AI25" i="45"/>
  <c r="AI28" i="45" s="1"/>
  <c r="AI12" i="45"/>
  <c r="Z25" i="45"/>
  <c r="Z28" i="45" s="1"/>
  <c r="Z12" i="45"/>
  <c r="R25" i="45"/>
  <c r="R28" i="45" s="1"/>
  <c r="R12" i="45"/>
  <c r="J25" i="45"/>
  <c r="J28" i="45" s="1"/>
  <c r="J12" i="45"/>
  <c r="BA31" i="46"/>
  <c r="BA33" i="46" s="1"/>
  <c r="BA12" i="46"/>
  <c r="AS31" i="46"/>
  <c r="AS33" i="46" s="1"/>
  <c r="AS12" i="46"/>
  <c r="AK31" i="46"/>
  <c r="AK33" i="46" s="1"/>
  <c r="AK12" i="46"/>
  <c r="AB31" i="46"/>
  <c r="AB33" i="46" s="1"/>
  <c r="AB12" i="46"/>
  <c r="T31" i="46"/>
  <c r="T33" i="46" s="1"/>
  <c r="T12" i="46"/>
  <c r="L31" i="46"/>
  <c r="L33" i="46" s="1"/>
  <c r="L12" i="46"/>
  <c r="D31" i="46"/>
  <c r="D33" i="46" s="1"/>
  <c r="D12" i="46"/>
  <c r="Y11" i="47"/>
  <c r="BF475" i="3"/>
  <c r="AA467" i="3"/>
  <c r="AD24" i="47"/>
  <c r="AD11" i="47"/>
  <c r="S11" i="47"/>
  <c r="H11" i="47"/>
  <c r="AL479" i="3"/>
  <c r="BE479" i="3" s="1"/>
  <c r="BE472" i="3"/>
  <c r="U467" i="3"/>
  <c r="BO467" i="3" s="1"/>
  <c r="AH11" i="47"/>
  <c r="AH24" i="47"/>
  <c r="G11" i="47"/>
  <c r="AY479" i="3"/>
  <c r="BR479" i="3" s="1"/>
  <c r="L467" i="3"/>
  <c r="BF467" i="3" s="1"/>
  <c r="BF460" i="3"/>
  <c r="V467" i="3"/>
  <c r="BP467" i="3" s="1"/>
  <c r="AL24" i="47"/>
  <c r="AL11" i="47"/>
  <c r="W11" i="47"/>
  <c r="BA479" i="3"/>
  <c r="AP11" i="47"/>
  <c r="AP24" i="47"/>
  <c r="Q11" i="47"/>
  <c r="Q24" i="47"/>
  <c r="AJ479" i="3"/>
  <c r="P467" i="3"/>
  <c r="BJ467" i="3" s="1"/>
  <c r="BJ460" i="3"/>
  <c r="Y467" i="3"/>
  <c r="AT24" i="47"/>
  <c r="AT11" i="47"/>
  <c r="K11" i="47"/>
  <c r="AW479" i="3"/>
  <c r="BP479" i="3" s="1"/>
  <c r="AX11" i="47"/>
  <c r="AX24" i="47"/>
  <c r="D11" i="47"/>
  <c r="BG472" i="3"/>
  <c r="AN479" i="3"/>
  <c r="BG479" i="3" s="1"/>
  <c r="BB24" i="47"/>
  <c r="BB11" i="47"/>
  <c r="O11" i="47"/>
  <c r="C11" i="47"/>
  <c r="K467" i="3"/>
  <c r="BE467" i="3" s="1"/>
  <c r="X467" i="3"/>
  <c r="BR467" i="3" s="1"/>
  <c r="BJ452" i="3"/>
  <c r="BG441" i="3"/>
  <c r="BJ440" i="3"/>
  <c r="P445" i="3"/>
  <c r="BJ445" i="3" s="1"/>
  <c r="BF432" i="3"/>
  <c r="BD411" i="3"/>
  <c r="AK420" i="3"/>
  <c r="BD420" i="3" s="1"/>
  <c r="BF396" i="3"/>
  <c r="BE378" i="3"/>
  <c r="BE376" i="3"/>
  <c r="Z445" i="3"/>
  <c r="BJ426" i="3"/>
  <c r="P428" i="3"/>
  <c r="BJ428" i="3" s="1"/>
  <c r="BG433" i="3"/>
  <c r="AN434" i="3"/>
  <c r="BG434" i="3" s="1"/>
  <c r="L428" i="3"/>
  <c r="BF428" i="3" s="1"/>
  <c r="BA420" i="3"/>
  <c r="AH420" i="3"/>
  <c r="BF478" i="3"/>
  <c r="BF476" i="3"/>
  <c r="BF474" i="3"/>
  <c r="BF472" i="3"/>
  <c r="M467" i="3"/>
  <c r="BG467" i="3" s="1"/>
  <c r="BG450" i="3"/>
  <c r="AN454" i="3"/>
  <c r="BG454" i="3" s="1"/>
  <c r="BG442" i="3"/>
  <c r="AZ420" i="3"/>
  <c r="AG420" i="3"/>
  <c r="BJ378" i="3"/>
  <c r="BJ377" i="3"/>
  <c r="P381" i="3"/>
  <c r="BJ381" i="3" s="1"/>
  <c r="BE380" i="3"/>
  <c r="K381" i="3"/>
  <c r="BE381" i="3" s="1"/>
  <c r="BG477" i="3"/>
  <c r="BG475" i="3"/>
  <c r="I467" i="3"/>
  <c r="BJ451" i="3"/>
  <c r="Y445" i="3"/>
  <c r="AM434" i="3"/>
  <c r="BF434" i="3" s="1"/>
  <c r="BJ412" i="3"/>
  <c r="BE412" i="3"/>
  <c r="AL420" i="3"/>
  <c r="BE420" i="3" s="1"/>
  <c r="BJ450" i="3"/>
  <c r="AW454" i="3"/>
  <c r="BP454" i="3" s="1"/>
  <c r="BE451" i="3"/>
  <c r="BE450" i="3"/>
  <c r="BE449" i="3"/>
  <c r="BE453" i="3"/>
  <c r="AL454" i="3"/>
  <c r="BE454" i="3" s="1"/>
  <c r="U445" i="3"/>
  <c r="BO445" i="3" s="1"/>
  <c r="AQ434" i="3"/>
  <c r="BJ434" i="3" s="1"/>
  <c r="BJ419" i="3"/>
  <c r="BF415" i="3"/>
  <c r="AV420" i="3"/>
  <c r="BO420" i="3" s="1"/>
  <c r="AC420" i="3"/>
  <c r="AY420" i="3"/>
  <c r="BR420" i="3" s="1"/>
  <c r="AN420" i="3"/>
  <c r="BG420" i="3" s="1"/>
  <c r="AF420" i="3"/>
  <c r="AW390" i="3"/>
  <c r="BP390" i="3" s="1"/>
  <c r="BA390" i="3"/>
  <c r="M445" i="3"/>
  <c r="BG445" i="3" s="1"/>
  <c r="BG444" i="3"/>
  <c r="BG440" i="3"/>
  <c r="BA434" i="3"/>
  <c r="U428" i="3"/>
  <c r="BO428" i="3" s="1"/>
  <c r="AU420" i="3"/>
  <c r="BN420" i="3" s="1"/>
  <c r="AJ420" i="3"/>
  <c r="AN390" i="3"/>
  <c r="BG390" i="3" s="1"/>
  <c r="BG385" i="3"/>
  <c r="BF377" i="3"/>
  <c r="L381" i="3"/>
  <c r="BF381" i="3" s="1"/>
  <c r="AO390" i="3"/>
  <c r="BH390" i="3" s="1"/>
  <c r="BH385" i="3"/>
  <c r="BH387" i="3"/>
  <c r="BH389" i="3"/>
  <c r="BH380" i="3"/>
  <c r="BH376" i="3"/>
  <c r="N381" i="3"/>
  <c r="BH381" i="3" s="1"/>
  <c r="BH379" i="3"/>
  <c r="BF449" i="3"/>
  <c r="AM454" i="3"/>
  <c r="BF454" i="3" s="1"/>
  <c r="BB420" i="3"/>
  <c r="AQ420" i="3"/>
  <c r="BJ420" i="3" s="1"/>
  <c r="AM420" i="3"/>
  <c r="BF420" i="3" s="1"/>
  <c r="AI420" i="3"/>
  <c r="AE420" i="3"/>
  <c r="BE397" i="3"/>
  <c r="V381" i="3"/>
  <c r="BP381" i="3" s="1"/>
  <c r="BE463" i="3"/>
  <c r="AQ479" i="3"/>
  <c r="BJ479" i="3" s="1"/>
  <c r="BJ449" i="3"/>
  <c r="L445" i="3"/>
  <c r="BF445" i="3" s="1"/>
  <c r="BF440" i="3"/>
  <c r="AW420" i="3"/>
  <c r="BP420" i="3" s="1"/>
  <c r="AD420" i="3"/>
  <c r="AJ390" i="3"/>
  <c r="M381" i="3"/>
  <c r="BG381" i="3" s="1"/>
  <c r="BG380" i="3"/>
  <c r="BG377" i="3"/>
  <c r="BG378" i="3"/>
  <c r="K445" i="3"/>
  <c r="BE445" i="3" s="1"/>
  <c r="BH358" i="3"/>
  <c r="N361" i="3"/>
  <c r="BH361" i="3" s="1"/>
  <c r="BF356" i="3"/>
  <c r="AM370" i="3"/>
  <c r="BF370" i="3" s="1"/>
  <c r="P361" i="3"/>
  <c r="BJ361" i="3" s="1"/>
  <c r="K361" i="3"/>
  <c r="BE361" i="3" s="1"/>
  <c r="BF323" i="3"/>
  <c r="BE308" i="3"/>
  <c r="BE307" i="3"/>
  <c r="AA313" i="3"/>
  <c r="BA300" i="3"/>
  <c r="BJ380" i="3"/>
  <c r="I381" i="3"/>
  <c r="AQ370" i="3"/>
  <c r="BJ370" i="3" s="1"/>
  <c r="AV325" i="3"/>
  <c r="BO325" i="3" s="1"/>
  <c r="BH306" i="3"/>
  <c r="N313" i="3"/>
  <c r="BH313" i="3" s="1"/>
  <c r="BH320" i="3"/>
  <c r="BH318" i="3"/>
  <c r="AO325" i="3"/>
  <c r="BH325" i="3" s="1"/>
  <c r="BH324" i="3"/>
  <c r="BH322" i="3"/>
  <c r="V313" i="3"/>
  <c r="BP313" i="3" s="1"/>
  <c r="M313" i="3"/>
  <c r="BG313" i="3" s="1"/>
  <c r="BG309" i="3"/>
  <c r="BG310" i="3"/>
  <c r="BG306" i="3"/>
  <c r="BG312" i="3"/>
  <c r="AQ300" i="3"/>
  <c r="BJ300" i="3" s="1"/>
  <c r="BJ297" i="3"/>
  <c r="M288" i="3"/>
  <c r="BG288" i="3" s="1"/>
  <c r="BG285" i="3"/>
  <c r="BE377" i="3"/>
  <c r="BB390" i="3"/>
  <c r="AJ325" i="3"/>
  <c r="Z313" i="3"/>
  <c r="AA288" i="3"/>
  <c r="BB370" i="3"/>
  <c r="AW325" i="3"/>
  <c r="BP325" i="3" s="1"/>
  <c r="U313" i="3"/>
  <c r="BO313" i="3" s="1"/>
  <c r="BJ366" i="3"/>
  <c r="BG365" i="3"/>
  <c r="U361" i="3"/>
  <c r="BO361" i="3" s="1"/>
  <c r="BF357" i="3"/>
  <c r="AA361" i="3"/>
  <c r="I361" i="3"/>
  <c r="BJ319" i="3"/>
  <c r="BF319" i="3"/>
  <c r="L313" i="3"/>
  <c r="BF313" i="3" s="1"/>
  <c r="BF306" i="3"/>
  <c r="P313" i="3"/>
  <c r="BJ313" i="3" s="1"/>
  <c r="BB300" i="3"/>
  <c r="BG379" i="3"/>
  <c r="BH365" i="3"/>
  <c r="BH367" i="3"/>
  <c r="Z361" i="3"/>
  <c r="BG358" i="3"/>
  <c r="M361" i="3"/>
  <c r="BG361" i="3" s="1"/>
  <c r="BF321" i="3"/>
  <c r="AM325" i="3"/>
  <c r="BF325" i="3" s="1"/>
  <c r="BE310" i="3"/>
  <c r="BE312" i="3"/>
  <c r="K313" i="3"/>
  <c r="BE313" i="3" s="1"/>
  <c r="BF389" i="3"/>
  <c r="BH388" i="3"/>
  <c r="BF387" i="3"/>
  <c r="BH386" i="3"/>
  <c r="BF385" i="3"/>
  <c r="BJ376" i="3"/>
  <c r="AQ390" i="3"/>
  <c r="BJ390" i="3" s="1"/>
  <c r="BJ321" i="3"/>
  <c r="AQ325" i="3"/>
  <c r="BJ325" i="3" s="1"/>
  <c r="BH378" i="3"/>
  <c r="BG368" i="3"/>
  <c r="BG366" i="3"/>
  <c r="L361" i="3"/>
  <c r="BF361" i="3" s="1"/>
  <c r="AN300" i="3"/>
  <c r="BG300" i="3" s="1"/>
  <c r="BG294" i="3"/>
  <c r="AM300" i="3"/>
  <c r="BF300" i="3" s="1"/>
  <c r="BF296" i="3"/>
  <c r="BG284" i="3"/>
  <c r="BJ282" i="3"/>
  <c r="BJ281" i="3"/>
  <c r="V288" i="3"/>
  <c r="BP288" i="3" s="1"/>
  <c r="BJ264" i="3"/>
  <c r="BG263" i="3"/>
  <c r="BJ231" i="3"/>
  <c r="BG230" i="3"/>
  <c r="BB232" i="3"/>
  <c r="BG223" i="3"/>
  <c r="BH222" i="3"/>
  <c r="I224" i="3"/>
  <c r="K338" i="3"/>
  <c r="BE338" i="3" s="1"/>
  <c r="BG274" i="3"/>
  <c r="AN275" i="3"/>
  <c r="BG275" i="3" s="1"/>
  <c r="BG273" i="3"/>
  <c r="BG272" i="3"/>
  <c r="BG262" i="3"/>
  <c r="M265" i="3"/>
  <c r="BG265" i="3" s="1"/>
  <c r="BG264" i="3"/>
  <c r="BA232" i="3"/>
  <c r="AM232" i="3"/>
  <c r="BF232" i="3" s="1"/>
  <c r="BH319" i="3"/>
  <c r="BJ318" i="3"/>
  <c r="BF318" i="3"/>
  <c r="Z288" i="3"/>
  <c r="BF273" i="3"/>
  <c r="AM275" i="3"/>
  <c r="BF275" i="3" s="1"/>
  <c r="AV232" i="3"/>
  <c r="BO232" i="3" s="1"/>
  <c r="BH223" i="3"/>
  <c r="N224" i="3"/>
  <c r="BH224" i="3" s="1"/>
  <c r="BG335" i="3"/>
  <c r="BH321" i="3"/>
  <c r="BJ320" i="3"/>
  <c r="BF320" i="3"/>
  <c r="K288" i="3"/>
  <c r="BE288" i="3" s="1"/>
  <c r="BA275" i="3"/>
  <c r="AA265" i="3"/>
  <c r="AQ232" i="3"/>
  <c r="BJ232" i="3" s="1"/>
  <c r="M224" i="3"/>
  <c r="BG224" i="3" s="1"/>
  <c r="BG221" i="3"/>
  <c r="AN325" i="3"/>
  <c r="BG325" i="3" s="1"/>
  <c r="BJ322" i="3"/>
  <c r="BF322" i="3"/>
  <c r="AO300" i="3"/>
  <c r="BH300" i="3" s="1"/>
  <c r="BE264" i="3"/>
  <c r="BE262" i="3"/>
  <c r="K265" i="3"/>
  <c r="BE265" i="3" s="1"/>
  <c r="BJ230" i="3"/>
  <c r="BH229" i="3"/>
  <c r="AO232" i="3"/>
  <c r="BH232" i="3" s="1"/>
  <c r="BE223" i="3"/>
  <c r="Z224" i="3"/>
  <c r="L224" i="3"/>
  <c r="BF224" i="3" s="1"/>
  <c r="BF214" i="3"/>
  <c r="BG197" i="3"/>
  <c r="BJ324" i="3"/>
  <c r="BF324" i="3"/>
  <c r="BJ312" i="3"/>
  <c r="N288" i="3"/>
  <c r="BH288" i="3" s="1"/>
  <c r="P265" i="3"/>
  <c r="BJ265" i="3" s="1"/>
  <c r="AJ232" i="3"/>
  <c r="P224" i="3"/>
  <c r="BJ224" i="3" s="1"/>
  <c r="BJ222" i="3"/>
  <c r="BE309" i="3"/>
  <c r="BG307" i="3"/>
  <c r="I313" i="3"/>
  <c r="AV300" i="3"/>
  <c r="BO300" i="3" s="1"/>
  <c r="K224" i="3"/>
  <c r="BE224" i="3" s="1"/>
  <c r="BE221" i="3"/>
  <c r="BH274" i="3"/>
  <c r="AO275" i="3"/>
  <c r="BH275" i="3" s="1"/>
  <c r="I265" i="3"/>
  <c r="AN232" i="3"/>
  <c r="BG232" i="3" s="1"/>
  <c r="BJ223" i="3"/>
  <c r="BF223" i="3"/>
  <c r="AV212" i="3"/>
  <c r="BO212" i="3" s="1"/>
  <c r="BH160" i="3"/>
  <c r="AO165" i="3"/>
  <c r="BH165" i="3" s="1"/>
  <c r="BA212" i="3"/>
  <c r="BA213" i="3"/>
  <c r="M178" i="3"/>
  <c r="BG178" i="3" s="1"/>
  <c r="BG174" i="3"/>
  <c r="AA178" i="3"/>
  <c r="BF162" i="3"/>
  <c r="BB165" i="3"/>
  <c r="BH221" i="3"/>
  <c r="BG161" i="3"/>
  <c r="AN165" i="3"/>
  <c r="BG165" i="3" s="1"/>
  <c r="AW213" i="3"/>
  <c r="BP213" i="3" s="1"/>
  <c r="AW212" i="3"/>
  <c r="BP212" i="3" s="1"/>
  <c r="AV165" i="3"/>
  <c r="BO165" i="3" s="1"/>
  <c r="U178" i="3"/>
  <c r="BO178" i="3" s="1"/>
  <c r="L150" i="3"/>
  <c r="BF150" i="3" s="1"/>
  <c r="BF142" i="3"/>
  <c r="AA150" i="3"/>
  <c r="AN73" i="3"/>
  <c r="AN111" i="3"/>
  <c r="BG111" i="3" s="1"/>
  <c r="V65" i="3"/>
  <c r="V103" i="3"/>
  <c r="N117" i="3"/>
  <c r="I117" i="3"/>
  <c r="L117" i="3"/>
  <c r="M8" i="1"/>
  <c r="BF103" i="3"/>
  <c r="AN92" i="3"/>
  <c r="AO13" i="1"/>
  <c r="M117" i="3"/>
  <c r="N8" i="1"/>
  <c r="AU96" i="3"/>
  <c r="AJ71" i="3"/>
  <c r="AJ109" i="3"/>
  <c r="P11" i="38"/>
  <c r="P8" i="38" s="1"/>
  <c r="P42" i="38"/>
  <c r="AR40" i="1"/>
  <c r="AQ77" i="3" s="1"/>
  <c r="BJ96" i="3" s="1"/>
  <c r="W79" i="3"/>
  <c r="W42" i="1"/>
  <c r="BB7" i="17"/>
  <c r="BA71" i="3" s="1"/>
  <c r="O7" i="17"/>
  <c r="N65" i="3" s="1"/>
  <c r="AX42" i="1"/>
  <c r="AW91" i="3"/>
  <c r="AW42" i="1"/>
  <c r="Z7" i="20"/>
  <c r="Y67" i="3" s="1"/>
  <c r="AA66" i="3"/>
  <c r="AA104" i="3"/>
  <c r="AB42" i="1"/>
  <c r="AA79" i="3"/>
  <c r="AM73" i="3"/>
  <c r="AM111" i="3"/>
  <c r="W7" i="18"/>
  <c r="V66" i="3" s="1"/>
  <c r="AR7" i="18"/>
  <c r="AQ72" i="3" s="1"/>
  <c r="BB73" i="3"/>
  <c r="AJ73" i="3"/>
  <c r="BB72" i="3"/>
  <c r="AJ72" i="3"/>
  <c r="AO71" i="3"/>
  <c r="X67" i="3"/>
  <c r="U66" i="3"/>
  <c r="M65" i="3"/>
  <c r="BL129" i="3"/>
  <c r="BL103" i="3"/>
  <c r="BA73" i="3"/>
  <c r="BA72" i="3"/>
  <c r="AN71" i="3"/>
  <c r="L67" i="3"/>
  <c r="L65" i="3"/>
  <c r="BL134" i="3"/>
  <c r="AU20" i="1"/>
  <c r="AT134" i="3" s="1"/>
  <c r="AT95" i="3"/>
  <c r="BL293" i="3"/>
  <c r="AS300" i="3"/>
  <c r="BL300" i="3" s="1"/>
  <c r="BL104" i="3"/>
  <c r="AT15" i="1"/>
  <c r="AS94" i="3"/>
  <c r="BL295" i="3"/>
  <c r="BL130" i="3"/>
  <c r="BK118" i="3"/>
  <c r="S13" i="1"/>
  <c r="R119" i="3" s="1"/>
  <c r="R80" i="3"/>
  <c r="S10" i="1"/>
  <c r="R117" i="3" s="1"/>
  <c r="S42" i="1"/>
  <c r="R79" i="3"/>
  <c r="S83" i="3"/>
  <c r="R14" i="1"/>
  <c r="S15" i="1"/>
  <c r="R121" i="3" s="1"/>
  <c r="BL197" i="3"/>
  <c r="BK295" i="3"/>
  <c r="BK321" i="3"/>
  <c r="BK222" i="3"/>
  <c r="Q224" i="3"/>
  <c r="BK224" i="3" s="1"/>
  <c r="BL297" i="3"/>
  <c r="BK142" i="3"/>
  <c r="BL202" i="3"/>
  <c r="BL223" i="3"/>
  <c r="BL230" i="3"/>
  <c r="BL296" i="3"/>
  <c r="AS92" i="3"/>
  <c r="BK210" i="3"/>
  <c r="BK223" i="3"/>
  <c r="BL222" i="3"/>
  <c r="BK230" i="3"/>
  <c r="BL229" i="3"/>
  <c r="AR300" i="3"/>
  <c r="BK300" i="3" s="1"/>
  <c r="BK298" i="3"/>
  <c r="BK296" i="3"/>
  <c r="BL221" i="3"/>
  <c r="R200" i="3"/>
  <c r="BL200" i="3" s="1"/>
  <c r="R201" i="3"/>
  <c r="BL201" i="3" s="1"/>
  <c r="BL294" i="3"/>
  <c r="BK308" i="3"/>
  <c r="BK311" i="3"/>
  <c r="BK307" i="3"/>
  <c r="Q313" i="3"/>
  <c r="BK313" i="3" s="1"/>
  <c r="BK319" i="3"/>
  <c r="AR325" i="3"/>
  <c r="BK325" i="3" s="1"/>
  <c r="BL199" i="3"/>
  <c r="AR232" i="3"/>
  <c r="BK232" i="3" s="1"/>
  <c r="AS213" i="3"/>
  <c r="R12" i="10"/>
  <c r="S15" i="10"/>
  <c r="AS17" i="10"/>
  <c r="AT12" i="10"/>
  <c r="BK377" i="3"/>
  <c r="Q381" i="3"/>
  <c r="BK381" i="3" s="1"/>
  <c r="AT33" i="7"/>
  <c r="AT45" i="7"/>
  <c r="AS254" i="3" s="1"/>
  <c r="AS19" i="7"/>
  <c r="AR252" i="3" s="1"/>
  <c r="BK252" i="3" s="1"/>
  <c r="R17" i="10"/>
  <c r="AT17" i="10"/>
  <c r="S10" i="9"/>
  <c r="S39" i="9"/>
  <c r="R286" i="3" s="1"/>
  <c r="S5" i="9"/>
  <c r="S7" i="9" s="1"/>
  <c r="R10" i="9"/>
  <c r="Q282" i="3" s="1"/>
  <c r="R39" i="9"/>
  <c r="Q286" i="3" s="1"/>
  <c r="Q338" i="3"/>
  <c r="BK338" i="3" s="1"/>
  <c r="BK348" i="3"/>
  <c r="AR350" i="3"/>
  <c r="BK350" i="3" s="1"/>
  <c r="AR370" i="3"/>
  <c r="BK370" i="3" s="1"/>
  <c r="BK369" i="3"/>
  <c r="BL450" i="3"/>
  <c r="AS454" i="3"/>
  <c r="BL454" i="3" s="1"/>
  <c r="S12" i="10"/>
  <c r="AS5" i="10"/>
  <c r="AS7" i="10" s="1"/>
  <c r="Q201" i="3"/>
  <c r="BL299" i="3"/>
  <c r="AS325" i="3"/>
  <c r="BL325" i="3" s="1"/>
  <c r="BK324" i="3"/>
  <c r="BK306" i="3"/>
  <c r="BK323" i="3"/>
  <c r="BK318" i="3"/>
  <c r="AS15" i="10"/>
  <c r="S7" i="10"/>
  <c r="S9" i="10"/>
  <c r="AT15" i="10"/>
  <c r="AS273" i="3" s="1"/>
  <c r="BL273" i="3" s="1"/>
  <c r="R15" i="10"/>
  <c r="R313" i="3"/>
  <c r="BL313" i="3" s="1"/>
  <c r="BK366" i="3"/>
  <c r="R7" i="30"/>
  <c r="BL411" i="3"/>
  <c r="BL433" i="3"/>
  <c r="BK365" i="3"/>
  <c r="AR390" i="3"/>
  <c r="BK390" i="3" s="1"/>
  <c r="BK413" i="3"/>
  <c r="AR420" i="3"/>
  <c r="BK420" i="3" s="1"/>
  <c r="AS350" i="3"/>
  <c r="BL350" i="3" s="1"/>
  <c r="BL357" i="3"/>
  <c r="R381" i="3"/>
  <c r="BL381" i="3" s="1"/>
  <c r="AS390" i="3"/>
  <c r="BL390" i="3" s="1"/>
  <c r="BK415" i="3"/>
  <c r="AS420" i="3"/>
  <c r="BL420" i="3" s="1"/>
  <c r="AS434" i="3"/>
  <c r="BL434" i="3" s="1"/>
  <c r="T17" i="13"/>
  <c r="R20" i="13"/>
  <c r="R9" i="13"/>
  <c r="T20" i="13"/>
  <c r="T9" i="13"/>
  <c r="T12" i="13"/>
  <c r="R13" i="13"/>
  <c r="Q442" i="3" s="1"/>
  <c r="S13" i="13"/>
  <c r="R442" i="3" s="1"/>
  <c r="R5" i="13"/>
  <c r="R7" i="13" s="1"/>
  <c r="T5" i="13"/>
  <c r="T7" i="13" s="1"/>
  <c r="S7" i="13"/>
  <c r="S20" i="13"/>
  <c r="S12" i="13"/>
  <c r="T13" i="13"/>
  <c r="S442" i="3" s="1"/>
  <c r="R12" i="13"/>
  <c r="S17" i="13"/>
  <c r="S9" i="13"/>
  <c r="R17" i="13"/>
  <c r="AS370" i="3"/>
  <c r="BL370" i="3" s="1"/>
  <c r="BK388" i="3"/>
  <c r="BK433" i="3"/>
  <c r="BK387" i="3"/>
  <c r="S21" i="30"/>
  <c r="R399" i="3" s="1"/>
  <c r="S25" i="30"/>
  <c r="R403" i="3" s="1"/>
  <c r="R27" i="30"/>
  <c r="R14" i="30"/>
  <c r="R19" i="30"/>
  <c r="S27" i="30"/>
  <c r="S14" i="30"/>
  <c r="S19" i="30"/>
  <c r="R10" i="30"/>
  <c r="Q397" i="3" s="1"/>
  <c r="R23" i="30"/>
  <c r="Q401" i="3" s="1"/>
  <c r="S10" i="30"/>
  <c r="R397" i="3" s="1"/>
  <c r="S23" i="30"/>
  <c r="R401" i="3" s="1"/>
  <c r="R20" i="30"/>
  <c r="Q398" i="3" s="1"/>
  <c r="R24" i="30"/>
  <c r="Q402" i="3" s="1"/>
  <c r="BK432" i="3"/>
  <c r="BM451" i="3"/>
  <c r="AT454" i="3"/>
  <c r="BM454" i="3" s="1"/>
  <c r="BK343" i="3"/>
  <c r="R361" i="3"/>
  <c r="BL361" i="3" s="1"/>
  <c r="BL359" i="3"/>
  <c r="BK368" i="3"/>
  <c r="BK411" i="3"/>
  <c r="BK367" i="3"/>
  <c r="BL453" i="3"/>
  <c r="BM450" i="3"/>
  <c r="BL475" i="3"/>
  <c r="C8" i="38"/>
  <c r="H8" i="38"/>
  <c r="AH8" i="38"/>
  <c r="O25" i="38"/>
  <c r="AF25" i="38"/>
  <c r="AV25" i="38"/>
  <c r="BK450" i="3"/>
  <c r="BK476" i="3"/>
  <c r="BK472" i="3"/>
  <c r="BL474" i="3"/>
  <c r="AL8" i="38"/>
  <c r="M25" i="38"/>
  <c r="AD25" i="38"/>
  <c r="AT25" i="38"/>
  <c r="BL452" i="3"/>
  <c r="BL449" i="3"/>
  <c r="K8" i="38"/>
  <c r="AR479" i="3"/>
  <c r="BK479" i="3" s="1"/>
  <c r="AR454" i="3"/>
  <c r="BK454" i="3" s="1"/>
  <c r="N8" i="38"/>
  <c r="R8" i="38"/>
  <c r="AA8" i="38"/>
  <c r="AN8" i="38"/>
  <c r="G25" i="38"/>
  <c r="W25" i="38"/>
  <c r="AN25" i="38"/>
  <c r="AS479" i="3"/>
  <c r="BL479" i="3" s="1"/>
  <c r="BL473" i="3"/>
  <c r="R9" i="55"/>
  <c r="G9" i="55"/>
  <c r="S23" i="12"/>
  <c r="R465" i="3" s="1"/>
  <c r="S11" i="12"/>
  <c r="S9" i="55"/>
  <c r="AA9" i="55"/>
  <c r="H9" i="55"/>
  <c r="S20" i="12"/>
  <c r="O9" i="55"/>
  <c r="D9" i="55"/>
  <c r="E66" i="49" l="1"/>
  <c r="O66" i="49"/>
  <c r="U66" i="49"/>
  <c r="Q51" i="12"/>
  <c r="Y51" i="12"/>
  <c r="N51" i="12"/>
  <c r="J51" i="12"/>
  <c r="Y23" i="20"/>
  <c r="BO71" i="3"/>
  <c r="BJ199" i="3"/>
  <c r="AJ215" i="3"/>
  <c r="BJ202" i="3"/>
  <c r="AO48" i="20"/>
  <c r="AO58" i="20" s="1"/>
  <c r="BJ196" i="3"/>
  <c r="BJ198" i="3"/>
  <c r="AN48" i="20"/>
  <c r="AN58" i="20" s="1"/>
  <c r="BJ201" i="3"/>
  <c r="BJ200" i="3"/>
  <c r="AS42" i="12"/>
  <c r="AS51" i="12" s="1"/>
  <c r="E12" i="55"/>
  <c r="AA23" i="55"/>
  <c r="AA25" i="55" s="1"/>
  <c r="BF281" i="3"/>
  <c r="V265" i="3"/>
  <c r="BP265" i="3" s="1"/>
  <c r="M40" i="9"/>
  <c r="M43" i="9" s="1"/>
  <c r="AB24" i="7"/>
  <c r="BF286" i="3"/>
  <c r="BG401" i="3"/>
  <c r="BJ251" i="3"/>
  <c r="V10" i="10"/>
  <c r="BB13" i="10"/>
  <c r="AA10" i="10"/>
  <c r="N13" i="10"/>
  <c r="AW275" i="3"/>
  <c r="BP275" i="3" s="1"/>
  <c r="BF283" i="3"/>
  <c r="BF262" i="3"/>
  <c r="BJ252" i="3"/>
  <c r="F12" i="42"/>
  <c r="BO262" i="3"/>
  <c r="Y12" i="55"/>
  <c r="P12" i="55"/>
  <c r="AN13" i="10"/>
  <c r="AX16" i="10"/>
  <c r="M13" i="10"/>
  <c r="AA13" i="10"/>
  <c r="BF284" i="3"/>
  <c r="BB22" i="10"/>
  <c r="BP400" i="3"/>
  <c r="BO286" i="3"/>
  <c r="BO264" i="3"/>
  <c r="Q12" i="55"/>
  <c r="H12" i="55"/>
  <c r="Q16" i="10"/>
  <c r="M10" i="10"/>
  <c r="AR13" i="10"/>
  <c r="L16" i="10"/>
  <c r="N265" i="3"/>
  <c r="BH265" i="3" s="1"/>
  <c r="O13" i="10"/>
  <c r="R15" i="13"/>
  <c r="BF264" i="3"/>
  <c r="BF285" i="3"/>
  <c r="E12" i="42"/>
  <c r="AK22" i="10"/>
  <c r="BO284" i="3"/>
  <c r="BO287" i="3"/>
  <c r="AK16" i="10"/>
  <c r="L13" i="10"/>
  <c r="J16" i="10"/>
  <c r="BC16" i="10"/>
  <c r="T15" i="13"/>
  <c r="BG397" i="3"/>
  <c r="L288" i="3"/>
  <c r="BF288" i="3" s="1"/>
  <c r="AW20" i="10"/>
  <c r="BF261" i="3"/>
  <c r="K70" i="50"/>
  <c r="AW22" i="10"/>
  <c r="BO282" i="3"/>
  <c r="S32" i="7"/>
  <c r="R12" i="55"/>
  <c r="AN10" i="10"/>
  <c r="AW16" i="10"/>
  <c r="W13" i="10"/>
  <c r="V16" i="10"/>
  <c r="Q10" i="10"/>
  <c r="S15" i="13"/>
  <c r="L265" i="3"/>
  <c r="BF265" i="3" s="1"/>
  <c r="W16" i="10"/>
  <c r="U288" i="3"/>
  <c r="BO288" i="3" s="1"/>
  <c r="M22" i="10"/>
  <c r="J23" i="55"/>
  <c r="J25" i="55" s="1"/>
  <c r="K19" i="43"/>
  <c r="V54" i="42"/>
  <c r="V59" i="42" s="1"/>
  <c r="AB54" i="42"/>
  <c r="AB59" i="42" s="1"/>
  <c r="BG398" i="3"/>
  <c r="BB20" i="10"/>
  <c r="J12" i="55"/>
  <c r="U12" i="55"/>
  <c r="BO285" i="3"/>
  <c r="AA16" i="10"/>
  <c r="AR10" i="10"/>
  <c r="AP13" i="10"/>
  <c r="O10" i="10"/>
  <c r="AB13" i="10"/>
  <c r="AW44" i="7"/>
  <c r="BF287" i="3"/>
  <c r="V22" i="10"/>
  <c r="BO283" i="3"/>
  <c r="M12" i="55"/>
  <c r="AM13" i="10"/>
  <c r="J13" i="10"/>
  <c r="BC13" i="10"/>
  <c r="AB10" i="10"/>
  <c r="AR16" i="10"/>
  <c r="V16" i="12"/>
  <c r="W16" i="12"/>
  <c r="AA16" i="12"/>
  <c r="N16" i="12"/>
  <c r="AB42" i="12"/>
  <c r="AB51" i="12" s="1"/>
  <c r="AO16" i="12"/>
  <c r="Y16" i="12"/>
  <c r="AM42" i="12"/>
  <c r="AM51" i="12" s="1"/>
  <c r="L16" i="12"/>
  <c r="Q16" i="12"/>
  <c r="BJ105" i="3"/>
  <c r="BJ104" i="3"/>
  <c r="BR197" i="3"/>
  <c r="BJ210" i="3"/>
  <c r="BJ209" i="3"/>
  <c r="AQ215" i="3"/>
  <c r="BJ215" i="3" s="1"/>
  <c r="BJ214" i="3"/>
  <c r="BJ213" i="3"/>
  <c r="AW6" i="38"/>
  <c r="AW16" i="38"/>
  <c r="BP240" i="3"/>
  <c r="BG171" i="3"/>
  <c r="O20" i="55"/>
  <c r="G20" i="55"/>
  <c r="AA20" i="55"/>
  <c r="BR212" i="3"/>
  <c r="BR398" i="3"/>
  <c r="BG92" i="3"/>
  <c r="U203" i="3"/>
  <c r="BO203" i="3" s="1"/>
  <c r="BA50" i="38"/>
  <c r="O42" i="7"/>
  <c r="W42" i="7"/>
  <c r="X203" i="3"/>
  <c r="BR203" i="3" s="1"/>
  <c r="BR200" i="3"/>
  <c r="BG173" i="3"/>
  <c r="AR32" i="7"/>
  <c r="D20" i="55"/>
  <c r="T20" i="55"/>
  <c r="F23" i="55"/>
  <c r="F25" i="55" s="1"/>
  <c r="AS6" i="38"/>
  <c r="S24" i="7"/>
  <c r="BJ402" i="3"/>
  <c r="BJ397" i="3"/>
  <c r="BG172" i="3"/>
  <c r="BO162" i="3"/>
  <c r="R26" i="30"/>
  <c r="N20" i="55"/>
  <c r="AB20" i="55"/>
  <c r="BR202" i="3"/>
  <c r="BO66" i="3"/>
  <c r="BG93" i="3"/>
  <c r="D50" i="38"/>
  <c r="AW46" i="7"/>
  <c r="D70" i="50"/>
  <c r="AN50" i="38"/>
  <c r="AA10" i="43"/>
  <c r="BK426" i="3"/>
  <c r="K12" i="42"/>
  <c r="BG176" i="3"/>
  <c r="F20" i="55"/>
  <c r="K20" i="55"/>
  <c r="S20" i="55"/>
  <c r="BR209" i="3"/>
  <c r="BR198" i="3"/>
  <c r="K24" i="47"/>
  <c r="G24" i="47"/>
  <c r="V16" i="1"/>
  <c r="U54" i="42"/>
  <c r="U59" i="42" s="1"/>
  <c r="P20" i="55"/>
  <c r="BR196" i="3"/>
  <c r="BR211" i="3"/>
  <c r="BR214" i="3"/>
  <c r="BR199" i="3"/>
  <c r="AN97" i="3"/>
  <c r="BG97" i="3" s="1"/>
  <c r="M20" i="55"/>
  <c r="Q23" i="55"/>
  <c r="Q25" i="55" s="1"/>
  <c r="BR208" i="3"/>
  <c r="AB33" i="1"/>
  <c r="J24" i="7"/>
  <c r="AJ33" i="38"/>
  <c r="P23" i="55"/>
  <c r="P25" i="55" s="1"/>
  <c r="AV255" i="3"/>
  <c r="BO255" i="3" s="1"/>
  <c r="L20" i="55"/>
  <c r="S18" i="49"/>
  <c r="H18" i="49"/>
  <c r="Y59" i="49"/>
  <c r="Y66" i="49" s="1"/>
  <c r="F18" i="49"/>
  <c r="I29" i="49"/>
  <c r="AA40" i="49"/>
  <c r="L40" i="49"/>
  <c r="H29" i="49"/>
  <c r="P59" i="49"/>
  <c r="P66" i="49" s="1"/>
  <c r="F59" i="49"/>
  <c r="F66" i="49" s="1"/>
  <c r="N18" i="49"/>
  <c r="Z59" i="49"/>
  <c r="Z66" i="49" s="1"/>
  <c r="O59" i="49"/>
  <c r="G58" i="49"/>
  <c r="O18" i="49"/>
  <c r="E29" i="49"/>
  <c r="M29" i="49"/>
  <c r="AA50" i="49"/>
  <c r="AA18" i="49"/>
  <c r="S23" i="55"/>
  <c r="S25" i="55" s="1"/>
  <c r="E23" i="55"/>
  <c r="E25" i="55" s="1"/>
  <c r="D23" i="55"/>
  <c r="D25" i="55" s="1"/>
  <c r="G23" i="55"/>
  <c r="G25" i="55" s="1"/>
  <c r="K23" i="55"/>
  <c r="K25" i="55" s="1"/>
  <c r="I23" i="55"/>
  <c r="I25" i="55" s="1"/>
  <c r="O23" i="55"/>
  <c r="O25" i="55" s="1"/>
  <c r="R23" i="55"/>
  <c r="R25" i="55" s="1"/>
  <c r="V23" i="55"/>
  <c r="V25" i="55" s="1"/>
  <c r="H23" i="55"/>
  <c r="H25" i="55" s="1"/>
  <c r="W42" i="12"/>
  <c r="W51" i="12" s="1"/>
  <c r="AB26" i="30"/>
  <c r="W26" i="30"/>
  <c r="M26" i="30"/>
  <c r="BG404" i="3"/>
  <c r="Y26" i="30"/>
  <c r="N26" i="30"/>
  <c r="BO403" i="3"/>
  <c r="V26" i="30"/>
  <c r="L26" i="30"/>
  <c r="Z26" i="30"/>
  <c r="BA44" i="30"/>
  <c r="BA51" i="30" s="1"/>
  <c r="N9" i="30"/>
  <c r="Y42" i="30"/>
  <c r="M42" i="30"/>
  <c r="V42" i="30"/>
  <c r="Q26" i="30"/>
  <c r="S26" i="30"/>
  <c r="AA26" i="30"/>
  <c r="Z42" i="30"/>
  <c r="AA42" i="30"/>
  <c r="N42" i="30"/>
  <c r="AO16" i="30"/>
  <c r="W9" i="30"/>
  <c r="W16" i="30" s="1"/>
  <c r="AX19" i="31"/>
  <c r="V19" i="31"/>
  <c r="AP42" i="31"/>
  <c r="AP49" i="31" s="1"/>
  <c r="J42" i="31"/>
  <c r="J49" i="31" s="1"/>
  <c r="BO164" i="3"/>
  <c r="BO157" i="3"/>
  <c r="Q150" i="3"/>
  <c r="BK150" i="3" s="1"/>
  <c r="BK146" i="3"/>
  <c r="AP44" i="7"/>
  <c r="BB32" i="7"/>
  <c r="AK32" i="7"/>
  <c r="Q46" i="7"/>
  <c r="BO252" i="3"/>
  <c r="AN253" i="3"/>
  <c r="AN255" i="3" s="1"/>
  <c r="BG255" i="3" s="1"/>
  <c r="AO32" i="7"/>
  <c r="Q32" i="7"/>
  <c r="AW32" i="7"/>
  <c r="BP253" i="3"/>
  <c r="Z241" i="3"/>
  <c r="AA32" i="7"/>
  <c r="M32" i="7"/>
  <c r="AS32" i="7"/>
  <c r="O24" i="7"/>
  <c r="AN32" i="7"/>
  <c r="BC32" i="7"/>
  <c r="J32" i="7"/>
  <c r="N32" i="7"/>
  <c r="R32" i="7"/>
  <c r="V32" i="7"/>
  <c r="AB32" i="7"/>
  <c r="AM32" i="7"/>
  <c r="BC44" i="7"/>
  <c r="BC46" i="7" s="1"/>
  <c r="AP32" i="7"/>
  <c r="AT32" i="7"/>
  <c r="AX32" i="7"/>
  <c r="BL238" i="3"/>
  <c r="BL239" i="3"/>
  <c r="BL240" i="3"/>
  <c r="AR24" i="7"/>
  <c r="O44" i="7"/>
  <c r="O46" i="7" s="1"/>
  <c r="M44" i="7"/>
  <c r="M46" i="7" s="1"/>
  <c r="BH239" i="3"/>
  <c r="BL242" i="3"/>
  <c r="BH240" i="3"/>
  <c r="BH242" i="3"/>
  <c r="BG105" i="3"/>
  <c r="BG103" i="3"/>
  <c r="BL188" i="3"/>
  <c r="BF104" i="3"/>
  <c r="BL173" i="3"/>
  <c r="BL177" i="3"/>
  <c r="BL184" i="3"/>
  <c r="BL174" i="3"/>
  <c r="BL171" i="3"/>
  <c r="BO174" i="3"/>
  <c r="BO171" i="3"/>
  <c r="BO172" i="3"/>
  <c r="BO176" i="3"/>
  <c r="BF175" i="3"/>
  <c r="L178" i="3"/>
  <c r="BF178" i="3" s="1"/>
  <c r="BO173" i="3"/>
  <c r="BJ176" i="3"/>
  <c r="BJ162" i="3"/>
  <c r="BL163" i="3"/>
  <c r="BP146" i="3"/>
  <c r="BP66" i="3"/>
  <c r="BJ157" i="3"/>
  <c r="J27" i="9"/>
  <c r="BF241" i="3"/>
  <c r="BG252" i="3"/>
  <c r="BJ164" i="3"/>
  <c r="E40" i="49"/>
  <c r="E50" i="49"/>
  <c r="K29" i="49"/>
  <c r="U50" i="49"/>
  <c r="U40" i="49"/>
  <c r="K50" i="49"/>
  <c r="W58" i="49"/>
  <c r="G59" i="49"/>
  <c r="G66" i="49" s="1"/>
  <c r="H59" i="49"/>
  <c r="H66" i="49" s="1"/>
  <c r="M40" i="49"/>
  <c r="G50" i="49"/>
  <c r="AA59" i="49"/>
  <c r="AA66" i="49" s="1"/>
  <c r="K40" i="49"/>
  <c r="S50" i="49"/>
  <c r="D18" i="49"/>
  <c r="Q58" i="49"/>
  <c r="U29" i="49"/>
  <c r="C50" i="49"/>
  <c r="AA58" i="49"/>
  <c r="AB50" i="49"/>
  <c r="E58" i="49"/>
  <c r="U58" i="49"/>
  <c r="Q29" i="49"/>
  <c r="I24" i="47"/>
  <c r="BL185" i="3"/>
  <c r="BK143" i="3"/>
  <c r="BK144" i="3"/>
  <c r="BL187" i="3"/>
  <c r="BJ211" i="3"/>
  <c r="M23" i="1"/>
  <c r="R17" i="14"/>
  <c r="AB27" i="9"/>
  <c r="BL183" i="3"/>
  <c r="AY215" i="3"/>
  <c r="BR215" i="3" s="1"/>
  <c r="G70" i="50"/>
  <c r="Z18" i="49"/>
  <c r="BJ159" i="3"/>
  <c r="AS190" i="3"/>
  <c r="BL190" i="3" s="1"/>
  <c r="H50" i="38"/>
  <c r="BL186" i="3"/>
  <c r="O70" i="50"/>
  <c r="AZ215" i="3"/>
  <c r="BJ160" i="3"/>
  <c r="BO177" i="3"/>
  <c r="V6" i="1"/>
  <c r="U115" i="3" s="1"/>
  <c r="U124" i="3" s="1"/>
  <c r="BO124" i="3" s="1"/>
  <c r="T12" i="42"/>
  <c r="Z28" i="43"/>
  <c r="Z30" i="43" s="1"/>
  <c r="BK250" i="3"/>
  <c r="BF240" i="3"/>
  <c r="L19" i="43"/>
  <c r="L10" i="43"/>
  <c r="P10" i="43"/>
  <c r="BJ163" i="3"/>
  <c r="BJ158" i="3"/>
  <c r="AQ165" i="3"/>
  <c r="BJ165" i="3" s="1"/>
  <c r="W28" i="43"/>
  <c r="W30" i="43" s="1"/>
  <c r="C10" i="43"/>
  <c r="I10" i="43"/>
  <c r="I70" i="50"/>
  <c r="BG402" i="3"/>
  <c r="L70" i="50"/>
  <c r="BP398" i="3"/>
  <c r="O54" i="42"/>
  <c r="O59" i="42" s="1"/>
  <c r="T10" i="43"/>
  <c r="T59" i="49"/>
  <c r="T66" i="49" s="1"/>
  <c r="W40" i="49"/>
  <c r="C40" i="49"/>
  <c r="L50" i="49"/>
  <c r="V24" i="7"/>
  <c r="M24" i="7"/>
  <c r="T70" i="50"/>
  <c r="J29" i="49"/>
  <c r="AB70" i="50"/>
  <c r="R28" i="43"/>
  <c r="R30" i="43" s="1"/>
  <c r="C28" i="43"/>
  <c r="C30" i="43" s="1"/>
  <c r="AK24" i="7"/>
  <c r="W27" i="9"/>
  <c r="AS44" i="7"/>
  <c r="AS46" i="7" s="1"/>
  <c r="AA243" i="3"/>
  <c r="AX42" i="7"/>
  <c r="AA44" i="7"/>
  <c r="R11" i="14"/>
  <c r="BP403" i="3"/>
  <c r="J50" i="49"/>
  <c r="Z58" i="49"/>
  <c r="AA42" i="7"/>
  <c r="BO239" i="3"/>
  <c r="W12" i="42"/>
  <c r="U59" i="49"/>
  <c r="D54" i="42"/>
  <c r="D59" i="42" s="1"/>
  <c r="G29" i="49"/>
  <c r="S40" i="49"/>
  <c r="D40" i="49"/>
  <c r="Y40" i="49"/>
  <c r="M50" i="49"/>
  <c r="O58" i="49"/>
  <c r="BO197" i="3"/>
  <c r="I40" i="49"/>
  <c r="O10" i="43"/>
  <c r="O28" i="43"/>
  <c r="O30" i="43" s="1"/>
  <c r="I25" i="43"/>
  <c r="AB18" i="49"/>
  <c r="Z50" i="49"/>
  <c r="N29" i="49"/>
  <c r="F54" i="42"/>
  <c r="F59" i="42" s="1"/>
  <c r="M19" i="43"/>
  <c r="I19" i="43"/>
  <c r="T19" i="43"/>
  <c r="C25" i="43"/>
  <c r="N54" i="42"/>
  <c r="N59" i="42" s="1"/>
  <c r="M54" i="42"/>
  <c r="M59" i="42" s="1"/>
  <c r="U19" i="43"/>
  <c r="P18" i="49"/>
  <c r="Y50" i="49"/>
  <c r="D29" i="49"/>
  <c r="T40" i="49"/>
  <c r="D50" i="49"/>
  <c r="D58" i="49"/>
  <c r="L58" i="49"/>
  <c r="T58" i="49"/>
  <c r="P29" i="49"/>
  <c r="I58" i="49"/>
  <c r="Y29" i="49"/>
  <c r="C18" i="49"/>
  <c r="O50" i="49"/>
  <c r="W50" i="49"/>
  <c r="C58" i="49"/>
  <c r="K58" i="49"/>
  <c r="S58" i="49"/>
  <c r="O29" i="49"/>
  <c r="W29" i="49"/>
  <c r="C29" i="49"/>
  <c r="AB59" i="49"/>
  <c r="AB66" i="49" s="1"/>
  <c r="AB29" i="49"/>
  <c r="M58" i="49"/>
  <c r="J18" i="49"/>
  <c r="K28" i="43"/>
  <c r="K30" i="43" s="1"/>
  <c r="E18" i="49"/>
  <c r="G18" i="49"/>
  <c r="E59" i="49"/>
  <c r="AA29" i="49"/>
  <c r="G40" i="49"/>
  <c r="O40" i="49"/>
  <c r="Q50" i="49"/>
  <c r="V12" i="42"/>
  <c r="BO401" i="3"/>
  <c r="V203" i="3"/>
  <c r="BP203" i="3" s="1"/>
  <c r="BP201" i="3"/>
  <c r="U150" i="3"/>
  <c r="BO150" i="3" s="1"/>
  <c r="BO149" i="3"/>
  <c r="BO142" i="3"/>
  <c r="BO148" i="3"/>
  <c r="V361" i="3"/>
  <c r="BP361" i="3" s="1"/>
  <c r="BP357" i="3"/>
  <c r="BP404" i="3"/>
  <c r="BO120" i="3"/>
  <c r="BO146" i="3"/>
  <c r="BP147" i="3"/>
  <c r="BO253" i="3"/>
  <c r="BO241" i="3"/>
  <c r="BO251" i="3"/>
  <c r="BO399" i="3"/>
  <c r="BP67" i="3"/>
  <c r="BO104" i="3"/>
  <c r="BO119" i="3"/>
  <c r="BP199" i="3"/>
  <c r="BP254" i="3"/>
  <c r="BH251" i="3"/>
  <c r="BO240" i="3"/>
  <c r="BJ398" i="3"/>
  <c r="BO123" i="3"/>
  <c r="BP200" i="3"/>
  <c r="BP143" i="3"/>
  <c r="BO117" i="3"/>
  <c r="BO402" i="3"/>
  <c r="BO118" i="3"/>
  <c r="BO254" i="3"/>
  <c r="BO242" i="3"/>
  <c r="BK238" i="3"/>
  <c r="BO122" i="3"/>
  <c r="BP142" i="3"/>
  <c r="BO105" i="3"/>
  <c r="BP202" i="3"/>
  <c r="BP149" i="3"/>
  <c r="BP65" i="3"/>
  <c r="BO67" i="3"/>
  <c r="BO72" i="3"/>
  <c r="BP250" i="3"/>
  <c r="BP399" i="3"/>
  <c r="BP402" i="3"/>
  <c r="BP397" i="3"/>
  <c r="BP144" i="3"/>
  <c r="BP214" i="3"/>
  <c r="BP198" i="3"/>
  <c r="BO143" i="3"/>
  <c r="BO208" i="3"/>
  <c r="BO250" i="3"/>
  <c r="AV275" i="3"/>
  <c r="BO275" i="3" s="1"/>
  <c r="BO272" i="3"/>
  <c r="BP251" i="3"/>
  <c r="BO396" i="3"/>
  <c r="BP208" i="3"/>
  <c r="BP148" i="3"/>
  <c r="BO209" i="3"/>
  <c r="BO145" i="3"/>
  <c r="BO210" i="3"/>
  <c r="BO65" i="3"/>
  <c r="BP252" i="3"/>
  <c r="BP396" i="3"/>
  <c r="BO404" i="3"/>
  <c r="BP210" i="3"/>
  <c r="BO211" i="3"/>
  <c r="BO147" i="3"/>
  <c r="BO213" i="3"/>
  <c r="BP209" i="3"/>
  <c r="BO73" i="3"/>
  <c r="BO121" i="3"/>
  <c r="BO238" i="3"/>
  <c r="BP401" i="3"/>
  <c r="BO144" i="3"/>
  <c r="BP196" i="3"/>
  <c r="L203" i="3"/>
  <c r="BF203" i="3" s="1"/>
  <c r="BL253" i="3"/>
  <c r="M203" i="3"/>
  <c r="BG203" i="3" s="1"/>
  <c r="Z243" i="3"/>
  <c r="BJ144" i="3"/>
  <c r="BK427" i="3"/>
  <c r="BL251" i="3"/>
  <c r="BJ149" i="3"/>
  <c r="BL334" i="3"/>
  <c r="R178" i="3"/>
  <c r="BL178" i="3" s="1"/>
  <c r="Q428" i="3"/>
  <c r="BK428" i="3" s="1"/>
  <c r="BJ174" i="3"/>
  <c r="BF250" i="3"/>
  <c r="BF177" i="3"/>
  <c r="BL254" i="3"/>
  <c r="BL172" i="3"/>
  <c r="BL176" i="3"/>
  <c r="BL336" i="3"/>
  <c r="BJ142" i="3"/>
  <c r="BL67" i="3"/>
  <c r="BJ311" i="3"/>
  <c r="BJ306" i="3"/>
  <c r="BF173" i="3"/>
  <c r="BL331" i="3"/>
  <c r="P150" i="3"/>
  <c r="BJ150" i="3" s="1"/>
  <c r="BJ308" i="3"/>
  <c r="BF213" i="3"/>
  <c r="BL426" i="3"/>
  <c r="BH250" i="3"/>
  <c r="BL333" i="3"/>
  <c r="BF251" i="3"/>
  <c r="BL332" i="3"/>
  <c r="BL335" i="3"/>
  <c r="BJ175" i="3"/>
  <c r="BL252" i="3"/>
  <c r="BL337" i="3"/>
  <c r="BJ148" i="3"/>
  <c r="BJ143" i="3"/>
  <c r="BJ147" i="3"/>
  <c r="BF171" i="3"/>
  <c r="BB136" i="3"/>
  <c r="S59" i="49"/>
  <c r="S66" i="49" s="1"/>
  <c r="S29" i="49"/>
  <c r="R29" i="49"/>
  <c r="R59" i="49"/>
  <c r="R66" i="49" s="1"/>
  <c r="P70" i="50"/>
  <c r="C59" i="49"/>
  <c r="C66" i="49" s="1"/>
  <c r="H19" i="43"/>
  <c r="BK251" i="3"/>
  <c r="BK241" i="3"/>
  <c r="AB58" i="49"/>
  <c r="F29" i="49"/>
  <c r="L29" i="49"/>
  <c r="AB40" i="49"/>
  <c r="F70" i="50"/>
  <c r="S17" i="14"/>
  <c r="BF201" i="3"/>
  <c r="AS42" i="7"/>
  <c r="M405" i="3"/>
  <c r="BG405" i="3" s="1"/>
  <c r="T25" i="43"/>
  <c r="K18" i="49"/>
  <c r="R18" i="49"/>
  <c r="Q59" i="49"/>
  <c r="Q66" i="49" s="1"/>
  <c r="F50" i="49"/>
  <c r="T29" i="49"/>
  <c r="V58" i="49"/>
  <c r="BL427" i="3"/>
  <c r="P178" i="3"/>
  <c r="BJ178" i="3" s="1"/>
  <c r="BK145" i="3"/>
  <c r="Y18" i="49"/>
  <c r="BB16" i="1"/>
  <c r="AA24" i="7"/>
  <c r="AV215" i="3"/>
  <c r="BO215" i="3" s="1"/>
  <c r="BA255" i="3"/>
  <c r="AH33" i="38"/>
  <c r="J59" i="49"/>
  <c r="J66" i="49" s="1"/>
  <c r="BF174" i="3"/>
  <c r="N50" i="49"/>
  <c r="H40" i="49"/>
  <c r="T50" i="49"/>
  <c r="I16" i="38"/>
  <c r="BK285" i="3"/>
  <c r="AM50" i="38"/>
  <c r="BF238" i="3"/>
  <c r="BH254" i="3"/>
  <c r="S10" i="43"/>
  <c r="D19" i="43"/>
  <c r="BK242" i="3"/>
  <c r="BH252" i="3"/>
  <c r="R19" i="43"/>
  <c r="M59" i="49"/>
  <c r="M66" i="49" s="1"/>
  <c r="N59" i="49"/>
  <c r="N66" i="49" s="1"/>
  <c r="AO8" i="1"/>
  <c r="AO6" i="1" s="1"/>
  <c r="AN115" i="3" s="1"/>
  <c r="AS8" i="1"/>
  <c r="AS16" i="1" s="1"/>
  <c r="BF172" i="3"/>
  <c r="R50" i="49"/>
  <c r="I50" i="49"/>
  <c r="F40" i="49"/>
  <c r="V50" i="49"/>
  <c r="P40" i="49"/>
  <c r="W8" i="1"/>
  <c r="R27" i="12"/>
  <c r="F25" i="43"/>
  <c r="V25" i="43"/>
  <c r="BC16" i="1"/>
  <c r="N40" i="49"/>
  <c r="H58" i="49"/>
  <c r="J58" i="49"/>
  <c r="R27" i="9"/>
  <c r="BJ171" i="3"/>
  <c r="E50" i="38"/>
  <c r="K33" i="38"/>
  <c r="AW33" i="38"/>
  <c r="E24" i="47"/>
  <c r="BJ172" i="3"/>
  <c r="Y70" i="50"/>
  <c r="U10" i="43"/>
  <c r="N19" i="43"/>
  <c r="J19" i="43"/>
  <c r="BK239" i="3"/>
  <c r="AU23" i="38"/>
  <c r="AB23" i="38"/>
  <c r="R40" i="49"/>
  <c r="V40" i="49"/>
  <c r="H50" i="49"/>
  <c r="P58" i="49"/>
  <c r="R58" i="49"/>
  <c r="F58" i="49"/>
  <c r="Y58" i="49"/>
  <c r="AP42" i="7"/>
  <c r="L27" i="9"/>
  <c r="BJ173" i="3"/>
  <c r="S25" i="43"/>
  <c r="W59" i="49"/>
  <c r="W66" i="49" s="1"/>
  <c r="I243" i="3"/>
  <c r="D59" i="49"/>
  <c r="D66" i="49" s="1"/>
  <c r="D25" i="43"/>
  <c r="E19" i="43"/>
  <c r="L18" i="49"/>
  <c r="M18" i="49"/>
  <c r="V59" i="49"/>
  <c r="V66" i="49" s="1"/>
  <c r="I59" i="49"/>
  <c r="I66" i="49" s="1"/>
  <c r="BC23" i="38"/>
  <c r="Z29" i="49"/>
  <c r="V29" i="49"/>
  <c r="Z40" i="49"/>
  <c r="Q40" i="49"/>
  <c r="J40" i="49"/>
  <c r="P50" i="49"/>
  <c r="N58" i="49"/>
  <c r="AK6" i="38"/>
  <c r="AK16" i="38"/>
  <c r="BK286" i="3"/>
  <c r="BJ93" i="3"/>
  <c r="BC40" i="1"/>
  <c r="BB77" i="3" s="1"/>
  <c r="BB97" i="3" s="1"/>
  <c r="BF253" i="3"/>
  <c r="I28" i="43"/>
  <c r="I30" i="43" s="1"/>
  <c r="R46" i="7"/>
  <c r="V27" i="9"/>
  <c r="BF79" i="3"/>
  <c r="E70" i="50"/>
  <c r="V18" i="49"/>
  <c r="R50" i="38"/>
  <c r="W54" i="42"/>
  <c r="W59" i="42" s="1"/>
  <c r="BJ403" i="3"/>
  <c r="AP33" i="38"/>
  <c r="AE33" i="38"/>
  <c r="AE23" i="38"/>
  <c r="Q50" i="38"/>
  <c r="BJ212" i="3"/>
  <c r="S33" i="38"/>
  <c r="V42" i="12"/>
  <c r="V51" i="12" s="1"/>
  <c r="BF186" i="3"/>
  <c r="Q42" i="7"/>
  <c r="BB255" i="3"/>
  <c r="AN44" i="7"/>
  <c r="AN46" i="7" s="1"/>
  <c r="BF80" i="3"/>
  <c r="BF254" i="3"/>
  <c r="L59" i="49"/>
  <c r="L66" i="49" s="1"/>
  <c r="D28" i="43"/>
  <c r="D30" i="43" s="1"/>
  <c r="AB28" i="43"/>
  <c r="AB30" i="43" s="1"/>
  <c r="U18" i="49"/>
  <c r="AR215" i="3"/>
  <c r="BK215" i="3" s="1"/>
  <c r="BF82" i="3"/>
  <c r="AM190" i="3"/>
  <c r="BF190" i="3" s="1"/>
  <c r="BG403" i="3"/>
  <c r="J44" i="7"/>
  <c r="J46" i="7" s="1"/>
  <c r="AH50" i="38"/>
  <c r="AA60" i="17"/>
  <c r="AA64" i="17" s="1"/>
  <c r="AP46" i="7"/>
  <c r="W24" i="7"/>
  <c r="BF84" i="3"/>
  <c r="I65" i="3"/>
  <c r="AA70" i="50"/>
  <c r="BF183" i="3"/>
  <c r="BF252" i="3"/>
  <c r="I18" i="49"/>
  <c r="N23" i="38"/>
  <c r="L85" i="3"/>
  <c r="BF85" i="3" s="1"/>
  <c r="L243" i="3"/>
  <c r="BF243" i="3" s="1"/>
  <c r="BF83" i="3"/>
  <c r="AP16" i="38"/>
  <c r="BC33" i="1"/>
  <c r="AR33" i="38"/>
  <c r="AB42" i="30"/>
  <c r="G12" i="42"/>
  <c r="V405" i="3"/>
  <c r="BP405" i="3" s="1"/>
  <c r="V40" i="38"/>
  <c r="V50" i="38"/>
  <c r="BL145" i="3"/>
  <c r="AM165" i="3"/>
  <c r="BF165" i="3" s="1"/>
  <c r="M28" i="43"/>
  <c r="M30" i="43" s="1"/>
  <c r="AZ6" i="38"/>
  <c r="BL149" i="3"/>
  <c r="S70" i="50"/>
  <c r="AT24" i="7"/>
  <c r="BG251" i="3"/>
  <c r="BB6" i="38"/>
  <c r="BL146" i="3"/>
  <c r="AK40" i="1"/>
  <c r="AJ77" i="3" s="1"/>
  <c r="AJ97" i="3" s="1"/>
  <c r="AP24" i="7"/>
  <c r="R40" i="1"/>
  <c r="Q77" i="3" s="1"/>
  <c r="Q85" i="3" s="1"/>
  <c r="BK85" i="3" s="1"/>
  <c r="M42" i="7"/>
  <c r="R243" i="3"/>
  <c r="BL243" i="3" s="1"/>
  <c r="V10" i="43"/>
  <c r="O19" i="43"/>
  <c r="K10" i="43"/>
  <c r="P19" i="43"/>
  <c r="G25" i="43"/>
  <c r="O25" i="43"/>
  <c r="W25" i="43"/>
  <c r="J42" i="7"/>
  <c r="BL241" i="3"/>
  <c r="Q10" i="43"/>
  <c r="Z19" i="43"/>
  <c r="BB42" i="7"/>
  <c r="BK461" i="3"/>
  <c r="AS40" i="1"/>
  <c r="AR77" i="3" s="1"/>
  <c r="AR97" i="3" s="1"/>
  <c r="BK97" i="3" s="1"/>
  <c r="AS50" i="1"/>
  <c r="L6" i="38"/>
  <c r="L16" i="38"/>
  <c r="AJ6" i="38"/>
  <c r="AJ16" i="38"/>
  <c r="BK121" i="3"/>
  <c r="S42" i="7"/>
  <c r="AB44" i="7"/>
  <c r="AB46" i="7" s="1"/>
  <c r="N70" i="50"/>
  <c r="AB42" i="7"/>
  <c r="BF187" i="3"/>
  <c r="D10" i="43"/>
  <c r="AS23" i="38"/>
  <c r="BJ67" i="3"/>
  <c r="BK117" i="3"/>
  <c r="AB50" i="38"/>
  <c r="N24" i="7"/>
  <c r="AB16" i="38"/>
  <c r="AO42" i="7"/>
  <c r="T18" i="49"/>
  <c r="AA24" i="47"/>
  <c r="AF50" i="38"/>
  <c r="T6" i="38"/>
  <c r="F16" i="38"/>
  <c r="K59" i="49"/>
  <c r="K66" i="49" s="1"/>
  <c r="AB10" i="43"/>
  <c r="G54" i="42"/>
  <c r="G59" i="42" s="1"/>
  <c r="AO24" i="7"/>
  <c r="U243" i="3"/>
  <c r="BO243" i="3" s="1"/>
  <c r="J25" i="43"/>
  <c r="P28" i="43"/>
  <c r="P30" i="43" s="1"/>
  <c r="AW255" i="3"/>
  <c r="BP255" i="3" s="1"/>
  <c r="Q28" i="43"/>
  <c r="Q30" i="43" s="1"/>
  <c r="BK466" i="3"/>
  <c r="P203" i="3"/>
  <c r="BJ203" i="3" s="1"/>
  <c r="V28" i="43"/>
  <c r="V30" i="43" s="1"/>
  <c r="BB33" i="1"/>
  <c r="S44" i="7"/>
  <c r="S46" i="7" s="1"/>
  <c r="BJ94" i="3"/>
  <c r="Z70" i="50"/>
  <c r="BF188" i="3"/>
  <c r="Q18" i="49"/>
  <c r="L25" i="43"/>
  <c r="AM24" i="7"/>
  <c r="N12" i="42"/>
  <c r="BK122" i="3"/>
  <c r="AW215" i="3"/>
  <c r="BP215" i="3" s="1"/>
  <c r="S24" i="47"/>
  <c r="T28" i="43"/>
  <c r="T30" i="43" s="1"/>
  <c r="AX23" i="1"/>
  <c r="BG239" i="3"/>
  <c r="BK123" i="3"/>
  <c r="BF184" i="3"/>
  <c r="BF185" i="3"/>
  <c r="S40" i="38"/>
  <c r="AS10" i="10"/>
  <c r="R12" i="42"/>
  <c r="L23" i="38"/>
  <c r="L33" i="38"/>
  <c r="W42" i="30"/>
  <c r="BB24" i="7"/>
  <c r="BH238" i="3"/>
  <c r="BB6" i="1"/>
  <c r="BA115" i="3" s="1"/>
  <c r="BA136" i="3" s="1"/>
  <c r="BB44" i="7"/>
  <c r="BB46" i="7" s="1"/>
  <c r="AA46" i="7"/>
  <c r="P243" i="3"/>
  <c r="BJ243" i="3" s="1"/>
  <c r="Q66" i="3"/>
  <c r="BK66" i="3" s="1"/>
  <c r="AG33" i="38"/>
  <c r="W18" i="49"/>
  <c r="Q19" i="43"/>
  <c r="AJ255" i="3"/>
  <c r="M10" i="43"/>
  <c r="F19" i="43"/>
  <c r="V19" i="43"/>
  <c r="G28" i="43"/>
  <c r="G30" i="43" s="1"/>
  <c r="AB19" i="43"/>
  <c r="K25" i="43"/>
  <c r="L42" i="7"/>
  <c r="BK240" i="3"/>
  <c r="BJ240" i="3"/>
  <c r="F10" i="43"/>
  <c r="AA19" i="43"/>
  <c r="Z25" i="43"/>
  <c r="N25" i="43"/>
  <c r="BJ401" i="3"/>
  <c r="BJ396" i="3"/>
  <c r="BK253" i="3"/>
  <c r="AA28" i="43"/>
  <c r="AA30" i="43" s="1"/>
  <c r="BK254" i="3"/>
  <c r="BH253" i="3"/>
  <c r="AQ255" i="3"/>
  <c r="BJ255" i="3" s="1"/>
  <c r="AA25" i="43"/>
  <c r="C70" i="50"/>
  <c r="BK460" i="3"/>
  <c r="AB25" i="43"/>
  <c r="P25" i="43"/>
  <c r="E28" i="43"/>
  <c r="E30" i="43" s="1"/>
  <c r="H25" i="43"/>
  <c r="C24" i="47"/>
  <c r="V243" i="3"/>
  <c r="BP243" i="3" s="1"/>
  <c r="H10" i="43"/>
  <c r="BK463" i="3"/>
  <c r="AM255" i="3"/>
  <c r="BF255" i="3" s="1"/>
  <c r="BE396" i="3"/>
  <c r="F28" i="43"/>
  <c r="F30" i="43" s="1"/>
  <c r="AN24" i="7"/>
  <c r="L24" i="7"/>
  <c r="BK465" i="3"/>
  <c r="V70" i="50"/>
  <c r="W70" i="50"/>
  <c r="J70" i="50"/>
  <c r="J28" i="43"/>
  <c r="J30" i="43" s="1"/>
  <c r="M16" i="12"/>
  <c r="V44" i="7"/>
  <c r="V46" i="7" s="1"/>
  <c r="N241" i="3"/>
  <c r="U400" i="3"/>
  <c r="V9" i="30"/>
  <c r="X400" i="3"/>
  <c r="Y9" i="30"/>
  <c r="BJ242" i="3"/>
  <c r="S28" i="43"/>
  <c r="S30" i="43" s="1"/>
  <c r="Q24" i="7"/>
  <c r="H70" i="50"/>
  <c r="L54" i="42"/>
  <c r="L59" i="42" s="1"/>
  <c r="Q42" i="30"/>
  <c r="Y400" i="3"/>
  <c r="Y405" i="3" s="1"/>
  <c r="Z9" i="30"/>
  <c r="K400" i="3"/>
  <c r="BE400" i="3" s="1"/>
  <c r="L9" i="30"/>
  <c r="U28" i="43"/>
  <c r="U30" i="43" s="1"/>
  <c r="N28" i="43"/>
  <c r="N30" i="43" s="1"/>
  <c r="H28" i="43"/>
  <c r="H30" i="43" s="1"/>
  <c r="AX24" i="7"/>
  <c r="AK44" i="7"/>
  <c r="AK46" i="7" s="1"/>
  <c r="L400" i="3"/>
  <c r="M9" i="30"/>
  <c r="Q243" i="3"/>
  <c r="BK243" i="3" s="1"/>
  <c r="BJ250" i="3"/>
  <c r="G10" i="43"/>
  <c r="Z400" i="3"/>
  <c r="Z405" i="3" s="1"/>
  <c r="AA9" i="30"/>
  <c r="BJ399" i="3"/>
  <c r="BK462" i="3"/>
  <c r="BC24" i="7"/>
  <c r="N46" i="7"/>
  <c r="R40" i="12"/>
  <c r="AA12" i="42"/>
  <c r="AA400" i="3"/>
  <c r="AA405" i="3" s="1"/>
  <c r="AB9" i="30"/>
  <c r="BG400" i="3"/>
  <c r="AR44" i="7"/>
  <c r="AR46" i="7" s="1"/>
  <c r="M70" i="50"/>
  <c r="W44" i="7"/>
  <c r="W46" i="7" s="1"/>
  <c r="L42" i="30"/>
  <c r="P400" i="3"/>
  <c r="BJ400" i="3" s="1"/>
  <c r="Q9" i="30"/>
  <c r="AO255" i="3"/>
  <c r="BH255" i="3" s="1"/>
  <c r="AR42" i="7"/>
  <c r="R24" i="7"/>
  <c r="T24" i="47"/>
  <c r="Q264" i="3"/>
  <c r="BK264" i="3" s="1"/>
  <c r="R10" i="10"/>
  <c r="S20" i="10"/>
  <c r="R15" i="14"/>
  <c r="AS13" i="10"/>
  <c r="AS274" i="3"/>
  <c r="BL274" i="3" s="1"/>
  <c r="AT10" i="10"/>
  <c r="Q464" i="3"/>
  <c r="R9" i="12"/>
  <c r="BC42" i="7"/>
  <c r="BG250" i="3"/>
  <c r="E25" i="43"/>
  <c r="U25" i="43"/>
  <c r="AO44" i="7"/>
  <c r="AO46" i="7" s="1"/>
  <c r="L28" i="43"/>
  <c r="L30" i="43" s="1"/>
  <c r="R464" i="3"/>
  <c r="S9" i="12"/>
  <c r="S42" i="12" s="1"/>
  <c r="S51" i="12" s="1"/>
  <c r="M25" i="43"/>
  <c r="Y24" i="47"/>
  <c r="BG254" i="3"/>
  <c r="AB24" i="47"/>
  <c r="AX44" i="7"/>
  <c r="AX46" i="7" s="1"/>
  <c r="G19" i="43"/>
  <c r="P24" i="47"/>
  <c r="C19" i="43"/>
  <c r="Q25" i="43"/>
  <c r="W19" i="43"/>
  <c r="BG253" i="3"/>
  <c r="S19" i="43"/>
  <c r="S15" i="14"/>
  <c r="J10" i="43"/>
  <c r="Z24" i="47"/>
  <c r="N24" i="47"/>
  <c r="K236" i="3"/>
  <c r="L44" i="7"/>
  <c r="L46" i="7" s="1"/>
  <c r="R10" i="43"/>
  <c r="J24" i="47"/>
  <c r="O24" i="47"/>
  <c r="M24" i="47"/>
  <c r="Z10" i="43"/>
  <c r="D6" i="38"/>
  <c r="D16" i="38"/>
  <c r="AU6" i="38"/>
  <c r="AU16" i="38"/>
  <c r="BK282" i="3"/>
  <c r="BL161" i="3"/>
  <c r="AS165" i="3"/>
  <c r="BL165" i="3" s="1"/>
  <c r="BL157" i="3"/>
  <c r="BL158" i="3"/>
  <c r="BL160" i="3"/>
  <c r="AZ40" i="38"/>
  <c r="T33" i="38"/>
  <c r="T23" i="38"/>
  <c r="F23" i="38"/>
  <c r="F33" i="38"/>
  <c r="AR40" i="38"/>
  <c r="AM23" i="38"/>
  <c r="AM33" i="38"/>
  <c r="D23" i="38"/>
  <c r="D33" i="38"/>
  <c r="BA23" i="38"/>
  <c r="AX6" i="38"/>
  <c r="BL159" i="3"/>
  <c r="AS6" i="1"/>
  <c r="AR115" i="3" s="1"/>
  <c r="BK131" i="3" s="1"/>
  <c r="BK84" i="3"/>
  <c r="BJ65" i="3"/>
  <c r="G16" i="38"/>
  <c r="AT33" i="1"/>
  <c r="AK23" i="38"/>
  <c r="AK33" i="38"/>
  <c r="AX33" i="38"/>
  <c r="AX23" i="38"/>
  <c r="BG71" i="3"/>
  <c r="BJ92" i="3"/>
  <c r="BJ66" i="3"/>
  <c r="AS57" i="18"/>
  <c r="AS67" i="18" s="1"/>
  <c r="BB33" i="38"/>
  <c r="AT40" i="1"/>
  <c r="AS77" i="3" s="1"/>
  <c r="BL94" i="3" s="1"/>
  <c r="AT50" i="1"/>
  <c r="R23" i="38"/>
  <c r="R33" i="38"/>
  <c r="AI40" i="38"/>
  <c r="AI50" i="38"/>
  <c r="F40" i="38"/>
  <c r="F50" i="38"/>
  <c r="AT40" i="38"/>
  <c r="BG65" i="3"/>
  <c r="BF110" i="3"/>
  <c r="M11" i="47"/>
  <c r="BL131" i="3"/>
  <c r="BF72" i="3"/>
  <c r="V24" i="47"/>
  <c r="AN6" i="1"/>
  <c r="AM115" i="3" s="1"/>
  <c r="BF133" i="3" s="1"/>
  <c r="AN16" i="1"/>
  <c r="BC40" i="38"/>
  <c r="BC50" i="38"/>
  <c r="V6" i="38"/>
  <c r="C15" i="47"/>
  <c r="AI23" i="38"/>
  <c r="AI33" i="38"/>
  <c r="AJ40" i="38"/>
  <c r="AJ50" i="38"/>
  <c r="C40" i="38"/>
  <c r="C50" i="38"/>
  <c r="AR140" i="3"/>
  <c r="AR109" i="3"/>
  <c r="AS7" i="1"/>
  <c r="BL164" i="3"/>
  <c r="W50" i="38"/>
  <c r="W24" i="47"/>
  <c r="I23" i="38"/>
  <c r="I33" i="38"/>
  <c r="AQ50" i="38"/>
  <c r="AQ40" i="38"/>
  <c r="AU50" i="38"/>
  <c r="AU40" i="38"/>
  <c r="G15" i="47"/>
  <c r="R24" i="47"/>
  <c r="M243" i="3"/>
  <c r="BG243" i="3" s="1"/>
  <c r="BG240" i="3"/>
  <c r="BG242" i="3"/>
  <c r="F24" i="47"/>
  <c r="BJ239" i="3"/>
  <c r="L24" i="47"/>
  <c r="O15" i="47"/>
  <c r="BK73" i="3"/>
  <c r="BK72" i="3"/>
  <c r="BK71" i="3"/>
  <c r="BL144" i="3"/>
  <c r="N40" i="1"/>
  <c r="M77" i="3" s="1"/>
  <c r="BG84" i="3" s="1"/>
  <c r="N50" i="1"/>
  <c r="AN40" i="1"/>
  <c r="AM77" i="3" s="1"/>
  <c r="AN50" i="1"/>
  <c r="AX6" i="1"/>
  <c r="AW115" i="3" s="1"/>
  <c r="AX16" i="1"/>
  <c r="BA215" i="3"/>
  <c r="AV16" i="38"/>
  <c r="BG91" i="3"/>
  <c r="BG95" i="3"/>
  <c r="Z50" i="38"/>
  <c r="I105" i="3"/>
  <c r="I194" i="3"/>
  <c r="I203" i="3" s="1"/>
  <c r="J48" i="20"/>
  <c r="J58" i="20" s="1"/>
  <c r="Z104" i="3"/>
  <c r="Z169" i="3"/>
  <c r="Z178" i="3" s="1"/>
  <c r="AA57" i="18"/>
  <c r="AA67" i="18" s="1"/>
  <c r="AR6" i="1"/>
  <c r="AQ115" i="3" s="1"/>
  <c r="BJ133" i="3" s="1"/>
  <c r="AR16" i="1"/>
  <c r="AE16" i="38"/>
  <c r="BA6" i="38"/>
  <c r="E33" i="38"/>
  <c r="AO33" i="38"/>
  <c r="BK148" i="3"/>
  <c r="BL147" i="3"/>
  <c r="BL143" i="3"/>
  <c r="BG96" i="3"/>
  <c r="AW109" i="3"/>
  <c r="AW140" i="3"/>
  <c r="AX7" i="1"/>
  <c r="Q8" i="1"/>
  <c r="W16" i="1"/>
  <c r="AS194" i="3"/>
  <c r="AS215" i="3" s="1"/>
  <c r="BL215" i="3" s="1"/>
  <c r="AS111" i="3"/>
  <c r="BL111" i="3" s="1"/>
  <c r="AT48" i="20"/>
  <c r="AT58" i="20" s="1"/>
  <c r="AB6" i="1"/>
  <c r="AA115" i="3" s="1"/>
  <c r="AA124" i="3" s="1"/>
  <c r="AB16" i="1"/>
  <c r="BL132" i="3"/>
  <c r="AL33" i="38"/>
  <c r="O50" i="38"/>
  <c r="Z33" i="38"/>
  <c r="N50" i="38"/>
  <c r="N40" i="38"/>
  <c r="BL142" i="3"/>
  <c r="Q16" i="38"/>
  <c r="AG16" i="38"/>
  <c r="BK147" i="3"/>
  <c r="AI6" i="38"/>
  <c r="AI16" i="38"/>
  <c r="J33" i="38"/>
  <c r="J23" i="38"/>
  <c r="AW71" i="3"/>
  <c r="BP71" i="3" s="1"/>
  <c r="Q194" i="3"/>
  <c r="Q203" i="3" s="1"/>
  <c r="BK203" i="3" s="1"/>
  <c r="Q105" i="3"/>
  <c r="R48" i="20"/>
  <c r="R58" i="20" s="1"/>
  <c r="AV110" i="3"/>
  <c r="BO111" i="3" s="1"/>
  <c r="AV169" i="3"/>
  <c r="AW57" i="18"/>
  <c r="AW67" i="18" s="1"/>
  <c r="AQ23" i="38"/>
  <c r="AV50" i="38"/>
  <c r="BL71" i="3"/>
  <c r="O16" i="38"/>
  <c r="Q40" i="1"/>
  <c r="P77" i="3" s="1"/>
  <c r="Q50" i="1"/>
  <c r="AA6" i="1"/>
  <c r="Z115" i="3" s="1"/>
  <c r="Z124" i="3" s="1"/>
  <c r="AA16" i="1"/>
  <c r="BB40" i="1"/>
  <c r="BA77" i="3" s="1"/>
  <c r="BA97" i="3" s="1"/>
  <c r="BB50" i="1"/>
  <c r="S27" i="9"/>
  <c r="H33" i="38"/>
  <c r="BL73" i="3"/>
  <c r="BJ241" i="3"/>
  <c r="W16" i="38"/>
  <c r="BL66" i="3"/>
  <c r="AA40" i="1"/>
  <c r="Z77" i="3" s="1"/>
  <c r="Z85" i="3" s="1"/>
  <c r="AA50" i="1"/>
  <c r="V40" i="1"/>
  <c r="U77" i="3" s="1"/>
  <c r="V50" i="1"/>
  <c r="AK6" i="1"/>
  <c r="AJ115" i="3" s="1"/>
  <c r="AJ136" i="3" s="1"/>
  <c r="AK16" i="1"/>
  <c r="Q169" i="3"/>
  <c r="Q104" i="3"/>
  <c r="I103" i="3"/>
  <c r="I140" i="3"/>
  <c r="I150" i="3" s="1"/>
  <c r="J7" i="1"/>
  <c r="C33" i="38"/>
  <c r="R150" i="3"/>
  <c r="BL150" i="3" s="1"/>
  <c r="BF73" i="3"/>
  <c r="M150" i="3"/>
  <c r="BG150" i="3" s="1"/>
  <c r="BJ238" i="3"/>
  <c r="AF16" i="38"/>
  <c r="E16" i="38"/>
  <c r="R458" i="3"/>
  <c r="BL465" i="3" s="1"/>
  <c r="V23" i="38"/>
  <c r="V33" i="38"/>
  <c r="Z103" i="3"/>
  <c r="Z140" i="3"/>
  <c r="Z150" i="3" s="1"/>
  <c r="AA7" i="1"/>
  <c r="AR169" i="3"/>
  <c r="AR110" i="3"/>
  <c r="AW6" i="1"/>
  <c r="AV115" i="3" s="1"/>
  <c r="AW16" i="1"/>
  <c r="BC16" i="38"/>
  <c r="Q281" i="3"/>
  <c r="Q288" i="3" s="1"/>
  <c r="BK288" i="3" s="1"/>
  <c r="R38" i="9"/>
  <c r="BK287" i="3"/>
  <c r="R281" i="3"/>
  <c r="S38" i="9"/>
  <c r="BK284" i="3"/>
  <c r="BK283" i="3"/>
  <c r="BG238" i="3"/>
  <c r="BG241" i="3"/>
  <c r="BG147" i="3"/>
  <c r="BF67" i="3"/>
  <c r="BG143" i="3"/>
  <c r="BG142" i="3"/>
  <c r="BG148" i="3"/>
  <c r="BG145" i="3"/>
  <c r="BG144" i="3"/>
  <c r="BG149" i="3"/>
  <c r="V150" i="3"/>
  <c r="BP150" i="3" s="1"/>
  <c r="BJ72" i="3"/>
  <c r="BJ71" i="3"/>
  <c r="BJ73" i="3"/>
  <c r="AR259" i="3"/>
  <c r="AS22" i="10"/>
  <c r="S438" i="3"/>
  <c r="BM442" i="3" s="1"/>
  <c r="T25" i="13"/>
  <c r="T27" i="13" s="1"/>
  <c r="Q438" i="3"/>
  <c r="BK442" i="3" s="1"/>
  <c r="R25" i="13"/>
  <c r="R27" i="13" s="1"/>
  <c r="AN23" i="38"/>
  <c r="AN33" i="38"/>
  <c r="AT23" i="38"/>
  <c r="AT33" i="38"/>
  <c r="H16" i="38"/>
  <c r="H6" i="38"/>
  <c r="Q400" i="3"/>
  <c r="R9" i="30"/>
  <c r="R16" i="30" s="1"/>
  <c r="Q443" i="3"/>
  <c r="R19" i="13"/>
  <c r="R438" i="3"/>
  <c r="BL442" i="3" s="1"/>
  <c r="S25" i="13"/>
  <c r="S27" i="13" s="1"/>
  <c r="Q444" i="3"/>
  <c r="R10" i="13"/>
  <c r="R264" i="3"/>
  <c r="S10" i="10"/>
  <c r="AS272" i="3"/>
  <c r="BL272" i="3" s="1"/>
  <c r="AT13" i="10"/>
  <c r="AS133" i="3"/>
  <c r="AT16" i="1"/>
  <c r="AS97" i="3"/>
  <c r="BL97" i="3" s="1"/>
  <c r="BF65" i="3"/>
  <c r="AB40" i="1"/>
  <c r="AA77" i="3" s="1"/>
  <c r="AA85" i="3" s="1"/>
  <c r="AB50" i="1"/>
  <c r="BF71" i="3"/>
  <c r="W50" i="1"/>
  <c r="R463" i="3"/>
  <c r="S27" i="12"/>
  <c r="W33" i="38"/>
  <c r="AD33" i="38"/>
  <c r="AD23" i="38"/>
  <c r="C6" i="38"/>
  <c r="C16" i="38"/>
  <c r="Q396" i="3"/>
  <c r="R42" i="30"/>
  <c r="R444" i="3"/>
  <c r="S10" i="13"/>
  <c r="Q440" i="3"/>
  <c r="R23" i="13"/>
  <c r="R259" i="3"/>
  <c r="S22" i="10"/>
  <c r="AR271" i="3"/>
  <c r="AS20" i="10"/>
  <c r="S8" i="1"/>
  <c r="R40" i="9"/>
  <c r="R43" i="9" s="1"/>
  <c r="G23" i="38"/>
  <c r="G33" i="38"/>
  <c r="M23" i="38"/>
  <c r="M33" i="38"/>
  <c r="R443" i="3"/>
  <c r="S19" i="13"/>
  <c r="S443" i="3"/>
  <c r="T19" i="13"/>
  <c r="AR273" i="3"/>
  <c r="AS16" i="10"/>
  <c r="R282" i="3"/>
  <c r="S18" i="9"/>
  <c r="R263" i="3"/>
  <c r="S16" i="10"/>
  <c r="BF109" i="3"/>
  <c r="BF111" i="3"/>
  <c r="BA109" i="3"/>
  <c r="BA140" i="3"/>
  <c r="BA165" i="3" s="1"/>
  <c r="BB60" i="17"/>
  <c r="BB64" i="17" s="1"/>
  <c r="BB7" i="1"/>
  <c r="AN131" i="3"/>
  <c r="AO16" i="1"/>
  <c r="M6" i="1"/>
  <c r="L115" i="3" s="1"/>
  <c r="BF117" i="3" s="1"/>
  <c r="M16" i="1"/>
  <c r="BG109" i="3"/>
  <c r="R18" i="9"/>
  <c r="AN6" i="38"/>
  <c r="AN16" i="38"/>
  <c r="K6" i="38"/>
  <c r="K16" i="38"/>
  <c r="AL6" i="38"/>
  <c r="AL16" i="38"/>
  <c r="AV23" i="38"/>
  <c r="AV33" i="38"/>
  <c r="Q441" i="3"/>
  <c r="Q262" i="3"/>
  <c r="BK262" i="3" s="1"/>
  <c r="R13" i="10"/>
  <c r="S40" i="1"/>
  <c r="R77" i="3" s="1"/>
  <c r="BL80" i="3" s="1"/>
  <c r="S50" i="1"/>
  <c r="BK130" i="3"/>
  <c r="AQ110" i="3"/>
  <c r="AQ169" i="3"/>
  <c r="AR57" i="18"/>
  <c r="AR67" i="18" s="1"/>
  <c r="V104" i="3"/>
  <c r="BP104" i="3" s="1"/>
  <c r="V169" i="3"/>
  <c r="W57" i="18"/>
  <c r="W67" i="18" s="1"/>
  <c r="AW40" i="1"/>
  <c r="AV77" i="3" s="1"/>
  <c r="AW50" i="1"/>
  <c r="BG72" i="3"/>
  <c r="AQ97" i="3"/>
  <c r="BJ97" i="3" s="1"/>
  <c r="BJ95" i="3"/>
  <c r="BJ91" i="3"/>
  <c r="N6" i="1"/>
  <c r="M115" i="3" s="1"/>
  <c r="BG117" i="3" s="1"/>
  <c r="N16" i="1"/>
  <c r="BG110" i="3"/>
  <c r="AA6" i="38"/>
  <c r="AA16" i="38"/>
  <c r="AQ16" i="38"/>
  <c r="P6" i="38"/>
  <c r="P16" i="38"/>
  <c r="AF23" i="38"/>
  <c r="AF33" i="38"/>
  <c r="R404" i="3"/>
  <c r="Q394" i="3"/>
  <c r="BK402" i="3" s="1"/>
  <c r="Q263" i="3"/>
  <c r="BK263" i="3" s="1"/>
  <c r="R16" i="10"/>
  <c r="AS271" i="3"/>
  <c r="AT20" i="10"/>
  <c r="AT22" i="10"/>
  <c r="AS250" i="3"/>
  <c r="AT42" i="7"/>
  <c r="AT44" i="7"/>
  <c r="AT46" i="7" s="1"/>
  <c r="Y105" i="3"/>
  <c r="Y194" i="3"/>
  <c r="Y203" i="3" s="1"/>
  <c r="Z48" i="20"/>
  <c r="Z58" i="20" s="1"/>
  <c r="BG67" i="3"/>
  <c r="BG66" i="3"/>
  <c r="BG73" i="3"/>
  <c r="R16" i="38"/>
  <c r="S6" i="38"/>
  <c r="S16" i="38"/>
  <c r="O23" i="38"/>
  <c r="O33" i="38"/>
  <c r="R400" i="3"/>
  <c r="S9" i="30"/>
  <c r="S16" i="30" s="1"/>
  <c r="R441" i="3"/>
  <c r="S441" i="3"/>
  <c r="Q120" i="3"/>
  <c r="R16" i="1"/>
  <c r="AR136" i="3"/>
  <c r="BK136" i="3" s="1"/>
  <c r="BK135" i="3"/>
  <c r="AX40" i="1"/>
  <c r="AW77" i="3" s="1"/>
  <c r="AX50" i="1"/>
  <c r="N103" i="3"/>
  <c r="N140" i="3"/>
  <c r="O60" i="17"/>
  <c r="O64" i="17" s="1"/>
  <c r="O7" i="1"/>
  <c r="AS24" i="7"/>
  <c r="R461" i="3"/>
  <c r="N16" i="38"/>
  <c r="N6" i="38"/>
  <c r="AH6" i="38"/>
  <c r="AH16" i="38"/>
  <c r="R396" i="3"/>
  <c r="S42" i="30"/>
  <c r="R440" i="3"/>
  <c r="S23" i="13"/>
  <c r="S444" i="3"/>
  <c r="T10" i="13"/>
  <c r="R279" i="3"/>
  <c r="BL286" i="3" s="1"/>
  <c r="S40" i="9"/>
  <c r="S43" i="9" s="1"/>
  <c r="Q261" i="3"/>
  <c r="R20" i="10"/>
  <c r="R22" i="10"/>
  <c r="R203" i="3"/>
  <c r="BL203" i="3" s="1"/>
  <c r="J6" i="38"/>
  <c r="J16" i="38"/>
  <c r="AD6" i="38"/>
  <c r="AD16" i="38"/>
  <c r="Q404" i="3"/>
  <c r="R394" i="3"/>
  <c r="BL399" i="3" s="1"/>
  <c r="S440" i="3"/>
  <c r="T23" i="13"/>
  <c r="R262" i="3"/>
  <c r="S13" i="10"/>
  <c r="AR255" i="3"/>
  <c r="BK255" i="3" s="1"/>
  <c r="BF66" i="3"/>
  <c r="P50" i="38"/>
  <c r="P40" i="38"/>
  <c r="AT16" i="10"/>
  <c r="X405" i="3" l="1"/>
  <c r="BR405" i="3" s="1"/>
  <c r="BR400" i="3"/>
  <c r="W44" i="30"/>
  <c r="W51" i="30" s="1"/>
  <c r="N16" i="30"/>
  <c r="N44" i="30"/>
  <c r="N51" i="30" s="1"/>
  <c r="AV97" i="3"/>
  <c r="BO97" i="3" s="1"/>
  <c r="BO94" i="3"/>
  <c r="BO95" i="3"/>
  <c r="BO91" i="3"/>
  <c r="BO93" i="3"/>
  <c r="BL109" i="3"/>
  <c r="U85" i="3"/>
  <c r="BO85" i="3" s="1"/>
  <c r="BO84" i="3"/>
  <c r="BO81" i="3"/>
  <c r="BO80" i="3"/>
  <c r="BO79" i="3"/>
  <c r="BO83" i="3"/>
  <c r="BP109" i="3"/>
  <c r="BP110" i="3"/>
  <c r="U405" i="3"/>
  <c r="BO405" i="3" s="1"/>
  <c r="BO400" i="3"/>
  <c r="AW165" i="3"/>
  <c r="BP165" i="3" s="1"/>
  <c r="BP160" i="3"/>
  <c r="BP159" i="3"/>
  <c r="BP164" i="3"/>
  <c r="BP157" i="3"/>
  <c r="BP163" i="3"/>
  <c r="BP162" i="3"/>
  <c r="BP161" i="3"/>
  <c r="BP158" i="3"/>
  <c r="BK134" i="3"/>
  <c r="AV190" i="3"/>
  <c r="BO190" i="3" s="1"/>
  <c r="BO184" i="3"/>
  <c r="BO189" i="3"/>
  <c r="BO188" i="3"/>
  <c r="BO186" i="3"/>
  <c r="BO187" i="3"/>
  <c r="BO185" i="3"/>
  <c r="BO183" i="3"/>
  <c r="BO82" i="3"/>
  <c r="AW97" i="3"/>
  <c r="BP97" i="3" s="1"/>
  <c r="BP92" i="3"/>
  <c r="BP93" i="3"/>
  <c r="BP95" i="3"/>
  <c r="AV136" i="3"/>
  <c r="BO136" i="3" s="1"/>
  <c r="BO130" i="3"/>
  <c r="BO133" i="3"/>
  <c r="BO129" i="3"/>
  <c r="BO110" i="3"/>
  <c r="BO109" i="3"/>
  <c r="BO132" i="3"/>
  <c r="BP73" i="3"/>
  <c r="BP94" i="3"/>
  <c r="AW136" i="3"/>
  <c r="BP136" i="3" s="1"/>
  <c r="BP134" i="3"/>
  <c r="BP129" i="3"/>
  <c r="BP132" i="3"/>
  <c r="BP131" i="3"/>
  <c r="BP130" i="3"/>
  <c r="BO131" i="3"/>
  <c r="BP72" i="3"/>
  <c r="BP133" i="3"/>
  <c r="V178" i="3"/>
  <c r="BP178" i="3" s="1"/>
  <c r="BP176" i="3"/>
  <c r="BP174" i="3"/>
  <c r="BP175" i="3"/>
  <c r="BP177" i="3"/>
  <c r="BP171" i="3"/>
  <c r="BP172" i="3"/>
  <c r="BP173" i="3"/>
  <c r="BP105" i="3"/>
  <c r="BP135" i="3"/>
  <c r="BO96" i="3"/>
  <c r="BO135" i="3"/>
  <c r="BO92" i="3"/>
  <c r="BO134" i="3"/>
  <c r="BP96" i="3"/>
  <c r="BP111" i="3"/>
  <c r="BP103" i="3"/>
  <c r="BP91" i="3"/>
  <c r="BM441" i="3"/>
  <c r="AM136" i="3"/>
  <c r="BF136" i="3" s="1"/>
  <c r="BL92" i="3"/>
  <c r="BG130" i="3"/>
  <c r="BG135" i="3"/>
  <c r="BG132" i="3"/>
  <c r="BG129" i="3"/>
  <c r="BG134" i="3"/>
  <c r="BG133" i="3"/>
  <c r="BK92" i="3"/>
  <c r="BK91" i="3"/>
  <c r="BK94" i="3"/>
  <c r="BK95" i="3"/>
  <c r="BK96" i="3"/>
  <c r="BK82" i="3"/>
  <c r="BK80" i="3"/>
  <c r="BK79" i="3"/>
  <c r="BK81" i="3"/>
  <c r="BK83" i="3"/>
  <c r="BK93" i="3"/>
  <c r="BK132" i="3"/>
  <c r="BK65" i="3"/>
  <c r="BK201" i="3"/>
  <c r="BK67" i="3"/>
  <c r="P405" i="3"/>
  <c r="BJ405" i="3" s="1"/>
  <c r="S16" i="12"/>
  <c r="AA44" i="30"/>
  <c r="AA51" i="30" s="1"/>
  <c r="AA16" i="30"/>
  <c r="L44" i="30"/>
  <c r="L51" i="30" s="1"/>
  <c r="L16" i="30"/>
  <c r="Y44" i="30"/>
  <c r="Y51" i="30" s="1"/>
  <c r="Y16" i="30"/>
  <c r="M16" i="30"/>
  <c r="M44" i="30"/>
  <c r="M51" i="30" s="1"/>
  <c r="Z44" i="30"/>
  <c r="Z51" i="30" s="1"/>
  <c r="Z16" i="30"/>
  <c r="V16" i="30"/>
  <c r="V44" i="30"/>
  <c r="V51" i="30" s="1"/>
  <c r="L405" i="3"/>
  <c r="BF405" i="3" s="1"/>
  <c r="BF400" i="3"/>
  <c r="Q44" i="30"/>
  <c r="Q51" i="30" s="1"/>
  <c r="Q16" i="30"/>
  <c r="AB44" i="30"/>
  <c r="AB51" i="30" s="1"/>
  <c r="AB16" i="30"/>
  <c r="R44" i="30"/>
  <c r="R51" i="30" s="1"/>
  <c r="BH241" i="3"/>
  <c r="N243" i="3"/>
  <c r="BH243" i="3" s="1"/>
  <c r="K405" i="3"/>
  <c r="BE405" i="3" s="1"/>
  <c r="R16" i="12"/>
  <c r="R42" i="12"/>
  <c r="R51" i="12" s="1"/>
  <c r="BK464" i="3"/>
  <c r="Q467" i="3"/>
  <c r="BK467" i="3" s="1"/>
  <c r="BL463" i="3"/>
  <c r="BE238" i="3"/>
  <c r="BE239" i="3"/>
  <c r="BE241" i="3"/>
  <c r="K243" i="3"/>
  <c r="BE243" i="3" s="1"/>
  <c r="BK441" i="3"/>
  <c r="S44" i="30"/>
  <c r="S51" i="30" s="1"/>
  <c r="BK440" i="3"/>
  <c r="BK444" i="3"/>
  <c r="BM440" i="3"/>
  <c r="BE240" i="3"/>
  <c r="BE242" i="3"/>
  <c r="BK105" i="3"/>
  <c r="AR165" i="3"/>
  <c r="BK165" i="3" s="1"/>
  <c r="BK157" i="3"/>
  <c r="BK161" i="3"/>
  <c r="BK160" i="3"/>
  <c r="BK163" i="3"/>
  <c r="BK158" i="3"/>
  <c r="BK162" i="3"/>
  <c r="BK159" i="3"/>
  <c r="BK164" i="3"/>
  <c r="BL96" i="3"/>
  <c r="BL91" i="3"/>
  <c r="BL93" i="3"/>
  <c r="BL95" i="3"/>
  <c r="BK133" i="3"/>
  <c r="BK129" i="3"/>
  <c r="BF134" i="3"/>
  <c r="BF135" i="3"/>
  <c r="BF130" i="3"/>
  <c r="BF132" i="3"/>
  <c r="BF131" i="3"/>
  <c r="BF129" i="3"/>
  <c r="BM443" i="3"/>
  <c r="BK404" i="3"/>
  <c r="BK401" i="3"/>
  <c r="BM444" i="3"/>
  <c r="BL441" i="3"/>
  <c r="BK443" i="3"/>
  <c r="BK199" i="3"/>
  <c r="BK197" i="3"/>
  <c r="BK198" i="3"/>
  <c r="BK196" i="3"/>
  <c r="BK200" i="3"/>
  <c r="BK202" i="3"/>
  <c r="BG82" i="3"/>
  <c r="BG81" i="3"/>
  <c r="BG80" i="3"/>
  <c r="M85" i="3"/>
  <c r="BG85" i="3" s="1"/>
  <c r="BG79" i="3"/>
  <c r="BG83" i="3"/>
  <c r="BK281" i="3"/>
  <c r="BL263" i="3"/>
  <c r="BL443" i="3"/>
  <c r="BK110" i="3"/>
  <c r="BK109" i="3"/>
  <c r="BK111" i="3"/>
  <c r="BL444" i="3"/>
  <c r="BK184" i="3"/>
  <c r="AR190" i="3"/>
  <c r="BK190" i="3" s="1"/>
  <c r="BK183" i="3"/>
  <c r="BK185" i="3"/>
  <c r="BK186" i="3"/>
  <c r="BK189" i="3"/>
  <c r="BK187" i="3"/>
  <c r="BK188" i="3"/>
  <c r="BL209" i="3"/>
  <c r="BL212" i="3"/>
  <c r="BL211" i="3"/>
  <c r="BL210" i="3"/>
  <c r="BL214" i="3"/>
  <c r="BL208" i="3"/>
  <c r="AQ136" i="3"/>
  <c r="BJ136" i="3" s="1"/>
  <c r="BJ135" i="3"/>
  <c r="BJ129" i="3"/>
  <c r="BJ132" i="3"/>
  <c r="BJ130" i="3"/>
  <c r="BJ134" i="3"/>
  <c r="BJ131" i="3"/>
  <c r="BL110" i="3"/>
  <c r="BK104" i="3"/>
  <c r="BK103" i="3"/>
  <c r="BL466" i="3"/>
  <c r="BL464" i="3"/>
  <c r="BL460" i="3"/>
  <c r="BL462" i="3"/>
  <c r="BF92" i="3"/>
  <c r="AM97" i="3"/>
  <c r="BF97" i="3" s="1"/>
  <c r="BF95" i="3"/>
  <c r="BF94" i="3"/>
  <c r="BF96" i="3"/>
  <c r="BF93" i="3"/>
  <c r="BK172" i="3"/>
  <c r="Q178" i="3"/>
  <c r="BK178" i="3" s="1"/>
  <c r="BK173" i="3"/>
  <c r="BK174" i="3"/>
  <c r="BK171" i="3"/>
  <c r="BK175" i="3"/>
  <c r="BK177" i="3"/>
  <c r="BK176" i="3"/>
  <c r="Q6" i="1"/>
  <c r="P115" i="3" s="1"/>
  <c r="Q16" i="1"/>
  <c r="BL262" i="3"/>
  <c r="BK271" i="3"/>
  <c r="BL213" i="3"/>
  <c r="P85" i="3"/>
  <c r="BJ85" i="3" s="1"/>
  <c r="BJ80" i="3"/>
  <c r="BJ79" i="3"/>
  <c r="BJ82" i="3"/>
  <c r="BJ83" i="3"/>
  <c r="BJ81" i="3"/>
  <c r="BJ84" i="3"/>
  <c r="BL440" i="3"/>
  <c r="BK273" i="3"/>
  <c r="BF91" i="3"/>
  <c r="BL396" i="3"/>
  <c r="BH143" i="3"/>
  <c r="BH148" i="3"/>
  <c r="BH144" i="3"/>
  <c r="N150" i="3"/>
  <c r="BH150" i="3" s="1"/>
  <c r="BH147" i="3"/>
  <c r="BH149" i="3"/>
  <c r="BH146" i="3"/>
  <c r="BH142" i="3"/>
  <c r="BH145" i="3"/>
  <c r="BL271" i="3"/>
  <c r="AS275" i="3"/>
  <c r="BL275" i="3" s="1"/>
  <c r="BF118" i="3"/>
  <c r="L124" i="3"/>
  <c r="BF124" i="3" s="1"/>
  <c r="BF120" i="3"/>
  <c r="BF119" i="3"/>
  <c r="BF121" i="3"/>
  <c r="BF123" i="3"/>
  <c r="BF122" i="3"/>
  <c r="AR275" i="3"/>
  <c r="BK275" i="3" s="1"/>
  <c r="BK272" i="3"/>
  <c r="BK274" i="3"/>
  <c r="BL397" i="3"/>
  <c r="BL84" i="3"/>
  <c r="R85" i="3"/>
  <c r="BL85" i="3" s="1"/>
  <c r="BL82" i="3"/>
  <c r="BL81" i="3"/>
  <c r="BL83" i="3"/>
  <c r="BL133" i="3"/>
  <c r="AS136" i="3"/>
  <c r="BL136" i="3" s="1"/>
  <c r="S6" i="1"/>
  <c r="R115" i="3" s="1"/>
  <c r="S16" i="1"/>
  <c r="BK396" i="3"/>
  <c r="BL264" i="3"/>
  <c r="BK400" i="3"/>
  <c r="BK261" i="3"/>
  <c r="Q265" i="3"/>
  <c r="BK265" i="3" s="1"/>
  <c r="M124" i="3"/>
  <c r="BG124" i="3" s="1"/>
  <c r="BG123" i="3"/>
  <c r="BG120" i="3"/>
  <c r="BG118" i="3"/>
  <c r="BG122" i="3"/>
  <c r="BG119" i="3"/>
  <c r="BG121" i="3"/>
  <c r="BJ183" i="3"/>
  <c r="BJ185" i="3"/>
  <c r="AQ190" i="3"/>
  <c r="BJ190" i="3" s="1"/>
  <c r="BJ187" i="3"/>
  <c r="BJ186" i="3"/>
  <c r="BJ184" i="3"/>
  <c r="BJ189" i="3"/>
  <c r="BJ188" i="3"/>
  <c r="BL282" i="3"/>
  <c r="R265" i="3"/>
  <c r="BL265" i="3" s="1"/>
  <c r="BL261" i="3"/>
  <c r="BK397" i="3"/>
  <c r="BL403" i="3"/>
  <c r="BL404" i="3"/>
  <c r="BJ109" i="3"/>
  <c r="BJ110" i="3"/>
  <c r="BJ111" i="3"/>
  <c r="BG131" i="3"/>
  <c r="AN136" i="3"/>
  <c r="BG136" i="3" s="1"/>
  <c r="Q445" i="3"/>
  <c r="BK445" i="3" s="1"/>
  <c r="R288" i="3"/>
  <c r="BL288" i="3" s="1"/>
  <c r="BL287" i="3"/>
  <c r="BL281" i="3"/>
  <c r="BL285" i="3"/>
  <c r="BL283" i="3"/>
  <c r="BL284" i="3"/>
  <c r="BK120" i="3"/>
  <c r="Q124" i="3"/>
  <c r="BK124" i="3" s="1"/>
  <c r="BL250" i="3"/>
  <c r="AS255" i="3"/>
  <c r="BL255" i="3" s="1"/>
  <c r="BK398" i="3"/>
  <c r="BL400" i="3"/>
  <c r="Q405" i="3"/>
  <c r="BK405" i="3" s="1"/>
  <c r="BK399" i="3"/>
  <c r="BK403" i="3"/>
  <c r="R445" i="3"/>
  <c r="BL445" i="3" s="1"/>
  <c r="S445" i="3"/>
  <c r="BM445" i="3" s="1"/>
  <c r="R405" i="3"/>
  <c r="BL405" i="3" s="1"/>
  <c r="BL402" i="3"/>
  <c r="BL398" i="3"/>
  <c r="BL461" i="3"/>
  <c r="R467" i="3"/>
  <c r="BL467" i="3" s="1"/>
  <c r="BL401" i="3"/>
  <c r="BL79" i="3"/>
  <c r="BJ121" i="3" l="1"/>
  <c r="BJ118" i="3"/>
  <c r="BJ122" i="3"/>
  <c r="BJ120" i="3"/>
  <c r="BJ119" i="3"/>
  <c r="P124" i="3"/>
  <c r="BJ124" i="3" s="1"/>
  <c r="BJ123" i="3"/>
  <c r="BJ117" i="3"/>
  <c r="R124" i="3"/>
  <c r="BL124" i="3" s="1"/>
  <c r="BL122" i="3"/>
  <c r="BL120" i="3"/>
  <c r="BL123" i="3"/>
  <c r="BL118" i="3"/>
  <c r="BL119" i="3"/>
  <c r="BL121" i="3"/>
  <c r="BL117" i="3"/>
  <c r="AD21" i="13" l="1"/>
  <c r="AD9" i="13"/>
  <c r="AC453" i="3" s="1"/>
  <c r="AD24" i="12"/>
  <c r="AD35" i="12"/>
  <c r="AD34" i="12"/>
  <c r="AD39" i="12"/>
  <c r="AD14" i="12"/>
  <c r="AC476" i="3" s="1"/>
  <c r="AD23" i="12"/>
  <c r="AC477" i="3" s="1"/>
  <c r="AD33" i="12"/>
  <c r="AE22" i="12"/>
  <c r="AE47" i="12"/>
  <c r="AE46" i="12"/>
  <c r="AE45" i="12"/>
  <c r="AE31" i="12"/>
  <c r="AE12" i="12"/>
  <c r="AE11" i="12"/>
  <c r="AD473" i="3" s="1"/>
  <c r="AE30" i="12"/>
  <c r="AE29" i="12"/>
  <c r="AE43" i="12"/>
  <c r="AE9" i="13"/>
  <c r="AD453" i="3" s="1"/>
  <c r="AE13" i="13"/>
  <c r="AD451" i="3" s="1"/>
  <c r="AU10" i="12"/>
  <c r="AU43" i="12"/>
  <c r="AU29" i="12"/>
  <c r="AU30" i="12"/>
  <c r="AU11" i="12"/>
  <c r="AT473" i="3" s="1"/>
  <c r="AU12" i="12"/>
  <c r="AU13" i="12"/>
  <c r="AU31" i="12"/>
  <c r="AU32" i="12"/>
  <c r="AU33" i="12"/>
  <c r="AU45" i="12"/>
  <c r="AU19" i="12"/>
  <c r="AT474" i="3" s="1"/>
  <c r="AU46" i="12"/>
  <c r="AU34" i="12"/>
  <c r="AU20" i="12"/>
  <c r="AT475" i="3" s="1"/>
  <c r="AU23" i="12"/>
  <c r="AT477" i="3" s="1"/>
  <c r="AU14" i="12"/>
  <c r="AT476" i="3" s="1"/>
  <c r="AU35" i="12"/>
  <c r="AU47" i="12"/>
  <c r="AU22" i="12"/>
  <c r="AU41" i="12"/>
  <c r="AU37" i="12"/>
  <c r="AU38" i="12"/>
  <c r="AU48" i="12"/>
  <c r="AU24" i="12"/>
  <c r="AU25" i="12"/>
  <c r="AU49" i="12"/>
  <c r="AU39" i="12"/>
  <c r="AU15" i="12"/>
  <c r="AU26" i="12"/>
  <c r="T10" i="12"/>
  <c r="T43" i="12"/>
  <c r="T29" i="12"/>
  <c r="T30" i="12"/>
  <c r="T11" i="12"/>
  <c r="S461" i="3" s="1"/>
  <c r="T12" i="12"/>
  <c r="T13" i="12"/>
  <c r="T31" i="12"/>
  <c r="T32" i="12"/>
  <c r="T33" i="12"/>
  <c r="T45" i="12"/>
  <c r="T19" i="12"/>
  <c r="S462" i="3" s="1"/>
  <c r="T46" i="12"/>
  <c r="T34" i="12"/>
  <c r="T20" i="12"/>
  <c r="S463" i="3" s="1"/>
  <c r="T23" i="12"/>
  <c r="S465" i="3" s="1"/>
  <c r="T14" i="12"/>
  <c r="S464" i="3" s="1"/>
  <c r="T35" i="12"/>
  <c r="T47" i="12"/>
  <c r="T22" i="12"/>
  <c r="T41" i="12"/>
  <c r="T37" i="12"/>
  <c r="T38" i="12"/>
  <c r="T48" i="12"/>
  <c r="T24" i="12"/>
  <c r="T25" i="12"/>
  <c r="T49" i="12"/>
  <c r="T39" i="12"/>
  <c r="T15" i="12"/>
  <c r="T26" i="12"/>
  <c r="AU10" i="14"/>
  <c r="AT433" i="3" s="1"/>
  <c r="AU14" i="14"/>
  <c r="T10" i="14"/>
  <c r="S427" i="3" s="1"/>
  <c r="AU45" i="30"/>
  <c r="AU10" i="30"/>
  <c r="AT412" i="3" s="1"/>
  <c r="AU11" i="30"/>
  <c r="AU12" i="30"/>
  <c r="AU28" i="30"/>
  <c r="AU29" i="30"/>
  <c r="AU30" i="30"/>
  <c r="AU31" i="30"/>
  <c r="AU32" i="30"/>
  <c r="AU13" i="30"/>
  <c r="AU47" i="30"/>
  <c r="AU20" i="30"/>
  <c r="AT413" i="3" s="1"/>
  <c r="AU33" i="30"/>
  <c r="AU34" i="30"/>
  <c r="AU21" i="30"/>
  <c r="AT414" i="3" s="1"/>
  <c r="AU14" i="30"/>
  <c r="AT415" i="3" s="1"/>
  <c r="AU48" i="30"/>
  <c r="AU15" i="30"/>
  <c r="AU22" i="30"/>
  <c r="AU35" i="30"/>
  <c r="AU36" i="30"/>
  <c r="AU43" i="30"/>
  <c r="AU37" i="30"/>
  <c r="AU38" i="30"/>
  <c r="AU39" i="30"/>
  <c r="AU40" i="30"/>
  <c r="AU49" i="30"/>
  <c r="AU23" i="30"/>
  <c r="AT416" i="3" s="1"/>
  <c r="AU24" i="30"/>
  <c r="AT417" i="3" s="1"/>
  <c r="AU41" i="30"/>
  <c r="AU25" i="30"/>
  <c r="AT418" i="3" s="1"/>
  <c r="T45" i="30"/>
  <c r="T10" i="30"/>
  <c r="S397" i="3" s="1"/>
  <c r="T11" i="30"/>
  <c r="T12" i="30"/>
  <c r="T28" i="30"/>
  <c r="T29" i="30"/>
  <c r="T30" i="30"/>
  <c r="T31" i="30"/>
  <c r="T32" i="30"/>
  <c r="T13" i="30"/>
  <c r="T47" i="30"/>
  <c r="T20" i="30"/>
  <c r="S398" i="3" s="1"/>
  <c r="T33" i="30"/>
  <c r="T34" i="30"/>
  <c r="T21" i="30"/>
  <c r="S399" i="3" s="1"/>
  <c r="T14" i="30"/>
  <c r="S400" i="3" s="1"/>
  <c r="T48" i="30"/>
  <c r="T15" i="30"/>
  <c r="T22" i="30"/>
  <c r="T35" i="30"/>
  <c r="T36" i="30"/>
  <c r="T43" i="30"/>
  <c r="T37" i="30"/>
  <c r="T38" i="30"/>
  <c r="T39" i="30"/>
  <c r="T40" i="30"/>
  <c r="T49" i="30"/>
  <c r="T23" i="30"/>
  <c r="S401" i="3" s="1"/>
  <c r="T24" i="30"/>
  <c r="S402" i="3" s="1"/>
  <c r="T41" i="30"/>
  <c r="T25" i="30"/>
  <c r="S403" i="3" s="1"/>
  <c r="AU5" i="34"/>
  <c r="AU10" i="34"/>
  <c r="AT387" i="3" s="1"/>
  <c r="AU11" i="34"/>
  <c r="AU12" i="34"/>
  <c r="AU17" i="34"/>
  <c r="AT388" i="3" s="1"/>
  <c r="AU23" i="34"/>
  <c r="AU18" i="34"/>
  <c r="AT389" i="3" s="1"/>
  <c r="AU13" i="34"/>
  <c r="AU26" i="34"/>
  <c r="AU24" i="34"/>
  <c r="AU19" i="34"/>
  <c r="AU20" i="34"/>
  <c r="T5" i="34"/>
  <c r="T10" i="34"/>
  <c r="S378" i="3" s="1"/>
  <c r="T16" i="34"/>
  <c r="S377" i="3" s="1"/>
  <c r="T11" i="34"/>
  <c r="T12" i="34"/>
  <c r="T17" i="34"/>
  <c r="S379" i="3" s="1"/>
  <c r="T23" i="34"/>
  <c r="T18" i="34"/>
  <c r="S380" i="3" s="1"/>
  <c r="T13" i="34"/>
  <c r="T26" i="34"/>
  <c r="T24" i="34"/>
  <c r="T19" i="34"/>
  <c r="T20" i="34"/>
  <c r="AU5" i="33"/>
  <c r="AU14" i="33"/>
  <c r="AT369" i="3" s="1"/>
  <c r="AU15" i="33"/>
  <c r="AT366" i="3" s="1"/>
  <c r="AU18" i="33"/>
  <c r="AU19" i="33"/>
  <c r="AT368" i="3" s="1"/>
  <c r="T5" i="33"/>
  <c r="T10" i="33"/>
  <c r="T27" i="33"/>
  <c r="T15" i="33"/>
  <c r="S357" i="3" s="1"/>
  <c r="T23" i="33"/>
  <c r="T16" i="33"/>
  <c r="T11" i="33"/>
  <c r="S358" i="3" s="1"/>
  <c r="T17" i="33"/>
  <c r="AU12" i="32"/>
  <c r="AU48" i="32"/>
  <c r="AU35" i="32"/>
  <c r="AU13" i="32"/>
  <c r="AU14" i="32"/>
  <c r="AT344" i="3" s="1"/>
  <c r="AU15" i="32"/>
  <c r="AT345" i="3" s="1"/>
  <c r="AU37" i="32"/>
  <c r="AU38" i="32"/>
  <c r="AU18" i="32"/>
  <c r="AU19" i="32"/>
  <c r="AU49" i="32"/>
  <c r="AU27" i="32"/>
  <c r="AT347" i="3" s="1"/>
  <c r="AU28" i="32"/>
  <c r="AT348" i="3" s="1"/>
  <c r="AU20" i="32"/>
  <c r="AU50" i="32"/>
  <c r="AT349" i="3" s="1"/>
  <c r="AU51" i="32"/>
  <c r="AU21" i="32"/>
  <c r="AU43" i="32"/>
  <c r="AU31" i="32"/>
  <c r="AU52" i="32"/>
  <c r="T12" i="32"/>
  <c r="T36" i="32"/>
  <c r="T14" i="32"/>
  <c r="S332" i="3" s="1"/>
  <c r="T15" i="32"/>
  <c r="S333" i="3" s="1"/>
  <c r="T16" i="32"/>
  <c r="T19" i="32"/>
  <c r="T28" i="32"/>
  <c r="S336" i="3" s="1"/>
  <c r="T20" i="32"/>
  <c r="T50" i="32"/>
  <c r="S337" i="3" s="1"/>
  <c r="T46" i="32"/>
  <c r="T44" i="32"/>
  <c r="T32" i="32"/>
  <c r="AU12" i="31"/>
  <c r="AT319" i="3" s="1"/>
  <c r="AU43" i="31"/>
  <c r="AU28" i="31"/>
  <c r="AU29" i="31"/>
  <c r="AU13" i="31"/>
  <c r="AT320" i="3" s="1"/>
  <c r="AU15" i="31"/>
  <c r="AU30" i="31"/>
  <c r="AU32" i="31"/>
  <c r="AU33" i="31"/>
  <c r="AU23" i="31"/>
  <c r="AU36" i="31"/>
  <c r="AU18" i="31"/>
  <c r="T43" i="31"/>
  <c r="T29" i="31"/>
  <c r="T13" i="31"/>
  <c r="S308" i="3" s="1"/>
  <c r="T30" i="31"/>
  <c r="T31" i="31"/>
  <c r="T23" i="31"/>
  <c r="T45" i="31"/>
  <c r="S312" i="3" s="1"/>
  <c r="T46" i="31"/>
  <c r="T41" i="31"/>
  <c r="T36" i="31"/>
  <c r="T39" i="31"/>
  <c r="AU10" i="9"/>
  <c r="AT294" i="3" s="1"/>
  <c r="AU20" i="9"/>
  <c r="AU11" i="9"/>
  <c r="AT295" i="3" s="1"/>
  <c r="AU21" i="9"/>
  <c r="AT299" i="3" s="1"/>
  <c r="AU13" i="9"/>
  <c r="AU29" i="9"/>
  <c r="AU30" i="9"/>
  <c r="AU31" i="9"/>
  <c r="AU32" i="9"/>
  <c r="AU14" i="9"/>
  <c r="AU41" i="9"/>
  <c r="AU22" i="9"/>
  <c r="AT296" i="3" s="1"/>
  <c r="AU33" i="9"/>
  <c r="AU34" i="9"/>
  <c r="AU23" i="9"/>
  <c r="AT297" i="3" s="1"/>
  <c r="AU15" i="9"/>
  <c r="AU35" i="9"/>
  <c r="AU42" i="9"/>
  <c r="AU16" i="9"/>
  <c r="AU39" i="9"/>
  <c r="AT298" i="3" s="1"/>
  <c r="AU36" i="9"/>
  <c r="AU37" i="9"/>
  <c r="AU24" i="9"/>
  <c r="AU25" i="9"/>
  <c r="AU17" i="9"/>
  <c r="AU26" i="9"/>
  <c r="T10" i="9"/>
  <c r="S282" i="3" s="1"/>
  <c r="T20" i="9"/>
  <c r="T11" i="9"/>
  <c r="S283" i="3" s="1"/>
  <c r="T12" i="9"/>
  <c r="T13" i="9"/>
  <c r="T29" i="9"/>
  <c r="T30" i="9"/>
  <c r="T31" i="9"/>
  <c r="T32" i="9"/>
  <c r="T14" i="9"/>
  <c r="T41" i="9"/>
  <c r="T22" i="9"/>
  <c r="S284" i="3" s="1"/>
  <c r="T33" i="9"/>
  <c r="T34" i="9"/>
  <c r="T23" i="9"/>
  <c r="S285" i="3" s="1"/>
  <c r="T15" i="9"/>
  <c r="T35" i="9"/>
  <c r="T42" i="9"/>
  <c r="T16" i="9"/>
  <c r="T39" i="9"/>
  <c r="S286" i="3" s="1"/>
  <c r="T36" i="9"/>
  <c r="T37" i="9"/>
  <c r="T24" i="9"/>
  <c r="T25" i="9"/>
  <c r="T17" i="9"/>
  <c r="T26" i="9"/>
  <c r="AU12" i="10"/>
  <c r="AT272" i="3" s="1"/>
  <c r="AU18" i="10"/>
  <c r="AU9" i="10"/>
  <c r="AT274" i="3" s="1"/>
  <c r="AU19" i="10"/>
  <c r="AU21" i="10"/>
  <c r="T12" i="10"/>
  <c r="S262" i="3" s="1"/>
  <c r="T18" i="10"/>
  <c r="T9" i="10"/>
  <c r="S264" i="3" s="1"/>
  <c r="T19" i="10"/>
  <c r="T21" i="10"/>
  <c r="AU16" i="7"/>
  <c r="AU34" i="7"/>
  <c r="AU17" i="7"/>
  <c r="AU18" i="7"/>
  <c r="AT251" i="3" s="1"/>
  <c r="AU9" i="7"/>
  <c r="AU19" i="7"/>
  <c r="AT252" i="3" s="1"/>
  <c r="AU10" i="7"/>
  <c r="AU35" i="7"/>
  <c r="AU20" i="7"/>
  <c r="AU36" i="7"/>
  <c r="AU37" i="7"/>
  <c r="AU38" i="7"/>
  <c r="AU11" i="7"/>
  <c r="AU27" i="7"/>
  <c r="AU39" i="7"/>
  <c r="AU28" i="7"/>
  <c r="AU21" i="7"/>
  <c r="AU45" i="7"/>
  <c r="AT254" i="3" s="1"/>
  <c r="AU22" i="7"/>
  <c r="AU30" i="7"/>
  <c r="AU40" i="7"/>
  <c r="AU43" i="7"/>
  <c r="AU13" i="7"/>
  <c r="AU41" i="7"/>
  <c r="AU23" i="7"/>
  <c r="T16" i="7"/>
  <c r="T34" i="7"/>
  <c r="T17" i="7"/>
  <c r="T18" i="7"/>
  <c r="S239" i="3" s="1"/>
  <c r="T9" i="7"/>
  <c r="T10" i="7"/>
  <c r="T12" i="7"/>
  <c r="T35" i="7"/>
  <c r="T20" i="7"/>
  <c r="T36" i="7"/>
  <c r="T37" i="7"/>
  <c r="T38" i="7"/>
  <c r="T11" i="7"/>
  <c r="T27" i="7"/>
  <c r="T39" i="7"/>
  <c r="T28" i="7"/>
  <c r="T21" i="7"/>
  <c r="T45" i="7"/>
  <c r="S242" i="3" s="1"/>
  <c r="T22" i="7"/>
  <c r="T30" i="7"/>
  <c r="T40" i="7"/>
  <c r="T43" i="7"/>
  <c r="T13" i="7"/>
  <c r="T41" i="7"/>
  <c r="T23" i="7"/>
  <c r="AU10" i="6"/>
  <c r="AT230" i="3" s="1"/>
  <c r="AU11" i="6"/>
  <c r="AT231" i="3" s="1"/>
  <c r="AU12" i="17"/>
  <c r="AU15" i="6"/>
  <c r="AU37" i="17"/>
  <c r="AT162" i="3" s="1"/>
  <c r="AU19" i="6"/>
  <c r="AU29" i="17"/>
  <c r="AU17" i="6"/>
  <c r="T10" i="6"/>
  <c r="S222" i="3" s="1"/>
  <c r="T11" i="6"/>
  <c r="S223" i="3" s="1"/>
  <c r="T15" i="6"/>
  <c r="T19" i="6"/>
  <c r="T17" i="6"/>
  <c r="AU13" i="20"/>
  <c r="AU49" i="20"/>
  <c r="AU36" i="20"/>
  <c r="AU37" i="20"/>
  <c r="AU8" i="20"/>
  <c r="AU15" i="20"/>
  <c r="AU16" i="20"/>
  <c r="AU17" i="20"/>
  <c r="AU38" i="20"/>
  <c r="AU39" i="20"/>
  <c r="AU40" i="20"/>
  <c r="AU51" i="20"/>
  <c r="AU26" i="20"/>
  <c r="AU52" i="20"/>
  <c r="AU41" i="20"/>
  <c r="AU27" i="20"/>
  <c r="AT214" i="3" s="1"/>
  <c r="AU30" i="20"/>
  <c r="AU24" i="20"/>
  <c r="AU20" i="20"/>
  <c r="AT210" i="3" s="1"/>
  <c r="AU42" i="20"/>
  <c r="AU53" i="20"/>
  <c r="AU54" i="20"/>
  <c r="AU28" i="20"/>
  <c r="AU47" i="20"/>
  <c r="AU29" i="20"/>
  <c r="AU9" i="20"/>
  <c r="AU43" i="20"/>
  <c r="AU44" i="20"/>
  <c r="AU55" i="20"/>
  <c r="AU31" i="20"/>
  <c r="AU32" i="20"/>
  <c r="AU56" i="20"/>
  <c r="AU45" i="20"/>
  <c r="AU22" i="20"/>
  <c r="AU33" i="20"/>
  <c r="T13" i="20"/>
  <c r="T49" i="20"/>
  <c r="T36" i="20"/>
  <c r="T37" i="20"/>
  <c r="T14" i="20"/>
  <c r="S197" i="3" s="1"/>
  <c r="T15" i="20"/>
  <c r="T16" i="20"/>
  <c r="T17" i="20"/>
  <c r="T38" i="20"/>
  <c r="T39" i="20"/>
  <c r="T40" i="20"/>
  <c r="T51" i="20"/>
  <c r="T26" i="20"/>
  <c r="T52" i="20"/>
  <c r="T41" i="20"/>
  <c r="T27" i="20"/>
  <c r="S202" i="3" s="1"/>
  <c r="T30" i="20"/>
  <c r="T20" i="20"/>
  <c r="S198" i="3" s="1"/>
  <c r="T42" i="20"/>
  <c r="T53" i="20"/>
  <c r="T54" i="20"/>
  <c r="T28" i="20"/>
  <c r="T47" i="20"/>
  <c r="T29" i="20"/>
  <c r="T9" i="20"/>
  <c r="T43" i="20"/>
  <c r="T44" i="20"/>
  <c r="T55" i="20"/>
  <c r="T31" i="20"/>
  <c r="T32" i="20"/>
  <c r="T56" i="20"/>
  <c r="T45" i="20"/>
  <c r="T22" i="20"/>
  <c r="T33" i="20"/>
  <c r="AU12" i="18"/>
  <c r="AU58" i="18"/>
  <c r="AU38" i="18"/>
  <c r="AU39" i="18"/>
  <c r="AU15" i="18"/>
  <c r="AT185" i="3" s="1"/>
  <c r="AU41" i="18"/>
  <c r="AU18" i="18"/>
  <c r="AU42" i="18"/>
  <c r="AU43" i="18"/>
  <c r="AU19" i="18"/>
  <c r="AU20" i="18"/>
  <c r="AU61" i="18"/>
  <c r="AU28" i="18"/>
  <c r="AT186" i="3" s="1"/>
  <c r="AU45" i="18"/>
  <c r="AU29" i="18"/>
  <c r="AU32" i="18"/>
  <c r="AU46" i="18"/>
  <c r="AU21" i="18"/>
  <c r="AU47" i="18"/>
  <c r="AU62" i="18"/>
  <c r="AU63" i="18"/>
  <c r="AU31" i="18"/>
  <c r="AU48" i="18"/>
  <c r="AU49" i="18"/>
  <c r="AU56" i="18"/>
  <c r="AU50" i="18"/>
  <c r="AU51" i="18"/>
  <c r="AU9" i="18"/>
  <c r="AU52" i="18"/>
  <c r="AU53" i="18"/>
  <c r="AU64" i="18"/>
  <c r="AU33" i="18"/>
  <c r="AU34" i="18"/>
  <c r="AU65" i="18"/>
  <c r="AU54" i="18"/>
  <c r="AU35" i="18"/>
  <c r="AT188" i="3" s="1"/>
  <c r="T12" i="18"/>
  <c r="T58" i="18"/>
  <c r="T38" i="18"/>
  <c r="T39" i="18"/>
  <c r="T13" i="18"/>
  <c r="T14" i="18"/>
  <c r="S172" i="3" s="1"/>
  <c r="T16" i="18"/>
  <c r="T17" i="18"/>
  <c r="T40" i="18"/>
  <c r="T41" i="18"/>
  <c r="T18" i="18"/>
  <c r="T42" i="18"/>
  <c r="T43" i="18"/>
  <c r="T44" i="18"/>
  <c r="T19" i="18"/>
  <c r="T20" i="18"/>
  <c r="T61" i="18"/>
  <c r="T28" i="18"/>
  <c r="S174" i="3" s="1"/>
  <c r="T45" i="18"/>
  <c r="T29" i="18"/>
  <c r="T32" i="18"/>
  <c r="T46" i="18"/>
  <c r="T30" i="18"/>
  <c r="S175" i="3" s="1"/>
  <c r="T47" i="18"/>
  <c r="T62" i="18"/>
  <c r="T63" i="18"/>
  <c r="T22" i="18"/>
  <c r="T23" i="18"/>
  <c r="T31" i="18"/>
  <c r="T48" i="18"/>
  <c r="T49" i="18"/>
  <c r="T50" i="18"/>
  <c r="T51" i="18"/>
  <c r="T9" i="18"/>
  <c r="T52" i="18"/>
  <c r="T53" i="18"/>
  <c r="T64" i="18"/>
  <c r="T33" i="18"/>
  <c r="T65" i="18"/>
  <c r="T35" i="18"/>
  <c r="S176" i="3" s="1"/>
  <c r="AU18" i="17"/>
  <c r="AU61" i="17"/>
  <c r="AU45" i="17"/>
  <c r="AU19" i="17"/>
  <c r="AU20" i="17"/>
  <c r="AT158" i="3" s="1"/>
  <c r="AU33" i="17"/>
  <c r="AU9" i="17"/>
  <c r="AU21" i="17"/>
  <c r="AT159" i="3" s="1"/>
  <c r="AU22" i="17"/>
  <c r="AU10" i="17"/>
  <c r="AU11" i="17"/>
  <c r="AU14" i="17"/>
  <c r="AU46" i="17"/>
  <c r="AU23" i="17"/>
  <c r="AU47" i="17"/>
  <c r="AU48" i="17"/>
  <c r="AU49" i="17"/>
  <c r="AU50" i="17"/>
  <c r="AU13" i="17"/>
  <c r="AU24" i="17"/>
  <c r="AU25" i="17"/>
  <c r="AU26" i="17"/>
  <c r="AU62" i="17"/>
  <c r="AU35" i="17"/>
  <c r="AT161" i="3" s="1"/>
  <c r="AU51" i="17"/>
  <c r="AU52" i="17"/>
  <c r="AU53" i="17"/>
  <c r="AU27" i="17"/>
  <c r="AU38" i="17"/>
  <c r="AU54" i="17"/>
  <c r="AU63" i="17"/>
  <c r="AT163" i="3" s="1"/>
  <c r="AU28" i="17"/>
  <c r="AU39" i="17"/>
  <c r="AU55" i="17"/>
  <c r="AU59" i="17"/>
  <c r="AT164" i="3" s="1"/>
  <c r="AU15" i="17"/>
  <c r="AU56" i="17"/>
  <c r="AU57" i="17"/>
  <c r="AU40" i="17"/>
  <c r="AU41" i="17"/>
  <c r="AU30" i="17"/>
  <c r="AU42" i="17"/>
  <c r="T18" i="17"/>
  <c r="T61" i="17"/>
  <c r="T45" i="17"/>
  <c r="T19" i="17"/>
  <c r="T20" i="17"/>
  <c r="S143" i="3" s="1"/>
  <c r="T33" i="17"/>
  <c r="T9" i="17"/>
  <c r="T22" i="17"/>
  <c r="T10" i="17"/>
  <c r="T11" i="17"/>
  <c r="T46" i="17"/>
  <c r="T23" i="17"/>
  <c r="T47" i="17"/>
  <c r="T48" i="17"/>
  <c r="T12" i="17"/>
  <c r="T13" i="17"/>
  <c r="T24" i="17"/>
  <c r="T25" i="17"/>
  <c r="T26" i="17"/>
  <c r="T62" i="17"/>
  <c r="T35" i="17"/>
  <c r="S146" i="3" s="1"/>
  <c r="T51" i="17"/>
  <c r="T52" i="17"/>
  <c r="T53" i="17"/>
  <c r="T37" i="17"/>
  <c r="S147" i="3" s="1"/>
  <c r="T27" i="17"/>
  <c r="T38" i="17"/>
  <c r="T54" i="17"/>
  <c r="T63" i="17"/>
  <c r="S148" i="3" s="1"/>
  <c r="T28" i="17"/>
  <c r="T29" i="17"/>
  <c r="T39" i="17"/>
  <c r="T55" i="17"/>
  <c r="T15" i="17"/>
  <c r="T56" i="17"/>
  <c r="T57" i="17"/>
  <c r="T40" i="17"/>
  <c r="T30" i="17"/>
  <c r="T42" i="17"/>
  <c r="AQ52" i="32"/>
  <c r="AQ51" i="32"/>
  <c r="P50" i="32"/>
  <c r="O337" i="3" s="1"/>
  <c r="AQ49" i="32"/>
  <c r="P49" i="32"/>
  <c r="AQ48" i="32"/>
  <c r="AQ46" i="32"/>
  <c r="P46" i="32"/>
  <c r="P42" i="32"/>
  <c r="AQ41" i="32"/>
  <c r="P41" i="32"/>
  <c r="AQ40" i="32"/>
  <c r="P40" i="32"/>
  <c r="P39" i="32"/>
  <c r="P38" i="32"/>
  <c r="P37" i="32"/>
  <c r="P36" i="32"/>
  <c r="P35" i="32"/>
  <c r="P32" i="32"/>
  <c r="AQ31" i="32"/>
  <c r="P31" i="32"/>
  <c r="AQ30" i="32"/>
  <c r="AQ28" i="32"/>
  <c r="AP348" i="3" s="1"/>
  <c r="P28" i="32"/>
  <c r="O336" i="3" s="1"/>
  <c r="AQ22" i="32"/>
  <c r="AQ21" i="32"/>
  <c r="AQ20" i="32"/>
  <c r="P20" i="32"/>
  <c r="AQ18" i="32"/>
  <c r="AQ17" i="32"/>
  <c r="AQ16" i="32"/>
  <c r="P16" i="32"/>
  <c r="AQ15" i="32"/>
  <c r="AP345" i="3" s="1"/>
  <c r="P14" i="32"/>
  <c r="O332" i="3" s="1"/>
  <c r="AQ13" i="32"/>
  <c r="P16" i="7"/>
  <c r="P18" i="17"/>
  <c r="P34" i="7"/>
  <c r="P45" i="17"/>
  <c r="P18" i="7"/>
  <c r="O239" i="3" s="1"/>
  <c r="P12" i="10"/>
  <c r="O262" i="3" s="1"/>
  <c r="P10" i="9"/>
  <c r="O282" i="3" s="1"/>
  <c r="P20" i="9"/>
  <c r="P9" i="7"/>
  <c r="P11" i="6"/>
  <c r="O223" i="3" s="1"/>
  <c r="P19" i="7"/>
  <c r="O240" i="3" s="1"/>
  <c r="P11" i="9"/>
  <c r="O283" i="3" s="1"/>
  <c r="P12" i="9"/>
  <c r="P10" i="7"/>
  <c r="P11" i="17"/>
  <c r="P12" i="7"/>
  <c r="P46" i="17"/>
  <c r="P35" i="7"/>
  <c r="P20" i="7"/>
  <c r="P13" i="9"/>
  <c r="P47" i="17"/>
  <c r="P36" i="7"/>
  <c r="P29" i="9"/>
  <c r="P48" i="17"/>
  <c r="P37" i="7"/>
  <c r="P30" i="9"/>
  <c r="P31" i="9"/>
  <c r="P12" i="17"/>
  <c r="P15" i="6"/>
  <c r="P38" i="7"/>
  <c r="P18" i="10"/>
  <c r="P32" i="9"/>
  <c r="P13" i="17"/>
  <c r="P11" i="7"/>
  <c r="P9" i="10"/>
  <c r="O264" i="3" s="1"/>
  <c r="P14" i="9"/>
  <c r="P41" i="9"/>
  <c r="P27" i="7"/>
  <c r="P22" i="9"/>
  <c r="O284" i="3" s="1"/>
  <c r="P33" i="9"/>
  <c r="P34" i="9"/>
  <c r="P28" i="7"/>
  <c r="P23" i="9"/>
  <c r="O285" i="3" s="1"/>
  <c r="P21" i="7"/>
  <c r="P15" i="9"/>
  <c r="P35" i="9"/>
  <c r="P19" i="6"/>
  <c r="P45" i="7"/>
  <c r="O242" i="3" s="1"/>
  <c r="P42" i="9"/>
  <c r="P16" i="9"/>
  <c r="P22" i="7"/>
  <c r="P40" i="7"/>
  <c r="P17" i="6"/>
  <c r="P21" i="10"/>
  <c r="P39" i="9"/>
  <c r="O286" i="3" s="1"/>
  <c r="P13" i="7"/>
  <c r="P36" i="9"/>
  <c r="P41" i="7"/>
  <c r="P24" i="9"/>
  <c r="P41" i="17"/>
  <c r="P25" i="9"/>
  <c r="P23" i="7"/>
  <c r="P17" i="9"/>
  <c r="P26" i="9"/>
  <c r="K16" i="7"/>
  <c r="K34" i="7"/>
  <c r="K17" i="7"/>
  <c r="K10" i="6"/>
  <c r="J222" i="3" s="1"/>
  <c r="K18" i="7"/>
  <c r="J239" i="3" s="1"/>
  <c r="K12" i="10"/>
  <c r="J262" i="3" s="1"/>
  <c r="K10" i="9"/>
  <c r="J282" i="3" s="1"/>
  <c r="K20" i="9"/>
  <c r="K9" i="7"/>
  <c r="K11" i="6"/>
  <c r="J223" i="3" s="1"/>
  <c r="K19" i="7"/>
  <c r="J240" i="3" s="1"/>
  <c r="K11" i="9"/>
  <c r="J283" i="3" s="1"/>
  <c r="K12" i="9"/>
  <c r="K12" i="7"/>
  <c r="K35" i="7"/>
  <c r="K20" i="7"/>
  <c r="K13" i="9"/>
  <c r="K36" i="7"/>
  <c r="K29" i="9"/>
  <c r="K37" i="7"/>
  <c r="K30" i="9"/>
  <c r="K31" i="9"/>
  <c r="K15" i="6"/>
  <c r="K38" i="7"/>
  <c r="K32" i="9"/>
  <c r="K11" i="7"/>
  <c r="K9" i="10"/>
  <c r="J264" i="3" s="1"/>
  <c r="K14" i="9"/>
  <c r="K41" i="9"/>
  <c r="K27" i="7"/>
  <c r="K22" i="9"/>
  <c r="J284" i="3" s="1"/>
  <c r="K19" i="10"/>
  <c r="K33" i="9"/>
  <c r="K34" i="9"/>
  <c r="K28" i="7"/>
  <c r="K23" i="9"/>
  <c r="J285" i="3" s="1"/>
  <c r="K21" i="7"/>
  <c r="K15" i="9"/>
  <c r="K19" i="6"/>
  <c r="K45" i="7"/>
  <c r="J242" i="3" s="1"/>
  <c r="K42" i="9"/>
  <c r="K16" i="9"/>
  <c r="K22" i="7"/>
  <c r="K30" i="7"/>
  <c r="K40" i="7"/>
  <c r="K17" i="6"/>
  <c r="K43" i="7"/>
  <c r="K21" i="10"/>
  <c r="K39" i="9"/>
  <c r="J286" i="3" s="1"/>
  <c r="K13" i="7"/>
  <c r="K36" i="9"/>
  <c r="K41" i="7"/>
  <c r="K37" i="9"/>
  <c r="K24" i="9"/>
  <c r="K25" i="9"/>
  <c r="K23" i="7"/>
  <c r="K17" i="9"/>
  <c r="K26" i="9"/>
  <c r="K10" i="7"/>
  <c r="P12" i="18"/>
  <c r="P45" i="30"/>
  <c r="P38" i="18"/>
  <c r="P39" i="18"/>
  <c r="P10" i="30"/>
  <c r="O397" i="3" s="1"/>
  <c r="P15" i="18"/>
  <c r="O173" i="3" s="1"/>
  <c r="P11" i="30"/>
  <c r="P12" i="30"/>
  <c r="P17" i="18"/>
  <c r="P41" i="18"/>
  <c r="P29" i="30"/>
  <c r="P18" i="18"/>
  <c r="P42" i="18"/>
  <c r="P30" i="30"/>
  <c r="P31" i="30"/>
  <c r="P32" i="30"/>
  <c r="P19" i="18"/>
  <c r="P13" i="30"/>
  <c r="P61" i="18"/>
  <c r="P47" i="30"/>
  <c r="P28" i="18"/>
  <c r="O174" i="3" s="1"/>
  <c r="P20" i="30"/>
  <c r="O398" i="3" s="1"/>
  <c r="P32" i="18"/>
  <c r="P21" i="30"/>
  <c r="O399" i="3" s="1"/>
  <c r="P48" i="30"/>
  <c r="P15" i="30"/>
  <c r="P22" i="30"/>
  <c r="P35" i="30"/>
  <c r="P36" i="30"/>
  <c r="P43" i="30"/>
  <c r="P37" i="30"/>
  <c r="P38" i="30"/>
  <c r="P39" i="30"/>
  <c r="P40" i="30"/>
  <c r="P23" i="30"/>
  <c r="O401" i="3" s="1"/>
  <c r="P24" i="30"/>
  <c r="O402" i="3" s="1"/>
  <c r="P41" i="30"/>
  <c r="P25" i="30"/>
  <c r="O403" i="3" s="1"/>
  <c r="P43" i="12"/>
  <c r="P29" i="12"/>
  <c r="P30" i="12"/>
  <c r="P10" i="14"/>
  <c r="O427" i="3" s="1"/>
  <c r="P12" i="13"/>
  <c r="O441" i="3" s="1"/>
  <c r="P11" i="12"/>
  <c r="O461" i="3" s="1"/>
  <c r="P13" i="13"/>
  <c r="O442" i="3" s="1"/>
  <c r="P13" i="12"/>
  <c r="P17" i="20"/>
  <c r="P31" i="12"/>
  <c r="P14" i="14"/>
  <c r="P32" i="12"/>
  <c r="P39" i="20"/>
  <c r="P33" i="12"/>
  <c r="P17" i="13"/>
  <c r="O443" i="3" s="1"/>
  <c r="P19" i="12"/>
  <c r="O462" i="3" s="1"/>
  <c r="P20" i="12"/>
  <c r="O463" i="3" s="1"/>
  <c r="P23" i="12"/>
  <c r="O465" i="3" s="1"/>
  <c r="P14" i="12"/>
  <c r="O464" i="3" s="1"/>
  <c r="P35" i="12"/>
  <c r="P53" i="20"/>
  <c r="P47" i="12"/>
  <c r="P18" i="13"/>
  <c r="P22" i="12"/>
  <c r="P41" i="12"/>
  <c r="P29" i="20"/>
  <c r="P9" i="13"/>
  <c r="O444" i="3" s="1"/>
  <c r="P9" i="20"/>
  <c r="P37" i="12"/>
  <c r="P38" i="12"/>
  <c r="P48" i="12"/>
  <c r="P24" i="12"/>
  <c r="P25" i="12"/>
  <c r="P49" i="12"/>
  <c r="P45" i="20"/>
  <c r="P39" i="12"/>
  <c r="C25" i="39"/>
  <c r="E54" i="1"/>
  <c r="E40" i="7"/>
  <c r="E10" i="7"/>
  <c r="F44" i="39"/>
  <c r="F20" i="9"/>
  <c r="F9" i="7"/>
  <c r="F12" i="7"/>
  <c r="F39" i="7"/>
  <c r="F26" i="9"/>
  <c r="G54" i="1"/>
  <c r="G16" i="7"/>
  <c r="G34" i="7"/>
  <c r="G17" i="7"/>
  <c r="G10" i="6"/>
  <c r="F222" i="3" s="1"/>
  <c r="G18" i="7"/>
  <c r="F239" i="3" s="1"/>
  <c r="G12" i="10"/>
  <c r="F262" i="3" s="1"/>
  <c r="G10" i="9"/>
  <c r="F282" i="3" s="1"/>
  <c r="G20" i="9"/>
  <c r="G9" i="7"/>
  <c r="G11" i="6"/>
  <c r="F223" i="3" s="1"/>
  <c r="G19" i="7"/>
  <c r="F240" i="3" s="1"/>
  <c r="G11" i="9"/>
  <c r="F283" i="3" s="1"/>
  <c r="G15" i="10"/>
  <c r="F263" i="3" s="1"/>
  <c r="G12" i="9"/>
  <c r="G12" i="7"/>
  <c r="G35" i="7"/>
  <c r="G20" i="7"/>
  <c r="G13" i="9"/>
  <c r="G36" i="7"/>
  <c r="G29" i="9"/>
  <c r="G37" i="7"/>
  <c r="G30" i="9"/>
  <c r="G31" i="9"/>
  <c r="G15" i="6"/>
  <c r="G18" i="10"/>
  <c r="G32" i="9"/>
  <c r="G11" i="7"/>
  <c r="G9" i="10"/>
  <c r="F264" i="3" s="1"/>
  <c r="G14" i="9"/>
  <c r="G41" i="9"/>
  <c r="G27" i="7"/>
  <c r="G22" i="9"/>
  <c r="F284" i="3" s="1"/>
  <c r="G47" i="39"/>
  <c r="G19" i="10"/>
  <c r="G33" i="9"/>
  <c r="G34" i="9"/>
  <c r="G28" i="7"/>
  <c r="G23" i="9"/>
  <c r="F285" i="3" s="1"/>
  <c r="G21" i="7"/>
  <c r="G15" i="9"/>
  <c r="G19" i="6"/>
  <c r="G45" i="7"/>
  <c r="F242" i="3" s="1"/>
  <c r="G42" i="9"/>
  <c r="G16" i="9"/>
  <c r="G22" i="7"/>
  <c r="G30" i="7"/>
  <c r="G40" i="7"/>
  <c r="G17" i="6"/>
  <c r="G43" i="7"/>
  <c r="G21" i="10"/>
  <c r="G39" i="9"/>
  <c r="F286" i="3" s="1"/>
  <c r="G13" i="7"/>
  <c r="G49" i="39"/>
  <c r="G36" i="9"/>
  <c r="G41" i="7"/>
  <c r="G37" i="9"/>
  <c r="G24" i="9"/>
  <c r="G25" i="9"/>
  <c r="G23" i="7"/>
  <c r="G17" i="9"/>
  <c r="G26" i="9"/>
  <c r="G10" i="7"/>
  <c r="H16" i="7"/>
  <c r="H34" i="7"/>
  <c r="H17" i="7"/>
  <c r="H10" i="6"/>
  <c r="G222" i="3" s="1"/>
  <c r="H18" i="7"/>
  <c r="G239" i="3" s="1"/>
  <c r="H12" i="10"/>
  <c r="G262" i="3" s="1"/>
  <c r="H10" i="9"/>
  <c r="G282" i="3" s="1"/>
  <c r="H20" i="9"/>
  <c r="H9" i="7"/>
  <c r="H11" i="6"/>
  <c r="G223" i="3" s="1"/>
  <c r="H19" i="7"/>
  <c r="G240" i="3" s="1"/>
  <c r="H11" i="9"/>
  <c r="G283" i="3" s="1"/>
  <c r="H26" i="7"/>
  <c r="G241" i="3" s="1"/>
  <c r="H12" i="9"/>
  <c r="H12" i="7"/>
  <c r="H35" i="7"/>
  <c r="H20" i="7"/>
  <c r="H13" i="9"/>
  <c r="H36" i="7"/>
  <c r="H29" i="9"/>
  <c r="H37" i="7"/>
  <c r="H30" i="9"/>
  <c r="H31" i="9"/>
  <c r="H15" i="6"/>
  <c r="H38" i="7"/>
  <c r="H18" i="10"/>
  <c r="H32" i="9"/>
  <c r="H11" i="7"/>
  <c r="H9" i="10"/>
  <c r="G264" i="3" s="1"/>
  <c r="H14" i="9"/>
  <c r="H41" i="9"/>
  <c r="H27" i="7"/>
  <c r="H22" i="9"/>
  <c r="G284" i="3" s="1"/>
  <c r="H19" i="10"/>
  <c r="H33" i="9"/>
  <c r="H34" i="9"/>
  <c r="H39" i="7"/>
  <c r="H28" i="7"/>
  <c r="H23" i="9"/>
  <c r="G285" i="3" s="1"/>
  <c r="H21" i="7"/>
  <c r="H15" i="9"/>
  <c r="H19" i="6"/>
  <c r="H45" i="7"/>
  <c r="G242" i="3" s="1"/>
  <c r="H42" i="9"/>
  <c r="H16" i="9"/>
  <c r="H22" i="7"/>
  <c r="H30" i="7"/>
  <c r="H40" i="7"/>
  <c r="H17" i="6"/>
  <c r="H43" i="7"/>
  <c r="H21" i="10"/>
  <c r="H39" i="9"/>
  <c r="G286" i="3" s="1"/>
  <c r="H13" i="7"/>
  <c r="H36" i="9"/>
  <c r="H41" i="7"/>
  <c r="H37" i="9"/>
  <c r="H24" i="9"/>
  <c r="H25" i="9"/>
  <c r="H23" i="7"/>
  <c r="H17" i="9"/>
  <c r="H26" i="9"/>
  <c r="H10" i="7"/>
  <c r="I54" i="1"/>
  <c r="I16" i="7"/>
  <c r="I34" i="7"/>
  <c r="I17" i="7"/>
  <c r="I10" i="6"/>
  <c r="H222" i="3" s="1"/>
  <c r="I18" i="7"/>
  <c r="H239" i="3" s="1"/>
  <c r="I12" i="10"/>
  <c r="H262" i="3" s="1"/>
  <c r="I10" i="9"/>
  <c r="H282" i="3" s="1"/>
  <c r="I20" i="9"/>
  <c r="I9" i="7"/>
  <c r="I11" i="6"/>
  <c r="H223" i="3" s="1"/>
  <c r="I19" i="7"/>
  <c r="H240" i="3" s="1"/>
  <c r="I11" i="9"/>
  <c r="H283" i="3" s="1"/>
  <c r="I26" i="7"/>
  <c r="H241" i="3" s="1"/>
  <c r="I12" i="9"/>
  <c r="I12" i="7"/>
  <c r="I35" i="7"/>
  <c r="I20" i="7"/>
  <c r="I13" i="9"/>
  <c r="I36" i="7"/>
  <c r="I29" i="9"/>
  <c r="I37" i="7"/>
  <c r="I31" i="9"/>
  <c r="I15" i="6"/>
  <c r="I38" i="7"/>
  <c r="I18" i="10"/>
  <c r="I32" i="9"/>
  <c r="I11" i="7"/>
  <c r="I9" i="10"/>
  <c r="H264" i="3" s="1"/>
  <c r="I14" i="9"/>
  <c r="I41" i="9"/>
  <c r="I27" i="7"/>
  <c r="I22" i="9"/>
  <c r="H284" i="3" s="1"/>
  <c r="I19" i="10"/>
  <c r="I33" i="9"/>
  <c r="I34" i="9"/>
  <c r="I39" i="7"/>
  <c r="I28" i="7"/>
  <c r="I23" i="9"/>
  <c r="H285" i="3" s="1"/>
  <c r="I21" i="7"/>
  <c r="I15" i="9"/>
  <c r="I35" i="9"/>
  <c r="I19" i="6"/>
  <c r="I45" i="7"/>
  <c r="H242" i="3" s="1"/>
  <c r="I42" i="9"/>
  <c r="I16" i="9"/>
  <c r="I22" i="7"/>
  <c r="I30" i="7"/>
  <c r="I40" i="7"/>
  <c r="I17" i="6"/>
  <c r="I43" i="7"/>
  <c r="I21" i="10"/>
  <c r="I39" i="9"/>
  <c r="H286" i="3" s="1"/>
  <c r="I13" i="7"/>
  <c r="I36" i="9"/>
  <c r="I41" i="7"/>
  <c r="I37" i="9"/>
  <c r="I24" i="9"/>
  <c r="I25" i="9"/>
  <c r="I23" i="7"/>
  <c r="I17" i="9"/>
  <c r="I26" i="9"/>
  <c r="I10" i="7"/>
  <c r="AQ16" i="7"/>
  <c r="AQ34" i="7"/>
  <c r="AQ17" i="7"/>
  <c r="AQ10" i="6"/>
  <c r="AP230" i="3" s="1"/>
  <c r="AQ18" i="7"/>
  <c r="AP251" i="3" s="1"/>
  <c r="AQ12" i="10"/>
  <c r="AP272" i="3" s="1"/>
  <c r="AQ10" i="9"/>
  <c r="AP294" i="3" s="1"/>
  <c r="AQ20" i="9"/>
  <c r="AQ9" i="7"/>
  <c r="AQ11" i="6"/>
  <c r="AP231" i="3" s="1"/>
  <c r="AQ19" i="7"/>
  <c r="AP252" i="3" s="1"/>
  <c r="AQ11" i="9"/>
  <c r="AP295" i="3" s="1"/>
  <c r="AQ12" i="9"/>
  <c r="AQ10" i="7"/>
  <c r="AQ10" i="17"/>
  <c r="AQ12" i="7"/>
  <c r="AQ35" i="7"/>
  <c r="AQ20" i="7"/>
  <c r="AQ13" i="9"/>
  <c r="AQ36" i="7"/>
  <c r="AQ29" i="9"/>
  <c r="AQ37" i="7"/>
  <c r="AQ30" i="9"/>
  <c r="AQ31" i="9"/>
  <c r="AQ15" i="6"/>
  <c r="AQ38" i="7"/>
  <c r="AQ18" i="10"/>
  <c r="AQ32" i="9"/>
  <c r="AQ11" i="7"/>
  <c r="AQ9" i="10"/>
  <c r="AP274" i="3" s="1"/>
  <c r="AQ14" i="9"/>
  <c r="AQ41" i="9"/>
  <c r="AQ22" i="9"/>
  <c r="AP296" i="3" s="1"/>
  <c r="AQ19" i="10"/>
  <c r="AQ33" i="9"/>
  <c r="AQ34" i="9"/>
  <c r="AQ39" i="7"/>
  <c r="AQ28" i="7"/>
  <c r="AQ23" i="9"/>
  <c r="AP297" i="3" s="1"/>
  <c r="AQ21" i="7"/>
  <c r="AQ15" i="9"/>
  <c r="AQ54" i="17"/>
  <c r="AQ35" i="9"/>
  <c r="AQ19" i="6"/>
  <c r="AQ45" i="7"/>
  <c r="AP254" i="3" s="1"/>
  <c r="AQ42" i="9"/>
  <c r="AQ16" i="9"/>
  <c r="AQ22" i="7"/>
  <c r="AQ55" i="17"/>
  <c r="AQ40" i="7"/>
  <c r="AQ17" i="6"/>
  <c r="AQ43" i="7"/>
  <c r="AQ21" i="10"/>
  <c r="AQ39" i="9"/>
  <c r="AP298" i="3" s="1"/>
  <c r="AQ13" i="7"/>
  <c r="AQ36" i="9"/>
  <c r="AQ37" i="9"/>
  <c r="AQ40" i="17"/>
  <c r="AQ24" i="9"/>
  <c r="AQ25" i="9"/>
  <c r="AQ23" i="7"/>
  <c r="AQ17" i="9"/>
  <c r="AQ26" i="9"/>
  <c r="AQ45" i="30"/>
  <c r="AQ10" i="30"/>
  <c r="AP412" i="3" s="1"/>
  <c r="AQ11" i="30"/>
  <c r="AQ12" i="30"/>
  <c r="AQ17" i="18"/>
  <c r="AQ28" i="30"/>
  <c r="AQ29" i="30"/>
  <c r="AQ30" i="30"/>
  <c r="AQ31" i="30"/>
  <c r="AQ32" i="30"/>
  <c r="AQ13" i="30"/>
  <c r="AQ47" i="30"/>
  <c r="AQ20" i="30"/>
  <c r="AP413" i="3" s="1"/>
  <c r="AQ33" i="30"/>
  <c r="AQ34" i="30"/>
  <c r="AQ21" i="30"/>
  <c r="AP414" i="3" s="1"/>
  <c r="AQ47" i="18"/>
  <c r="AQ48" i="30"/>
  <c r="AQ22" i="18"/>
  <c r="AQ15" i="30"/>
  <c r="AQ22" i="30"/>
  <c r="AQ35" i="30"/>
  <c r="AQ36" i="30"/>
  <c r="AQ43" i="30"/>
  <c r="AQ56" i="18"/>
  <c r="AQ37" i="30"/>
  <c r="AQ39" i="30"/>
  <c r="AQ40" i="30"/>
  <c r="AQ49" i="30"/>
  <c r="AQ23" i="30"/>
  <c r="AP416" i="3" s="1"/>
  <c r="AQ24" i="30"/>
  <c r="AP417" i="3" s="1"/>
  <c r="AQ41" i="30"/>
  <c r="AQ25" i="30"/>
  <c r="AP418" i="3" s="1"/>
  <c r="AQ43" i="12"/>
  <c r="AQ30" i="12"/>
  <c r="AQ10" i="14"/>
  <c r="AP433" i="3" s="1"/>
  <c r="AQ12" i="13"/>
  <c r="AP450" i="3" s="1"/>
  <c r="AQ11" i="12"/>
  <c r="AP473" i="3" s="1"/>
  <c r="AQ13" i="13"/>
  <c r="AP451" i="3" s="1"/>
  <c r="AQ17" i="20"/>
  <c r="AQ31" i="12"/>
  <c r="AQ32" i="12"/>
  <c r="AQ33" i="12"/>
  <c r="AQ51" i="20"/>
  <c r="AQ45" i="12"/>
  <c r="AQ17" i="13"/>
  <c r="AP452" i="3" s="1"/>
  <c r="AQ19" i="12"/>
  <c r="AP474" i="3" s="1"/>
  <c r="AQ20" i="12"/>
  <c r="AP475" i="3" s="1"/>
  <c r="AQ30" i="20"/>
  <c r="AQ23" i="12"/>
  <c r="AP477" i="3" s="1"/>
  <c r="AQ14" i="12"/>
  <c r="AP476" i="3" s="1"/>
  <c r="AQ42" i="20"/>
  <c r="AQ35" i="12"/>
  <c r="AQ53" i="20"/>
  <c r="AQ47" i="12"/>
  <c r="AQ28" i="20"/>
  <c r="AQ18" i="13"/>
  <c r="AQ22" i="12"/>
  <c r="AQ24" i="13"/>
  <c r="AQ41" i="12"/>
  <c r="AQ29" i="20"/>
  <c r="AQ37" i="12"/>
  <c r="AQ22" i="13"/>
  <c r="AQ38" i="12"/>
  <c r="AQ48" i="12"/>
  <c r="AQ12" i="14"/>
  <c r="AQ24" i="12"/>
  <c r="AQ25" i="12"/>
  <c r="AQ39" i="12"/>
  <c r="AQ15" i="12"/>
  <c r="AQ26" i="12"/>
  <c r="AQ33" i="20"/>
  <c r="P12" i="31"/>
  <c r="O307" i="3" s="1"/>
  <c r="P13" i="31"/>
  <c r="O308" i="3" s="1"/>
  <c r="P15" i="31"/>
  <c r="P22" i="31"/>
  <c r="P33" i="31"/>
  <c r="P23" i="31"/>
  <c r="P34" i="31"/>
  <c r="P46" i="31"/>
  <c r="P36" i="31"/>
  <c r="P37" i="31"/>
  <c r="P39" i="31"/>
  <c r="P18" i="31"/>
  <c r="AQ43" i="31"/>
  <c r="AQ29" i="31"/>
  <c r="AQ13" i="31"/>
  <c r="AP320" i="3" s="1"/>
  <c r="AQ14" i="31"/>
  <c r="AP321" i="3" s="1"/>
  <c r="AQ15" i="31"/>
  <c r="AQ31" i="31"/>
  <c r="AQ22" i="31"/>
  <c r="AQ32" i="31"/>
  <c r="AQ17" i="31"/>
  <c r="AP323" i="3" s="1"/>
  <c r="AQ46" i="31"/>
  <c r="AQ35" i="31"/>
  <c r="AQ36" i="31"/>
  <c r="AQ9" i="31"/>
  <c r="AQ47" i="31"/>
  <c r="P5" i="33"/>
  <c r="P27" i="33"/>
  <c r="P16" i="33"/>
  <c r="P11" i="33"/>
  <c r="O358" i="3" s="1"/>
  <c r="P25" i="33"/>
  <c r="P18" i="33"/>
  <c r="P20" i="33"/>
  <c r="AQ5" i="33"/>
  <c r="AQ10" i="33"/>
  <c r="AQ23" i="33"/>
  <c r="AQ18" i="33"/>
  <c r="P5" i="34"/>
  <c r="P10" i="34"/>
  <c r="O378" i="3" s="1"/>
  <c r="P11" i="34"/>
  <c r="P12" i="34"/>
  <c r="P17" i="34"/>
  <c r="O379" i="3" s="1"/>
  <c r="P23" i="34"/>
  <c r="P18" i="34"/>
  <c r="O380" i="3" s="1"/>
  <c r="P13" i="34"/>
  <c r="P26" i="34"/>
  <c r="P24" i="34"/>
  <c r="P19" i="34"/>
  <c r="P20" i="34"/>
  <c r="AQ5" i="34"/>
  <c r="AQ10" i="34"/>
  <c r="AP387" i="3" s="1"/>
  <c r="AQ11" i="34"/>
  <c r="AQ12" i="34"/>
  <c r="AQ17" i="34"/>
  <c r="AP388" i="3" s="1"/>
  <c r="AQ23" i="34"/>
  <c r="AQ18" i="34"/>
  <c r="AP389" i="3" s="1"/>
  <c r="AQ13" i="34"/>
  <c r="AQ26" i="34"/>
  <c r="AQ24" i="34"/>
  <c r="AQ19" i="34"/>
  <c r="AQ20" i="34"/>
  <c r="P8" i="12"/>
  <c r="T8" i="12"/>
  <c r="AU8" i="12"/>
  <c r="T9" i="12"/>
  <c r="P17" i="12"/>
  <c r="T17" i="12"/>
  <c r="AU17" i="12"/>
  <c r="P8" i="13"/>
  <c r="P10" i="13" s="1"/>
  <c r="AQ8" i="13"/>
  <c r="P11" i="13"/>
  <c r="AQ11" i="13"/>
  <c r="P16" i="13"/>
  <c r="P8" i="14"/>
  <c r="AQ8" i="14"/>
  <c r="P9" i="14"/>
  <c r="T9" i="14"/>
  <c r="T11" i="14" s="1"/>
  <c r="AQ9" i="14"/>
  <c r="AU9" i="14"/>
  <c r="AU11" i="14" s="1"/>
  <c r="P12" i="14"/>
  <c r="T12" i="14"/>
  <c r="AU12" i="14"/>
  <c r="P8" i="30"/>
  <c r="T8" i="30"/>
  <c r="AQ8" i="30"/>
  <c r="AU8" i="30"/>
  <c r="T9" i="30"/>
  <c r="AU9" i="30"/>
  <c r="P17" i="30"/>
  <c r="T17" i="30"/>
  <c r="AU17" i="30"/>
  <c r="T8" i="34"/>
  <c r="AU8" i="34"/>
  <c r="T15" i="34"/>
  <c r="AU15" i="34"/>
  <c r="P8" i="9"/>
  <c r="T8" i="9"/>
  <c r="AU8" i="9"/>
  <c r="P19" i="9"/>
  <c r="T19" i="9"/>
  <c r="AQ19" i="9"/>
  <c r="AU19" i="9"/>
  <c r="P8" i="10"/>
  <c r="P10" i="10" s="1"/>
  <c r="T8" i="10"/>
  <c r="T10" i="10" s="1"/>
  <c r="AQ8" i="10"/>
  <c r="AU8" i="10"/>
  <c r="AU10" i="10" s="1"/>
  <c r="P11" i="10"/>
  <c r="T11" i="10"/>
  <c r="T13" i="10" s="1"/>
  <c r="AQ11" i="10"/>
  <c r="AU11" i="10"/>
  <c r="AU13" i="10" s="1"/>
  <c r="P14" i="10"/>
  <c r="T14" i="10"/>
  <c r="AQ14" i="10"/>
  <c r="AU14" i="10"/>
  <c r="P8" i="7"/>
  <c r="T8" i="7"/>
  <c r="AU8" i="7"/>
  <c r="P25" i="7"/>
  <c r="T25" i="7"/>
  <c r="AU25" i="7"/>
  <c r="P8" i="6"/>
  <c r="T8" i="6"/>
  <c r="AU8" i="6"/>
  <c r="P9" i="6"/>
  <c r="T9" i="6"/>
  <c r="AU9" i="6"/>
  <c r="P13" i="6"/>
  <c r="T13" i="6"/>
  <c r="AQ13" i="6"/>
  <c r="AU13" i="6"/>
  <c r="T24" i="20"/>
  <c r="AU8" i="17"/>
  <c r="AU32" i="17"/>
  <c r="AQ34" i="1"/>
  <c r="AU34" i="1"/>
  <c r="AL12" i="14"/>
  <c r="G25" i="12"/>
  <c r="H25" i="12"/>
  <c r="K25" i="12"/>
  <c r="O25" i="12"/>
  <c r="AG25" i="12"/>
  <c r="AH25" i="12"/>
  <c r="AI25" i="12"/>
  <c r="AJ25" i="12"/>
  <c r="AL25" i="12"/>
  <c r="AP25" i="12"/>
  <c r="O24" i="30"/>
  <c r="N402" i="3" s="1"/>
  <c r="AP24" i="30"/>
  <c r="AO417" i="3" s="1"/>
  <c r="H31" i="32"/>
  <c r="AH25" i="9"/>
  <c r="AI25" i="9"/>
  <c r="AJ25" i="9"/>
  <c r="AL25" i="9"/>
  <c r="F16" i="14"/>
  <c r="G26" i="12"/>
  <c r="G24" i="12"/>
  <c r="G16" i="14"/>
  <c r="G24" i="13"/>
  <c r="G41" i="12"/>
  <c r="G14" i="12"/>
  <c r="F464" i="3" s="1"/>
  <c r="G17" i="13"/>
  <c r="F443" i="3" s="1"/>
  <c r="G19" i="12"/>
  <c r="F462" i="3" s="1"/>
  <c r="G45" i="12"/>
  <c r="G13" i="12"/>
  <c r="G18" i="12"/>
  <c r="F466" i="3" s="1"/>
  <c r="G10" i="14"/>
  <c r="F427" i="3" s="1"/>
  <c r="G12" i="13"/>
  <c r="F441" i="3" s="1"/>
  <c r="G11" i="12"/>
  <c r="F461" i="3" s="1"/>
  <c r="H26" i="12"/>
  <c r="H24" i="12"/>
  <c r="H16" i="14"/>
  <c r="H24" i="13"/>
  <c r="H41" i="12"/>
  <c r="H14" i="12"/>
  <c r="G464" i="3" s="1"/>
  <c r="H17" i="13"/>
  <c r="G443" i="3" s="1"/>
  <c r="H19" i="12"/>
  <c r="G462" i="3" s="1"/>
  <c r="H45" i="12"/>
  <c r="H13" i="12"/>
  <c r="H18" i="12"/>
  <c r="G466" i="3" s="1"/>
  <c r="H10" i="14"/>
  <c r="G427" i="3" s="1"/>
  <c r="H12" i="13"/>
  <c r="G441" i="3" s="1"/>
  <c r="H11" i="12"/>
  <c r="G461" i="3" s="1"/>
  <c r="I26" i="12"/>
  <c r="I24" i="12"/>
  <c r="I16" i="14"/>
  <c r="I41" i="12"/>
  <c r="I14" i="12"/>
  <c r="H464" i="3" s="1"/>
  <c r="I17" i="13"/>
  <c r="H443" i="3" s="1"/>
  <c r="I19" i="12"/>
  <c r="H462" i="3" s="1"/>
  <c r="I45" i="12"/>
  <c r="I13" i="12"/>
  <c r="I10" i="14"/>
  <c r="H427" i="3" s="1"/>
  <c r="I12" i="13"/>
  <c r="H441" i="3" s="1"/>
  <c r="I11" i="12"/>
  <c r="H461" i="3" s="1"/>
  <c r="K26" i="12"/>
  <c r="K24" i="12"/>
  <c r="K16" i="14"/>
  <c r="K24" i="13"/>
  <c r="K41" i="12"/>
  <c r="K14" i="12"/>
  <c r="J464" i="3" s="1"/>
  <c r="K17" i="13"/>
  <c r="J443" i="3" s="1"/>
  <c r="K19" i="12"/>
  <c r="J462" i="3" s="1"/>
  <c r="K45" i="12"/>
  <c r="K13" i="12"/>
  <c r="K18" i="12"/>
  <c r="J466" i="3" s="1"/>
  <c r="K10" i="14"/>
  <c r="J427" i="3" s="1"/>
  <c r="K12" i="13"/>
  <c r="J441" i="3" s="1"/>
  <c r="K11" i="12"/>
  <c r="J461" i="3" s="1"/>
  <c r="AP38" i="18"/>
  <c r="AP30" i="12"/>
  <c r="AP29" i="30"/>
  <c r="AP30" i="30"/>
  <c r="AP31" i="30"/>
  <c r="AP14" i="14"/>
  <c r="AP32" i="12"/>
  <c r="AP34" i="1"/>
  <c r="AP33" i="12"/>
  <c r="AP33" i="30"/>
  <c r="AP34" i="12"/>
  <c r="AP34" i="30"/>
  <c r="AP35" i="12"/>
  <c r="AP35" i="30"/>
  <c r="AP37" i="30"/>
  <c r="AP38" i="30"/>
  <c r="AP39" i="30"/>
  <c r="AP40" i="30"/>
  <c r="AP38" i="12"/>
  <c r="AP41" i="30"/>
  <c r="AP39" i="12"/>
  <c r="AM51" i="18"/>
  <c r="AL38" i="18"/>
  <c r="AL29" i="12"/>
  <c r="AL21" i="13"/>
  <c r="AL31" i="12"/>
  <c r="AL14" i="14"/>
  <c r="AL32" i="12"/>
  <c r="AL33" i="12"/>
  <c r="AL34" i="12"/>
  <c r="AL35" i="12"/>
  <c r="AL37" i="12"/>
  <c r="AL22" i="13"/>
  <c r="AL38" i="12"/>
  <c r="AL39" i="12"/>
  <c r="AJ29" i="12"/>
  <c r="AJ30" i="12"/>
  <c r="AJ31" i="12"/>
  <c r="AJ14" i="14"/>
  <c r="AJ32" i="12"/>
  <c r="AJ33" i="12"/>
  <c r="AJ34" i="12"/>
  <c r="AJ35" i="12"/>
  <c r="AJ37" i="12"/>
  <c r="AJ22" i="13"/>
  <c r="AJ38" i="12"/>
  <c r="AJ39" i="12"/>
  <c r="AI29" i="12"/>
  <c r="AI30" i="12"/>
  <c r="AI21" i="13"/>
  <c r="AI31" i="12"/>
  <c r="AI14" i="14"/>
  <c r="AI32" i="12"/>
  <c r="AI33" i="12"/>
  <c r="AI34" i="12"/>
  <c r="AI35" i="12"/>
  <c r="AI37" i="12"/>
  <c r="AI22" i="13"/>
  <c r="AI38" i="12"/>
  <c r="AI39" i="12"/>
  <c r="AH29" i="12"/>
  <c r="AH30" i="12"/>
  <c r="AH21" i="13"/>
  <c r="AH31" i="12"/>
  <c r="AH14" i="14"/>
  <c r="AH32" i="12"/>
  <c r="AH33" i="12"/>
  <c r="AH34" i="12"/>
  <c r="AH35" i="12"/>
  <c r="AH37" i="12"/>
  <c r="AH22" i="13"/>
  <c r="AH38" i="12"/>
  <c r="AH39" i="12"/>
  <c r="AG29" i="12"/>
  <c r="AG30" i="12"/>
  <c r="AG21" i="13"/>
  <c r="AG31" i="12"/>
  <c r="AG14" i="14"/>
  <c r="AG32" i="12"/>
  <c r="AG33" i="12"/>
  <c r="AG34" i="12"/>
  <c r="AG35" i="12"/>
  <c r="AG37" i="12"/>
  <c r="AG22" i="13"/>
  <c r="AG38" i="12"/>
  <c r="AG39" i="12"/>
  <c r="AF30" i="12"/>
  <c r="AF21" i="13"/>
  <c r="AF33" i="12"/>
  <c r="AF35" i="12"/>
  <c r="AF38" i="12"/>
  <c r="AE21" i="13"/>
  <c r="AE48" i="39"/>
  <c r="AE22" i="13"/>
  <c r="O30" i="12"/>
  <c r="O34" i="1"/>
  <c r="O29" i="30"/>
  <c r="O30" i="30"/>
  <c r="O21" i="13"/>
  <c r="O31" i="30"/>
  <c r="O14" i="14"/>
  <c r="O32" i="12"/>
  <c r="O33" i="12"/>
  <c r="O33" i="30"/>
  <c r="O34" i="12"/>
  <c r="O34" i="30"/>
  <c r="O35" i="12"/>
  <c r="O35" i="30"/>
  <c r="O36" i="30"/>
  <c r="O37" i="30"/>
  <c r="O38" i="30"/>
  <c r="O39" i="30"/>
  <c r="O40" i="30"/>
  <c r="O22" i="13"/>
  <c r="O38" i="12"/>
  <c r="O41" i="30"/>
  <c r="O39" i="12"/>
  <c r="L46" i="39"/>
  <c r="K29" i="12"/>
  <c r="K30" i="12"/>
  <c r="K21" i="13"/>
  <c r="K14" i="14"/>
  <c r="K32" i="12"/>
  <c r="K33" i="12"/>
  <c r="K34" i="12"/>
  <c r="K35" i="12"/>
  <c r="K37" i="12"/>
  <c r="K22" i="13"/>
  <c r="K39" i="12"/>
  <c r="I29" i="12"/>
  <c r="I21" i="13"/>
  <c r="I14" i="14"/>
  <c r="I32" i="12"/>
  <c r="I33" i="12"/>
  <c r="I34" i="12"/>
  <c r="I35" i="12"/>
  <c r="I37" i="12"/>
  <c r="I38" i="12"/>
  <c r="I39" i="12"/>
  <c r="H29" i="12"/>
  <c r="H30" i="12"/>
  <c r="H21" i="13"/>
  <c r="H31" i="12"/>
  <c r="H14" i="14"/>
  <c r="H32" i="12"/>
  <c r="H33" i="12"/>
  <c r="H34" i="12"/>
  <c r="H35" i="12"/>
  <c r="H37" i="12"/>
  <c r="H22" i="13"/>
  <c r="H38" i="12"/>
  <c r="H39" i="12"/>
  <c r="G29" i="12"/>
  <c r="G30" i="12"/>
  <c r="G21" i="13"/>
  <c r="G31" i="12"/>
  <c r="G14" i="14"/>
  <c r="G32" i="12"/>
  <c r="G33" i="12"/>
  <c r="G34" i="12"/>
  <c r="G35" i="12"/>
  <c r="G37" i="12"/>
  <c r="G22" i="13"/>
  <c r="G38" i="12"/>
  <c r="G39" i="12"/>
  <c r="E35" i="12"/>
  <c r="AM46" i="17"/>
  <c r="AM51" i="17"/>
  <c r="AM54" i="17"/>
  <c r="AM50" i="18"/>
  <c r="AL34" i="7"/>
  <c r="AL36" i="7"/>
  <c r="AL37" i="7"/>
  <c r="AL42" i="18"/>
  <c r="AL30" i="9"/>
  <c r="AL31" i="9"/>
  <c r="AL15" i="6"/>
  <c r="AL38" i="7"/>
  <c r="AL18" i="10"/>
  <c r="AL32" i="9"/>
  <c r="AL19" i="10"/>
  <c r="AL33" i="9"/>
  <c r="AL34" i="9"/>
  <c r="AL39" i="7"/>
  <c r="AL35" i="9"/>
  <c r="AL40" i="7"/>
  <c r="AL51" i="18"/>
  <c r="AL36" i="9"/>
  <c r="AL37" i="9"/>
  <c r="AJ34" i="7"/>
  <c r="AJ35" i="7"/>
  <c r="AJ36" i="7"/>
  <c r="AJ29" i="9"/>
  <c r="AJ30" i="9"/>
  <c r="AJ31" i="9"/>
  <c r="AJ15" i="6"/>
  <c r="AJ18" i="10"/>
  <c r="AJ32" i="9"/>
  <c r="AJ19" i="10"/>
  <c r="AJ33" i="9"/>
  <c r="AJ34" i="9"/>
  <c r="AJ35" i="9"/>
  <c r="AJ36" i="9"/>
  <c r="AJ37" i="9"/>
  <c r="AJ54" i="18"/>
  <c r="AI36" i="7"/>
  <c r="AI29" i="9"/>
  <c r="AI37" i="7"/>
  <c r="AI30" i="9"/>
  <c r="AI31" i="9"/>
  <c r="AI38" i="7"/>
  <c r="AI18" i="10"/>
  <c r="AI32" i="9"/>
  <c r="AI19" i="10"/>
  <c r="AI33" i="9"/>
  <c r="AI34" i="9"/>
  <c r="AI39" i="7"/>
  <c r="AI35" i="9"/>
  <c r="AI40" i="7"/>
  <c r="AI36" i="9"/>
  <c r="AI41" i="7"/>
  <c r="AI37" i="9"/>
  <c r="AH34" i="7"/>
  <c r="AH35" i="7"/>
  <c r="AH36" i="7"/>
  <c r="AH37" i="7"/>
  <c r="AH15" i="6"/>
  <c r="AH38" i="7"/>
  <c r="AH18" i="10"/>
  <c r="AH32" i="9"/>
  <c r="AH19" i="10"/>
  <c r="AH39" i="7"/>
  <c r="AH40" i="7"/>
  <c r="AH41" i="7"/>
  <c r="AH37" i="9"/>
  <c r="AG34" i="7"/>
  <c r="AG35" i="7"/>
  <c r="AG36" i="7"/>
  <c r="AG30" i="9"/>
  <c r="AG38" i="7"/>
  <c r="AG19" i="10"/>
  <c r="AG33" i="9"/>
  <c r="AG34" i="9"/>
  <c r="AG39" i="7"/>
  <c r="AG40" i="7"/>
  <c r="L45" i="17"/>
  <c r="L46" i="17"/>
  <c r="L47" i="17"/>
  <c r="L48" i="17"/>
  <c r="L53" i="17"/>
  <c r="L54" i="17"/>
  <c r="L55" i="17"/>
  <c r="L56" i="17"/>
  <c r="K45" i="17"/>
  <c r="K46" i="17"/>
  <c r="K48" i="17"/>
  <c r="K49" i="17"/>
  <c r="K52" i="17"/>
  <c r="K56" i="17"/>
  <c r="K57" i="17"/>
  <c r="I45" i="17"/>
  <c r="I47" i="17"/>
  <c r="I48" i="17"/>
  <c r="I49" i="17"/>
  <c r="I52" i="17"/>
  <c r="I53" i="17"/>
  <c r="I55" i="17"/>
  <c r="I56" i="17"/>
  <c r="H53" i="17"/>
  <c r="G45" i="17"/>
  <c r="G48" i="17"/>
  <c r="G52" i="17"/>
  <c r="AP39" i="18"/>
  <c r="AP41" i="18"/>
  <c r="AP43" i="18"/>
  <c r="AP45" i="18"/>
  <c r="AP46" i="18"/>
  <c r="AP48" i="18"/>
  <c r="AP49" i="18"/>
  <c r="AP50" i="18"/>
  <c r="AP52" i="18"/>
  <c r="AP54" i="18"/>
  <c r="AM39" i="18"/>
  <c r="AM40" i="18"/>
  <c r="AM44" i="18"/>
  <c r="AM47" i="18"/>
  <c r="AM48" i="18"/>
  <c r="AM49" i="18"/>
  <c r="AM52" i="18"/>
  <c r="AM54" i="18"/>
  <c r="AL41" i="18"/>
  <c r="AL46" i="18"/>
  <c r="AL47" i="18"/>
  <c r="AJ39" i="18"/>
  <c r="AJ43" i="18"/>
  <c r="AJ49" i="18"/>
  <c r="O39" i="18"/>
  <c r="O41" i="18"/>
  <c r="O43" i="18"/>
  <c r="O45" i="18"/>
  <c r="O48" i="18"/>
  <c r="O50" i="18"/>
  <c r="O52" i="18"/>
  <c r="O53" i="18"/>
  <c r="L38" i="18"/>
  <c r="L39" i="18"/>
  <c r="L40" i="18"/>
  <c r="L42" i="18"/>
  <c r="L43" i="18"/>
  <c r="L46" i="18"/>
  <c r="L48" i="18"/>
  <c r="L50" i="18"/>
  <c r="L51" i="18"/>
  <c r="AM37" i="20"/>
  <c r="AM41" i="20"/>
  <c r="AM42" i="20"/>
  <c r="AM45" i="20"/>
  <c r="O40" i="20"/>
  <c r="L38" i="20"/>
  <c r="L39" i="20"/>
  <c r="L43" i="20"/>
  <c r="I42" i="20"/>
  <c r="K28" i="31"/>
  <c r="AL31" i="31"/>
  <c r="AL32" i="31"/>
  <c r="K32" i="31"/>
  <c r="AL34" i="31"/>
  <c r="AL35" i="31"/>
  <c r="AL37" i="31"/>
  <c r="K37" i="31"/>
  <c r="AJ28" i="31"/>
  <c r="AJ32" i="31"/>
  <c r="I32" i="31"/>
  <c r="I33" i="31"/>
  <c r="AJ38" i="31"/>
  <c r="I39" i="31"/>
  <c r="AI29" i="31"/>
  <c r="AI32" i="31"/>
  <c r="H32" i="31"/>
  <c r="AI33" i="31"/>
  <c r="AI34" i="31"/>
  <c r="H36" i="31"/>
  <c r="H37" i="31"/>
  <c r="AI39" i="31"/>
  <c r="G28" i="31"/>
  <c r="G29" i="31"/>
  <c r="AH30" i="31"/>
  <c r="AH31" i="31"/>
  <c r="G34" i="31"/>
  <c r="AH35" i="31"/>
  <c r="AH36" i="31"/>
  <c r="G37" i="31"/>
  <c r="AH39" i="31"/>
  <c r="AG32" i="31"/>
  <c r="AG34" i="31"/>
  <c r="AG35" i="31"/>
  <c r="F36" i="31"/>
  <c r="AL28" i="31"/>
  <c r="AL29" i="31"/>
  <c r="AL36" i="31"/>
  <c r="AL38" i="31"/>
  <c r="AL39" i="31"/>
  <c r="AJ29" i="31"/>
  <c r="AJ30" i="31"/>
  <c r="AJ31" i="31"/>
  <c r="AJ33" i="31"/>
  <c r="AJ37" i="31"/>
  <c r="AI35" i="31"/>
  <c r="AI36" i="31"/>
  <c r="AI37" i="31"/>
  <c r="AH32" i="31"/>
  <c r="AH34" i="31"/>
  <c r="AH38" i="31"/>
  <c r="K29" i="31"/>
  <c r="K30" i="31"/>
  <c r="K33" i="31"/>
  <c r="K34" i="31"/>
  <c r="K35" i="31"/>
  <c r="K39" i="31"/>
  <c r="I28" i="31"/>
  <c r="I29" i="31"/>
  <c r="I30" i="31"/>
  <c r="I35" i="31"/>
  <c r="I36" i="31"/>
  <c r="I38" i="31"/>
  <c r="H29" i="31"/>
  <c r="H31" i="31"/>
  <c r="H38" i="31"/>
  <c r="G32" i="31"/>
  <c r="G33" i="31"/>
  <c r="G35" i="31"/>
  <c r="G38" i="31"/>
  <c r="G39" i="31"/>
  <c r="AL40" i="32"/>
  <c r="AL41" i="32"/>
  <c r="AL42" i="32"/>
  <c r="AL44" i="32"/>
  <c r="AJ35" i="32"/>
  <c r="AJ36" i="32"/>
  <c r="AJ43" i="32"/>
  <c r="AH36" i="32"/>
  <c r="AH37" i="32"/>
  <c r="AH42" i="32"/>
  <c r="K35" i="32"/>
  <c r="K39" i="32"/>
  <c r="K40" i="32"/>
  <c r="K42" i="32"/>
  <c r="K43" i="32"/>
  <c r="K44" i="32"/>
  <c r="I39" i="32"/>
  <c r="I40" i="32"/>
  <c r="I43" i="32"/>
  <c r="H35" i="32"/>
  <c r="H37" i="32"/>
  <c r="H40" i="32"/>
  <c r="H41" i="32"/>
  <c r="H44" i="32"/>
  <c r="G36" i="32"/>
  <c r="G38" i="32"/>
  <c r="G39" i="32"/>
  <c r="G43" i="32"/>
  <c r="AL23" i="33"/>
  <c r="AJ23" i="33"/>
  <c r="K23" i="34"/>
  <c r="AL24" i="34"/>
  <c r="K24" i="34"/>
  <c r="AJ23" i="34"/>
  <c r="I23" i="34"/>
  <c r="AJ24" i="34"/>
  <c r="I24" i="34"/>
  <c r="AI23" i="34"/>
  <c r="H23" i="34"/>
  <c r="AI24" i="34"/>
  <c r="H24" i="34"/>
  <c r="AH23" i="34"/>
  <c r="G23" i="34"/>
  <c r="G24" i="34"/>
  <c r="AV34" i="1"/>
  <c r="AM43" i="39"/>
  <c r="AM47" i="39"/>
  <c r="AM48" i="39"/>
  <c r="AM51" i="39"/>
  <c r="AL47" i="39"/>
  <c r="AJ44" i="39"/>
  <c r="AJ45" i="39"/>
  <c r="AJ49" i="39"/>
  <c r="AJ50" i="39"/>
  <c r="AI43" i="39"/>
  <c r="AI45" i="39"/>
  <c r="AI47" i="39"/>
  <c r="AI48" i="39"/>
  <c r="AG46" i="39"/>
  <c r="AG49" i="39"/>
  <c r="AG50" i="39"/>
  <c r="AF44" i="39"/>
  <c r="AF45" i="39"/>
  <c r="AF48" i="39"/>
  <c r="AF49" i="39"/>
  <c r="AF50" i="39"/>
  <c r="AF51" i="39"/>
  <c r="AE47" i="39"/>
  <c r="AE51" i="39"/>
  <c r="L43" i="39"/>
  <c r="L44" i="39"/>
  <c r="L45" i="39"/>
  <c r="L47" i="39"/>
  <c r="L48" i="39"/>
  <c r="L49" i="39"/>
  <c r="L51" i="39"/>
  <c r="K43" i="39"/>
  <c r="K44" i="39"/>
  <c r="K45" i="39"/>
  <c r="K46" i="39"/>
  <c r="K48" i="39"/>
  <c r="K49" i="39"/>
  <c r="K50" i="39"/>
  <c r="K51" i="39"/>
  <c r="I43" i="39"/>
  <c r="I45" i="39"/>
  <c r="I47" i="39"/>
  <c r="I48" i="39"/>
  <c r="I49" i="39"/>
  <c r="I50" i="39"/>
  <c r="I51" i="39"/>
  <c r="H43" i="39"/>
  <c r="H45" i="39"/>
  <c r="H46" i="39"/>
  <c r="H47" i="39"/>
  <c r="H48" i="39"/>
  <c r="H50" i="39"/>
  <c r="H51" i="39"/>
  <c r="G43" i="39"/>
  <c r="G45" i="39"/>
  <c r="G46" i="39"/>
  <c r="G48" i="39"/>
  <c r="G50" i="39"/>
  <c r="G51" i="39"/>
  <c r="F43" i="39"/>
  <c r="F45" i="39"/>
  <c r="F46" i="39"/>
  <c r="F47" i="39"/>
  <c r="F49" i="39"/>
  <c r="F50" i="39"/>
  <c r="F51" i="39"/>
  <c r="E43" i="39"/>
  <c r="E44" i="39"/>
  <c r="E45" i="39"/>
  <c r="E46" i="39"/>
  <c r="E47" i="39"/>
  <c r="E48" i="39"/>
  <c r="E49" i="39"/>
  <c r="E50" i="39"/>
  <c r="E51" i="39"/>
  <c r="D43" i="39"/>
  <c r="D44" i="39"/>
  <c r="D45" i="39"/>
  <c r="D46" i="39"/>
  <c r="D47" i="39"/>
  <c r="D48" i="39"/>
  <c r="D49" i="39"/>
  <c r="D50" i="39"/>
  <c r="D51" i="39"/>
  <c r="C43" i="39"/>
  <c r="C44" i="39"/>
  <c r="C45" i="39"/>
  <c r="C46" i="39"/>
  <c r="C47" i="39"/>
  <c r="C48" i="39"/>
  <c r="C49" i="39"/>
  <c r="C50" i="39"/>
  <c r="C51" i="39"/>
  <c r="K10" i="12"/>
  <c r="K43" i="12"/>
  <c r="K13" i="13"/>
  <c r="J442" i="3" s="1"/>
  <c r="K12" i="12"/>
  <c r="K46" i="12"/>
  <c r="K20" i="12"/>
  <c r="J463" i="3" s="1"/>
  <c r="K23" i="12"/>
  <c r="J465" i="3" s="1"/>
  <c r="K17" i="12"/>
  <c r="K8" i="14"/>
  <c r="K26" i="13"/>
  <c r="K47" i="12"/>
  <c r="K18" i="13"/>
  <c r="K22" i="12"/>
  <c r="K48" i="12"/>
  <c r="K49" i="12"/>
  <c r="K15" i="12"/>
  <c r="I10" i="12"/>
  <c r="I43" i="12"/>
  <c r="I13" i="13"/>
  <c r="H442" i="3" s="1"/>
  <c r="I12" i="12"/>
  <c r="I46" i="12"/>
  <c r="I20" i="12"/>
  <c r="H463" i="3" s="1"/>
  <c r="I23" i="12"/>
  <c r="H465" i="3" s="1"/>
  <c r="I26" i="13"/>
  <c r="I47" i="12"/>
  <c r="I18" i="13"/>
  <c r="I22" i="12"/>
  <c r="I9" i="13"/>
  <c r="I48" i="12"/>
  <c r="I49" i="12"/>
  <c r="I15" i="12"/>
  <c r="H10" i="12"/>
  <c r="H43" i="12"/>
  <c r="H13" i="13"/>
  <c r="G442" i="3" s="1"/>
  <c r="H12" i="12"/>
  <c r="H46" i="12"/>
  <c r="H20" i="12"/>
  <c r="G463" i="3" s="1"/>
  <c r="H23" i="12"/>
  <c r="G465" i="3" s="1"/>
  <c r="H26" i="13"/>
  <c r="H47" i="12"/>
  <c r="H18" i="13"/>
  <c r="H22" i="12"/>
  <c r="H9" i="13"/>
  <c r="G444" i="3" s="1"/>
  <c r="H48" i="12"/>
  <c r="H49" i="12"/>
  <c r="H15" i="12"/>
  <c r="G10" i="12"/>
  <c r="G43" i="12"/>
  <c r="G13" i="13"/>
  <c r="F442" i="3" s="1"/>
  <c r="G12" i="12"/>
  <c r="G46" i="12"/>
  <c r="G20" i="12"/>
  <c r="F463" i="3" s="1"/>
  <c r="G23" i="12"/>
  <c r="F465" i="3" s="1"/>
  <c r="G26" i="13"/>
  <c r="G47" i="12"/>
  <c r="G18" i="13"/>
  <c r="G22" i="12"/>
  <c r="G9" i="13"/>
  <c r="F444" i="3" s="1"/>
  <c r="G48" i="12"/>
  <c r="G49" i="12"/>
  <c r="G15" i="12"/>
  <c r="F18" i="13"/>
  <c r="E10" i="14"/>
  <c r="D427" i="3" s="1"/>
  <c r="E17" i="13"/>
  <c r="D443" i="3" s="1"/>
  <c r="E18" i="13"/>
  <c r="E22" i="12"/>
  <c r="E16" i="14"/>
  <c r="E24" i="13"/>
  <c r="D10" i="14"/>
  <c r="C427" i="3" s="1"/>
  <c r="D16" i="14"/>
  <c r="C10" i="14"/>
  <c r="B427" i="3" s="1"/>
  <c r="C17" i="13"/>
  <c r="B443" i="3" s="1"/>
  <c r="C18" i="13"/>
  <c r="AP25" i="30"/>
  <c r="AO418" i="3" s="1"/>
  <c r="AJ26" i="12"/>
  <c r="AI26" i="12"/>
  <c r="AH26" i="12"/>
  <c r="AG26" i="12"/>
  <c r="AF26" i="12"/>
  <c r="AL15" i="12"/>
  <c r="AJ15" i="12"/>
  <c r="AI15" i="12"/>
  <c r="AH15" i="12"/>
  <c r="AG15" i="12"/>
  <c r="AF15" i="12"/>
  <c r="AL49" i="12"/>
  <c r="AJ49" i="12"/>
  <c r="AI49" i="12"/>
  <c r="AH49" i="12"/>
  <c r="AG49" i="12"/>
  <c r="AP24" i="12"/>
  <c r="AL24" i="12"/>
  <c r="AJ24" i="12"/>
  <c r="AI24" i="12"/>
  <c r="AH24" i="12"/>
  <c r="AG24" i="12"/>
  <c r="AD38" i="39"/>
  <c r="AP49" i="30"/>
  <c r="AL48" i="12"/>
  <c r="AJ48" i="12"/>
  <c r="AI48" i="12"/>
  <c r="AH48" i="12"/>
  <c r="AG48" i="12"/>
  <c r="AL9" i="13"/>
  <c r="AK453" i="3" s="1"/>
  <c r="AL8" i="12"/>
  <c r="AJ9" i="13"/>
  <c r="AI453" i="3" s="1"/>
  <c r="AI9" i="13"/>
  <c r="AH453" i="3" s="1"/>
  <c r="AH9" i="13"/>
  <c r="AG453" i="3" s="1"/>
  <c r="AG9" i="13"/>
  <c r="AF453" i="3" s="1"/>
  <c r="AF9" i="13"/>
  <c r="AE453" i="3" s="1"/>
  <c r="AJ16" i="13"/>
  <c r="AG17" i="12"/>
  <c r="AP8" i="30"/>
  <c r="AJ8" i="13"/>
  <c r="AJ10" i="13" s="1"/>
  <c r="AG8" i="12"/>
  <c r="AP43" i="30"/>
  <c r="AP24" i="13"/>
  <c r="AP41" i="12"/>
  <c r="AL16" i="14"/>
  <c r="AL24" i="13"/>
  <c r="AL41" i="12"/>
  <c r="AJ24" i="13"/>
  <c r="AJ41" i="12"/>
  <c r="AI16" i="14"/>
  <c r="AI24" i="13"/>
  <c r="AI41" i="12"/>
  <c r="AH24" i="13"/>
  <c r="AH41" i="12"/>
  <c r="AG16" i="14"/>
  <c r="AG24" i="13"/>
  <c r="AG41" i="12"/>
  <c r="AF16" i="14"/>
  <c r="AF24" i="13"/>
  <c r="AF41" i="12"/>
  <c r="AE16" i="14"/>
  <c r="AE24" i="13"/>
  <c r="AD16" i="14"/>
  <c r="AP22" i="30"/>
  <c r="AP22" i="12"/>
  <c r="AL18" i="13"/>
  <c r="AL22" i="12"/>
  <c r="AJ18" i="13"/>
  <c r="AJ22" i="12"/>
  <c r="AI18" i="13"/>
  <c r="AI22" i="12"/>
  <c r="AH18" i="13"/>
  <c r="AH22" i="12"/>
  <c r="AG18" i="13"/>
  <c r="AG22" i="12"/>
  <c r="AF18" i="13"/>
  <c r="AE18" i="13"/>
  <c r="AD18" i="13"/>
  <c r="AP15" i="30"/>
  <c r="AP48" i="30"/>
  <c r="AP47" i="12"/>
  <c r="AL47" i="12"/>
  <c r="AJ47" i="12"/>
  <c r="AI47" i="12"/>
  <c r="AH47" i="12"/>
  <c r="AG47" i="12"/>
  <c r="AF47" i="12"/>
  <c r="AH8" i="13"/>
  <c r="AH11" i="13"/>
  <c r="AP26" i="13"/>
  <c r="AL26" i="13"/>
  <c r="AJ26" i="13"/>
  <c r="AI26" i="13"/>
  <c r="AH26" i="13"/>
  <c r="AG26" i="13"/>
  <c r="AF26" i="13"/>
  <c r="AP14" i="30"/>
  <c r="AO415" i="3" s="1"/>
  <c r="AP14" i="12"/>
  <c r="AO476" i="3" s="1"/>
  <c r="AL14" i="12"/>
  <c r="AK476" i="3" s="1"/>
  <c r="AJ14" i="12"/>
  <c r="AI476" i="3" s="1"/>
  <c r="AI24" i="39"/>
  <c r="AI14" i="12"/>
  <c r="AH476" i="3" s="1"/>
  <c r="AH14" i="12"/>
  <c r="AG476" i="3" s="1"/>
  <c r="AG14" i="12"/>
  <c r="AF476" i="3" s="1"/>
  <c r="AP21" i="30"/>
  <c r="AO414" i="3" s="1"/>
  <c r="AP23" i="12"/>
  <c r="AO477" i="3" s="1"/>
  <c r="AL23" i="12"/>
  <c r="AK477" i="3" s="1"/>
  <c r="AJ23" i="12"/>
  <c r="AI477" i="3" s="1"/>
  <c r="AI23" i="12"/>
  <c r="AH477" i="3" s="1"/>
  <c r="AH23" i="12"/>
  <c r="AG477" i="3" s="1"/>
  <c r="AG23" i="12"/>
  <c r="AF477" i="3" s="1"/>
  <c r="AP20" i="12"/>
  <c r="AO475" i="3" s="1"/>
  <c r="AL20" i="12"/>
  <c r="AK475" i="3" s="1"/>
  <c r="AJ20" i="12"/>
  <c r="AI475" i="3" s="1"/>
  <c r="AI20" i="12"/>
  <c r="AH475" i="3" s="1"/>
  <c r="AH16" i="13"/>
  <c r="AH20" i="12"/>
  <c r="AG475" i="3" s="1"/>
  <c r="AG20" i="12"/>
  <c r="AF475" i="3" s="1"/>
  <c r="AF16" i="13"/>
  <c r="AL46" i="12"/>
  <c r="AJ46" i="12"/>
  <c r="AI46" i="12"/>
  <c r="AH46" i="12"/>
  <c r="AG46" i="12"/>
  <c r="AF46" i="12"/>
  <c r="AP20" i="30"/>
  <c r="AO413" i="3" s="1"/>
  <c r="AL17" i="13"/>
  <c r="AK452" i="3" s="1"/>
  <c r="AL19" i="12"/>
  <c r="AK474" i="3" s="1"/>
  <c r="AJ17" i="13"/>
  <c r="AI452" i="3" s="1"/>
  <c r="AJ19" i="12"/>
  <c r="AI474" i="3" s="1"/>
  <c r="AI17" i="13"/>
  <c r="AH452" i="3" s="1"/>
  <c r="AI19" i="12"/>
  <c r="AH474" i="3" s="1"/>
  <c r="AH17" i="13"/>
  <c r="AG452" i="3" s="1"/>
  <c r="AH19" i="12"/>
  <c r="AG474" i="3" s="1"/>
  <c r="AG17" i="13"/>
  <c r="AF452" i="3" s="1"/>
  <c r="AG19" i="12"/>
  <c r="AF474" i="3" s="1"/>
  <c r="AF17" i="13"/>
  <c r="AE452" i="3" s="1"/>
  <c r="AD17" i="13"/>
  <c r="AC452" i="3" s="1"/>
  <c r="AL45" i="12"/>
  <c r="AJ45" i="12"/>
  <c r="AI45" i="12"/>
  <c r="AH45" i="12"/>
  <c r="AG45" i="12"/>
  <c r="AP13" i="30"/>
  <c r="AL8" i="14"/>
  <c r="AF8" i="13"/>
  <c r="AJ8" i="14"/>
  <c r="AI8" i="12"/>
  <c r="AG8" i="13"/>
  <c r="AJ8" i="12"/>
  <c r="AP12" i="30"/>
  <c r="AL13" i="12"/>
  <c r="AJ13" i="12"/>
  <c r="AI13" i="12"/>
  <c r="AH13" i="12"/>
  <c r="AG13" i="12"/>
  <c r="AE20" i="39"/>
  <c r="AE13" i="12"/>
  <c r="AL18" i="12"/>
  <c r="AK478" i="3" s="1"/>
  <c r="AJ18" i="12"/>
  <c r="AI478" i="3" s="1"/>
  <c r="AI18" i="12"/>
  <c r="AH478" i="3" s="1"/>
  <c r="AH18" i="12"/>
  <c r="AG478" i="3" s="1"/>
  <c r="AG18" i="12"/>
  <c r="AF478" i="3" s="1"/>
  <c r="AP11" i="30"/>
  <c r="AP13" i="13"/>
  <c r="AO451" i="3" s="1"/>
  <c r="AP12" i="12"/>
  <c r="AL13" i="13"/>
  <c r="AK451" i="3" s="1"/>
  <c r="AL12" i="12"/>
  <c r="AJ13" i="13"/>
  <c r="AI451" i="3" s="1"/>
  <c r="AJ12" i="12"/>
  <c r="AI13" i="13"/>
  <c r="AH451" i="3" s="1"/>
  <c r="AI12" i="12"/>
  <c r="AH13" i="13"/>
  <c r="AG451" i="3" s="1"/>
  <c r="AH12" i="12"/>
  <c r="AG13" i="13"/>
  <c r="AF451" i="3" s="1"/>
  <c r="AG12" i="12"/>
  <c r="AF12" i="12"/>
  <c r="AM54" i="1"/>
  <c r="AL54" i="1"/>
  <c r="AJ54" i="1"/>
  <c r="AI54" i="1"/>
  <c r="AH54" i="1"/>
  <c r="AF54" i="1"/>
  <c r="AP10" i="30"/>
  <c r="AO412" i="3" s="1"/>
  <c r="AP11" i="12"/>
  <c r="AO473" i="3" s="1"/>
  <c r="AL12" i="13"/>
  <c r="AK450" i="3" s="1"/>
  <c r="AL11" i="12"/>
  <c r="AK473" i="3" s="1"/>
  <c r="AJ10" i="14"/>
  <c r="AI433" i="3" s="1"/>
  <c r="AJ12" i="13"/>
  <c r="AI450" i="3" s="1"/>
  <c r="AJ11" i="12"/>
  <c r="AI473" i="3" s="1"/>
  <c r="AI10" i="14"/>
  <c r="AH433" i="3" s="1"/>
  <c r="AI12" i="13"/>
  <c r="AH450" i="3" s="1"/>
  <c r="AI11" i="12"/>
  <c r="AH473" i="3" s="1"/>
  <c r="AH10" i="14"/>
  <c r="AG433" i="3" s="1"/>
  <c r="AH12" i="13"/>
  <c r="AG450" i="3" s="1"/>
  <c r="AH11" i="12"/>
  <c r="AG473" i="3" s="1"/>
  <c r="AG10" i="14"/>
  <c r="AF433" i="3" s="1"/>
  <c r="AG12" i="13"/>
  <c r="AF450" i="3" s="1"/>
  <c r="AG11" i="12"/>
  <c r="AF473" i="3" s="1"/>
  <c r="AF10" i="14"/>
  <c r="AE433" i="3" s="1"/>
  <c r="AF12" i="13"/>
  <c r="AE450" i="3" s="1"/>
  <c r="AE10" i="14"/>
  <c r="AD433" i="3" s="1"/>
  <c r="AD10" i="14"/>
  <c r="AC433" i="3" s="1"/>
  <c r="AL9" i="14"/>
  <c r="AG9" i="14"/>
  <c r="AG11" i="14" s="1"/>
  <c r="AP43" i="12"/>
  <c r="AL43" i="12"/>
  <c r="AJ43" i="12"/>
  <c r="AI43" i="12"/>
  <c r="AH43" i="12"/>
  <c r="AG43" i="12"/>
  <c r="AF43" i="12"/>
  <c r="AP10" i="12"/>
  <c r="AL10" i="12"/>
  <c r="AJ10" i="12"/>
  <c r="AI10" i="12"/>
  <c r="AG10" i="12"/>
  <c r="O25" i="30"/>
  <c r="N403" i="3" s="1"/>
  <c r="O26" i="12"/>
  <c r="O15" i="12"/>
  <c r="O49" i="12"/>
  <c r="O23" i="30"/>
  <c r="N401" i="3" s="1"/>
  <c r="O24" i="12"/>
  <c r="O49" i="30"/>
  <c r="O43" i="30"/>
  <c r="O24" i="13"/>
  <c r="O41" i="12"/>
  <c r="O22" i="30"/>
  <c r="O22" i="12"/>
  <c r="O15" i="30"/>
  <c r="O48" i="30"/>
  <c r="O47" i="12"/>
  <c r="O26" i="13"/>
  <c r="L13" i="39"/>
  <c r="O14" i="30"/>
  <c r="N400" i="3" s="1"/>
  <c r="O21" i="30"/>
  <c r="N399" i="3" s="1"/>
  <c r="O23" i="12"/>
  <c r="N465" i="3" s="1"/>
  <c r="O46" i="12"/>
  <c r="O13" i="30"/>
  <c r="O12" i="30"/>
  <c r="O19" i="30"/>
  <c r="N404" i="3" s="1"/>
  <c r="O18" i="12"/>
  <c r="N466" i="3" s="1"/>
  <c r="O11" i="30"/>
  <c r="O12" i="12"/>
  <c r="L54" i="1"/>
  <c r="O10" i="30"/>
  <c r="N397" i="3" s="1"/>
  <c r="O12" i="13"/>
  <c r="N441" i="3" s="1"/>
  <c r="O11" i="12"/>
  <c r="N461" i="3" s="1"/>
  <c r="O45" i="30"/>
  <c r="O10" i="12"/>
  <c r="AM22" i="39"/>
  <c r="AL22" i="39"/>
  <c r="AJ22" i="39"/>
  <c r="AH22" i="39"/>
  <c r="AE22" i="39"/>
  <c r="AD22" i="39"/>
  <c r="L22" i="39"/>
  <c r="K22" i="39"/>
  <c r="I22" i="39"/>
  <c r="H22" i="39"/>
  <c r="G22" i="39"/>
  <c r="F22" i="39"/>
  <c r="E22" i="39"/>
  <c r="D22" i="39"/>
  <c r="C22" i="39"/>
  <c r="AM28" i="39"/>
  <c r="AH28" i="39"/>
  <c r="AG28" i="39"/>
  <c r="L28" i="39"/>
  <c r="K28" i="39"/>
  <c r="I28" i="39"/>
  <c r="H28" i="39"/>
  <c r="G28" i="39"/>
  <c r="F28" i="39"/>
  <c r="E28" i="39"/>
  <c r="D28" i="39"/>
  <c r="C28" i="39"/>
  <c r="AM17" i="39"/>
  <c r="AH17" i="39"/>
  <c r="AG17" i="39"/>
  <c r="AF17" i="39"/>
  <c r="K17" i="39"/>
  <c r="I17" i="39"/>
  <c r="H17" i="39"/>
  <c r="G17" i="39"/>
  <c r="F17" i="39"/>
  <c r="E17" i="39"/>
  <c r="D17" i="39"/>
  <c r="C17" i="39"/>
  <c r="AM18" i="39"/>
  <c r="AJ18" i="39"/>
  <c r="AI18" i="39"/>
  <c r="AG18" i="39"/>
  <c r="AE18" i="39"/>
  <c r="L18" i="39"/>
  <c r="K18" i="39"/>
  <c r="I18" i="39"/>
  <c r="H18" i="39"/>
  <c r="G18" i="39"/>
  <c r="F18" i="39"/>
  <c r="E18" i="39"/>
  <c r="D18" i="39"/>
  <c r="AM11" i="39"/>
  <c r="AL11" i="39"/>
  <c r="AG11" i="39"/>
  <c r="AE11" i="39"/>
  <c r="L11" i="39"/>
  <c r="K11" i="39"/>
  <c r="I11" i="39"/>
  <c r="H11" i="39"/>
  <c r="G11" i="39"/>
  <c r="F11" i="39"/>
  <c r="E11" i="39"/>
  <c r="D11" i="39"/>
  <c r="C11" i="39"/>
  <c r="AM62" i="39"/>
  <c r="AM19" i="39"/>
  <c r="AM20" i="39"/>
  <c r="AM10" i="39"/>
  <c r="AM32" i="39"/>
  <c r="AM23" i="39"/>
  <c r="AM56" i="39"/>
  <c r="AM57" i="39"/>
  <c r="AM34" i="39"/>
  <c r="AM24" i="39"/>
  <c r="AM65" i="39"/>
  <c r="AM36" i="39"/>
  <c r="AM14" i="39"/>
  <c r="AM38" i="39"/>
  <c r="AM39" i="39"/>
  <c r="AM27" i="39"/>
  <c r="AM40" i="39"/>
  <c r="AL20" i="39"/>
  <c r="AL10" i="39"/>
  <c r="AL34" i="39"/>
  <c r="AL13" i="39"/>
  <c r="AL53" i="39"/>
  <c r="AL36" i="39"/>
  <c r="AL39" i="39"/>
  <c r="AL64" i="39"/>
  <c r="AJ62" i="39"/>
  <c r="AJ19" i="39"/>
  <c r="AJ20" i="39"/>
  <c r="AJ21" i="39"/>
  <c r="AJ55" i="39"/>
  <c r="AJ23" i="39"/>
  <c r="AJ37" i="39"/>
  <c r="AJ57" i="39"/>
  <c r="AJ34" i="39"/>
  <c r="AJ58" i="39"/>
  <c r="AJ39" i="39"/>
  <c r="AJ27" i="39"/>
  <c r="AI62" i="39"/>
  <c r="AI21" i="39"/>
  <c r="AI10" i="39"/>
  <c r="AI63" i="39"/>
  <c r="AI23" i="39"/>
  <c r="AI56" i="39"/>
  <c r="AI57" i="39"/>
  <c r="AI34" i="39"/>
  <c r="AI13" i="39"/>
  <c r="AI65" i="39"/>
  <c r="AI35" i="39"/>
  <c r="AI38" i="39"/>
  <c r="AI39" i="39"/>
  <c r="AI40" i="39"/>
  <c r="AH20" i="39"/>
  <c r="AH63" i="39"/>
  <c r="AH32" i="39"/>
  <c r="AH25" i="39"/>
  <c r="AH26" i="39"/>
  <c r="AH35" i="39"/>
  <c r="AH36" i="39"/>
  <c r="AH38" i="39"/>
  <c r="AH39" i="39"/>
  <c r="AH40" i="39"/>
  <c r="AG55" i="39"/>
  <c r="AG23" i="39"/>
  <c r="AG33" i="39"/>
  <c r="AG37" i="39"/>
  <c r="AG53" i="39"/>
  <c r="AG36" i="39"/>
  <c r="AG39" i="39"/>
  <c r="AG64" i="39"/>
  <c r="AG59" i="39"/>
  <c r="AF19" i="39"/>
  <c r="AF20" i="39"/>
  <c r="AF21" i="39"/>
  <c r="AF32" i="39"/>
  <c r="AF24" i="39"/>
  <c r="AF35" i="39"/>
  <c r="AF58" i="39"/>
  <c r="AF38" i="39"/>
  <c r="AF39" i="39"/>
  <c r="AF59" i="39"/>
  <c r="AE55" i="39"/>
  <c r="AE57" i="39"/>
  <c r="AE65" i="39"/>
  <c r="AE58" i="39"/>
  <c r="AE39" i="39"/>
  <c r="AD19" i="39"/>
  <c r="AD20" i="39"/>
  <c r="AD21" i="39"/>
  <c r="AD10" i="39"/>
  <c r="AD63" i="39"/>
  <c r="AD55" i="39"/>
  <c r="AD23" i="39"/>
  <c r="AD33" i="39"/>
  <c r="AD37" i="39"/>
  <c r="AD65" i="39"/>
  <c r="AD35" i="39"/>
  <c r="AD58" i="39"/>
  <c r="AD14" i="39"/>
  <c r="AD39" i="39"/>
  <c r="AD27" i="39"/>
  <c r="AD59" i="39"/>
  <c r="L19" i="39"/>
  <c r="L20" i="39"/>
  <c r="L21" i="39"/>
  <c r="L10" i="39"/>
  <c r="L63" i="39"/>
  <c r="L32" i="39"/>
  <c r="L55" i="39"/>
  <c r="L23" i="39"/>
  <c r="L33" i="39"/>
  <c r="L56" i="39"/>
  <c r="L37" i="39"/>
  <c r="L57" i="39"/>
  <c r="L34" i="39"/>
  <c r="L24" i="39"/>
  <c r="L25" i="39"/>
  <c r="L26" i="39"/>
  <c r="L35" i="39"/>
  <c r="L58" i="39"/>
  <c r="L36" i="39"/>
  <c r="L38" i="39"/>
  <c r="L39" i="39"/>
  <c r="L27" i="39"/>
  <c r="L64" i="39"/>
  <c r="L59" i="39"/>
  <c r="L40" i="39"/>
  <c r="K62" i="39"/>
  <c r="K19" i="39"/>
  <c r="K20" i="39"/>
  <c r="K21" i="39"/>
  <c r="K10" i="39"/>
  <c r="K63" i="39"/>
  <c r="K32" i="39"/>
  <c r="K55" i="39"/>
  <c r="K23" i="39"/>
  <c r="K33" i="39"/>
  <c r="K56" i="39"/>
  <c r="K37" i="39"/>
  <c r="K57" i="39"/>
  <c r="K34" i="39"/>
  <c r="K24" i="39"/>
  <c r="K13" i="39"/>
  <c r="K65" i="39"/>
  <c r="K25" i="39"/>
  <c r="K26" i="39"/>
  <c r="K35" i="39"/>
  <c r="K53" i="39"/>
  <c r="K58" i="39"/>
  <c r="K36" i="39"/>
  <c r="K14" i="39"/>
  <c r="K38" i="39"/>
  <c r="K39" i="39"/>
  <c r="K27" i="39"/>
  <c r="K64" i="39"/>
  <c r="K59" i="39"/>
  <c r="K40" i="39"/>
  <c r="I62" i="39"/>
  <c r="I19" i="39"/>
  <c r="I20" i="39"/>
  <c r="I21" i="39"/>
  <c r="I10" i="39"/>
  <c r="I63" i="39"/>
  <c r="I32" i="39"/>
  <c r="I55" i="39"/>
  <c r="I23" i="39"/>
  <c r="I33" i="39"/>
  <c r="I56" i="39"/>
  <c r="I37" i="39"/>
  <c r="I57" i="39"/>
  <c r="I34" i="39"/>
  <c r="I24" i="39"/>
  <c r="I13" i="39"/>
  <c r="I65" i="39"/>
  <c r="I25" i="39"/>
  <c r="I26" i="39"/>
  <c r="I35" i="39"/>
  <c r="I53" i="39"/>
  <c r="I58" i="39"/>
  <c r="I36" i="39"/>
  <c r="I14" i="39"/>
  <c r="I38" i="39"/>
  <c r="I39" i="39"/>
  <c r="I27" i="39"/>
  <c r="I64" i="39"/>
  <c r="I59" i="39"/>
  <c r="I40" i="39"/>
  <c r="H62" i="39"/>
  <c r="H19" i="39"/>
  <c r="H20" i="39"/>
  <c r="H21" i="39"/>
  <c r="H10" i="39"/>
  <c r="H63" i="39"/>
  <c r="H32" i="39"/>
  <c r="H55" i="39"/>
  <c r="H23" i="39"/>
  <c r="H33" i="39"/>
  <c r="H56" i="39"/>
  <c r="H37" i="39"/>
  <c r="H57" i="39"/>
  <c r="H34" i="39"/>
  <c r="H24" i="39"/>
  <c r="H13" i="39"/>
  <c r="H65" i="39"/>
  <c r="H25" i="39"/>
  <c r="H26" i="39"/>
  <c r="H35" i="39"/>
  <c r="H53" i="39"/>
  <c r="H58" i="39"/>
  <c r="H36" i="39"/>
  <c r="H14" i="39"/>
  <c r="H38" i="39"/>
  <c r="H39" i="39"/>
  <c r="H27" i="39"/>
  <c r="H64" i="39"/>
  <c r="H59" i="39"/>
  <c r="H40" i="39"/>
  <c r="G62" i="39"/>
  <c r="G19" i="39"/>
  <c r="G31" i="39"/>
  <c r="G20" i="39"/>
  <c r="G21" i="39"/>
  <c r="G10" i="39"/>
  <c r="G63" i="39"/>
  <c r="G32" i="39"/>
  <c r="G55" i="39"/>
  <c r="G23" i="39"/>
  <c r="G33" i="39"/>
  <c r="G56" i="39"/>
  <c r="G37" i="39"/>
  <c r="G57" i="39"/>
  <c r="G34" i="39"/>
  <c r="G24" i="39"/>
  <c r="G13" i="39"/>
  <c r="G65" i="39"/>
  <c r="G25" i="39"/>
  <c r="G26" i="39"/>
  <c r="G35" i="39"/>
  <c r="G53" i="39"/>
  <c r="G58" i="39"/>
  <c r="G36" i="39"/>
  <c r="G14" i="39"/>
  <c r="G38" i="39"/>
  <c r="G39" i="39"/>
  <c r="G27" i="39"/>
  <c r="G64" i="39"/>
  <c r="G59" i="39"/>
  <c r="G40" i="39"/>
  <c r="F62" i="39"/>
  <c r="F19" i="39"/>
  <c r="F20" i="39"/>
  <c r="F21" i="39"/>
  <c r="F10" i="39"/>
  <c r="F63" i="39"/>
  <c r="F32" i="39"/>
  <c r="F55" i="39"/>
  <c r="F23" i="39"/>
  <c r="F33" i="39"/>
  <c r="F56" i="39"/>
  <c r="F37" i="39"/>
  <c r="F57" i="39"/>
  <c r="F34" i="39"/>
  <c r="F24" i="39"/>
  <c r="F13" i="39"/>
  <c r="F65" i="39"/>
  <c r="F25" i="39"/>
  <c r="F26" i="39"/>
  <c r="F35" i="39"/>
  <c r="F53" i="39"/>
  <c r="F58" i="39"/>
  <c r="F36" i="39"/>
  <c r="F14" i="39"/>
  <c r="F38" i="39"/>
  <c r="F39" i="39"/>
  <c r="F27" i="39"/>
  <c r="F64" i="39"/>
  <c r="F59" i="39"/>
  <c r="F40" i="39"/>
  <c r="E62" i="39"/>
  <c r="E19" i="39"/>
  <c r="E20" i="39"/>
  <c r="E21" i="39"/>
  <c r="E10" i="39"/>
  <c r="E63" i="39"/>
  <c r="E32" i="39"/>
  <c r="E55" i="39"/>
  <c r="E23" i="39"/>
  <c r="E33" i="39"/>
  <c r="E56" i="39"/>
  <c r="E37" i="39"/>
  <c r="E57" i="39"/>
  <c r="E34" i="39"/>
  <c r="E24" i="39"/>
  <c r="E13" i="39"/>
  <c r="E65" i="39"/>
  <c r="E25" i="39"/>
  <c r="E26" i="39"/>
  <c r="E35" i="39"/>
  <c r="E53" i="39"/>
  <c r="E58" i="39"/>
  <c r="E36" i="39"/>
  <c r="E14" i="39"/>
  <c r="E38" i="39"/>
  <c r="E39" i="39"/>
  <c r="E27" i="39"/>
  <c r="E64" i="39"/>
  <c r="E59" i="39"/>
  <c r="E40" i="39"/>
  <c r="D62" i="39"/>
  <c r="D19" i="39"/>
  <c r="D31" i="39"/>
  <c r="D20" i="39"/>
  <c r="D21" i="39"/>
  <c r="D10" i="39"/>
  <c r="D63" i="39"/>
  <c r="D32" i="39"/>
  <c r="D55" i="39"/>
  <c r="D23" i="39"/>
  <c r="D33" i="39"/>
  <c r="D56" i="39"/>
  <c r="D37" i="39"/>
  <c r="D57" i="39"/>
  <c r="D34" i="39"/>
  <c r="D24" i="39"/>
  <c r="D13" i="39"/>
  <c r="D65" i="39"/>
  <c r="D25" i="39"/>
  <c r="D26" i="39"/>
  <c r="D35" i="39"/>
  <c r="D53" i="39"/>
  <c r="D58" i="39"/>
  <c r="D36" i="39"/>
  <c r="D14" i="39"/>
  <c r="D38" i="39"/>
  <c r="D39" i="39"/>
  <c r="D27" i="39"/>
  <c r="D64" i="39"/>
  <c r="D59" i="39"/>
  <c r="D40" i="39"/>
  <c r="C62" i="39"/>
  <c r="C19" i="39"/>
  <c r="C31" i="39"/>
  <c r="C20" i="39"/>
  <c r="C21" i="39"/>
  <c r="C10" i="39"/>
  <c r="C63" i="39"/>
  <c r="C32" i="39"/>
  <c r="C55" i="39"/>
  <c r="C23" i="39"/>
  <c r="C33" i="39"/>
  <c r="C56" i="39"/>
  <c r="C37" i="39"/>
  <c r="C57" i="39"/>
  <c r="C34" i="39"/>
  <c r="C24" i="39"/>
  <c r="C13" i="39"/>
  <c r="C65" i="39"/>
  <c r="C26" i="39"/>
  <c r="C35" i="39"/>
  <c r="C53" i="39"/>
  <c r="C58" i="39"/>
  <c r="C36" i="39"/>
  <c r="C14" i="39"/>
  <c r="C38" i="39"/>
  <c r="C39" i="39"/>
  <c r="C27" i="39"/>
  <c r="C64" i="39"/>
  <c r="C59" i="39"/>
  <c r="C40" i="39"/>
  <c r="E8" i="14"/>
  <c r="G8" i="14"/>
  <c r="H8" i="14"/>
  <c r="I8" i="14"/>
  <c r="U8" i="14"/>
  <c r="AF8" i="14"/>
  <c r="AH8" i="14"/>
  <c r="AI8" i="14"/>
  <c r="AM8" i="14"/>
  <c r="AV8" i="14"/>
  <c r="G12" i="14"/>
  <c r="H12" i="14"/>
  <c r="K12" i="14"/>
  <c r="AF12" i="14"/>
  <c r="AG12" i="14"/>
  <c r="AI12" i="14"/>
  <c r="AJ12" i="14"/>
  <c r="AP12" i="14"/>
  <c r="AV12" i="14"/>
  <c r="G9" i="14"/>
  <c r="G11" i="14" s="1"/>
  <c r="H9" i="14"/>
  <c r="I9" i="14"/>
  <c r="K9" i="14"/>
  <c r="K11" i="14" s="1"/>
  <c r="AF9" i="14"/>
  <c r="AH9" i="14"/>
  <c r="AJ9" i="14"/>
  <c r="AP9" i="14"/>
  <c r="AP11" i="14" s="1"/>
  <c r="AV9" i="14"/>
  <c r="AV11" i="14" s="1"/>
  <c r="G8" i="12"/>
  <c r="H8" i="12"/>
  <c r="I8" i="12"/>
  <c r="K8" i="12"/>
  <c r="AH8" i="12"/>
  <c r="AP8" i="12"/>
  <c r="G17" i="12"/>
  <c r="H17" i="12"/>
  <c r="I17" i="12"/>
  <c r="AH17" i="12"/>
  <c r="AI17" i="12"/>
  <c r="AJ17" i="12"/>
  <c r="AP17" i="12"/>
  <c r="H9" i="12"/>
  <c r="AI9" i="12"/>
  <c r="AL9" i="12"/>
  <c r="G8" i="13"/>
  <c r="G10" i="13" s="1"/>
  <c r="H8" i="13"/>
  <c r="H10" i="13" s="1"/>
  <c r="I8" i="13"/>
  <c r="O8" i="13"/>
  <c r="AV8" i="13"/>
  <c r="AV10" i="13" s="1"/>
  <c r="E16" i="13"/>
  <c r="G16" i="13"/>
  <c r="G19" i="13" s="1"/>
  <c r="H16" i="13"/>
  <c r="I16" i="13"/>
  <c r="K16" i="13"/>
  <c r="K19" i="13" s="1"/>
  <c r="O16" i="13"/>
  <c r="AI16" i="13"/>
  <c r="AI19" i="13" s="1"/>
  <c r="AL16" i="13"/>
  <c r="AP16" i="13"/>
  <c r="AV16" i="13"/>
  <c r="AV19" i="13" s="1"/>
  <c r="G11" i="13"/>
  <c r="G15" i="13" s="1"/>
  <c r="H11" i="13"/>
  <c r="H15" i="13" s="1"/>
  <c r="I11" i="13"/>
  <c r="I15" i="13" s="1"/>
  <c r="K11" i="13"/>
  <c r="K15" i="13" s="1"/>
  <c r="O11" i="13"/>
  <c r="AG11" i="13"/>
  <c r="AG15" i="13" s="1"/>
  <c r="AI11" i="13"/>
  <c r="AI15" i="13" s="1"/>
  <c r="AJ11" i="13"/>
  <c r="AL11" i="13"/>
  <c r="AV11" i="13"/>
  <c r="AV15" i="13" s="1"/>
  <c r="AP17" i="30"/>
  <c r="AP9" i="30"/>
  <c r="F26" i="34"/>
  <c r="G12" i="31"/>
  <c r="F307" i="3" s="1"/>
  <c r="G43" i="31"/>
  <c r="G13" i="31"/>
  <c r="F308" i="3" s="1"/>
  <c r="G14" i="31"/>
  <c r="F309" i="3" s="1"/>
  <c r="G15" i="31"/>
  <c r="G22" i="31"/>
  <c r="G23" i="31"/>
  <c r="G17" i="31"/>
  <c r="F311" i="3" s="1"/>
  <c r="G45" i="31"/>
  <c r="F312" i="3" s="1"/>
  <c r="G46" i="31"/>
  <c r="G41" i="31"/>
  <c r="G9" i="31"/>
  <c r="G47" i="31"/>
  <c r="G18" i="31"/>
  <c r="G14" i="32"/>
  <c r="F332" i="3" s="1"/>
  <c r="G15" i="32"/>
  <c r="F333" i="3" s="1"/>
  <c r="G31" i="32"/>
  <c r="G10" i="34"/>
  <c r="F378" i="3" s="1"/>
  <c r="G5" i="34"/>
  <c r="G11" i="34"/>
  <c r="G12" i="34"/>
  <c r="G17" i="34"/>
  <c r="F379" i="3" s="1"/>
  <c r="G18" i="34"/>
  <c r="F380" i="3" s="1"/>
  <c r="G13" i="34"/>
  <c r="G26" i="34"/>
  <c r="G19" i="34"/>
  <c r="G20" i="34"/>
  <c r="H12" i="31"/>
  <c r="G307" i="3" s="1"/>
  <c r="H43" i="31"/>
  <c r="H13" i="31"/>
  <c r="G308" i="3" s="1"/>
  <c r="H14" i="31"/>
  <c r="G309" i="3" s="1"/>
  <c r="H15" i="31"/>
  <c r="H22" i="31"/>
  <c r="H23" i="31"/>
  <c r="H17" i="31"/>
  <c r="G311" i="3" s="1"/>
  <c r="H45" i="31"/>
  <c r="G312" i="3" s="1"/>
  <c r="H46" i="31"/>
  <c r="H41" i="31"/>
  <c r="H9" i="31"/>
  <c r="H47" i="31"/>
  <c r="H18" i="31"/>
  <c r="H21" i="32"/>
  <c r="H5" i="33"/>
  <c r="H20" i="33"/>
  <c r="H5" i="34"/>
  <c r="H11" i="34"/>
  <c r="H12" i="34"/>
  <c r="H17" i="34"/>
  <c r="G379" i="3" s="1"/>
  <c r="H18" i="34"/>
  <c r="G380" i="3" s="1"/>
  <c r="H13" i="34"/>
  <c r="H26" i="34"/>
  <c r="H19" i="34"/>
  <c r="H20" i="34"/>
  <c r="I12" i="31"/>
  <c r="H307" i="3" s="1"/>
  <c r="I43" i="31"/>
  <c r="I13" i="31"/>
  <c r="H308" i="3" s="1"/>
  <c r="I14" i="31"/>
  <c r="H309" i="3" s="1"/>
  <c r="I21" i="31"/>
  <c r="H310" i="3" s="1"/>
  <c r="I15" i="31"/>
  <c r="I22" i="31"/>
  <c r="I23" i="31"/>
  <c r="I17" i="31"/>
  <c r="H311" i="3" s="1"/>
  <c r="I45" i="31"/>
  <c r="H312" i="3" s="1"/>
  <c r="I46" i="31"/>
  <c r="I41" i="31"/>
  <c r="I9" i="31"/>
  <c r="I47" i="31"/>
  <c r="I18" i="31"/>
  <c r="I12" i="32"/>
  <c r="I48" i="32"/>
  <c r="I13" i="32"/>
  <c r="I16" i="32"/>
  <c r="I19" i="32"/>
  <c r="I28" i="32"/>
  <c r="H336" i="3" s="1"/>
  <c r="I20" i="32"/>
  <c r="I50" i="32"/>
  <c r="H337" i="3" s="1"/>
  <c r="I22" i="32"/>
  <c r="I9" i="32"/>
  <c r="I31" i="32"/>
  <c r="I5" i="33"/>
  <c r="I16" i="33"/>
  <c r="I25" i="33"/>
  <c r="I20" i="33"/>
  <c r="I10" i="34"/>
  <c r="H378" i="3" s="1"/>
  <c r="I11" i="34"/>
  <c r="I17" i="34"/>
  <c r="H379" i="3" s="1"/>
  <c r="I18" i="34"/>
  <c r="H380" i="3" s="1"/>
  <c r="I13" i="34"/>
  <c r="I26" i="34"/>
  <c r="I19" i="34"/>
  <c r="I20" i="34"/>
  <c r="K12" i="31"/>
  <c r="J307" i="3" s="1"/>
  <c r="K43" i="31"/>
  <c r="K13" i="31"/>
  <c r="J308" i="3" s="1"/>
  <c r="K15" i="31"/>
  <c r="K22" i="31"/>
  <c r="K23" i="31"/>
  <c r="K17" i="31"/>
  <c r="J311" i="3" s="1"/>
  <c r="K45" i="31"/>
  <c r="J312" i="3" s="1"/>
  <c r="K41" i="31"/>
  <c r="K9" i="31"/>
  <c r="K47" i="31"/>
  <c r="K18" i="31"/>
  <c r="K48" i="32"/>
  <c r="K13" i="32"/>
  <c r="K16" i="32"/>
  <c r="K17" i="32"/>
  <c r="K50" i="32"/>
  <c r="J337" i="3" s="1"/>
  <c r="K46" i="32"/>
  <c r="K9" i="32"/>
  <c r="K30" i="32"/>
  <c r="K31" i="32"/>
  <c r="K52" i="32"/>
  <c r="K27" i="33"/>
  <c r="K15" i="33"/>
  <c r="J357" i="3" s="1"/>
  <c r="K25" i="33"/>
  <c r="K19" i="33"/>
  <c r="J359" i="3" s="1"/>
  <c r="K10" i="34"/>
  <c r="J378" i="3" s="1"/>
  <c r="K5" i="34"/>
  <c r="K16" i="34"/>
  <c r="J377" i="3" s="1"/>
  <c r="K11" i="34"/>
  <c r="K12" i="34"/>
  <c r="K17" i="34"/>
  <c r="J379" i="3" s="1"/>
  <c r="K18" i="34"/>
  <c r="J380" i="3" s="1"/>
  <c r="K13" i="34"/>
  <c r="K26" i="34"/>
  <c r="K19" i="34"/>
  <c r="K20" i="34"/>
  <c r="AF13" i="34"/>
  <c r="AG17" i="7"/>
  <c r="AG18" i="7"/>
  <c r="AF251" i="3" s="1"/>
  <c r="AG9" i="7"/>
  <c r="AG19" i="7"/>
  <c r="AF252" i="3" s="1"/>
  <c r="AG12" i="7"/>
  <c r="AG20" i="7"/>
  <c r="AG21" i="7"/>
  <c r="AG45" i="7"/>
  <c r="AF254" i="3" s="1"/>
  <c r="AG30" i="7"/>
  <c r="AG13" i="7"/>
  <c r="AG23" i="7"/>
  <c r="AG9" i="10"/>
  <c r="AF274" i="3" s="1"/>
  <c r="AG20" i="9"/>
  <c r="AG15" i="9"/>
  <c r="AG42" i="9"/>
  <c r="AG39" i="9"/>
  <c r="AF298" i="3" s="1"/>
  <c r="AG24" i="9"/>
  <c r="AG17" i="9"/>
  <c r="AG26" i="9"/>
  <c r="AG14" i="31"/>
  <c r="AF321" i="3" s="1"/>
  <c r="AG22" i="31"/>
  <c r="AG23" i="31"/>
  <c r="AG17" i="31"/>
  <c r="AF323" i="3" s="1"/>
  <c r="AG45" i="31"/>
  <c r="AF324" i="3" s="1"/>
  <c r="AG9" i="31"/>
  <c r="AG47" i="31"/>
  <c r="AH10" i="6"/>
  <c r="AG230" i="3" s="1"/>
  <c r="AH11" i="6"/>
  <c r="AG231" i="3" s="1"/>
  <c r="AH19" i="6"/>
  <c r="AH17" i="6"/>
  <c r="AH16" i="7"/>
  <c r="AH17" i="7"/>
  <c r="AH18" i="7"/>
  <c r="AG251" i="3" s="1"/>
  <c r="AH9" i="7"/>
  <c r="AH19" i="7"/>
  <c r="AG252" i="3" s="1"/>
  <c r="AH10" i="7"/>
  <c r="AH12" i="7"/>
  <c r="AH20" i="7"/>
  <c r="AH11" i="7"/>
  <c r="AH27" i="7"/>
  <c r="AH28" i="7"/>
  <c r="AH21" i="7"/>
  <c r="AH45" i="7"/>
  <c r="AG254" i="3" s="1"/>
  <c r="AH22" i="7"/>
  <c r="AH30" i="7"/>
  <c r="AH43" i="7"/>
  <c r="AH13" i="7"/>
  <c r="AH23" i="7"/>
  <c r="AH12" i="10"/>
  <c r="AG272" i="3" s="1"/>
  <c r="AH9" i="10"/>
  <c r="AG274" i="3" s="1"/>
  <c r="AH21" i="10"/>
  <c r="AH10" i="9"/>
  <c r="AG294" i="3" s="1"/>
  <c r="AH20" i="9"/>
  <c r="AH12" i="9"/>
  <c r="AH13" i="9"/>
  <c r="AH14" i="9"/>
  <c r="AH41" i="9"/>
  <c r="AH23" i="9"/>
  <c r="AG297" i="3" s="1"/>
  <c r="AH15" i="9"/>
  <c r="AH42" i="9"/>
  <c r="AH16" i="9"/>
  <c r="AH39" i="9"/>
  <c r="AG298" i="3" s="1"/>
  <c r="AH24" i="9"/>
  <c r="AH17" i="9"/>
  <c r="AH26" i="9"/>
  <c r="AH43" i="31"/>
  <c r="AH13" i="31"/>
  <c r="AG320" i="3" s="1"/>
  <c r="AH14" i="31"/>
  <c r="AG321" i="3" s="1"/>
  <c r="AH15" i="31"/>
  <c r="AH22" i="31"/>
  <c r="AH23" i="31"/>
  <c r="AH17" i="31"/>
  <c r="AG323" i="3" s="1"/>
  <c r="AH45" i="31"/>
  <c r="AG324" i="3" s="1"/>
  <c r="AH46" i="31"/>
  <c r="AH9" i="31"/>
  <c r="AH47" i="31"/>
  <c r="AH18" i="31"/>
  <c r="AH48" i="32"/>
  <c r="AH50" i="32"/>
  <c r="AG349" i="3" s="1"/>
  <c r="AH22" i="32"/>
  <c r="AH46" i="32"/>
  <c r="AH31" i="32"/>
  <c r="AH5" i="33"/>
  <c r="AH27" i="33"/>
  <c r="AH18" i="33"/>
  <c r="AH10" i="34"/>
  <c r="AG387" i="3" s="1"/>
  <c r="AH16" i="34"/>
  <c r="AG386" i="3" s="1"/>
  <c r="AH11" i="34"/>
  <c r="AH17" i="34"/>
  <c r="AG388" i="3" s="1"/>
  <c r="AH18" i="34"/>
  <c r="AG389" i="3" s="1"/>
  <c r="AH13" i="34"/>
  <c r="AH19" i="34"/>
  <c r="AH20" i="34"/>
  <c r="AI10" i="6"/>
  <c r="AH230" i="3" s="1"/>
  <c r="AI11" i="6"/>
  <c r="AH231" i="3" s="1"/>
  <c r="AI19" i="6"/>
  <c r="AI17" i="6"/>
  <c r="AI16" i="7"/>
  <c r="AI17" i="7"/>
  <c r="AI18" i="7"/>
  <c r="AH251" i="3" s="1"/>
  <c r="AI9" i="7"/>
  <c r="AI19" i="7"/>
  <c r="AH252" i="3" s="1"/>
  <c r="AI10" i="7"/>
  <c r="AI12" i="7"/>
  <c r="AI20" i="7"/>
  <c r="AI11" i="7"/>
  <c r="AI27" i="7"/>
  <c r="AI28" i="7"/>
  <c r="AI21" i="7"/>
  <c r="AI45" i="7"/>
  <c r="AH254" i="3" s="1"/>
  <c r="AI22" i="7"/>
  <c r="AI30" i="7"/>
  <c r="AI43" i="7"/>
  <c r="AI13" i="7"/>
  <c r="AI23" i="7"/>
  <c r="AI12" i="10"/>
  <c r="AH272" i="3" s="1"/>
  <c r="AI9" i="10"/>
  <c r="AH274" i="3" s="1"/>
  <c r="AI21" i="10"/>
  <c r="AI10" i="9"/>
  <c r="AH294" i="3" s="1"/>
  <c r="AI20" i="9"/>
  <c r="AI11" i="9"/>
  <c r="AH295" i="3" s="1"/>
  <c r="AI12" i="9"/>
  <c r="AI13" i="9"/>
  <c r="AI14" i="9"/>
  <c r="AI22" i="9"/>
  <c r="AH296" i="3" s="1"/>
  <c r="AI23" i="9"/>
  <c r="AH297" i="3" s="1"/>
  <c r="AI42" i="9"/>
  <c r="AI16" i="9"/>
  <c r="AI39" i="9"/>
  <c r="AH298" i="3" s="1"/>
  <c r="AI24" i="9"/>
  <c r="AI17" i="9"/>
  <c r="AI26" i="9"/>
  <c r="AI12" i="31"/>
  <c r="AH319" i="3" s="1"/>
  <c r="AI43" i="31"/>
  <c r="AI13" i="31"/>
  <c r="AH320" i="3" s="1"/>
  <c r="AI14" i="31"/>
  <c r="AH321" i="3" s="1"/>
  <c r="AI15" i="31"/>
  <c r="AI23" i="31"/>
  <c r="AI17" i="31"/>
  <c r="AH323" i="3" s="1"/>
  <c r="AI45" i="31"/>
  <c r="AH324" i="3" s="1"/>
  <c r="AI46" i="31"/>
  <c r="AI41" i="31"/>
  <c r="AI9" i="31"/>
  <c r="AI47" i="31"/>
  <c r="AI18" i="31"/>
  <c r="AI31" i="32"/>
  <c r="AI18" i="33"/>
  <c r="AI10" i="34"/>
  <c r="AH387" i="3" s="1"/>
  <c r="AI5" i="34"/>
  <c r="AI16" i="34"/>
  <c r="AH386" i="3" s="1"/>
  <c r="AI11" i="34"/>
  <c r="AI12" i="34"/>
  <c r="AI18" i="34"/>
  <c r="AH389" i="3" s="1"/>
  <c r="AI13" i="34"/>
  <c r="AI26" i="34"/>
  <c r="AI20" i="34"/>
  <c r="AJ10" i="6"/>
  <c r="AI230" i="3" s="1"/>
  <c r="AJ11" i="6"/>
  <c r="AI231" i="3" s="1"/>
  <c r="AJ19" i="6"/>
  <c r="AJ17" i="6"/>
  <c r="AJ16" i="7"/>
  <c r="AJ17" i="7"/>
  <c r="AJ18" i="7"/>
  <c r="AI251" i="3" s="1"/>
  <c r="AJ9" i="7"/>
  <c r="AJ19" i="7"/>
  <c r="AI252" i="3" s="1"/>
  <c r="AJ10" i="7"/>
  <c r="AJ12" i="7"/>
  <c r="AJ20" i="7"/>
  <c r="AJ11" i="7"/>
  <c r="AJ27" i="7"/>
  <c r="AJ28" i="7"/>
  <c r="AJ21" i="7"/>
  <c r="AJ45" i="7"/>
  <c r="AI254" i="3" s="1"/>
  <c r="AJ22" i="7"/>
  <c r="AJ30" i="7"/>
  <c r="AJ43" i="7"/>
  <c r="AJ13" i="7"/>
  <c r="AJ23" i="7"/>
  <c r="AJ12" i="10"/>
  <c r="AI272" i="3" s="1"/>
  <c r="AJ9" i="10"/>
  <c r="AI274" i="3" s="1"/>
  <c r="AJ10" i="9"/>
  <c r="AI294" i="3" s="1"/>
  <c r="AJ20" i="9"/>
  <c r="AJ11" i="9"/>
  <c r="AI295" i="3" s="1"/>
  <c r="AJ12" i="9"/>
  <c r="AJ13" i="9"/>
  <c r="AJ14" i="9"/>
  <c r="AJ41" i="9"/>
  <c r="AJ22" i="9"/>
  <c r="AI296" i="3" s="1"/>
  <c r="AJ23" i="9"/>
  <c r="AI297" i="3" s="1"/>
  <c r="AJ15" i="9"/>
  <c r="AJ42" i="9"/>
  <c r="AJ16" i="9"/>
  <c r="AJ24" i="9"/>
  <c r="AJ17" i="9"/>
  <c r="AJ26" i="9"/>
  <c r="AJ12" i="31"/>
  <c r="AI319" i="3" s="1"/>
  <c r="AJ43" i="31"/>
  <c r="AJ13" i="31"/>
  <c r="AI320" i="3" s="1"/>
  <c r="AJ14" i="31"/>
  <c r="AI321" i="3" s="1"/>
  <c r="AJ21" i="31"/>
  <c r="AI322" i="3" s="1"/>
  <c r="AJ15" i="31"/>
  <c r="AJ22" i="31"/>
  <c r="AJ23" i="31"/>
  <c r="AJ17" i="31"/>
  <c r="AI323" i="3" s="1"/>
  <c r="AJ45" i="31"/>
  <c r="AI324" i="3" s="1"/>
  <c r="AJ46" i="31"/>
  <c r="AJ41" i="31"/>
  <c r="AJ9" i="31"/>
  <c r="AJ47" i="31"/>
  <c r="AJ18" i="31"/>
  <c r="AJ12" i="32"/>
  <c r="AJ48" i="32"/>
  <c r="AJ17" i="32"/>
  <c r="AJ18" i="32"/>
  <c r="AJ19" i="32"/>
  <c r="AJ27" i="32"/>
  <c r="AI347" i="3" s="1"/>
  <c r="AJ28" i="32"/>
  <c r="AI348" i="3" s="1"/>
  <c r="AJ50" i="32"/>
  <c r="AI349" i="3" s="1"/>
  <c r="AJ46" i="32"/>
  <c r="AJ30" i="32"/>
  <c r="AJ31" i="32"/>
  <c r="AJ27" i="33"/>
  <c r="AJ15" i="33"/>
  <c r="AI366" i="3" s="1"/>
  <c r="AJ16" i="33"/>
  <c r="AJ25" i="33"/>
  <c r="AJ10" i="34"/>
  <c r="AI387" i="3" s="1"/>
  <c r="AJ5" i="34"/>
  <c r="AJ11" i="34"/>
  <c r="AJ12" i="34"/>
  <c r="AJ17" i="34"/>
  <c r="AI388" i="3" s="1"/>
  <c r="AJ18" i="34"/>
  <c r="AI389" i="3" s="1"/>
  <c r="AJ13" i="34"/>
  <c r="AJ26" i="34"/>
  <c r="AJ19" i="34"/>
  <c r="AL10" i="6"/>
  <c r="AK230" i="3" s="1"/>
  <c r="AL11" i="6"/>
  <c r="AK231" i="3" s="1"/>
  <c r="AL19" i="6"/>
  <c r="AL17" i="6"/>
  <c r="AL16" i="7"/>
  <c r="AL17" i="7"/>
  <c r="AL18" i="7"/>
  <c r="AK251" i="3" s="1"/>
  <c r="AL9" i="7"/>
  <c r="AL19" i="7"/>
  <c r="AK252" i="3" s="1"/>
  <c r="AL26" i="7"/>
  <c r="AK253" i="3" s="1"/>
  <c r="AL10" i="7"/>
  <c r="AL12" i="7"/>
  <c r="AL20" i="7"/>
  <c r="AL11" i="7"/>
  <c r="AL27" i="7"/>
  <c r="AL28" i="7"/>
  <c r="AL21" i="7"/>
  <c r="AL45" i="7"/>
  <c r="AK254" i="3" s="1"/>
  <c r="AL22" i="7"/>
  <c r="AL30" i="7"/>
  <c r="AL43" i="7"/>
  <c r="AL13" i="7"/>
  <c r="AL23" i="7"/>
  <c r="AL12" i="10"/>
  <c r="AK272" i="3" s="1"/>
  <c r="AL15" i="10"/>
  <c r="AK273" i="3" s="1"/>
  <c r="AL9" i="10"/>
  <c r="AK274" i="3" s="1"/>
  <c r="AL21" i="10"/>
  <c r="AL10" i="9"/>
  <c r="AK294" i="3" s="1"/>
  <c r="AL20" i="9"/>
  <c r="AL11" i="9"/>
  <c r="AK295" i="3" s="1"/>
  <c r="AL21" i="9"/>
  <c r="AK299" i="3" s="1"/>
  <c r="AL12" i="9"/>
  <c r="AL14" i="9"/>
  <c r="AL41" i="9"/>
  <c r="AL22" i="9"/>
  <c r="AK296" i="3" s="1"/>
  <c r="AL23" i="9"/>
  <c r="AK297" i="3" s="1"/>
  <c r="AL15" i="9"/>
  <c r="AL42" i="9"/>
  <c r="AL16" i="9"/>
  <c r="AL39" i="9"/>
  <c r="AK298" i="3" s="1"/>
  <c r="AL24" i="9"/>
  <c r="AL17" i="9"/>
  <c r="AL26" i="9"/>
  <c r="AL12" i="31"/>
  <c r="AK319" i="3" s="1"/>
  <c r="AL43" i="31"/>
  <c r="AL13" i="31"/>
  <c r="AK320" i="3" s="1"/>
  <c r="AL14" i="31"/>
  <c r="AK321" i="3" s="1"/>
  <c r="AL15" i="31"/>
  <c r="AL22" i="31"/>
  <c r="AL23" i="31"/>
  <c r="AL17" i="31"/>
  <c r="AK323" i="3" s="1"/>
  <c r="AL45" i="31"/>
  <c r="AK324" i="3" s="1"/>
  <c r="AL46" i="31"/>
  <c r="AL41" i="31"/>
  <c r="AL9" i="31"/>
  <c r="AL47" i="31"/>
  <c r="AL18" i="31"/>
  <c r="AL15" i="32"/>
  <c r="AK345" i="3" s="1"/>
  <c r="AL18" i="32"/>
  <c r="AL27" i="32"/>
  <c r="AK347" i="3" s="1"/>
  <c r="AL20" i="32"/>
  <c r="AL51" i="32"/>
  <c r="AL22" i="32"/>
  <c r="AL31" i="32"/>
  <c r="AL32" i="32"/>
  <c r="AL27" i="33"/>
  <c r="AL15" i="33"/>
  <c r="AK366" i="3" s="1"/>
  <c r="AL16" i="33"/>
  <c r="AL20" i="33"/>
  <c r="AL10" i="34"/>
  <c r="AK387" i="3" s="1"/>
  <c r="AL5" i="34"/>
  <c r="AL11" i="34"/>
  <c r="AL12" i="34"/>
  <c r="AL17" i="34"/>
  <c r="AK388" i="3" s="1"/>
  <c r="AL18" i="34"/>
  <c r="AK389" i="3" s="1"/>
  <c r="AL13" i="34"/>
  <c r="AL26" i="34"/>
  <c r="AL19" i="34"/>
  <c r="G8" i="34"/>
  <c r="I8" i="34"/>
  <c r="K8" i="34"/>
  <c r="G15" i="34"/>
  <c r="I15" i="34"/>
  <c r="K15" i="34"/>
  <c r="I8" i="31"/>
  <c r="H20" i="31"/>
  <c r="I11" i="31"/>
  <c r="G8" i="9"/>
  <c r="H8" i="9"/>
  <c r="I8" i="9"/>
  <c r="K8" i="9"/>
  <c r="AL8" i="9"/>
  <c r="G19" i="9"/>
  <c r="H19" i="9"/>
  <c r="I19" i="9"/>
  <c r="K19" i="9"/>
  <c r="AH19" i="9"/>
  <c r="G8" i="10"/>
  <c r="H8" i="10"/>
  <c r="H10" i="10" s="1"/>
  <c r="I8" i="10"/>
  <c r="K8" i="10"/>
  <c r="K10" i="10" s="1"/>
  <c r="AH8" i="10"/>
  <c r="AJ8" i="10"/>
  <c r="AL8" i="10"/>
  <c r="AM8" i="10"/>
  <c r="AM10" i="10" s="1"/>
  <c r="G14" i="10"/>
  <c r="H14" i="10"/>
  <c r="I14" i="10"/>
  <c r="K14" i="10"/>
  <c r="AH14" i="10"/>
  <c r="AJ14" i="10"/>
  <c r="AL14" i="10"/>
  <c r="G11" i="10"/>
  <c r="G13" i="10" s="1"/>
  <c r="H11" i="10"/>
  <c r="I11" i="10"/>
  <c r="K11" i="10"/>
  <c r="AH11" i="10"/>
  <c r="AJ11" i="10"/>
  <c r="AL11" i="10"/>
  <c r="G8" i="7"/>
  <c r="H8" i="7"/>
  <c r="I8" i="7"/>
  <c r="K8" i="7"/>
  <c r="AH8" i="7"/>
  <c r="AJ8" i="7"/>
  <c r="AL8" i="7"/>
  <c r="AM8" i="7"/>
  <c r="AM14" i="7" s="1"/>
  <c r="G25" i="7"/>
  <c r="H25" i="7"/>
  <c r="I25" i="7"/>
  <c r="I32" i="7" s="1"/>
  <c r="K25" i="7"/>
  <c r="AH25" i="7"/>
  <c r="AJ25" i="7"/>
  <c r="AL25" i="7"/>
  <c r="G8" i="6"/>
  <c r="H8" i="6"/>
  <c r="I8" i="6"/>
  <c r="K8" i="6"/>
  <c r="AH8" i="6"/>
  <c r="AJ8" i="6"/>
  <c r="AL8" i="6"/>
  <c r="AM8" i="6"/>
  <c r="G13" i="6"/>
  <c r="H13" i="6"/>
  <c r="I13" i="6"/>
  <c r="K13" i="6"/>
  <c r="AH13" i="6"/>
  <c r="AI13" i="6"/>
  <c r="AJ13" i="6"/>
  <c r="AL13" i="6"/>
  <c r="G9" i="6"/>
  <c r="H9" i="6"/>
  <c r="I9" i="6"/>
  <c r="K9" i="6"/>
  <c r="K12" i="6" s="1"/>
  <c r="AH9" i="6"/>
  <c r="AJ9" i="6"/>
  <c r="AJ12" i="6" s="1"/>
  <c r="AL9" i="6"/>
  <c r="K13" i="20"/>
  <c r="L13" i="20"/>
  <c r="K49" i="20"/>
  <c r="AJ49" i="20"/>
  <c r="AL49" i="20"/>
  <c r="AM14" i="20"/>
  <c r="AL209" i="3" s="1"/>
  <c r="L15" i="20"/>
  <c r="AM15" i="20"/>
  <c r="K17" i="20"/>
  <c r="L17" i="20"/>
  <c r="O17" i="20"/>
  <c r="AM17" i="20"/>
  <c r="AP17" i="20"/>
  <c r="K51" i="20"/>
  <c r="L51" i="20"/>
  <c r="AJ51" i="20"/>
  <c r="AL51" i="20"/>
  <c r="AM51" i="20"/>
  <c r="AL26" i="20"/>
  <c r="K52" i="20"/>
  <c r="L52" i="20"/>
  <c r="O52" i="20"/>
  <c r="I27" i="20"/>
  <c r="H202" i="3" s="1"/>
  <c r="K27" i="20"/>
  <c r="J202" i="3" s="1"/>
  <c r="L27" i="20"/>
  <c r="K202" i="3" s="1"/>
  <c r="AJ27" i="20"/>
  <c r="AI214" i="3" s="1"/>
  <c r="AM27" i="20"/>
  <c r="AL214" i="3" s="1"/>
  <c r="AP27" i="20"/>
  <c r="AO214" i="3" s="1"/>
  <c r="L30" i="20"/>
  <c r="AP30" i="20"/>
  <c r="AL20" i="20"/>
  <c r="AK210" i="3" s="1"/>
  <c r="AP20" i="20"/>
  <c r="AO210" i="3" s="1"/>
  <c r="L53" i="20"/>
  <c r="L54" i="20"/>
  <c r="O54" i="20"/>
  <c r="L28" i="20"/>
  <c r="AM28" i="20"/>
  <c r="AL47" i="20"/>
  <c r="AM47" i="20"/>
  <c r="I29" i="20"/>
  <c r="O29" i="20"/>
  <c r="AM29" i="20"/>
  <c r="AP29" i="20"/>
  <c r="I10" i="20"/>
  <c r="K10" i="20"/>
  <c r="O10" i="20"/>
  <c r="AP10" i="20"/>
  <c r="AJ55" i="20"/>
  <c r="K31" i="20"/>
  <c r="G32" i="20"/>
  <c r="K32" i="20"/>
  <c r="L32" i="20"/>
  <c r="O32" i="20"/>
  <c r="AH32" i="20"/>
  <c r="AI32" i="20"/>
  <c r="AJ32" i="20"/>
  <c r="AM32" i="20"/>
  <c r="AP32" i="20"/>
  <c r="L56" i="20"/>
  <c r="O56" i="20"/>
  <c r="AM56" i="20"/>
  <c r="L22" i="20"/>
  <c r="I33" i="20"/>
  <c r="K33" i="20"/>
  <c r="O33" i="20"/>
  <c r="L12" i="18"/>
  <c r="O12" i="18"/>
  <c r="AH12" i="18"/>
  <c r="AI12" i="18"/>
  <c r="AJ12" i="18"/>
  <c r="AL12" i="18"/>
  <c r="AM12" i="18"/>
  <c r="AP12" i="18"/>
  <c r="L58" i="18"/>
  <c r="O58" i="18"/>
  <c r="AH58" i="18"/>
  <c r="AI58" i="18"/>
  <c r="AJ58" i="18"/>
  <c r="AL58" i="18"/>
  <c r="AM58" i="18"/>
  <c r="AP58" i="18"/>
  <c r="L13" i="18"/>
  <c r="O13" i="18"/>
  <c r="AH13" i="18"/>
  <c r="AI13" i="18"/>
  <c r="AJ13" i="18"/>
  <c r="AL13" i="18"/>
  <c r="AM13" i="18"/>
  <c r="AP13" i="18"/>
  <c r="L14" i="18"/>
  <c r="K172" i="3" s="1"/>
  <c r="O14" i="18"/>
  <c r="N172" i="3" s="1"/>
  <c r="AL14" i="18"/>
  <c r="AK184" i="3" s="1"/>
  <c r="AM14" i="18"/>
  <c r="AL184" i="3" s="1"/>
  <c r="AP14" i="18"/>
  <c r="AO184" i="3" s="1"/>
  <c r="AL5" i="18"/>
  <c r="L15" i="18"/>
  <c r="K173" i="3" s="1"/>
  <c r="O15" i="18"/>
  <c r="N173" i="3" s="1"/>
  <c r="AH15" i="18"/>
  <c r="AG185" i="3" s="1"/>
  <c r="AI15" i="18"/>
  <c r="AH185" i="3" s="1"/>
  <c r="AJ15" i="18"/>
  <c r="AI185" i="3" s="1"/>
  <c r="AL15" i="18"/>
  <c r="AK185" i="3" s="1"/>
  <c r="AM15" i="18"/>
  <c r="AL185" i="3" s="1"/>
  <c r="AP15" i="18"/>
  <c r="AO185" i="3" s="1"/>
  <c r="L16" i="18"/>
  <c r="O16" i="18"/>
  <c r="AH16" i="18"/>
  <c r="AJ16" i="18"/>
  <c r="AL16" i="18"/>
  <c r="AM16" i="18"/>
  <c r="AP16" i="18"/>
  <c r="L17" i="18"/>
  <c r="O17" i="18"/>
  <c r="AH17" i="18"/>
  <c r="AI17" i="18"/>
  <c r="AJ17" i="18"/>
  <c r="AL17" i="18"/>
  <c r="AM17" i="18"/>
  <c r="AP17" i="18"/>
  <c r="L18" i="18"/>
  <c r="O18" i="18"/>
  <c r="AH18" i="18"/>
  <c r="AI18" i="18"/>
  <c r="AJ18" i="18"/>
  <c r="AL18" i="18"/>
  <c r="AM18" i="18"/>
  <c r="AP18" i="18"/>
  <c r="L19" i="18"/>
  <c r="O19" i="18"/>
  <c r="AG19" i="18"/>
  <c r="AH19" i="18"/>
  <c r="AI19" i="18"/>
  <c r="AJ19" i="18"/>
  <c r="AL19" i="18"/>
  <c r="AM19" i="18"/>
  <c r="AP19" i="18"/>
  <c r="L20" i="18"/>
  <c r="O20" i="18"/>
  <c r="AH20" i="18"/>
  <c r="AJ20" i="18"/>
  <c r="AL20" i="18"/>
  <c r="AM20" i="18"/>
  <c r="AP20" i="18"/>
  <c r="L61" i="18"/>
  <c r="O61" i="18"/>
  <c r="AH61" i="18"/>
  <c r="AI61" i="18"/>
  <c r="AJ61" i="18"/>
  <c r="AL61" i="18"/>
  <c r="AM61" i="18"/>
  <c r="AP61" i="18"/>
  <c r="O28" i="18"/>
  <c r="N174" i="3" s="1"/>
  <c r="AI28" i="18"/>
  <c r="AH186" i="3" s="1"/>
  <c r="AJ28" i="18"/>
  <c r="AI186" i="3" s="1"/>
  <c r="AL28" i="18"/>
  <c r="AK186" i="3" s="1"/>
  <c r="AM28" i="18"/>
  <c r="AL186" i="3" s="1"/>
  <c r="AP28" i="18"/>
  <c r="AO186" i="3" s="1"/>
  <c r="L29" i="18"/>
  <c r="O29" i="18"/>
  <c r="AH29" i="18"/>
  <c r="AJ29" i="18"/>
  <c r="AL29" i="18"/>
  <c r="AM29" i="18"/>
  <c r="AP29" i="18"/>
  <c r="L32" i="18"/>
  <c r="O32" i="18"/>
  <c r="AH32" i="18"/>
  <c r="AI32" i="18"/>
  <c r="AJ32" i="18"/>
  <c r="AL32" i="18"/>
  <c r="AM32" i="18"/>
  <c r="AP32" i="18"/>
  <c r="O30" i="18"/>
  <c r="N175" i="3" s="1"/>
  <c r="AJ30" i="18"/>
  <c r="AI187" i="3" s="1"/>
  <c r="AL30" i="18"/>
  <c r="AK187" i="3" s="1"/>
  <c r="AM30" i="18"/>
  <c r="AL187" i="3" s="1"/>
  <c r="AP30" i="18"/>
  <c r="AO187" i="3" s="1"/>
  <c r="L21" i="18"/>
  <c r="O21" i="18"/>
  <c r="AH21" i="18"/>
  <c r="AI21" i="18"/>
  <c r="AJ21" i="18"/>
  <c r="AL21" i="18"/>
  <c r="AM21" i="18"/>
  <c r="AP21" i="18"/>
  <c r="L62" i="18"/>
  <c r="O62" i="18"/>
  <c r="AH62" i="18"/>
  <c r="AI62" i="18"/>
  <c r="AJ62" i="18"/>
  <c r="AL62" i="18"/>
  <c r="AM62" i="18"/>
  <c r="AP62" i="18"/>
  <c r="L63" i="18"/>
  <c r="O63" i="18"/>
  <c r="AH63" i="18"/>
  <c r="AI63" i="18"/>
  <c r="AJ63" i="18"/>
  <c r="AL63" i="18"/>
  <c r="AM63" i="18"/>
  <c r="AP63" i="18"/>
  <c r="L22" i="18"/>
  <c r="O22" i="18"/>
  <c r="AH22" i="18"/>
  <c r="AI22" i="18"/>
  <c r="AJ22" i="18"/>
  <c r="AL22" i="18"/>
  <c r="AM22" i="18"/>
  <c r="AP22" i="18"/>
  <c r="L23" i="18"/>
  <c r="O23" i="18"/>
  <c r="AH23" i="18"/>
  <c r="AI23" i="18"/>
  <c r="AJ23" i="18"/>
  <c r="AL23" i="18"/>
  <c r="AM23" i="18"/>
  <c r="AP23" i="18"/>
  <c r="L31" i="18"/>
  <c r="O31" i="18"/>
  <c r="AH31" i="18"/>
  <c r="AI31" i="18"/>
  <c r="AJ31" i="18"/>
  <c r="AL31" i="18"/>
  <c r="AM31" i="18"/>
  <c r="AP31" i="18"/>
  <c r="L56" i="18"/>
  <c r="O56" i="18"/>
  <c r="AH56" i="18"/>
  <c r="AI56" i="18"/>
  <c r="AJ56" i="18"/>
  <c r="AL56" i="18"/>
  <c r="AM56" i="18"/>
  <c r="AP56" i="18"/>
  <c r="L9" i="18"/>
  <c r="O9" i="18"/>
  <c r="AH9" i="18"/>
  <c r="AI9" i="18"/>
  <c r="AJ9" i="18"/>
  <c r="AL9" i="18"/>
  <c r="AM9" i="18"/>
  <c r="AP9" i="18"/>
  <c r="O64" i="18"/>
  <c r="AH64" i="18"/>
  <c r="AI64" i="18"/>
  <c r="AJ64" i="18"/>
  <c r="AL64" i="18"/>
  <c r="AM64" i="18"/>
  <c r="AP64" i="18"/>
  <c r="L33" i="18"/>
  <c r="O33" i="18"/>
  <c r="AH33" i="18"/>
  <c r="AI33" i="18"/>
  <c r="AJ33" i="18"/>
  <c r="AL33" i="18"/>
  <c r="AM33" i="18"/>
  <c r="AP33" i="18"/>
  <c r="L34" i="18"/>
  <c r="O34" i="18"/>
  <c r="AH34" i="18"/>
  <c r="AI34" i="18"/>
  <c r="AJ34" i="18"/>
  <c r="AL34" i="18"/>
  <c r="AM34" i="18"/>
  <c r="AP34" i="18"/>
  <c r="L65" i="18"/>
  <c r="O65" i="18"/>
  <c r="AH65" i="18"/>
  <c r="AI65" i="18"/>
  <c r="AJ65" i="18"/>
  <c r="AL65" i="18"/>
  <c r="AM65" i="18"/>
  <c r="AP65" i="18"/>
  <c r="O35" i="18"/>
  <c r="N176" i="3" s="1"/>
  <c r="AJ35" i="18"/>
  <c r="AI188" i="3" s="1"/>
  <c r="AL35" i="18"/>
  <c r="AK188" i="3" s="1"/>
  <c r="AM35" i="18"/>
  <c r="AL188" i="3" s="1"/>
  <c r="AP35" i="18"/>
  <c r="AO188" i="3" s="1"/>
  <c r="AP25" i="18"/>
  <c r="G18" i="17"/>
  <c r="H18" i="17"/>
  <c r="I18" i="17"/>
  <c r="K18" i="17"/>
  <c r="L18" i="17"/>
  <c r="AH18" i="17"/>
  <c r="AI18" i="17"/>
  <c r="AJ18" i="17"/>
  <c r="AL18" i="17"/>
  <c r="AM18" i="17"/>
  <c r="G61" i="17"/>
  <c r="H61" i="17"/>
  <c r="I61" i="17"/>
  <c r="K61" i="17"/>
  <c r="L61" i="17"/>
  <c r="AH61" i="17"/>
  <c r="AI61" i="17"/>
  <c r="AJ61" i="17"/>
  <c r="AL61" i="17"/>
  <c r="AM61" i="17"/>
  <c r="G19" i="17"/>
  <c r="H19" i="17"/>
  <c r="I19" i="17"/>
  <c r="K19" i="17"/>
  <c r="L19" i="17"/>
  <c r="AH19" i="17"/>
  <c r="AI19" i="17"/>
  <c r="AJ19" i="17"/>
  <c r="AL19" i="17"/>
  <c r="AM19" i="17"/>
  <c r="I20" i="17"/>
  <c r="H143" i="3" s="1"/>
  <c r="K20" i="17"/>
  <c r="J143" i="3" s="1"/>
  <c r="L20" i="17"/>
  <c r="K143" i="3" s="1"/>
  <c r="AM20" i="17"/>
  <c r="AL158" i="3" s="1"/>
  <c r="F33" i="17"/>
  <c r="G33" i="17"/>
  <c r="H33" i="17"/>
  <c r="I33" i="17"/>
  <c r="K33" i="17"/>
  <c r="L33" i="17"/>
  <c r="AG33" i="17"/>
  <c r="AH33" i="17"/>
  <c r="AI33" i="17"/>
  <c r="AJ33" i="17"/>
  <c r="AL33" i="17"/>
  <c r="AM33" i="17"/>
  <c r="G9" i="17"/>
  <c r="I9" i="17"/>
  <c r="K9" i="17"/>
  <c r="L9" i="17"/>
  <c r="AL9" i="17"/>
  <c r="AM9" i="17"/>
  <c r="G21" i="17"/>
  <c r="F144" i="3" s="1"/>
  <c r="H21" i="17"/>
  <c r="G144" i="3" s="1"/>
  <c r="I21" i="17"/>
  <c r="H144" i="3" s="1"/>
  <c r="K21" i="17"/>
  <c r="J144" i="3" s="1"/>
  <c r="L21" i="17"/>
  <c r="K144" i="3" s="1"/>
  <c r="AH21" i="17"/>
  <c r="AG159" i="3" s="1"/>
  <c r="AI21" i="17"/>
  <c r="AH159" i="3" s="1"/>
  <c r="AJ21" i="17"/>
  <c r="AI159" i="3" s="1"/>
  <c r="AL21" i="17"/>
  <c r="AK159" i="3" s="1"/>
  <c r="AM21" i="17"/>
  <c r="AL159" i="3" s="1"/>
  <c r="G22" i="17"/>
  <c r="H22" i="17"/>
  <c r="I22" i="17"/>
  <c r="K22" i="17"/>
  <c r="L22" i="17"/>
  <c r="AH22" i="17"/>
  <c r="AJ22" i="17"/>
  <c r="AL22" i="17"/>
  <c r="AM22" i="17"/>
  <c r="G10" i="17"/>
  <c r="H10" i="17"/>
  <c r="I10" i="17"/>
  <c r="K10" i="17"/>
  <c r="L10" i="17"/>
  <c r="AH10" i="17"/>
  <c r="AI10" i="17"/>
  <c r="AJ10" i="17"/>
  <c r="AL10" i="17"/>
  <c r="AM10" i="17"/>
  <c r="G11" i="17"/>
  <c r="H11" i="17"/>
  <c r="I11" i="17"/>
  <c r="K11" i="17"/>
  <c r="L11" i="17"/>
  <c r="AG11" i="17"/>
  <c r="AH11" i="17"/>
  <c r="AI11" i="17"/>
  <c r="AJ11" i="17"/>
  <c r="AL11" i="17"/>
  <c r="AM11" i="17"/>
  <c r="G14" i="17"/>
  <c r="H14" i="17"/>
  <c r="I14" i="17"/>
  <c r="K14" i="17"/>
  <c r="L14" i="17"/>
  <c r="AH14" i="17"/>
  <c r="AI14" i="17"/>
  <c r="AJ14" i="17"/>
  <c r="AL14" i="17"/>
  <c r="AM14" i="17"/>
  <c r="G23" i="17"/>
  <c r="H23" i="17"/>
  <c r="I23" i="17"/>
  <c r="K23" i="17"/>
  <c r="L23" i="17"/>
  <c r="AH23" i="17"/>
  <c r="AI23" i="17"/>
  <c r="AJ23" i="17"/>
  <c r="AL23" i="17"/>
  <c r="AM23" i="17"/>
  <c r="G12" i="17"/>
  <c r="I12" i="17"/>
  <c r="K12" i="17"/>
  <c r="L12" i="17"/>
  <c r="AH12" i="17"/>
  <c r="AJ12" i="17"/>
  <c r="AL12" i="17"/>
  <c r="AM12" i="17"/>
  <c r="G13" i="17"/>
  <c r="H13" i="17"/>
  <c r="I13" i="17"/>
  <c r="K13" i="17"/>
  <c r="L13" i="17"/>
  <c r="AH13" i="17"/>
  <c r="AI13" i="17"/>
  <c r="AJ13" i="17"/>
  <c r="AL13" i="17"/>
  <c r="AM13" i="17"/>
  <c r="G24" i="17"/>
  <c r="H24" i="17"/>
  <c r="I24" i="17"/>
  <c r="K24" i="17"/>
  <c r="L24" i="17"/>
  <c r="AG24" i="17"/>
  <c r="AH24" i="17"/>
  <c r="AI24" i="17"/>
  <c r="AJ24" i="17"/>
  <c r="AL24" i="17"/>
  <c r="AM24" i="17"/>
  <c r="G25" i="17"/>
  <c r="H25" i="17"/>
  <c r="I25" i="17"/>
  <c r="K25" i="17"/>
  <c r="L25" i="17"/>
  <c r="AH25" i="17"/>
  <c r="AI25" i="17"/>
  <c r="AJ25" i="17"/>
  <c r="AL25" i="17"/>
  <c r="AM25" i="17"/>
  <c r="G26" i="17"/>
  <c r="H26" i="17"/>
  <c r="I26" i="17"/>
  <c r="K26" i="17"/>
  <c r="L26" i="17"/>
  <c r="AH26" i="17"/>
  <c r="AJ26" i="17"/>
  <c r="AL26" i="17"/>
  <c r="AM26" i="17"/>
  <c r="G62" i="17"/>
  <c r="H62" i="17"/>
  <c r="I62" i="17"/>
  <c r="K62" i="17"/>
  <c r="L62" i="17"/>
  <c r="AH62" i="17"/>
  <c r="AI62" i="17"/>
  <c r="AJ62" i="17"/>
  <c r="AL62" i="17"/>
  <c r="AM62" i="17"/>
  <c r="I35" i="17"/>
  <c r="H146" i="3" s="1"/>
  <c r="K35" i="17"/>
  <c r="J146" i="3" s="1"/>
  <c r="L35" i="17"/>
  <c r="K146" i="3" s="1"/>
  <c r="AJ35" i="17"/>
  <c r="AI161" i="3" s="1"/>
  <c r="AM35" i="17"/>
  <c r="AL161" i="3" s="1"/>
  <c r="I37" i="17"/>
  <c r="H147" i="3" s="1"/>
  <c r="K37" i="17"/>
  <c r="J147" i="3" s="1"/>
  <c r="L37" i="17"/>
  <c r="K147" i="3" s="1"/>
  <c r="AH37" i="17"/>
  <c r="AG162" i="3" s="1"/>
  <c r="AJ37" i="17"/>
  <c r="AI162" i="3" s="1"/>
  <c r="AM37" i="17"/>
  <c r="AL162" i="3" s="1"/>
  <c r="H27" i="17"/>
  <c r="I27" i="17"/>
  <c r="K27" i="17"/>
  <c r="L27" i="17"/>
  <c r="AH27" i="17"/>
  <c r="AI27" i="17"/>
  <c r="AL27" i="17"/>
  <c r="AM27" i="17"/>
  <c r="G38" i="17"/>
  <c r="H38" i="17"/>
  <c r="I38" i="17"/>
  <c r="K38" i="17"/>
  <c r="L38" i="17"/>
  <c r="AG38" i="17"/>
  <c r="AH38" i="17"/>
  <c r="AI38" i="17"/>
  <c r="AJ38" i="17"/>
  <c r="AL38" i="17"/>
  <c r="AM38" i="17"/>
  <c r="G63" i="17"/>
  <c r="F148" i="3" s="1"/>
  <c r="H63" i="17"/>
  <c r="G148" i="3" s="1"/>
  <c r="I63" i="17"/>
  <c r="H148" i="3" s="1"/>
  <c r="K63" i="17"/>
  <c r="J148" i="3" s="1"/>
  <c r="L63" i="17"/>
  <c r="K148" i="3" s="1"/>
  <c r="AH63" i="17"/>
  <c r="AG163" i="3" s="1"/>
  <c r="AI63" i="17"/>
  <c r="AH163" i="3" s="1"/>
  <c r="AJ63" i="17"/>
  <c r="AI163" i="3" s="1"/>
  <c r="AL63" i="17"/>
  <c r="AK163" i="3" s="1"/>
  <c r="AM63" i="17"/>
  <c r="AL163" i="3" s="1"/>
  <c r="G28" i="17"/>
  <c r="H28" i="17"/>
  <c r="I28" i="17"/>
  <c r="K28" i="17"/>
  <c r="L28" i="17"/>
  <c r="AH28" i="17"/>
  <c r="AI28" i="17"/>
  <c r="AJ28" i="17"/>
  <c r="AL28" i="17"/>
  <c r="AM28" i="17"/>
  <c r="G29" i="17"/>
  <c r="H29" i="17"/>
  <c r="I29" i="17"/>
  <c r="K29" i="17"/>
  <c r="L29" i="17"/>
  <c r="AH29" i="17"/>
  <c r="AI29" i="17"/>
  <c r="AJ29" i="17"/>
  <c r="AL29" i="17"/>
  <c r="AM29" i="17"/>
  <c r="G39" i="17"/>
  <c r="H39" i="17"/>
  <c r="I39" i="17"/>
  <c r="K39" i="17"/>
  <c r="L39" i="17"/>
  <c r="AH39" i="17"/>
  <c r="AI39" i="17"/>
  <c r="AJ39" i="17"/>
  <c r="AL39" i="17"/>
  <c r="AM39" i="17"/>
  <c r="I59" i="17"/>
  <c r="H149" i="3" s="1"/>
  <c r="K59" i="17"/>
  <c r="J149" i="3" s="1"/>
  <c r="L59" i="17"/>
  <c r="K149" i="3" s="1"/>
  <c r="AJ59" i="17"/>
  <c r="AI164" i="3" s="1"/>
  <c r="AL59" i="17"/>
  <c r="AK164" i="3" s="1"/>
  <c r="AM59" i="17"/>
  <c r="AL164" i="3" s="1"/>
  <c r="G15" i="17"/>
  <c r="H15" i="17"/>
  <c r="I15" i="17"/>
  <c r="K15" i="17"/>
  <c r="L15" i="17"/>
  <c r="AH15" i="17"/>
  <c r="AI15" i="17"/>
  <c r="AJ15" i="17"/>
  <c r="AL15" i="17"/>
  <c r="AM15" i="17"/>
  <c r="G40" i="17"/>
  <c r="H40" i="17"/>
  <c r="I40" i="17"/>
  <c r="K40" i="17"/>
  <c r="L40" i="17"/>
  <c r="AH40" i="17"/>
  <c r="AI40" i="17"/>
  <c r="AJ40" i="17"/>
  <c r="AL40" i="17"/>
  <c r="AM40" i="17"/>
  <c r="G41" i="17"/>
  <c r="H41" i="17"/>
  <c r="I41" i="17"/>
  <c r="K41" i="17"/>
  <c r="L41" i="17"/>
  <c r="AH41" i="17"/>
  <c r="AI41" i="17"/>
  <c r="AJ41" i="17"/>
  <c r="AL41" i="17"/>
  <c r="AM41" i="17"/>
  <c r="G30" i="17"/>
  <c r="H30" i="17"/>
  <c r="I30" i="17"/>
  <c r="K30" i="17"/>
  <c r="L30" i="17"/>
  <c r="AG30" i="17"/>
  <c r="AH30" i="17"/>
  <c r="AI30" i="17"/>
  <c r="AJ30" i="17"/>
  <c r="AL30" i="17"/>
  <c r="AM30" i="17"/>
  <c r="G42" i="17"/>
  <c r="H42" i="17"/>
  <c r="I42" i="17"/>
  <c r="K42" i="17"/>
  <c r="L42" i="17"/>
  <c r="AH42" i="17"/>
  <c r="AI42" i="17"/>
  <c r="AJ42" i="17"/>
  <c r="AL42" i="17"/>
  <c r="AM42" i="17"/>
  <c r="AJ13" i="10" l="1"/>
  <c r="P15" i="13"/>
  <c r="H32" i="7"/>
  <c r="AL15" i="13"/>
  <c r="P11" i="14"/>
  <c r="AJ15" i="13"/>
  <c r="AL32" i="7"/>
  <c r="AH11" i="14"/>
  <c r="AU9" i="12"/>
  <c r="AU16" i="12" s="1"/>
  <c r="AQ15" i="13"/>
  <c r="AH15" i="13"/>
  <c r="T21" i="34"/>
  <c r="G16" i="10"/>
  <c r="AQ13" i="10"/>
  <c r="AH27" i="12"/>
  <c r="P19" i="13"/>
  <c r="G12" i="6"/>
  <c r="AL13" i="10"/>
  <c r="E19" i="13"/>
  <c r="AH9" i="12"/>
  <c r="AH10" i="10"/>
  <c r="K21" i="34"/>
  <c r="I19" i="13"/>
  <c r="H11" i="14"/>
  <c r="I14" i="7"/>
  <c r="H13" i="10"/>
  <c r="G10" i="10"/>
  <c r="H19" i="13"/>
  <c r="I11" i="14"/>
  <c r="P9" i="12"/>
  <c r="AL16" i="10"/>
  <c r="T14" i="7"/>
  <c r="G9" i="12"/>
  <c r="G16" i="12" s="1"/>
  <c r="K9" i="12"/>
  <c r="K16" i="12" s="1"/>
  <c r="I13" i="10"/>
  <c r="AQ10" i="10"/>
  <c r="AG10" i="13"/>
  <c r="AH12" i="6"/>
  <c r="K14" i="7"/>
  <c r="P13" i="10"/>
  <c r="AL16" i="12"/>
  <c r="AF11" i="14"/>
  <c r="G14" i="7"/>
  <c r="AJ9" i="12"/>
  <c r="AJ16" i="12" s="1"/>
  <c r="I19" i="31"/>
  <c r="T16" i="30"/>
  <c r="AU27" i="9"/>
  <c r="AQ11" i="14"/>
  <c r="AL12" i="6"/>
  <c r="AG9" i="12"/>
  <c r="AG16" i="12" s="1"/>
  <c r="AH14" i="7"/>
  <c r="K13" i="10"/>
  <c r="AL14" i="7"/>
  <c r="AF10" i="13"/>
  <c r="AP16" i="30"/>
  <c r="H16" i="12"/>
  <c r="AJ11" i="14"/>
  <c r="I9" i="12"/>
  <c r="I16" i="12" s="1"/>
  <c r="AH13" i="10"/>
  <c r="I10" i="31"/>
  <c r="AL19" i="13"/>
  <c r="AP9" i="12"/>
  <c r="AH10" i="13"/>
  <c r="I10" i="10"/>
  <c r="H27" i="12"/>
  <c r="AU16" i="30"/>
  <c r="T16" i="12"/>
  <c r="G27" i="12"/>
  <c r="AG27" i="12"/>
  <c r="AI16" i="12"/>
  <c r="AJ19" i="13"/>
  <c r="AU12" i="6"/>
  <c r="I12" i="6"/>
  <c r="H14" i="7"/>
  <c r="AJ27" i="12"/>
  <c r="T12" i="6"/>
  <c r="H12" i="6"/>
  <c r="AL10" i="10"/>
  <c r="AI27" i="12"/>
  <c r="AU16" i="17"/>
  <c r="AU11" i="20"/>
  <c r="AV20" i="1"/>
  <c r="AU134" i="3" s="1"/>
  <c r="AV7" i="13"/>
  <c r="AV37" i="1"/>
  <c r="AV20" i="13"/>
  <c r="AV17" i="1"/>
  <c r="AV7" i="37"/>
  <c r="AV19" i="1"/>
  <c r="AV7" i="14"/>
  <c r="AV36" i="1"/>
  <c r="AV13" i="14"/>
  <c r="P14" i="7"/>
  <c r="AJ10" i="10"/>
  <c r="K27" i="12"/>
  <c r="AJ14" i="7"/>
  <c r="AI35" i="17"/>
  <c r="AH161" i="3" s="1"/>
  <c r="H35" i="17"/>
  <c r="G146" i="3" s="1"/>
  <c r="AI34" i="17"/>
  <c r="AH160" i="3" s="1"/>
  <c r="H34" i="17"/>
  <c r="G145" i="3" s="1"/>
  <c r="AG9" i="17"/>
  <c r="AJ11" i="18"/>
  <c r="AH5" i="18"/>
  <c r="O5" i="18"/>
  <c r="O42" i="1"/>
  <c r="AI11" i="39"/>
  <c r="O13" i="12"/>
  <c r="O16" i="20"/>
  <c r="AI59" i="17"/>
  <c r="AH164" i="3" s="1"/>
  <c r="H59" i="17"/>
  <c r="G149" i="3" s="1"/>
  <c r="H37" i="17"/>
  <c r="G147" i="3" s="1"/>
  <c r="AH35" i="17"/>
  <c r="AG161" i="3" s="1"/>
  <c r="G35" i="17"/>
  <c r="F146" i="3" s="1"/>
  <c r="AH34" i="17"/>
  <c r="AG160" i="3" s="1"/>
  <c r="G34" i="17"/>
  <c r="F145" i="3" s="1"/>
  <c r="L28" i="18"/>
  <c r="K174" i="3" s="1"/>
  <c r="AM27" i="18"/>
  <c r="AL189" i="3" s="1"/>
  <c r="L27" i="18"/>
  <c r="K177" i="3" s="1"/>
  <c r="AP5" i="18"/>
  <c r="AP42" i="1"/>
  <c r="AK212" i="3"/>
  <c r="AK213" i="3"/>
  <c r="L31" i="39"/>
  <c r="O8" i="12"/>
  <c r="AH10" i="12"/>
  <c r="AH16" i="12" s="1"/>
  <c r="AI13" i="20"/>
  <c r="AI9" i="14"/>
  <c r="AI11" i="14" s="1"/>
  <c r="AH59" i="17"/>
  <c r="AG164" i="3" s="1"/>
  <c r="G59" i="17"/>
  <c r="F149" i="3" s="1"/>
  <c r="G37" i="17"/>
  <c r="F147" i="3" s="1"/>
  <c r="L5" i="17"/>
  <c r="L41" i="1"/>
  <c r="L35" i="18"/>
  <c r="K176" i="3" s="1"/>
  <c r="O11" i="18"/>
  <c r="O24" i="18" s="1"/>
  <c r="AH30" i="18"/>
  <c r="AG187" i="3" s="1"/>
  <c r="AL27" i="18"/>
  <c r="AK189" i="3" s="1"/>
  <c r="AP5" i="20"/>
  <c r="AP52" i="1"/>
  <c r="AH15" i="7"/>
  <c r="AH24" i="7" s="1"/>
  <c r="K46" i="31"/>
  <c r="K47" i="1"/>
  <c r="J80" i="3" s="1"/>
  <c r="K5" i="31"/>
  <c r="H10" i="34"/>
  <c r="G378" i="3" s="1"/>
  <c r="O20" i="12"/>
  <c r="N463" i="3" s="1"/>
  <c r="O17" i="12"/>
  <c r="O31" i="20"/>
  <c r="O12" i="14"/>
  <c r="AF19" i="13"/>
  <c r="AH29" i="20"/>
  <c r="AH12" i="14"/>
  <c r="AP9" i="13"/>
  <c r="AO453" i="3" s="1"/>
  <c r="AP8" i="13"/>
  <c r="AL33" i="20"/>
  <c r="AL26" i="12"/>
  <c r="AL17" i="12"/>
  <c r="K8" i="13"/>
  <c r="AJ27" i="17"/>
  <c r="AM5" i="17"/>
  <c r="AM41" i="1"/>
  <c r="AL20" i="17"/>
  <c r="AK158" i="3" s="1"/>
  <c r="L64" i="18"/>
  <c r="L5" i="18"/>
  <c r="L42" i="1"/>
  <c r="AJ14" i="18"/>
  <c r="AI184" i="3" s="1"/>
  <c r="AL21" i="31"/>
  <c r="AK322" i="3" s="1"/>
  <c r="O20" i="30"/>
  <c r="N398" i="3" s="1"/>
  <c r="O17" i="30"/>
  <c r="AP12" i="13"/>
  <c r="AO450" i="3" s="1"/>
  <c r="AP14" i="20"/>
  <c r="AO209" i="3" s="1"/>
  <c r="AP11" i="13"/>
  <c r="AP15" i="13" s="1"/>
  <c r="AG16" i="13"/>
  <c r="AG19" i="13" s="1"/>
  <c r="AL8" i="13"/>
  <c r="AL10" i="13" s="1"/>
  <c r="AM34" i="17"/>
  <c r="AL160" i="3" s="1"/>
  <c r="L34" i="17"/>
  <c r="K145" i="3" s="1"/>
  <c r="AL5" i="17"/>
  <c r="AL41" i="1"/>
  <c r="AJ27" i="18"/>
  <c r="AI189" i="3" s="1"/>
  <c r="AM5" i="18"/>
  <c r="AM42" i="1"/>
  <c r="AI14" i="18"/>
  <c r="AH184" i="3" s="1"/>
  <c r="AJ47" i="1"/>
  <c r="AI92" i="3" s="1"/>
  <c r="AJ5" i="31"/>
  <c r="I12" i="34"/>
  <c r="I5" i="34"/>
  <c r="L8" i="14"/>
  <c r="AG8" i="14"/>
  <c r="AI8" i="13"/>
  <c r="AI10" i="13" s="1"/>
  <c r="G27" i="17"/>
  <c r="AL35" i="17"/>
  <c r="AK161" i="3" s="1"/>
  <c r="AL34" i="17"/>
  <c r="AK160" i="3" s="1"/>
  <c r="K34" i="17"/>
  <c r="J145" i="3" s="1"/>
  <c r="AJ9" i="17"/>
  <c r="AJ20" i="17"/>
  <c r="AI158" i="3" s="1"/>
  <c r="L11" i="18"/>
  <c r="L24" i="18" s="1"/>
  <c r="L30" i="18"/>
  <c r="K175" i="3" s="1"/>
  <c r="AI27" i="18"/>
  <c r="AH189" i="3" s="1"/>
  <c r="AH14" i="18"/>
  <c r="AG184" i="3" s="1"/>
  <c r="O25" i="20"/>
  <c r="N199" i="3" s="1"/>
  <c r="G5" i="32"/>
  <c r="G48" i="1"/>
  <c r="F81" i="3" s="1"/>
  <c r="O9" i="30"/>
  <c r="O16" i="30" s="1"/>
  <c r="O47" i="30"/>
  <c r="AI12" i="17"/>
  <c r="H12" i="17"/>
  <c r="AJ5" i="17"/>
  <c r="AJ41" i="1"/>
  <c r="G5" i="17"/>
  <c r="G41" i="1"/>
  <c r="AI9" i="17"/>
  <c r="AI20" i="17"/>
  <c r="AH158" i="3" s="1"/>
  <c r="H20" i="17"/>
  <c r="G143" i="3" s="1"/>
  <c r="AI35" i="18"/>
  <c r="AH188" i="3" s="1"/>
  <c r="AH28" i="18"/>
  <c r="AG186" i="3" s="1"/>
  <c r="AP27" i="18"/>
  <c r="AO189" i="3" s="1"/>
  <c r="AH27" i="18"/>
  <c r="AG189" i="3" s="1"/>
  <c r="O27" i="18"/>
  <c r="N177" i="3" s="1"/>
  <c r="K5" i="32"/>
  <c r="K48" i="1"/>
  <c r="J81" i="3" s="1"/>
  <c r="H5" i="39"/>
  <c r="H41" i="38"/>
  <c r="L17" i="39"/>
  <c r="O13" i="20"/>
  <c r="O9" i="14"/>
  <c r="O11" i="14" s="1"/>
  <c r="O8" i="30"/>
  <c r="O14" i="12"/>
  <c r="N464" i="3" s="1"/>
  <c r="AP45" i="30"/>
  <c r="AJ42" i="32"/>
  <c r="AL37" i="17"/>
  <c r="AK162" i="3" s="1"/>
  <c r="AJ34" i="17"/>
  <c r="AI160" i="3" s="1"/>
  <c r="I34" i="17"/>
  <c r="H145" i="3" s="1"/>
  <c r="AH5" i="17"/>
  <c r="AH41" i="1"/>
  <c r="AH9" i="17"/>
  <c r="H9" i="17"/>
  <c r="AH20" i="17"/>
  <c r="AG158" i="3" s="1"/>
  <c r="G20" i="17"/>
  <c r="F143" i="3" s="1"/>
  <c r="AH35" i="18"/>
  <c r="AG188" i="3" s="1"/>
  <c r="AJ5" i="18"/>
  <c r="AH12" i="34"/>
  <c r="AH5" i="34"/>
  <c r="L65" i="39"/>
  <c r="AJ50" i="18"/>
  <c r="AJ21" i="13"/>
  <c r="AP32" i="30"/>
  <c r="AP44" i="18"/>
  <c r="AP31" i="12"/>
  <c r="F8" i="14"/>
  <c r="I25" i="12"/>
  <c r="I32" i="20"/>
  <c r="I12" i="14"/>
  <c r="K55" i="17"/>
  <c r="K35" i="9"/>
  <c r="K54" i="17"/>
  <c r="K15" i="7"/>
  <c r="K24" i="7" s="1"/>
  <c r="K39" i="7"/>
  <c r="K53" i="17"/>
  <c r="K51" i="17"/>
  <c r="K47" i="39"/>
  <c r="K18" i="10"/>
  <c r="K50" i="17"/>
  <c r="K47" i="17"/>
  <c r="K54" i="1"/>
  <c r="AD56" i="1"/>
  <c r="AC96" i="3" s="1"/>
  <c r="AD5" i="12"/>
  <c r="AL20" i="34"/>
  <c r="AL13" i="32"/>
  <c r="AJ5" i="33"/>
  <c r="AJ10" i="33"/>
  <c r="AJ46" i="1"/>
  <c r="AJ12" i="1" s="1"/>
  <c r="AI130" i="3" s="1"/>
  <c r="AJ5" i="9"/>
  <c r="AJ45" i="1"/>
  <c r="AJ5" i="10"/>
  <c r="AJ44" i="1"/>
  <c r="AI91" i="3" s="1"/>
  <c r="AJ5" i="7"/>
  <c r="AJ43" i="1"/>
  <c r="AJ5" i="6"/>
  <c r="AI21" i="9"/>
  <c r="AH299" i="3" s="1"/>
  <c r="AI15" i="10"/>
  <c r="AH273" i="3" s="1"/>
  <c r="AI26" i="7"/>
  <c r="AH253" i="3" s="1"/>
  <c r="AH5" i="32"/>
  <c r="AH48" i="1"/>
  <c r="AG93" i="3" s="1"/>
  <c r="AH21" i="31"/>
  <c r="AG322" i="3" s="1"/>
  <c r="K27" i="32"/>
  <c r="J335" i="3" s="1"/>
  <c r="I15" i="33"/>
  <c r="H357" i="3" s="1"/>
  <c r="G16" i="33"/>
  <c r="G5" i="33"/>
  <c r="G5" i="39"/>
  <c r="G41" i="38"/>
  <c r="I31" i="39"/>
  <c r="K41" i="38"/>
  <c r="K5" i="39"/>
  <c r="K7" i="39" s="1"/>
  <c r="O51" i="1"/>
  <c r="O5" i="37"/>
  <c r="O20" i="20"/>
  <c r="N198" i="3" s="1"/>
  <c r="O55" i="20"/>
  <c r="O48" i="12"/>
  <c r="AF49" i="20"/>
  <c r="AH49" i="20"/>
  <c r="AP52" i="20"/>
  <c r="AP46" i="12"/>
  <c r="AP55" i="20"/>
  <c r="AP48" i="12"/>
  <c r="AP22" i="20"/>
  <c r="AP15" i="12"/>
  <c r="AL26" i="32"/>
  <c r="AK346" i="3" s="1"/>
  <c r="AL15" i="7"/>
  <c r="AL24" i="7" s="1"/>
  <c r="AJ16" i="34"/>
  <c r="AI386" i="3" s="1"/>
  <c r="AH32" i="32"/>
  <c r="H47" i="1"/>
  <c r="G80" i="3" s="1"/>
  <c r="H5" i="31"/>
  <c r="G22" i="32"/>
  <c r="H31" i="39"/>
  <c r="AF62" i="39"/>
  <c r="O56" i="1"/>
  <c r="N84" i="3" s="1"/>
  <c r="O5" i="12"/>
  <c r="O7" i="12" s="1"/>
  <c r="O15" i="20"/>
  <c r="O13" i="13"/>
  <c r="N442" i="3" s="1"/>
  <c r="AL54" i="20"/>
  <c r="AH47" i="20"/>
  <c r="AH16" i="14"/>
  <c r="AL30" i="12"/>
  <c r="AL36" i="20"/>
  <c r="I57" i="17"/>
  <c r="I54" i="17"/>
  <c r="I51" i="17"/>
  <c r="I50" i="17"/>
  <c r="I46" i="39"/>
  <c r="I30" i="9"/>
  <c r="I46" i="17"/>
  <c r="I44" i="39"/>
  <c r="H35" i="9"/>
  <c r="H45" i="17"/>
  <c r="H54" i="1"/>
  <c r="G35" i="9"/>
  <c r="G54" i="17"/>
  <c r="G39" i="7"/>
  <c r="G53" i="17"/>
  <c r="G38" i="7"/>
  <c r="G46" i="17"/>
  <c r="G44" i="39"/>
  <c r="F48" i="39"/>
  <c r="AI15" i="9"/>
  <c r="AI41" i="9"/>
  <c r="AH26" i="34"/>
  <c r="AH46" i="1"/>
  <c r="AH5" i="9"/>
  <c r="AH45" i="1"/>
  <c r="AH5" i="10"/>
  <c r="AH44" i="1"/>
  <c r="AG91" i="3" s="1"/>
  <c r="AH5" i="7"/>
  <c r="AH43" i="1"/>
  <c r="AH5" i="6"/>
  <c r="K17" i="33"/>
  <c r="K26" i="32"/>
  <c r="J334" i="3" s="1"/>
  <c r="K14" i="32"/>
  <c r="J332" i="3" s="1"/>
  <c r="K21" i="31"/>
  <c r="J310" i="3" s="1"/>
  <c r="I16" i="34"/>
  <c r="H377" i="3" s="1"/>
  <c r="I10" i="33"/>
  <c r="H22" i="32"/>
  <c r="G16" i="34"/>
  <c r="F377" i="3" s="1"/>
  <c r="K31" i="39"/>
  <c r="AI31" i="39"/>
  <c r="O55" i="1"/>
  <c r="N83" i="3" s="1"/>
  <c r="O5" i="13"/>
  <c r="O7" i="13" s="1"/>
  <c r="O47" i="20"/>
  <c r="O22" i="20"/>
  <c r="AM49" i="20"/>
  <c r="AF5" i="14"/>
  <c r="AF53" i="1"/>
  <c r="AI56" i="1"/>
  <c r="AH96" i="3" s="1"/>
  <c r="AI5" i="12"/>
  <c r="AI7" i="12" s="1"/>
  <c r="AH458" i="3" s="1"/>
  <c r="AJ5" i="14"/>
  <c r="AJ7" i="14" s="1"/>
  <c r="AJ53" i="1"/>
  <c r="AJ19" i="1" s="1"/>
  <c r="AL55" i="1"/>
  <c r="AK95" i="3" s="1"/>
  <c r="AL5" i="13"/>
  <c r="AL7" i="13" s="1"/>
  <c r="AP28" i="20"/>
  <c r="AP18" i="13"/>
  <c r="AP19" i="13" s="1"/>
  <c r="I56" i="1"/>
  <c r="H84" i="3" s="1"/>
  <c r="I5" i="12"/>
  <c r="I7" i="12" s="1"/>
  <c r="I35" i="32"/>
  <c r="AJ39" i="9"/>
  <c r="AI298" i="3" s="1"/>
  <c r="AJ19" i="9"/>
  <c r="AJ21" i="9"/>
  <c r="AI299" i="3" s="1"/>
  <c r="AJ21" i="10"/>
  <c r="AJ15" i="10"/>
  <c r="AI273" i="3" s="1"/>
  <c r="AJ26" i="7"/>
  <c r="AI253" i="3" s="1"/>
  <c r="AI19" i="34"/>
  <c r="H16" i="34"/>
  <c r="G377" i="3" s="1"/>
  <c r="G48" i="32"/>
  <c r="AM7" i="14"/>
  <c r="AM19" i="1"/>
  <c r="E5" i="39"/>
  <c r="E41" i="38"/>
  <c r="AL5" i="39"/>
  <c r="AL41" i="38"/>
  <c r="O49" i="20"/>
  <c r="O43" i="12"/>
  <c r="O5" i="14"/>
  <c r="O7" i="14" s="1"/>
  <c r="O53" i="1"/>
  <c r="AP23" i="30"/>
  <c r="AO416" i="3" s="1"/>
  <c r="G56" i="1"/>
  <c r="F84" i="3" s="1"/>
  <c r="G5" i="12"/>
  <c r="G7" i="12" s="1"/>
  <c r="H5" i="14"/>
  <c r="H7" i="14" s="1"/>
  <c r="H53" i="1"/>
  <c r="H19" i="1" s="1"/>
  <c r="O27" i="30"/>
  <c r="O32" i="1"/>
  <c r="H36" i="32"/>
  <c r="AL36" i="32"/>
  <c r="AL30" i="31"/>
  <c r="AH36" i="9"/>
  <c r="AH35" i="9"/>
  <c r="AH34" i="9"/>
  <c r="AH31" i="9"/>
  <c r="AH29" i="9"/>
  <c r="AH38" i="18"/>
  <c r="AI15" i="6"/>
  <c r="AI34" i="7"/>
  <c r="AJ41" i="7"/>
  <c r="AJ53" i="18"/>
  <c r="AJ40" i="7"/>
  <c r="AJ39" i="7"/>
  <c r="AJ51" i="17"/>
  <c r="AJ38" i="7"/>
  <c r="AJ37" i="7"/>
  <c r="AJ41" i="18"/>
  <c r="AL35" i="7"/>
  <c r="AL40" i="18"/>
  <c r="I30" i="12"/>
  <c r="L50" i="39"/>
  <c r="L53" i="18"/>
  <c r="O42" i="20"/>
  <c r="O32" i="30"/>
  <c r="O38" i="20"/>
  <c r="O31" i="12"/>
  <c r="AJ36" i="20"/>
  <c r="AF36" i="31"/>
  <c r="AH29" i="31"/>
  <c r="AJ39" i="31"/>
  <c r="AJ35" i="31"/>
  <c r="AJ34" i="31"/>
  <c r="K31" i="31"/>
  <c r="AL33" i="31"/>
  <c r="AL16" i="34"/>
  <c r="AK386" i="3" s="1"/>
  <c r="AL17" i="33"/>
  <c r="AL10" i="33"/>
  <c r="AL46" i="32"/>
  <c r="AL46" i="1"/>
  <c r="AL5" i="9"/>
  <c r="AL45" i="1"/>
  <c r="AL5" i="10"/>
  <c r="AL44" i="1"/>
  <c r="AK91" i="3" s="1"/>
  <c r="AL5" i="7"/>
  <c r="AL43" i="1"/>
  <c r="AL9" i="1" s="1"/>
  <c r="AL5" i="6"/>
  <c r="AJ29" i="32"/>
  <c r="AI47" i="1"/>
  <c r="AH92" i="3" s="1"/>
  <c r="AI5" i="31"/>
  <c r="K16" i="33"/>
  <c r="K21" i="32"/>
  <c r="K51" i="32"/>
  <c r="I9" i="34"/>
  <c r="I14" i="34" s="1"/>
  <c r="H21" i="31"/>
  <c r="G310" i="3" s="1"/>
  <c r="G9" i="34"/>
  <c r="G14" i="34" s="1"/>
  <c r="G47" i="1"/>
  <c r="F80" i="3" s="1"/>
  <c r="G5" i="31"/>
  <c r="F31" i="39"/>
  <c r="L41" i="38"/>
  <c r="L5" i="39"/>
  <c r="AL19" i="39"/>
  <c r="O49" i="1"/>
  <c r="N82" i="3" s="1"/>
  <c r="O5" i="30"/>
  <c r="O7" i="30" s="1"/>
  <c r="O9" i="20"/>
  <c r="O9" i="13"/>
  <c r="N444" i="3" s="1"/>
  <c r="AG55" i="1"/>
  <c r="AF95" i="3" s="1"/>
  <c r="AG5" i="13"/>
  <c r="AG7" i="13" s="1"/>
  <c r="AL5" i="14"/>
  <c r="AL53" i="1"/>
  <c r="AL19" i="1" s="1"/>
  <c r="I5" i="14"/>
  <c r="I7" i="14" s="1"/>
  <c r="I53" i="1"/>
  <c r="I19" i="1" s="1"/>
  <c r="AI35" i="32"/>
  <c r="AL47" i="1"/>
  <c r="AK92" i="3" s="1"/>
  <c r="AL5" i="31"/>
  <c r="AJ20" i="34"/>
  <c r="AJ9" i="9"/>
  <c r="AJ18" i="9" s="1"/>
  <c r="AJ15" i="7"/>
  <c r="AJ24" i="7" s="1"/>
  <c r="AI46" i="1"/>
  <c r="AI5" i="9"/>
  <c r="AI45" i="1"/>
  <c r="AI5" i="10"/>
  <c r="AI44" i="1"/>
  <c r="AH91" i="3" s="1"/>
  <c r="AI5" i="7"/>
  <c r="AI43" i="1"/>
  <c r="AI5" i="6"/>
  <c r="AH21" i="9"/>
  <c r="AG299" i="3" s="1"/>
  <c r="AH15" i="10"/>
  <c r="AG273" i="3" s="1"/>
  <c r="AH26" i="7"/>
  <c r="AG253" i="3" s="1"/>
  <c r="I47" i="1"/>
  <c r="H80" i="3" s="1"/>
  <c r="I5" i="31"/>
  <c r="G21" i="31"/>
  <c r="F310" i="3" s="1"/>
  <c r="E31" i="39"/>
  <c r="AH5" i="39"/>
  <c r="AH41" i="38"/>
  <c r="O26" i="20"/>
  <c r="O19" i="12"/>
  <c r="N462" i="3" s="1"/>
  <c r="O28" i="20"/>
  <c r="O18" i="13"/>
  <c r="O19" i="13" s="1"/>
  <c r="AJ15" i="20"/>
  <c r="G5" i="14"/>
  <c r="G7" i="14" s="1"/>
  <c r="G53" i="1"/>
  <c r="G19" i="1" s="1"/>
  <c r="H17" i="20"/>
  <c r="K5" i="20"/>
  <c r="K5" i="14"/>
  <c r="K7" i="14" s="1"/>
  <c r="K53" i="1"/>
  <c r="K19" i="1" s="1"/>
  <c r="AP13" i="14"/>
  <c r="AP36" i="1"/>
  <c r="AI28" i="9"/>
  <c r="AI29" i="1"/>
  <c r="AL54" i="18"/>
  <c r="AL13" i="9"/>
  <c r="AJ51" i="32"/>
  <c r="AJ20" i="32"/>
  <c r="AI17" i="34"/>
  <c r="AH388" i="3" s="1"/>
  <c r="AI27" i="33"/>
  <c r="AI21" i="31"/>
  <c r="AH322" i="3" s="1"/>
  <c r="AH25" i="33"/>
  <c r="AH47" i="1"/>
  <c r="AG92" i="3" s="1"/>
  <c r="AH5" i="31"/>
  <c r="AH22" i="9"/>
  <c r="AG296" i="3" s="1"/>
  <c r="AH11" i="9"/>
  <c r="AG295" i="3" s="1"/>
  <c r="K9" i="34"/>
  <c r="K14" i="34" s="1"/>
  <c r="K11" i="33"/>
  <c r="J358" i="3" s="1"/>
  <c r="K12" i="32"/>
  <c r="I29" i="32"/>
  <c r="G19" i="32"/>
  <c r="I41" i="38"/>
  <c r="I5" i="39"/>
  <c r="O51" i="20"/>
  <c r="O45" i="12"/>
  <c r="L55" i="20"/>
  <c r="AP49" i="20"/>
  <c r="AL27" i="20"/>
  <c r="AK214" i="3" s="1"/>
  <c r="I15" i="20"/>
  <c r="AP28" i="30"/>
  <c r="AP40" i="18"/>
  <c r="AG56" i="1"/>
  <c r="AF96" i="3" s="1"/>
  <c r="AG5" i="12"/>
  <c r="AG7" i="12" s="1"/>
  <c r="AF458" i="3" s="1"/>
  <c r="AI55" i="1"/>
  <c r="AH95" i="3" s="1"/>
  <c r="AI5" i="13"/>
  <c r="AI7" i="13" s="1"/>
  <c r="AP51" i="1"/>
  <c r="AP17" i="1" s="1"/>
  <c r="AP5" i="37"/>
  <c r="AP7" i="37" s="1"/>
  <c r="AP54" i="20"/>
  <c r="AG9" i="20"/>
  <c r="AP33" i="20"/>
  <c r="AP26" i="12"/>
  <c r="G55" i="1"/>
  <c r="F83" i="3" s="1"/>
  <c r="G5" i="13"/>
  <c r="G7" i="13" s="1"/>
  <c r="I55" i="20"/>
  <c r="I55" i="1"/>
  <c r="H83" i="3" s="1"/>
  <c r="I5" i="13"/>
  <c r="I7" i="13" s="1"/>
  <c r="AE45" i="39"/>
  <c r="AH47" i="39"/>
  <c r="AL37" i="32"/>
  <c r="AL35" i="32"/>
  <c r="H39" i="31"/>
  <c r="AJ55" i="17"/>
  <c r="AL46" i="17"/>
  <c r="K44" i="20"/>
  <c r="K38" i="12"/>
  <c r="K38" i="20"/>
  <c r="K31" i="12"/>
  <c r="L44" i="20"/>
  <c r="O36" i="20"/>
  <c r="O29" i="12"/>
  <c r="AG51" i="18"/>
  <c r="AJ38" i="20"/>
  <c r="AJ37" i="20"/>
  <c r="AP38" i="20"/>
  <c r="AP21" i="13"/>
  <c r="AP36" i="20"/>
  <c r="AP29" i="12"/>
  <c r="K26" i="20"/>
  <c r="I21" i="9"/>
  <c r="H287" i="3" s="1"/>
  <c r="H21" i="9"/>
  <c r="G287" i="3" s="1"/>
  <c r="G46" i="1"/>
  <c r="G12" i="1" s="1"/>
  <c r="F118" i="3" s="1"/>
  <c r="G5" i="9"/>
  <c r="G7" i="9" s="1"/>
  <c r="I42" i="32"/>
  <c r="AJ39" i="32"/>
  <c r="AJ28" i="9"/>
  <c r="AJ29" i="1"/>
  <c r="AI17" i="10"/>
  <c r="AI28" i="1"/>
  <c r="AP43" i="20"/>
  <c r="AP37" i="12"/>
  <c r="I9" i="9"/>
  <c r="I18" i="9" s="1"/>
  <c r="I15" i="10"/>
  <c r="H263" i="3" s="1"/>
  <c r="H15" i="10"/>
  <c r="G263" i="3" s="1"/>
  <c r="G9" i="9"/>
  <c r="G18" i="9" s="1"/>
  <c r="G21" i="9"/>
  <c r="F287" i="3" s="1"/>
  <c r="G45" i="1"/>
  <c r="G11" i="1" s="1"/>
  <c r="G5" i="10"/>
  <c r="G7" i="10" s="1"/>
  <c r="AL14" i="20"/>
  <c r="AK209" i="3" s="1"/>
  <c r="AL10" i="14"/>
  <c r="AK433" i="3" s="1"/>
  <c r="AH56" i="1"/>
  <c r="AG96" i="3" s="1"/>
  <c r="AH5" i="12"/>
  <c r="AH7" i="12" s="1"/>
  <c r="AI5" i="14"/>
  <c r="AI7" i="14" s="1"/>
  <c r="AI53" i="1"/>
  <c r="AI19" i="1" s="1"/>
  <c r="AP56" i="1"/>
  <c r="AO96" i="3" s="1"/>
  <c r="AP5" i="12"/>
  <c r="AP7" i="12" s="1"/>
  <c r="AJ22" i="20"/>
  <c r="I10" i="13"/>
  <c r="H444" i="3"/>
  <c r="K9" i="20"/>
  <c r="K9" i="13"/>
  <c r="J444" i="3" s="1"/>
  <c r="AD47" i="39"/>
  <c r="AH24" i="34"/>
  <c r="I44" i="32"/>
  <c r="AJ38" i="32"/>
  <c r="G36" i="31"/>
  <c r="AL57" i="17"/>
  <c r="AL41" i="7"/>
  <c r="AM57" i="17"/>
  <c r="AM43" i="18"/>
  <c r="AJ41" i="20"/>
  <c r="AL37" i="20"/>
  <c r="AP45" i="20"/>
  <c r="AP42" i="20"/>
  <c r="I46" i="1"/>
  <c r="I12" i="1" s="1"/>
  <c r="H118" i="3" s="1"/>
  <c r="I5" i="9"/>
  <c r="I7" i="9" s="1"/>
  <c r="G44" i="1"/>
  <c r="F79" i="3" s="1"/>
  <c r="G5" i="7"/>
  <c r="G7" i="7" s="1"/>
  <c r="AH55" i="1"/>
  <c r="AG95" i="3" s="1"/>
  <c r="AH5" i="13"/>
  <c r="AH7" i="13" s="1"/>
  <c r="AP55" i="1"/>
  <c r="AO95" i="3" s="1"/>
  <c r="AP5" i="13"/>
  <c r="AP7" i="13" s="1"/>
  <c r="AL15" i="20"/>
  <c r="AP18" i="12"/>
  <c r="AO478" i="3" s="1"/>
  <c r="AH27" i="20"/>
  <c r="AG214" i="3" s="1"/>
  <c r="AJ20" i="20"/>
  <c r="AI210" i="3" s="1"/>
  <c r="AH19" i="13"/>
  <c r="AJ47" i="20"/>
  <c r="AJ16" i="14"/>
  <c r="AG32" i="20"/>
  <c r="I9" i="20"/>
  <c r="I49" i="20"/>
  <c r="AE50" i="39"/>
  <c r="AL23" i="34"/>
  <c r="H42" i="32"/>
  <c r="K38" i="32"/>
  <c r="O49" i="18"/>
  <c r="AL53" i="18"/>
  <c r="AH33" i="9"/>
  <c r="AH30" i="9"/>
  <c r="AH41" i="18"/>
  <c r="AH40" i="18"/>
  <c r="AI35" i="7"/>
  <c r="I44" i="20"/>
  <c r="I22" i="13"/>
  <c r="L45" i="20"/>
  <c r="O41" i="20"/>
  <c r="O37" i="20"/>
  <c r="AG40" i="20"/>
  <c r="AP41" i="20"/>
  <c r="I16" i="20"/>
  <c r="I20" i="20"/>
  <c r="H198" i="3" s="1"/>
  <c r="I47" i="20"/>
  <c r="I24" i="13"/>
  <c r="I15" i="7"/>
  <c r="I24" i="7" s="1"/>
  <c r="I45" i="1"/>
  <c r="I11" i="1" s="1"/>
  <c r="I5" i="10"/>
  <c r="I7" i="10" s="1"/>
  <c r="G15" i="7"/>
  <c r="G24" i="7" s="1"/>
  <c r="G26" i="7"/>
  <c r="F241" i="3" s="1"/>
  <c r="G43" i="1"/>
  <c r="G9" i="1" s="1"/>
  <c r="G5" i="6"/>
  <c r="G7" i="6" s="1"/>
  <c r="K21" i="9"/>
  <c r="J287" i="3" s="1"/>
  <c r="AJ56" i="1"/>
  <c r="AI96" i="3" s="1"/>
  <c r="AJ5" i="12"/>
  <c r="AJ7" i="12" s="1"/>
  <c r="AP5" i="14"/>
  <c r="AP7" i="14" s="1"/>
  <c r="AP53" i="1"/>
  <c r="AP19" i="1" s="1"/>
  <c r="H27" i="20"/>
  <c r="G202" i="3" s="1"/>
  <c r="AP20" i="13"/>
  <c r="AO449" i="3" s="1"/>
  <c r="AP37" i="1"/>
  <c r="I23" i="33"/>
  <c r="H35" i="31"/>
  <c r="AL50" i="18"/>
  <c r="AL29" i="9"/>
  <c r="AP36" i="30"/>
  <c r="I44" i="1"/>
  <c r="H79" i="3" s="1"/>
  <c r="I5" i="7"/>
  <c r="I7" i="7" s="1"/>
  <c r="H9" i="9"/>
  <c r="H18" i="9" s="1"/>
  <c r="H46" i="1"/>
  <c r="H12" i="1" s="1"/>
  <c r="G118" i="3" s="1"/>
  <c r="H5" i="9"/>
  <c r="H7" i="9" s="1"/>
  <c r="F45" i="1"/>
  <c r="F5" i="10"/>
  <c r="K15" i="10"/>
  <c r="J263" i="3" s="1"/>
  <c r="K46" i="1"/>
  <c r="K12" i="1" s="1"/>
  <c r="J118" i="3" s="1"/>
  <c r="K5" i="9"/>
  <c r="K7" i="9" s="1"/>
  <c r="AH5" i="14"/>
  <c r="AH53" i="1"/>
  <c r="AH19" i="1" s="1"/>
  <c r="AJ55" i="1"/>
  <c r="AI95" i="3" s="1"/>
  <c r="AJ5" i="13"/>
  <c r="AJ7" i="13" s="1"/>
  <c r="AP49" i="1"/>
  <c r="AO94" i="3" s="1"/>
  <c r="AP5" i="30"/>
  <c r="AP7" i="30" s="1"/>
  <c r="AO394" i="3" s="1"/>
  <c r="BH415" i="3" s="1"/>
  <c r="AP25" i="20"/>
  <c r="AO211" i="3" s="1"/>
  <c r="AP51" i="20"/>
  <c r="AP45" i="12"/>
  <c r="AP26" i="20"/>
  <c r="AP19" i="12"/>
  <c r="AO474" i="3" s="1"/>
  <c r="AJ10" i="20"/>
  <c r="H56" i="1"/>
  <c r="G84" i="3" s="1"/>
  <c r="H5" i="12"/>
  <c r="H7" i="12" s="1"/>
  <c r="I28" i="20"/>
  <c r="I52" i="20"/>
  <c r="K56" i="1"/>
  <c r="J84" i="3" s="1"/>
  <c r="K5" i="12"/>
  <c r="K7" i="12" s="1"/>
  <c r="AI51" i="39"/>
  <c r="AM45" i="39"/>
  <c r="O20" i="13"/>
  <c r="O37" i="1"/>
  <c r="AH40" i="32"/>
  <c r="AL49" i="18"/>
  <c r="I38" i="20"/>
  <c r="I31" i="12"/>
  <c r="K43" i="20"/>
  <c r="O43" i="20"/>
  <c r="O37" i="12"/>
  <c r="AM40" i="20"/>
  <c r="H45" i="1"/>
  <c r="H11" i="1" s="1"/>
  <c r="H5" i="10"/>
  <c r="H7" i="10" s="1"/>
  <c r="K9" i="9"/>
  <c r="K18" i="9" s="1"/>
  <c r="K26" i="7"/>
  <c r="J241" i="3" s="1"/>
  <c r="K45" i="1"/>
  <c r="K11" i="1" s="1"/>
  <c r="K5" i="10"/>
  <c r="K7" i="10" s="1"/>
  <c r="J259" i="3" s="1"/>
  <c r="AD27" i="20"/>
  <c r="AC214" i="3" s="1"/>
  <c r="AD20" i="12"/>
  <c r="AC475" i="3" s="1"/>
  <c r="AL56" i="1"/>
  <c r="AK96" i="3" s="1"/>
  <c r="AL5" i="12"/>
  <c r="AL7" i="12" s="1"/>
  <c r="AP19" i="30"/>
  <c r="AO419" i="3" s="1"/>
  <c r="AP16" i="20"/>
  <c r="AP13" i="12"/>
  <c r="AD8" i="13"/>
  <c r="AD10" i="13" s="1"/>
  <c r="AP47" i="30"/>
  <c r="AJ30" i="20"/>
  <c r="AP56" i="20"/>
  <c r="AP49" i="12"/>
  <c r="H55" i="1"/>
  <c r="G83" i="3" s="1"/>
  <c r="H5" i="13"/>
  <c r="H7" i="13" s="1"/>
  <c r="I56" i="20"/>
  <c r="K55" i="1"/>
  <c r="J83" i="3" s="1"/>
  <c r="K5" i="13"/>
  <c r="K7" i="13" s="1"/>
  <c r="AJ51" i="39"/>
  <c r="AJ48" i="39"/>
  <c r="H34" i="31"/>
  <c r="AP42" i="18"/>
  <c r="O54" i="18"/>
  <c r="K45" i="20"/>
  <c r="O28" i="30"/>
  <c r="AP44" i="20"/>
  <c r="AP22" i="13"/>
  <c r="AP40" i="20"/>
  <c r="I18" i="12"/>
  <c r="H466" i="3" s="1"/>
  <c r="G16" i="20"/>
  <c r="H15" i="7"/>
  <c r="H24" i="7" s="1"/>
  <c r="H44" i="1"/>
  <c r="G79" i="3" s="1"/>
  <c r="H5" i="7"/>
  <c r="H7" i="7" s="1"/>
  <c r="K44" i="1"/>
  <c r="J79" i="3" s="1"/>
  <c r="K5" i="7"/>
  <c r="K7" i="7" s="1"/>
  <c r="T50" i="17"/>
  <c r="AQ48" i="1"/>
  <c r="AP93" i="3" s="1"/>
  <c r="AQ5" i="32"/>
  <c r="T12" i="20"/>
  <c r="T23" i="20" s="1"/>
  <c r="T14" i="6"/>
  <c r="S221" i="3" s="1"/>
  <c r="T26" i="1"/>
  <c r="T18" i="31"/>
  <c r="AU37" i="31"/>
  <c r="AU45" i="31"/>
  <c r="AT324" i="3" s="1"/>
  <c r="AQ19" i="33"/>
  <c r="AP368" i="3" s="1"/>
  <c r="T21" i="18"/>
  <c r="T14" i="31"/>
  <c r="S309" i="3" s="1"/>
  <c r="AU41" i="31"/>
  <c r="T21" i="32"/>
  <c r="AU14" i="20"/>
  <c r="AT209" i="3" s="1"/>
  <c r="AU12" i="20"/>
  <c r="T37" i="32"/>
  <c r="P12" i="32"/>
  <c r="AQ38" i="32"/>
  <c r="T8" i="20"/>
  <c r="T11" i="20" s="1"/>
  <c r="AQ20" i="33"/>
  <c r="AQ27" i="1"/>
  <c r="AQ33" i="7"/>
  <c r="P35" i="31"/>
  <c r="P47" i="1"/>
  <c r="O80" i="3" s="1"/>
  <c r="P5" i="31"/>
  <c r="AQ18" i="12"/>
  <c r="AP478" i="3" s="1"/>
  <c r="AQ51" i="18"/>
  <c r="AQ38" i="30"/>
  <c r="AQ19" i="18"/>
  <c r="AQ19" i="30"/>
  <c r="AP419" i="3" s="1"/>
  <c r="AQ37" i="17"/>
  <c r="AP162" i="3" s="1"/>
  <c r="AQ12" i="17"/>
  <c r="AQ15" i="10"/>
  <c r="AP273" i="3" s="1"/>
  <c r="P33" i="20"/>
  <c r="P26" i="12"/>
  <c r="P46" i="12"/>
  <c r="P15" i="20"/>
  <c r="P12" i="12"/>
  <c r="P53" i="1"/>
  <c r="P19" i="1" s="1"/>
  <c r="P5" i="14"/>
  <c r="P7" i="14" s="1"/>
  <c r="O424" i="3" s="1"/>
  <c r="BI427" i="3" s="1"/>
  <c r="P43" i="18"/>
  <c r="P19" i="17"/>
  <c r="P17" i="7"/>
  <c r="P5" i="10"/>
  <c r="P7" i="10" s="1"/>
  <c r="P45" i="1"/>
  <c r="P11" i="1" s="1"/>
  <c r="AQ32" i="32"/>
  <c r="P43" i="32"/>
  <c r="AU34" i="17"/>
  <c r="AT160" i="3" s="1"/>
  <c r="S200" i="3"/>
  <c r="S201" i="3"/>
  <c r="T21" i="9"/>
  <c r="S287" i="3" s="1"/>
  <c r="T22" i="31"/>
  <c r="AU46" i="31"/>
  <c r="T52" i="32"/>
  <c r="AU16" i="34"/>
  <c r="AT386" i="3" s="1"/>
  <c r="P32" i="1"/>
  <c r="P27" i="30"/>
  <c r="O396" i="3" s="1"/>
  <c r="P14" i="33"/>
  <c r="O360" i="3" s="1"/>
  <c r="P27" i="1"/>
  <c r="P33" i="7"/>
  <c r="AQ49" i="20"/>
  <c r="AQ28" i="18"/>
  <c r="AP186" i="3" s="1"/>
  <c r="AQ26" i="7"/>
  <c r="AP253" i="3" s="1"/>
  <c r="P22" i="20"/>
  <c r="P15" i="12"/>
  <c r="P44" i="20"/>
  <c r="P22" i="13"/>
  <c r="P47" i="20"/>
  <c r="P24" i="13"/>
  <c r="P30" i="20"/>
  <c r="P64" i="18"/>
  <c r="P49" i="30"/>
  <c r="P13" i="18"/>
  <c r="P28" i="17"/>
  <c r="P20" i="17"/>
  <c r="O143" i="3" s="1"/>
  <c r="P10" i="6"/>
  <c r="O222" i="3" s="1"/>
  <c r="P44" i="1"/>
  <c r="O79" i="3" s="1"/>
  <c r="P5" i="7"/>
  <c r="P7" i="7" s="1"/>
  <c r="AU27" i="18"/>
  <c r="AT189" i="3" s="1"/>
  <c r="AU5" i="6"/>
  <c r="AU43" i="1"/>
  <c r="T15" i="7"/>
  <c r="T45" i="1"/>
  <c r="T5" i="10"/>
  <c r="AU40" i="18"/>
  <c r="AU9" i="9"/>
  <c r="T32" i="31"/>
  <c r="T5" i="31"/>
  <c r="T47" i="1"/>
  <c r="S80" i="3" s="1"/>
  <c r="AU21" i="31"/>
  <c r="AT322" i="3" s="1"/>
  <c r="AU5" i="31"/>
  <c r="AU47" i="1"/>
  <c r="AT92" i="3" s="1"/>
  <c r="T39" i="32"/>
  <c r="T19" i="30"/>
  <c r="S404" i="3" s="1"/>
  <c r="T49" i="1"/>
  <c r="T5" i="30"/>
  <c r="T7" i="30" s="1"/>
  <c r="AU19" i="30"/>
  <c r="AT419" i="3" s="1"/>
  <c r="AU49" i="1"/>
  <c r="AU5" i="30"/>
  <c r="AQ15" i="34"/>
  <c r="P16" i="34"/>
  <c r="O377" i="3" s="1"/>
  <c r="P14" i="6"/>
  <c r="P26" i="1"/>
  <c r="AQ5" i="37"/>
  <c r="AQ51" i="1"/>
  <c r="AQ56" i="20"/>
  <c r="AQ49" i="12"/>
  <c r="AQ14" i="20"/>
  <c r="AP209" i="3" s="1"/>
  <c r="AQ13" i="20"/>
  <c r="AQ10" i="12"/>
  <c r="AQ56" i="1"/>
  <c r="AP96" i="3" s="1"/>
  <c r="AQ5" i="12"/>
  <c r="AQ57" i="17"/>
  <c r="AQ41" i="7"/>
  <c r="P28" i="20"/>
  <c r="P39" i="17"/>
  <c r="P30" i="7"/>
  <c r="P21" i="9"/>
  <c r="O287" i="3" s="1"/>
  <c r="P5" i="6"/>
  <c r="P7" i="6" s="1"/>
  <c r="P43" i="1"/>
  <c r="P9" i="1" s="1"/>
  <c r="P27" i="32"/>
  <c r="O335" i="3" s="1"/>
  <c r="P29" i="32"/>
  <c r="T5" i="37"/>
  <c r="T7" i="37" s="1"/>
  <c r="T51" i="1"/>
  <c r="AT213" i="3"/>
  <c r="AT212" i="3"/>
  <c r="T46" i="1"/>
  <c r="T5" i="9"/>
  <c r="AU41" i="32"/>
  <c r="T18" i="33"/>
  <c r="AU25" i="33"/>
  <c r="AU27" i="33"/>
  <c r="T56" i="1"/>
  <c r="T5" i="12"/>
  <c r="AU18" i="12"/>
  <c r="AT478" i="3" s="1"/>
  <c r="AQ21" i="31"/>
  <c r="AP322" i="3" s="1"/>
  <c r="P51" i="1"/>
  <c r="P5" i="37"/>
  <c r="AQ15" i="20"/>
  <c r="AQ12" i="12"/>
  <c r="AQ5" i="13"/>
  <c r="AQ55" i="1"/>
  <c r="AP95" i="3" s="1"/>
  <c r="P42" i="20"/>
  <c r="P35" i="18"/>
  <c r="O176" i="3" s="1"/>
  <c r="P54" i="18"/>
  <c r="P65" i="18"/>
  <c r="P47" i="18"/>
  <c r="P45" i="18"/>
  <c r="P33" i="30"/>
  <c r="P54" i="17"/>
  <c r="P15" i="10"/>
  <c r="O263" i="3" s="1"/>
  <c r="AU26" i="7"/>
  <c r="AT253" i="3" s="1"/>
  <c r="AU16" i="18"/>
  <c r="AU12" i="9"/>
  <c r="T14" i="14"/>
  <c r="T53" i="1"/>
  <c r="T5" i="14"/>
  <c r="P38" i="1"/>
  <c r="P28" i="12"/>
  <c r="AQ25" i="33"/>
  <c r="AQ9" i="12"/>
  <c r="AQ53" i="1"/>
  <c r="AQ5" i="14"/>
  <c r="AQ39" i="17"/>
  <c r="AQ30" i="7"/>
  <c r="AQ61" i="17"/>
  <c r="AQ5" i="9"/>
  <c r="AQ46" i="1"/>
  <c r="P40" i="18"/>
  <c r="P28" i="30"/>
  <c r="P19" i="30"/>
  <c r="O404" i="3" s="1"/>
  <c r="P9" i="9"/>
  <c r="P18" i="9" s="1"/>
  <c r="P14" i="17"/>
  <c r="P26" i="7"/>
  <c r="O241" i="3" s="1"/>
  <c r="P19" i="32"/>
  <c r="P26" i="32"/>
  <c r="O334" i="3" s="1"/>
  <c r="AU5" i="37"/>
  <c r="AU51" i="1"/>
  <c r="T5" i="20"/>
  <c r="T52" i="1"/>
  <c r="AU12" i="7"/>
  <c r="AU14" i="7" s="1"/>
  <c r="AU44" i="1"/>
  <c r="AT91" i="3" s="1"/>
  <c r="AU5" i="7"/>
  <c r="AU7" i="7" s="1"/>
  <c r="AU15" i="10"/>
  <c r="AT273" i="3" s="1"/>
  <c r="T9" i="9"/>
  <c r="T18" i="9" s="1"/>
  <c r="AU9" i="32"/>
  <c r="AU17" i="33"/>
  <c r="AU9" i="34"/>
  <c r="AU14" i="34" s="1"/>
  <c r="AQ20" i="13"/>
  <c r="AQ37" i="1"/>
  <c r="P29" i="1"/>
  <c r="P28" i="9"/>
  <c r="AQ28" i="31"/>
  <c r="AQ12" i="31"/>
  <c r="AP319" i="3" s="1"/>
  <c r="AQ45" i="20"/>
  <c r="AQ9" i="20"/>
  <c r="AQ9" i="13"/>
  <c r="AP453" i="3" s="1"/>
  <c r="AQ39" i="20"/>
  <c r="AQ14" i="14"/>
  <c r="AQ21" i="18"/>
  <c r="AQ14" i="30"/>
  <c r="AP415" i="3" s="1"/>
  <c r="AQ45" i="1"/>
  <c r="AQ5" i="10"/>
  <c r="P56" i="20"/>
  <c r="P31" i="20"/>
  <c r="P27" i="20"/>
  <c r="O202" i="3" s="1"/>
  <c r="P18" i="12"/>
  <c r="O466" i="3" s="1"/>
  <c r="P27" i="18"/>
  <c r="O177" i="3" s="1"/>
  <c r="P49" i="1"/>
  <c r="O82" i="3" s="1"/>
  <c r="P5" i="30"/>
  <c r="P7" i="30" s="1"/>
  <c r="O394" i="3" s="1"/>
  <c r="BI398" i="3" s="1"/>
  <c r="P62" i="18"/>
  <c r="P51" i="17"/>
  <c r="P19" i="10"/>
  <c r="AQ44" i="32"/>
  <c r="T41" i="1"/>
  <c r="T5" i="17"/>
  <c r="T7" i="17" s="1"/>
  <c r="T5" i="18"/>
  <c r="AU25" i="20"/>
  <c r="AT211" i="3" s="1"/>
  <c r="T5" i="6"/>
  <c r="T43" i="1"/>
  <c r="T26" i="7"/>
  <c r="S241" i="3" s="1"/>
  <c r="AU17" i="18"/>
  <c r="AU45" i="1"/>
  <c r="AU11" i="1" s="1"/>
  <c r="AU5" i="10"/>
  <c r="T33" i="31"/>
  <c r="AU44" i="32"/>
  <c r="AU46" i="32"/>
  <c r="AU53" i="1"/>
  <c r="AU5" i="14"/>
  <c r="AU5" i="12"/>
  <c r="AU56" i="1"/>
  <c r="P20" i="13"/>
  <c r="P37" i="1"/>
  <c r="AQ16" i="34"/>
  <c r="AP386" i="3" s="1"/>
  <c r="AQ14" i="33"/>
  <c r="AP369" i="3" s="1"/>
  <c r="AQ28" i="1"/>
  <c r="AQ17" i="10"/>
  <c r="P15" i="1"/>
  <c r="O121" i="3" s="1"/>
  <c r="AQ22" i="20"/>
  <c r="AQ54" i="20"/>
  <c r="AQ41" i="20"/>
  <c r="AQ34" i="12"/>
  <c r="AQ16" i="20"/>
  <c r="AQ13" i="12"/>
  <c r="AQ36" i="20"/>
  <c r="AQ29" i="12"/>
  <c r="AQ49" i="1"/>
  <c r="AP94" i="3" s="1"/>
  <c r="AQ5" i="30"/>
  <c r="AQ27" i="17"/>
  <c r="AQ22" i="17"/>
  <c r="AQ44" i="1"/>
  <c r="AP91" i="3" s="1"/>
  <c r="AQ5" i="7"/>
  <c r="P51" i="20"/>
  <c r="P45" i="12"/>
  <c r="P37" i="20"/>
  <c r="P5" i="12"/>
  <c r="P7" i="12" s="1"/>
  <c r="P56" i="1"/>
  <c r="O84" i="3" s="1"/>
  <c r="P21" i="18"/>
  <c r="P14" i="30"/>
  <c r="O400" i="3" s="1"/>
  <c r="P46" i="18"/>
  <c r="P34" i="30"/>
  <c r="P42" i="17"/>
  <c r="P59" i="17"/>
  <c r="O149" i="3" s="1"/>
  <c r="P43" i="7"/>
  <c r="P48" i="18"/>
  <c r="P15" i="7"/>
  <c r="P24" i="7" s="1"/>
  <c r="P53" i="17"/>
  <c r="P39" i="7"/>
  <c r="AQ19" i="32"/>
  <c r="AU41" i="1"/>
  <c r="AU5" i="17"/>
  <c r="T27" i="18"/>
  <c r="S177" i="3" s="1"/>
  <c r="T25" i="20"/>
  <c r="S199" i="3" s="1"/>
  <c r="T19" i="7"/>
  <c r="S240" i="3" s="1"/>
  <c r="AU46" i="1"/>
  <c r="AU5" i="9"/>
  <c r="T19" i="33"/>
  <c r="S359" i="3" s="1"/>
  <c r="AU20" i="33"/>
  <c r="P13" i="14"/>
  <c r="P36" i="1"/>
  <c r="AQ17" i="33"/>
  <c r="P17" i="10"/>
  <c r="O261" i="3" s="1"/>
  <c r="P28" i="1"/>
  <c r="AQ5" i="31"/>
  <c r="AQ47" i="1"/>
  <c r="AP92" i="3" s="1"/>
  <c r="AQ46" i="12"/>
  <c r="AQ38" i="20"/>
  <c r="AQ21" i="13"/>
  <c r="AQ9" i="9"/>
  <c r="AQ18" i="9" s="1"/>
  <c r="AQ35" i="17"/>
  <c r="AP161" i="3" s="1"/>
  <c r="AQ27" i="7"/>
  <c r="AQ21" i="9"/>
  <c r="AP299" i="3" s="1"/>
  <c r="AQ43" i="1"/>
  <c r="AQ5" i="6"/>
  <c r="P55" i="20"/>
  <c r="P41" i="20"/>
  <c r="P34" i="12"/>
  <c r="P38" i="20"/>
  <c r="P21" i="13"/>
  <c r="P13" i="20"/>
  <c r="P10" i="12"/>
  <c r="P5" i="13"/>
  <c r="P7" i="13" s="1"/>
  <c r="P55" i="1"/>
  <c r="O83" i="3" s="1"/>
  <c r="P57" i="17"/>
  <c r="P37" i="9"/>
  <c r="P46" i="1"/>
  <c r="P12" i="1" s="1"/>
  <c r="O118" i="3" s="1"/>
  <c r="P5" i="9"/>
  <c r="P7" i="9" s="1"/>
  <c r="P30" i="32"/>
  <c r="AQ50" i="32"/>
  <c r="AP349" i="3" s="1"/>
  <c r="T34" i="17"/>
  <c r="S145" i="3" s="1"/>
  <c r="AU5" i="20"/>
  <c r="AU52" i="1"/>
  <c r="T44" i="1"/>
  <c r="S79" i="3" s="1"/>
  <c r="T5" i="7"/>
  <c r="T7" i="7" s="1"/>
  <c r="AU15" i="7"/>
  <c r="AU24" i="7" s="1"/>
  <c r="T15" i="10"/>
  <c r="S263" i="3" s="1"/>
  <c r="T37" i="31"/>
  <c r="T21" i="31"/>
  <c r="S310" i="3" s="1"/>
  <c r="AU42" i="32"/>
  <c r="T9" i="34"/>
  <c r="T14" i="34" s="1"/>
  <c r="T18" i="12"/>
  <c r="S466" i="3" s="1"/>
  <c r="AH11" i="18"/>
  <c r="AI22" i="32"/>
  <c r="G51" i="32"/>
  <c r="AH16" i="33"/>
  <c r="AH9" i="32"/>
  <c r="AH51" i="32"/>
  <c r="G27" i="33"/>
  <c r="G9" i="32"/>
  <c r="G20" i="31"/>
  <c r="AI27" i="32"/>
  <c r="AH347" i="3" s="1"/>
  <c r="AH17" i="33"/>
  <c r="H50" i="32"/>
  <c r="G337" i="3" s="1"/>
  <c r="G26" i="32"/>
  <c r="F334" i="3" s="1"/>
  <c r="AH30" i="32"/>
  <c r="AH19" i="32"/>
  <c r="G31" i="31"/>
  <c r="AH46" i="18"/>
  <c r="AH65" i="39"/>
  <c r="AI36" i="39"/>
  <c r="AI28" i="39"/>
  <c r="G56" i="20"/>
  <c r="AE15" i="20"/>
  <c r="AI10" i="20"/>
  <c r="H43" i="32"/>
  <c r="H39" i="32"/>
  <c r="AI36" i="32"/>
  <c r="AI15" i="20"/>
  <c r="G55" i="20"/>
  <c r="G23" i="33"/>
  <c r="AI23" i="33"/>
  <c r="AH43" i="32"/>
  <c r="AH39" i="32"/>
  <c r="G45" i="20"/>
  <c r="AH53" i="18"/>
  <c r="AH36" i="20"/>
  <c r="H28" i="31"/>
  <c r="AI30" i="31"/>
  <c r="F12" i="13"/>
  <c r="E441" i="3" s="1"/>
  <c r="F17" i="9"/>
  <c r="F25" i="9"/>
  <c r="F9" i="10"/>
  <c r="E264" i="3" s="1"/>
  <c r="G27" i="32"/>
  <c r="F335" i="3" s="1"/>
  <c r="G13" i="32"/>
  <c r="AH21" i="32"/>
  <c r="AH49" i="32"/>
  <c r="G20" i="33"/>
  <c r="G25" i="33"/>
  <c r="AI14" i="32"/>
  <c r="AH344" i="3" s="1"/>
  <c r="G18" i="33"/>
  <c r="G16" i="32"/>
  <c r="AH28" i="32"/>
  <c r="AG348" i="3" s="1"/>
  <c r="H28" i="32"/>
  <c r="G336" i="3" s="1"/>
  <c r="H19" i="32"/>
  <c r="AG14" i="20"/>
  <c r="AF209" i="3" s="1"/>
  <c r="AG26" i="20"/>
  <c r="AI52" i="20"/>
  <c r="AG27" i="20"/>
  <c r="AF214" i="3" s="1"/>
  <c r="AG47" i="20"/>
  <c r="H22" i="20"/>
  <c r="AI41" i="32"/>
  <c r="G57" i="17"/>
  <c r="G56" i="17"/>
  <c r="G55" i="17"/>
  <c r="G51" i="17"/>
  <c r="G50" i="17"/>
  <c r="G49" i="17"/>
  <c r="G47" i="17"/>
  <c r="AG31" i="39"/>
  <c r="AG13" i="20"/>
  <c r="AH15" i="20"/>
  <c r="AI51" i="20"/>
  <c r="AI22" i="20"/>
  <c r="AH33" i="20"/>
  <c r="G53" i="20"/>
  <c r="AH33" i="31"/>
  <c r="AH30" i="20"/>
  <c r="AH9" i="20"/>
  <c r="AH35" i="32"/>
  <c r="AH54" i="18"/>
  <c r="AH47" i="18"/>
  <c r="AH51" i="20"/>
  <c r="H33" i="31"/>
  <c r="AI38" i="31"/>
  <c r="AG15" i="20"/>
  <c r="G49" i="20"/>
  <c r="AI51" i="18"/>
  <c r="H57" i="17"/>
  <c r="H49" i="39"/>
  <c r="H56" i="17"/>
  <c r="H55" i="17"/>
  <c r="H54" i="17"/>
  <c r="H49" i="17"/>
  <c r="H47" i="17"/>
  <c r="H46" i="17"/>
  <c r="H44" i="39"/>
  <c r="AE17" i="39"/>
  <c r="AH14" i="20"/>
  <c r="AG209" i="3" s="1"/>
  <c r="AH26" i="20"/>
  <c r="AH10" i="20"/>
  <c r="AG50" i="18"/>
  <c r="AI20" i="39"/>
  <c r="AG49" i="20"/>
  <c r="AH17" i="20"/>
  <c r="AG51" i="20"/>
  <c r="AG52" i="20"/>
  <c r="G15" i="20"/>
  <c r="G35" i="32"/>
  <c r="AH44" i="32"/>
  <c r="AG45" i="20"/>
  <c r="AG37" i="20"/>
  <c r="AH38" i="20"/>
  <c r="AH37" i="20"/>
  <c r="AI42" i="32"/>
  <c r="AH51" i="18"/>
  <c r="AI54" i="18"/>
  <c r="AH49" i="18"/>
  <c r="AH57" i="17"/>
  <c r="AH50" i="17"/>
  <c r="AH41" i="20"/>
  <c r="AH41" i="32"/>
  <c r="AH42" i="18"/>
  <c r="AH53" i="17"/>
  <c r="AH51" i="17"/>
  <c r="AH50" i="18"/>
  <c r="G39" i="20"/>
  <c r="G33" i="20"/>
  <c r="AG5" i="34"/>
  <c r="AG10" i="6"/>
  <c r="AF230" i="3" s="1"/>
  <c r="AG18" i="10"/>
  <c r="AG41" i="7"/>
  <c r="AG11" i="7"/>
  <c r="AG37" i="9"/>
  <c r="AG23" i="9"/>
  <c r="AF297" i="3" s="1"/>
  <c r="AG14" i="9"/>
  <c r="AG10" i="7"/>
  <c r="AG17" i="6"/>
  <c r="AG22" i="7"/>
  <c r="AG25" i="9"/>
  <c r="AG35" i="9"/>
  <c r="AG29" i="9"/>
  <c r="AG21" i="9"/>
  <c r="AF299" i="3" s="1"/>
  <c r="AG19" i="6"/>
  <c r="AG11" i="6"/>
  <c r="AF231" i="3" s="1"/>
  <c r="AG16" i="9"/>
  <c r="AG12" i="9"/>
  <c r="AG11" i="34"/>
  <c r="AG23" i="34"/>
  <c r="AG28" i="7"/>
  <c r="AG19" i="34"/>
  <c r="AG43" i="7"/>
  <c r="AG21" i="10"/>
  <c r="AG36" i="9"/>
  <c r="AG10" i="9"/>
  <c r="AF294" i="3" s="1"/>
  <c r="AG27" i="7"/>
  <c r="AG15" i="6"/>
  <c r="AG37" i="7"/>
  <c r="AG22" i="9"/>
  <c r="AF296" i="3" s="1"/>
  <c r="AG32" i="9"/>
  <c r="AG31" i="9"/>
  <c r="AG11" i="9"/>
  <c r="AF295" i="3" s="1"/>
  <c r="AG41" i="9"/>
  <c r="AG24" i="34"/>
  <c r="AG18" i="34"/>
  <c r="AF389" i="3" s="1"/>
  <c r="AG54" i="1"/>
  <c r="AG10" i="34"/>
  <c r="AF387" i="3" s="1"/>
  <c r="AG12" i="34"/>
  <c r="F35" i="7"/>
  <c r="AG23" i="33"/>
  <c r="AG20" i="34"/>
  <c r="AG13" i="9"/>
  <c r="AG33" i="31"/>
  <c r="AG17" i="34"/>
  <c r="AF388" i="3" s="1"/>
  <c r="AG13" i="34"/>
  <c r="AG18" i="31"/>
  <c r="F22" i="7"/>
  <c r="F37" i="7"/>
  <c r="F10" i="7"/>
  <c r="F17" i="7"/>
  <c r="F20" i="7"/>
  <c r="F23" i="7"/>
  <c r="F36" i="7"/>
  <c r="F43" i="12"/>
  <c r="F11" i="12"/>
  <c r="E461" i="3" s="1"/>
  <c r="F33" i="12"/>
  <c r="F19" i="12"/>
  <c r="E462" i="3" s="1"/>
  <c r="F20" i="12"/>
  <c r="E463" i="3" s="1"/>
  <c r="F35" i="12"/>
  <c r="F39" i="12"/>
  <c r="F29" i="12"/>
  <c r="F8" i="12"/>
  <c r="F31" i="12"/>
  <c r="F41" i="12"/>
  <c r="F38" i="12"/>
  <c r="F30" i="12"/>
  <c r="F12" i="12"/>
  <c r="F32" i="12"/>
  <c r="F46" i="12"/>
  <c r="F23" i="12"/>
  <c r="E465" i="3" s="1"/>
  <c r="F14" i="12"/>
  <c r="E464" i="3" s="1"/>
  <c r="F29" i="20"/>
  <c r="F48" i="12"/>
  <c r="F15" i="12"/>
  <c r="F18" i="12"/>
  <c r="E466" i="3" s="1"/>
  <c r="F45" i="12"/>
  <c r="F34" i="12"/>
  <c r="F47" i="12"/>
  <c r="F24" i="12"/>
  <c r="F26" i="12"/>
  <c r="F26" i="13"/>
  <c r="F21" i="13"/>
  <c r="F22" i="13"/>
  <c r="F13" i="13"/>
  <c r="E442" i="3" s="1"/>
  <c r="F22" i="9"/>
  <c r="E284" i="3" s="1"/>
  <c r="F13" i="9"/>
  <c r="F17" i="6"/>
  <c r="F54" i="1"/>
  <c r="F15" i="6"/>
  <c r="F10" i="14"/>
  <c r="E427" i="3" s="1"/>
  <c r="F8" i="34"/>
  <c r="F24" i="9"/>
  <c r="F46" i="31"/>
  <c r="F35" i="31"/>
  <c r="F13" i="7"/>
  <c r="F21" i="7"/>
  <c r="F30" i="7"/>
  <c r="F15" i="9"/>
  <c r="F45" i="7"/>
  <c r="E242" i="3" s="1"/>
  <c r="F41" i="9"/>
  <c r="F14" i="9"/>
  <c r="F32" i="9"/>
  <c r="F37" i="9"/>
  <c r="F38" i="7"/>
  <c r="F36" i="9"/>
  <c r="F30" i="9"/>
  <c r="F33" i="9"/>
  <c r="F29" i="9"/>
  <c r="F26" i="7"/>
  <c r="E241" i="3" s="1"/>
  <c r="F11" i="9"/>
  <c r="E283" i="3" s="1"/>
  <c r="F18" i="7"/>
  <c r="E239" i="3" s="1"/>
  <c r="F19" i="7"/>
  <c r="E240" i="3" s="1"/>
  <c r="AI20" i="32"/>
  <c r="AI9" i="32"/>
  <c r="H8" i="34"/>
  <c r="H15" i="34"/>
  <c r="H21" i="34" s="1"/>
  <c r="H9" i="34"/>
  <c r="H14" i="34" s="1"/>
  <c r="H16" i="32"/>
  <c r="AI17" i="33"/>
  <c r="AI11" i="33"/>
  <c r="AH367" i="3" s="1"/>
  <c r="AI52" i="32"/>
  <c r="AI48" i="32"/>
  <c r="H53" i="20"/>
  <c r="AI11" i="10"/>
  <c r="AI13" i="10" s="1"/>
  <c r="AI8" i="10"/>
  <c r="AI10" i="10" s="1"/>
  <c r="AI15" i="7"/>
  <c r="AI24" i="7" s="1"/>
  <c r="AI20" i="18"/>
  <c r="AI28" i="32"/>
  <c r="AH348" i="3" s="1"/>
  <c r="AI19" i="32"/>
  <c r="AI17" i="32"/>
  <c r="H10" i="33"/>
  <c r="AI52" i="17"/>
  <c r="H26" i="20"/>
  <c r="AI46" i="17"/>
  <c r="AI57" i="17"/>
  <c r="AI50" i="17"/>
  <c r="AI38" i="20"/>
  <c r="H33" i="20"/>
  <c r="H51" i="17"/>
  <c r="H48" i="17"/>
  <c r="AF15" i="9"/>
  <c r="E15" i="9"/>
  <c r="E36" i="31"/>
  <c r="AF16" i="9"/>
  <c r="AF35" i="9"/>
  <c r="E12" i="34"/>
  <c r="AF14" i="9"/>
  <c r="AF22" i="9"/>
  <c r="AE296" i="3" s="1"/>
  <c r="AF30" i="9"/>
  <c r="E26" i="13"/>
  <c r="E13" i="13"/>
  <c r="D442" i="3" s="1"/>
  <c r="E41" i="12"/>
  <c r="E21" i="13"/>
  <c r="E22" i="13"/>
  <c r="AI25" i="7"/>
  <c r="AI32" i="7" s="1"/>
  <c r="AI14" i="10"/>
  <c r="AI30" i="32"/>
  <c r="AI19" i="9"/>
  <c r="AI26" i="17"/>
  <c r="AI16" i="18"/>
  <c r="AI18" i="32"/>
  <c r="AI8" i="6"/>
  <c r="AI29" i="18"/>
  <c r="AI9" i="6"/>
  <c r="AI12" i="6" s="1"/>
  <c r="AI8" i="7"/>
  <c r="AI14" i="7" s="1"/>
  <c r="AI22" i="17"/>
  <c r="H9" i="32"/>
  <c r="H15" i="32"/>
  <c r="G333" i="3" s="1"/>
  <c r="AI43" i="18"/>
  <c r="AI27" i="39"/>
  <c r="AF54" i="20"/>
  <c r="AI9" i="20"/>
  <c r="E17" i="20"/>
  <c r="H56" i="20"/>
  <c r="AI47" i="18"/>
  <c r="H18" i="33"/>
  <c r="H25" i="33"/>
  <c r="H15" i="33"/>
  <c r="G357" i="3" s="1"/>
  <c r="H30" i="32"/>
  <c r="H51" i="32"/>
  <c r="H30" i="39"/>
  <c r="H41" i="39" s="1"/>
  <c r="AI53" i="20"/>
  <c r="AF47" i="20"/>
  <c r="E47" i="20"/>
  <c r="AI49" i="18"/>
  <c r="H10" i="20"/>
  <c r="H20" i="32"/>
  <c r="E54" i="39"/>
  <c r="E60" i="39" s="1"/>
  <c r="AF40" i="39"/>
  <c r="AF14" i="39"/>
  <c r="AI58" i="39"/>
  <c r="AI49" i="20"/>
  <c r="AI47" i="20"/>
  <c r="H26" i="32"/>
  <c r="G334" i="3" s="1"/>
  <c r="AF27" i="39"/>
  <c r="AI16" i="20"/>
  <c r="H52" i="17"/>
  <c r="H50" i="17"/>
  <c r="AF63" i="39"/>
  <c r="AI27" i="20"/>
  <c r="AH214" i="3" s="1"/>
  <c r="AI53" i="17"/>
  <c r="AI46" i="18"/>
  <c r="AI42" i="18"/>
  <c r="AI38" i="18"/>
  <c r="AI41" i="18"/>
  <c r="AI40" i="18"/>
  <c r="AI48" i="17"/>
  <c r="H38" i="20"/>
  <c r="H43" i="20"/>
  <c r="AF37" i="20"/>
  <c r="H20" i="20"/>
  <c r="G198" i="3" s="1"/>
  <c r="H42" i="20"/>
  <c r="H36" i="20"/>
  <c r="AE8" i="13"/>
  <c r="AE10" i="13" s="1"/>
  <c r="H31" i="20"/>
  <c r="H44" i="20"/>
  <c r="H39" i="20"/>
  <c r="H47" i="20"/>
  <c r="AF24" i="12"/>
  <c r="AF22" i="12"/>
  <c r="AF32" i="12"/>
  <c r="AF18" i="12"/>
  <c r="AE478" i="3" s="1"/>
  <c r="AF22" i="13"/>
  <c r="AF14" i="14"/>
  <c r="AF39" i="12"/>
  <c r="AF23" i="12"/>
  <c r="AE477" i="3" s="1"/>
  <c r="AF8" i="12"/>
  <c r="AF31" i="12"/>
  <c r="AF17" i="20"/>
  <c r="AF48" i="12"/>
  <c r="AF13" i="12"/>
  <c r="AF10" i="12"/>
  <c r="AF29" i="12"/>
  <c r="AF29" i="20"/>
  <c r="AF37" i="7"/>
  <c r="AF26" i="34"/>
  <c r="AF17" i="9"/>
  <c r="AF26" i="9"/>
  <c r="AF36" i="9"/>
  <c r="AF39" i="9"/>
  <c r="AE298" i="3" s="1"/>
  <c r="AF19" i="34"/>
  <c r="AF20" i="34"/>
  <c r="AF25" i="9"/>
  <c r="E47" i="31"/>
  <c r="AF24" i="34"/>
  <c r="AF40" i="7"/>
  <c r="E46" i="31"/>
  <c r="AF42" i="9"/>
  <c r="AF18" i="34"/>
  <c r="AE389" i="3" s="1"/>
  <c r="AF23" i="34"/>
  <c r="AF39" i="7"/>
  <c r="AF34" i="9"/>
  <c r="AF41" i="9"/>
  <c r="AF30" i="31"/>
  <c r="AF13" i="9"/>
  <c r="AF11" i="34"/>
  <c r="E12" i="9"/>
  <c r="AF11" i="6"/>
  <c r="AE231" i="3" s="1"/>
  <c r="AF36" i="7"/>
  <c r="AF10" i="7"/>
  <c r="AF5" i="34"/>
  <c r="AF21" i="9"/>
  <c r="AE299" i="3" s="1"/>
  <c r="AF19" i="7"/>
  <c r="AE252" i="3" s="1"/>
  <c r="AF11" i="9"/>
  <c r="AE295" i="3" s="1"/>
  <c r="AF12" i="10"/>
  <c r="AE272" i="3" s="1"/>
  <c r="E39" i="12"/>
  <c r="E34" i="12"/>
  <c r="E49" i="12"/>
  <c r="E20" i="12"/>
  <c r="D463" i="3" s="1"/>
  <c r="E32" i="12"/>
  <c r="E12" i="12"/>
  <c r="E43" i="12"/>
  <c r="E43" i="31"/>
  <c r="E15" i="12"/>
  <c r="E47" i="12"/>
  <c r="E14" i="12"/>
  <c r="D464" i="3" s="1"/>
  <c r="E48" i="12"/>
  <c r="E37" i="12"/>
  <c r="E30" i="12"/>
  <c r="E53" i="20"/>
  <c r="E45" i="12"/>
  <c r="E29" i="12"/>
  <c r="E23" i="12"/>
  <c r="D465" i="3" s="1"/>
  <c r="E11" i="12"/>
  <c r="D461" i="3" s="1"/>
  <c r="E24" i="12"/>
  <c r="E8" i="12"/>
  <c r="E14" i="14"/>
  <c r="E12" i="13"/>
  <c r="D441" i="3" s="1"/>
  <c r="E31" i="20"/>
  <c r="C30" i="12"/>
  <c r="AD26" i="13"/>
  <c r="C39" i="12"/>
  <c r="C35" i="12"/>
  <c r="C38" i="12"/>
  <c r="AD56" i="39"/>
  <c r="C24" i="12"/>
  <c r="AD22" i="13"/>
  <c r="AD17" i="20"/>
  <c r="AD15" i="12"/>
  <c r="C32" i="12"/>
  <c r="AD32" i="12"/>
  <c r="C45" i="12"/>
  <c r="C33" i="12"/>
  <c r="C20" i="12"/>
  <c r="B463" i="3" s="1"/>
  <c r="C34" i="12"/>
  <c r="AD14" i="20"/>
  <c r="AC209" i="3" s="1"/>
  <c r="AD13" i="13"/>
  <c r="AC451" i="3" s="1"/>
  <c r="AD24" i="13"/>
  <c r="C18" i="39"/>
  <c r="C14" i="12"/>
  <c r="B464" i="3" s="1"/>
  <c r="AD11" i="12"/>
  <c r="AC473" i="3" s="1"/>
  <c r="AD16" i="13"/>
  <c r="AD19" i="13" s="1"/>
  <c r="AD9" i="14"/>
  <c r="AD11" i="14" s="1"/>
  <c r="AD8" i="14"/>
  <c r="AD14" i="14"/>
  <c r="C24" i="13"/>
  <c r="C12" i="13"/>
  <c r="B441" i="3" s="1"/>
  <c r="C9" i="13"/>
  <c r="B444" i="3" s="1"/>
  <c r="C13" i="13"/>
  <c r="B442" i="3" s="1"/>
  <c r="C26" i="13"/>
  <c r="C21" i="13"/>
  <c r="AE10" i="12"/>
  <c r="AE37" i="12"/>
  <c r="AE59" i="39"/>
  <c r="AE63" i="39"/>
  <c r="AE21" i="39"/>
  <c r="AE28" i="20"/>
  <c r="AE26" i="13"/>
  <c r="AE9" i="20"/>
  <c r="AE39" i="12"/>
  <c r="AE20" i="12"/>
  <c r="AD475" i="3" s="1"/>
  <c r="AE32" i="12"/>
  <c r="AD36" i="39"/>
  <c r="AE43" i="39"/>
  <c r="AD11" i="39"/>
  <c r="AE53" i="20"/>
  <c r="D38" i="12"/>
  <c r="D34" i="12"/>
  <c r="D29" i="12"/>
  <c r="AD64" i="39"/>
  <c r="AD53" i="39"/>
  <c r="AE32" i="39"/>
  <c r="AE26" i="12"/>
  <c r="AE35" i="12"/>
  <c r="AE34" i="12"/>
  <c r="D35" i="12"/>
  <c r="AD13" i="39"/>
  <c r="AE37" i="39"/>
  <c r="AE27" i="20"/>
  <c r="AD214" i="3" s="1"/>
  <c r="D9" i="13"/>
  <c r="C444" i="3" s="1"/>
  <c r="D22" i="13"/>
  <c r="D14" i="12"/>
  <c r="C464" i="3" s="1"/>
  <c r="D23" i="12"/>
  <c r="C465" i="3" s="1"/>
  <c r="D33" i="12"/>
  <c r="AD57" i="39"/>
  <c r="D22" i="12"/>
  <c r="D20" i="12"/>
  <c r="C463" i="3" s="1"/>
  <c r="D32" i="12"/>
  <c r="AE28" i="39"/>
  <c r="AE51" i="20"/>
  <c r="AD20" i="20"/>
  <c r="AC210" i="3" s="1"/>
  <c r="AE14" i="14"/>
  <c r="AE49" i="20"/>
  <c r="AE24" i="12"/>
  <c r="AE23" i="12"/>
  <c r="AD477" i="3" s="1"/>
  <c r="AE33" i="12"/>
  <c r="AE14" i="12"/>
  <c r="AD476" i="3" s="1"/>
  <c r="AE17" i="13"/>
  <c r="AD452" i="3" s="1"/>
  <c r="D26" i="13"/>
  <c r="AE18" i="12"/>
  <c r="AD478" i="3" s="1"/>
  <c r="AE10" i="9"/>
  <c r="AD294" i="3" s="1"/>
  <c r="AE20" i="9"/>
  <c r="AE13" i="9"/>
  <c r="AE31" i="9"/>
  <c r="AE14" i="9"/>
  <c r="AE5" i="34"/>
  <c r="AE30" i="9"/>
  <c r="AE32" i="9"/>
  <c r="AE16" i="9"/>
  <c r="D26" i="9"/>
  <c r="AE26" i="9"/>
  <c r="AE38" i="7"/>
  <c r="D17" i="13"/>
  <c r="C443" i="3" s="1"/>
  <c r="D13" i="13"/>
  <c r="C442" i="3" s="1"/>
  <c r="D24" i="13"/>
  <c r="D21" i="13"/>
  <c r="AL8" i="17"/>
  <c r="AL16" i="17" s="1"/>
  <c r="AP8" i="18"/>
  <c r="AP10" i="18" s="1"/>
  <c r="AM25" i="18"/>
  <c r="AM36" i="18" s="1"/>
  <c r="AI11" i="18"/>
  <c r="AH25" i="18"/>
  <c r="AH36" i="18" s="1"/>
  <c r="L25" i="18"/>
  <c r="AI8" i="18"/>
  <c r="AI10" i="18" s="1"/>
  <c r="AH8" i="18"/>
  <c r="AH10" i="18" s="1"/>
  <c r="L8" i="18"/>
  <c r="L10" i="18" s="1"/>
  <c r="AH17" i="17"/>
  <c r="L17" i="17"/>
  <c r="L31" i="17" s="1"/>
  <c r="G8" i="17"/>
  <c r="G16" i="17" s="1"/>
  <c r="H8" i="17"/>
  <c r="AP11" i="18"/>
  <c r="AL9" i="32"/>
  <c r="AJ13" i="32"/>
  <c r="AH10" i="33"/>
  <c r="K8" i="31"/>
  <c r="K10" i="31" s="1"/>
  <c r="I20" i="31"/>
  <c r="I26" i="31" s="1"/>
  <c r="H8" i="31"/>
  <c r="H10" i="31" s="1"/>
  <c r="H11" i="31"/>
  <c r="H19" i="31" s="1"/>
  <c r="G11" i="31"/>
  <c r="G19" i="31" s="1"/>
  <c r="G8" i="31"/>
  <c r="F18" i="31"/>
  <c r="AI26" i="32"/>
  <c r="AH346" i="3" s="1"/>
  <c r="AH20" i="31"/>
  <c r="AH26" i="31" s="1"/>
  <c r="AL7" i="34"/>
  <c r="AL19" i="9"/>
  <c r="AL27" i="9" s="1"/>
  <c r="AL9" i="9"/>
  <c r="AL18" i="9" s="1"/>
  <c r="AI16" i="32"/>
  <c r="AI11" i="31"/>
  <c r="AI19" i="31" s="1"/>
  <c r="AI22" i="31"/>
  <c r="AL15" i="34"/>
  <c r="AL21" i="34" s="1"/>
  <c r="AL8" i="34"/>
  <c r="AL9" i="34"/>
  <c r="AL14" i="34" s="1"/>
  <c r="AJ11" i="31"/>
  <c r="AJ19" i="31" s="1"/>
  <c r="AJ8" i="9"/>
  <c r="AI15" i="34"/>
  <c r="AI9" i="34"/>
  <c r="AI14" i="34" s="1"/>
  <c r="AI8" i="34"/>
  <c r="AI8" i="9"/>
  <c r="AH9" i="34"/>
  <c r="AH14" i="34" s="1"/>
  <c r="AH15" i="34"/>
  <c r="AH21" i="34" s="1"/>
  <c r="AH8" i="34"/>
  <c r="AG20" i="33"/>
  <c r="AM8" i="9"/>
  <c r="AL48" i="32"/>
  <c r="AL11" i="31"/>
  <c r="AL19" i="31" s="1"/>
  <c r="AI46" i="32"/>
  <c r="AI21" i="32"/>
  <c r="AI12" i="32"/>
  <c r="AH41" i="31"/>
  <c r="AH8" i="9"/>
  <c r="AH12" i="1"/>
  <c r="AG130" i="3" s="1"/>
  <c r="AH9" i="9"/>
  <c r="AM8" i="34"/>
  <c r="AJ15" i="34"/>
  <c r="AJ21" i="34" s="1"/>
  <c r="AJ8" i="34"/>
  <c r="AJ9" i="34"/>
  <c r="AJ14" i="34" s="1"/>
  <c r="AJ20" i="31"/>
  <c r="AJ26" i="31" s="1"/>
  <c r="AJ8" i="31"/>
  <c r="AJ10" i="31" s="1"/>
  <c r="AG46" i="31"/>
  <c r="AL29" i="32"/>
  <c r="AI15" i="33"/>
  <c r="AH366" i="3" s="1"/>
  <c r="AL11" i="33"/>
  <c r="AK367" i="3" s="1"/>
  <c r="AL17" i="32"/>
  <c r="AJ20" i="33"/>
  <c r="AJ17" i="33"/>
  <c r="AI20" i="33"/>
  <c r="AI51" i="32"/>
  <c r="AI15" i="32"/>
  <c r="AH345" i="3" s="1"/>
  <c r="AJ14" i="33"/>
  <c r="AI369" i="3" s="1"/>
  <c r="AH14" i="33"/>
  <c r="AG369" i="3" s="1"/>
  <c r="AL18" i="33"/>
  <c r="AJ49" i="32"/>
  <c r="AJ16" i="32"/>
  <c r="AI25" i="33"/>
  <c r="AG5" i="33"/>
  <c r="AG51" i="32"/>
  <c r="AF52" i="32"/>
  <c r="I18" i="33"/>
  <c r="I49" i="32"/>
  <c r="H29" i="32"/>
  <c r="AG10" i="33"/>
  <c r="AF20" i="33"/>
  <c r="AF25" i="33"/>
  <c r="I14" i="32"/>
  <c r="H332" i="3" s="1"/>
  <c r="H49" i="32"/>
  <c r="AH15" i="33"/>
  <c r="AG366" i="3" s="1"/>
  <c r="AH13" i="32"/>
  <c r="AH12" i="32"/>
  <c r="AG19" i="33"/>
  <c r="AF368" i="3" s="1"/>
  <c r="AG29" i="32"/>
  <c r="AF15" i="33"/>
  <c r="AE366" i="3" s="1"/>
  <c r="I14" i="33"/>
  <c r="H360" i="3" s="1"/>
  <c r="G28" i="32"/>
  <c r="F336" i="3" s="1"/>
  <c r="AG49" i="32"/>
  <c r="K18" i="33"/>
  <c r="K19" i="32"/>
  <c r="G29" i="32"/>
  <c r="K15" i="32"/>
  <c r="J333" i="3" s="1"/>
  <c r="I27" i="33"/>
  <c r="H27" i="33"/>
  <c r="G17" i="33"/>
  <c r="AH16" i="32"/>
  <c r="AG16" i="33"/>
  <c r="AG15" i="33"/>
  <c r="AF366" i="3" s="1"/>
  <c r="K20" i="33"/>
  <c r="I51" i="32"/>
  <c r="I27" i="32"/>
  <c r="H335" i="3" s="1"/>
  <c r="G7" i="34"/>
  <c r="G18" i="32"/>
  <c r="G17" i="32"/>
  <c r="G12" i="32"/>
  <c r="I8" i="39"/>
  <c r="I15" i="39" s="1"/>
  <c r="AE34" i="39"/>
  <c r="AE19" i="39"/>
  <c r="AF36" i="39"/>
  <c r="AF31" i="39"/>
  <c r="AG40" i="39"/>
  <c r="AG26" i="39"/>
  <c r="AG13" i="39"/>
  <c r="AG34" i="39"/>
  <c r="AG63" i="39"/>
  <c r="AH59" i="39"/>
  <c r="AH64" i="39"/>
  <c r="AI64" i="39"/>
  <c r="AJ64" i="39"/>
  <c r="AJ24" i="39"/>
  <c r="AJ56" i="39"/>
  <c r="AL33" i="39"/>
  <c r="AL31" i="39"/>
  <c r="AL62" i="39"/>
  <c r="AM25" i="39"/>
  <c r="AM63" i="39"/>
  <c r="AF11" i="39"/>
  <c r="AD18" i="39"/>
  <c r="AD28" i="39"/>
  <c r="AF28" i="39"/>
  <c r="F54" i="39"/>
  <c r="F60" i="39" s="1"/>
  <c r="AJ28" i="39"/>
  <c r="AD25" i="39"/>
  <c r="AE64" i="39"/>
  <c r="AE38" i="39"/>
  <c r="AE53" i="39"/>
  <c r="AF64" i="39"/>
  <c r="AF53" i="39"/>
  <c r="AF65" i="39"/>
  <c r="AF56" i="39"/>
  <c r="AG58" i="39"/>
  <c r="AG24" i="39"/>
  <c r="AH37" i="39"/>
  <c r="AI14" i="39"/>
  <c r="AI25" i="39"/>
  <c r="AI32" i="39"/>
  <c r="AJ13" i="39"/>
  <c r="AJ33" i="39"/>
  <c r="AJ63" i="39"/>
  <c r="AL58" i="39"/>
  <c r="AL35" i="39"/>
  <c r="AL32" i="39"/>
  <c r="AM35" i="39"/>
  <c r="AH11" i="39"/>
  <c r="AJ11" i="39"/>
  <c r="AF18" i="39"/>
  <c r="AH18" i="39"/>
  <c r="AJ17" i="39"/>
  <c r="AG22" i="39"/>
  <c r="I30" i="39"/>
  <c r="I41" i="39" s="1"/>
  <c r="I54" i="39"/>
  <c r="I60" i="39" s="1"/>
  <c r="AE33" i="39"/>
  <c r="AF37" i="39"/>
  <c r="AF23" i="39"/>
  <c r="AG10" i="39"/>
  <c r="AH58" i="39"/>
  <c r="AH33" i="39"/>
  <c r="AH55" i="39"/>
  <c r="AI33" i="39"/>
  <c r="AJ38" i="39"/>
  <c r="AJ25" i="39"/>
  <c r="AL38" i="39"/>
  <c r="AM33" i="39"/>
  <c r="AL18" i="39"/>
  <c r="AD26" i="39"/>
  <c r="AD32" i="39"/>
  <c r="AE40" i="39"/>
  <c r="AE27" i="39"/>
  <c r="AE36" i="39"/>
  <c r="AE25" i="39"/>
  <c r="AE24" i="39"/>
  <c r="AE10" i="39"/>
  <c r="AF33" i="39"/>
  <c r="AG38" i="39"/>
  <c r="AG14" i="39"/>
  <c r="AG35" i="39"/>
  <c r="AG57" i="39"/>
  <c r="AG32" i="39"/>
  <c r="AG19" i="39"/>
  <c r="AH14" i="39"/>
  <c r="AH57" i="39"/>
  <c r="AH62" i="39"/>
  <c r="AI53" i="39"/>
  <c r="AI55" i="39"/>
  <c r="AJ40" i="39"/>
  <c r="AJ36" i="39"/>
  <c r="AL14" i="39"/>
  <c r="AL23" i="39"/>
  <c r="E16" i="39"/>
  <c r="E29" i="39" s="1"/>
  <c r="AD34" i="39"/>
  <c r="AD62" i="39"/>
  <c r="AE35" i="39"/>
  <c r="AE13" i="39"/>
  <c r="AF25" i="39"/>
  <c r="AF13" i="39"/>
  <c r="AG27" i="39"/>
  <c r="AG21" i="39"/>
  <c r="AG62" i="39"/>
  <c r="AH21" i="39"/>
  <c r="AI37" i="39"/>
  <c r="AJ35" i="39"/>
  <c r="AJ10" i="39"/>
  <c r="AL59" i="39"/>
  <c r="AL26" i="39"/>
  <c r="AM64" i="39"/>
  <c r="AM53" i="39"/>
  <c r="AM26" i="39"/>
  <c r="AM13" i="39"/>
  <c r="AM37" i="39"/>
  <c r="AM21" i="39"/>
  <c r="AM31" i="39"/>
  <c r="AE56" i="39"/>
  <c r="AE31" i="39"/>
  <c r="AF55" i="39"/>
  <c r="AF10" i="39"/>
  <c r="AG65" i="39"/>
  <c r="AH53" i="39"/>
  <c r="AH56" i="39"/>
  <c r="AH23" i="39"/>
  <c r="AI26" i="39"/>
  <c r="AI19" i="39"/>
  <c r="AJ65" i="39"/>
  <c r="AL25" i="39"/>
  <c r="AL37" i="39"/>
  <c r="AL21" i="39"/>
  <c r="AM59" i="39"/>
  <c r="L26" i="20"/>
  <c r="O30" i="20"/>
  <c r="AL13" i="20"/>
  <c r="AH5" i="20"/>
  <c r="AF16" i="20"/>
  <c r="AL52" i="20"/>
  <c r="AD30" i="20"/>
  <c r="AI30" i="20"/>
  <c r="AF53" i="20"/>
  <c r="AI54" i="20"/>
  <c r="AP47" i="20"/>
  <c r="AJ9" i="20"/>
  <c r="AJ56" i="20"/>
  <c r="AH55" i="20"/>
  <c r="L16" i="20"/>
  <c r="L33" i="20"/>
  <c r="AP15" i="20"/>
  <c r="AH25" i="20"/>
  <c r="AG211" i="3" s="1"/>
  <c r="AH16" i="20"/>
  <c r="AM16" i="20"/>
  <c r="AE17" i="20"/>
  <c r="AF52" i="20"/>
  <c r="AI20" i="20"/>
  <c r="AH210" i="3" s="1"/>
  <c r="AH53" i="20"/>
  <c r="AP53" i="20"/>
  <c r="AI28" i="20"/>
  <c r="AE29" i="20"/>
  <c r="AD9" i="20"/>
  <c r="AL9" i="20"/>
  <c r="AE10" i="20"/>
  <c r="AP31" i="20"/>
  <c r="AL56" i="20"/>
  <c r="L31" i="20"/>
  <c r="AJ14" i="20"/>
  <c r="AI209" i="3" s="1"/>
  <c r="AG5" i="20"/>
  <c r="AE16" i="20"/>
  <c r="AJ17" i="20"/>
  <c r="AG30" i="20"/>
  <c r="AM53" i="20"/>
  <c r="AH54" i="20"/>
  <c r="AG25" i="20"/>
  <c r="AF211" i="3" s="1"/>
  <c r="AJ16" i="20"/>
  <c r="AG17" i="20"/>
  <c r="AH52" i="20"/>
  <c r="AM52" i="20"/>
  <c r="AJ53" i="20"/>
  <c r="AE54" i="20"/>
  <c r="AM54" i="20"/>
  <c r="AG29" i="20"/>
  <c r="AF9" i="20"/>
  <c r="AG10" i="20"/>
  <c r="AG55" i="20"/>
  <c r="AI14" i="20"/>
  <c r="AH209" i="3" s="1"/>
  <c r="AG16" i="20"/>
  <c r="AL17" i="20"/>
  <c r="AE52" i="20"/>
  <c r="AG53" i="20"/>
  <c r="AJ54" i="20"/>
  <c r="AD10" i="20"/>
  <c r="AL10" i="20"/>
  <c r="AL55" i="20"/>
  <c r="AJ25" i="20"/>
  <c r="AI211" i="3" s="1"/>
  <c r="AL16" i="20"/>
  <c r="AI17" i="20"/>
  <c r="AJ52" i="20"/>
  <c r="AL53" i="20"/>
  <c r="AG54" i="20"/>
  <c r="AF28" i="20"/>
  <c r="AF31" i="20"/>
  <c r="AJ31" i="20"/>
  <c r="AH56" i="20"/>
  <c r="AH19" i="39"/>
  <c r="AM9" i="20"/>
  <c r="AF10" i="20"/>
  <c r="AG22" i="20"/>
  <c r="AF33" i="20"/>
  <c r="AJ33" i="20"/>
  <c r="AD22" i="20"/>
  <c r="AL22" i="20"/>
  <c r="AE33" i="20"/>
  <c r="AI33" i="20"/>
  <c r="AM33" i="20"/>
  <c r="AF22" i="20"/>
  <c r="AH22" i="20"/>
  <c r="AM22" i="20"/>
  <c r="AG33" i="20"/>
  <c r="E56" i="20"/>
  <c r="H30" i="20"/>
  <c r="E30" i="20"/>
  <c r="G9" i="20"/>
  <c r="I30" i="20"/>
  <c r="K30" i="20"/>
  <c r="AD51" i="39"/>
  <c r="AD49" i="39"/>
  <c r="AD44" i="39"/>
  <c r="AE44" i="39"/>
  <c r="AG51" i="39"/>
  <c r="AG47" i="39"/>
  <c r="AH51" i="39"/>
  <c r="AH49" i="39"/>
  <c r="AH44" i="39"/>
  <c r="AI44" i="39"/>
  <c r="AL51" i="39"/>
  <c r="AL49" i="39"/>
  <c r="AL44" i="39"/>
  <c r="AM44" i="39"/>
  <c r="AE49" i="39"/>
  <c r="AE46" i="39"/>
  <c r="AF46" i="39"/>
  <c r="AI49" i="39"/>
  <c r="AI46" i="39"/>
  <c r="AJ46" i="39"/>
  <c r="AM49" i="39"/>
  <c r="AM46" i="39"/>
  <c r="E10" i="20"/>
  <c r="E51" i="20"/>
  <c r="G52" i="20"/>
  <c r="I17" i="20"/>
  <c r="K22" i="20"/>
  <c r="AD48" i="39"/>
  <c r="AF43" i="39"/>
  <c r="AG48" i="39"/>
  <c r="AH48" i="39"/>
  <c r="AJ43" i="39"/>
  <c r="AL48" i="39"/>
  <c r="K15" i="20"/>
  <c r="AG45" i="39"/>
  <c r="K55" i="20"/>
  <c r="AD43" i="39"/>
  <c r="AG43" i="39"/>
  <c r="AH45" i="39"/>
  <c r="AH43" i="39"/>
  <c r="AL43" i="39"/>
  <c r="K28" i="20"/>
  <c r="AG44" i="39"/>
  <c r="AI50" i="39"/>
  <c r="AM50" i="39"/>
  <c r="G22" i="34"/>
  <c r="F376" i="3" s="1"/>
  <c r="L57" i="17"/>
  <c r="AF23" i="33"/>
  <c r="L49" i="17"/>
  <c r="O47" i="18"/>
  <c r="O38" i="18"/>
  <c r="AH54" i="17"/>
  <c r="L54" i="18"/>
  <c r="L52" i="17"/>
  <c r="L47" i="18"/>
  <c r="AG55" i="17"/>
  <c r="L50" i="17"/>
  <c r="AL50" i="17"/>
  <c r="L51" i="17"/>
  <c r="AG54" i="17"/>
  <c r="AG47" i="17"/>
  <c r="AI49" i="17"/>
  <c r="AJ57" i="17"/>
  <c r="AJ48" i="17"/>
  <c r="AL55" i="17"/>
  <c r="AL49" i="17"/>
  <c r="AL47" i="17"/>
  <c r="AM56" i="17"/>
  <c r="AM49" i="17"/>
  <c r="AP51" i="18"/>
  <c r="E36" i="20"/>
  <c r="I39" i="20"/>
  <c r="O44" i="20"/>
  <c r="AF45" i="20"/>
  <c r="AF42" i="20"/>
  <c r="AL41" i="20"/>
  <c r="AL43" i="20"/>
  <c r="AL39" i="20"/>
  <c r="I14" i="20"/>
  <c r="H197" i="3" s="1"/>
  <c r="I26" i="20"/>
  <c r="AG51" i="17"/>
  <c r="AG46" i="17"/>
  <c r="AH48" i="17"/>
  <c r="AH45" i="17"/>
  <c r="AI47" i="17"/>
  <c r="AJ47" i="18"/>
  <c r="AJ50" i="17"/>
  <c r="AJ38" i="18"/>
  <c r="I36" i="20"/>
  <c r="K39" i="20"/>
  <c r="K36" i="20"/>
  <c r="AD40" i="20"/>
  <c r="AF39" i="20"/>
  <c r="AG44" i="20"/>
  <c r="AH45" i="20"/>
  <c r="AH42" i="20"/>
  <c r="AI42" i="20"/>
  <c r="AI41" i="20"/>
  <c r="AJ45" i="20"/>
  <c r="AJ42" i="20"/>
  <c r="AM44" i="20"/>
  <c r="I25" i="20"/>
  <c r="H199" i="3" s="1"/>
  <c r="F14" i="20"/>
  <c r="E197" i="3" s="1"/>
  <c r="AJ56" i="17"/>
  <c r="AL53" i="17"/>
  <c r="AL51" i="17"/>
  <c r="AM53" i="17"/>
  <c r="AG53" i="17"/>
  <c r="AH56" i="17"/>
  <c r="AI55" i="17"/>
  <c r="AJ52" i="17"/>
  <c r="AL48" i="17"/>
  <c r="AL45" i="17"/>
  <c r="AM50" i="17"/>
  <c r="AM48" i="17"/>
  <c r="E41" i="20"/>
  <c r="I41" i="20"/>
  <c r="AH43" i="20"/>
  <c r="AH39" i="20"/>
  <c r="AJ43" i="20"/>
  <c r="AJ39" i="20"/>
  <c r="AL44" i="20"/>
  <c r="AL40" i="20"/>
  <c r="K47" i="20"/>
  <c r="G14" i="20"/>
  <c r="F197" i="3" s="1"/>
  <c r="AH52" i="17"/>
  <c r="AH43" i="18"/>
  <c r="AI51" i="17"/>
  <c r="AJ54" i="17"/>
  <c r="AJ49" i="17"/>
  <c r="AJ47" i="17"/>
  <c r="AJ45" i="17"/>
  <c r="AL54" i="17"/>
  <c r="AM38" i="18"/>
  <c r="E43" i="20"/>
  <c r="I40" i="20"/>
  <c r="L36" i="20"/>
  <c r="AD45" i="20"/>
  <c r="AE42" i="20"/>
  <c r="AE38" i="20"/>
  <c r="AF44" i="20"/>
  <c r="AF40" i="20"/>
  <c r="AM38" i="20"/>
  <c r="H14" i="20"/>
  <c r="G197" i="3" s="1"/>
  <c r="AG43" i="18"/>
  <c r="AH55" i="17"/>
  <c r="AH49" i="17"/>
  <c r="AH47" i="17"/>
  <c r="AI56" i="17"/>
  <c r="AJ46" i="17"/>
  <c r="AL56" i="17"/>
  <c r="AM55" i="17"/>
  <c r="AM52" i="17"/>
  <c r="AM45" i="17"/>
  <c r="F42" i="20"/>
  <c r="G43" i="20"/>
  <c r="G36" i="20"/>
  <c r="H37" i="20"/>
  <c r="K40" i="20"/>
  <c r="L42" i="20"/>
  <c r="O39" i="20"/>
  <c r="AD41" i="20"/>
  <c r="AI45" i="20"/>
  <c r="AL38" i="20"/>
  <c r="AM43" i="20"/>
  <c r="AM36" i="20"/>
  <c r="G25" i="20"/>
  <c r="F199" i="3" s="1"/>
  <c r="H32" i="20"/>
  <c r="AG56" i="17"/>
  <c r="AG52" i="17"/>
  <c r="AG45" i="17"/>
  <c r="AH46" i="17"/>
  <c r="AI50" i="18"/>
  <c r="AI54" i="17"/>
  <c r="AI45" i="17"/>
  <c r="AJ53" i="17"/>
  <c r="AL52" i="17"/>
  <c r="AL43" i="18"/>
  <c r="AM47" i="17"/>
  <c r="I43" i="20"/>
  <c r="AD39" i="20"/>
  <c r="AE37" i="20"/>
  <c r="AF38" i="20"/>
  <c r="AH44" i="20"/>
  <c r="AH40" i="20"/>
  <c r="AJ44" i="20"/>
  <c r="AJ40" i="20"/>
  <c r="AL45" i="20"/>
  <c r="AL42" i="20"/>
  <c r="AP39" i="20"/>
  <c r="K16" i="20"/>
  <c r="H16" i="20"/>
  <c r="H51" i="20"/>
  <c r="H29" i="20"/>
  <c r="AQ8" i="12"/>
  <c r="P8" i="34"/>
  <c r="AQ17" i="12"/>
  <c r="P22" i="34"/>
  <c r="AQ8" i="9"/>
  <c r="AQ9" i="6"/>
  <c r="AQ12" i="6" s="1"/>
  <c r="AQ11" i="33"/>
  <c r="AP367" i="3" s="1"/>
  <c r="AQ34" i="31"/>
  <c r="AQ23" i="31"/>
  <c r="P43" i="31"/>
  <c r="AQ43" i="20"/>
  <c r="AQ62" i="18"/>
  <c r="AQ39" i="18"/>
  <c r="AQ19" i="17"/>
  <c r="AQ15" i="33"/>
  <c r="AP366" i="3" s="1"/>
  <c r="AQ30" i="31"/>
  <c r="AQ22" i="34"/>
  <c r="AP385" i="3" s="1"/>
  <c r="P15" i="34"/>
  <c r="P21" i="34" s="1"/>
  <c r="P9" i="34"/>
  <c r="P14" i="34" s="1"/>
  <c r="P7" i="34"/>
  <c r="AQ16" i="33"/>
  <c r="P38" i="31"/>
  <c r="AQ40" i="20"/>
  <c r="AQ9" i="18"/>
  <c r="AQ28" i="17"/>
  <c r="AQ9" i="34"/>
  <c r="AQ14" i="34" s="1"/>
  <c r="AQ8" i="34"/>
  <c r="AQ7" i="34"/>
  <c r="AQ37" i="31"/>
  <c r="AQ45" i="17"/>
  <c r="P19" i="33"/>
  <c r="O359" i="3" s="1"/>
  <c r="P17" i="33"/>
  <c r="AQ20" i="20"/>
  <c r="AP210" i="3" s="1"/>
  <c r="AQ45" i="18"/>
  <c r="AQ61" i="18"/>
  <c r="AQ38" i="17"/>
  <c r="AQ20" i="18"/>
  <c r="AQ11" i="17"/>
  <c r="P9" i="31"/>
  <c r="P34" i="1"/>
  <c r="AQ31" i="20"/>
  <c r="AQ26" i="20"/>
  <c r="AQ33" i="18"/>
  <c r="AQ53" i="18"/>
  <c r="AQ40" i="18"/>
  <c r="AQ16" i="18"/>
  <c r="AQ14" i="18"/>
  <c r="AP184" i="3" s="1"/>
  <c r="AQ41" i="17"/>
  <c r="AQ56" i="17"/>
  <c r="AQ50" i="18"/>
  <c r="AQ51" i="17"/>
  <c r="AQ25" i="17"/>
  <c r="AQ24" i="17"/>
  <c r="AQ21" i="17"/>
  <c r="AP159" i="3" s="1"/>
  <c r="AQ9" i="17"/>
  <c r="AQ48" i="17"/>
  <c r="AQ44" i="20"/>
  <c r="AQ47" i="20"/>
  <c r="AQ34" i="18"/>
  <c r="AQ52" i="18"/>
  <c r="AQ49" i="18"/>
  <c r="AQ48" i="18"/>
  <c r="AQ43" i="18"/>
  <c r="AQ13" i="18"/>
  <c r="AQ38" i="18"/>
  <c r="AQ52" i="17"/>
  <c r="P14" i="31"/>
  <c r="O309" i="3" s="1"/>
  <c r="AQ35" i="18"/>
  <c r="AP188" i="3" s="1"/>
  <c r="AQ65" i="18"/>
  <c r="AQ64" i="18"/>
  <c r="AQ31" i="18"/>
  <c r="AQ46" i="18"/>
  <c r="AQ29" i="18"/>
  <c r="AQ27" i="18"/>
  <c r="AP189" i="3" s="1"/>
  <c r="AQ59" i="17"/>
  <c r="AP164" i="3" s="1"/>
  <c r="AQ53" i="17"/>
  <c r="AQ50" i="17"/>
  <c r="AQ14" i="17"/>
  <c r="AQ33" i="17"/>
  <c r="AQ32" i="20"/>
  <c r="AQ27" i="20"/>
  <c r="AP214" i="3" s="1"/>
  <c r="AQ54" i="18"/>
  <c r="AQ30" i="18"/>
  <c r="AP187" i="3" s="1"/>
  <c r="AQ15" i="18"/>
  <c r="AP185" i="3" s="1"/>
  <c r="AQ58" i="18"/>
  <c r="AQ23" i="18"/>
  <c r="AQ34" i="17"/>
  <c r="AP160" i="3" s="1"/>
  <c r="P20" i="20"/>
  <c r="O198" i="3" s="1"/>
  <c r="P52" i="18"/>
  <c r="P49" i="18"/>
  <c r="P40" i="17"/>
  <c r="P62" i="17"/>
  <c r="P34" i="17"/>
  <c r="O145" i="3" s="1"/>
  <c r="P15" i="17"/>
  <c r="P37" i="17"/>
  <c r="O147" i="3" s="1"/>
  <c r="P50" i="17"/>
  <c r="P26" i="20"/>
  <c r="P14" i="20"/>
  <c r="O197" i="3" s="1"/>
  <c r="P33" i="18"/>
  <c r="P53" i="18"/>
  <c r="P31" i="18"/>
  <c r="P30" i="17"/>
  <c r="P55" i="17"/>
  <c r="P29" i="17"/>
  <c r="P38" i="17"/>
  <c r="P52" i="17"/>
  <c r="P35" i="17"/>
  <c r="O146" i="3" s="1"/>
  <c r="AU18" i="1"/>
  <c r="T54" i="18"/>
  <c r="T59" i="17"/>
  <c r="S149" i="3" s="1"/>
  <c r="T56" i="18"/>
  <c r="T49" i="17"/>
  <c r="P56" i="17"/>
  <c r="P63" i="17"/>
  <c r="O148" i="3" s="1"/>
  <c r="P24" i="17"/>
  <c r="AU17" i="17"/>
  <c r="AU31" i="17" s="1"/>
  <c r="P23" i="18"/>
  <c r="P27" i="17"/>
  <c r="P26" i="17"/>
  <c r="P25" i="17"/>
  <c r="P10" i="17"/>
  <c r="P32" i="20"/>
  <c r="P56" i="18"/>
  <c r="P22" i="18"/>
  <c r="P30" i="18"/>
  <c r="O175" i="3" s="1"/>
  <c r="P44" i="18"/>
  <c r="P16" i="18"/>
  <c r="P14" i="18"/>
  <c r="O172" i="3" s="1"/>
  <c r="P29" i="18"/>
  <c r="P20" i="18"/>
  <c r="P58" i="18"/>
  <c r="P61" i="17"/>
  <c r="P13" i="32"/>
  <c r="P15" i="32"/>
  <c r="O333" i="3" s="1"/>
  <c r="AQ42" i="32"/>
  <c r="P48" i="32"/>
  <c r="AU30" i="18"/>
  <c r="AT187" i="3" s="1"/>
  <c r="P49" i="17"/>
  <c r="AU23" i="18"/>
  <c r="AU14" i="18"/>
  <c r="AT184" i="3" s="1"/>
  <c r="P23" i="17"/>
  <c r="P9" i="17"/>
  <c r="AU22" i="18"/>
  <c r="P22" i="17"/>
  <c r="P21" i="17"/>
  <c r="O144" i="3" s="1"/>
  <c r="P9" i="32"/>
  <c r="P44" i="32"/>
  <c r="T34" i="31"/>
  <c r="AU13" i="18"/>
  <c r="T9" i="31"/>
  <c r="AU44" i="18"/>
  <c r="T28" i="31"/>
  <c r="T12" i="31"/>
  <c r="S307" i="3" s="1"/>
  <c r="AU31" i="31"/>
  <c r="T38" i="32"/>
  <c r="T13" i="32"/>
  <c r="AU38" i="31"/>
  <c r="T9" i="32"/>
  <c r="T42" i="32"/>
  <c r="AU9" i="31"/>
  <c r="AU35" i="31"/>
  <c r="T29" i="32"/>
  <c r="AU34" i="31"/>
  <c r="T18" i="32"/>
  <c r="T35" i="32"/>
  <c r="AU19" i="1"/>
  <c r="AU22" i="32"/>
  <c r="AU40" i="32"/>
  <c r="AU11" i="33"/>
  <c r="AT367" i="3" s="1"/>
  <c r="T9" i="33"/>
  <c r="T12" i="33" s="1"/>
  <c r="AU29" i="32"/>
  <c r="AU16" i="32"/>
  <c r="AJ8" i="17"/>
  <c r="AJ16" i="17" s="1"/>
  <c r="AH32" i="17"/>
  <c r="AH43" i="17" s="1"/>
  <c r="L32" i="17"/>
  <c r="AI8" i="17"/>
  <c r="AI16" i="17" s="1"/>
  <c r="K17" i="17"/>
  <c r="K31" i="17" s="1"/>
  <c r="K32" i="17"/>
  <c r="K43" i="17" s="1"/>
  <c r="G7" i="17"/>
  <c r="AI25" i="18"/>
  <c r="AJ25" i="18"/>
  <c r="AJ36" i="18" s="1"/>
  <c r="AL8" i="18"/>
  <c r="AL10" i="18" s="1"/>
  <c r="AL11" i="18"/>
  <c r="AL24" i="18" s="1"/>
  <c r="AM8" i="18"/>
  <c r="AM10" i="18" s="1"/>
  <c r="AI32" i="17"/>
  <c r="K8" i="17"/>
  <c r="K16" i="17" s="1"/>
  <c r="AM32" i="17"/>
  <c r="I32" i="17"/>
  <c r="AM17" i="17"/>
  <c r="AM31" i="17" s="1"/>
  <c r="I17" i="17"/>
  <c r="I31" i="17" s="1"/>
  <c r="AL32" i="17"/>
  <c r="H32" i="17"/>
  <c r="H43" i="17" s="1"/>
  <c r="AL17" i="17"/>
  <c r="AL31" i="17" s="1"/>
  <c r="H17" i="17"/>
  <c r="H31" i="17" s="1"/>
  <c r="AM8" i="17"/>
  <c r="AM16" i="17" s="1"/>
  <c r="I8" i="17"/>
  <c r="I16" i="17" s="1"/>
  <c r="AJ32" i="17"/>
  <c r="G32" i="17"/>
  <c r="AH8" i="17"/>
  <c r="AH16" i="17" s="1"/>
  <c r="L8" i="17"/>
  <c r="L16" i="17" s="1"/>
  <c r="O8" i="18"/>
  <c r="O10" i="18" s="1"/>
  <c r="AL25" i="18"/>
  <c r="AL36" i="18" s="1"/>
  <c r="AJ8" i="18"/>
  <c r="AJ10" i="18" s="1"/>
  <c r="O25" i="18"/>
  <c r="O36" i="18" s="1"/>
  <c r="AM11" i="18"/>
  <c r="AM24" i="18" s="1"/>
  <c r="AM7" i="34"/>
  <c r="AI11" i="1"/>
  <c r="AL10" i="1"/>
  <c r="AK129" i="3" s="1"/>
  <c r="AI14" i="33"/>
  <c r="AH369" i="3" s="1"/>
  <c r="AI9" i="1"/>
  <c r="AJ9" i="1"/>
  <c r="AH11" i="1"/>
  <c r="AL11" i="1"/>
  <c r="AJ11" i="1"/>
  <c r="H7" i="34"/>
  <c r="AJ7" i="34"/>
  <c r="AM8" i="32"/>
  <c r="AM10" i="32" s="1"/>
  <c r="K29" i="32"/>
  <c r="I15" i="32"/>
  <c r="H333" i="3" s="1"/>
  <c r="G11" i="33"/>
  <c r="F358" i="3" s="1"/>
  <c r="AL12" i="1"/>
  <c r="AK130" i="3" s="1"/>
  <c r="AJ10" i="1"/>
  <c r="AI129" i="3" s="1"/>
  <c r="AG27" i="33"/>
  <c r="AF11" i="33"/>
  <c r="AE367" i="3" s="1"/>
  <c r="K10" i="33"/>
  <c r="K22" i="32"/>
  <c r="I11" i="33"/>
  <c r="H358" i="3" s="1"/>
  <c r="H11" i="33"/>
  <c r="G358" i="3" s="1"/>
  <c r="H17" i="32"/>
  <c r="AJ32" i="32"/>
  <c r="AI10" i="33"/>
  <c r="AG17" i="33"/>
  <c r="AG11" i="33"/>
  <c r="AF367" i="3" s="1"/>
  <c r="AF17" i="33"/>
  <c r="AH9" i="1"/>
  <c r="K7" i="34"/>
  <c r="AI7" i="34"/>
  <c r="K13" i="33"/>
  <c r="H12" i="32"/>
  <c r="C30" i="39"/>
  <c r="C41" i="39" s="1"/>
  <c r="C8" i="39"/>
  <c r="C15" i="39" s="1"/>
  <c r="D30" i="39"/>
  <c r="D41" i="39" s="1"/>
  <c r="D8" i="39"/>
  <c r="D15" i="39" s="1"/>
  <c r="E30" i="39"/>
  <c r="E8" i="39"/>
  <c r="E15" i="39" s="1"/>
  <c r="K8" i="39"/>
  <c r="K15" i="39" s="1"/>
  <c r="AD40" i="39"/>
  <c r="AE14" i="39"/>
  <c r="AG25" i="39"/>
  <c r="AH27" i="39"/>
  <c r="AH13" i="39"/>
  <c r="AH10" i="39"/>
  <c r="AJ14" i="39"/>
  <c r="AJ32" i="39"/>
  <c r="AL56" i="39"/>
  <c r="AM58" i="39"/>
  <c r="AI17" i="39"/>
  <c r="AF22" i="39"/>
  <c r="H54" i="39"/>
  <c r="H60" i="39" s="1"/>
  <c r="I16" i="39"/>
  <c r="I29" i="39" s="1"/>
  <c r="L30" i="39"/>
  <c r="AJ53" i="39"/>
  <c r="AL40" i="39"/>
  <c r="AL27" i="39"/>
  <c r="AM55" i="39"/>
  <c r="AD17" i="39"/>
  <c r="L62" i="39"/>
  <c r="C16" i="39"/>
  <c r="C29" i="39" s="1"/>
  <c r="AD54" i="39"/>
  <c r="AL63" i="39"/>
  <c r="AM30" i="39"/>
  <c r="G54" i="39"/>
  <c r="G60" i="39" s="1"/>
  <c r="G30" i="39"/>
  <c r="G41" i="39" s="1"/>
  <c r="F30" i="39"/>
  <c r="F8" i="39"/>
  <c r="F15" i="39" s="1"/>
  <c r="L54" i="39"/>
  <c r="L60" i="39" s="1"/>
  <c r="AE23" i="39"/>
  <c r="AH54" i="39"/>
  <c r="AJ30" i="39"/>
  <c r="AL65" i="39"/>
  <c r="AL57" i="39"/>
  <c r="AL55" i="39"/>
  <c r="AL17" i="39"/>
  <c r="AI22" i="39"/>
  <c r="O53" i="20"/>
  <c r="L9" i="20"/>
  <c r="L14" i="39"/>
  <c r="AM8" i="39"/>
  <c r="AM15" i="39" s="1"/>
  <c r="C54" i="39"/>
  <c r="C60" i="39" s="1"/>
  <c r="D16" i="39"/>
  <c r="D29" i="39" s="1"/>
  <c r="D54" i="39"/>
  <c r="D60" i="39" s="1"/>
  <c r="AH8" i="39"/>
  <c r="AH15" i="39" s="1"/>
  <c r="AL28" i="39"/>
  <c r="AM54" i="39"/>
  <c r="G8" i="39"/>
  <c r="G15" i="39" s="1"/>
  <c r="H16" i="39"/>
  <c r="H29" i="39" s="1"/>
  <c r="H8" i="39"/>
  <c r="H15" i="39" s="1"/>
  <c r="K30" i="39"/>
  <c r="K41" i="39" s="1"/>
  <c r="K54" i="39"/>
  <c r="K60" i="39" s="1"/>
  <c r="AD24" i="39"/>
  <c r="AE54" i="39"/>
  <c r="AE62" i="39"/>
  <c r="AF26" i="39"/>
  <c r="AG30" i="39"/>
  <c r="AE26" i="39"/>
  <c r="AG56" i="39"/>
  <c r="AG20" i="39"/>
  <c r="AH34" i="39"/>
  <c r="AH31" i="39"/>
  <c r="L47" i="20"/>
  <c r="L53" i="39"/>
  <c r="L10" i="20"/>
  <c r="AJ29" i="20"/>
  <c r="AM31" i="20"/>
  <c r="AG56" i="20"/>
  <c r="AI31" i="20"/>
  <c r="AJ26" i="20"/>
  <c r="AL29" i="20"/>
  <c r="AI56" i="20"/>
  <c r="AI29" i="20"/>
  <c r="AD31" i="20"/>
  <c r="AH31" i="20"/>
  <c r="AL31" i="20"/>
  <c r="AG31" i="20"/>
  <c r="H55" i="20"/>
  <c r="AD50" i="39"/>
  <c r="AD46" i="39"/>
  <c r="AF47" i="39"/>
  <c r="AH50" i="39"/>
  <c r="AH46" i="39"/>
  <c r="AJ47" i="39"/>
  <c r="AL50" i="39"/>
  <c r="AL46" i="39"/>
  <c r="AG22" i="34"/>
  <c r="AF385" i="3" s="1"/>
  <c r="AH22" i="34"/>
  <c r="I22" i="34"/>
  <c r="H376" i="3" s="1"/>
  <c r="AF29" i="31"/>
  <c r="AI28" i="31"/>
  <c r="I38" i="32"/>
  <c r="H22" i="34"/>
  <c r="G376" i="3" s="1"/>
  <c r="AI22" i="34"/>
  <c r="AH385" i="3" s="1"/>
  <c r="AL22" i="34"/>
  <c r="AL38" i="32"/>
  <c r="K22" i="34"/>
  <c r="J376" i="3" s="1"/>
  <c r="AJ40" i="32"/>
  <c r="AJ36" i="31"/>
  <c r="K23" i="33"/>
  <c r="I37" i="32"/>
  <c r="AG36" i="31"/>
  <c r="G37" i="32"/>
  <c r="K37" i="32"/>
  <c r="K36" i="32"/>
  <c r="AJ22" i="34"/>
  <c r="AI385" i="3" s="1"/>
  <c r="AG39" i="31"/>
  <c r="AD45" i="39"/>
  <c r="F38" i="31"/>
  <c r="AG37" i="32"/>
  <c r="AH38" i="32"/>
  <c r="AH28" i="31"/>
  <c r="AI31" i="31"/>
  <c r="AI40" i="32"/>
  <c r="G42" i="32"/>
  <c r="F32" i="31"/>
  <c r="L37" i="20"/>
  <c r="G42" i="20"/>
  <c r="H45" i="20"/>
  <c r="L41" i="20"/>
  <c r="L49" i="18"/>
  <c r="O51" i="18"/>
  <c r="O46" i="18"/>
  <c r="O42" i="18"/>
  <c r="AG49" i="18"/>
  <c r="AI53" i="18"/>
  <c r="AJ51" i="18"/>
  <c r="AJ46" i="18"/>
  <c r="AJ42" i="18"/>
  <c r="AM53" i="18"/>
  <c r="H41" i="20"/>
  <c r="K42" i="20"/>
  <c r="AP47" i="18"/>
  <c r="AG40" i="18"/>
  <c r="AI39" i="18"/>
  <c r="AM46" i="18"/>
  <c r="AM42" i="18"/>
  <c r="AP53" i="18"/>
  <c r="F41" i="20"/>
  <c r="G41" i="20"/>
  <c r="K41" i="20"/>
  <c r="H40" i="20"/>
  <c r="AL39" i="18"/>
  <c r="AM45" i="18"/>
  <c r="AM41" i="18"/>
  <c r="E39" i="20"/>
  <c r="F40" i="20"/>
  <c r="G40" i="20"/>
  <c r="I45" i="20"/>
  <c r="AQ8" i="33"/>
  <c r="AQ20" i="31"/>
  <c r="P7" i="33"/>
  <c r="AQ13" i="33"/>
  <c r="P22" i="33"/>
  <c r="O356" i="3" s="1"/>
  <c r="P13" i="33"/>
  <c r="AQ22" i="33"/>
  <c r="AP365" i="3" s="1"/>
  <c r="AQ13" i="1"/>
  <c r="AP131" i="3" s="1"/>
  <c r="AQ7" i="33"/>
  <c r="AQ11" i="31"/>
  <c r="AQ8" i="6"/>
  <c r="AQ42" i="18"/>
  <c r="AQ12" i="18"/>
  <c r="AQ9" i="30"/>
  <c r="AQ16" i="30" s="1"/>
  <c r="P29" i="31"/>
  <c r="AQ41" i="18"/>
  <c r="AQ9" i="1"/>
  <c r="AQ8" i="7"/>
  <c r="AQ14" i="7" s="1"/>
  <c r="AQ17" i="30"/>
  <c r="AQ44" i="18"/>
  <c r="AQ18" i="18"/>
  <c r="AQ23" i="17"/>
  <c r="P17" i="1"/>
  <c r="AQ15" i="7"/>
  <c r="AQ24" i="7" s="1"/>
  <c r="AQ12" i="1"/>
  <c r="AP130" i="3" s="1"/>
  <c r="AQ21" i="1"/>
  <c r="AP135" i="3" s="1"/>
  <c r="AQ10" i="1"/>
  <c r="AP129" i="3" s="1"/>
  <c r="AQ25" i="7"/>
  <c r="AQ16" i="13"/>
  <c r="AQ19" i="13" s="1"/>
  <c r="AQ63" i="18"/>
  <c r="AQ18" i="17"/>
  <c r="AQ15" i="17"/>
  <c r="AQ13" i="17"/>
  <c r="AQ20" i="17"/>
  <c r="AP158" i="3" s="1"/>
  <c r="AQ49" i="17"/>
  <c r="AQ63" i="17"/>
  <c r="AP163" i="3" s="1"/>
  <c r="AQ46" i="17"/>
  <c r="AQ30" i="17"/>
  <c r="AQ29" i="17"/>
  <c r="AQ26" i="17"/>
  <c r="AQ47" i="17"/>
  <c r="AQ62" i="17"/>
  <c r="AQ24" i="32"/>
  <c r="P9" i="18"/>
  <c r="P63" i="18"/>
  <c r="AQ11" i="32"/>
  <c r="P24" i="32"/>
  <c r="P51" i="18"/>
  <c r="P50" i="18"/>
  <c r="P8" i="32"/>
  <c r="AQ8" i="32"/>
  <c r="AQ35" i="32"/>
  <c r="T34" i="1"/>
  <c r="T37" i="18"/>
  <c r="AU13" i="1"/>
  <c r="AT131" i="3" s="1"/>
  <c r="T22" i="33"/>
  <c r="S356" i="3" s="1"/>
  <c r="AU23" i="33"/>
  <c r="AU22" i="34"/>
  <c r="AT385" i="3" s="1"/>
  <c r="AU7" i="34"/>
  <c r="T22" i="34"/>
  <c r="S376" i="3" s="1"/>
  <c r="T7" i="34"/>
  <c r="AP16" i="12" l="1"/>
  <c r="AQ27" i="12"/>
  <c r="AQ20" i="1"/>
  <c r="AP134" i="3" s="1"/>
  <c r="AP36" i="18"/>
  <c r="O15" i="13"/>
  <c r="AQ26" i="30"/>
  <c r="AU21" i="34"/>
  <c r="AU27" i="12"/>
  <c r="P33" i="32"/>
  <c r="AE60" i="39"/>
  <c r="O26" i="30"/>
  <c r="AP26" i="30"/>
  <c r="P26" i="30"/>
  <c r="T26" i="30"/>
  <c r="AU26" i="30"/>
  <c r="BH413" i="3"/>
  <c r="AQ26" i="31"/>
  <c r="G26" i="31"/>
  <c r="H26" i="31"/>
  <c r="L43" i="17"/>
  <c r="I43" i="17"/>
  <c r="P32" i="7"/>
  <c r="K32" i="7"/>
  <c r="AQ32" i="7"/>
  <c r="T32" i="7"/>
  <c r="AH32" i="7"/>
  <c r="AU32" i="7"/>
  <c r="AJ32" i="7"/>
  <c r="G32" i="7"/>
  <c r="L36" i="18"/>
  <c r="AI24" i="18"/>
  <c r="AH31" i="17"/>
  <c r="AH10" i="1"/>
  <c r="AG129" i="3" s="1"/>
  <c r="AJ43" i="17"/>
  <c r="AQ9" i="33"/>
  <c r="AQ12" i="33" s="1"/>
  <c r="AM43" i="17"/>
  <c r="BH419" i="3"/>
  <c r="AQ21" i="33"/>
  <c r="T16" i="6"/>
  <c r="P12" i="6"/>
  <c r="E41" i="39"/>
  <c r="AL43" i="17"/>
  <c r="AI27" i="9"/>
  <c r="AH24" i="18"/>
  <c r="AI16" i="10"/>
  <c r="AM41" i="39"/>
  <c r="AQ16" i="10"/>
  <c r="AU23" i="20"/>
  <c r="AI10" i="1"/>
  <c r="AH129" i="3" s="1"/>
  <c r="P10" i="1"/>
  <c r="O117" i="3" s="1"/>
  <c r="F41" i="39"/>
  <c r="AH18" i="9"/>
  <c r="G43" i="17"/>
  <c r="AG41" i="39"/>
  <c r="H16" i="17"/>
  <c r="AU43" i="17"/>
  <c r="AJ27" i="9"/>
  <c r="AM60" i="39"/>
  <c r="AH60" i="39"/>
  <c r="AL42" i="1"/>
  <c r="AD60" i="39"/>
  <c r="L41" i="39"/>
  <c r="P10" i="32"/>
  <c r="P17" i="14"/>
  <c r="AJ42" i="1"/>
  <c r="AH42" i="1"/>
  <c r="BI400" i="3"/>
  <c r="AU438" i="3"/>
  <c r="AV25" i="13"/>
  <c r="AV27" i="13" s="1"/>
  <c r="AU449" i="3"/>
  <c r="AV23" i="13"/>
  <c r="AU432" i="3"/>
  <c r="AV15" i="14"/>
  <c r="AU424" i="3"/>
  <c r="BN433" i="3" s="1"/>
  <c r="AV17" i="14"/>
  <c r="O10" i="13"/>
  <c r="P16" i="12"/>
  <c r="P42" i="30"/>
  <c r="G27" i="9"/>
  <c r="I27" i="9"/>
  <c r="BD263" i="3"/>
  <c r="BI401" i="3"/>
  <c r="AU16" i="10"/>
  <c r="H438" i="3"/>
  <c r="AP24" i="18"/>
  <c r="J374" i="3"/>
  <c r="BD376" i="3" s="1"/>
  <c r="K27" i="34"/>
  <c r="AH374" i="3"/>
  <c r="AH390" i="3" s="1"/>
  <c r="AI27" i="34"/>
  <c r="AI374" i="3"/>
  <c r="AI390" i="3" s="1"/>
  <c r="AJ27" i="34"/>
  <c r="AK374" i="3"/>
  <c r="AL27" i="34"/>
  <c r="AH50" i="1"/>
  <c r="G374" i="3"/>
  <c r="G381" i="3" s="1"/>
  <c r="H27" i="34"/>
  <c r="F374" i="3"/>
  <c r="F381" i="3" s="1"/>
  <c r="G27" i="34"/>
  <c r="I41" i="32"/>
  <c r="O8" i="1"/>
  <c r="O40" i="18"/>
  <c r="G30" i="31"/>
  <c r="K38" i="31"/>
  <c r="AI37" i="32"/>
  <c r="AJ44" i="32"/>
  <c r="I34" i="31"/>
  <c r="H23" i="33"/>
  <c r="AI212" i="3"/>
  <c r="AI213" i="3"/>
  <c r="I26" i="32"/>
  <c r="H334" i="3" s="1"/>
  <c r="AL5" i="32"/>
  <c r="AL48" i="1"/>
  <c r="AK93" i="3" s="1"/>
  <c r="H17" i="33"/>
  <c r="G50" i="32"/>
  <c r="F337" i="3" s="1"/>
  <c r="AG18" i="32"/>
  <c r="F65" i="3"/>
  <c r="G7" i="1"/>
  <c r="F103" i="3"/>
  <c r="F140" i="3"/>
  <c r="L52" i="18"/>
  <c r="K24" i="38"/>
  <c r="K42" i="39"/>
  <c r="K52" i="39" s="1"/>
  <c r="K200" i="3"/>
  <c r="K201" i="3"/>
  <c r="H14" i="32"/>
  <c r="G332" i="3" s="1"/>
  <c r="AH29" i="32"/>
  <c r="D18" i="13"/>
  <c r="AE25" i="12"/>
  <c r="AD5" i="14"/>
  <c r="AD53" i="1"/>
  <c r="AD33" i="20"/>
  <c r="AD26" i="12"/>
  <c r="C28" i="20"/>
  <c r="C22" i="12"/>
  <c r="E16" i="20"/>
  <c r="E13" i="12"/>
  <c r="E32" i="20"/>
  <c r="E25" i="12"/>
  <c r="E44" i="20"/>
  <c r="E38" i="12"/>
  <c r="E24" i="34"/>
  <c r="E39" i="9"/>
  <c r="D286" i="3" s="1"/>
  <c r="E8" i="13"/>
  <c r="E9" i="13"/>
  <c r="D444" i="3" s="1"/>
  <c r="AF43" i="20"/>
  <c r="AF37" i="12"/>
  <c r="AF27" i="20"/>
  <c r="AE214" i="3" s="1"/>
  <c r="AF20" i="12"/>
  <c r="AE475" i="3" s="1"/>
  <c r="H19" i="33"/>
  <c r="G359" i="3" s="1"/>
  <c r="AI37" i="17"/>
  <c r="AH162" i="3" s="1"/>
  <c r="AF12" i="9"/>
  <c r="H32" i="32"/>
  <c r="F16" i="9"/>
  <c r="F16" i="13"/>
  <c r="F17" i="13"/>
  <c r="E443" i="3" s="1"/>
  <c r="F56" i="20"/>
  <c r="F49" i="12"/>
  <c r="F16" i="20"/>
  <c r="F13" i="12"/>
  <c r="F41" i="7"/>
  <c r="AG44" i="1"/>
  <c r="AF91" i="3" s="1"/>
  <c r="AG5" i="7"/>
  <c r="AG45" i="1"/>
  <c r="AG5" i="10"/>
  <c r="H28" i="12"/>
  <c r="H42" i="12" s="1"/>
  <c r="H51" i="12" s="1"/>
  <c r="H38" i="1"/>
  <c r="AH17" i="10"/>
  <c r="AH28" i="1"/>
  <c r="AH27" i="1"/>
  <c r="AH33" i="7"/>
  <c r="AH26" i="32"/>
  <c r="AG346" i="3" s="1"/>
  <c r="AH14" i="6"/>
  <c r="AH26" i="1"/>
  <c r="AI20" i="13"/>
  <c r="AI37" i="1"/>
  <c r="AI5" i="32"/>
  <c r="AI48" i="1"/>
  <c r="AH93" i="3" s="1"/>
  <c r="J438" i="3"/>
  <c r="BD444" i="3" s="1"/>
  <c r="AK458" i="3"/>
  <c r="AJ52" i="18"/>
  <c r="N440" i="3"/>
  <c r="O23" i="13"/>
  <c r="G458" i="3"/>
  <c r="H259" i="3"/>
  <c r="H279" i="3"/>
  <c r="AL28" i="9"/>
  <c r="AL29" i="1"/>
  <c r="AO458" i="3"/>
  <c r="BH478" i="3" s="1"/>
  <c r="G25" i="34"/>
  <c r="I7" i="39"/>
  <c r="H21" i="1"/>
  <c r="G123" i="3" s="1"/>
  <c r="G10" i="1"/>
  <c r="F117" i="3" s="1"/>
  <c r="AO432" i="3"/>
  <c r="AP15" i="14"/>
  <c r="AI7" i="6"/>
  <c r="AI7" i="10"/>
  <c r="O28" i="12"/>
  <c r="O38" i="1"/>
  <c r="K20" i="13"/>
  <c r="K25" i="13" s="1"/>
  <c r="K27" i="13" s="1"/>
  <c r="K37" i="1"/>
  <c r="AJ17" i="10"/>
  <c r="AJ28" i="1"/>
  <c r="AJ27" i="1"/>
  <c r="AJ33" i="7"/>
  <c r="H458" i="3"/>
  <c r="AH7" i="9"/>
  <c r="AG28" i="12"/>
  <c r="AG38" i="1"/>
  <c r="I5" i="32"/>
  <c r="I48" i="1"/>
  <c r="H81" i="3" s="1"/>
  <c r="AJ7" i="6"/>
  <c r="K52" i="1"/>
  <c r="K10" i="1"/>
  <c r="J117" i="3" s="1"/>
  <c r="AI21" i="1"/>
  <c r="AH135" i="3" s="1"/>
  <c r="I20" i="1"/>
  <c r="H122" i="3" s="1"/>
  <c r="AM50" i="1"/>
  <c r="AJ20" i="1"/>
  <c r="AI134" i="3" s="1"/>
  <c r="K21" i="1"/>
  <c r="J123" i="3" s="1"/>
  <c r="AP27" i="12"/>
  <c r="AL28" i="32"/>
  <c r="AK348" i="3" s="1"/>
  <c r="H27" i="32"/>
  <c r="G335" i="3" s="1"/>
  <c r="H48" i="32"/>
  <c r="AL21" i="32"/>
  <c r="AL374" i="3"/>
  <c r="AM27" i="34"/>
  <c r="H201" i="3"/>
  <c r="H200" i="3"/>
  <c r="K44" i="17"/>
  <c r="K24" i="1"/>
  <c r="D24" i="38"/>
  <c r="D42" i="39"/>
  <c r="D52" i="39" s="1"/>
  <c r="E24" i="38"/>
  <c r="E42" i="39"/>
  <c r="E52" i="39" s="1"/>
  <c r="AL25" i="20"/>
  <c r="AK211" i="3" s="1"/>
  <c r="AM5" i="39"/>
  <c r="AM41" i="38"/>
  <c r="G32" i="32"/>
  <c r="AJ21" i="32"/>
  <c r="AL5" i="33"/>
  <c r="AJ15" i="32"/>
  <c r="AI345" i="3" s="1"/>
  <c r="AH14" i="32"/>
  <c r="AG344" i="3" s="1"/>
  <c r="AJ19" i="33"/>
  <c r="AI368" i="3" s="1"/>
  <c r="AD54" i="20"/>
  <c r="AD47" i="12"/>
  <c r="AD15" i="20"/>
  <c r="AD12" i="12"/>
  <c r="E56" i="1"/>
  <c r="D84" i="3" s="1"/>
  <c r="E5" i="12"/>
  <c r="E13" i="9"/>
  <c r="E13" i="34"/>
  <c r="E17" i="9"/>
  <c r="AF56" i="20"/>
  <c r="AF49" i="12"/>
  <c r="AF55" i="1"/>
  <c r="AE95" i="3" s="1"/>
  <c r="AF5" i="13"/>
  <c r="AI48" i="18"/>
  <c r="AI5" i="17"/>
  <c r="AI7" i="17" s="1"/>
  <c r="AI41" i="1"/>
  <c r="F27" i="7"/>
  <c r="F46" i="1"/>
  <c r="F5" i="9"/>
  <c r="F56" i="1"/>
  <c r="E84" i="3" s="1"/>
  <c r="F5" i="12"/>
  <c r="AG25" i="34"/>
  <c r="H20" i="13"/>
  <c r="H25" i="13" s="1"/>
  <c r="H27" i="13" s="1"/>
  <c r="H37" i="1"/>
  <c r="AI13" i="14"/>
  <c r="AI17" i="14" s="1"/>
  <c r="AI36" i="1"/>
  <c r="AI25" i="34"/>
  <c r="AO424" i="3"/>
  <c r="AP17" i="14"/>
  <c r="AO438" i="3"/>
  <c r="BH450" i="3" s="1"/>
  <c r="AP25" i="13"/>
  <c r="AP27" i="13" s="1"/>
  <c r="G14" i="33"/>
  <c r="F360" i="3" s="1"/>
  <c r="AH293" i="3"/>
  <c r="AI38" i="9"/>
  <c r="F424" i="3"/>
  <c r="I28" i="12"/>
  <c r="I38" i="1"/>
  <c r="N424" i="3"/>
  <c r="AI21" i="34"/>
  <c r="AI424" i="3"/>
  <c r="AJ7" i="9"/>
  <c r="K43" i="1"/>
  <c r="K9" i="1" s="1"/>
  <c r="K5" i="6"/>
  <c r="AH7" i="34"/>
  <c r="AH7" i="14"/>
  <c r="K20" i="1"/>
  <c r="J122" i="3" s="1"/>
  <c r="O27" i="12"/>
  <c r="O21" i="1"/>
  <c r="N123" i="3" s="1"/>
  <c r="AP20" i="1"/>
  <c r="AO134" i="3" s="1"/>
  <c r="AP40" i="1"/>
  <c r="AO77" i="3" s="1"/>
  <c r="BH94" i="3" s="1"/>
  <c r="AP50" i="1"/>
  <c r="H16" i="10"/>
  <c r="AJ24" i="18"/>
  <c r="AL43" i="32"/>
  <c r="AI44" i="18"/>
  <c r="L41" i="18"/>
  <c r="AL45" i="39"/>
  <c r="L44" i="17"/>
  <c r="L24" i="1"/>
  <c r="AI54" i="39"/>
  <c r="AI59" i="39"/>
  <c r="AL19" i="32"/>
  <c r="I17" i="32"/>
  <c r="AH19" i="33"/>
  <c r="AG368" i="3" s="1"/>
  <c r="I44" i="17"/>
  <c r="I24" i="1"/>
  <c r="C24" i="38"/>
  <c r="C42" i="39"/>
  <c r="C52" i="39" s="1"/>
  <c r="AF54" i="39"/>
  <c r="AF57" i="39"/>
  <c r="I18" i="32"/>
  <c r="I30" i="32"/>
  <c r="I9" i="33"/>
  <c r="I12" i="33" s="1"/>
  <c r="H16" i="33"/>
  <c r="G49" i="32"/>
  <c r="AI19" i="33"/>
  <c r="AH368" i="3" s="1"/>
  <c r="AI16" i="33"/>
  <c r="AI50" i="32"/>
  <c r="AH349" i="3" s="1"/>
  <c r="AE55" i="1"/>
  <c r="AD95" i="3" s="1"/>
  <c r="AE5" i="13"/>
  <c r="C16" i="13"/>
  <c r="C19" i="13" s="1"/>
  <c r="AF12" i="34"/>
  <c r="AF15" i="10"/>
  <c r="AE273" i="3" s="1"/>
  <c r="F47" i="20"/>
  <c r="F24" i="13"/>
  <c r="F43" i="20"/>
  <c r="F37" i="12"/>
  <c r="AG16" i="34"/>
  <c r="AF386" i="3" s="1"/>
  <c r="AH44" i="18"/>
  <c r="H14" i="6"/>
  <c r="H26" i="1"/>
  <c r="G13" i="14"/>
  <c r="G36" i="1"/>
  <c r="G28" i="9"/>
  <c r="G29" i="1"/>
  <c r="G21" i="32"/>
  <c r="AH20" i="33"/>
  <c r="G20" i="13"/>
  <c r="G25" i="13" s="1"/>
  <c r="G27" i="13" s="1"/>
  <c r="G37" i="1"/>
  <c r="G236" i="3"/>
  <c r="AG20" i="13"/>
  <c r="AG25" i="13" s="1"/>
  <c r="AG27" i="13" s="1"/>
  <c r="AG37" i="1"/>
  <c r="AI458" i="3"/>
  <c r="BH417" i="3"/>
  <c r="AL45" i="18"/>
  <c r="BD262" i="3"/>
  <c r="AH271" i="3"/>
  <c r="AI20" i="10"/>
  <c r="AD18" i="12"/>
  <c r="AC478" i="3" s="1"/>
  <c r="BH418" i="3"/>
  <c r="K18" i="32"/>
  <c r="AL7" i="10"/>
  <c r="BH416" i="3"/>
  <c r="E7" i="39"/>
  <c r="AH7" i="7"/>
  <c r="AI9" i="9"/>
  <c r="AI18" i="9" s="1"/>
  <c r="AL13" i="14"/>
  <c r="AL36" i="1"/>
  <c r="G20" i="1"/>
  <c r="F122" i="3" s="1"/>
  <c r="H10" i="1"/>
  <c r="G117" i="3" s="1"/>
  <c r="K17" i="10"/>
  <c r="K22" i="10" s="1"/>
  <c r="K28" i="1"/>
  <c r="AL21" i="1"/>
  <c r="AK135" i="3" s="1"/>
  <c r="L7" i="14"/>
  <c r="L19" i="1"/>
  <c r="AG21" i="1"/>
  <c r="AF135" i="3" s="1"/>
  <c r="K10" i="13"/>
  <c r="L7" i="17"/>
  <c r="K65" i="3" s="1"/>
  <c r="O8" i="20"/>
  <c r="O11" i="20" s="1"/>
  <c r="AJ16" i="10"/>
  <c r="AL48" i="18"/>
  <c r="L45" i="18"/>
  <c r="AI44" i="32"/>
  <c r="H38" i="32"/>
  <c r="AH37" i="31"/>
  <c r="AJ37" i="32"/>
  <c r="AK385" i="3"/>
  <c r="BD385" i="3" s="1"/>
  <c r="AL25" i="34"/>
  <c r="AI43" i="32"/>
  <c r="AM24" i="38"/>
  <c r="AM42" i="39"/>
  <c r="AM52" i="39" s="1"/>
  <c r="H46" i="32"/>
  <c r="AL16" i="32"/>
  <c r="AH23" i="33"/>
  <c r="I24" i="38"/>
  <c r="I42" i="39"/>
  <c r="I52" i="39" s="1"/>
  <c r="AF25" i="20"/>
  <c r="AE211" i="3" s="1"/>
  <c r="K20" i="32"/>
  <c r="AH17" i="32"/>
  <c r="K28" i="32"/>
  <c r="J336" i="3" s="1"/>
  <c r="G15" i="33"/>
  <c r="F357" i="3" s="1"/>
  <c r="I19" i="33"/>
  <c r="H359" i="3" s="1"/>
  <c r="AI5" i="33"/>
  <c r="AJ9" i="32"/>
  <c r="AJ11" i="33"/>
  <c r="AI367" i="3" s="1"/>
  <c r="AI29" i="32"/>
  <c r="AI13" i="32"/>
  <c r="AL19" i="33"/>
  <c r="AK368" i="3" s="1"/>
  <c r="AD31" i="39"/>
  <c r="E38" i="20"/>
  <c r="E31" i="12"/>
  <c r="E23" i="34"/>
  <c r="AF56" i="1"/>
  <c r="AE96" i="3" s="1"/>
  <c r="AF5" i="12"/>
  <c r="H5" i="32"/>
  <c r="H48" i="1"/>
  <c r="G81" i="3" s="1"/>
  <c r="AI5" i="18"/>
  <c r="AI42" i="1"/>
  <c r="G200" i="3"/>
  <c r="G201" i="3"/>
  <c r="F23" i="9"/>
  <c r="E285" i="3" s="1"/>
  <c r="F34" i="9"/>
  <c r="F43" i="7"/>
  <c r="F32" i="20"/>
  <c r="F25" i="12"/>
  <c r="AG26" i="34"/>
  <c r="AH13" i="14"/>
  <c r="AH36" i="1"/>
  <c r="AH28" i="12"/>
  <c r="AH42" i="12" s="1"/>
  <c r="AH51" i="12" s="1"/>
  <c r="AH38" i="1"/>
  <c r="H27" i="1"/>
  <c r="H33" i="7"/>
  <c r="G28" i="12"/>
  <c r="G42" i="12" s="1"/>
  <c r="G51" i="12" s="1"/>
  <c r="G38" i="1"/>
  <c r="H13" i="14"/>
  <c r="H36" i="1"/>
  <c r="G259" i="3"/>
  <c r="AI438" i="3"/>
  <c r="G279" i="3"/>
  <c r="AL32" i="20"/>
  <c r="F219" i="3"/>
  <c r="AJ25" i="34"/>
  <c r="AG438" i="3"/>
  <c r="I25" i="34"/>
  <c r="AH424" i="3"/>
  <c r="J200" i="3"/>
  <c r="J201" i="3"/>
  <c r="AJ14" i="6"/>
  <c r="AJ26" i="1"/>
  <c r="AP28" i="12"/>
  <c r="AP42" i="12" s="1"/>
  <c r="AP51" i="12" s="1"/>
  <c r="AP38" i="1"/>
  <c r="J424" i="3"/>
  <c r="AI7" i="7"/>
  <c r="N394" i="3"/>
  <c r="BH398" i="3" s="1"/>
  <c r="O44" i="30"/>
  <c r="O51" i="30" s="1"/>
  <c r="I20" i="13"/>
  <c r="I37" i="1"/>
  <c r="N396" i="3"/>
  <c r="O42" i="30"/>
  <c r="H17" i="10"/>
  <c r="H28" i="1"/>
  <c r="I14" i="6"/>
  <c r="I26" i="1"/>
  <c r="I28" i="9"/>
  <c r="I29" i="1"/>
  <c r="O20" i="1"/>
  <c r="N122" i="3" s="1"/>
  <c r="G7" i="39"/>
  <c r="AJ7" i="7"/>
  <c r="I21" i="1"/>
  <c r="H123" i="3" s="1"/>
  <c r="AJ28" i="12"/>
  <c r="AJ38" i="1"/>
  <c r="K27" i="9"/>
  <c r="G21" i="34"/>
  <c r="G17" i="17"/>
  <c r="G31" i="17" s="1"/>
  <c r="AJ21" i="1"/>
  <c r="AI135" i="3" s="1"/>
  <c r="AL27" i="12"/>
  <c r="AP10" i="13"/>
  <c r="AI20" i="1"/>
  <c r="AH134" i="3" s="1"/>
  <c r="G21" i="1"/>
  <c r="F123" i="3" s="1"/>
  <c r="AH44" i="17"/>
  <c r="AH24" i="1"/>
  <c r="I43" i="1"/>
  <c r="I5" i="6"/>
  <c r="G40" i="32"/>
  <c r="K41" i="32"/>
  <c r="AI38" i="32"/>
  <c r="AG385" i="3"/>
  <c r="AH25" i="34"/>
  <c r="G16" i="39"/>
  <c r="G29" i="39" s="1"/>
  <c r="K7" i="38"/>
  <c r="K49" i="32"/>
  <c r="AH15" i="32"/>
  <c r="AG345" i="3" s="1"/>
  <c r="AL52" i="18"/>
  <c r="F24" i="38"/>
  <c r="F42" i="39"/>
  <c r="F52" i="39" s="1"/>
  <c r="K16" i="39"/>
  <c r="K29" i="39" s="1"/>
  <c r="AJ31" i="39"/>
  <c r="AJ41" i="39" s="1"/>
  <c r="G10" i="33"/>
  <c r="AI32" i="32"/>
  <c r="AJ52" i="32"/>
  <c r="AJ18" i="33"/>
  <c r="AH11" i="33"/>
  <c r="AG367" i="3" s="1"/>
  <c r="AE14" i="20"/>
  <c r="AD209" i="3" s="1"/>
  <c r="AE12" i="13"/>
  <c r="AD450" i="3" s="1"/>
  <c r="D46" i="12"/>
  <c r="AE47" i="20"/>
  <c r="AE41" i="12"/>
  <c r="C44" i="20"/>
  <c r="C22" i="13"/>
  <c r="C55" i="1"/>
  <c r="B83" i="3" s="1"/>
  <c r="C5" i="13"/>
  <c r="C18" i="12"/>
  <c r="B466" i="3" s="1"/>
  <c r="C56" i="1"/>
  <c r="B84" i="3" s="1"/>
  <c r="C5" i="12"/>
  <c r="E32" i="31"/>
  <c r="E9" i="31"/>
  <c r="AI52" i="18"/>
  <c r="AI30" i="18"/>
  <c r="AH187" i="3" s="1"/>
  <c r="E12" i="10"/>
  <c r="D262" i="3" s="1"/>
  <c r="F35" i="9"/>
  <c r="F11" i="7"/>
  <c r="F8" i="13"/>
  <c r="F9" i="13"/>
  <c r="E444" i="3" s="1"/>
  <c r="AG5" i="14"/>
  <c r="AG53" i="1"/>
  <c r="F28" i="20"/>
  <c r="F22" i="12"/>
  <c r="F28" i="7"/>
  <c r="AG52" i="1"/>
  <c r="AH28" i="9"/>
  <c r="AH29" i="1"/>
  <c r="G17" i="10"/>
  <c r="G28" i="1"/>
  <c r="G19" i="33"/>
  <c r="F359" i="3" s="1"/>
  <c r="I36" i="32"/>
  <c r="J279" i="3"/>
  <c r="BD287" i="3" s="1"/>
  <c r="BH449" i="3"/>
  <c r="AH52" i="1"/>
  <c r="AH40" i="1" s="1"/>
  <c r="AG77" i="3" s="1"/>
  <c r="AG97" i="3" s="1"/>
  <c r="H25" i="34"/>
  <c r="F236" i="3"/>
  <c r="AG458" i="3"/>
  <c r="BD264" i="3"/>
  <c r="F259" i="3"/>
  <c r="AI293" i="3"/>
  <c r="AJ38" i="9"/>
  <c r="H424" i="3"/>
  <c r="AL7" i="6"/>
  <c r="O44" i="18"/>
  <c r="AL14" i="6"/>
  <c r="AL26" i="1"/>
  <c r="AJ45" i="18"/>
  <c r="AL424" i="3"/>
  <c r="AM17" i="14"/>
  <c r="AL49" i="32"/>
  <c r="AL28" i="12"/>
  <c r="AL38" i="1"/>
  <c r="H20" i="1"/>
  <c r="G122" i="3" s="1"/>
  <c r="I21" i="34"/>
  <c r="AJ26" i="32"/>
  <c r="AI346" i="3" s="1"/>
  <c r="I16" i="10"/>
  <c r="I31" i="31"/>
  <c r="AP15" i="1"/>
  <c r="AO133" i="3" s="1"/>
  <c r="K16" i="10"/>
  <c r="AJ17" i="17"/>
  <c r="AJ31" i="17" s="1"/>
  <c r="BH453" i="3"/>
  <c r="O9" i="12"/>
  <c r="O16" i="12" s="1"/>
  <c r="AJ44" i="17"/>
  <c r="AJ24" i="1"/>
  <c r="G44" i="32"/>
  <c r="AJ41" i="32"/>
  <c r="AL39" i="32"/>
  <c r="AG24" i="38"/>
  <c r="AG42" i="39"/>
  <c r="AJ54" i="39"/>
  <c r="AJ59" i="39"/>
  <c r="AF5" i="39"/>
  <c r="AF41" i="38"/>
  <c r="AJ22" i="32"/>
  <c r="AL50" i="32"/>
  <c r="AK349" i="3" s="1"/>
  <c r="AM11" i="1"/>
  <c r="AM7" i="10"/>
  <c r="AM9" i="1"/>
  <c r="AM7" i="6"/>
  <c r="H24" i="38"/>
  <c r="H42" i="39"/>
  <c r="H52" i="39" s="1"/>
  <c r="AM25" i="20"/>
  <c r="AL211" i="3" s="1"/>
  <c r="AL24" i="39"/>
  <c r="AL16" i="39" s="1"/>
  <c r="AL29" i="39" s="1"/>
  <c r="AL12" i="32"/>
  <c r="AJ14" i="32"/>
  <c r="AI344" i="3" s="1"/>
  <c r="AM10" i="1"/>
  <c r="AL129" i="3" s="1"/>
  <c r="AM7" i="7"/>
  <c r="AH11" i="31"/>
  <c r="AH12" i="31"/>
  <c r="AG319" i="3" s="1"/>
  <c r="G10" i="31"/>
  <c r="D56" i="1"/>
  <c r="C84" i="3" s="1"/>
  <c r="D5" i="12"/>
  <c r="AF16" i="34"/>
  <c r="AE386" i="3" s="1"/>
  <c r="E26" i="9"/>
  <c r="AF41" i="20"/>
  <c r="AF34" i="12"/>
  <c r="AF14" i="20"/>
  <c r="AE209" i="3" s="1"/>
  <c r="AF11" i="12"/>
  <c r="AE473" i="3" s="1"/>
  <c r="AI45" i="18"/>
  <c r="F19" i="10"/>
  <c r="F41" i="31"/>
  <c r="F55" i="20"/>
  <c r="AI14" i="6"/>
  <c r="AI26" i="1"/>
  <c r="AH45" i="18"/>
  <c r="AG212" i="3"/>
  <c r="AG213" i="3"/>
  <c r="G27" i="1"/>
  <c r="G33" i="7"/>
  <c r="G44" i="7" s="1"/>
  <c r="G46" i="7" s="1"/>
  <c r="H14" i="33"/>
  <c r="G360" i="3" s="1"/>
  <c r="AI27" i="1"/>
  <c r="AI33" i="7"/>
  <c r="J236" i="3"/>
  <c r="J458" i="3"/>
  <c r="AL17" i="10"/>
  <c r="AL28" i="1"/>
  <c r="F279" i="3"/>
  <c r="G40" i="9"/>
  <c r="G43" i="9" s="1"/>
  <c r="F438" i="3"/>
  <c r="AH438" i="3"/>
  <c r="AI25" i="13"/>
  <c r="AI27" i="13" s="1"/>
  <c r="N200" i="3"/>
  <c r="N201" i="3"/>
  <c r="AL50" i="1"/>
  <c r="AL7" i="9"/>
  <c r="G424" i="3"/>
  <c r="H17" i="14"/>
  <c r="N438" i="3"/>
  <c r="BH442" i="3" s="1"/>
  <c r="O25" i="13"/>
  <c r="O27" i="13" s="1"/>
  <c r="K5" i="33"/>
  <c r="AH7" i="10"/>
  <c r="H28" i="9"/>
  <c r="H40" i="9" s="1"/>
  <c r="H43" i="9" s="1"/>
  <c r="H29" i="1"/>
  <c r="I27" i="1"/>
  <c r="I33" i="7"/>
  <c r="I44" i="7" s="1"/>
  <c r="I46" i="7" s="1"/>
  <c r="K28" i="9"/>
  <c r="K40" i="9" s="1"/>
  <c r="K43" i="9" s="1"/>
  <c r="K29" i="1"/>
  <c r="AG20" i="1"/>
  <c r="AF134" i="3" s="1"/>
  <c r="I7" i="34"/>
  <c r="O15" i="1"/>
  <c r="N121" i="3" s="1"/>
  <c r="L50" i="1"/>
  <c r="O50" i="1"/>
  <c r="AL14" i="33"/>
  <c r="AK369" i="3" s="1"/>
  <c r="AJ40" i="18"/>
  <c r="AH48" i="18"/>
  <c r="AL44" i="17"/>
  <c r="AL24" i="1"/>
  <c r="G41" i="32"/>
  <c r="H30" i="31"/>
  <c r="I37" i="31"/>
  <c r="AJ16" i="39"/>
  <c r="AJ26" i="39"/>
  <c r="AH27" i="32"/>
  <c r="AG347" i="3" s="1"/>
  <c r="AL14" i="32"/>
  <c r="AK344" i="3" s="1"/>
  <c r="AI43" i="17"/>
  <c r="G44" i="17"/>
  <c r="G24" i="1"/>
  <c r="AG52" i="39"/>
  <c r="G24" i="38"/>
  <c r="G42" i="39"/>
  <c r="G52" i="39" s="1"/>
  <c r="AI25" i="20"/>
  <c r="AH211" i="3" s="1"/>
  <c r="AH24" i="39"/>
  <c r="AH16" i="39" s="1"/>
  <c r="AH29" i="39" s="1"/>
  <c r="AF30" i="39"/>
  <c r="AF34" i="39"/>
  <c r="I21" i="32"/>
  <c r="AH18" i="32"/>
  <c r="G30" i="32"/>
  <c r="I52" i="32"/>
  <c r="AL20" i="31"/>
  <c r="AL26" i="31" s="1"/>
  <c r="I32" i="32"/>
  <c r="D5" i="14"/>
  <c r="D53" i="1"/>
  <c r="D49" i="12"/>
  <c r="D26" i="12"/>
  <c r="AD55" i="1"/>
  <c r="AC95" i="3" s="1"/>
  <c r="AD5" i="13"/>
  <c r="AD47" i="20"/>
  <c r="AD41" i="12"/>
  <c r="C48" i="12"/>
  <c r="E10" i="12"/>
  <c r="E52" i="20"/>
  <c r="E46" i="12"/>
  <c r="E40" i="20"/>
  <c r="E33" i="12"/>
  <c r="AF14" i="12"/>
  <c r="AE476" i="3" s="1"/>
  <c r="AF11" i="13"/>
  <c r="AF15" i="13" s="1"/>
  <c r="AF13" i="13"/>
  <c r="AE451" i="3" s="1"/>
  <c r="F12" i="9"/>
  <c r="F55" i="1"/>
  <c r="E83" i="3" s="1"/>
  <c r="F5" i="13"/>
  <c r="AG46" i="1"/>
  <c r="AG5" i="9"/>
  <c r="AG26" i="7"/>
  <c r="AF253" i="3" s="1"/>
  <c r="AG15" i="10"/>
  <c r="AF273" i="3" s="1"/>
  <c r="AH52" i="18"/>
  <c r="G52" i="32"/>
  <c r="F40" i="7"/>
  <c r="G438" i="3"/>
  <c r="AL44" i="18"/>
  <c r="AP27" i="30"/>
  <c r="AP32" i="1"/>
  <c r="BH412" i="3"/>
  <c r="I13" i="14"/>
  <c r="I36" i="1"/>
  <c r="O13" i="14"/>
  <c r="O36" i="1"/>
  <c r="K13" i="14"/>
  <c r="K36" i="1"/>
  <c r="AL27" i="1"/>
  <c r="AL33" i="7"/>
  <c r="AJ48" i="18"/>
  <c r="F458" i="3"/>
  <c r="I10" i="1"/>
  <c r="H117" i="3" s="1"/>
  <c r="AK438" i="3"/>
  <c r="H43" i="1"/>
  <c r="H5" i="6"/>
  <c r="AI28" i="12"/>
  <c r="AI38" i="1"/>
  <c r="BH414" i="3"/>
  <c r="N458" i="3"/>
  <c r="BH464" i="3" s="1"/>
  <c r="AJ7" i="10"/>
  <c r="AJ20" i="13"/>
  <c r="AJ37" i="1"/>
  <c r="O19" i="1"/>
  <c r="I27" i="12"/>
  <c r="AL11" i="14"/>
  <c r="AL20" i="1"/>
  <c r="AK134" i="3" s="1"/>
  <c r="O7" i="18"/>
  <c r="N66" i="3" s="1"/>
  <c r="AH39" i="18"/>
  <c r="L44" i="18"/>
  <c r="AG45" i="18"/>
  <c r="AM44" i="17"/>
  <c r="AM24" i="1"/>
  <c r="AL27" i="31"/>
  <c r="AL30" i="1"/>
  <c r="K36" i="31"/>
  <c r="AI39" i="32"/>
  <c r="H18" i="32"/>
  <c r="K32" i="32"/>
  <c r="I17" i="33"/>
  <c r="AH20" i="32"/>
  <c r="AI49" i="32"/>
  <c r="G46" i="32"/>
  <c r="AL30" i="32"/>
  <c r="AL25" i="33"/>
  <c r="AH52" i="32"/>
  <c r="H44" i="17"/>
  <c r="H24" i="1"/>
  <c r="L24" i="38"/>
  <c r="L42" i="39"/>
  <c r="L52" i="39" s="1"/>
  <c r="L25" i="20"/>
  <c r="K199" i="3" s="1"/>
  <c r="AJ41" i="38"/>
  <c r="AJ5" i="39"/>
  <c r="AI41" i="38"/>
  <c r="AI5" i="39"/>
  <c r="AI7" i="39" s="1"/>
  <c r="I46" i="32"/>
  <c r="H13" i="32"/>
  <c r="K14" i="33"/>
  <c r="J360" i="3" s="1"/>
  <c r="AL52" i="32"/>
  <c r="AM12" i="1"/>
  <c r="AL130" i="3" s="1"/>
  <c r="AM7" i="9"/>
  <c r="AJ5" i="32"/>
  <c r="AJ48" i="1"/>
  <c r="AI93" i="3" s="1"/>
  <c r="K11" i="31"/>
  <c r="K14" i="31"/>
  <c r="J309" i="3" s="1"/>
  <c r="AE56" i="1"/>
  <c r="AD96" i="3" s="1"/>
  <c r="AE5" i="12"/>
  <c r="AD11" i="13"/>
  <c r="AD12" i="13"/>
  <c r="AC450" i="3" s="1"/>
  <c r="AF25" i="12"/>
  <c r="AF51" i="20"/>
  <c r="AF45" i="12"/>
  <c r="E33" i="20"/>
  <c r="E26" i="12"/>
  <c r="H52" i="32"/>
  <c r="AI12" i="1"/>
  <c r="AH130" i="3" s="1"/>
  <c r="AI7" i="9"/>
  <c r="F18" i="10"/>
  <c r="F44" i="1"/>
  <c r="E79" i="3" s="1"/>
  <c r="F5" i="7"/>
  <c r="F21" i="10"/>
  <c r="AH20" i="13"/>
  <c r="AH37" i="1"/>
  <c r="F16" i="39"/>
  <c r="F29" i="39" s="1"/>
  <c r="AF212" i="3"/>
  <c r="AF213" i="3"/>
  <c r="G20" i="32"/>
  <c r="K25" i="34"/>
  <c r="AO212" i="3"/>
  <c r="AO213" i="3"/>
  <c r="H236" i="3"/>
  <c r="H27" i="9"/>
  <c r="AP23" i="13"/>
  <c r="AJ13" i="14"/>
  <c r="AJ36" i="1"/>
  <c r="AL20" i="13"/>
  <c r="AL25" i="13" s="1"/>
  <c r="AL27" i="13" s="1"/>
  <c r="AL37" i="1"/>
  <c r="AF438" i="3"/>
  <c r="AL7" i="7"/>
  <c r="BD386" i="3"/>
  <c r="K28" i="12"/>
  <c r="K42" i="12" s="1"/>
  <c r="K51" i="12" s="1"/>
  <c r="K38" i="1"/>
  <c r="AJ44" i="18"/>
  <c r="AH7" i="6"/>
  <c r="G14" i="6"/>
  <c r="G26" i="1"/>
  <c r="I17" i="10"/>
  <c r="I22" i="10" s="1"/>
  <c r="I28" i="1"/>
  <c r="AG13" i="14"/>
  <c r="AG36" i="1"/>
  <c r="K27" i="1"/>
  <c r="K33" i="7"/>
  <c r="K14" i="6"/>
  <c r="K26" i="1"/>
  <c r="AP21" i="1"/>
  <c r="AO135" i="3" s="1"/>
  <c r="AL7" i="14"/>
  <c r="H7" i="39"/>
  <c r="AH20" i="1"/>
  <c r="AG134" i="3" s="1"/>
  <c r="AH27" i="9"/>
  <c r="AH21" i="1"/>
  <c r="AG135" i="3" s="1"/>
  <c r="O17" i="1"/>
  <c r="O7" i="37"/>
  <c r="AH16" i="10"/>
  <c r="T27" i="9"/>
  <c r="S374" i="3"/>
  <c r="BM376" i="3" s="1"/>
  <c r="T27" i="34"/>
  <c r="AT374" i="3"/>
  <c r="BM385" i="3" s="1"/>
  <c r="AU27" i="34"/>
  <c r="O354" i="3"/>
  <c r="BI356" i="3" s="1"/>
  <c r="O374" i="3"/>
  <c r="BI377" i="3" s="1"/>
  <c r="P27" i="34"/>
  <c r="O458" i="3"/>
  <c r="BI466" i="3" s="1"/>
  <c r="P42" i="12"/>
  <c r="P51" i="12" s="1"/>
  <c r="AP374" i="3"/>
  <c r="BI386" i="3" s="1"/>
  <c r="AQ27" i="34"/>
  <c r="S236" i="3"/>
  <c r="BM240" i="3" s="1"/>
  <c r="AP354" i="3"/>
  <c r="AP370" i="3" s="1"/>
  <c r="BI370" i="3" s="1"/>
  <c r="AQ26" i="33"/>
  <c r="T31" i="1"/>
  <c r="T34" i="32"/>
  <c r="T22" i="32"/>
  <c r="P21" i="32"/>
  <c r="P15" i="33"/>
  <c r="O357" i="3" s="1"/>
  <c r="AU30" i="32"/>
  <c r="AU7" i="9"/>
  <c r="AQ7" i="10"/>
  <c r="AP449" i="3"/>
  <c r="AQ23" i="13"/>
  <c r="AQ7" i="14"/>
  <c r="AU34" i="32"/>
  <c r="AU31" i="1"/>
  <c r="S171" i="3"/>
  <c r="T55" i="18"/>
  <c r="AQ28" i="12"/>
  <c r="AQ38" i="1"/>
  <c r="T25" i="33"/>
  <c r="AU39" i="31"/>
  <c r="T27" i="32"/>
  <c r="S335" i="3" s="1"/>
  <c r="AU5" i="18"/>
  <c r="AU42" i="1"/>
  <c r="AQ12" i="32"/>
  <c r="P22" i="32"/>
  <c r="T15" i="18"/>
  <c r="S173" i="3" s="1"/>
  <c r="AU14" i="6"/>
  <c r="AU26" i="1"/>
  <c r="O200" i="3"/>
  <c r="O201" i="3"/>
  <c r="P5" i="18"/>
  <c r="P42" i="1"/>
  <c r="BI359" i="3"/>
  <c r="AQ39" i="31"/>
  <c r="AU28" i="9"/>
  <c r="AU29" i="1"/>
  <c r="T16" i="10"/>
  <c r="AU12" i="1"/>
  <c r="AT130" i="3" s="1"/>
  <c r="AQ11" i="1"/>
  <c r="P20" i="1"/>
  <c r="O122" i="3" s="1"/>
  <c r="AU25" i="34"/>
  <c r="AT236" i="3"/>
  <c r="BM253" i="3" s="1"/>
  <c r="BI404" i="3"/>
  <c r="AQ19" i="1"/>
  <c r="P17" i="31"/>
  <c r="O311" i="3" s="1"/>
  <c r="T15" i="31"/>
  <c r="AU7" i="10"/>
  <c r="O221" i="3"/>
  <c r="P16" i="6"/>
  <c r="AU7" i="30"/>
  <c r="P10" i="33"/>
  <c r="T51" i="32"/>
  <c r="P51" i="32"/>
  <c r="P52" i="32"/>
  <c r="P17" i="32"/>
  <c r="AU27" i="1"/>
  <c r="AU33" i="7"/>
  <c r="AU44" i="7" s="1"/>
  <c r="AU46" i="7" s="1"/>
  <c r="AU7" i="17"/>
  <c r="P31" i="31"/>
  <c r="AQ29" i="1"/>
  <c r="AQ28" i="9"/>
  <c r="AQ33" i="31"/>
  <c r="AQ18" i="31"/>
  <c r="AQ19" i="31" s="1"/>
  <c r="O279" i="3"/>
  <c r="BI287" i="3" s="1"/>
  <c r="P40" i="9"/>
  <c r="P43" i="9" s="1"/>
  <c r="AQ7" i="6"/>
  <c r="T21" i="17"/>
  <c r="S144" i="3" s="1"/>
  <c r="T17" i="17"/>
  <c r="AQ21" i="34"/>
  <c r="AU22" i="31"/>
  <c r="BI403" i="3"/>
  <c r="P28" i="31"/>
  <c r="AU15" i="1"/>
  <c r="AT133" i="3" s="1"/>
  <c r="AT94" i="3"/>
  <c r="AQ25" i="34"/>
  <c r="AU26" i="32"/>
  <c r="AT346" i="3" s="1"/>
  <c r="AU27" i="31"/>
  <c r="AU30" i="1"/>
  <c r="S140" i="3"/>
  <c r="S103" i="3"/>
  <c r="T7" i="1"/>
  <c r="P25" i="18"/>
  <c r="P34" i="18"/>
  <c r="AU5" i="32"/>
  <c r="AU48" i="1"/>
  <c r="AU47" i="31"/>
  <c r="T29" i="1"/>
  <c r="T28" i="9"/>
  <c r="AQ36" i="32"/>
  <c r="T8" i="17"/>
  <c r="T14" i="17"/>
  <c r="O376" i="3"/>
  <c r="BI376" i="3" s="1"/>
  <c r="P25" i="34"/>
  <c r="AQ7" i="30"/>
  <c r="AQ15" i="1"/>
  <c r="AP133" i="3" s="1"/>
  <c r="AQ7" i="7"/>
  <c r="AU21" i="1"/>
  <c r="AT135" i="3" s="1"/>
  <c r="AT96" i="3"/>
  <c r="T42" i="1"/>
  <c r="AU10" i="33"/>
  <c r="T18" i="1"/>
  <c r="AU17" i="1"/>
  <c r="T7" i="12"/>
  <c r="T17" i="1"/>
  <c r="AQ32" i="1"/>
  <c r="AQ27" i="30"/>
  <c r="BI396" i="3"/>
  <c r="AU34" i="20"/>
  <c r="AU27" i="30"/>
  <c r="AU32" i="1"/>
  <c r="T30" i="1"/>
  <c r="T27" i="31"/>
  <c r="P34" i="32"/>
  <c r="P31" i="1"/>
  <c r="P24" i="1"/>
  <c r="P44" i="17"/>
  <c r="T28" i="12"/>
  <c r="T38" i="1"/>
  <c r="AU36" i="32"/>
  <c r="AU14" i="31"/>
  <c r="AT321" i="3" s="1"/>
  <c r="T48" i="32"/>
  <c r="AQ37" i="32"/>
  <c r="AU44" i="17"/>
  <c r="AU24" i="1"/>
  <c r="AQ29" i="32"/>
  <c r="T33" i="7"/>
  <c r="T44" i="7" s="1"/>
  <c r="T46" i="7" s="1"/>
  <c r="T27" i="1"/>
  <c r="P30" i="31"/>
  <c r="AQ45" i="31"/>
  <c r="AP324" i="3" s="1"/>
  <c r="P23" i="33"/>
  <c r="P24" i="33" s="1"/>
  <c r="AQ17" i="1"/>
  <c r="AQ7" i="37"/>
  <c r="AQ27" i="33"/>
  <c r="AQ36" i="1"/>
  <c r="AQ13" i="14"/>
  <c r="AP432" i="3" s="1"/>
  <c r="T11" i="1"/>
  <c r="T7" i="10"/>
  <c r="AU7" i="20"/>
  <c r="AT73" i="3" s="1"/>
  <c r="AQ5" i="18"/>
  <c r="AQ42" i="1"/>
  <c r="AP271" i="3"/>
  <c r="AQ20" i="10"/>
  <c r="O440" i="3"/>
  <c r="P23" i="13"/>
  <c r="AU7" i="12"/>
  <c r="T7" i="18"/>
  <c r="S66" i="3" s="1"/>
  <c r="O405" i="3"/>
  <c r="BI405" i="3" s="1"/>
  <c r="T49" i="32"/>
  <c r="T7" i="20"/>
  <c r="S67" i="3" s="1"/>
  <c r="AU7" i="37"/>
  <c r="AQ16" i="12"/>
  <c r="T7" i="14"/>
  <c r="T24" i="33"/>
  <c r="T21" i="1"/>
  <c r="S123" i="3" s="1"/>
  <c r="S84" i="3"/>
  <c r="T38" i="31"/>
  <c r="O219" i="3"/>
  <c r="P18" i="6"/>
  <c r="P20" i="6" s="1"/>
  <c r="AQ10" i="13"/>
  <c r="T47" i="31"/>
  <c r="AP250" i="3"/>
  <c r="AQ42" i="7"/>
  <c r="T11" i="18"/>
  <c r="AU36" i="1"/>
  <c r="AU13" i="14"/>
  <c r="T32" i="1"/>
  <c r="T27" i="30"/>
  <c r="T44" i="30" s="1"/>
  <c r="T51" i="30" s="1"/>
  <c r="AQ39" i="32"/>
  <c r="AQ43" i="32"/>
  <c r="AQ14" i="1"/>
  <c r="AP132" i="3" s="1"/>
  <c r="AQ25" i="18"/>
  <c r="AQ32" i="18"/>
  <c r="AQ27" i="31"/>
  <c r="AQ30" i="1"/>
  <c r="T40" i="32"/>
  <c r="T30" i="32"/>
  <c r="T48" i="1"/>
  <c r="S81" i="3" s="1"/>
  <c r="T5" i="32"/>
  <c r="T25" i="18"/>
  <c r="T34" i="18"/>
  <c r="T43" i="32"/>
  <c r="P18" i="32"/>
  <c r="P5" i="17"/>
  <c r="P41" i="1"/>
  <c r="AQ26" i="32"/>
  <c r="AP346" i="3" s="1"/>
  <c r="AQ7" i="31"/>
  <c r="O426" i="3"/>
  <c r="BI426" i="3" s="1"/>
  <c r="P15" i="14"/>
  <c r="T41" i="17"/>
  <c r="T32" i="17"/>
  <c r="P45" i="31"/>
  <c r="O312" i="3" s="1"/>
  <c r="S65" i="3"/>
  <c r="AU17" i="32"/>
  <c r="O460" i="3"/>
  <c r="P40" i="12"/>
  <c r="T19" i="1"/>
  <c r="P7" i="37"/>
  <c r="P27" i="9"/>
  <c r="AQ7" i="12"/>
  <c r="T34" i="20"/>
  <c r="AU18" i="9"/>
  <c r="T24" i="7"/>
  <c r="O236" i="3"/>
  <c r="BI241" i="3" s="1"/>
  <c r="P44" i="7"/>
  <c r="P46" i="7" s="1"/>
  <c r="P27" i="12"/>
  <c r="P8" i="20"/>
  <c r="P11" i="20" s="1"/>
  <c r="AQ32" i="17"/>
  <c r="AQ42" i="17"/>
  <c r="AQ26" i="1"/>
  <c r="AQ14" i="6"/>
  <c r="T14" i="33"/>
  <c r="S360" i="3" s="1"/>
  <c r="S394" i="3"/>
  <c r="BM404" i="3" s="1"/>
  <c r="AQ27" i="32"/>
  <c r="AP347" i="3" s="1"/>
  <c r="P48" i="1"/>
  <c r="O81" i="3" s="1"/>
  <c r="P5" i="32"/>
  <c r="P7" i="32" s="1"/>
  <c r="T35" i="20"/>
  <c r="T35" i="1"/>
  <c r="P47" i="31"/>
  <c r="P21" i="31"/>
  <c r="O310" i="3" s="1"/>
  <c r="T17" i="31"/>
  <c r="S311" i="3" s="1"/>
  <c r="T27" i="12"/>
  <c r="AU28" i="1"/>
  <c r="AU17" i="10"/>
  <c r="T10" i="1"/>
  <c r="S117" i="3" s="1"/>
  <c r="P41" i="31"/>
  <c r="AU7" i="14"/>
  <c r="T9" i="1"/>
  <c r="BI397" i="3"/>
  <c r="AQ15" i="14"/>
  <c r="O281" i="3"/>
  <c r="P38" i="9"/>
  <c r="T17" i="10"/>
  <c r="T28" i="1"/>
  <c r="P21" i="1"/>
  <c r="O123" i="3" s="1"/>
  <c r="AU17" i="31"/>
  <c r="AT323" i="3" s="1"/>
  <c r="T7" i="9"/>
  <c r="T15" i="1"/>
  <c r="S121" i="3" s="1"/>
  <c r="S82" i="3"/>
  <c r="AU7" i="31"/>
  <c r="AU9" i="1"/>
  <c r="AQ14" i="32"/>
  <c r="AP344" i="3" s="1"/>
  <c r="BI399" i="3"/>
  <c r="T26" i="32"/>
  <c r="S334" i="3" s="1"/>
  <c r="AU28" i="12"/>
  <c r="AU38" i="1"/>
  <c r="T7" i="31"/>
  <c r="T13" i="1"/>
  <c r="S119" i="3" s="1"/>
  <c r="AU35" i="20"/>
  <c r="AU35" i="1"/>
  <c r="T24" i="1"/>
  <c r="T44" i="17"/>
  <c r="AU37" i="18"/>
  <c r="AQ41" i="1"/>
  <c r="AQ5" i="17"/>
  <c r="AU16" i="33"/>
  <c r="T20" i="33"/>
  <c r="T14" i="1"/>
  <c r="S120" i="3" s="1"/>
  <c r="T41" i="32"/>
  <c r="AU39" i="32"/>
  <c r="T17" i="32"/>
  <c r="AU32" i="32"/>
  <c r="T35" i="31"/>
  <c r="P8" i="17"/>
  <c r="P16" i="17" s="1"/>
  <c r="P32" i="17"/>
  <c r="P33" i="17"/>
  <c r="AQ9" i="32"/>
  <c r="AQ10" i="32" s="1"/>
  <c r="AP212" i="3"/>
  <c r="AP213" i="3"/>
  <c r="AQ38" i="31"/>
  <c r="T25" i="34"/>
  <c r="O438" i="3"/>
  <c r="P25" i="13"/>
  <c r="P27" i="13" s="1"/>
  <c r="P32" i="31"/>
  <c r="T31" i="32"/>
  <c r="T7" i="6"/>
  <c r="P20" i="10"/>
  <c r="AU10" i="1"/>
  <c r="AQ7" i="9"/>
  <c r="P9" i="30"/>
  <c r="P16" i="30" s="1"/>
  <c r="T36" i="1"/>
  <c r="T13" i="14"/>
  <c r="S426" i="3" s="1"/>
  <c r="AQ7" i="13"/>
  <c r="O259" i="3"/>
  <c r="BI263" i="3" s="1"/>
  <c r="P22" i="10"/>
  <c r="T12" i="1"/>
  <c r="S118" i="3" s="1"/>
  <c r="AQ41" i="31"/>
  <c r="AU7" i="6"/>
  <c r="BI222" i="3"/>
  <c r="BI402" i="3"/>
  <c r="O238" i="3"/>
  <c r="P42" i="7"/>
  <c r="P16" i="10"/>
  <c r="AQ27" i="9"/>
  <c r="AQ24" i="33"/>
  <c r="F31" i="9"/>
  <c r="F39" i="9"/>
  <c r="E286" i="3" s="1"/>
  <c r="F42" i="9"/>
  <c r="F19" i="34"/>
  <c r="F10" i="34"/>
  <c r="E378" i="3" s="1"/>
  <c r="F51" i="32"/>
  <c r="AG21" i="32"/>
  <c r="AG38" i="32"/>
  <c r="AG36" i="32"/>
  <c r="F12" i="34"/>
  <c r="AG19" i="32"/>
  <c r="AG17" i="32"/>
  <c r="AG15" i="34"/>
  <c r="AG46" i="32"/>
  <c r="F23" i="34"/>
  <c r="F50" i="17"/>
  <c r="F11" i="34"/>
  <c r="AG14" i="32"/>
  <c r="AF344" i="3" s="1"/>
  <c r="AG50" i="32"/>
  <c r="AF349" i="3" s="1"/>
  <c r="AG27" i="17"/>
  <c r="AG48" i="32"/>
  <c r="AG27" i="32"/>
  <c r="AF347" i="3" s="1"/>
  <c r="F18" i="34"/>
  <c r="E380" i="3" s="1"/>
  <c r="F15" i="33"/>
  <c r="E357" i="3" s="1"/>
  <c r="F10" i="33"/>
  <c r="F18" i="33"/>
  <c r="AG28" i="32"/>
  <c r="AF348" i="3" s="1"/>
  <c r="AG14" i="10"/>
  <c r="AG15" i="31"/>
  <c r="F16" i="33"/>
  <c r="F13" i="34"/>
  <c r="F5" i="34"/>
  <c r="F20" i="34"/>
  <c r="AG16" i="32"/>
  <c r="AG19" i="9"/>
  <c r="AG27" i="9" s="1"/>
  <c r="AH13" i="1"/>
  <c r="AG131" i="3" s="1"/>
  <c r="F25" i="7"/>
  <c r="F32" i="7" s="1"/>
  <c r="F49" i="17"/>
  <c r="F15" i="17"/>
  <c r="F28" i="17"/>
  <c r="F17" i="31"/>
  <c r="E311" i="3" s="1"/>
  <c r="F27" i="20"/>
  <c r="E202" i="3" s="1"/>
  <c r="F47" i="17"/>
  <c r="F38" i="17"/>
  <c r="F30" i="17"/>
  <c r="F10" i="17"/>
  <c r="F34" i="7"/>
  <c r="AG41" i="31"/>
  <c r="AG44" i="32"/>
  <c r="AG21" i="31"/>
  <c r="AF322" i="3" s="1"/>
  <c r="AG41" i="17"/>
  <c r="AG57" i="17"/>
  <c r="AH7" i="17"/>
  <c r="F14" i="31"/>
  <c r="E309" i="3" s="1"/>
  <c r="F34" i="31"/>
  <c r="F21" i="31"/>
  <c r="E310" i="3" s="1"/>
  <c r="F51" i="20"/>
  <c r="F52" i="17"/>
  <c r="F29" i="17"/>
  <c r="AG22" i="32"/>
  <c r="AG8" i="9"/>
  <c r="AG42" i="17"/>
  <c r="AG15" i="18"/>
  <c r="AF185" i="3" s="1"/>
  <c r="AG21" i="17"/>
  <c r="AF159" i="3" s="1"/>
  <c r="AG13" i="17"/>
  <c r="AH30" i="39"/>
  <c r="AH41" i="39" s="1"/>
  <c r="AH8" i="31"/>
  <c r="AH10" i="31" s="1"/>
  <c r="F57" i="17"/>
  <c r="F8" i="10"/>
  <c r="F10" i="10" s="1"/>
  <c r="F29" i="31"/>
  <c r="F23" i="31"/>
  <c r="F30" i="31"/>
  <c r="F15" i="20"/>
  <c r="F11" i="13"/>
  <c r="F15" i="13" s="1"/>
  <c r="F44" i="20"/>
  <c r="AG13" i="31"/>
  <c r="AF320" i="3" s="1"/>
  <c r="F11" i="17"/>
  <c r="AG25" i="33"/>
  <c r="AG8" i="34"/>
  <c r="AG63" i="18"/>
  <c r="AG43" i="32"/>
  <c r="AG28" i="31"/>
  <c r="AG49" i="17"/>
  <c r="F54" i="17"/>
  <c r="F8" i="9"/>
  <c r="F22" i="31"/>
  <c r="F9" i="31"/>
  <c r="F14" i="17"/>
  <c r="F13" i="17"/>
  <c r="F20" i="20"/>
  <c r="E198" i="3" s="1"/>
  <c r="AG37" i="31"/>
  <c r="F46" i="17"/>
  <c r="AG58" i="18"/>
  <c r="AG61" i="17"/>
  <c r="AG8" i="10"/>
  <c r="AG10" i="10" s="1"/>
  <c r="AG14" i="17"/>
  <c r="AG22" i="17"/>
  <c r="AG39" i="17"/>
  <c r="F42" i="17"/>
  <c r="F45" i="17"/>
  <c r="F19" i="17"/>
  <c r="F62" i="17"/>
  <c r="F28" i="31"/>
  <c r="F15" i="31"/>
  <c r="F8" i="6"/>
  <c r="F14" i="14"/>
  <c r="F17" i="12"/>
  <c r="F38" i="20"/>
  <c r="F8" i="7"/>
  <c r="F14" i="7" s="1"/>
  <c r="F23" i="17"/>
  <c r="AG19" i="17"/>
  <c r="AG40" i="17"/>
  <c r="AG9" i="18"/>
  <c r="AG15" i="17"/>
  <c r="F45" i="31"/>
  <c r="E312" i="3" s="1"/>
  <c r="F47" i="31"/>
  <c r="F37" i="31"/>
  <c r="F25" i="33"/>
  <c r="AG38" i="31"/>
  <c r="F22" i="17"/>
  <c r="AG50" i="17"/>
  <c r="AG28" i="17"/>
  <c r="AG8" i="6"/>
  <c r="AH28" i="20"/>
  <c r="AG8" i="39"/>
  <c r="AG15" i="39" s="1"/>
  <c r="F33" i="31"/>
  <c r="F39" i="31"/>
  <c r="F51" i="17"/>
  <c r="AG39" i="32"/>
  <c r="AG31" i="31"/>
  <c r="AG25" i="7"/>
  <c r="AG32" i="7" s="1"/>
  <c r="AG63" i="17"/>
  <c r="AF163" i="3" s="1"/>
  <c r="AG8" i="7"/>
  <c r="AG14" i="7" s="1"/>
  <c r="AG10" i="17"/>
  <c r="AG25" i="17"/>
  <c r="AG29" i="17"/>
  <c r="AI17" i="17"/>
  <c r="AI31" i="17" s="1"/>
  <c r="F48" i="17"/>
  <c r="F55" i="17"/>
  <c r="F41" i="17"/>
  <c r="F40" i="17"/>
  <c r="F31" i="31"/>
  <c r="F13" i="31"/>
  <c r="E308" i="3" s="1"/>
  <c r="F49" i="32"/>
  <c r="F9" i="14"/>
  <c r="F11" i="14" s="1"/>
  <c r="F56" i="17"/>
  <c r="AG23" i="17"/>
  <c r="AG62" i="17"/>
  <c r="AG35" i="32"/>
  <c r="AG26" i="17"/>
  <c r="AG48" i="17"/>
  <c r="E29" i="31"/>
  <c r="E22" i="9"/>
  <c r="D284" i="3" s="1"/>
  <c r="E21" i="10"/>
  <c r="AF10" i="34"/>
  <c r="AE387" i="3" s="1"/>
  <c r="AE31" i="20"/>
  <c r="AE40" i="20"/>
  <c r="AF31" i="9"/>
  <c r="AI24" i="32"/>
  <c r="AI33" i="32" s="1"/>
  <c r="E45" i="31"/>
  <c r="D312" i="3" s="1"/>
  <c r="E23" i="9"/>
  <c r="D285" i="3" s="1"/>
  <c r="E30" i="9"/>
  <c r="AF23" i="9"/>
  <c r="AE297" i="3" s="1"/>
  <c r="AI20" i="31"/>
  <c r="AI26" i="31" s="1"/>
  <c r="E11" i="33"/>
  <c r="D358" i="3" s="1"/>
  <c r="E41" i="31"/>
  <c r="E38" i="31"/>
  <c r="AF12" i="7"/>
  <c r="E37" i="9"/>
  <c r="E41" i="9"/>
  <c r="AF37" i="9"/>
  <c r="E20" i="20"/>
  <c r="D198" i="3" s="1"/>
  <c r="E17" i="31"/>
  <c r="D311" i="3" s="1"/>
  <c r="E20" i="9"/>
  <c r="E42" i="9"/>
  <c r="AF27" i="7"/>
  <c r="AF32" i="20"/>
  <c r="E34" i="31"/>
  <c r="E11" i="13"/>
  <c r="E15" i="13" s="1"/>
  <c r="E14" i="20"/>
  <c r="D197" i="3" s="1"/>
  <c r="E22" i="34"/>
  <c r="AF45" i="31"/>
  <c r="AE324" i="3" s="1"/>
  <c r="AF41" i="31"/>
  <c r="E12" i="14"/>
  <c r="AF36" i="32"/>
  <c r="AF32" i="31"/>
  <c r="E13" i="20"/>
  <c r="AF22" i="34"/>
  <c r="AE385" i="3" s="1"/>
  <c r="E30" i="31"/>
  <c r="AF17" i="31"/>
  <c r="AE323" i="3" s="1"/>
  <c r="E18" i="12"/>
  <c r="D466" i="3" s="1"/>
  <c r="E11" i="34"/>
  <c r="E14" i="9"/>
  <c r="AF38" i="31"/>
  <c r="E39" i="31"/>
  <c r="E42" i="17"/>
  <c r="AF61" i="17"/>
  <c r="AF33" i="31"/>
  <c r="AI16" i="39"/>
  <c r="AI29" i="39" s="1"/>
  <c r="E15" i="20"/>
  <c r="E9" i="14"/>
  <c r="E11" i="14" s="1"/>
  <c r="AF28" i="31"/>
  <c r="E13" i="31"/>
  <c r="D308" i="3" s="1"/>
  <c r="AF20" i="9"/>
  <c r="E22" i="31"/>
  <c r="E15" i="33"/>
  <c r="D357" i="3" s="1"/>
  <c r="E33" i="9"/>
  <c r="E26" i="34"/>
  <c r="E41" i="32"/>
  <c r="AI30" i="39"/>
  <c r="AI41" i="39" s="1"/>
  <c r="E10" i="34"/>
  <c r="D378" i="3" s="1"/>
  <c r="AF33" i="9"/>
  <c r="AF19" i="6"/>
  <c r="AF24" i="9"/>
  <c r="AE11" i="13"/>
  <c r="AE15" i="13" s="1"/>
  <c r="AF13" i="31"/>
  <c r="AE320" i="3" s="1"/>
  <c r="AF26" i="7"/>
  <c r="AE253" i="3" s="1"/>
  <c r="AF14" i="17"/>
  <c r="AF19" i="10"/>
  <c r="E18" i="34"/>
  <c r="D380" i="3" s="1"/>
  <c r="E16" i="9"/>
  <c r="E35" i="31"/>
  <c r="E19" i="34"/>
  <c r="AF38" i="7"/>
  <c r="E37" i="31"/>
  <c r="AF45" i="7"/>
  <c r="AE254" i="3" s="1"/>
  <c r="H9" i="20"/>
  <c r="AF15" i="20"/>
  <c r="D42" i="20"/>
  <c r="AF34" i="7"/>
  <c r="E8" i="9"/>
  <c r="E16" i="34"/>
  <c r="D377" i="3" s="1"/>
  <c r="AF22" i="17"/>
  <c r="AF38" i="32"/>
  <c r="AF9" i="10"/>
  <c r="AE274" i="3" s="1"/>
  <c r="AF18" i="10"/>
  <c r="E18" i="31"/>
  <c r="AF10" i="6"/>
  <c r="AE230" i="3" s="1"/>
  <c r="E38" i="7"/>
  <c r="AF21" i="7"/>
  <c r="AF20" i="1"/>
  <c r="AE134" i="3" s="1"/>
  <c r="AF21" i="1"/>
  <c r="AE135" i="3" s="1"/>
  <c r="AI8" i="31"/>
  <c r="AI10" i="31" s="1"/>
  <c r="AE8" i="14"/>
  <c r="AF43" i="31"/>
  <c r="AF10" i="33"/>
  <c r="E15" i="10"/>
  <c r="D263" i="3" s="1"/>
  <c r="AF21" i="17"/>
  <c r="AE159" i="3" s="1"/>
  <c r="AF29" i="9"/>
  <c r="AF25" i="17"/>
  <c r="AF53" i="17"/>
  <c r="AF35" i="31"/>
  <c r="AF9" i="31"/>
  <c r="E41" i="7"/>
  <c r="E14" i="31"/>
  <c r="D309" i="3" s="1"/>
  <c r="AF7" i="14"/>
  <c r="AF42" i="17"/>
  <c r="AF45" i="17"/>
  <c r="E8" i="34"/>
  <c r="E35" i="7"/>
  <c r="E11" i="6"/>
  <c r="D223" i="3" s="1"/>
  <c r="AF10" i="17"/>
  <c r="E29" i="9"/>
  <c r="AF16" i="33"/>
  <c r="E35" i="9"/>
  <c r="AF28" i="17"/>
  <c r="AF46" i="31"/>
  <c r="AF47" i="31"/>
  <c r="AF19" i="33"/>
  <c r="AE368" i="3" s="1"/>
  <c r="AF18" i="31"/>
  <c r="AF11" i="7"/>
  <c r="AF20" i="7"/>
  <c r="AF17" i="34"/>
  <c r="AE388" i="3" s="1"/>
  <c r="E30" i="7"/>
  <c r="AF17" i="12"/>
  <c r="AF8" i="9"/>
  <c r="AF8" i="39"/>
  <c r="AF15" i="39" s="1"/>
  <c r="E21" i="1"/>
  <c r="D123" i="3" s="1"/>
  <c r="E9" i="12"/>
  <c r="E10" i="33"/>
  <c r="E8" i="10"/>
  <c r="E9" i="7"/>
  <c r="E10" i="17"/>
  <c r="E15" i="31"/>
  <c r="AF27" i="33"/>
  <c r="E27" i="33"/>
  <c r="E23" i="33"/>
  <c r="E39" i="7"/>
  <c r="AF34" i="31"/>
  <c r="AF14" i="10"/>
  <c r="AF16" i="10" s="1"/>
  <c r="E20" i="33"/>
  <c r="AF39" i="31"/>
  <c r="AF35" i="7"/>
  <c r="E31" i="31"/>
  <c r="E17" i="34"/>
  <c r="D379" i="3" s="1"/>
  <c r="E8" i="31"/>
  <c r="AF30" i="7"/>
  <c r="AF36" i="20"/>
  <c r="C8" i="13"/>
  <c r="C10" i="13" s="1"/>
  <c r="C11" i="13"/>
  <c r="C15" i="13" s="1"/>
  <c r="C41" i="20"/>
  <c r="C10" i="12"/>
  <c r="AD29" i="12"/>
  <c r="C16" i="14"/>
  <c r="AD42" i="20"/>
  <c r="AD43" i="12"/>
  <c r="AD30" i="12"/>
  <c r="C45" i="20"/>
  <c r="C41" i="12"/>
  <c r="C29" i="12"/>
  <c r="C20" i="20"/>
  <c r="B198" i="3" s="1"/>
  <c r="C29" i="20"/>
  <c r="AD29" i="20"/>
  <c r="AD53" i="20"/>
  <c r="C40" i="20"/>
  <c r="C53" i="20"/>
  <c r="C43" i="12"/>
  <c r="AD40" i="7"/>
  <c r="C26" i="9"/>
  <c r="AD26" i="9"/>
  <c r="AD10" i="12"/>
  <c r="AD30" i="39"/>
  <c r="AD41" i="39" s="1"/>
  <c r="C9" i="20"/>
  <c r="D12" i="13"/>
  <c r="C441" i="3" s="1"/>
  <c r="D33" i="20"/>
  <c r="AE32" i="20"/>
  <c r="D36" i="20"/>
  <c r="D16" i="13"/>
  <c r="D53" i="20"/>
  <c r="D52" i="20"/>
  <c r="AE18" i="10"/>
  <c r="AE11" i="6"/>
  <c r="AD231" i="3" s="1"/>
  <c r="D8" i="14"/>
  <c r="AE18" i="34"/>
  <c r="AD389" i="3" s="1"/>
  <c r="AE9" i="7"/>
  <c r="AE28" i="7"/>
  <c r="AE21" i="7"/>
  <c r="AE41" i="9"/>
  <c r="AE27" i="7"/>
  <c r="AE20" i="34"/>
  <c r="AE11" i="7"/>
  <c r="AE23" i="7"/>
  <c r="AE19" i="10"/>
  <c r="AE35" i="7"/>
  <c r="AE36" i="9"/>
  <c r="AE16" i="13"/>
  <c r="AE19" i="13" s="1"/>
  <c r="C17" i="20"/>
  <c r="AE9" i="10"/>
  <c r="AD274" i="3" s="1"/>
  <c r="AE18" i="7"/>
  <c r="AD251" i="3" s="1"/>
  <c r="AE17" i="6"/>
  <c r="AE33" i="9"/>
  <c r="AE19" i="6"/>
  <c r="D25" i="12"/>
  <c r="C51" i="20"/>
  <c r="D32" i="20"/>
  <c r="AE9" i="12"/>
  <c r="AE23" i="9"/>
  <c r="AD297" i="3" s="1"/>
  <c r="AE15" i="9"/>
  <c r="AE35" i="9"/>
  <c r="AE17" i="9"/>
  <c r="AE12" i="9"/>
  <c r="AE45" i="7"/>
  <c r="AD254" i="3" s="1"/>
  <c r="AE9" i="14"/>
  <c r="AE11" i="14" s="1"/>
  <c r="D29" i="20"/>
  <c r="D39" i="12"/>
  <c r="AE12" i="34"/>
  <c r="AE41" i="7"/>
  <c r="AE36" i="7"/>
  <c r="AE10" i="7"/>
  <c r="AE19" i="7"/>
  <c r="AD252" i="3" s="1"/>
  <c r="AE16" i="7"/>
  <c r="AE37" i="9"/>
  <c r="AE19" i="34"/>
  <c r="AE12" i="10"/>
  <c r="AD272" i="3" s="1"/>
  <c r="AE23" i="34"/>
  <c r="AE45" i="20"/>
  <c r="D11" i="13"/>
  <c r="AE22" i="9"/>
  <c r="AD296" i="3" s="1"/>
  <c r="AE17" i="7"/>
  <c r="AE43" i="7"/>
  <c r="AE40" i="7"/>
  <c r="AE34" i="9"/>
  <c r="AE24" i="34"/>
  <c r="AE42" i="9"/>
  <c r="AE30" i="7"/>
  <c r="AE22" i="7"/>
  <c r="AE30" i="39"/>
  <c r="AE41" i="39" s="1"/>
  <c r="AE37" i="7"/>
  <c r="AE15" i="32"/>
  <c r="AD345" i="3" s="1"/>
  <c r="AE15" i="6"/>
  <c r="AE24" i="9"/>
  <c r="AE13" i="34"/>
  <c r="AE25" i="9"/>
  <c r="AE13" i="7"/>
  <c r="AE21" i="10"/>
  <c r="D36" i="31"/>
  <c r="AE39" i="7"/>
  <c r="D8" i="13"/>
  <c r="D10" i="13" s="1"/>
  <c r="AE12" i="32"/>
  <c r="AE39" i="9"/>
  <c r="AD298" i="3" s="1"/>
  <c r="AE34" i="7"/>
  <c r="AE11" i="17"/>
  <c r="AE11" i="34"/>
  <c r="AE10" i="34"/>
  <c r="AD387" i="3" s="1"/>
  <c r="AE52" i="32"/>
  <c r="AE51" i="32"/>
  <c r="AE17" i="34"/>
  <c r="AD388" i="3" s="1"/>
  <c r="AE20" i="7"/>
  <c r="AE12" i="7"/>
  <c r="AE10" i="6"/>
  <c r="AD230" i="3" s="1"/>
  <c r="AE26" i="34"/>
  <c r="AE29" i="9"/>
  <c r="AE11" i="9"/>
  <c r="AD295" i="3" s="1"/>
  <c r="D9" i="14"/>
  <c r="D11" i="14" s="1"/>
  <c r="AI8" i="39"/>
  <c r="AI15" i="39" s="1"/>
  <c r="L7" i="39"/>
  <c r="AI14" i="1"/>
  <c r="AH132" i="3" s="1"/>
  <c r="AF8" i="33"/>
  <c r="T24" i="32"/>
  <c r="T33" i="32" s="1"/>
  <c r="AU11" i="18"/>
  <c r="AU24" i="18" s="1"/>
  <c r="P49" i="20"/>
  <c r="AQ8" i="20"/>
  <c r="AQ11" i="20" s="1"/>
  <c r="AI37" i="20"/>
  <c r="AG42" i="20"/>
  <c r="E42" i="20"/>
  <c r="F26" i="20"/>
  <c r="AI43" i="20"/>
  <c r="D44" i="20"/>
  <c r="H54" i="20"/>
  <c r="E54" i="20"/>
  <c r="D56" i="20"/>
  <c r="G10" i="20"/>
  <c r="AP13" i="20"/>
  <c r="AH7" i="33"/>
  <c r="AP8" i="1"/>
  <c r="T8" i="33"/>
  <c r="AU11" i="32"/>
  <c r="AU23" i="32" s="1"/>
  <c r="AU8" i="31"/>
  <c r="AU10" i="31" s="1"/>
  <c r="AU25" i="18"/>
  <c r="AU36" i="18" s="1"/>
  <c r="P11" i="18"/>
  <c r="P24" i="18" s="1"/>
  <c r="G20" i="20"/>
  <c r="F198" i="3" s="1"/>
  <c r="F45" i="20"/>
  <c r="K14" i="20"/>
  <c r="J197" i="3" s="1"/>
  <c r="AF35" i="20"/>
  <c r="I31" i="20"/>
  <c r="K29" i="20"/>
  <c r="H28" i="20"/>
  <c r="I54" i="20"/>
  <c r="H52" i="1"/>
  <c r="G22" i="20"/>
  <c r="AP24" i="20"/>
  <c r="AP34" i="20" s="1"/>
  <c r="AJ28" i="20"/>
  <c r="AJ22" i="33"/>
  <c r="I7" i="33"/>
  <c r="AM8" i="1"/>
  <c r="AD8" i="39"/>
  <c r="AD15" i="39" s="1"/>
  <c r="AU24" i="32"/>
  <c r="AU33" i="32" s="1"/>
  <c r="T11" i="32"/>
  <c r="G26" i="20"/>
  <c r="F33" i="20"/>
  <c r="L40" i="20"/>
  <c r="D40" i="20"/>
  <c r="F30" i="20"/>
  <c r="K53" i="20"/>
  <c r="F22" i="20"/>
  <c r="C10" i="20"/>
  <c r="AM55" i="20"/>
  <c r="AM30" i="20"/>
  <c r="L20" i="20"/>
  <c r="K198" i="3" s="1"/>
  <c r="AD16" i="39"/>
  <c r="AD29" i="39" s="1"/>
  <c r="AL8" i="39"/>
  <c r="AL15" i="39" s="1"/>
  <c r="K14" i="1"/>
  <c r="J120" i="3" s="1"/>
  <c r="AU13" i="33"/>
  <c r="AU21" i="33" s="1"/>
  <c r="T13" i="33"/>
  <c r="T8" i="32"/>
  <c r="T10" i="32" s="1"/>
  <c r="AU8" i="18"/>
  <c r="AU10" i="18" s="1"/>
  <c r="T8" i="18"/>
  <c r="T10" i="18" s="1"/>
  <c r="AQ8" i="31"/>
  <c r="AQ10" i="31" s="1"/>
  <c r="AG39" i="20"/>
  <c r="AH35" i="20"/>
  <c r="AI36" i="20"/>
  <c r="AG38" i="20"/>
  <c r="E45" i="20"/>
  <c r="AL35" i="20"/>
  <c r="AK208" i="3" s="1"/>
  <c r="F54" i="20"/>
  <c r="E9" i="20"/>
  <c r="H13" i="20"/>
  <c r="E29" i="20"/>
  <c r="D17" i="20"/>
  <c r="C31" i="20"/>
  <c r="AL28" i="20"/>
  <c r="AH7" i="39"/>
  <c r="AJ7" i="17"/>
  <c r="AI9" i="33"/>
  <c r="AI12" i="33" s="1"/>
  <c r="T8" i="31"/>
  <c r="T10" i="31" s="1"/>
  <c r="P11" i="32"/>
  <c r="P36" i="20"/>
  <c r="P9" i="33"/>
  <c r="P12" i="33" s="1"/>
  <c r="AE39" i="20"/>
  <c r="G31" i="20"/>
  <c r="E28" i="20"/>
  <c r="G27" i="20"/>
  <c r="F202" i="3" s="1"/>
  <c r="F9" i="20"/>
  <c r="I13" i="20"/>
  <c r="G28" i="20"/>
  <c r="G13" i="20"/>
  <c r="D28" i="20"/>
  <c r="C55" i="20"/>
  <c r="AG28" i="20"/>
  <c r="AL30" i="20"/>
  <c r="P8" i="31"/>
  <c r="P10" i="31" s="1"/>
  <c r="H13" i="1"/>
  <c r="G119" i="3" s="1"/>
  <c r="AL7" i="39"/>
  <c r="AJ13" i="1"/>
  <c r="AI131" i="3" s="1"/>
  <c r="AE8" i="39"/>
  <c r="AE15" i="39" s="1"/>
  <c r="AU9" i="33"/>
  <c r="P40" i="20"/>
  <c r="F31" i="20"/>
  <c r="AI39" i="20"/>
  <c r="H25" i="20"/>
  <c r="G199" i="3" s="1"/>
  <c r="AG43" i="20"/>
  <c r="F52" i="20"/>
  <c r="H15" i="20"/>
  <c r="G30" i="20"/>
  <c r="G17" i="20"/>
  <c r="AE30" i="20"/>
  <c r="AF30" i="20"/>
  <c r="AM10" i="20"/>
  <c r="AG8" i="31"/>
  <c r="AG10" i="31" s="1"/>
  <c r="AH22" i="33"/>
  <c r="AG365" i="3" s="1"/>
  <c r="L8" i="39"/>
  <c r="L15" i="39" s="1"/>
  <c r="P17" i="17"/>
  <c r="P31" i="17" s="1"/>
  <c r="AQ55" i="20"/>
  <c r="P8" i="33"/>
  <c r="AG36" i="20"/>
  <c r="AE43" i="20"/>
  <c r="AE41" i="20"/>
  <c r="G29" i="20"/>
  <c r="I51" i="20"/>
  <c r="AI40" i="20"/>
  <c r="D27" i="20"/>
  <c r="C202" i="3" s="1"/>
  <c r="E27" i="20"/>
  <c r="D202" i="3" s="1"/>
  <c r="AF55" i="20"/>
  <c r="AL8" i="31"/>
  <c r="AL10" i="31" s="1"/>
  <c r="AM8" i="31"/>
  <c r="AM10" i="31" s="1"/>
  <c r="G22" i="33"/>
  <c r="AL22" i="33"/>
  <c r="AH14" i="1"/>
  <c r="AG132" i="3" s="1"/>
  <c r="AU20" i="31"/>
  <c r="AU26" i="31" s="1"/>
  <c r="T20" i="31"/>
  <c r="T26" i="31" s="1"/>
  <c r="P43" i="20"/>
  <c r="AQ12" i="20"/>
  <c r="AQ23" i="20" s="1"/>
  <c r="G47" i="20"/>
  <c r="G38" i="20"/>
  <c r="AG41" i="20"/>
  <c r="G51" i="20"/>
  <c r="AI44" i="20"/>
  <c r="AE36" i="20"/>
  <c r="F10" i="20"/>
  <c r="K54" i="20"/>
  <c r="F53" i="20"/>
  <c r="I22" i="20"/>
  <c r="C27" i="20"/>
  <c r="B202" i="3" s="1"/>
  <c r="AI55" i="20"/>
  <c r="K20" i="31"/>
  <c r="K26" i="31" s="1"/>
  <c r="AQ8" i="17"/>
  <c r="AQ16" i="17" s="1"/>
  <c r="H9" i="33"/>
  <c r="H12" i="33" s="1"/>
  <c r="AU22" i="33"/>
  <c r="P7" i="17"/>
  <c r="K56" i="20"/>
  <c r="L8" i="20"/>
  <c r="L11" i="20" s="1"/>
  <c r="G7" i="33"/>
  <c r="T7" i="33"/>
  <c r="S354" i="3" s="1"/>
  <c r="BM356" i="3" s="1"/>
  <c r="P54" i="20"/>
  <c r="AQ17" i="17"/>
  <c r="AQ31" i="17" s="1"/>
  <c r="AQ11" i="18"/>
  <c r="AQ24" i="18" s="1"/>
  <c r="AM39" i="20"/>
  <c r="D30" i="20"/>
  <c r="AH13" i="20"/>
  <c r="AL30" i="39"/>
  <c r="AL41" i="39" s="1"/>
  <c r="AJ8" i="39"/>
  <c r="AJ15" i="39" s="1"/>
  <c r="AJ13" i="20"/>
  <c r="H11" i="32"/>
  <c r="G8" i="33"/>
  <c r="AJ24" i="32"/>
  <c r="AJ33" i="32" s="1"/>
  <c r="H8" i="32"/>
  <c r="H10" i="32" s="1"/>
  <c r="H13" i="33"/>
  <c r="K8" i="32"/>
  <c r="K10" i="32" s="1"/>
  <c r="AG9" i="33"/>
  <c r="AG12" i="33" s="1"/>
  <c r="AJ11" i="32"/>
  <c r="AJ23" i="32" s="1"/>
  <c r="AM7" i="17"/>
  <c r="AL71" i="3" s="1"/>
  <c r="AQ7" i="17"/>
  <c r="I53" i="20"/>
  <c r="G37" i="20"/>
  <c r="E22" i="20"/>
  <c r="AM8" i="20"/>
  <c r="AH8" i="1"/>
  <c r="H7" i="33"/>
  <c r="AJ8" i="32"/>
  <c r="AJ10" i="32" s="1"/>
  <c r="AJ8" i="33"/>
  <c r="K8" i="33"/>
  <c r="AG8" i="33"/>
  <c r="AL9" i="33"/>
  <c r="AL12" i="33" s="1"/>
  <c r="I13" i="1"/>
  <c r="H119" i="3" s="1"/>
  <c r="AJ8" i="1"/>
  <c r="I9" i="1"/>
  <c r="I37" i="20"/>
  <c r="AQ24" i="20"/>
  <c r="AI22" i="33"/>
  <c r="AH365" i="3" s="1"/>
  <c r="G54" i="20"/>
  <c r="AL24" i="20"/>
  <c r="AH8" i="20"/>
  <c r="AH11" i="20" s="1"/>
  <c r="AL13" i="1"/>
  <c r="AK131" i="3" s="1"/>
  <c r="AG16" i="39"/>
  <c r="AG29" i="39" s="1"/>
  <c r="AF13" i="20"/>
  <c r="AI13" i="1"/>
  <c r="AH131" i="3" s="1"/>
  <c r="G8" i="32"/>
  <c r="G10" i="32" s="1"/>
  <c r="AH9" i="33"/>
  <c r="AH12" i="33" s="1"/>
  <c r="AJ9" i="33"/>
  <c r="AJ12" i="33" s="1"/>
  <c r="G11" i="32"/>
  <c r="I13" i="33"/>
  <c r="I21" i="33" s="1"/>
  <c r="AL13" i="33"/>
  <c r="AL21" i="33" s="1"/>
  <c r="I11" i="32"/>
  <c r="G14" i="1"/>
  <c r="F120" i="3" s="1"/>
  <c r="AU7" i="33"/>
  <c r="AU8" i="33"/>
  <c r="P8" i="18"/>
  <c r="P10" i="18" s="1"/>
  <c r="P11" i="31"/>
  <c r="P19" i="31" s="1"/>
  <c r="E22" i="33"/>
  <c r="K22" i="33"/>
  <c r="J356" i="3" s="1"/>
  <c r="E12" i="20"/>
  <c r="AH24" i="20"/>
  <c r="AH34" i="20" s="1"/>
  <c r="AE20" i="20"/>
  <c r="AD210" i="3" s="1"/>
  <c r="AI12" i="20"/>
  <c r="AI23" i="20" s="1"/>
  <c r="AL12" i="20"/>
  <c r="AL23" i="20" s="1"/>
  <c r="AG24" i="20"/>
  <c r="L49" i="20"/>
  <c r="I24" i="32"/>
  <c r="I33" i="32" s="1"/>
  <c r="AL8" i="32"/>
  <c r="AL10" i="32" s="1"/>
  <c r="AH8" i="32"/>
  <c r="AH10" i="32" s="1"/>
  <c r="I8" i="33"/>
  <c r="AL24" i="32"/>
  <c r="AL33" i="32" s="1"/>
  <c r="AM8" i="33"/>
  <c r="AH13" i="33"/>
  <c r="AJ7" i="33"/>
  <c r="AI11" i="32"/>
  <c r="G13" i="33"/>
  <c r="AQ8" i="18"/>
  <c r="AQ10" i="18" s="1"/>
  <c r="P20" i="31"/>
  <c r="P26" i="31" s="1"/>
  <c r="F37" i="20"/>
  <c r="K37" i="20"/>
  <c r="AG22" i="33"/>
  <c r="AF365" i="3" s="1"/>
  <c r="H22" i="33"/>
  <c r="G356" i="3" s="1"/>
  <c r="H49" i="20"/>
  <c r="E55" i="20"/>
  <c r="D10" i="20"/>
  <c r="AF8" i="20"/>
  <c r="AF11" i="20" s="1"/>
  <c r="K13" i="1"/>
  <c r="J119" i="3" s="1"/>
  <c r="AL8" i="33"/>
  <c r="AH24" i="32"/>
  <c r="AH33" i="32" s="1"/>
  <c r="AJ13" i="33"/>
  <c r="K9" i="33"/>
  <c r="K12" i="33" s="1"/>
  <c r="H8" i="33"/>
  <c r="G13" i="1"/>
  <c r="F119" i="3" s="1"/>
  <c r="AL11" i="32"/>
  <c r="AU8" i="32"/>
  <c r="AU10" i="32" s="1"/>
  <c r="AI8" i="20"/>
  <c r="AI11" i="20" s="1"/>
  <c r="P13" i="1"/>
  <c r="O119" i="3" s="1"/>
  <c r="I22" i="33"/>
  <c r="H356" i="3" s="1"/>
  <c r="AE13" i="20"/>
  <c r="E8" i="33"/>
  <c r="AH8" i="33"/>
  <c r="I8" i="32"/>
  <c r="I10" i="32" s="1"/>
  <c r="AM7" i="33"/>
  <c r="AI13" i="33"/>
  <c r="AI21" i="33" s="1"/>
  <c r="AI8" i="33"/>
  <c r="G44" i="20"/>
  <c r="H24" i="20"/>
  <c r="F17" i="20"/>
  <c r="K24" i="20"/>
  <c r="H52" i="20"/>
  <c r="AJ24" i="20"/>
  <c r="AJ34" i="20" s="1"/>
  <c r="AM13" i="20"/>
  <c r="AL54" i="39"/>
  <c r="AL60" i="39" s="1"/>
  <c r="AG54" i="39"/>
  <c r="G24" i="32"/>
  <c r="G33" i="32" s="1"/>
  <c r="AI8" i="32"/>
  <c r="AI10" i="32" s="1"/>
  <c r="G9" i="33"/>
  <c r="H24" i="32"/>
  <c r="H33" i="32" s="1"/>
  <c r="K24" i="32"/>
  <c r="K33" i="32" s="1"/>
  <c r="H14" i="1"/>
  <c r="G120" i="3" s="1"/>
  <c r="AL7" i="17"/>
  <c r="BM386" i="3" l="1"/>
  <c r="T36" i="18"/>
  <c r="AQ36" i="18"/>
  <c r="P21" i="33"/>
  <c r="AQ33" i="32"/>
  <c r="D15" i="13"/>
  <c r="AD15" i="13"/>
  <c r="AF9" i="12"/>
  <c r="AF16" i="12" s="1"/>
  <c r="D19" i="13"/>
  <c r="T23" i="32"/>
  <c r="AU11" i="31"/>
  <c r="AU19" i="31" s="1"/>
  <c r="P36" i="18"/>
  <c r="AI36" i="18"/>
  <c r="I23" i="32"/>
  <c r="AE20" i="1"/>
  <c r="AD134" i="3" s="1"/>
  <c r="T24" i="18"/>
  <c r="E10" i="31"/>
  <c r="I14" i="1"/>
  <c r="H120" i="3" s="1"/>
  <c r="T25" i="1"/>
  <c r="T23" i="1" s="1"/>
  <c r="BM241" i="3"/>
  <c r="BI281" i="3"/>
  <c r="O42" i="12"/>
  <c r="O51" i="12" s="1"/>
  <c r="AU25" i="1"/>
  <c r="AU33" i="1" s="1"/>
  <c r="BN452" i="3"/>
  <c r="BN450" i="3"/>
  <c r="BN453" i="3"/>
  <c r="BN451" i="3"/>
  <c r="BN432" i="3"/>
  <c r="BN449" i="3"/>
  <c r="BI357" i="3"/>
  <c r="O428" i="3"/>
  <c r="BI428" i="3" s="1"/>
  <c r="BI369" i="3"/>
  <c r="BI368" i="3"/>
  <c r="BI367" i="3"/>
  <c r="BI366" i="3"/>
  <c r="BI365" i="3"/>
  <c r="BI360" i="3"/>
  <c r="BH396" i="3"/>
  <c r="AL23" i="32"/>
  <c r="K19" i="31"/>
  <c r="AL34" i="20"/>
  <c r="AJ14" i="1"/>
  <c r="AI132" i="3" s="1"/>
  <c r="AM11" i="20"/>
  <c r="P26" i="33"/>
  <c r="P28" i="33" s="1"/>
  <c r="BH95" i="3"/>
  <c r="AJ21" i="33"/>
  <c r="P8" i="1"/>
  <c r="BI460" i="3"/>
  <c r="AJ29" i="39"/>
  <c r="AG16" i="10"/>
  <c r="E23" i="20"/>
  <c r="T11" i="31"/>
  <c r="T19" i="31" s="1"/>
  <c r="G21" i="33"/>
  <c r="AI23" i="32"/>
  <c r="P23" i="32"/>
  <c r="AG21" i="34"/>
  <c r="BI385" i="3"/>
  <c r="AU434" i="3"/>
  <c r="BN434" i="3" s="1"/>
  <c r="AH21" i="33"/>
  <c r="H23" i="32"/>
  <c r="BI238" i="3"/>
  <c r="BH474" i="3"/>
  <c r="AF41" i="39"/>
  <c r="G23" i="32"/>
  <c r="T16" i="17"/>
  <c r="H21" i="33"/>
  <c r="P43" i="17"/>
  <c r="K61" i="39"/>
  <c r="K66" i="39" s="1"/>
  <c r="T31" i="17"/>
  <c r="AF60" i="39"/>
  <c r="AU454" i="3"/>
  <c r="BN454" i="3" s="1"/>
  <c r="F10" i="13"/>
  <c r="BH444" i="3"/>
  <c r="F27" i="12"/>
  <c r="E16" i="12"/>
  <c r="E10" i="13"/>
  <c r="AK140" i="3"/>
  <c r="AL7" i="1"/>
  <c r="AL60" i="17"/>
  <c r="AL64" i="17" s="1"/>
  <c r="AK109" i="3"/>
  <c r="AK71" i="3"/>
  <c r="F354" i="3"/>
  <c r="G26" i="33"/>
  <c r="G28" i="33" s="1"/>
  <c r="AL7" i="38"/>
  <c r="AG109" i="3"/>
  <c r="AG140" i="3"/>
  <c r="AH7" i="1"/>
  <c r="AH60" i="17"/>
  <c r="AH64" i="17" s="1"/>
  <c r="AG71" i="3"/>
  <c r="AI71" i="3"/>
  <c r="AI140" i="3"/>
  <c r="AI109" i="3"/>
  <c r="AJ7" i="1"/>
  <c r="AJ60" i="17"/>
  <c r="AJ64" i="17" s="1"/>
  <c r="L7" i="38"/>
  <c r="AI354" i="3"/>
  <c r="AJ26" i="33"/>
  <c r="AJ28" i="33" s="1"/>
  <c r="AE424" i="3"/>
  <c r="AL354" i="3"/>
  <c r="AM26" i="33"/>
  <c r="AM28" i="33" s="1"/>
  <c r="L24" i="20"/>
  <c r="L29" i="20"/>
  <c r="AG20" i="20"/>
  <c r="AF210" i="3" s="1"/>
  <c r="H27" i="31"/>
  <c r="H30" i="1"/>
  <c r="H34" i="32"/>
  <c r="H31" i="1"/>
  <c r="K34" i="32"/>
  <c r="K31" i="1"/>
  <c r="O24" i="20"/>
  <c r="O27" i="20"/>
  <c r="N202" i="3" s="1"/>
  <c r="F356" i="3"/>
  <c r="G24" i="33"/>
  <c r="G5" i="20"/>
  <c r="G52" i="1"/>
  <c r="AH7" i="38"/>
  <c r="AF5" i="20"/>
  <c r="AF52" i="1"/>
  <c r="AI5" i="20"/>
  <c r="AI52" i="1"/>
  <c r="H354" i="3"/>
  <c r="H361" i="3" s="1"/>
  <c r="I26" i="33"/>
  <c r="I28" i="33" s="1"/>
  <c r="AE208" i="3"/>
  <c r="AF46" i="20"/>
  <c r="E201" i="3"/>
  <c r="E200" i="3"/>
  <c r="AE46" i="1"/>
  <c r="AE5" i="9"/>
  <c r="AE15" i="10"/>
  <c r="AD273" i="3" s="1"/>
  <c r="AE54" i="1"/>
  <c r="AE26" i="7"/>
  <c r="AD253" i="3" s="1"/>
  <c r="AD26" i="20"/>
  <c r="AD19" i="12"/>
  <c r="AC474" i="3" s="1"/>
  <c r="AD38" i="20"/>
  <c r="AD31" i="12"/>
  <c r="C56" i="20"/>
  <c r="C49" i="12"/>
  <c r="E45" i="1"/>
  <c r="E5" i="10"/>
  <c r="AF28" i="12"/>
  <c r="AF38" i="1"/>
  <c r="E46" i="1"/>
  <c r="E5" i="9"/>
  <c r="E5" i="34"/>
  <c r="AF46" i="1"/>
  <c r="AF5" i="9"/>
  <c r="E31" i="9"/>
  <c r="AI34" i="32"/>
  <c r="AI31" i="1"/>
  <c r="AF44" i="1"/>
  <c r="AE91" i="3" s="1"/>
  <c r="AF5" i="7"/>
  <c r="AI44" i="17"/>
  <c r="AI24" i="1"/>
  <c r="F5" i="39"/>
  <c r="F41" i="38"/>
  <c r="AG5" i="39"/>
  <c r="AG7" i="39" s="1"/>
  <c r="AG7" i="38" s="1"/>
  <c r="AG41" i="38"/>
  <c r="F21" i="9"/>
  <c r="E287" i="3" s="1"/>
  <c r="AG26" i="32"/>
  <c r="AF346" i="3" s="1"/>
  <c r="J221" i="3"/>
  <c r="K16" i="6"/>
  <c r="AF432" i="3"/>
  <c r="AG15" i="14"/>
  <c r="AK236" i="3"/>
  <c r="AL44" i="7"/>
  <c r="AL46" i="7" s="1"/>
  <c r="AH7" i="31"/>
  <c r="AH35" i="1"/>
  <c r="AH279" i="3"/>
  <c r="AH300" i="3" s="1"/>
  <c r="AI40" i="9"/>
  <c r="AI43" i="9" s="1"/>
  <c r="AJ7" i="32"/>
  <c r="BH466" i="3"/>
  <c r="BH465" i="3"/>
  <c r="BH461" i="3"/>
  <c r="H7" i="6"/>
  <c r="BD242" i="3"/>
  <c r="BD239" i="3"/>
  <c r="BD240" i="3"/>
  <c r="BD427" i="3"/>
  <c r="AI229" i="3"/>
  <c r="AJ16" i="6"/>
  <c r="G238" i="3"/>
  <c r="G243" i="3" s="1"/>
  <c r="H42" i="7"/>
  <c r="AG24" i="33"/>
  <c r="H44" i="7"/>
  <c r="H46" i="7" s="1"/>
  <c r="K142" i="3"/>
  <c r="L58" i="17"/>
  <c r="AG424" i="3"/>
  <c r="AH17" i="14"/>
  <c r="AI279" i="3"/>
  <c r="AI300" i="3" s="1"/>
  <c r="AJ40" i="9"/>
  <c r="AJ43" i="9" s="1"/>
  <c r="AH432" i="3"/>
  <c r="AI15" i="14"/>
  <c r="J142" i="3"/>
  <c r="K58" i="17"/>
  <c r="AI7" i="31"/>
  <c r="H24" i="33"/>
  <c r="J381" i="3"/>
  <c r="BD381" i="3" s="1"/>
  <c r="BD378" i="3"/>
  <c r="BD380" i="3"/>
  <c r="BD377" i="3"/>
  <c r="BD379" i="3"/>
  <c r="AG60" i="39"/>
  <c r="L5" i="20"/>
  <c r="L7" i="20" s="1"/>
  <c r="L52" i="1"/>
  <c r="AH20" i="20"/>
  <c r="AG210" i="3" s="1"/>
  <c r="L7" i="18"/>
  <c r="L8" i="1"/>
  <c r="AJ34" i="32"/>
  <c r="AJ31" i="1"/>
  <c r="AI24" i="20"/>
  <c r="AI26" i="20"/>
  <c r="AG208" i="3"/>
  <c r="AH46" i="20"/>
  <c r="AI7" i="18"/>
  <c r="AH72" i="3" s="1"/>
  <c r="AI8" i="1"/>
  <c r="AM5" i="20"/>
  <c r="AM7" i="20" s="1"/>
  <c r="AM52" i="1"/>
  <c r="D26" i="20"/>
  <c r="D19" i="12"/>
  <c r="C462" i="3" s="1"/>
  <c r="D22" i="20"/>
  <c r="D15" i="12"/>
  <c r="D39" i="20"/>
  <c r="D14" i="14"/>
  <c r="AE21" i="9"/>
  <c r="AD299" i="3" s="1"/>
  <c r="AE24" i="38"/>
  <c r="AE42" i="39"/>
  <c r="AE52" i="39" s="1"/>
  <c r="C30" i="20"/>
  <c r="C23" i="12"/>
  <c r="B465" i="3" s="1"/>
  <c r="AD56" i="20"/>
  <c r="AD49" i="12"/>
  <c r="C26" i="20"/>
  <c r="C19" i="12"/>
  <c r="B462" i="3" s="1"/>
  <c r="E11" i="9"/>
  <c r="D283" i="3" s="1"/>
  <c r="E36" i="7"/>
  <c r="E37" i="7"/>
  <c r="AG59" i="17"/>
  <c r="AF164" i="3" s="1"/>
  <c r="AG47" i="1"/>
  <c r="AF92" i="3" s="1"/>
  <c r="AG5" i="31"/>
  <c r="AG12" i="10"/>
  <c r="AF272" i="3" s="1"/>
  <c r="AG64" i="18"/>
  <c r="AG41" i="32"/>
  <c r="F10" i="9"/>
  <c r="E282" i="3" s="1"/>
  <c r="AG34" i="17"/>
  <c r="AF160" i="3" s="1"/>
  <c r="F24" i="34"/>
  <c r="J238" i="3"/>
  <c r="BD238" i="3" s="1"/>
  <c r="K42" i="7"/>
  <c r="AG449" i="3"/>
  <c r="AG454" i="3" s="1"/>
  <c r="AH23" i="13"/>
  <c r="AJ7" i="39"/>
  <c r="G142" i="3"/>
  <c r="H58" i="17"/>
  <c r="AL157" i="3"/>
  <c r="AM58" i="17"/>
  <c r="H9" i="1"/>
  <c r="N426" i="3"/>
  <c r="BH426" i="3" s="1"/>
  <c r="O15" i="14"/>
  <c r="H426" i="3"/>
  <c r="H428" i="3" s="1"/>
  <c r="I15" i="14"/>
  <c r="AH7" i="32"/>
  <c r="AG259" i="3"/>
  <c r="AH22" i="10"/>
  <c r="AH250" i="3"/>
  <c r="AI42" i="7"/>
  <c r="AL236" i="3"/>
  <c r="AM44" i="7"/>
  <c r="AM46" i="7" s="1"/>
  <c r="AF7" i="39"/>
  <c r="AF19" i="1"/>
  <c r="G12" i="33"/>
  <c r="I7" i="6"/>
  <c r="H281" i="3"/>
  <c r="H288" i="3" s="1"/>
  <c r="I38" i="9"/>
  <c r="N405" i="3"/>
  <c r="BH405" i="3" s="1"/>
  <c r="BH401" i="3"/>
  <c r="BH400" i="3"/>
  <c r="BH402" i="3"/>
  <c r="BH404" i="3"/>
  <c r="BH397" i="3"/>
  <c r="BH403" i="3"/>
  <c r="BH399" i="3"/>
  <c r="AH25" i="13"/>
  <c r="AH27" i="13" s="1"/>
  <c r="H7" i="32"/>
  <c r="AP7" i="18"/>
  <c r="E7" i="38"/>
  <c r="E61" i="39"/>
  <c r="E66" i="39" s="1"/>
  <c r="AF20" i="13"/>
  <c r="AF37" i="1"/>
  <c r="AF35" i="1" s="1"/>
  <c r="K21" i="33"/>
  <c r="K5" i="17"/>
  <c r="K41" i="1"/>
  <c r="O17" i="14"/>
  <c r="AF472" i="3"/>
  <c r="AF479" i="3" s="1"/>
  <c r="AG40" i="12"/>
  <c r="AG42" i="12"/>
  <c r="AG51" i="12" s="1"/>
  <c r="BH432" i="3"/>
  <c r="BH475" i="3"/>
  <c r="BH477" i="3"/>
  <c r="BH473" i="3"/>
  <c r="BH476" i="3"/>
  <c r="BD443" i="3"/>
  <c r="BD441" i="3"/>
  <c r="BD442" i="3"/>
  <c r="AJ50" i="1"/>
  <c r="AM24" i="20"/>
  <c r="AM26" i="20"/>
  <c r="G34" i="32"/>
  <c r="G31" i="1"/>
  <c r="E35" i="20"/>
  <c r="E37" i="20"/>
  <c r="L12" i="20"/>
  <c r="L14" i="20"/>
  <c r="K197" i="3" s="1"/>
  <c r="AL109" i="3"/>
  <c r="AM7" i="1"/>
  <c r="AL140" i="3"/>
  <c r="AM60" i="17"/>
  <c r="AM64" i="17" s="1"/>
  <c r="O12" i="20"/>
  <c r="O14" i="20"/>
  <c r="N197" i="3" s="1"/>
  <c r="AG34" i="20"/>
  <c r="I34" i="32"/>
  <c r="I31" i="1"/>
  <c r="AP37" i="18"/>
  <c r="AP25" i="1"/>
  <c r="AJ5" i="20"/>
  <c r="AJ52" i="1"/>
  <c r="AJ40" i="1" s="1"/>
  <c r="AI77" i="3" s="1"/>
  <c r="AI97" i="3" s="1"/>
  <c r="AP16" i="1"/>
  <c r="O52" i="1"/>
  <c r="O40" i="1" s="1"/>
  <c r="N77" i="3" s="1"/>
  <c r="O5" i="20"/>
  <c r="K20" i="20"/>
  <c r="J198" i="3" s="1"/>
  <c r="AE16" i="39"/>
  <c r="AE29" i="39" s="1"/>
  <c r="AE20" i="13"/>
  <c r="AE37" i="1"/>
  <c r="D43" i="20"/>
  <c r="D37" i="12"/>
  <c r="AE14" i="10"/>
  <c r="AE38" i="12"/>
  <c r="AE15" i="12"/>
  <c r="AE16" i="12" s="1"/>
  <c r="C33" i="20"/>
  <c r="C26" i="12"/>
  <c r="C32" i="20"/>
  <c r="C25" i="12"/>
  <c r="AD43" i="20"/>
  <c r="AD37" i="12"/>
  <c r="AD28" i="20"/>
  <c r="AD22" i="12"/>
  <c r="C22" i="20"/>
  <c r="C15" i="12"/>
  <c r="AF28" i="7"/>
  <c r="E44" i="1"/>
  <c r="D79" i="3" s="1"/>
  <c r="E5" i="7"/>
  <c r="D376" i="3"/>
  <c r="E25" i="34"/>
  <c r="AG14" i="6"/>
  <c r="AG26" i="1"/>
  <c r="AG39" i="18"/>
  <c r="AI24" i="38"/>
  <c r="AI42" i="39"/>
  <c r="AI52" i="39" s="1"/>
  <c r="AG12" i="17"/>
  <c r="H261" i="3"/>
  <c r="H265" i="3" s="1"/>
  <c r="I20" i="10"/>
  <c r="AL279" i="3"/>
  <c r="AM40" i="9"/>
  <c r="AM43" i="9" s="1"/>
  <c r="N104" i="3"/>
  <c r="N169" i="3"/>
  <c r="I24" i="33"/>
  <c r="I5" i="20"/>
  <c r="I52" i="1"/>
  <c r="D18" i="12"/>
  <c r="C466" i="3" s="1"/>
  <c r="AL219" i="3"/>
  <c r="AM18" i="6"/>
  <c r="AM20" i="6" s="1"/>
  <c r="AI157" i="3"/>
  <c r="AJ58" i="17"/>
  <c r="AK219" i="3"/>
  <c r="AL18" i="6"/>
  <c r="AL20" i="6" s="1"/>
  <c r="F261" i="3"/>
  <c r="F265" i="3" s="1"/>
  <c r="G20" i="10"/>
  <c r="AG19" i="1"/>
  <c r="AI472" i="3"/>
  <c r="AI479" i="3" s="1"/>
  <c r="AJ40" i="12"/>
  <c r="AL7" i="31"/>
  <c r="AO472" i="3"/>
  <c r="BH472" i="3" s="1"/>
  <c r="AP40" i="12"/>
  <c r="K24" i="33"/>
  <c r="AL24" i="38"/>
  <c r="AL42" i="39"/>
  <c r="BH427" i="3"/>
  <c r="G440" i="3"/>
  <c r="G445" i="3" s="1"/>
  <c r="H23" i="13"/>
  <c r="AF25" i="34"/>
  <c r="I7" i="32"/>
  <c r="AI271" i="3"/>
  <c r="AJ20" i="10"/>
  <c r="BH440" i="3"/>
  <c r="AG250" i="3"/>
  <c r="AH42" i="7"/>
  <c r="AM14" i="1"/>
  <c r="AL132" i="3" s="1"/>
  <c r="AM7" i="32"/>
  <c r="D356" i="3"/>
  <c r="E24" i="33"/>
  <c r="AJ16" i="1"/>
  <c r="AM20" i="20"/>
  <c r="AL210" i="3" s="1"/>
  <c r="AP37" i="20"/>
  <c r="AH24" i="38"/>
  <c r="AH42" i="39"/>
  <c r="AH52" i="39" s="1"/>
  <c r="AJ35" i="20"/>
  <c r="AJ35" i="1"/>
  <c r="F200" i="3"/>
  <c r="F201" i="3"/>
  <c r="AI365" i="3"/>
  <c r="AJ24" i="33"/>
  <c r="AG354" i="3"/>
  <c r="AG370" i="3" s="1"/>
  <c r="AH26" i="33"/>
  <c r="AH28" i="33" s="1"/>
  <c r="D49" i="20"/>
  <c r="D43" i="12"/>
  <c r="D15" i="20"/>
  <c r="D12" i="12"/>
  <c r="AE56" i="20"/>
  <c r="AE49" i="12"/>
  <c r="D54" i="20"/>
  <c r="D47" i="12"/>
  <c r="D20" i="13"/>
  <c r="D37" i="1"/>
  <c r="AD46" i="12"/>
  <c r="C43" i="20"/>
  <c r="C37" i="12"/>
  <c r="C46" i="12"/>
  <c r="AF45" i="1"/>
  <c r="AF5" i="10"/>
  <c r="E34" i="9"/>
  <c r="E24" i="9"/>
  <c r="E25" i="9"/>
  <c r="E36" i="9"/>
  <c r="E55" i="1"/>
  <c r="D83" i="3" s="1"/>
  <c r="E5" i="13"/>
  <c r="E7" i="13" s="1"/>
  <c r="AG43" i="31"/>
  <c r="AG29" i="31"/>
  <c r="AH34" i="32"/>
  <c r="AH31" i="1"/>
  <c r="F16" i="34"/>
  <c r="E377" i="3" s="1"/>
  <c r="H7" i="38"/>
  <c r="H61" i="39"/>
  <c r="H66" i="39" s="1"/>
  <c r="G7" i="32"/>
  <c r="AH472" i="3"/>
  <c r="AH479" i="3" s="1"/>
  <c r="AI40" i="12"/>
  <c r="AI42" i="12"/>
  <c r="AI51" i="12" s="1"/>
  <c r="AK157" i="3"/>
  <c r="AL58" i="17"/>
  <c r="H7" i="31"/>
  <c r="K7" i="33"/>
  <c r="J354" i="3" s="1"/>
  <c r="BD356" i="3" s="1"/>
  <c r="AK279" i="3"/>
  <c r="AL40" i="9"/>
  <c r="AL43" i="9" s="1"/>
  <c r="BD464" i="3"/>
  <c r="BD465" i="3"/>
  <c r="BD461" i="3"/>
  <c r="BD466" i="3"/>
  <c r="BD463" i="3"/>
  <c r="BD462" i="3"/>
  <c r="AL434" i="3"/>
  <c r="BE434" i="3" s="1"/>
  <c r="BE432" i="3"/>
  <c r="BE433" i="3"/>
  <c r="AG7" i="14"/>
  <c r="H221" i="3"/>
  <c r="I16" i="6"/>
  <c r="AH236" i="3"/>
  <c r="AH255" i="3" s="1"/>
  <c r="AI44" i="7"/>
  <c r="AI46" i="7" s="1"/>
  <c r="G426" i="3"/>
  <c r="G428" i="3" s="1"/>
  <c r="H15" i="14"/>
  <c r="AG472" i="3"/>
  <c r="AG479" i="3" s="1"/>
  <c r="AH40" i="12"/>
  <c r="AF7" i="12"/>
  <c r="AI7" i="33"/>
  <c r="AH24" i="33"/>
  <c r="AK259" i="3"/>
  <c r="AL22" i="10"/>
  <c r="BD241" i="3"/>
  <c r="F440" i="3"/>
  <c r="F445" i="3" s="1"/>
  <c r="G23" i="13"/>
  <c r="F281" i="3"/>
  <c r="F288" i="3" s="1"/>
  <c r="G38" i="9"/>
  <c r="AE7" i="13"/>
  <c r="AM7" i="18"/>
  <c r="BH452" i="3"/>
  <c r="AO454" i="3"/>
  <c r="BH454" i="3" s="1"/>
  <c r="BH451" i="3"/>
  <c r="AF7" i="13"/>
  <c r="AH7" i="18"/>
  <c r="AG279" i="3"/>
  <c r="AH40" i="9"/>
  <c r="AH43" i="9" s="1"/>
  <c r="AK293" i="3"/>
  <c r="AL38" i="9"/>
  <c r="AI7" i="32"/>
  <c r="G60" i="17"/>
  <c r="G64" i="17" s="1"/>
  <c r="AL34" i="32"/>
  <c r="AL31" i="1"/>
  <c r="AM13" i="1"/>
  <c r="AL131" i="3" s="1"/>
  <c r="AM7" i="31"/>
  <c r="AG27" i="31"/>
  <c r="AG30" i="1"/>
  <c r="F27" i="31"/>
  <c r="E306" i="3" s="1"/>
  <c r="F30" i="1"/>
  <c r="AH16" i="1"/>
  <c r="O37" i="18"/>
  <c r="O25" i="1"/>
  <c r="AM37" i="18"/>
  <c r="AM25" i="1"/>
  <c r="H5" i="20"/>
  <c r="D55" i="20"/>
  <c r="D48" i="12"/>
  <c r="D14" i="20"/>
  <c r="C197" i="3" s="1"/>
  <c r="D11" i="12"/>
  <c r="C461" i="3" s="1"/>
  <c r="D45" i="12"/>
  <c r="D30" i="12"/>
  <c r="D55" i="1"/>
  <c r="C83" i="3" s="1"/>
  <c r="D5" i="13"/>
  <c r="D7" i="13" s="1"/>
  <c r="C38" i="20"/>
  <c r="C31" i="12"/>
  <c r="C16" i="20"/>
  <c r="C13" i="12"/>
  <c r="E21" i="9"/>
  <c r="D287" i="3" s="1"/>
  <c r="E20" i="34"/>
  <c r="E18" i="10"/>
  <c r="AF24" i="38"/>
  <c r="AF42" i="39"/>
  <c r="AF52" i="39" s="1"/>
  <c r="E9" i="10"/>
  <c r="D264" i="3" s="1"/>
  <c r="F9" i="17"/>
  <c r="AG17" i="10"/>
  <c r="AG28" i="1"/>
  <c r="F17" i="34"/>
  <c r="E379" i="3" s="1"/>
  <c r="F221" i="3"/>
  <c r="F224" i="3" s="1"/>
  <c r="G16" i="6"/>
  <c r="AI432" i="3"/>
  <c r="AI434" i="3" s="1"/>
  <c r="AJ15" i="14"/>
  <c r="AI449" i="3"/>
  <c r="AI454" i="3" s="1"/>
  <c r="AJ23" i="13"/>
  <c r="AK250" i="3"/>
  <c r="AL42" i="7"/>
  <c r="H238" i="3"/>
  <c r="H243" i="3" s="1"/>
  <c r="I42" i="7"/>
  <c r="AL259" i="3"/>
  <c r="AM22" i="10"/>
  <c r="I17" i="14"/>
  <c r="AG293" i="3"/>
  <c r="AH38" i="9"/>
  <c r="AG157" i="3"/>
  <c r="AH58" i="17"/>
  <c r="AI236" i="3"/>
  <c r="AJ44" i="7"/>
  <c r="AJ46" i="7" s="1"/>
  <c r="G18" i="6"/>
  <c r="G20" i="6" s="1"/>
  <c r="AJ25" i="13"/>
  <c r="AJ27" i="13" s="1"/>
  <c r="AI24" i="33"/>
  <c r="AK432" i="3"/>
  <c r="AL15" i="14"/>
  <c r="H460" i="3"/>
  <c r="H467" i="3" s="1"/>
  <c r="I40" i="12"/>
  <c r="I42" i="12"/>
  <c r="I51" i="12" s="1"/>
  <c r="J440" i="3"/>
  <c r="BD440" i="3" s="1"/>
  <c r="K23" i="13"/>
  <c r="AH259" i="3"/>
  <c r="AH275" i="3" s="1"/>
  <c r="AI22" i="10"/>
  <c r="I40" i="9"/>
  <c r="I43" i="9" s="1"/>
  <c r="AH37" i="18"/>
  <c r="AH25" i="1"/>
  <c r="AH27" i="31"/>
  <c r="AH30" i="1"/>
  <c r="AL14" i="1"/>
  <c r="AK132" i="3" s="1"/>
  <c r="AL7" i="32"/>
  <c r="I5" i="17"/>
  <c r="I41" i="1"/>
  <c r="I27" i="31"/>
  <c r="I30" i="1"/>
  <c r="O45" i="20"/>
  <c r="AJ24" i="38"/>
  <c r="AJ42" i="39"/>
  <c r="AJ52" i="39" s="1"/>
  <c r="K27" i="31"/>
  <c r="K30" i="1"/>
  <c r="AM16" i="1"/>
  <c r="AE55" i="20"/>
  <c r="AE48" i="12"/>
  <c r="D41" i="12"/>
  <c r="D31" i="20"/>
  <c r="D24" i="12"/>
  <c r="D38" i="20"/>
  <c r="D31" i="12"/>
  <c r="C39" i="20"/>
  <c r="C14" i="14"/>
  <c r="AD44" i="20"/>
  <c r="AD38" i="12"/>
  <c r="C20" i="13"/>
  <c r="B440" i="3" s="1"/>
  <c r="C37" i="1"/>
  <c r="AF13" i="14"/>
  <c r="AF36" i="1"/>
  <c r="E20" i="13"/>
  <c r="E37" i="1"/>
  <c r="E35" i="1" s="1"/>
  <c r="E19" i="10"/>
  <c r="AF48" i="1"/>
  <c r="AE93" i="3" s="1"/>
  <c r="AF5" i="32"/>
  <c r="E28" i="12"/>
  <c r="E38" i="1"/>
  <c r="AF41" i="7"/>
  <c r="E13" i="14"/>
  <c r="E36" i="1"/>
  <c r="AG33" i="7"/>
  <c r="AG27" i="1"/>
  <c r="AG30" i="31"/>
  <c r="AG18" i="33"/>
  <c r="F5" i="14"/>
  <c r="F53" i="1"/>
  <c r="F28" i="9"/>
  <c r="F29" i="1"/>
  <c r="F37" i="17"/>
  <c r="E147" i="3" s="1"/>
  <c r="AG28" i="9"/>
  <c r="AG29" i="1"/>
  <c r="AG35" i="18"/>
  <c r="AF188" i="3" s="1"/>
  <c r="AG32" i="32"/>
  <c r="F28" i="12"/>
  <c r="F38" i="1"/>
  <c r="AK424" i="3"/>
  <c r="AL17" i="14"/>
  <c r="AG219" i="3"/>
  <c r="AH18" i="6"/>
  <c r="AH20" i="6" s="1"/>
  <c r="I7" i="31"/>
  <c r="H5" i="17"/>
  <c r="H41" i="1"/>
  <c r="BD452" i="3"/>
  <c r="BD451" i="3"/>
  <c r="BD450" i="3"/>
  <c r="BD453" i="3"/>
  <c r="F142" i="3"/>
  <c r="F150" i="3" s="1"/>
  <c r="G58" i="17"/>
  <c r="F238" i="3"/>
  <c r="F243" i="3" s="1"/>
  <c r="G42" i="7"/>
  <c r="AH229" i="3"/>
  <c r="AI16" i="6"/>
  <c r="G7" i="38"/>
  <c r="G61" i="39"/>
  <c r="G66" i="39" s="1"/>
  <c r="G261" i="3"/>
  <c r="G265" i="3" s="1"/>
  <c r="H20" i="10"/>
  <c r="AH434" i="3"/>
  <c r="AG432" i="3"/>
  <c r="AH15" i="14"/>
  <c r="AI50" i="1"/>
  <c r="AI40" i="1"/>
  <c r="AH77" i="3" s="1"/>
  <c r="AH97" i="3" s="1"/>
  <c r="L60" i="17"/>
  <c r="L64" i="17" s="1"/>
  <c r="K140" i="3"/>
  <c r="L7" i="1"/>
  <c r="K103" i="3"/>
  <c r="AJ7" i="18"/>
  <c r="AJ42" i="12"/>
  <c r="AJ51" i="12" s="1"/>
  <c r="F426" i="3"/>
  <c r="F428" i="3" s="1"/>
  <c r="G15" i="14"/>
  <c r="AO434" i="3"/>
  <c r="BH434" i="3" s="1"/>
  <c r="BH433" i="3"/>
  <c r="BE387" i="3"/>
  <c r="BE389" i="3"/>
  <c r="AL390" i="3"/>
  <c r="BE390" i="3" s="1"/>
  <c r="BE388" i="3"/>
  <c r="BE386" i="3"/>
  <c r="BE385" i="3"/>
  <c r="AH219" i="3"/>
  <c r="AI18" i="6"/>
  <c r="AI20" i="6" s="1"/>
  <c r="I7" i="38"/>
  <c r="I61" i="39"/>
  <c r="I66" i="39" s="1"/>
  <c r="AH449" i="3"/>
  <c r="AH454" i="3" s="1"/>
  <c r="AI23" i="13"/>
  <c r="AG271" i="3"/>
  <c r="AH20" i="10"/>
  <c r="O16" i="1"/>
  <c r="AK390" i="3"/>
  <c r="BD390" i="3" s="1"/>
  <c r="BD388" i="3"/>
  <c r="BD389" i="3"/>
  <c r="BD387" i="3"/>
  <c r="AF20" i="20"/>
  <c r="AE210" i="3" s="1"/>
  <c r="G27" i="31"/>
  <c r="G30" i="1"/>
  <c r="AL37" i="18"/>
  <c r="AL25" i="1"/>
  <c r="L35" i="20"/>
  <c r="L35" i="1"/>
  <c r="G354" i="3"/>
  <c r="G361" i="3" s="1"/>
  <c r="H26" i="33"/>
  <c r="H28" i="33" s="1"/>
  <c r="AI37" i="18"/>
  <c r="AI25" i="1"/>
  <c r="AI27" i="31"/>
  <c r="AI30" i="1"/>
  <c r="AI7" i="38"/>
  <c r="H35" i="20"/>
  <c r="H35" i="1"/>
  <c r="L16" i="39"/>
  <c r="K25" i="20"/>
  <c r="AE5" i="14"/>
  <c r="AE53" i="1"/>
  <c r="AE16" i="34"/>
  <c r="AD386" i="3" s="1"/>
  <c r="AD24" i="38"/>
  <c r="AD42" i="39"/>
  <c r="AD52" i="39" s="1"/>
  <c r="AD51" i="20"/>
  <c r="AD45" i="12"/>
  <c r="AD16" i="20"/>
  <c r="AD13" i="12"/>
  <c r="C15" i="20"/>
  <c r="C12" i="12"/>
  <c r="AD20" i="13"/>
  <c r="AD37" i="1"/>
  <c r="AD54" i="1"/>
  <c r="AF15" i="17"/>
  <c r="AF13" i="7"/>
  <c r="E26" i="20"/>
  <c r="E19" i="12"/>
  <c r="D462" i="3" s="1"/>
  <c r="E45" i="7"/>
  <c r="D242" i="3" s="1"/>
  <c r="E5" i="14"/>
  <c r="E53" i="1"/>
  <c r="AF21" i="10"/>
  <c r="AG37" i="17"/>
  <c r="AF162" i="3" s="1"/>
  <c r="F17" i="10"/>
  <c r="F28" i="1"/>
  <c r="F47" i="1"/>
  <c r="E80" i="3" s="1"/>
  <c r="F5" i="31"/>
  <c r="J460" i="3"/>
  <c r="K40" i="12"/>
  <c r="AL35" i="1"/>
  <c r="AI259" i="3"/>
  <c r="AJ22" i="10"/>
  <c r="AO411" i="3"/>
  <c r="AP42" i="30"/>
  <c r="AP44" i="30"/>
  <c r="AP51" i="30" s="1"/>
  <c r="H374" i="3"/>
  <c r="H381" i="3" s="1"/>
  <c r="I27" i="34"/>
  <c r="BH443" i="3"/>
  <c r="N445" i="3"/>
  <c r="BH445" i="3" s="1"/>
  <c r="BH441" i="3"/>
  <c r="K7" i="31"/>
  <c r="K7" i="32"/>
  <c r="AK472" i="3"/>
  <c r="BD472" i="3" s="1"/>
  <c r="AL40" i="12"/>
  <c r="H440" i="3"/>
  <c r="H445" i="3" s="1"/>
  <c r="I23" i="13"/>
  <c r="K11" i="32"/>
  <c r="K23" i="32" s="1"/>
  <c r="AG236" i="3"/>
  <c r="AH44" i="7"/>
  <c r="AH46" i="7" s="1"/>
  <c r="H142" i="3"/>
  <c r="I58" i="17"/>
  <c r="AI60" i="39"/>
  <c r="L37" i="18"/>
  <c r="L25" i="1"/>
  <c r="K7" i="6"/>
  <c r="AJ17" i="14"/>
  <c r="G17" i="14"/>
  <c r="AJ7" i="31"/>
  <c r="AI219" i="3"/>
  <c r="AJ18" i="6"/>
  <c r="AJ20" i="6" s="1"/>
  <c r="N460" i="3"/>
  <c r="O40" i="12"/>
  <c r="AL42" i="12"/>
  <c r="AL51" i="12" s="1"/>
  <c r="F19" i="13"/>
  <c r="I25" i="13"/>
  <c r="I27" i="13" s="1"/>
  <c r="AJ27" i="31"/>
  <c r="AJ30" i="1"/>
  <c r="AL8" i="1"/>
  <c r="AL7" i="18"/>
  <c r="AK365" i="3"/>
  <c r="AL24" i="33"/>
  <c r="AM16" i="39"/>
  <c r="AM29" i="39" s="1"/>
  <c r="AH109" i="3"/>
  <c r="AH140" i="3"/>
  <c r="AI7" i="1"/>
  <c r="AI60" i="17"/>
  <c r="AI64" i="17" s="1"/>
  <c r="AL5" i="20"/>
  <c r="AL52" i="1"/>
  <c r="H34" i="20"/>
  <c r="AE44" i="1"/>
  <c r="AD91" i="3" s="1"/>
  <c r="AE5" i="7"/>
  <c r="AE45" i="1"/>
  <c r="AE5" i="10"/>
  <c r="D20" i="1"/>
  <c r="C122" i="3" s="1"/>
  <c r="D16" i="20"/>
  <c r="D13" i="12"/>
  <c r="C14" i="20"/>
  <c r="B197" i="3" s="1"/>
  <c r="C11" i="12"/>
  <c r="B461" i="3" s="1"/>
  <c r="C54" i="20"/>
  <c r="C47" i="12"/>
  <c r="AD55" i="20"/>
  <c r="AD48" i="12"/>
  <c r="AD32" i="20"/>
  <c r="AD25" i="12"/>
  <c r="E17" i="10"/>
  <c r="E28" i="1"/>
  <c r="AF16" i="39"/>
  <c r="AF29" i="39" s="1"/>
  <c r="AF19" i="12"/>
  <c r="AE474" i="3" s="1"/>
  <c r="F12" i="10"/>
  <c r="E262" i="3" s="1"/>
  <c r="F59" i="17"/>
  <c r="E149" i="3" s="1"/>
  <c r="F19" i="6"/>
  <c r="F15" i="10"/>
  <c r="E263" i="3" s="1"/>
  <c r="F12" i="17"/>
  <c r="AK449" i="3"/>
  <c r="AL23" i="13"/>
  <c r="AK318" i="3"/>
  <c r="AL40" i="31"/>
  <c r="J426" i="3"/>
  <c r="K15" i="14"/>
  <c r="AL46" i="20"/>
  <c r="AJ37" i="18"/>
  <c r="AJ25" i="1"/>
  <c r="AP9" i="20"/>
  <c r="AP8" i="20"/>
  <c r="J281" i="3"/>
  <c r="BD281" i="3" s="1"/>
  <c r="K38" i="9"/>
  <c r="G281" i="3"/>
  <c r="G288" i="3" s="1"/>
  <c r="H38" i="9"/>
  <c r="G7" i="31"/>
  <c r="AK271" i="3"/>
  <c r="AL20" i="10"/>
  <c r="K44" i="7"/>
  <c r="K46" i="7" s="1"/>
  <c r="AH19" i="31"/>
  <c r="AJ60" i="39"/>
  <c r="AK229" i="3"/>
  <c r="BD229" i="3" s="1"/>
  <c r="AL16" i="6"/>
  <c r="BH462" i="3"/>
  <c r="G22" i="10"/>
  <c r="BD286" i="3"/>
  <c r="BD285" i="3"/>
  <c r="BD282" i="3"/>
  <c r="BD283" i="3"/>
  <c r="BD284" i="3"/>
  <c r="AH11" i="32"/>
  <c r="AH23" i="32" s="1"/>
  <c r="K17" i="14"/>
  <c r="H22" i="10"/>
  <c r="F460" i="3"/>
  <c r="F467" i="3" s="1"/>
  <c r="G40" i="12"/>
  <c r="BH463" i="3"/>
  <c r="K424" i="3"/>
  <c r="L17" i="14"/>
  <c r="J261" i="3"/>
  <c r="K20" i="10"/>
  <c r="AF449" i="3"/>
  <c r="AF454" i="3" s="1"/>
  <c r="AG23" i="13"/>
  <c r="G221" i="3"/>
  <c r="H16" i="6"/>
  <c r="AO97" i="3"/>
  <c r="BH97" i="3" s="1"/>
  <c r="BH91" i="3"/>
  <c r="BH92" i="3"/>
  <c r="BH93" i="3"/>
  <c r="AG374" i="3"/>
  <c r="AG390" i="3" s="1"/>
  <c r="AH27" i="34"/>
  <c r="BH96" i="3"/>
  <c r="AH71" i="3"/>
  <c r="E7" i="12"/>
  <c r="AL7" i="33"/>
  <c r="AM7" i="39"/>
  <c r="AI250" i="3"/>
  <c r="AJ42" i="7"/>
  <c r="BD477" i="3"/>
  <c r="BD476" i="3"/>
  <c r="BD474" i="3"/>
  <c r="BD478" i="3"/>
  <c r="BD473" i="3"/>
  <c r="BD475" i="3"/>
  <c r="AG229" i="3"/>
  <c r="AH16" i="6"/>
  <c r="G460" i="3"/>
  <c r="G467" i="3" s="1"/>
  <c r="H40" i="12"/>
  <c r="T8" i="1"/>
  <c r="T6" i="1" s="1"/>
  <c r="S115" i="3" s="1"/>
  <c r="BM67" i="3"/>
  <c r="AT208" i="3"/>
  <c r="AU46" i="20"/>
  <c r="AT271" i="3"/>
  <c r="AU20" i="10"/>
  <c r="AQ43" i="17"/>
  <c r="AP458" i="3"/>
  <c r="AQ42" i="12"/>
  <c r="AQ51" i="12" s="1"/>
  <c r="S169" i="3"/>
  <c r="BM173" i="3" s="1"/>
  <c r="S104" i="3"/>
  <c r="T57" i="18"/>
  <c r="T67" i="18" s="1"/>
  <c r="AT194" i="3"/>
  <c r="AT111" i="3"/>
  <c r="AU48" i="20"/>
  <c r="AU58" i="20" s="1"/>
  <c r="P7" i="18"/>
  <c r="O66" i="3" s="1"/>
  <c r="AU50" i="1"/>
  <c r="AU40" i="1"/>
  <c r="AT77" i="3" s="1"/>
  <c r="BM94" i="3" s="1"/>
  <c r="AP259" i="3"/>
  <c r="BI271" i="3" s="1"/>
  <c r="AQ22" i="10"/>
  <c r="BM242" i="3"/>
  <c r="BM239" i="3"/>
  <c r="P12" i="20"/>
  <c r="P16" i="20"/>
  <c r="AQ5" i="20"/>
  <c r="AQ52" i="1"/>
  <c r="AQ40" i="1" s="1"/>
  <c r="AP77" i="3" s="1"/>
  <c r="AP71" i="3"/>
  <c r="AQ7" i="1"/>
  <c r="AP140" i="3"/>
  <c r="AP109" i="3"/>
  <c r="AQ34" i="32"/>
  <c r="AQ31" i="1"/>
  <c r="AQ37" i="18"/>
  <c r="AQ25" i="1"/>
  <c r="S219" i="3"/>
  <c r="T18" i="6"/>
  <c r="T20" i="6" s="1"/>
  <c r="T40" i="9"/>
  <c r="T43" i="9" s="1"/>
  <c r="S279" i="3"/>
  <c r="BM402" i="3"/>
  <c r="BM401" i="3"/>
  <c r="BM400" i="3"/>
  <c r="BM398" i="3"/>
  <c r="BM397" i="3"/>
  <c r="BM399" i="3"/>
  <c r="BM403" i="3"/>
  <c r="P14" i="1"/>
  <c r="O120" i="3" s="1"/>
  <c r="O243" i="3"/>
  <c r="BI243" i="3" s="1"/>
  <c r="BI240" i="3"/>
  <c r="BI239" i="3"/>
  <c r="BI242" i="3"/>
  <c r="S194" i="3"/>
  <c r="S105" i="3"/>
  <c r="T48" i="20"/>
  <c r="T58" i="20" s="1"/>
  <c r="S259" i="3"/>
  <c r="T22" i="10"/>
  <c r="P45" i="32"/>
  <c r="O331" i="3"/>
  <c r="AP394" i="3"/>
  <c r="AQ44" i="30"/>
  <c r="AQ51" i="30" s="1"/>
  <c r="AU14" i="1"/>
  <c r="AT132" i="3" s="1"/>
  <c r="AT93" i="3"/>
  <c r="BM143" i="3"/>
  <c r="BM146" i="3"/>
  <c r="BM148" i="3"/>
  <c r="BM147" i="3"/>
  <c r="AQ52" i="20"/>
  <c r="AT71" i="3"/>
  <c r="AT140" i="3"/>
  <c r="AT109" i="3"/>
  <c r="AU60" i="17"/>
  <c r="AU64" i="17" s="1"/>
  <c r="AU7" i="1"/>
  <c r="BM254" i="3"/>
  <c r="BM252" i="3"/>
  <c r="BM251" i="3"/>
  <c r="AU7" i="18"/>
  <c r="AT72" i="3" s="1"/>
  <c r="AT343" i="3"/>
  <c r="AU45" i="32"/>
  <c r="O381" i="3"/>
  <c r="BI381" i="3" s="1"/>
  <c r="BI380" i="3"/>
  <c r="BI379" i="3"/>
  <c r="BI378" i="3"/>
  <c r="P27" i="31"/>
  <c r="P30" i="1"/>
  <c r="AQ8" i="1"/>
  <c r="AQ7" i="18"/>
  <c r="AP72" i="3" s="1"/>
  <c r="AT365" i="3"/>
  <c r="AU24" i="33"/>
  <c r="AQ44" i="17"/>
  <c r="AQ24" i="1"/>
  <c r="O445" i="3"/>
  <c r="BI445" i="3" s="1"/>
  <c r="BI443" i="3"/>
  <c r="BI441" i="3"/>
  <c r="BI442" i="3"/>
  <c r="BI444" i="3"/>
  <c r="T42" i="31"/>
  <c r="T49" i="31" s="1"/>
  <c r="S304" i="3"/>
  <c r="BM311" i="3" s="1"/>
  <c r="AT424" i="3"/>
  <c r="AU17" i="14"/>
  <c r="BM359" i="3"/>
  <c r="BM360" i="3"/>
  <c r="P52" i="20"/>
  <c r="BM65" i="3"/>
  <c r="AP318" i="3"/>
  <c r="AQ40" i="31"/>
  <c r="S396" i="3"/>
  <c r="BM396" i="3" s="1"/>
  <c r="T42" i="30"/>
  <c r="S306" i="3"/>
  <c r="T40" i="31"/>
  <c r="S458" i="3"/>
  <c r="T42" i="12"/>
  <c r="T51" i="12" s="1"/>
  <c r="T40" i="1"/>
  <c r="S77" i="3" s="1"/>
  <c r="BM84" i="3" s="1"/>
  <c r="T50" i="1"/>
  <c r="AU7" i="32"/>
  <c r="AP219" i="3"/>
  <c r="AQ18" i="6"/>
  <c r="AQ20" i="6" s="1"/>
  <c r="BI221" i="3"/>
  <c r="AP472" i="3"/>
  <c r="AQ40" i="12"/>
  <c r="P5" i="20"/>
  <c r="P52" i="1"/>
  <c r="P40" i="1" s="1"/>
  <c r="O77" i="3" s="1"/>
  <c r="BI81" i="3" s="1"/>
  <c r="AT304" i="3"/>
  <c r="BM321" i="3" s="1"/>
  <c r="AU42" i="31"/>
  <c r="AU49" i="31" s="1"/>
  <c r="S261" i="3"/>
  <c r="T20" i="10"/>
  <c r="S196" i="3"/>
  <c r="T46" i="20"/>
  <c r="AP304" i="3"/>
  <c r="BI324" i="3" s="1"/>
  <c r="AQ42" i="31"/>
  <c r="AQ49" i="31" s="1"/>
  <c r="O65" i="3"/>
  <c r="T7" i="32"/>
  <c r="P7" i="31"/>
  <c r="AT458" i="3"/>
  <c r="AU42" i="12"/>
  <c r="AU51" i="12" s="1"/>
  <c r="AT157" i="3"/>
  <c r="AU58" i="17"/>
  <c r="AT318" i="3"/>
  <c r="AU40" i="31"/>
  <c r="AT279" i="3"/>
  <c r="AU40" i="9"/>
  <c r="AU43" i="9" s="1"/>
  <c r="AP390" i="3"/>
  <c r="BI390" i="3" s="1"/>
  <c r="BI387" i="3"/>
  <c r="BI389" i="3"/>
  <c r="BI388" i="3"/>
  <c r="O361" i="3"/>
  <c r="BI361" i="3" s="1"/>
  <c r="BI358" i="3"/>
  <c r="P37" i="18"/>
  <c r="P25" i="1"/>
  <c r="P60" i="17"/>
  <c r="P64" i="17" s="1"/>
  <c r="O140" i="3"/>
  <c r="P7" i="1"/>
  <c r="O103" i="3"/>
  <c r="P24" i="20"/>
  <c r="P25" i="20"/>
  <c r="O199" i="3" s="1"/>
  <c r="T26" i="33"/>
  <c r="T28" i="33" s="1"/>
  <c r="T21" i="33"/>
  <c r="AP279" i="3"/>
  <c r="AQ40" i="9"/>
  <c r="AQ43" i="9" s="1"/>
  <c r="AT183" i="3"/>
  <c r="AU55" i="18"/>
  <c r="AT472" i="3"/>
  <c r="AU40" i="12"/>
  <c r="BM82" i="3"/>
  <c r="P47" i="32"/>
  <c r="P53" i="32" s="1"/>
  <c r="O329" i="3"/>
  <c r="AP229" i="3"/>
  <c r="AQ16" i="6"/>
  <c r="AT432" i="3"/>
  <c r="AU15" i="14"/>
  <c r="S238" i="3"/>
  <c r="BM238" i="3" s="1"/>
  <c r="T42" i="7"/>
  <c r="S281" i="3"/>
  <c r="T38" i="9"/>
  <c r="O288" i="3"/>
  <c r="BI288" i="3" s="1"/>
  <c r="BI283" i="3"/>
  <c r="BI284" i="3"/>
  <c r="BI286" i="3"/>
  <c r="BI282" i="3"/>
  <c r="BI285" i="3"/>
  <c r="AP293" i="3"/>
  <c r="AQ38" i="9"/>
  <c r="P44" i="30"/>
  <c r="P51" i="30" s="1"/>
  <c r="S331" i="3"/>
  <c r="T45" i="32"/>
  <c r="AT354" i="3"/>
  <c r="AU26" i="33"/>
  <c r="AU28" i="33" s="1"/>
  <c r="S361" i="3"/>
  <c r="BM361" i="3" s="1"/>
  <c r="BM358" i="3"/>
  <c r="BM357" i="3"/>
  <c r="AQ25" i="20"/>
  <c r="AP211" i="3" s="1"/>
  <c r="AT219" i="3"/>
  <c r="AU18" i="6"/>
  <c r="AU20" i="6" s="1"/>
  <c r="O265" i="3"/>
  <c r="BI265" i="3" s="1"/>
  <c r="BI264" i="3"/>
  <c r="BI262" i="3"/>
  <c r="AU8" i="1"/>
  <c r="AT129" i="3"/>
  <c r="S142" i="3"/>
  <c r="BM142" i="3" s="1"/>
  <c r="T58" i="17"/>
  <c r="O224" i="3"/>
  <c r="BI224" i="3" s="1"/>
  <c r="BI223" i="3"/>
  <c r="S424" i="3"/>
  <c r="BM426" i="3" s="1"/>
  <c r="T17" i="14"/>
  <c r="BI440" i="3"/>
  <c r="AQ50" i="1"/>
  <c r="AQ23" i="32"/>
  <c r="AT411" i="3"/>
  <c r="AU42" i="30"/>
  <c r="BM149" i="3"/>
  <c r="AP424" i="3"/>
  <c r="BI432" i="3" s="1"/>
  <c r="AQ17" i="14"/>
  <c r="BM145" i="3"/>
  <c r="AT390" i="3"/>
  <c r="BM390" i="3" s="1"/>
  <c r="BM389" i="3"/>
  <c r="BM387" i="3"/>
  <c r="BM388" i="3"/>
  <c r="AQ37" i="20"/>
  <c r="AP438" i="3"/>
  <c r="BI449" i="3" s="1"/>
  <c r="AQ25" i="13"/>
  <c r="AQ27" i="13" s="1"/>
  <c r="T43" i="17"/>
  <c r="S460" i="3"/>
  <c r="T40" i="12"/>
  <c r="O142" i="3"/>
  <c r="P58" i="17"/>
  <c r="AP411" i="3"/>
  <c r="AQ42" i="30"/>
  <c r="T60" i="17"/>
  <c r="T64" i="17" s="1"/>
  <c r="AQ7" i="32"/>
  <c r="BM144" i="3"/>
  <c r="AT250" i="3"/>
  <c r="BM250" i="3" s="1"/>
  <c r="AU42" i="7"/>
  <c r="AT259" i="3"/>
  <c r="AU22" i="10"/>
  <c r="BM171" i="3"/>
  <c r="AQ28" i="33"/>
  <c r="P16" i="1"/>
  <c r="T15" i="14"/>
  <c r="BM66" i="3"/>
  <c r="AU12" i="33"/>
  <c r="AP236" i="3"/>
  <c r="AQ44" i="7"/>
  <c r="AQ46" i="7" s="1"/>
  <c r="BI261" i="3"/>
  <c r="AT394" i="3"/>
  <c r="AU44" i="30"/>
  <c r="AU51" i="30" s="1"/>
  <c r="AT293" i="3"/>
  <c r="AU38" i="9"/>
  <c r="P50" i="1"/>
  <c r="AT229" i="3"/>
  <c r="AU16" i="6"/>
  <c r="O467" i="3"/>
  <c r="BI467" i="3" s="1"/>
  <c r="BI464" i="3"/>
  <c r="BI465" i="3"/>
  <c r="BI463" i="3"/>
  <c r="BI461" i="3"/>
  <c r="BI462" i="3"/>
  <c r="BM378" i="3"/>
  <c r="S381" i="3"/>
  <c r="BM381" i="3" s="1"/>
  <c r="BM377" i="3"/>
  <c r="BM379" i="3"/>
  <c r="BM380" i="3"/>
  <c r="F8" i="31"/>
  <c r="F10" i="31" s="1"/>
  <c r="G24" i="20"/>
  <c r="G34" i="20" s="1"/>
  <c r="AG31" i="32"/>
  <c r="AG62" i="18"/>
  <c r="AG8" i="17"/>
  <c r="F10" i="12"/>
  <c r="F63" i="17"/>
  <c r="E148" i="3" s="1"/>
  <c r="AG61" i="18"/>
  <c r="F53" i="17"/>
  <c r="AG22" i="18"/>
  <c r="F18" i="32"/>
  <c r="AG46" i="18"/>
  <c r="AG65" i="18"/>
  <c r="AG52" i="32"/>
  <c r="AG18" i="18"/>
  <c r="F39" i="32"/>
  <c r="F21" i="32"/>
  <c r="F11" i="6"/>
  <c r="E223" i="3" s="1"/>
  <c r="F42" i="32"/>
  <c r="F10" i="6"/>
  <c r="E222" i="3" s="1"/>
  <c r="F17" i="32"/>
  <c r="AG31" i="18"/>
  <c r="F39" i="20"/>
  <c r="F20" i="31"/>
  <c r="F26" i="31" s="1"/>
  <c r="F12" i="31"/>
  <c r="E307" i="3" s="1"/>
  <c r="F11" i="33"/>
  <c r="E358" i="3" s="1"/>
  <c r="F43" i="32"/>
  <c r="F27" i="33"/>
  <c r="AG16" i="18"/>
  <c r="F39" i="17"/>
  <c r="F8" i="20"/>
  <c r="F11" i="20" s="1"/>
  <c r="AG12" i="31"/>
  <c r="AF319" i="3" s="1"/>
  <c r="F32" i="32"/>
  <c r="AG54" i="18"/>
  <c r="F15" i="34"/>
  <c r="F15" i="32"/>
  <c r="E333" i="3" s="1"/>
  <c r="AG35" i="20"/>
  <c r="AG32" i="18"/>
  <c r="F25" i="17"/>
  <c r="F22" i="34"/>
  <c r="E376" i="3" s="1"/>
  <c r="F44" i="32"/>
  <c r="F61" i="17"/>
  <c r="AG56" i="18"/>
  <c r="F8" i="17"/>
  <c r="F14" i="10"/>
  <c r="F16" i="10" s="1"/>
  <c r="AG42" i="18"/>
  <c r="F43" i="31"/>
  <c r="AG38" i="18"/>
  <c r="F19" i="33"/>
  <c r="E359" i="3" s="1"/>
  <c r="F23" i="33"/>
  <c r="F20" i="33"/>
  <c r="F52" i="32"/>
  <c r="AG53" i="18"/>
  <c r="F13" i="6"/>
  <c r="F34" i="17"/>
  <c r="E145" i="3" s="1"/>
  <c r="AG20" i="31"/>
  <c r="AG26" i="31" s="1"/>
  <c r="F30" i="32"/>
  <c r="F35" i="32"/>
  <c r="AG23" i="18"/>
  <c r="AG21" i="18"/>
  <c r="F19" i="9"/>
  <c r="AG17" i="18"/>
  <c r="AG29" i="18"/>
  <c r="F36" i="32"/>
  <c r="F17" i="33"/>
  <c r="F40" i="32"/>
  <c r="F9" i="32"/>
  <c r="AG16" i="7"/>
  <c r="AG11" i="10"/>
  <c r="AG13" i="10" s="1"/>
  <c r="F27" i="17"/>
  <c r="AG20" i="18"/>
  <c r="F16" i="7"/>
  <c r="F12" i="14"/>
  <c r="AG13" i="32"/>
  <c r="AG41" i="18"/>
  <c r="AG9" i="6"/>
  <c r="AG12" i="6" s="1"/>
  <c r="F27" i="32"/>
  <c r="E335" i="3" s="1"/>
  <c r="F29" i="32"/>
  <c r="F38" i="32"/>
  <c r="AG47" i="18"/>
  <c r="E28" i="31"/>
  <c r="AF8" i="6"/>
  <c r="E42" i="32"/>
  <c r="E40" i="32"/>
  <c r="D45" i="20"/>
  <c r="E15" i="34"/>
  <c r="E37" i="32"/>
  <c r="AE13" i="6"/>
  <c r="AF22" i="33"/>
  <c r="AF33" i="17"/>
  <c r="AF38" i="17"/>
  <c r="AF46" i="32"/>
  <c r="E51" i="17"/>
  <c r="E53" i="17"/>
  <c r="E17" i="6"/>
  <c r="AF15" i="34"/>
  <c r="AF21" i="34" s="1"/>
  <c r="E46" i="17"/>
  <c r="E18" i="7"/>
  <c r="D239" i="3" s="1"/>
  <c r="E16" i="33"/>
  <c r="E31" i="32"/>
  <c r="AF9" i="7"/>
  <c r="E26" i="7"/>
  <c r="D241" i="3" s="1"/>
  <c r="AF15" i="32"/>
  <c r="AE345" i="3" s="1"/>
  <c r="E32" i="9"/>
  <c r="AF11" i="17"/>
  <c r="AF50" i="18"/>
  <c r="E14" i="33"/>
  <c r="D360" i="3" s="1"/>
  <c r="E20" i="7"/>
  <c r="AF8" i="34"/>
  <c r="AF48" i="17"/>
  <c r="E18" i="32"/>
  <c r="E35" i="32"/>
  <c r="AF17" i="7"/>
  <c r="AF13" i="17"/>
  <c r="AF22" i="7"/>
  <c r="AF42" i="32"/>
  <c r="AE15" i="34"/>
  <c r="AE21" i="34" s="1"/>
  <c r="E9" i="32"/>
  <c r="E32" i="32"/>
  <c r="E19" i="9"/>
  <c r="E27" i="9" s="1"/>
  <c r="AF18" i="33"/>
  <c r="AF14" i="33"/>
  <c r="AE369" i="3" s="1"/>
  <c r="AF18" i="7"/>
  <c r="AE251" i="3" s="1"/>
  <c r="E25" i="17"/>
  <c r="AF63" i="17"/>
  <c r="AE163" i="3" s="1"/>
  <c r="AF30" i="32"/>
  <c r="AF37" i="32"/>
  <c r="AF19" i="9"/>
  <c r="AF27" i="9" s="1"/>
  <c r="E19" i="1"/>
  <c r="AF35" i="32"/>
  <c r="AE8" i="7"/>
  <c r="AE14" i="7" s="1"/>
  <c r="AE19" i="9"/>
  <c r="AE27" i="9" s="1"/>
  <c r="E49" i="32"/>
  <c r="AF15" i="31"/>
  <c r="E41" i="17"/>
  <c r="AF14" i="31"/>
  <c r="AE321" i="3" s="1"/>
  <c r="E48" i="17"/>
  <c r="AF52" i="17"/>
  <c r="E34" i="17"/>
  <c r="D145" i="3" s="1"/>
  <c r="AF22" i="32"/>
  <c r="E25" i="33"/>
  <c r="E18" i="33"/>
  <c r="AF26" i="17"/>
  <c r="E39" i="32"/>
  <c r="E52" i="32"/>
  <c r="AF57" i="17"/>
  <c r="E23" i="31"/>
  <c r="AF40" i="32"/>
  <c r="AF8" i="7"/>
  <c r="AF9" i="32"/>
  <c r="E19" i="33"/>
  <c r="D359" i="3" s="1"/>
  <c r="E12" i="7"/>
  <c r="AF43" i="7"/>
  <c r="AF31" i="31"/>
  <c r="AF46" i="17"/>
  <c r="AF15" i="6"/>
  <c r="E33" i="17"/>
  <c r="E38" i="17"/>
  <c r="E28" i="17"/>
  <c r="AF27" i="17"/>
  <c r="AF37" i="31"/>
  <c r="E34" i="7"/>
  <c r="AF13" i="6"/>
  <c r="E51" i="32"/>
  <c r="E30" i="17"/>
  <c r="E15" i="6"/>
  <c r="E57" i="17"/>
  <c r="AF16" i="32"/>
  <c r="E61" i="17"/>
  <c r="AF25" i="7"/>
  <c r="AF32" i="7" s="1"/>
  <c r="AF51" i="32"/>
  <c r="AF51" i="17"/>
  <c r="E14" i="10"/>
  <c r="E16" i="10" s="1"/>
  <c r="E39" i="17"/>
  <c r="AF49" i="17"/>
  <c r="E17" i="12"/>
  <c r="AF8" i="10"/>
  <c r="AF10" i="10" s="1"/>
  <c r="AF49" i="18"/>
  <c r="E21" i="32"/>
  <c r="AF17" i="6"/>
  <c r="AF23" i="17"/>
  <c r="AF40" i="17"/>
  <c r="AF22" i="31"/>
  <c r="E10" i="6"/>
  <c r="D222" i="3" s="1"/>
  <c r="AF39" i="17"/>
  <c r="E27" i="7"/>
  <c r="E49" i="17"/>
  <c r="E17" i="33"/>
  <c r="AF32" i="9"/>
  <c r="C12" i="14"/>
  <c r="C25" i="20"/>
  <c r="B199" i="3" s="1"/>
  <c r="AD37" i="20"/>
  <c r="C9" i="14"/>
  <c r="C11" i="14" s="1"/>
  <c r="AD19" i="34"/>
  <c r="AD28" i="7"/>
  <c r="AD18" i="34"/>
  <c r="AC389" i="3" s="1"/>
  <c r="AD15" i="6"/>
  <c r="AD18" i="7"/>
  <c r="AC251" i="3" s="1"/>
  <c r="AD14" i="9"/>
  <c r="AD27" i="7"/>
  <c r="AD17" i="9"/>
  <c r="AD41" i="9"/>
  <c r="AD27" i="33"/>
  <c r="AD11" i="7"/>
  <c r="AD13" i="34"/>
  <c r="AD30" i="9"/>
  <c r="AD24" i="34"/>
  <c r="AD20" i="7"/>
  <c r="AD23" i="9"/>
  <c r="AC297" i="3" s="1"/>
  <c r="AD38" i="7"/>
  <c r="AD35" i="7"/>
  <c r="AD26" i="7"/>
  <c r="AC253" i="3" s="1"/>
  <c r="AD12" i="10"/>
  <c r="AC272" i="3" s="1"/>
  <c r="AD37" i="9"/>
  <c r="AD11" i="6"/>
  <c r="AC231" i="3" s="1"/>
  <c r="AD21" i="7"/>
  <c r="AD11" i="34"/>
  <c r="C18" i="34"/>
  <c r="B380" i="3" s="1"/>
  <c r="AD20" i="9"/>
  <c r="AD32" i="9"/>
  <c r="AD25" i="9"/>
  <c r="C20" i="34"/>
  <c r="AD10" i="7"/>
  <c r="AD12" i="9"/>
  <c r="AD16" i="34"/>
  <c r="AC386" i="3" s="1"/>
  <c r="C9" i="12"/>
  <c r="AD10" i="9"/>
  <c r="AC294" i="3" s="1"/>
  <c r="AD10" i="34"/>
  <c r="AC387" i="3" s="1"/>
  <c r="AD17" i="34"/>
  <c r="AC388" i="3" s="1"/>
  <c r="AD19" i="7"/>
  <c r="AC252" i="3" s="1"/>
  <c r="C20" i="1"/>
  <c r="B122" i="3" s="1"/>
  <c r="C49" i="20"/>
  <c r="AD32" i="32"/>
  <c r="AD31" i="9"/>
  <c r="AD35" i="9"/>
  <c r="AD15" i="9"/>
  <c r="C8" i="14"/>
  <c r="AD29" i="9"/>
  <c r="AD17" i="7"/>
  <c r="AD45" i="7"/>
  <c r="AC254" i="3" s="1"/>
  <c r="AD12" i="7"/>
  <c r="AD41" i="7"/>
  <c r="AD22" i="9"/>
  <c r="AC296" i="3" s="1"/>
  <c r="AD11" i="9"/>
  <c r="AC295" i="3" s="1"/>
  <c r="AD9" i="12"/>
  <c r="AD17" i="6"/>
  <c r="AD24" i="9"/>
  <c r="C19" i="34"/>
  <c r="AD34" i="9"/>
  <c r="AD8" i="12"/>
  <c r="C19" i="33"/>
  <c r="B359" i="3" s="1"/>
  <c r="AD19" i="6"/>
  <c r="AD16" i="7"/>
  <c r="AD19" i="10"/>
  <c r="C42" i="20"/>
  <c r="C43" i="31"/>
  <c r="AD43" i="7"/>
  <c r="AD26" i="34"/>
  <c r="C17" i="34"/>
  <c r="B379" i="3" s="1"/>
  <c r="AD12" i="34"/>
  <c r="AD36" i="9"/>
  <c r="C24" i="34"/>
  <c r="C34" i="31"/>
  <c r="AD13" i="9"/>
  <c r="AD49" i="20"/>
  <c r="AD18" i="10"/>
  <c r="AD23" i="34"/>
  <c r="AD17" i="12"/>
  <c r="AD21" i="10"/>
  <c r="C26" i="34"/>
  <c r="C46" i="31"/>
  <c r="AD39" i="7"/>
  <c r="C13" i="34"/>
  <c r="C35" i="31"/>
  <c r="C12" i="34"/>
  <c r="C11" i="34"/>
  <c r="C17" i="12"/>
  <c r="AD12" i="14"/>
  <c r="C34" i="7"/>
  <c r="AD5" i="34"/>
  <c r="AD34" i="7"/>
  <c r="C47" i="20"/>
  <c r="AD30" i="7"/>
  <c r="AD22" i="7"/>
  <c r="C10" i="34"/>
  <c r="B378" i="3" s="1"/>
  <c r="AD41" i="32"/>
  <c r="C23" i="34"/>
  <c r="AD42" i="17"/>
  <c r="C32" i="32"/>
  <c r="AD39" i="9"/>
  <c r="AC298" i="3" s="1"/>
  <c r="C23" i="31"/>
  <c r="AD16" i="9"/>
  <c r="C16" i="34"/>
  <c r="B377" i="3" s="1"/>
  <c r="AD23" i="7"/>
  <c r="AD9" i="10"/>
  <c r="AC274" i="3" s="1"/>
  <c r="AD49" i="18"/>
  <c r="C32" i="31"/>
  <c r="C15" i="31"/>
  <c r="AD37" i="7"/>
  <c r="AD36" i="7"/>
  <c r="AD13" i="7"/>
  <c r="C8" i="12"/>
  <c r="AD42" i="9"/>
  <c r="AD15" i="10"/>
  <c r="AC273" i="3" s="1"/>
  <c r="C17" i="31"/>
  <c r="B311" i="3" s="1"/>
  <c r="AD10" i="6"/>
  <c r="AC230" i="3" s="1"/>
  <c r="C13" i="31"/>
  <c r="B308" i="3" s="1"/>
  <c r="AD33" i="9"/>
  <c r="C23" i="7"/>
  <c r="D47" i="20"/>
  <c r="D37" i="20"/>
  <c r="D8" i="12"/>
  <c r="AE28" i="17"/>
  <c r="AE18" i="31"/>
  <c r="AE13" i="17"/>
  <c r="AE39" i="32"/>
  <c r="AE22" i="34"/>
  <c r="AE33" i="31"/>
  <c r="AE33" i="17"/>
  <c r="AE52" i="17"/>
  <c r="AE19" i="33"/>
  <c r="AD368" i="3" s="1"/>
  <c r="AE16" i="18"/>
  <c r="AE43" i="31"/>
  <c r="AE17" i="33"/>
  <c r="AE15" i="17"/>
  <c r="AE14" i="31"/>
  <c r="AD321" i="3" s="1"/>
  <c r="AE18" i="18"/>
  <c r="AE9" i="18"/>
  <c r="AE29" i="31"/>
  <c r="AE19" i="17"/>
  <c r="AE44" i="32"/>
  <c r="AE37" i="31"/>
  <c r="AE37" i="32"/>
  <c r="D42" i="17"/>
  <c r="AE40" i="18"/>
  <c r="AE43" i="32"/>
  <c r="AE21" i="32"/>
  <c r="AE14" i="32"/>
  <c r="AD344" i="3" s="1"/>
  <c r="AE53" i="18"/>
  <c r="AE57" i="17"/>
  <c r="AE26" i="32"/>
  <c r="AD346" i="3" s="1"/>
  <c r="AE46" i="32"/>
  <c r="D12" i="14"/>
  <c r="AE17" i="31"/>
  <c r="AD323" i="3" s="1"/>
  <c r="AE54" i="17"/>
  <c r="AE21" i="17"/>
  <c r="AD159" i="3" s="1"/>
  <c r="AE16" i="32"/>
  <c r="AE31" i="32"/>
  <c r="AE8" i="12"/>
  <c r="AE53" i="17"/>
  <c r="AE22" i="18"/>
  <c r="D12" i="34"/>
  <c r="AE9" i="9"/>
  <c r="AE18" i="9" s="1"/>
  <c r="AE38" i="17"/>
  <c r="AE9" i="31"/>
  <c r="D11" i="34"/>
  <c r="AE42" i="18"/>
  <c r="AE18" i="32"/>
  <c r="AE30" i="17"/>
  <c r="AE23" i="17"/>
  <c r="AE18" i="33"/>
  <c r="D13" i="34"/>
  <c r="AE21" i="18"/>
  <c r="AE11" i="33"/>
  <c r="AD367" i="3" s="1"/>
  <c r="D26" i="34"/>
  <c r="AE5" i="33"/>
  <c r="AE15" i="31"/>
  <c r="AE47" i="31"/>
  <c r="AE36" i="31"/>
  <c r="AE27" i="33"/>
  <c r="AE9" i="34"/>
  <c r="AE14" i="34" s="1"/>
  <c r="AE35" i="31"/>
  <c r="AE38" i="18"/>
  <c r="AE29" i="32"/>
  <c r="AE31" i="31"/>
  <c r="AE20" i="33"/>
  <c r="AE15" i="33"/>
  <c r="AD366" i="3" s="1"/>
  <c r="AE10" i="17"/>
  <c r="AE15" i="18"/>
  <c r="AD185" i="3" s="1"/>
  <c r="AE8" i="34"/>
  <c r="AE25" i="17"/>
  <c r="AE27" i="32"/>
  <c r="AD347" i="3" s="1"/>
  <c r="AE65" i="18"/>
  <c r="AE22" i="31"/>
  <c r="AE63" i="18"/>
  <c r="AE11" i="10"/>
  <c r="AE13" i="10" s="1"/>
  <c r="AE42" i="32"/>
  <c r="AE56" i="17"/>
  <c r="AE28" i="31"/>
  <c r="AE38" i="32"/>
  <c r="AE22" i="17"/>
  <c r="AE36" i="32"/>
  <c r="AE58" i="18"/>
  <c r="AE62" i="18"/>
  <c r="AE55" i="17"/>
  <c r="AE49" i="17"/>
  <c r="AE61" i="17"/>
  <c r="AE23" i="33"/>
  <c r="AE19" i="12"/>
  <c r="AD474" i="3" s="1"/>
  <c r="AE26" i="17"/>
  <c r="AE47" i="17"/>
  <c r="AE32" i="32"/>
  <c r="D51" i="20"/>
  <c r="AE50" i="17"/>
  <c r="D18" i="34"/>
  <c r="C380" i="3" s="1"/>
  <c r="D20" i="9"/>
  <c r="AE51" i="18"/>
  <c r="AE34" i="18"/>
  <c r="AE47" i="18"/>
  <c r="AE49" i="18"/>
  <c r="AE8" i="10"/>
  <c r="AE10" i="10" s="1"/>
  <c r="AE51" i="17"/>
  <c r="AE35" i="32"/>
  <c r="AE12" i="18"/>
  <c r="AE19" i="18"/>
  <c r="AE20" i="18"/>
  <c r="AE39" i="17"/>
  <c r="D46" i="31"/>
  <c r="AE48" i="17"/>
  <c r="AE15" i="7"/>
  <c r="AE24" i="7" s="1"/>
  <c r="D45" i="31"/>
  <c r="C312" i="3" s="1"/>
  <c r="AE11" i="1"/>
  <c r="D20" i="20"/>
  <c r="C198" i="3" s="1"/>
  <c r="AE30" i="32"/>
  <c r="AE10" i="33"/>
  <c r="AE46" i="17"/>
  <c r="AE61" i="18"/>
  <c r="AE22" i="32"/>
  <c r="D15" i="6"/>
  <c r="AE43" i="18"/>
  <c r="AE18" i="17"/>
  <c r="AE9" i="6"/>
  <c r="AE12" i="6" s="1"/>
  <c r="AE46" i="18"/>
  <c r="AE41" i="18"/>
  <c r="AE30" i="31"/>
  <c r="AE20" i="32"/>
  <c r="AE12" i="14"/>
  <c r="D47" i="31"/>
  <c r="AE56" i="18"/>
  <c r="AE40" i="17"/>
  <c r="AE41" i="17"/>
  <c r="AE49" i="32"/>
  <c r="AE25" i="7"/>
  <c r="AE32" i="7" s="1"/>
  <c r="AE45" i="31"/>
  <c r="AD324" i="3" s="1"/>
  <c r="AE29" i="17"/>
  <c r="AE32" i="31"/>
  <c r="AE54" i="18"/>
  <c r="AE62" i="17"/>
  <c r="AE29" i="18"/>
  <c r="AE12" i="1"/>
  <c r="AD130" i="3" s="1"/>
  <c r="D17" i="12"/>
  <c r="D32" i="31"/>
  <c r="AE8" i="20"/>
  <c r="AE11" i="20" s="1"/>
  <c r="AE23" i="18"/>
  <c r="AE33" i="18"/>
  <c r="D5" i="34"/>
  <c r="AE50" i="32"/>
  <c r="AD349" i="3" s="1"/>
  <c r="AE28" i="32"/>
  <c r="AD348" i="3" s="1"/>
  <c r="AE32" i="18"/>
  <c r="AE27" i="17"/>
  <c r="AE8" i="6"/>
  <c r="AE25" i="33"/>
  <c r="AE45" i="17"/>
  <c r="AE34" i="31"/>
  <c r="AE13" i="32"/>
  <c r="AE16" i="33"/>
  <c r="D18" i="31"/>
  <c r="AE24" i="17"/>
  <c r="AE13" i="18"/>
  <c r="AE41" i="31"/>
  <c r="AE17" i="32"/>
  <c r="AE12" i="31"/>
  <c r="AD319" i="3" s="1"/>
  <c r="AE42" i="17"/>
  <c r="AE63" i="17"/>
  <c r="AD163" i="3" s="1"/>
  <c r="AE9" i="32"/>
  <c r="D19" i="33"/>
  <c r="C359" i="3" s="1"/>
  <c r="D10" i="12"/>
  <c r="AE40" i="32"/>
  <c r="AE31" i="18"/>
  <c r="AE39" i="31"/>
  <c r="AE8" i="9"/>
  <c r="I12" i="20"/>
  <c r="I23" i="20" s="1"/>
  <c r="H12" i="20"/>
  <c r="H23" i="20" s="1"/>
  <c r="G12" i="20"/>
  <c r="G23" i="20" s="1"/>
  <c r="AP12" i="20"/>
  <c r="AP23" i="20" s="1"/>
  <c r="I24" i="20"/>
  <c r="I34" i="20" s="1"/>
  <c r="AJ8" i="20"/>
  <c r="AJ11" i="20" s="1"/>
  <c r="AJ12" i="20"/>
  <c r="AJ23" i="20" s="1"/>
  <c r="AJ18" i="1"/>
  <c r="AJ6" i="1" s="1"/>
  <c r="AI115" i="3" s="1"/>
  <c r="AG8" i="20"/>
  <c r="AG11" i="20" s="1"/>
  <c r="AG7" i="20"/>
  <c r="AL8" i="20"/>
  <c r="AL11" i="20" s="1"/>
  <c r="H8" i="20"/>
  <c r="H11" i="20" s="1"/>
  <c r="I8" i="20"/>
  <c r="I11" i="20" s="1"/>
  <c r="E8" i="20"/>
  <c r="K8" i="20"/>
  <c r="K11" i="20" s="1"/>
  <c r="G8" i="20"/>
  <c r="G11" i="20" s="1"/>
  <c r="I7" i="17"/>
  <c r="AH12" i="20"/>
  <c r="AH23" i="20" s="1"/>
  <c r="AF12" i="20" l="1"/>
  <c r="AF23" i="20" s="1"/>
  <c r="AG255" i="3"/>
  <c r="BM281" i="3"/>
  <c r="AD16" i="12"/>
  <c r="K12" i="20"/>
  <c r="K23" i="20" s="1"/>
  <c r="AG12" i="20"/>
  <c r="AG23" i="20" s="1"/>
  <c r="F27" i="9"/>
  <c r="F21" i="34"/>
  <c r="AD27" i="12"/>
  <c r="D27" i="12"/>
  <c r="AK479" i="3"/>
  <c r="BD479" i="3" s="1"/>
  <c r="F40" i="31"/>
  <c r="BD157" i="3"/>
  <c r="AF14" i="7"/>
  <c r="BM72" i="3"/>
  <c r="F16" i="17"/>
  <c r="AU23" i="1"/>
  <c r="AG16" i="17"/>
  <c r="AI61" i="39"/>
  <c r="AI66" i="39" s="1"/>
  <c r="BM460" i="3"/>
  <c r="T33" i="1"/>
  <c r="BD250" i="3"/>
  <c r="G18" i="1"/>
  <c r="E27" i="12"/>
  <c r="AG61" i="39"/>
  <c r="AG66" i="39" s="1"/>
  <c r="P34" i="20"/>
  <c r="AE16" i="10"/>
  <c r="BM432" i="3"/>
  <c r="BI229" i="3"/>
  <c r="BM105" i="3"/>
  <c r="BM81" i="3"/>
  <c r="BI472" i="3"/>
  <c r="BI293" i="3"/>
  <c r="AI136" i="3"/>
  <c r="AI275" i="3"/>
  <c r="BM73" i="3"/>
  <c r="BM229" i="3"/>
  <c r="BM472" i="3"/>
  <c r="BM293" i="3"/>
  <c r="BM323" i="3"/>
  <c r="BM318" i="3"/>
  <c r="BI411" i="3"/>
  <c r="BM96" i="3"/>
  <c r="BI142" i="3"/>
  <c r="P23" i="20"/>
  <c r="BM196" i="3"/>
  <c r="BD360" i="3"/>
  <c r="K26" i="33"/>
  <c r="K28" i="33" s="1"/>
  <c r="C16" i="12"/>
  <c r="BM93" i="3"/>
  <c r="AH232" i="3"/>
  <c r="L34" i="20"/>
  <c r="AQ18" i="1"/>
  <c r="AE10" i="1"/>
  <c r="AD129" i="3" s="1"/>
  <c r="E20" i="1"/>
  <c r="D122" i="3" s="1"/>
  <c r="AM12" i="20"/>
  <c r="AM23" i="20" s="1"/>
  <c r="AI34" i="20"/>
  <c r="BM119" i="3"/>
  <c r="BM121" i="3"/>
  <c r="BM117" i="3"/>
  <c r="BM123" i="3"/>
  <c r="BM118" i="3"/>
  <c r="BM120" i="3"/>
  <c r="C23" i="13"/>
  <c r="BM157" i="3"/>
  <c r="T16" i="1"/>
  <c r="BM208" i="3"/>
  <c r="AI232" i="3"/>
  <c r="C27" i="12"/>
  <c r="E21" i="34"/>
  <c r="AP11" i="20"/>
  <c r="BD271" i="3"/>
  <c r="BD293" i="3"/>
  <c r="BM261" i="3"/>
  <c r="J288" i="3"/>
  <c r="BD288" i="3" s="1"/>
  <c r="N428" i="3"/>
  <c r="BH428" i="3" s="1"/>
  <c r="I60" i="17"/>
  <c r="I64" i="17" s="1"/>
  <c r="H103" i="3"/>
  <c r="H140" i="3"/>
  <c r="H150" i="3" s="1"/>
  <c r="I7" i="1"/>
  <c r="K18" i="1"/>
  <c r="K7" i="20"/>
  <c r="G35" i="20"/>
  <c r="G35" i="1"/>
  <c r="D17" i="34"/>
  <c r="C379" i="3" s="1"/>
  <c r="AE41" i="32"/>
  <c r="AE46" i="31"/>
  <c r="AE38" i="31"/>
  <c r="AE30" i="18"/>
  <c r="AD187" i="3" s="1"/>
  <c r="D24" i="34"/>
  <c r="AE35" i="17"/>
  <c r="AD161" i="3" s="1"/>
  <c r="AE21" i="31"/>
  <c r="AD322" i="3" s="1"/>
  <c r="C35" i="7"/>
  <c r="AD44" i="1"/>
  <c r="AC91" i="3" s="1"/>
  <c r="AD5" i="7"/>
  <c r="E21" i="17"/>
  <c r="D144" i="3" s="1"/>
  <c r="E19" i="7"/>
  <c r="D240" i="3" s="1"/>
  <c r="AF12" i="17"/>
  <c r="AF43" i="1"/>
  <c r="AF5" i="6"/>
  <c r="F16" i="32"/>
  <c r="F27" i="1"/>
  <c r="F33" i="7"/>
  <c r="AL18" i="1"/>
  <c r="AL40" i="1"/>
  <c r="AK77" i="3" s="1"/>
  <c r="AF27" i="12"/>
  <c r="L29" i="39"/>
  <c r="L61" i="39"/>
  <c r="L66" i="39" s="1"/>
  <c r="AH318" i="3"/>
  <c r="AI40" i="31"/>
  <c r="AL33" i="1"/>
  <c r="AL23" i="1"/>
  <c r="AG18" i="1"/>
  <c r="J306" i="3"/>
  <c r="K40" i="31"/>
  <c r="H306" i="3"/>
  <c r="I40" i="31"/>
  <c r="AH33" i="1"/>
  <c r="AH23" i="1"/>
  <c r="K35" i="20"/>
  <c r="K35" i="1"/>
  <c r="AI35" i="20"/>
  <c r="AI35" i="1"/>
  <c r="AI23" i="1" s="1"/>
  <c r="AE32" i="17"/>
  <c r="AE34" i="17"/>
  <c r="AD160" i="3" s="1"/>
  <c r="AE13" i="31"/>
  <c r="AD320" i="3" s="1"/>
  <c r="AE17" i="10"/>
  <c r="AE28" i="1"/>
  <c r="AE28" i="18"/>
  <c r="AD186" i="3" s="1"/>
  <c r="AE52" i="18"/>
  <c r="D13" i="14"/>
  <c r="D36" i="1"/>
  <c r="AE59" i="17"/>
  <c r="AD164" i="3" s="1"/>
  <c r="AD19" i="1"/>
  <c r="AD7" i="14"/>
  <c r="AF30" i="17"/>
  <c r="AF23" i="7"/>
  <c r="E11" i="7"/>
  <c r="AE28" i="9"/>
  <c r="AE29" i="1"/>
  <c r="E21" i="7"/>
  <c r="D7" i="14"/>
  <c r="D19" i="1"/>
  <c r="AG14" i="18"/>
  <c r="AF184" i="3" s="1"/>
  <c r="F48" i="1"/>
  <c r="E81" i="3" s="1"/>
  <c r="F5" i="32"/>
  <c r="AE7" i="7"/>
  <c r="AL7" i="20"/>
  <c r="AK73" i="3" s="1"/>
  <c r="BH411" i="3"/>
  <c r="AO420" i="3"/>
  <c r="BH420" i="3" s="1"/>
  <c r="E261" i="3"/>
  <c r="F20" i="10"/>
  <c r="AD52" i="1"/>
  <c r="AI33" i="1"/>
  <c r="AK183" i="3"/>
  <c r="AL55" i="18"/>
  <c r="H304" i="3"/>
  <c r="I42" i="31"/>
  <c r="I49" i="31" s="1"/>
  <c r="E281" i="3"/>
  <c r="F38" i="9"/>
  <c r="AF250" i="3"/>
  <c r="AG42" i="7"/>
  <c r="D460" i="3"/>
  <c r="E40" i="12"/>
  <c r="AE432" i="3"/>
  <c r="AE434" i="3" s="1"/>
  <c r="AF15" i="14"/>
  <c r="AF17" i="14"/>
  <c r="AG183" i="3"/>
  <c r="AH55" i="18"/>
  <c r="K67" i="3"/>
  <c r="K194" i="3"/>
  <c r="BE197" i="3" s="1"/>
  <c r="K105" i="3"/>
  <c r="L48" i="20"/>
  <c r="L58" i="20" s="1"/>
  <c r="D20" i="34"/>
  <c r="D19" i="34"/>
  <c r="D10" i="34"/>
  <c r="C378" i="3" s="1"/>
  <c r="D28" i="12"/>
  <c r="D38" i="1"/>
  <c r="AD5" i="39"/>
  <c r="AD41" i="38"/>
  <c r="C5" i="34"/>
  <c r="AD20" i="34"/>
  <c r="AF41" i="32"/>
  <c r="E43" i="1"/>
  <c r="E5" i="6"/>
  <c r="AF5" i="33"/>
  <c r="F37" i="32"/>
  <c r="AM7" i="38"/>
  <c r="AM61" i="39"/>
  <c r="AM66" i="39" s="1"/>
  <c r="AJ33" i="1"/>
  <c r="AJ23" i="1"/>
  <c r="BD460" i="3"/>
  <c r="J467" i="3"/>
  <c r="BD467" i="3" s="1"/>
  <c r="G196" i="3"/>
  <c r="H46" i="20"/>
  <c r="AH183" i="3"/>
  <c r="AI55" i="18"/>
  <c r="I7" i="20"/>
  <c r="I18" i="1"/>
  <c r="AP18" i="1"/>
  <c r="AP6" i="1" s="1"/>
  <c r="AO115" i="3" s="1"/>
  <c r="AP7" i="20"/>
  <c r="AE5" i="39"/>
  <c r="AE41" i="38"/>
  <c r="AE35" i="18"/>
  <c r="AD188" i="3" s="1"/>
  <c r="D23" i="34"/>
  <c r="AE9" i="17"/>
  <c r="AE5" i="32"/>
  <c r="AE48" i="1"/>
  <c r="AD93" i="3" s="1"/>
  <c r="AE45" i="18"/>
  <c r="AD43" i="1"/>
  <c r="AD5" i="6"/>
  <c r="AD35" i="18"/>
  <c r="AC188" i="3" s="1"/>
  <c r="AD46" i="1"/>
  <c r="AD5" i="9"/>
  <c r="AD13" i="14"/>
  <c r="AD36" i="1"/>
  <c r="E43" i="7"/>
  <c r="E23" i="7"/>
  <c r="AG9" i="32"/>
  <c r="AG30" i="18"/>
  <c r="AF187" i="3" s="1"/>
  <c r="AG42" i="32"/>
  <c r="AK354" i="3"/>
  <c r="AL26" i="33"/>
  <c r="AL28" i="33" s="1"/>
  <c r="F304" i="3"/>
  <c r="G42" i="31"/>
  <c r="G49" i="31" s="1"/>
  <c r="AI183" i="3"/>
  <c r="AJ55" i="18"/>
  <c r="BD449" i="3"/>
  <c r="AK454" i="3"/>
  <c r="BD454" i="3" s="1"/>
  <c r="D261" i="3"/>
  <c r="E20" i="10"/>
  <c r="AL57" i="18"/>
  <c r="AL67" i="18" s="1"/>
  <c r="AK110" i="3"/>
  <c r="AK169" i="3"/>
  <c r="AK72" i="3"/>
  <c r="AG35" i="1"/>
  <c r="AE19" i="1"/>
  <c r="F306" i="3"/>
  <c r="G40" i="31"/>
  <c r="AG232" i="3"/>
  <c r="H65" i="3"/>
  <c r="E11" i="20"/>
  <c r="AM35" i="20"/>
  <c r="AM35" i="1"/>
  <c r="I35" i="20"/>
  <c r="I35" i="1"/>
  <c r="AF73" i="3"/>
  <c r="AF111" i="3"/>
  <c r="AF194" i="3"/>
  <c r="AE23" i="31"/>
  <c r="AE14" i="18"/>
  <c r="AD184" i="3" s="1"/>
  <c r="D51" i="32"/>
  <c r="AE20" i="17"/>
  <c r="AD158" i="3" s="1"/>
  <c r="AE48" i="32"/>
  <c r="AE64" i="18"/>
  <c r="AE27" i="18"/>
  <c r="AD189" i="3" s="1"/>
  <c r="D16" i="34"/>
  <c r="C377" i="3" s="1"/>
  <c r="AE44" i="18"/>
  <c r="AE48" i="18"/>
  <c r="AD8" i="7"/>
  <c r="AD9" i="7"/>
  <c r="AD21" i="9"/>
  <c r="AC299" i="3" s="1"/>
  <c r="AD45" i="1"/>
  <c r="AD5" i="10"/>
  <c r="E27" i="17"/>
  <c r="AF39" i="32"/>
  <c r="E28" i="9"/>
  <c r="E29" i="1"/>
  <c r="AG15" i="32"/>
  <c r="AF345" i="3" s="1"/>
  <c r="F35" i="17"/>
  <c r="E146" i="3" s="1"/>
  <c r="D458" i="3"/>
  <c r="E42" i="12"/>
  <c r="E51" i="12" s="1"/>
  <c r="AL6" i="1"/>
  <c r="AK115" i="3" s="1"/>
  <c r="AL16" i="1"/>
  <c r="BH460" i="3"/>
  <c r="N467" i="3"/>
  <c r="BH467" i="3" s="1"/>
  <c r="J219" i="3"/>
  <c r="BD221" i="3" s="1"/>
  <c r="K18" i="6"/>
  <c r="K20" i="6" s="1"/>
  <c r="AE7" i="14"/>
  <c r="AK329" i="3"/>
  <c r="AL47" i="32"/>
  <c r="AL53" i="32" s="1"/>
  <c r="O18" i="1"/>
  <c r="O6" i="1" s="1"/>
  <c r="N115" i="3" s="1"/>
  <c r="O7" i="20"/>
  <c r="AH7" i="20"/>
  <c r="AH18" i="1"/>
  <c r="AH6" i="1" s="1"/>
  <c r="AG115" i="3" s="1"/>
  <c r="AG136" i="3" s="1"/>
  <c r="H7" i="20"/>
  <c r="H18" i="1"/>
  <c r="AE28" i="12"/>
  <c r="AE38" i="1"/>
  <c r="AE37" i="17"/>
  <c r="AD162" i="3" s="1"/>
  <c r="AE12" i="17"/>
  <c r="AE19" i="32"/>
  <c r="AE39" i="18"/>
  <c r="AD28" i="12"/>
  <c r="AD38" i="1"/>
  <c r="C45" i="31"/>
  <c r="B312" i="3" s="1"/>
  <c r="C17" i="9"/>
  <c r="C41" i="31"/>
  <c r="C18" i="33"/>
  <c r="AD20" i="1"/>
  <c r="AC134" i="3" s="1"/>
  <c r="AD7" i="13"/>
  <c r="C38" i="31"/>
  <c r="AD5" i="20"/>
  <c r="E28" i="7"/>
  <c r="E13" i="7"/>
  <c r="E19" i="6"/>
  <c r="E36" i="32"/>
  <c r="E5" i="33"/>
  <c r="E19" i="17"/>
  <c r="E17" i="7"/>
  <c r="F5" i="33"/>
  <c r="AG11" i="1"/>
  <c r="AG7" i="10"/>
  <c r="AG44" i="18"/>
  <c r="AG52" i="18"/>
  <c r="AF208" i="3"/>
  <c r="AG46" i="20"/>
  <c r="F13" i="14"/>
  <c r="F36" i="1"/>
  <c r="BD261" i="3"/>
  <c r="J265" i="3"/>
  <c r="BD265" i="3" s="1"/>
  <c r="L23" i="1"/>
  <c r="L33" i="1"/>
  <c r="J329" i="3"/>
  <c r="K47" i="32"/>
  <c r="K53" i="32" s="1"/>
  <c r="D200" i="3"/>
  <c r="D201" i="3"/>
  <c r="AC449" i="3"/>
  <c r="AD23" i="13"/>
  <c r="H7" i="17"/>
  <c r="AK434" i="3"/>
  <c r="BD434" i="3" s="1"/>
  <c r="BD433" i="3"/>
  <c r="AF293" i="3"/>
  <c r="AG38" i="9"/>
  <c r="D426" i="3"/>
  <c r="E15" i="14"/>
  <c r="AE47" i="1"/>
  <c r="AD92" i="3" s="1"/>
  <c r="AE5" i="31"/>
  <c r="D35" i="20"/>
  <c r="C196" i="3" s="1"/>
  <c r="D41" i="20"/>
  <c r="AE5" i="18"/>
  <c r="AE14" i="33"/>
  <c r="AD369" i="3" s="1"/>
  <c r="C28" i="12"/>
  <c r="C38" i="1"/>
  <c r="C14" i="33"/>
  <c r="B360" i="3" s="1"/>
  <c r="E9" i="17"/>
  <c r="AF17" i="10"/>
  <c r="AF28" i="1"/>
  <c r="AG48" i="1"/>
  <c r="AF93" i="3" s="1"/>
  <c r="AG5" i="32"/>
  <c r="AI318" i="3"/>
  <c r="AJ40" i="31"/>
  <c r="K171" i="3"/>
  <c r="L55" i="18"/>
  <c r="J304" i="3"/>
  <c r="K42" i="31"/>
  <c r="K49" i="31" s="1"/>
  <c r="AL73" i="3"/>
  <c r="AL111" i="3"/>
  <c r="AL194" i="3"/>
  <c r="BE210" i="3" s="1"/>
  <c r="AE13" i="14"/>
  <c r="AE36" i="1"/>
  <c r="AE5" i="17"/>
  <c r="AE41" i="1"/>
  <c r="AE27" i="1"/>
  <c r="AE33" i="7"/>
  <c r="AD385" i="3"/>
  <c r="AE25" i="34"/>
  <c r="C5" i="14"/>
  <c r="C53" i="1"/>
  <c r="C10" i="33"/>
  <c r="C14" i="31"/>
  <c r="B309" i="3" s="1"/>
  <c r="AF34" i="17"/>
  <c r="AE160" i="3" s="1"/>
  <c r="AE365" i="3"/>
  <c r="AF24" i="33"/>
  <c r="F8" i="32"/>
  <c r="F10" i="32" s="1"/>
  <c r="F46" i="32"/>
  <c r="F43" i="1"/>
  <c r="F5" i="6"/>
  <c r="AG24" i="32"/>
  <c r="AG33" i="32" s="1"/>
  <c r="AG30" i="32"/>
  <c r="AG44" i="17"/>
  <c r="AG24" i="1"/>
  <c r="F14" i="33"/>
  <c r="E360" i="3" s="1"/>
  <c r="BE426" i="3"/>
  <c r="K428" i="3"/>
  <c r="BE428" i="3" s="1"/>
  <c r="BE427" i="3"/>
  <c r="BD426" i="3"/>
  <c r="J428" i="3"/>
  <c r="BD428" i="3" s="1"/>
  <c r="AE7" i="10"/>
  <c r="AI304" i="3"/>
  <c r="AJ42" i="31"/>
  <c r="AJ49" i="31" s="1"/>
  <c r="E7" i="14"/>
  <c r="J199" i="3"/>
  <c r="K34" i="20"/>
  <c r="K196" i="3"/>
  <c r="L46" i="20"/>
  <c r="AI110" i="3"/>
  <c r="AI169" i="3"/>
  <c r="AJ57" i="18"/>
  <c r="AJ67" i="18" s="1"/>
  <c r="AI72" i="3"/>
  <c r="C7" i="13"/>
  <c r="E460" i="3"/>
  <c r="F40" i="12"/>
  <c r="AG318" i="3"/>
  <c r="AH40" i="31"/>
  <c r="BD432" i="3"/>
  <c r="AM23" i="1"/>
  <c r="AM33" i="1"/>
  <c r="D438" i="3"/>
  <c r="E25" i="13"/>
  <c r="E27" i="13" s="1"/>
  <c r="BE295" i="3"/>
  <c r="BE294" i="3"/>
  <c r="BE297" i="3"/>
  <c r="AL300" i="3"/>
  <c r="BE300" i="3" s="1"/>
  <c r="BE298" i="3"/>
  <c r="BE296" i="3"/>
  <c r="BE299" i="3"/>
  <c r="BE293" i="3"/>
  <c r="N67" i="3"/>
  <c r="AP33" i="1"/>
  <c r="BE159" i="3"/>
  <c r="AL165" i="3"/>
  <c r="BE165" i="3" s="1"/>
  <c r="BE164" i="3"/>
  <c r="BE163" i="3"/>
  <c r="BE162" i="3"/>
  <c r="BE161" i="3"/>
  <c r="BE158" i="3"/>
  <c r="BE160" i="3"/>
  <c r="F331" i="3"/>
  <c r="G45" i="32"/>
  <c r="AI16" i="1"/>
  <c r="AI343" i="3"/>
  <c r="AJ45" i="32"/>
  <c r="BE142" i="3"/>
  <c r="F7" i="39"/>
  <c r="AH343" i="3"/>
  <c r="AI45" i="32"/>
  <c r="AI18" i="1"/>
  <c r="AI6" i="1" s="1"/>
  <c r="AH115" i="3" s="1"/>
  <c r="AH136" i="3" s="1"/>
  <c r="G7" i="20"/>
  <c r="F67" i="3" s="1"/>
  <c r="J331" i="3"/>
  <c r="K45" i="32"/>
  <c r="AF271" i="3"/>
  <c r="AG20" i="10"/>
  <c r="AL183" i="3"/>
  <c r="AM55" i="18"/>
  <c r="AE458" i="3"/>
  <c r="AF42" i="12"/>
  <c r="AF51" i="12" s="1"/>
  <c r="BE229" i="3"/>
  <c r="AL232" i="3"/>
  <c r="BE232" i="3" s="1"/>
  <c r="BE230" i="3"/>
  <c r="BE231" i="3"/>
  <c r="BH81" i="3"/>
  <c r="BH79" i="3"/>
  <c r="N85" i="3"/>
  <c r="BH85" i="3" s="1"/>
  <c r="BH80" i="3"/>
  <c r="BH84" i="3"/>
  <c r="BH82" i="3"/>
  <c r="BH83" i="3"/>
  <c r="AO183" i="3"/>
  <c r="AP55" i="18"/>
  <c r="AL213" i="3"/>
  <c r="BE213" i="3" s="1"/>
  <c r="AL212" i="3"/>
  <c r="AG275" i="3"/>
  <c r="AH110" i="3"/>
  <c r="AH169" i="3"/>
  <c r="AI57" i="18"/>
  <c r="AI67" i="18" s="1"/>
  <c r="L16" i="1"/>
  <c r="AK255" i="3"/>
  <c r="BD255" i="3" s="1"/>
  <c r="BD253" i="3"/>
  <c r="BD252" i="3"/>
  <c r="BD254" i="3"/>
  <c r="BD251" i="3"/>
  <c r="AI7" i="20"/>
  <c r="AH73" i="3" s="1"/>
  <c r="O33" i="1"/>
  <c r="AG300" i="3"/>
  <c r="AP35" i="20"/>
  <c r="AP35" i="1"/>
  <c r="AP23" i="1" s="1"/>
  <c r="H329" i="3"/>
  <c r="I47" i="32"/>
  <c r="I53" i="32" s="1"/>
  <c r="AM34" i="20"/>
  <c r="AO479" i="3"/>
  <c r="BH479" i="3" s="1"/>
  <c r="AF7" i="38"/>
  <c r="AF61" i="39"/>
  <c r="AF66" i="39" s="1"/>
  <c r="AG329" i="3"/>
  <c r="AH47" i="32"/>
  <c r="AH53" i="32" s="1"/>
  <c r="K66" i="3"/>
  <c r="K169" i="3"/>
  <c r="L57" i="18"/>
  <c r="L67" i="18" s="1"/>
  <c r="K104" i="3"/>
  <c r="AI329" i="3"/>
  <c r="AJ47" i="32"/>
  <c r="AJ53" i="32" s="1"/>
  <c r="AE472" i="3"/>
  <c r="AF40" i="12"/>
  <c r="G331" i="3"/>
  <c r="H45" i="32"/>
  <c r="BE368" i="3"/>
  <c r="BE365" i="3"/>
  <c r="BE366" i="3"/>
  <c r="BE369" i="3"/>
  <c r="BE367" i="3"/>
  <c r="AL370" i="3"/>
  <c r="BE370" i="3" s="1"/>
  <c r="N171" i="3"/>
  <c r="BH171" i="3" s="1"/>
  <c r="O55" i="18"/>
  <c r="AF318" i="3"/>
  <c r="AG40" i="31"/>
  <c r="AG169" i="3"/>
  <c r="AG190" i="3" s="1"/>
  <c r="AG110" i="3"/>
  <c r="AH57" i="18"/>
  <c r="AH67" i="18" s="1"/>
  <c r="AG72" i="3"/>
  <c r="AF424" i="3"/>
  <c r="AF434" i="3" s="1"/>
  <c r="AG17" i="14"/>
  <c r="AK300" i="3"/>
  <c r="BD300" i="3" s="1"/>
  <c r="BD297" i="3"/>
  <c r="BD296" i="3"/>
  <c r="BD295" i="3"/>
  <c r="BD294" i="3"/>
  <c r="BD298" i="3"/>
  <c r="BD299" i="3"/>
  <c r="AG343" i="3"/>
  <c r="AH45" i="32"/>
  <c r="AL329" i="3"/>
  <c r="AM47" i="32"/>
  <c r="AM53" i="32" s="1"/>
  <c r="AL52" i="39"/>
  <c r="AL61" i="39"/>
  <c r="AL66" i="39" s="1"/>
  <c r="AK304" i="3"/>
  <c r="BD318" i="3" s="1"/>
  <c r="AL42" i="31"/>
  <c r="AL49" i="31" s="1"/>
  <c r="AK232" i="3"/>
  <c r="BD232" i="3" s="1"/>
  <c r="BD231" i="3"/>
  <c r="BD230" i="3"/>
  <c r="H331" i="3"/>
  <c r="I45" i="32"/>
  <c r="H219" i="3"/>
  <c r="H224" i="3" s="1"/>
  <c r="I18" i="6"/>
  <c r="I20" i="6" s="1"/>
  <c r="BE157" i="3"/>
  <c r="E10" i="10"/>
  <c r="G219" i="3"/>
  <c r="G224" i="3" s="1"/>
  <c r="H18" i="6"/>
  <c r="H20" i="6" s="1"/>
  <c r="AE43" i="1"/>
  <c r="AE42" i="1" s="1"/>
  <c r="AE5" i="6"/>
  <c r="AL304" i="3"/>
  <c r="AM42" i="31"/>
  <c r="AM49" i="31" s="1"/>
  <c r="J361" i="3"/>
  <c r="BD361" i="3" s="1"/>
  <c r="BD359" i="3"/>
  <c r="BD357" i="3"/>
  <c r="BD358" i="3"/>
  <c r="F329" i="3"/>
  <c r="G47" i="32"/>
  <c r="G53" i="32" s="1"/>
  <c r="O57" i="18"/>
  <c r="O67" i="18" s="1"/>
  <c r="AF37" i="17"/>
  <c r="AE162" i="3" s="1"/>
  <c r="AD449" i="3"/>
  <c r="AE23" i="13"/>
  <c r="L23" i="20"/>
  <c r="J445" i="3"/>
  <c r="BD445" i="3" s="1"/>
  <c r="K7" i="17"/>
  <c r="J65" i="3" s="1"/>
  <c r="AO110" i="3"/>
  <c r="AO169" i="3"/>
  <c r="AP57" i="18"/>
  <c r="AP67" i="18" s="1"/>
  <c r="AO72" i="3"/>
  <c r="BE254" i="3"/>
  <c r="BE253" i="3"/>
  <c r="BE251" i="3"/>
  <c r="BE252" i="3"/>
  <c r="AL255" i="3"/>
  <c r="BE255" i="3" s="1"/>
  <c r="BE250" i="3"/>
  <c r="AH304" i="3"/>
  <c r="AI42" i="31"/>
  <c r="AI49" i="31" s="1"/>
  <c r="AH157" i="3"/>
  <c r="AH165" i="3" s="1"/>
  <c r="AI58" i="17"/>
  <c r="G306" i="3"/>
  <c r="H40" i="31"/>
  <c r="AI255" i="3"/>
  <c r="AH329" i="3"/>
  <c r="AI47" i="32"/>
  <c r="AI53" i="32" s="1"/>
  <c r="AL110" i="3"/>
  <c r="AL169" i="3"/>
  <c r="AM57" i="18"/>
  <c r="AM67" i="18" s="1"/>
  <c r="AL72" i="3"/>
  <c r="AK275" i="3"/>
  <c r="BD275" i="3" s="1"/>
  <c r="BD272" i="3"/>
  <c r="BD273" i="3"/>
  <c r="BD274" i="3"/>
  <c r="G304" i="3"/>
  <c r="H42" i="31"/>
  <c r="H49" i="31" s="1"/>
  <c r="BH176" i="3"/>
  <c r="BH174" i="3"/>
  <c r="BH175" i="3"/>
  <c r="BH173" i="3"/>
  <c r="BH172" i="3"/>
  <c r="BH177" i="3"/>
  <c r="AF229" i="3"/>
  <c r="AG16" i="6"/>
  <c r="F25" i="34"/>
  <c r="B200" i="3"/>
  <c r="B201" i="3"/>
  <c r="C200" i="3"/>
  <c r="C201" i="3"/>
  <c r="AH212" i="3"/>
  <c r="AH213" i="3"/>
  <c r="AG434" i="3"/>
  <c r="AH61" i="39"/>
  <c r="AH66" i="39" s="1"/>
  <c r="BE273" i="3"/>
  <c r="BE271" i="3"/>
  <c r="AL275" i="3"/>
  <c r="BE275" i="3" s="1"/>
  <c r="BE272" i="3"/>
  <c r="BE274" i="3"/>
  <c r="C438" i="3"/>
  <c r="D25" i="13"/>
  <c r="D27" i="13" s="1"/>
  <c r="AE438" i="3"/>
  <c r="AF25" i="13"/>
  <c r="AF27" i="13" s="1"/>
  <c r="AD438" i="3"/>
  <c r="AE25" i="13"/>
  <c r="AE27" i="13" s="1"/>
  <c r="D35" i="1"/>
  <c r="AI208" i="3"/>
  <c r="AJ46" i="20"/>
  <c r="AJ7" i="20"/>
  <c r="AI73" i="3" s="1"/>
  <c r="O23" i="20"/>
  <c r="D196" i="3"/>
  <c r="E46" i="20"/>
  <c r="G329" i="3"/>
  <c r="H47" i="32"/>
  <c r="H53" i="32" s="1"/>
  <c r="AJ7" i="38"/>
  <c r="AJ61" i="39"/>
  <c r="AJ66" i="39" s="1"/>
  <c r="AM18" i="1"/>
  <c r="AM6" i="1" s="1"/>
  <c r="AL115" i="3" s="1"/>
  <c r="BE132" i="3" s="1"/>
  <c r="AM40" i="1"/>
  <c r="AL77" i="3" s="1"/>
  <c r="L18" i="1"/>
  <c r="L6" i="1" s="1"/>
  <c r="K115" i="3" s="1"/>
  <c r="L40" i="1"/>
  <c r="K77" i="3" s="1"/>
  <c r="AC212" i="3"/>
  <c r="AC213" i="3"/>
  <c r="AE7" i="9"/>
  <c r="O34" i="20"/>
  <c r="BE146" i="3"/>
  <c r="K150" i="3"/>
  <c r="BE150" i="3" s="1"/>
  <c r="BE143" i="3"/>
  <c r="BE149" i="3"/>
  <c r="BE148" i="3"/>
  <c r="BE144" i="3"/>
  <c r="BE147" i="3"/>
  <c r="BE145" i="3"/>
  <c r="D440" i="3"/>
  <c r="E23" i="13"/>
  <c r="O35" i="20"/>
  <c r="O35" i="1"/>
  <c r="O23" i="1" s="1"/>
  <c r="AK343" i="3"/>
  <c r="AL45" i="32"/>
  <c r="AH354" i="3"/>
  <c r="AH370" i="3" s="1"/>
  <c r="AI26" i="33"/>
  <c r="AI28" i="33" s="1"/>
  <c r="C440" i="3"/>
  <c r="D23" i="13"/>
  <c r="AE449" i="3"/>
  <c r="AF23" i="13"/>
  <c r="AG20" i="17"/>
  <c r="AF158" i="3" s="1"/>
  <c r="J243" i="3"/>
  <c r="BD243" i="3" s="1"/>
  <c r="AG304" i="3"/>
  <c r="AH42" i="31"/>
  <c r="AH49" i="31" s="1"/>
  <c r="F361" i="3"/>
  <c r="AI370" i="3"/>
  <c r="AG165" i="3"/>
  <c r="AI165" i="3"/>
  <c r="BD163" i="3"/>
  <c r="AK165" i="3"/>
  <c r="BD165" i="3" s="1"/>
  <c r="BD164" i="3"/>
  <c r="BD159" i="3"/>
  <c r="BD158" i="3"/>
  <c r="BD162" i="3"/>
  <c r="BD160" i="3"/>
  <c r="BD161" i="3"/>
  <c r="BM306" i="3"/>
  <c r="AV10" i="33"/>
  <c r="AV23" i="33"/>
  <c r="AV20" i="33"/>
  <c r="AV25" i="33"/>
  <c r="AV18" i="33"/>
  <c r="AV19" i="33"/>
  <c r="AU368" i="3" s="1"/>
  <c r="P35" i="20"/>
  <c r="P35" i="1"/>
  <c r="P23" i="1" s="1"/>
  <c r="AQ35" i="20"/>
  <c r="AQ35" i="1"/>
  <c r="AQ23" i="1" s="1"/>
  <c r="BM411" i="3"/>
  <c r="AU16" i="1"/>
  <c r="AU6" i="1"/>
  <c r="AT115" i="3" s="1"/>
  <c r="BM132" i="3" s="1"/>
  <c r="S329" i="3"/>
  <c r="BM331" i="3" s="1"/>
  <c r="T47" i="32"/>
  <c r="T53" i="32" s="1"/>
  <c r="P7" i="20"/>
  <c r="O67" i="3" s="1"/>
  <c r="O306" i="3"/>
  <c r="P40" i="31"/>
  <c r="AQ33" i="1"/>
  <c r="AP255" i="3"/>
  <c r="BI255" i="3" s="1"/>
  <c r="BI252" i="3"/>
  <c r="BI254" i="3"/>
  <c r="BI251" i="3"/>
  <c r="BI253" i="3"/>
  <c r="O338" i="3"/>
  <c r="BI338" i="3" s="1"/>
  <c r="BI337" i="3"/>
  <c r="BI332" i="3"/>
  <c r="BI336" i="3"/>
  <c r="BI335" i="3"/>
  <c r="BI333" i="3"/>
  <c r="BI334" i="3"/>
  <c r="O150" i="3"/>
  <c r="BI150" i="3" s="1"/>
  <c r="BI143" i="3"/>
  <c r="BI149" i="3"/>
  <c r="BI145" i="3"/>
  <c r="BI144" i="3"/>
  <c r="BI148" i="3"/>
  <c r="BI147" i="3"/>
  <c r="BI146" i="3"/>
  <c r="S467" i="3"/>
  <c r="BM467" i="3" s="1"/>
  <c r="BM462" i="3"/>
  <c r="BM461" i="3"/>
  <c r="BM464" i="3"/>
  <c r="BM463" i="3"/>
  <c r="BM465" i="3"/>
  <c r="BM466" i="3"/>
  <c r="S288" i="3"/>
  <c r="BM288" i="3" s="1"/>
  <c r="BM282" i="3"/>
  <c r="BM283" i="3"/>
  <c r="BM285" i="3"/>
  <c r="BM286" i="3"/>
  <c r="BM284" i="3"/>
  <c r="BM287" i="3"/>
  <c r="AP183" i="3"/>
  <c r="AQ55" i="18"/>
  <c r="AP275" i="3"/>
  <c r="BI275" i="3" s="1"/>
  <c r="BI272" i="3"/>
  <c r="BI274" i="3"/>
  <c r="BI273" i="3"/>
  <c r="BM103" i="3"/>
  <c r="AP434" i="3"/>
  <c r="BI434" i="3" s="1"/>
  <c r="BI433" i="3"/>
  <c r="AT325" i="3"/>
  <c r="BM325" i="3" s="1"/>
  <c r="BM320" i="3"/>
  <c r="BM319" i="3"/>
  <c r="BM324" i="3"/>
  <c r="BM322" i="3"/>
  <c r="AP232" i="3"/>
  <c r="BI232" i="3" s="1"/>
  <c r="BI231" i="3"/>
  <c r="BI230" i="3"/>
  <c r="S313" i="3"/>
  <c r="BM313" i="3" s="1"/>
  <c r="BM312" i="3"/>
  <c r="BM308" i="3"/>
  <c r="BM307" i="3"/>
  <c r="BM310" i="3"/>
  <c r="BM309" i="3"/>
  <c r="AP157" i="3"/>
  <c r="BI157" i="3" s="1"/>
  <c r="AQ58" i="17"/>
  <c r="AT169" i="3"/>
  <c r="BM183" i="3" s="1"/>
  <c r="AU57" i="18"/>
  <c r="AU67" i="18" s="1"/>
  <c r="AT110" i="3"/>
  <c r="BM110" i="3" s="1"/>
  <c r="AT255" i="3"/>
  <c r="BM255" i="3" s="1"/>
  <c r="AP420" i="3"/>
  <c r="BI420" i="3" s="1"/>
  <c r="BI413" i="3"/>
  <c r="BI414" i="3"/>
  <c r="BI412" i="3"/>
  <c r="BI416" i="3"/>
  <c r="BI418" i="3"/>
  <c r="BI417" i="3"/>
  <c r="BI415" i="3"/>
  <c r="BI419" i="3"/>
  <c r="AQ7" i="20"/>
  <c r="AP73" i="3" s="1"/>
  <c r="BM95" i="3"/>
  <c r="AT97" i="3"/>
  <c r="BM97" i="3" s="1"/>
  <c r="BM92" i="3"/>
  <c r="BM91" i="3"/>
  <c r="BM104" i="3"/>
  <c r="AP479" i="3"/>
  <c r="BI479" i="3" s="1"/>
  <c r="BI475" i="3"/>
  <c r="BI476" i="3"/>
  <c r="BI474" i="3"/>
  <c r="BI473" i="3"/>
  <c r="BI477" i="3"/>
  <c r="BI478" i="3"/>
  <c r="O85" i="3"/>
  <c r="BI85" i="3" s="1"/>
  <c r="BI80" i="3"/>
  <c r="BI79" i="3"/>
  <c r="BI83" i="3"/>
  <c r="BI84" i="3"/>
  <c r="BI82" i="3"/>
  <c r="AT420" i="3"/>
  <c r="BM420" i="3" s="1"/>
  <c r="BM417" i="3"/>
  <c r="BM416" i="3"/>
  <c r="BM412" i="3"/>
  <c r="BM415" i="3"/>
  <c r="BM414" i="3"/>
  <c r="BM413" i="3"/>
  <c r="BM418" i="3"/>
  <c r="BM419" i="3"/>
  <c r="AP329" i="3"/>
  <c r="AQ47" i="32"/>
  <c r="AQ53" i="32" s="1"/>
  <c r="S428" i="3"/>
  <c r="BM428" i="3" s="1"/>
  <c r="BM427" i="3"/>
  <c r="P33" i="1"/>
  <c r="AP325" i="3"/>
  <c r="BI325" i="3" s="1"/>
  <c r="BI321" i="3"/>
  <c r="BI323" i="3"/>
  <c r="BI320" i="3"/>
  <c r="BI322" i="3"/>
  <c r="BI319" i="3"/>
  <c r="AT329" i="3"/>
  <c r="BM343" i="3" s="1"/>
  <c r="AU47" i="32"/>
  <c r="AU53" i="32" s="1"/>
  <c r="AQ45" i="32"/>
  <c r="AP343" i="3"/>
  <c r="AT215" i="3"/>
  <c r="BM215" i="3" s="1"/>
  <c r="BM210" i="3"/>
  <c r="BM214" i="3"/>
  <c r="BM209" i="3"/>
  <c r="BM211" i="3"/>
  <c r="BM212" i="3"/>
  <c r="BM213" i="3"/>
  <c r="AQ34" i="20"/>
  <c r="O171" i="3"/>
  <c r="P55" i="18"/>
  <c r="AT300" i="3"/>
  <c r="BM300" i="3" s="1"/>
  <c r="BM299" i="3"/>
  <c r="BM294" i="3"/>
  <c r="BM298" i="3"/>
  <c r="BM297" i="3"/>
  <c r="BM295" i="3"/>
  <c r="BM296" i="3"/>
  <c r="AT479" i="3"/>
  <c r="BM479" i="3" s="1"/>
  <c r="BM477" i="3"/>
  <c r="BM473" i="3"/>
  <c r="BM474" i="3"/>
  <c r="BM476" i="3"/>
  <c r="BM475" i="3"/>
  <c r="BM478" i="3"/>
  <c r="BI318" i="3"/>
  <c r="BM365" i="3"/>
  <c r="S265" i="3"/>
  <c r="BM265" i="3" s="1"/>
  <c r="BM264" i="3"/>
  <c r="BM262" i="3"/>
  <c r="BM263" i="3"/>
  <c r="AT232" i="3"/>
  <c r="BM232" i="3" s="1"/>
  <c r="BM230" i="3"/>
  <c r="BM231" i="3"/>
  <c r="AP300" i="3"/>
  <c r="BI300" i="3" s="1"/>
  <c r="BI297" i="3"/>
  <c r="BI296" i="3"/>
  <c r="BI295" i="3"/>
  <c r="BI298" i="3"/>
  <c r="BI294" i="3"/>
  <c r="BI299" i="3"/>
  <c r="O304" i="3"/>
  <c r="P42" i="31"/>
  <c r="P49" i="31" s="1"/>
  <c r="AQ57" i="18"/>
  <c r="AQ67" i="18" s="1"/>
  <c r="AP169" i="3"/>
  <c r="AP110" i="3"/>
  <c r="S150" i="3"/>
  <c r="BM150" i="3" s="1"/>
  <c r="S405" i="3"/>
  <c r="BM405" i="3" s="1"/>
  <c r="BI161" i="3"/>
  <c r="BI162" i="3"/>
  <c r="BI163" i="3"/>
  <c r="BI158" i="3"/>
  <c r="BI160" i="3"/>
  <c r="BI164" i="3"/>
  <c r="BI159" i="3"/>
  <c r="BM271" i="3"/>
  <c r="S124" i="3"/>
  <c r="BM124" i="3" s="1"/>
  <c r="BM122" i="3"/>
  <c r="AP454" i="3"/>
  <c r="BI454" i="3" s="1"/>
  <c r="BI452" i="3"/>
  <c r="BI451" i="3"/>
  <c r="BI450" i="3"/>
  <c r="BI453" i="3"/>
  <c r="BI250" i="3"/>
  <c r="AT434" i="3"/>
  <c r="BM434" i="3" s="1"/>
  <c r="BM433" i="3"/>
  <c r="AQ16" i="1"/>
  <c r="AQ6" i="1"/>
  <c r="AP115" i="3" s="1"/>
  <c r="AT165" i="3"/>
  <c r="BM165" i="3" s="1"/>
  <c r="BM161" i="3"/>
  <c r="BM158" i="3"/>
  <c r="BM163" i="3"/>
  <c r="BM159" i="3"/>
  <c r="BM164" i="3"/>
  <c r="BM162" i="3"/>
  <c r="BM160" i="3"/>
  <c r="AQ60" i="17"/>
  <c r="AQ64" i="17" s="1"/>
  <c r="S178" i="3"/>
  <c r="BM178" i="3" s="1"/>
  <c r="BM176" i="3"/>
  <c r="BM172" i="3"/>
  <c r="BM175" i="3"/>
  <c r="BM174" i="3"/>
  <c r="BM177" i="3"/>
  <c r="AT275" i="3"/>
  <c r="BM275" i="3" s="1"/>
  <c r="BM272" i="3"/>
  <c r="BM274" i="3"/>
  <c r="BM273" i="3"/>
  <c r="BI93" i="3"/>
  <c r="AP97" i="3"/>
  <c r="BI97" i="3" s="1"/>
  <c r="BI96" i="3"/>
  <c r="BI94" i="3"/>
  <c r="BI95" i="3"/>
  <c r="BI92" i="3"/>
  <c r="BI91" i="3"/>
  <c r="AT370" i="3"/>
  <c r="BM370" i="3" s="1"/>
  <c r="BM368" i="3"/>
  <c r="BM366" i="3"/>
  <c r="BM369" i="3"/>
  <c r="BM367" i="3"/>
  <c r="P18" i="1"/>
  <c r="P6" i="1" s="1"/>
  <c r="O115" i="3" s="1"/>
  <c r="BI120" i="3" s="1"/>
  <c r="BM83" i="3"/>
  <c r="S85" i="3"/>
  <c r="BM85" i="3" s="1"/>
  <c r="BM80" i="3"/>
  <c r="BM79" i="3"/>
  <c r="BM71" i="3"/>
  <c r="BI331" i="3"/>
  <c r="S203" i="3"/>
  <c r="BM203" i="3" s="1"/>
  <c r="BM197" i="3"/>
  <c r="BM198" i="3"/>
  <c r="BM202" i="3"/>
  <c r="BM200" i="3"/>
  <c r="BM201" i="3"/>
  <c r="BM199" i="3"/>
  <c r="S224" i="3"/>
  <c r="BM224" i="3" s="1"/>
  <c r="BM222" i="3"/>
  <c r="BM223" i="3"/>
  <c r="BM221" i="3"/>
  <c r="S243" i="3"/>
  <c r="BM243" i="3" s="1"/>
  <c r="O104" i="3"/>
  <c r="O169" i="3"/>
  <c r="P57" i="18"/>
  <c r="P67" i="18" s="1"/>
  <c r="AG33" i="18"/>
  <c r="F26" i="32"/>
  <c r="E334" i="3" s="1"/>
  <c r="F11" i="10"/>
  <c r="F13" i="10" s="1"/>
  <c r="AG14" i="33"/>
  <c r="AF369" i="3" s="1"/>
  <c r="F21" i="17"/>
  <c r="E144" i="3" s="1"/>
  <c r="F13" i="33"/>
  <c r="F21" i="33" s="1"/>
  <c r="AG9" i="34"/>
  <c r="AG14" i="34" s="1"/>
  <c r="AG7" i="34"/>
  <c r="F9" i="12"/>
  <c r="F16" i="12" s="1"/>
  <c r="AG34" i="18"/>
  <c r="AG13" i="18"/>
  <c r="AG8" i="32"/>
  <c r="AG10" i="32" s="1"/>
  <c r="F13" i="32"/>
  <c r="F24" i="17"/>
  <c r="F9" i="33"/>
  <c r="F12" i="33" s="1"/>
  <c r="F41" i="32"/>
  <c r="F8" i="33"/>
  <c r="AG40" i="32"/>
  <c r="AG15" i="7"/>
  <c r="AG24" i="7" s="1"/>
  <c r="F22" i="33"/>
  <c r="E356" i="3" s="1"/>
  <c r="AG27" i="18"/>
  <c r="AF189" i="3" s="1"/>
  <c r="AG8" i="18"/>
  <c r="AG10" i="18" s="1"/>
  <c r="F49" i="20"/>
  <c r="F32" i="17"/>
  <c r="AG11" i="31"/>
  <c r="AG19" i="31" s="1"/>
  <c r="AG13" i="1"/>
  <c r="AF131" i="3" s="1"/>
  <c r="F15" i="7"/>
  <c r="F24" i="7" s="1"/>
  <c r="AG12" i="18"/>
  <c r="F26" i="17"/>
  <c r="F11" i="31"/>
  <c r="F19" i="31" s="1"/>
  <c r="F13" i="1"/>
  <c r="E119" i="3" s="1"/>
  <c r="AF13" i="33"/>
  <c r="AF21" i="33" s="1"/>
  <c r="E14" i="32"/>
  <c r="D332" i="3" s="1"/>
  <c r="E30" i="32"/>
  <c r="E22" i="7"/>
  <c r="E20" i="32"/>
  <c r="AF44" i="32"/>
  <c r="AF55" i="17"/>
  <c r="E15" i="32"/>
  <c r="D333" i="3" s="1"/>
  <c r="E56" i="17"/>
  <c r="AF54" i="17"/>
  <c r="AF62" i="17"/>
  <c r="AF14" i="32"/>
  <c r="AE344" i="3" s="1"/>
  <c r="E14" i="17"/>
  <c r="AF40" i="18"/>
  <c r="E13" i="32"/>
  <c r="E48" i="32"/>
  <c r="AF18" i="32"/>
  <c r="AF18" i="18"/>
  <c r="E28" i="32"/>
  <c r="D336" i="3" s="1"/>
  <c r="E11" i="17"/>
  <c r="E8" i="6"/>
  <c r="E16" i="7"/>
  <c r="E19" i="32"/>
  <c r="E50" i="17"/>
  <c r="AF21" i="32"/>
  <c r="AF47" i="17"/>
  <c r="AF9" i="34"/>
  <c r="AF14" i="34" s="1"/>
  <c r="AF7" i="34"/>
  <c r="E24" i="17"/>
  <c r="E15" i="17"/>
  <c r="AF12" i="31"/>
  <c r="AE319" i="3" s="1"/>
  <c r="E49" i="20"/>
  <c r="E47" i="17"/>
  <c r="AF28" i="32"/>
  <c r="AE348" i="3" s="1"/>
  <c r="AF13" i="32"/>
  <c r="E22" i="32"/>
  <c r="E13" i="17"/>
  <c r="E40" i="17"/>
  <c r="E45" i="17"/>
  <c r="AF31" i="18"/>
  <c r="AF51" i="18"/>
  <c r="E46" i="32"/>
  <c r="AF43" i="18"/>
  <c r="E22" i="17"/>
  <c r="AF56" i="17"/>
  <c r="AF21" i="31"/>
  <c r="AE322" i="3" s="1"/>
  <c r="AF16" i="7"/>
  <c r="AF19" i="17"/>
  <c r="E9" i="34"/>
  <c r="E14" i="34" s="1"/>
  <c r="E7" i="34"/>
  <c r="E25" i="7"/>
  <c r="AE20" i="31"/>
  <c r="AE26" i="31" s="1"/>
  <c r="E12" i="31"/>
  <c r="D307" i="3" s="1"/>
  <c r="AF23" i="31"/>
  <c r="E17" i="32"/>
  <c r="AF27" i="32"/>
  <c r="AE347" i="3" s="1"/>
  <c r="AF49" i="32"/>
  <c r="AF46" i="18"/>
  <c r="E8" i="32"/>
  <c r="E10" i="32" s="1"/>
  <c r="AF32" i="32"/>
  <c r="E52" i="17"/>
  <c r="E26" i="17"/>
  <c r="AF17" i="32"/>
  <c r="AF54" i="18"/>
  <c r="AF29" i="18"/>
  <c r="AF31" i="32"/>
  <c r="E23" i="17"/>
  <c r="AF42" i="18"/>
  <c r="AF41" i="17"/>
  <c r="AF26" i="32"/>
  <c r="AE346" i="3" s="1"/>
  <c r="AF50" i="17"/>
  <c r="E63" i="17"/>
  <c r="D148" i="3" s="1"/>
  <c r="E50" i="32"/>
  <c r="D337" i="3" s="1"/>
  <c r="AF24" i="17"/>
  <c r="E43" i="32"/>
  <c r="AF29" i="17"/>
  <c r="E62" i="17"/>
  <c r="E13" i="33"/>
  <c r="E21" i="33" s="1"/>
  <c r="AF62" i="18"/>
  <c r="E55" i="17"/>
  <c r="E26" i="32"/>
  <c r="D334" i="3" s="1"/>
  <c r="AF32" i="18"/>
  <c r="E27" i="32"/>
  <c r="D335" i="3" s="1"/>
  <c r="AF8" i="31"/>
  <c r="AF10" i="31" s="1"/>
  <c r="AF16" i="18"/>
  <c r="E54" i="17"/>
  <c r="AF43" i="32"/>
  <c r="AF19" i="32"/>
  <c r="C52" i="32"/>
  <c r="C28" i="31"/>
  <c r="C5" i="33"/>
  <c r="C25" i="33"/>
  <c r="C16" i="33"/>
  <c r="C39" i="31"/>
  <c r="C27" i="33"/>
  <c r="C33" i="31"/>
  <c r="C9" i="34"/>
  <c r="C14" i="34" s="1"/>
  <c r="C30" i="31"/>
  <c r="C17" i="33"/>
  <c r="AD56" i="18"/>
  <c r="AD19" i="32"/>
  <c r="AD25" i="33"/>
  <c r="C24" i="20"/>
  <c r="C34" i="20" s="1"/>
  <c r="C19" i="7"/>
  <c r="B240" i="3" s="1"/>
  <c r="AD30" i="32"/>
  <c r="AD15" i="17"/>
  <c r="C23" i="33"/>
  <c r="AD57" i="17"/>
  <c r="AD29" i="17"/>
  <c r="AD11" i="17"/>
  <c r="AD52" i="32"/>
  <c r="AD15" i="18"/>
  <c r="AC185" i="3" s="1"/>
  <c r="AD18" i="17"/>
  <c r="AD9" i="6"/>
  <c r="AD12" i="6" s="1"/>
  <c r="AD16" i="32"/>
  <c r="AD35" i="31"/>
  <c r="AD19" i="18"/>
  <c r="AD34" i="31"/>
  <c r="AD46" i="32"/>
  <c r="AD10" i="33"/>
  <c r="AD29" i="32"/>
  <c r="AD5" i="33"/>
  <c r="AD25" i="7"/>
  <c r="AD32" i="7" s="1"/>
  <c r="AD9" i="18"/>
  <c r="AD30" i="31"/>
  <c r="AD8" i="9"/>
  <c r="AD15" i="32"/>
  <c r="AC345" i="3" s="1"/>
  <c r="AD38" i="31"/>
  <c r="AD43" i="18"/>
  <c r="AD46" i="17"/>
  <c r="C21" i="7"/>
  <c r="C19" i="1"/>
  <c r="AD16" i="33"/>
  <c r="AD53" i="17"/>
  <c r="AD51" i="18"/>
  <c r="C13" i="7"/>
  <c r="C37" i="31"/>
  <c r="C20" i="33"/>
  <c r="AD22" i="31"/>
  <c r="AD28" i="31"/>
  <c r="C15" i="33"/>
  <c r="B357" i="3" s="1"/>
  <c r="AD23" i="33"/>
  <c r="AD31" i="31"/>
  <c r="AD20" i="18"/>
  <c r="AD33" i="18"/>
  <c r="AD9" i="32"/>
  <c r="AD19" i="17"/>
  <c r="AD15" i="34"/>
  <c r="AD61" i="18"/>
  <c r="AD16" i="18"/>
  <c r="AD12" i="32"/>
  <c r="AD43" i="32"/>
  <c r="AD27" i="17"/>
  <c r="AD32" i="18"/>
  <c r="C40" i="7"/>
  <c r="AD61" i="17"/>
  <c r="AD26" i="17"/>
  <c r="AD65" i="18"/>
  <c r="AD62" i="17"/>
  <c r="AD53" i="18"/>
  <c r="AD14" i="32"/>
  <c r="AC344" i="3" s="1"/>
  <c r="AD12" i="31"/>
  <c r="AC319" i="3" s="1"/>
  <c r="C29" i="31"/>
  <c r="AD58" i="18"/>
  <c r="AD19" i="33"/>
  <c r="AC368" i="3" s="1"/>
  <c r="AD17" i="31"/>
  <c r="AC323" i="3" s="1"/>
  <c r="AD63" i="18"/>
  <c r="AD37" i="32"/>
  <c r="AD41" i="31"/>
  <c r="AD19" i="9"/>
  <c r="AD13" i="18"/>
  <c r="AD36" i="32"/>
  <c r="C9" i="31"/>
  <c r="AD17" i="18"/>
  <c r="C22" i="34"/>
  <c r="B376" i="3" s="1"/>
  <c r="AD21" i="18"/>
  <c r="C43" i="7"/>
  <c r="C9" i="32"/>
  <c r="C45" i="7"/>
  <c r="B242" i="3" s="1"/>
  <c r="AD39" i="17"/>
  <c r="AD9" i="9"/>
  <c r="AD18" i="9" s="1"/>
  <c r="AD37" i="31"/>
  <c r="C36" i="31"/>
  <c r="C15" i="34"/>
  <c r="C21" i="34" s="1"/>
  <c r="C28" i="7"/>
  <c r="AD33" i="31"/>
  <c r="AD23" i="31"/>
  <c r="AD48" i="32"/>
  <c r="C39" i="7"/>
  <c r="AD21" i="17"/>
  <c r="AC159" i="3" s="1"/>
  <c r="C22" i="7"/>
  <c r="AD31" i="32"/>
  <c r="C18" i="7"/>
  <c r="B239" i="3" s="1"/>
  <c r="AD15" i="33"/>
  <c r="AC366" i="3" s="1"/>
  <c r="AD13" i="31"/>
  <c r="AC320" i="3" s="1"/>
  <c r="AD40" i="17"/>
  <c r="AD18" i="18"/>
  <c r="C22" i="31"/>
  <c r="AD42" i="18"/>
  <c r="AD22" i="32"/>
  <c r="C21" i="31"/>
  <c r="B310" i="3" s="1"/>
  <c r="AD45" i="17"/>
  <c r="AD49" i="17"/>
  <c r="AD38" i="18"/>
  <c r="AD17" i="32"/>
  <c r="AD47" i="17"/>
  <c r="AD47" i="18"/>
  <c r="AD8" i="34"/>
  <c r="AD18" i="32"/>
  <c r="AD39" i="32"/>
  <c r="C26" i="7"/>
  <c r="B241" i="3" s="1"/>
  <c r="C47" i="31"/>
  <c r="AD10" i="17"/>
  <c r="AD25" i="17"/>
  <c r="AD22" i="18"/>
  <c r="AD56" i="17"/>
  <c r="C12" i="31"/>
  <c r="B307" i="3" s="1"/>
  <c r="C8" i="20"/>
  <c r="C11" i="20" s="1"/>
  <c r="AD18" i="33"/>
  <c r="AD43" i="31"/>
  <c r="C37" i="7"/>
  <c r="AD23" i="18"/>
  <c r="AD40" i="32"/>
  <c r="AD48" i="17"/>
  <c r="AD54" i="17"/>
  <c r="AD46" i="18"/>
  <c r="AD24" i="17"/>
  <c r="AD15" i="7"/>
  <c r="AD24" i="7" s="1"/>
  <c r="C36" i="20"/>
  <c r="C20" i="7"/>
  <c r="AD14" i="17"/>
  <c r="AD45" i="31"/>
  <c r="AC324" i="3" s="1"/>
  <c r="AD35" i="32"/>
  <c r="AD36" i="31"/>
  <c r="C11" i="6"/>
  <c r="B223" i="3" s="1"/>
  <c r="AD14" i="33"/>
  <c r="AC369" i="3" s="1"/>
  <c r="AD28" i="17"/>
  <c r="AD51" i="17"/>
  <c r="AD22" i="17"/>
  <c r="AD49" i="32"/>
  <c r="AD7" i="39"/>
  <c r="C11" i="9"/>
  <c r="B283" i="3" s="1"/>
  <c r="AD55" i="17"/>
  <c r="AD9" i="34"/>
  <c r="AD14" i="34" s="1"/>
  <c r="AD29" i="18"/>
  <c r="AD22" i="34"/>
  <c r="AC385" i="3" s="1"/>
  <c r="AD30" i="17"/>
  <c r="C31" i="31"/>
  <c r="AD14" i="10"/>
  <c r="AD16" i="10" s="1"/>
  <c r="AD32" i="31"/>
  <c r="AD17" i="33"/>
  <c r="AD8" i="20"/>
  <c r="AD11" i="20" s="1"/>
  <c r="AD47" i="31"/>
  <c r="AD23" i="17"/>
  <c r="AD38" i="32"/>
  <c r="C38" i="7"/>
  <c r="AD51" i="32"/>
  <c r="AD12" i="18"/>
  <c r="C30" i="17"/>
  <c r="C20" i="9"/>
  <c r="C11" i="7"/>
  <c r="AD62" i="18"/>
  <c r="AD11" i="10"/>
  <c r="AD13" i="10" s="1"/>
  <c r="AD54" i="18"/>
  <c r="AD40" i="18"/>
  <c r="AD26" i="32"/>
  <c r="AC346" i="3" s="1"/>
  <c r="C41" i="7"/>
  <c r="AD31" i="18"/>
  <c r="AD8" i="10"/>
  <c r="AD10" i="10" s="1"/>
  <c r="AD63" i="17"/>
  <c r="AC163" i="3" s="1"/>
  <c r="AD52" i="17"/>
  <c r="C15" i="6"/>
  <c r="AD50" i="17"/>
  <c r="AD8" i="33"/>
  <c r="AD14" i="31"/>
  <c r="AC321" i="3" s="1"/>
  <c r="C54" i="1"/>
  <c r="C18" i="31"/>
  <c r="D16" i="9"/>
  <c r="D18" i="7"/>
  <c r="C239" i="3" s="1"/>
  <c r="D20" i="7"/>
  <c r="D20" i="33"/>
  <c r="D17" i="9"/>
  <c r="AE5" i="20"/>
  <c r="D36" i="7"/>
  <c r="D36" i="9"/>
  <c r="D31" i="9"/>
  <c r="AE50" i="18"/>
  <c r="D8" i="6"/>
  <c r="D9" i="34"/>
  <c r="D14" i="34" s="1"/>
  <c r="D28" i="7"/>
  <c r="AE25" i="20"/>
  <c r="AD211" i="3" s="1"/>
  <c r="D43" i="7"/>
  <c r="D17" i="6"/>
  <c r="D34" i="9"/>
  <c r="D15" i="34"/>
  <c r="D12" i="7"/>
  <c r="D41" i="9"/>
  <c r="D11" i="9"/>
  <c r="C283" i="3" s="1"/>
  <c r="AE17" i="17"/>
  <c r="D25" i="33"/>
  <c r="D45" i="7"/>
  <c r="C242" i="3" s="1"/>
  <c r="D34" i="7"/>
  <c r="D7" i="34"/>
  <c r="D21" i="9"/>
  <c r="C287" i="3" s="1"/>
  <c r="D10" i="9"/>
  <c r="C282" i="3" s="1"/>
  <c r="D8" i="34"/>
  <c r="D19" i="6"/>
  <c r="D41" i="7"/>
  <c r="D33" i="9"/>
  <c r="D11" i="7"/>
  <c r="AE13" i="33"/>
  <c r="D21" i="10"/>
  <c r="AE22" i="33"/>
  <c r="D33" i="17"/>
  <c r="D19" i="10"/>
  <c r="D14" i="9"/>
  <c r="D30" i="9"/>
  <c r="D12" i="10"/>
  <c r="C262" i="3" s="1"/>
  <c r="D29" i="32"/>
  <c r="D18" i="10"/>
  <c r="D19" i="7"/>
  <c r="C240" i="3" s="1"/>
  <c r="D17" i="7"/>
  <c r="AE26" i="20"/>
  <c r="AE17" i="12"/>
  <c r="AE27" i="12" s="1"/>
  <c r="D38" i="7"/>
  <c r="D32" i="9"/>
  <c r="D22" i="7"/>
  <c r="D35" i="9"/>
  <c r="D23" i="9"/>
  <c r="C285" i="3" s="1"/>
  <c r="D29" i="9"/>
  <c r="D39" i="9"/>
  <c r="C286" i="3" s="1"/>
  <c r="D50" i="32"/>
  <c r="C337" i="3" s="1"/>
  <c r="D15" i="33"/>
  <c r="C357" i="3" s="1"/>
  <c r="D5" i="33"/>
  <c r="D32" i="32"/>
  <c r="AE24" i="32"/>
  <c r="AE33" i="32" s="1"/>
  <c r="D24" i="9"/>
  <c r="D22" i="9"/>
  <c r="C284" i="3" s="1"/>
  <c r="D42" i="9"/>
  <c r="D23" i="7"/>
  <c r="D10" i="33"/>
  <c r="AE9" i="33"/>
  <c r="AE12" i="33" s="1"/>
  <c r="AE8" i="32"/>
  <c r="AE10" i="32" s="1"/>
  <c r="D15" i="9"/>
  <c r="D26" i="7"/>
  <c r="C241" i="3" s="1"/>
  <c r="AE11" i="31"/>
  <c r="AE19" i="31" s="1"/>
  <c r="AE14" i="17"/>
  <c r="D22" i="34"/>
  <c r="C376" i="3" s="1"/>
  <c r="D11" i="17"/>
  <c r="D35" i="7"/>
  <c r="D25" i="9"/>
  <c r="D10" i="6"/>
  <c r="C222" i="3" s="1"/>
  <c r="AE25" i="18"/>
  <c r="AE36" i="18" s="1"/>
  <c r="D37" i="9"/>
  <c r="D9" i="12"/>
  <c r="D16" i="12" s="1"/>
  <c r="D11" i="6"/>
  <c r="C223" i="3" s="1"/>
  <c r="D21" i="7"/>
  <c r="D27" i="7"/>
  <c r="AE11" i="32"/>
  <c r="AE8" i="31"/>
  <c r="AE10" i="31" s="1"/>
  <c r="D10" i="7"/>
  <c r="D27" i="33"/>
  <c r="D13" i="7"/>
  <c r="D30" i="7"/>
  <c r="D28" i="17"/>
  <c r="D39" i="31"/>
  <c r="D8" i="9"/>
  <c r="AE8" i="33"/>
  <c r="D40" i="7"/>
  <c r="D54" i="1"/>
  <c r="AE7" i="34"/>
  <c r="AV23" i="34"/>
  <c r="AV13" i="34"/>
  <c r="AV11" i="34"/>
  <c r="AV16" i="34"/>
  <c r="AU386" i="3" s="1"/>
  <c r="AV24" i="34"/>
  <c r="AV26" i="34"/>
  <c r="AV19" i="34"/>
  <c r="AV12" i="34"/>
  <c r="AV17" i="34"/>
  <c r="AU388" i="3" s="1"/>
  <c r="AV20" i="34"/>
  <c r="AV10" i="34"/>
  <c r="AU387" i="3" s="1"/>
  <c r="AV18" i="34"/>
  <c r="AU389" i="3" s="1"/>
  <c r="AG48" i="20" l="1"/>
  <c r="AG58" i="20" s="1"/>
  <c r="E32" i="7"/>
  <c r="BE104" i="3"/>
  <c r="BE212" i="3"/>
  <c r="AD21" i="34"/>
  <c r="AE31" i="17"/>
  <c r="BD343" i="3"/>
  <c r="AI325" i="3"/>
  <c r="AH190" i="3"/>
  <c r="AM48" i="20"/>
  <c r="AM58" i="20" s="1"/>
  <c r="AE23" i="32"/>
  <c r="AH325" i="3"/>
  <c r="BM129" i="3"/>
  <c r="AH350" i="3"/>
  <c r="BM109" i="3"/>
  <c r="F338" i="3"/>
  <c r="AD454" i="3"/>
  <c r="BE196" i="3"/>
  <c r="N178" i="3"/>
  <c r="BH178" i="3" s="1"/>
  <c r="AD27" i="9"/>
  <c r="AP165" i="3"/>
  <c r="BI165" i="3" s="1"/>
  <c r="AE21" i="33"/>
  <c r="F43" i="17"/>
  <c r="BE110" i="3"/>
  <c r="AE9" i="1"/>
  <c r="BM111" i="3"/>
  <c r="AI190" i="3"/>
  <c r="D21" i="34"/>
  <c r="AE13" i="1"/>
  <c r="AD131" i="3" s="1"/>
  <c r="H313" i="3"/>
  <c r="BI67" i="3"/>
  <c r="BI65" i="3"/>
  <c r="BI66" i="3"/>
  <c r="BE131" i="3"/>
  <c r="D46" i="20"/>
  <c r="BD73" i="3"/>
  <c r="AE454" i="3"/>
  <c r="H338" i="3"/>
  <c r="F313" i="3"/>
  <c r="BE103" i="3"/>
  <c r="D467" i="3"/>
  <c r="AD14" i="7"/>
  <c r="BE117" i="3"/>
  <c r="BE118" i="3"/>
  <c r="BE121" i="3"/>
  <c r="K124" i="3"/>
  <c r="BE124" i="3" s="1"/>
  <c r="BE123" i="3"/>
  <c r="BE122" i="3"/>
  <c r="BE119" i="3"/>
  <c r="BE120" i="3"/>
  <c r="AE50" i="1"/>
  <c r="C374" i="3"/>
  <c r="C381" i="3" s="1"/>
  <c r="D27" i="34"/>
  <c r="D17" i="31"/>
  <c r="C311" i="3" s="1"/>
  <c r="D39" i="7"/>
  <c r="D13" i="17"/>
  <c r="AD50" i="32"/>
  <c r="AC349" i="3" s="1"/>
  <c r="AD39" i="31"/>
  <c r="AD28" i="32"/>
  <c r="AC348" i="3" s="1"/>
  <c r="AD9" i="31"/>
  <c r="AD27" i="1"/>
  <c r="AD33" i="7"/>
  <c r="AD27" i="32"/>
  <c r="AC347" i="3" s="1"/>
  <c r="AD42" i="32"/>
  <c r="C27" i="7"/>
  <c r="AD12" i="20"/>
  <c r="AD13" i="20"/>
  <c r="AD8" i="31"/>
  <c r="AD20" i="32"/>
  <c r="AD47" i="1"/>
  <c r="AC92" i="3" s="1"/>
  <c r="AD5" i="31"/>
  <c r="AD12" i="17"/>
  <c r="D374" i="3"/>
  <c r="D381" i="3" s="1"/>
  <c r="E27" i="34"/>
  <c r="E12" i="17"/>
  <c r="AF5" i="17"/>
  <c r="AF41" i="1"/>
  <c r="F48" i="32"/>
  <c r="N196" i="3"/>
  <c r="O46" i="20"/>
  <c r="AL190" i="3"/>
  <c r="BE190" i="3" s="1"/>
  <c r="BE184" i="3"/>
  <c r="BE188" i="3"/>
  <c r="BE185" i="3"/>
  <c r="BE186" i="3"/>
  <c r="BE187" i="3"/>
  <c r="BE189" i="3"/>
  <c r="AE22" i="20"/>
  <c r="AE12" i="20"/>
  <c r="AE52" i="1"/>
  <c r="AE40" i="1" s="1"/>
  <c r="AD77" i="3" s="1"/>
  <c r="AD97" i="3" s="1"/>
  <c r="BE66" i="3"/>
  <c r="BE65" i="3"/>
  <c r="AE479" i="3"/>
  <c r="F105" i="3"/>
  <c r="F194" i="3"/>
  <c r="G48" i="20"/>
  <c r="G58" i="20" s="1"/>
  <c r="BE214" i="3"/>
  <c r="BE209" i="3"/>
  <c r="BE211" i="3"/>
  <c r="AC438" i="3"/>
  <c r="AC454" i="3" s="1"/>
  <c r="AD25" i="13"/>
  <c r="AD27" i="13" s="1"/>
  <c r="G67" i="3"/>
  <c r="G105" i="3"/>
  <c r="G194" i="3"/>
  <c r="G203" i="3" s="1"/>
  <c r="H48" i="20"/>
  <c r="H58" i="20" s="1"/>
  <c r="AG73" i="3"/>
  <c r="AG194" i="3"/>
  <c r="AG215" i="3" s="1"/>
  <c r="AH48" i="20"/>
  <c r="AH58" i="20" s="1"/>
  <c r="AG111" i="3"/>
  <c r="J224" i="3"/>
  <c r="BD224" i="3" s="1"/>
  <c r="BD223" i="3"/>
  <c r="BD222" i="3"/>
  <c r="BD369" i="3"/>
  <c r="AK370" i="3"/>
  <c r="BD370" i="3" s="1"/>
  <c r="BD366" i="3"/>
  <c r="BD367" i="3"/>
  <c r="BD368" i="3"/>
  <c r="BD365" i="3"/>
  <c r="BE67" i="3"/>
  <c r="AD236" i="3"/>
  <c r="AE44" i="7"/>
  <c r="AE46" i="7" s="1"/>
  <c r="C426" i="3"/>
  <c r="D15" i="14"/>
  <c r="BD306" i="3"/>
  <c r="D25" i="34"/>
  <c r="D8" i="20"/>
  <c r="D9" i="20"/>
  <c r="D24" i="20"/>
  <c r="D25" i="20"/>
  <c r="C199" i="3" s="1"/>
  <c r="AD365" i="3"/>
  <c r="AE24" i="33"/>
  <c r="AE11" i="18"/>
  <c r="AE17" i="18"/>
  <c r="AD18" i="31"/>
  <c r="C9" i="7"/>
  <c r="AD17" i="10"/>
  <c r="AD28" i="1"/>
  <c r="AD28" i="9"/>
  <c r="AD29" i="1"/>
  <c r="AD15" i="31"/>
  <c r="AD36" i="20"/>
  <c r="AD52" i="18"/>
  <c r="C44" i="1"/>
  <c r="B79" i="3" s="1"/>
  <c r="C5" i="7"/>
  <c r="AF35" i="17"/>
  <c r="AE161" i="3" s="1"/>
  <c r="E24" i="20"/>
  <c r="E25" i="20"/>
  <c r="D199" i="3" s="1"/>
  <c r="AF48" i="18"/>
  <c r="AF27" i="31"/>
  <c r="AF30" i="1"/>
  <c r="F19" i="32"/>
  <c r="F21" i="1"/>
  <c r="E123" i="3" s="1"/>
  <c r="F7" i="12"/>
  <c r="F20" i="1"/>
  <c r="E122" i="3" s="1"/>
  <c r="F7" i="13"/>
  <c r="F44" i="17"/>
  <c r="F24" i="1"/>
  <c r="BE92" i="3"/>
  <c r="BE95" i="3"/>
  <c r="BE91" i="3"/>
  <c r="AL97" i="3"/>
  <c r="BE97" i="3" s="1"/>
  <c r="BE94" i="3"/>
  <c r="BE93" i="3"/>
  <c r="BE96" i="3"/>
  <c r="C445" i="3"/>
  <c r="G313" i="3"/>
  <c r="K7" i="1"/>
  <c r="K60" i="17"/>
  <c r="K64" i="17" s="1"/>
  <c r="J103" i="3"/>
  <c r="J140" i="3"/>
  <c r="BE323" i="3"/>
  <c r="BE320" i="3"/>
  <c r="BE324" i="3"/>
  <c r="BE318" i="3"/>
  <c r="BE321" i="3"/>
  <c r="AL325" i="3"/>
  <c r="BE325" i="3" s="1"/>
  <c r="BE319" i="3"/>
  <c r="BE322" i="3"/>
  <c r="BE346" i="3"/>
  <c r="BE349" i="3"/>
  <c r="BE348" i="3"/>
  <c r="BE347" i="3"/>
  <c r="BE345" i="3"/>
  <c r="BE344" i="3"/>
  <c r="BE343" i="3"/>
  <c r="AL350" i="3"/>
  <c r="BE350" i="3" s="1"/>
  <c r="BE109" i="3"/>
  <c r="BH183" i="3"/>
  <c r="BE111" i="3"/>
  <c r="O48" i="20"/>
  <c r="O58" i="20" s="1"/>
  <c r="N105" i="3"/>
  <c r="N194" i="3"/>
  <c r="H196" i="3"/>
  <c r="I46" i="20"/>
  <c r="H67" i="3"/>
  <c r="H105" i="3"/>
  <c r="H194" i="3"/>
  <c r="I48" i="20"/>
  <c r="I58" i="20" s="1"/>
  <c r="AH208" i="3"/>
  <c r="AI46" i="20"/>
  <c r="D8" i="31"/>
  <c r="D9" i="31"/>
  <c r="D15" i="10"/>
  <c r="C263" i="3" s="1"/>
  <c r="AD14" i="18"/>
  <c r="AC184" i="3" s="1"/>
  <c r="AD9" i="17"/>
  <c r="AD21" i="32"/>
  <c r="C21" i="10"/>
  <c r="C13" i="14"/>
  <c r="C36" i="1"/>
  <c r="E5" i="17"/>
  <c r="E41" i="1"/>
  <c r="E29" i="32"/>
  <c r="E37" i="17"/>
  <c r="D147" i="3" s="1"/>
  <c r="E44" i="32"/>
  <c r="AF48" i="32"/>
  <c r="AE374" i="3"/>
  <c r="AE390" i="3" s="1"/>
  <c r="AF27" i="34"/>
  <c r="F7" i="14"/>
  <c r="F19" i="1"/>
  <c r="AG48" i="18"/>
  <c r="F28" i="32"/>
  <c r="E336" i="3" s="1"/>
  <c r="F20" i="13"/>
  <c r="F37" i="1"/>
  <c r="AG325" i="3"/>
  <c r="BE135" i="3"/>
  <c r="BE134" i="3"/>
  <c r="AL136" i="3"/>
  <c r="BE136" i="3" s="1"/>
  <c r="BE133" i="3"/>
  <c r="BE130" i="3"/>
  <c r="BE129" i="3"/>
  <c r="C52" i="20"/>
  <c r="AE7" i="6"/>
  <c r="AG350" i="3"/>
  <c r="AH111" i="3"/>
  <c r="AH194" i="3"/>
  <c r="AI48" i="20"/>
  <c r="AI58" i="20" s="1"/>
  <c r="BE183" i="3"/>
  <c r="AG7" i="31"/>
  <c r="D445" i="3"/>
  <c r="B438" i="3"/>
  <c r="B445" i="3" s="1"/>
  <c r="C25" i="13"/>
  <c r="C27" i="13" s="1"/>
  <c r="AD432" i="3"/>
  <c r="AE15" i="14"/>
  <c r="BE73" i="3"/>
  <c r="AE7" i="31"/>
  <c r="AC472" i="3"/>
  <c r="AD40" i="12"/>
  <c r="BH117" i="3"/>
  <c r="BH118" i="3"/>
  <c r="BH119" i="3"/>
  <c r="N124" i="3"/>
  <c r="BH124" i="3" s="1"/>
  <c r="BH120" i="3"/>
  <c r="BH121" i="3"/>
  <c r="BH123" i="3"/>
  <c r="BH122" i="3"/>
  <c r="C460" i="3"/>
  <c r="D40" i="12"/>
  <c r="C424" i="3"/>
  <c r="C428" i="3" s="1"/>
  <c r="D17" i="14"/>
  <c r="J196" i="3"/>
  <c r="K46" i="20"/>
  <c r="J105" i="3"/>
  <c r="K48" i="20"/>
  <c r="K58" i="20" s="1"/>
  <c r="J194" i="3"/>
  <c r="BD199" i="3" s="1"/>
  <c r="J67" i="3"/>
  <c r="AE44" i="17"/>
  <c r="AE24" i="1"/>
  <c r="D37" i="7"/>
  <c r="AD48" i="18"/>
  <c r="AD44" i="32"/>
  <c r="AD20" i="17"/>
  <c r="AC158" i="3" s="1"/>
  <c r="AD30" i="18"/>
  <c r="AC187" i="3" s="1"/>
  <c r="AD45" i="18"/>
  <c r="E38" i="32"/>
  <c r="AF28" i="9"/>
  <c r="AF29" i="1"/>
  <c r="AF27" i="1"/>
  <c r="AF33" i="7"/>
  <c r="AF9" i="17"/>
  <c r="E5" i="20"/>
  <c r="E52" i="1"/>
  <c r="E18" i="1" s="1"/>
  <c r="AF59" i="17"/>
  <c r="AE164" i="3" s="1"/>
  <c r="E16" i="32"/>
  <c r="E20" i="31"/>
  <c r="E21" i="31"/>
  <c r="D310" i="3" s="1"/>
  <c r="F20" i="32"/>
  <c r="F14" i="32"/>
  <c r="E332" i="3" s="1"/>
  <c r="AF374" i="3"/>
  <c r="AF390" i="3" s="1"/>
  <c r="AG27" i="34"/>
  <c r="AI111" i="3"/>
  <c r="AI194" i="3"/>
  <c r="AI215" i="3" s="1"/>
  <c r="AJ48" i="20"/>
  <c r="AJ58" i="20" s="1"/>
  <c r="D424" i="3"/>
  <c r="D428" i="3" s="1"/>
  <c r="E17" i="14"/>
  <c r="AD472" i="3"/>
  <c r="AE40" i="12"/>
  <c r="BD71" i="3"/>
  <c r="BD72" i="3"/>
  <c r="AC432" i="3"/>
  <c r="AD15" i="14"/>
  <c r="AE7" i="39"/>
  <c r="AF26" i="20"/>
  <c r="AF24" i="20"/>
  <c r="BD94" i="3"/>
  <c r="AK97" i="3"/>
  <c r="BD97" i="3" s="1"/>
  <c r="BD91" i="3"/>
  <c r="BD95" i="3"/>
  <c r="BD92" i="3"/>
  <c r="BD96" i="3"/>
  <c r="BD93" i="3"/>
  <c r="F196" i="3"/>
  <c r="G46" i="20"/>
  <c r="D21" i="1"/>
  <c r="C123" i="3" s="1"/>
  <c r="D7" i="12"/>
  <c r="AE7" i="32"/>
  <c r="AE14" i="1"/>
  <c r="AD132" i="3" s="1"/>
  <c r="D9" i="10"/>
  <c r="C264" i="3" s="1"/>
  <c r="AD13" i="33"/>
  <c r="AD44" i="18"/>
  <c r="AD20" i="33"/>
  <c r="AD7" i="38"/>
  <c r="AD61" i="39"/>
  <c r="AD66" i="39" s="1"/>
  <c r="AD13" i="32"/>
  <c r="AD24" i="20"/>
  <c r="AD25" i="20"/>
  <c r="AC211" i="3" s="1"/>
  <c r="AD11" i="33"/>
  <c r="AC367" i="3" s="1"/>
  <c r="AD28" i="18"/>
  <c r="AC186" i="3" s="1"/>
  <c r="E27" i="1"/>
  <c r="E33" i="7"/>
  <c r="AF20" i="32"/>
  <c r="E35" i="17"/>
  <c r="D146" i="3" s="1"/>
  <c r="F10" i="1"/>
  <c r="E117" i="3" s="1"/>
  <c r="F7" i="7"/>
  <c r="F50" i="32"/>
  <c r="E337" i="3" s="1"/>
  <c r="F5" i="20"/>
  <c r="F52" i="1"/>
  <c r="F11" i="1"/>
  <c r="F7" i="10"/>
  <c r="F24" i="20"/>
  <c r="F25" i="20"/>
  <c r="E199" i="3" s="1"/>
  <c r="AD279" i="3"/>
  <c r="AE40" i="9"/>
  <c r="AE43" i="9" s="1"/>
  <c r="AD52" i="20"/>
  <c r="AI350" i="3"/>
  <c r="F7" i="38"/>
  <c r="F61" i="39"/>
  <c r="F66" i="39" s="1"/>
  <c r="AD250" i="3"/>
  <c r="AE42" i="7"/>
  <c r="J313" i="3"/>
  <c r="BD313" i="3" s="1"/>
  <c r="BD311" i="3"/>
  <c r="BD308" i="3"/>
  <c r="BD312" i="3"/>
  <c r="BD307" i="3"/>
  <c r="BD310" i="3"/>
  <c r="BD309" i="3"/>
  <c r="F7" i="31"/>
  <c r="AF259" i="3"/>
  <c r="AF275" i="3" s="1"/>
  <c r="AG22" i="10"/>
  <c r="AK350" i="3"/>
  <c r="BD350" i="3" s="1"/>
  <c r="BD345" i="3"/>
  <c r="BD347" i="3"/>
  <c r="BD346" i="3"/>
  <c r="BD348" i="3"/>
  <c r="BD344" i="3"/>
  <c r="BD349" i="3"/>
  <c r="BD135" i="3"/>
  <c r="BD133" i="3"/>
  <c r="AK136" i="3"/>
  <c r="BD136" i="3" s="1"/>
  <c r="BD129" i="3"/>
  <c r="BD130" i="3"/>
  <c r="BD131" i="3"/>
  <c r="BD134" i="3"/>
  <c r="AK190" i="3"/>
  <c r="BD190" i="3" s="1"/>
  <c r="BD185" i="3"/>
  <c r="BD188" i="3"/>
  <c r="BD187" i="3"/>
  <c r="BD186" i="3"/>
  <c r="BD184" i="3"/>
  <c r="BD189" i="3"/>
  <c r="AC424" i="3"/>
  <c r="AD17" i="14"/>
  <c r="AD374" i="3"/>
  <c r="AD390" i="3" s="1"/>
  <c r="AE27" i="34"/>
  <c r="AE21" i="1"/>
  <c r="AD135" i="3" s="1"/>
  <c r="AE7" i="12"/>
  <c r="AE34" i="32"/>
  <c r="AE31" i="1"/>
  <c r="AE27" i="31"/>
  <c r="AE30" i="1"/>
  <c r="D44" i="1"/>
  <c r="C79" i="3" s="1"/>
  <c r="D5" i="7"/>
  <c r="C30" i="9"/>
  <c r="AD5" i="17"/>
  <c r="AD41" i="1"/>
  <c r="AD59" i="17"/>
  <c r="AC164" i="3" s="1"/>
  <c r="C9" i="10"/>
  <c r="B264" i="3" s="1"/>
  <c r="AD37" i="17"/>
  <c r="AC162" i="3" s="1"/>
  <c r="C11" i="33"/>
  <c r="B358" i="3" s="1"/>
  <c r="AD35" i="17"/>
  <c r="AC161" i="3" s="1"/>
  <c r="AD39" i="18"/>
  <c r="AF8" i="17"/>
  <c r="AF29" i="32"/>
  <c r="E48" i="1"/>
  <c r="D81" i="3" s="1"/>
  <c r="E5" i="32"/>
  <c r="AF39" i="18"/>
  <c r="AG10" i="1"/>
  <c r="AF129" i="3" s="1"/>
  <c r="AG7" i="7"/>
  <c r="AK325" i="3"/>
  <c r="BD325" i="3" s="1"/>
  <c r="BD319" i="3"/>
  <c r="BD320" i="3"/>
  <c r="BD324" i="3"/>
  <c r="BD323" i="3"/>
  <c r="BD321" i="3"/>
  <c r="BD322" i="3"/>
  <c r="AO208" i="3"/>
  <c r="AP46" i="20"/>
  <c r="C7" i="14"/>
  <c r="AE271" i="3"/>
  <c r="AF20" i="10"/>
  <c r="BD132" i="3"/>
  <c r="E426" i="3"/>
  <c r="F15" i="14"/>
  <c r="AD424" i="3"/>
  <c r="AE17" i="14"/>
  <c r="AF215" i="3"/>
  <c r="AE43" i="17"/>
  <c r="E238" i="3"/>
  <c r="F42" i="7"/>
  <c r="D43" i="32"/>
  <c r="AE14" i="6"/>
  <c r="AE26" i="1"/>
  <c r="D45" i="1"/>
  <c r="D5" i="10"/>
  <c r="D52" i="17"/>
  <c r="C20" i="31"/>
  <c r="C26" i="31" s="1"/>
  <c r="AD48" i="1"/>
  <c r="AC93" i="3" s="1"/>
  <c r="AD5" i="32"/>
  <c r="AD21" i="1"/>
  <c r="AC135" i="3" s="1"/>
  <c r="AD7" i="12"/>
  <c r="AD5" i="18"/>
  <c r="AD42" i="1"/>
  <c r="AD29" i="31"/>
  <c r="AD21" i="31"/>
  <c r="AC322" i="3" s="1"/>
  <c r="C47" i="1"/>
  <c r="B80" i="3" s="1"/>
  <c r="C5" i="31"/>
  <c r="E59" i="17"/>
  <c r="D149" i="3" s="1"/>
  <c r="E33" i="31"/>
  <c r="F5" i="17"/>
  <c r="F41" i="1"/>
  <c r="F31" i="32"/>
  <c r="AG43" i="1"/>
  <c r="AG9" i="1" s="1"/>
  <c r="AG5" i="6"/>
  <c r="G338" i="3"/>
  <c r="AE44" i="20"/>
  <c r="BE71" i="3"/>
  <c r="BE72" i="3"/>
  <c r="AO190" i="3"/>
  <c r="BH190" i="3" s="1"/>
  <c r="BH187" i="3"/>
  <c r="BH184" i="3"/>
  <c r="BH185" i="3"/>
  <c r="BH188" i="3"/>
  <c r="BH186" i="3"/>
  <c r="BH189" i="3"/>
  <c r="AD259" i="3"/>
  <c r="AE22" i="10"/>
  <c r="AF157" i="3"/>
  <c r="AG58" i="17"/>
  <c r="BE171" i="3"/>
  <c r="BD331" i="3"/>
  <c r="J338" i="3"/>
  <c r="BD338" i="3" s="1"/>
  <c r="BD337" i="3"/>
  <c r="BD335" i="3"/>
  <c r="BD332" i="3"/>
  <c r="BD334" i="3"/>
  <c r="BD333" i="3"/>
  <c r="BD336" i="3"/>
  <c r="F7" i="33"/>
  <c r="D281" i="3"/>
  <c r="E38" i="9"/>
  <c r="AL208" i="3"/>
  <c r="BE208" i="3" s="1"/>
  <c r="AM46" i="20"/>
  <c r="AO111" i="3"/>
  <c r="BH111" i="3" s="1"/>
  <c r="AO194" i="3"/>
  <c r="AP48" i="20"/>
  <c r="AP58" i="20" s="1"/>
  <c r="AO73" i="3"/>
  <c r="BH73" i="3" s="1"/>
  <c r="BE105" i="3"/>
  <c r="BD183" i="3"/>
  <c r="AD293" i="3"/>
  <c r="AE38" i="9"/>
  <c r="AD271" i="3"/>
  <c r="AE20" i="10"/>
  <c r="AD25" i="34"/>
  <c r="D46" i="1"/>
  <c r="D5" i="9"/>
  <c r="D23" i="17"/>
  <c r="D13" i="9"/>
  <c r="AD212" i="3"/>
  <c r="AD213" i="3"/>
  <c r="D12" i="9"/>
  <c r="D9" i="7"/>
  <c r="AD46" i="31"/>
  <c r="C12" i="20"/>
  <c r="C13" i="20"/>
  <c r="C36" i="7"/>
  <c r="E47" i="1"/>
  <c r="D80" i="3" s="1"/>
  <c r="E5" i="31"/>
  <c r="E14" i="6"/>
  <c r="E26" i="1"/>
  <c r="AF47" i="1"/>
  <c r="AE92" i="3" s="1"/>
  <c r="AF5" i="31"/>
  <c r="AF14" i="6"/>
  <c r="AF26" i="1"/>
  <c r="AF45" i="18"/>
  <c r="F22" i="32"/>
  <c r="F20" i="17"/>
  <c r="E143" i="3" s="1"/>
  <c r="AG20" i="32"/>
  <c r="F14" i="6"/>
  <c r="F26" i="1"/>
  <c r="BE83" i="3"/>
  <c r="BE81" i="3"/>
  <c r="BE82" i="3"/>
  <c r="BE79" i="3"/>
  <c r="K85" i="3"/>
  <c r="BE85" i="3" s="1"/>
  <c r="BE80" i="3"/>
  <c r="BE84" i="3"/>
  <c r="K178" i="3"/>
  <c r="BE178" i="3" s="1"/>
  <c r="BE172" i="3"/>
  <c r="BE173" i="3"/>
  <c r="BE176" i="3"/>
  <c r="BE175" i="3"/>
  <c r="BE177" i="3"/>
  <c r="BE174" i="3"/>
  <c r="BH67" i="3"/>
  <c r="BH66" i="3"/>
  <c r="BH65" i="3"/>
  <c r="B460" i="3"/>
  <c r="C40" i="12"/>
  <c r="G65" i="3"/>
  <c r="G103" i="3"/>
  <c r="G140" i="3"/>
  <c r="G150" i="3" s="1"/>
  <c r="H7" i="1"/>
  <c r="H60" i="17"/>
  <c r="H64" i="17" s="1"/>
  <c r="C25" i="34"/>
  <c r="BH129" i="3"/>
  <c r="AO136" i="3"/>
  <c r="BH136" i="3" s="1"/>
  <c r="BH130" i="3"/>
  <c r="BH132" i="3"/>
  <c r="BH131" i="3"/>
  <c r="BH134" i="3"/>
  <c r="BH135" i="3"/>
  <c r="BH133" i="3"/>
  <c r="BE201" i="3"/>
  <c r="K203" i="3"/>
  <c r="BE203" i="3" s="1"/>
  <c r="BE202" i="3"/>
  <c r="BE199" i="3"/>
  <c r="BE200" i="3"/>
  <c r="BE198" i="3"/>
  <c r="AK111" i="3"/>
  <c r="BD111" i="3" s="1"/>
  <c r="AK194" i="3"/>
  <c r="AL48" i="20"/>
  <c r="AL58" i="20" s="1"/>
  <c r="F24" i="33"/>
  <c r="AV15" i="33"/>
  <c r="AU366" i="3" s="1"/>
  <c r="AV17" i="33"/>
  <c r="AV16" i="33"/>
  <c r="AV27" i="33"/>
  <c r="AV11" i="33"/>
  <c r="AU367" i="3" s="1"/>
  <c r="AV5" i="34"/>
  <c r="AV9" i="34"/>
  <c r="AV14" i="34" s="1"/>
  <c r="AV14" i="33"/>
  <c r="AU369" i="3" s="1"/>
  <c r="AV8" i="33"/>
  <c r="BI73" i="3"/>
  <c r="BI72" i="3"/>
  <c r="BI71" i="3"/>
  <c r="BI171" i="3"/>
  <c r="S338" i="3"/>
  <c r="BM338" i="3" s="1"/>
  <c r="BM332" i="3"/>
  <c r="BM333" i="3"/>
  <c r="BM337" i="3"/>
  <c r="BM336" i="3"/>
  <c r="BM335" i="3"/>
  <c r="BM334" i="3"/>
  <c r="AP136" i="3"/>
  <c r="BI136" i="3" s="1"/>
  <c r="BI134" i="3"/>
  <c r="BI129" i="3"/>
  <c r="BI135" i="3"/>
  <c r="BI130" i="3"/>
  <c r="BI131" i="3"/>
  <c r="BI132" i="3"/>
  <c r="BI133" i="3"/>
  <c r="BI343" i="3"/>
  <c r="BI306" i="3"/>
  <c r="AP208" i="3"/>
  <c r="AQ46" i="20"/>
  <c r="BI122" i="3"/>
  <c r="O124" i="3"/>
  <c r="BI124" i="3" s="1"/>
  <c r="BI121" i="3"/>
  <c r="BI118" i="3"/>
  <c r="BI117" i="3"/>
  <c r="BI123" i="3"/>
  <c r="BI119" i="3"/>
  <c r="O313" i="3"/>
  <c r="BI313" i="3" s="1"/>
  <c r="BI308" i="3"/>
  <c r="BI307" i="3"/>
  <c r="BI309" i="3"/>
  <c r="BI311" i="3"/>
  <c r="BI310" i="3"/>
  <c r="BI312" i="3"/>
  <c r="BI183" i="3"/>
  <c r="BM187" i="3"/>
  <c r="AT190" i="3"/>
  <c r="BM190" i="3" s="1"/>
  <c r="BM185" i="3"/>
  <c r="BM186" i="3"/>
  <c r="BM188" i="3"/>
  <c r="BM189" i="3"/>
  <c r="BM184" i="3"/>
  <c r="O178" i="3"/>
  <c r="BI178" i="3" s="1"/>
  <c r="BI173" i="3"/>
  <c r="BI174" i="3"/>
  <c r="BI177" i="3"/>
  <c r="BI172" i="3"/>
  <c r="BI176" i="3"/>
  <c r="BI175" i="3"/>
  <c r="AP190" i="3"/>
  <c r="BI190" i="3" s="1"/>
  <c r="BI186" i="3"/>
  <c r="BI184" i="3"/>
  <c r="BI185" i="3"/>
  <c r="BI187" i="3"/>
  <c r="BI188" i="3"/>
  <c r="BI189" i="3"/>
  <c r="AP194" i="3"/>
  <c r="AP111" i="3"/>
  <c r="BI111" i="3" s="1"/>
  <c r="AQ48" i="20"/>
  <c r="AQ58" i="20" s="1"/>
  <c r="AT136" i="3"/>
  <c r="BM136" i="3" s="1"/>
  <c r="BM134" i="3"/>
  <c r="BM131" i="3"/>
  <c r="BM130" i="3"/>
  <c r="BM135" i="3"/>
  <c r="BM133" i="3"/>
  <c r="O196" i="3"/>
  <c r="P46" i="20"/>
  <c r="AT350" i="3"/>
  <c r="BM350" i="3" s="1"/>
  <c r="BM345" i="3"/>
  <c r="BM347" i="3"/>
  <c r="BM349" i="3"/>
  <c r="BM344" i="3"/>
  <c r="BM348" i="3"/>
  <c r="BM346" i="3"/>
  <c r="O194" i="3"/>
  <c r="P48" i="20"/>
  <c r="P58" i="20" s="1"/>
  <c r="O105" i="3"/>
  <c r="BI105" i="3" s="1"/>
  <c r="AP350" i="3"/>
  <c r="BI350" i="3" s="1"/>
  <c r="BI345" i="3"/>
  <c r="BI348" i="3"/>
  <c r="BI349" i="3"/>
  <c r="BI346" i="3"/>
  <c r="BI344" i="3"/>
  <c r="BI347" i="3"/>
  <c r="D29" i="31"/>
  <c r="AG11" i="18"/>
  <c r="AG24" i="18" s="1"/>
  <c r="AG12" i="32"/>
  <c r="AG13" i="33"/>
  <c r="AG21" i="33" s="1"/>
  <c r="AG7" i="33"/>
  <c r="F24" i="32"/>
  <c r="F33" i="32" s="1"/>
  <c r="F9" i="9"/>
  <c r="F18" i="9" s="1"/>
  <c r="D24" i="17"/>
  <c r="AG9" i="9"/>
  <c r="AG18" i="9" s="1"/>
  <c r="AG18" i="17"/>
  <c r="F13" i="20"/>
  <c r="E24" i="32"/>
  <c r="E33" i="32" s="1"/>
  <c r="AF24" i="32"/>
  <c r="AF33" i="32" s="1"/>
  <c r="AF9" i="33"/>
  <c r="AF12" i="33" s="1"/>
  <c r="AF7" i="33"/>
  <c r="AF11" i="31"/>
  <c r="AF19" i="31" s="1"/>
  <c r="AF41" i="18"/>
  <c r="AF9" i="18"/>
  <c r="D39" i="17"/>
  <c r="D15" i="32"/>
  <c r="C333" i="3" s="1"/>
  <c r="AF15" i="7"/>
  <c r="AF24" i="7" s="1"/>
  <c r="AF12" i="32"/>
  <c r="E9" i="33"/>
  <c r="E12" i="33" s="1"/>
  <c r="E7" i="33"/>
  <c r="AF34" i="18"/>
  <c r="E29" i="17"/>
  <c r="AE8" i="18"/>
  <c r="AE10" i="18" s="1"/>
  <c r="D50" i="17"/>
  <c r="AF23" i="18"/>
  <c r="AF63" i="18"/>
  <c r="AF65" i="18"/>
  <c r="E11" i="10"/>
  <c r="E13" i="10" s="1"/>
  <c r="AF61" i="18"/>
  <c r="AE8" i="1"/>
  <c r="D34" i="31"/>
  <c r="E8" i="17"/>
  <c r="E16" i="17" s="1"/>
  <c r="E11" i="31"/>
  <c r="E19" i="31" s="1"/>
  <c r="E13" i="1"/>
  <c r="D119" i="3" s="1"/>
  <c r="AF32" i="17"/>
  <c r="E15" i="7"/>
  <c r="E24" i="7" s="1"/>
  <c r="AE7" i="17"/>
  <c r="AD71" i="3" s="1"/>
  <c r="AF47" i="18"/>
  <c r="AF53" i="18"/>
  <c r="E32" i="17"/>
  <c r="AF56" i="18"/>
  <c r="AF11" i="10"/>
  <c r="AF13" i="10" s="1"/>
  <c r="AF9" i="6"/>
  <c r="AF12" i="6" s="1"/>
  <c r="AF18" i="17"/>
  <c r="AF7" i="6"/>
  <c r="AF20" i="31"/>
  <c r="AF26" i="31" s="1"/>
  <c r="E13" i="6"/>
  <c r="AF15" i="18"/>
  <c r="AE185" i="3" s="1"/>
  <c r="AF38" i="18"/>
  <c r="AF58" i="18"/>
  <c r="E8" i="7"/>
  <c r="E14" i="7" s="1"/>
  <c r="AF21" i="18"/>
  <c r="AF8" i="32"/>
  <c r="AF10" i="32" s="1"/>
  <c r="C39" i="32"/>
  <c r="C20" i="32"/>
  <c r="C31" i="32"/>
  <c r="C17" i="32"/>
  <c r="C46" i="32"/>
  <c r="C49" i="32"/>
  <c r="C48" i="32"/>
  <c r="C50" i="32"/>
  <c r="B337" i="3" s="1"/>
  <c r="C14" i="32"/>
  <c r="B332" i="3" s="1"/>
  <c r="C28" i="32"/>
  <c r="B336" i="3" s="1"/>
  <c r="C43" i="32"/>
  <c r="C36" i="32"/>
  <c r="C19" i="32"/>
  <c r="C42" i="32"/>
  <c r="C30" i="32"/>
  <c r="C35" i="32"/>
  <c r="C16" i="32"/>
  <c r="C18" i="32"/>
  <c r="C13" i="32"/>
  <c r="C44" i="32"/>
  <c r="C27" i="32"/>
  <c r="B335" i="3" s="1"/>
  <c r="C41" i="32"/>
  <c r="C15" i="9"/>
  <c r="AD9" i="33"/>
  <c r="AD12" i="33" s="1"/>
  <c r="C36" i="9"/>
  <c r="AD20" i="31"/>
  <c r="AD26" i="31" s="1"/>
  <c r="C12" i="10"/>
  <c r="B262" i="3" s="1"/>
  <c r="AD13" i="17"/>
  <c r="C34" i="9"/>
  <c r="AD9" i="1"/>
  <c r="C48" i="17"/>
  <c r="AD38" i="17"/>
  <c r="C17" i="6"/>
  <c r="C41" i="9"/>
  <c r="AD11" i="1"/>
  <c r="AD11" i="18"/>
  <c r="AD22" i="33"/>
  <c r="C21" i="17"/>
  <c r="B144" i="3" s="1"/>
  <c r="C32" i="9"/>
  <c r="C15" i="32"/>
  <c r="B333" i="3" s="1"/>
  <c r="C39" i="9"/>
  <c r="B286" i="3" s="1"/>
  <c r="C17" i="7"/>
  <c r="C15" i="10"/>
  <c r="B263" i="3" s="1"/>
  <c r="C31" i="9"/>
  <c r="AD11" i="31"/>
  <c r="C53" i="17"/>
  <c r="C42" i="9"/>
  <c r="C10" i="6"/>
  <c r="B222" i="3" s="1"/>
  <c r="AD10" i="1"/>
  <c r="AC129" i="3" s="1"/>
  <c r="C26" i="17"/>
  <c r="C10" i="7"/>
  <c r="C45" i="17"/>
  <c r="C46" i="17"/>
  <c r="C8" i="31"/>
  <c r="C10" i="31" s="1"/>
  <c r="AD12" i="1"/>
  <c r="AC130" i="3" s="1"/>
  <c r="AD8" i="18"/>
  <c r="AD10" i="18" s="1"/>
  <c r="C12" i="7"/>
  <c r="C15" i="17"/>
  <c r="C14" i="9"/>
  <c r="AD7" i="33"/>
  <c r="C7" i="34"/>
  <c r="AD17" i="17"/>
  <c r="AD31" i="17" s="1"/>
  <c r="C11" i="31"/>
  <c r="C19" i="31" s="1"/>
  <c r="C29" i="9"/>
  <c r="AD50" i="18"/>
  <c r="AD7" i="34"/>
  <c r="AD41" i="18"/>
  <c r="C8" i="9"/>
  <c r="C30" i="7"/>
  <c r="C12" i="9"/>
  <c r="C51" i="32"/>
  <c r="C21" i="9"/>
  <c r="B287" i="3" s="1"/>
  <c r="C8" i="34"/>
  <c r="AD13" i="6"/>
  <c r="AD33" i="17"/>
  <c r="C23" i="9"/>
  <c r="B285" i="3" s="1"/>
  <c r="C13" i="33"/>
  <c r="C21" i="33" s="1"/>
  <c r="C29" i="17"/>
  <c r="C42" i="17"/>
  <c r="C22" i="17"/>
  <c r="C10" i="9"/>
  <c r="B282" i="3" s="1"/>
  <c r="C24" i="9"/>
  <c r="C38" i="17"/>
  <c r="AD41" i="17"/>
  <c r="AD34" i="18"/>
  <c r="C22" i="32"/>
  <c r="AD34" i="17"/>
  <c r="AC160" i="3" s="1"/>
  <c r="C18" i="10"/>
  <c r="C19" i="10"/>
  <c r="C22" i="33"/>
  <c r="B356" i="3" s="1"/>
  <c r="AD24" i="32"/>
  <c r="AD33" i="32" s="1"/>
  <c r="C16" i="9"/>
  <c r="C37" i="32"/>
  <c r="C19" i="6"/>
  <c r="C37" i="20"/>
  <c r="AD8" i="6"/>
  <c r="D16" i="33"/>
  <c r="D8" i="7"/>
  <c r="D15" i="31"/>
  <c r="D52" i="32"/>
  <c r="D27" i="32"/>
  <c r="C335" i="3" s="1"/>
  <c r="D20" i="32"/>
  <c r="D16" i="32"/>
  <c r="D25" i="17"/>
  <c r="D38" i="31"/>
  <c r="D30" i="31"/>
  <c r="D13" i="32"/>
  <c r="D27" i="17"/>
  <c r="D26" i="17"/>
  <c r="D14" i="32"/>
  <c r="C332" i="3" s="1"/>
  <c r="D40" i="17"/>
  <c r="D47" i="17"/>
  <c r="D19" i="9"/>
  <c r="D27" i="9" s="1"/>
  <c r="D44" i="32"/>
  <c r="D54" i="17"/>
  <c r="D34" i="17"/>
  <c r="C145" i="3" s="1"/>
  <c r="D13" i="20"/>
  <c r="D61" i="17"/>
  <c r="D23" i="31"/>
  <c r="D9" i="9"/>
  <c r="D18" i="33"/>
  <c r="D35" i="31"/>
  <c r="D30" i="17"/>
  <c r="D15" i="17"/>
  <c r="D39" i="32"/>
  <c r="D14" i="17"/>
  <c r="D14" i="10"/>
  <c r="D16" i="10" s="1"/>
  <c r="D9" i="32"/>
  <c r="D46" i="17"/>
  <c r="D19" i="17"/>
  <c r="D29" i="17"/>
  <c r="D48" i="17"/>
  <c r="D35" i="32"/>
  <c r="D45" i="17"/>
  <c r="D26" i="32"/>
  <c r="C334" i="3" s="1"/>
  <c r="D16" i="7"/>
  <c r="D62" i="17"/>
  <c r="AE8" i="17"/>
  <c r="AE16" i="17" s="1"/>
  <c r="D63" i="17"/>
  <c r="C148" i="3" s="1"/>
  <c r="D33" i="31"/>
  <c r="D21" i="31"/>
  <c r="C310" i="3" s="1"/>
  <c r="AE7" i="33"/>
  <c r="D30" i="32"/>
  <c r="D49" i="17"/>
  <c r="D42" i="32"/>
  <c r="D31" i="31"/>
  <c r="D28" i="31"/>
  <c r="D40" i="32"/>
  <c r="D38" i="32"/>
  <c r="D37" i="31"/>
  <c r="D48" i="32"/>
  <c r="D43" i="31"/>
  <c r="D10" i="17"/>
  <c r="D22" i="17"/>
  <c r="D21" i="17"/>
  <c r="C144" i="3" s="1"/>
  <c r="D51" i="17"/>
  <c r="D56" i="17"/>
  <c r="AE24" i="20"/>
  <c r="AE34" i="20" s="1"/>
  <c r="D25" i="7"/>
  <c r="D32" i="7" s="1"/>
  <c r="D31" i="32"/>
  <c r="D57" i="17"/>
  <c r="D13" i="6"/>
  <c r="D14" i="31"/>
  <c r="C309" i="3" s="1"/>
  <c r="D38" i="17"/>
  <c r="D8" i="10"/>
  <c r="D14" i="33"/>
  <c r="C360" i="3" s="1"/>
  <c r="D53" i="17"/>
  <c r="D46" i="32"/>
  <c r="D36" i="32"/>
  <c r="D41" i="17"/>
  <c r="D41" i="31"/>
  <c r="D55" i="17"/>
  <c r="D37" i="32"/>
  <c r="D23" i="33"/>
  <c r="D41" i="32"/>
  <c r="AV8" i="34"/>
  <c r="AV15" i="34"/>
  <c r="AV21" i="34" s="1"/>
  <c r="AV22" i="34"/>
  <c r="AU385" i="3" s="1"/>
  <c r="E26" i="31" l="1"/>
  <c r="D14" i="7"/>
  <c r="AF43" i="17"/>
  <c r="AD434" i="3"/>
  <c r="AH215" i="3"/>
  <c r="AF16" i="17"/>
  <c r="D10" i="31"/>
  <c r="BD196" i="3"/>
  <c r="AD13" i="1"/>
  <c r="AC131" i="3" s="1"/>
  <c r="D10" i="10"/>
  <c r="AF13" i="1"/>
  <c r="AE131" i="3" s="1"/>
  <c r="BH109" i="3"/>
  <c r="C23" i="20"/>
  <c r="D11" i="20"/>
  <c r="AD19" i="31"/>
  <c r="AD24" i="18"/>
  <c r="AC434" i="3"/>
  <c r="E43" i="17"/>
  <c r="E34" i="20"/>
  <c r="D18" i="9"/>
  <c r="BI103" i="3"/>
  <c r="AD23" i="20"/>
  <c r="AF34" i="20"/>
  <c r="D34" i="20"/>
  <c r="AE23" i="20"/>
  <c r="AC354" i="3"/>
  <c r="AD26" i="33"/>
  <c r="AD28" i="33" s="1"/>
  <c r="D354" i="3"/>
  <c r="D361" i="3" s="1"/>
  <c r="E26" i="33"/>
  <c r="E28" i="33" s="1"/>
  <c r="AE219" i="3"/>
  <c r="AF18" i="6"/>
  <c r="AF20" i="6" s="1"/>
  <c r="AE354" i="3"/>
  <c r="AE370" i="3" s="1"/>
  <c r="AF26" i="33"/>
  <c r="AF28" i="33" s="1"/>
  <c r="B374" i="3"/>
  <c r="B381" i="3" s="1"/>
  <c r="C27" i="34"/>
  <c r="C14" i="6"/>
  <c r="C26" i="1"/>
  <c r="D49" i="32"/>
  <c r="D37" i="17"/>
  <c r="C147" i="3" s="1"/>
  <c r="D13" i="31"/>
  <c r="C308" i="3" s="1"/>
  <c r="D19" i="32"/>
  <c r="C37" i="9"/>
  <c r="C23" i="17"/>
  <c r="C13" i="9"/>
  <c r="AD64" i="18"/>
  <c r="C5" i="32"/>
  <c r="C48" i="1"/>
  <c r="B81" i="3" s="1"/>
  <c r="AF50" i="32"/>
  <c r="AE349" i="3" s="1"/>
  <c r="E10" i="1"/>
  <c r="D117" i="3" s="1"/>
  <c r="E7" i="7"/>
  <c r="AF30" i="18"/>
  <c r="AE187" i="3" s="1"/>
  <c r="AF28" i="18"/>
  <c r="AE186" i="3" s="1"/>
  <c r="AF34" i="32"/>
  <c r="AF31" i="1"/>
  <c r="F35" i="20"/>
  <c r="F36" i="20"/>
  <c r="D9" i="17"/>
  <c r="BH110" i="3"/>
  <c r="AE229" i="3"/>
  <c r="AF16" i="6"/>
  <c r="D7" i="9"/>
  <c r="E27" i="31"/>
  <c r="E30" i="1"/>
  <c r="AC458" i="3"/>
  <c r="AC479" i="3" s="1"/>
  <c r="AD42" i="12"/>
  <c r="AD51" i="12" s="1"/>
  <c r="AE7" i="18"/>
  <c r="AD343" i="3"/>
  <c r="AE45" i="32"/>
  <c r="F34" i="20"/>
  <c r="F44" i="7"/>
  <c r="F46" i="7" s="1"/>
  <c r="E236" i="3"/>
  <c r="E243" i="3" s="1"/>
  <c r="AD34" i="20"/>
  <c r="C458" i="3"/>
  <c r="C467" i="3" s="1"/>
  <c r="D42" i="12"/>
  <c r="D51" i="12" s="1"/>
  <c r="AE250" i="3"/>
  <c r="AF42" i="7"/>
  <c r="E440" i="3"/>
  <c r="F23" i="13"/>
  <c r="AD255" i="3"/>
  <c r="D20" i="17"/>
  <c r="C143" i="3" s="1"/>
  <c r="D35" i="17"/>
  <c r="C146" i="3" s="1"/>
  <c r="D28" i="9"/>
  <c r="D29" i="1"/>
  <c r="C46" i="1"/>
  <c r="C5" i="9"/>
  <c r="C33" i="9"/>
  <c r="C11" i="10"/>
  <c r="C13" i="10" s="1"/>
  <c r="AC365" i="3"/>
  <c r="AD24" i="33"/>
  <c r="AG12" i="1"/>
  <c r="AF130" i="3" s="1"/>
  <c r="AG7" i="9"/>
  <c r="AG5" i="18"/>
  <c r="AG42" i="1"/>
  <c r="AF7" i="31"/>
  <c r="D12" i="1"/>
  <c r="C118" i="3" s="1"/>
  <c r="AD275" i="3"/>
  <c r="AF236" i="3"/>
  <c r="AF255" i="3" s="1"/>
  <c r="AG44" i="7"/>
  <c r="AG46" i="7" s="1"/>
  <c r="AD458" i="3"/>
  <c r="AD479" i="3" s="1"/>
  <c r="AE42" i="12"/>
  <c r="AE51" i="12" s="1"/>
  <c r="E259" i="3"/>
  <c r="E265" i="3" s="1"/>
  <c r="F22" i="10"/>
  <c r="AE7" i="38"/>
  <c r="AE61" i="39"/>
  <c r="AE66" i="39" s="1"/>
  <c r="AC271" i="3"/>
  <c r="AD20" i="10"/>
  <c r="AE24" i="18"/>
  <c r="AD7" i="31"/>
  <c r="D18" i="32"/>
  <c r="D22" i="31"/>
  <c r="D22" i="32"/>
  <c r="AD27" i="18"/>
  <c r="AC189" i="3" s="1"/>
  <c r="AC374" i="3"/>
  <c r="AC390" i="3" s="1"/>
  <c r="AD27" i="34"/>
  <c r="C56" i="17"/>
  <c r="C8" i="32"/>
  <c r="C10" i="32" s="1"/>
  <c r="AF52" i="18"/>
  <c r="E44" i="17"/>
  <c r="E24" i="1"/>
  <c r="AG34" i="32"/>
  <c r="AG31" i="1"/>
  <c r="AD7" i="9"/>
  <c r="AD7" i="10"/>
  <c r="BH71" i="3"/>
  <c r="AD35" i="20"/>
  <c r="AD35" i="1"/>
  <c r="AC250" i="3"/>
  <c r="AD42" i="7"/>
  <c r="C49" i="17"/>
  <c r="AF27" i="18"/>
  <c r="AE189" i="3" s="1"/>
  <c r="AF44" i="18"/>
  <c r="E34" i="32"/>
  <c r="E31" i="1"/>
  <c r="AG5" i="17"/>
  <c r="AG41" i="1"/>
  <c r="AF354" i="3"/>
  <c r="AF370" i="3" s="1"/>
  <c r="AG26" i="33"/>
  <c r="AG28" i="33" s="1"/>
  <c r="AE35" i="20"/>
  <c r="AE35" i="1"/>
  <c r="E304" i="3"/>
  <c r="E313" i="3" s="1"/>
  <c r="F42" i="31"/>
  <c r="F49" i="31" s="1"/>
  <c r="BH72" i="3"/>
  <c r="AE293" i="3"/>
  <c r="AF38" i="9"/>
  <c r="E142" i="3"/>
  <c r="F58" i="17"/>
  <c r="AE318" i="3"/>
  <c r="AF40" i="31"/>
  <c r="AL215" i="3"/>
  <c r="BE215" i="3" s="1"/>
  <c r="D59" i="17"/>
  <c r="C149" i="3" s="1"/>
  <c r="D5" i="32"/>
  <c r="D48" i="1"/>
  <c r="C81" i="3" s="1"/>
  <c r="D27" i="1"/>
  <c r="D33" i="7"/>
  <c r="D41" i="38"/>
  <c r="D5" i="39"/>
  <c r="D12" i="17"/>
  <c r="D43" i="1"/>
  <c r="D5" i="6"/>
  <c r="D47" i="1"/>
  <c r="C80" i="3" s="1"/>
  <c r="D5" i="31"/>
  <c r="D17" i="33"/>
  <c r="AD14" i="6"/>
  <c r="AD26" i="1"/>
  <c r="C22" i="9"/>
  <c r="B284" i="3" s="1"/>
  <c r="C40" i="17"/>
  <c r="AE37" i="18"/>
  <c r="AE25" i="1"/>
  <c r="AG37" i="18"/>
  <c r="AG25" i="1"/>
  <c r="AK215" i="3"/>
  <c r="BD215" i="3" s="1"/>
  <c r="BD210" i="3"/>
  <c r="BD209" i="3"/>
  <c r="BD212" i="3"/>
  <c r="BD213" i="3"/>
  <c r="BD214" i="3"/>
  <c r="BD211" i="3"/>
  <c r="BD208" i="3"/>
  <c r="E221" i="3"/>
  <c r="F16" i="6"/>
  <c r="E354" i="3"/>
  <c r="E361" i="3" s="1"/>
  <c r="F26" i="33"/>
  <c r="F28" i="33" s="1"/>
  <c r="AD7" i="17"/>
  <c r="AC71" i="3" s="1"/>
  <c r="AD329" i="3"/>
  <c r="AE47" i="32"/>
  <c r="AE53" i="32" s="1"/>
  <c r="E7" i="20"/>
  <c r="D67" i="3" s="1"/>
  <c r="AD304" i="3"/>
  <c r="AE42" i="31"/>
  <c r="AE49" i="31" s="1"/>
  <c r="AD219" i="3"/>
  <c r="AE18" i="6"/>
  <c r="AE20" i="6" s="1"/>
  <c r="BD145" i="3"/>
  <c r="J150" i="3"/>
  <c r="BD150" i="3" s="1"/>
  <c r="BD146" i="3"/>
  <c r="BD149" i="3"/>
  <c r="BD144" i="3"/>
  <c r="BD148" i="3"/>
  <c r="BD143" i="3"/>
  <c r="BD147" i="3"/>
  <c r="BD142" i="3"/>
  <c r="E438" i="3"/>
  <c r="F25" i="13"/>
  <c r="F27" i="13" s="1"/>
  <c r="AD7" i="6"/>
  <c r="C24" i="33"/>
  <c r="AD11" i="32"/>
  <c r="AD23" i="32" s="1"/>
  <c r="AD10" i="31"/>
  <c r="D28" i="32"/>
  <c r="C336" i="3" s="1"/>
  <c r="D11" i="33"/>
  <c r="C358" i="3" s="1"/>
  <c r="D14" i="6"/>
  <c r="D26" i="1"/>
  <c r="D21" i="32"/>
  <c r="C41" i="17"/>
  <c r="C25" i="9"/>
  <c r="C12" i="17"/>
  <c r="C35" i="9"/>
  <c r="AD27" i="31"/>
  <c r="AD30" i="1"/>
  <c r="AF11" i="1"/>
  <c r="AF7" i="10"/>
  <c r="AD140" i="3"/>
  <c r="AD109" i="3"/>
  <c r="AE7" i="1"/>
  <c r="AE60" i="17"/>
  <c r="AE64" i="17" s="1"/>
  <c r="E11" i="1"/>
  <c r="E7" i="10"/>
  <c r="AF44" i="17"/>
  <c r="AF24" i="1"/>
  <c r="D221" i="3"/>
  <c r="E16" i="6"/>
  <c r="AD40" i="1"/>
  <c r="AC77" i="3" s="1"/>
  <c r="AC97" i="3" s="1"/>
  <c r="AD50" i="1"/>
  <c r="AD229" i="3"/>
  <c r="AE16" i="6"/>
  <c r="B424" i="3"/>
  <c r="C17" i="14"/>
  <c r="AD300" i="3"/>
  <c r="AF18" i="1"/>
  <c r="AF7" i="20"/>
  <c r="AD157" i="3"/>
  <c r="AE58" i="17"/>
  <c r="N203" i="3"/>
  <c r="BH203" i="3" s="1"/>
  <c r="BH198" i="3"/>
  <c r="BH199" i="3"/>
  <c r="BH200" i="3"/>
  <c r="BH201" i="3"/>
  <c r="BH202" i="3"/>
  <c r="BH197" i="3"/>
  <c r="C35" i="20"/>
  <c r="C35" i="1"/>
  <c r="AD34" i="32"/>
  <c r="AD31" i="1"/>
  <c r="C41" i="38"/>
  <c r="C5" i="39"/>
  <c r="C7" i="39" s="1"/>
  <c r="AF35" i="18"/>
  <c r="AE188" i="3" s="1"/>
  <c r="AF10" i="1"/>
  <c r="AE129" i="3" s="1"/>
  <c r="AF7" i="7"/>
  <c r="F12" i="1"/>
  <c r="E118" i="3" s="1"/>
  <c r="F7" i="9"/>
  <c r="E7" i="31"/>
  <c r="BH211" i="3"/>
  <c r="AO215" i="3"/>
  <c r="BH215" i="3" s="1"/>
  <c r="BH214" i="3"/>
  <c r="BH210" i="3"/>
  <c r="BH209" i="3"/>
  <c r="BH212" i="3"/>
  <c r="BH213" i="3"/>
  <c r="BD110" i="3"/>
  <c r="AD318" i="3"/>
  <c r="AE40" i="31"/>
  <c r="AD7" i="7"/>
  <c r="D238" i="3"/>
  <c r="E42" i="7"/>
  <c r="AF304" i="3"/>
  <c r="AF325" i="3" s="1"/>
  <c r="AG42" i="31"/>
  <c r="AG49" i="31" s="1"/>
  <c r="H203" i="3"/>
  <c r="BH105" i="3"/>
  <c r="BH103" i="3"/>
  <c r="BH104" i="3"/>
  <c r="E458" i="3"/>
  <c r="E467" i="3" s="1"/>
  <c r="F42" i="12"/>
  <c r="F51" i="12" s="1"/>
  <c r="AE18" i="1"/>
  <c r="AE6" i="1" s="1"/>
  <c r="AD115" i="3" s="1"/>
  <c r="AD136" i="3" s="1"/>
  <c r="AE7" i="20"/>
  <c r="D17" i="10"/>
  <c r="D28" i="1"/>
  <c r="AD354" i="3"/>
  <c r="AD370" i="3" s="1"/>
  <c r="AE26" i="33"/>
  <c r="AE28" i="33" s="1"/>
  <c r="D17" i="32"/>
  <c r="C43" i="1"/>
  <c r="C5" i="6"/>
  <c r="C27" i="31"/>
  <c r="C30" i="1"/>
  <c r="AD8" i="17"/>
  <c r="AD16" i="17" s="1"/>
  <c r="C45" i="1"/>
  <c r="C5" i="10"/>
  <c r="AE16" i="1"/>
  <c r="AF64" i="18"/>
  <c r="F34" i="32"/>
  <c r="F31" i="1"/>
  <c r="AG7" i="6"/>
  <c r="AF9" i="1"/>
  <c r="BD109" i="3"/>
  <c r="BH208" i="3"/>
  <c r="AD21" i="33"/>
  <c r="AE213" i="3"/>
  <c r="AE212" i="3"/>
  <c r="BD197" i="3"/>
  <c r="J203" i="3"/>
  <c r="BD203" i="3" s="1"/>
  <c r="BD202" i="3"/>
  <c r="BD201" i="3"/>
  <c r="BD200" i="3"/>
  <c r="BD198" i="3"/>
  <c r="F35" i="1"/>
  <c r="E424" i="3"/>
  <c r="E428" i="3" s="1"/>
  <c r="F17" i="14"/>
  <c r="B426" i="3"/>
  <c r="C15" i="14"/>
  <c r="AC293" i="3"/>
  <c r="AD38" i="9"/>
  <c r="F203" i="3"/>
  <c r="BH196" i="3"/>
  <c r="AV22" i="33"/>
  <c r="AU365" i="3" s="1"/>
  <c r="AV13" i="33"/>
  <c r="AV21" i="33" s="1"/>
  <c r="AV9" i="33"/>
  <c r="AV12" i="33" s="1"/>
  <c r="AV25" i="34"/>
  <c r="AV5" i="33"/>
  <c r="AV7" i="34"/>
  <c r="O203" i="3"/>
  <c r="BI203" i="3" s="1"/>
  <c r="BI198" i="3"/>
  <c r="BI197" i="3"/>
  <c r="BI202" i="3"/>
  <c r="BI201" i="3"/>
  <c r="BI200" i="3"/>
  <c r="BI199" i="3"/>
  <c r="BI208" i="3"/>
  <c r="BI196" i="3"/>
  <c r="BI110" i="3"/>
  <c r="BI109" i="3"/>
  <c r="AP215" i="3"/>
  <c r="BI215" i="3" s="1"/>
  <c r="BI210" i="3"/>
  <c r="BI209" i="3"/>
  <c r="BI214" i="3"/>
  <c r="BI212" i="3"/>
  <c r="BI213" i="3"/>
  <c r="BI211" i="3"/>
  <c r="BI104" i="3"/>
  <c r="F12" i="20"/>
  <c r="F23" i="20" s="1"/>
  <c r="F7" i="20"/>
  <c r="AG35" i="17"/>
  <c r="AF161" i="3" s="1"/>
  <c r="AG13" i="6"/>
  <c r="AG28" i="18"/>
  <c r="AF186" i="3" s="1"/>
  <c r="F9" i="6"/>
  <c r="F12" i="6" s="1"/>
  <c r="F18" i="17"/>
  <c r="AG17" i="17"/>
  <c r="AG31" i="17" s="1"/>
  <c r="F12" i="32"/>
  <c r="F9" i="34"/>
  <c r="F14" i="34" s="1"/>
  <c r="F7" i="34"/>
  <c r="AG11" i="32"/>
  <c r="AG23" i="32" s="1"/>
  <c r="D32" i="17"/>
  <c r="AF33" i="18"/>
  <c r="E9" i="6"/>
  <c r="E12" i="6" s="1"/>
  <c r="E18" i="17"/>
  <c r="AF11" i="32"/>
  <c r="AF23" i="32" s="1"/>
  <c r="AF20" i="18"/>
  <c r="AF19" i="18"/>
  <c r="AF17" i="18"/>
  <c r="D13" i="33"/>
  <c r="D21" i="33" s="1"/>
  <c r="AF13" i="18"/>
  <c r="AF25" i="18"/>
  <c r="AF8" i="18"/>
  <c r="AF10" i="18" s="1"/>
  <c r="AF12" i="18"/>
  <c r="AF22" i="18"/>
  <c r="C27" i="17"/>
  <c r="C57" i="17"/>
  <c r="AD25" i="18"/>
  <c r="C52" i="17"/>
  <c r="C13" i="1"/>
  <c r="B119" i="3" s="1"/>
  <c r="C8" i="33"/>
  <c r="C24" i="17"/>
  <c r="AD32" i="17"/>
  <c r="AD43" i="17" s="1"/>
  <c r="C39" i="17"/>
  <c r="C10" i="17"/>
  <c r="C7" i="33"/>
  <c r="B354" i="3" s="1"/>
  <c r="B361" i="3" s="1"/>
  <c r="C14" i="17"/>
  <c r="C19" i="17"/>
  <c r="C19" i="9"/>
  <c r="C25" i="17"/>
  <c r="AD14" i="1"/>
  <c r="AC132" i="3" s="1"/>
  <c r="C14" i="10"/>
  <c r="C16" i="10" s="1"/>
  <c r="C8" i="6"/>
  <c r="C13" i="6"/>
  <c r="C54" i="17"/>
  <c r="C25" i="7"/>
  <c r="C32" i="7" s="1"/>
  <c r="C9" i="33"/>
  <c r="C12" i="33" s="1"/>
  <c r="C63" i="17"/>
  <c r="B148" i="3" s="1"/>
  <c r="AD8" i="32"/>
  <c r="AD10" i="32" s="1"/>
  <c r="C26" i="32"/>
  <c r="B334" i="3" s="1"/>
  <c r="C11" i="17"/>
  <c r="C8" i="10"/>
  <c r="C10" i="10" s="1"/>
  <c r="C55" i="17"/>
  <c r="C50" i="17"/>
  <c r="C61" i="17"/>
  <c r="C62" i="17"/>
  <c r="C13" i="17"/>
  <c r="C8" i="7"/>
  <c r="C14" i="7" s="1"/>
  <c r="C51" i="17"/>
  <c r="C28" i="17"/>
  <c r="D24" i="32"/>
  <c r="D33" i="32" s="1"/>
  <c r="D7" i="33"/>
  <c r="D8" i="17"/>
  <c r="D15" i="7"/>
  <c r="D24" i="7" s="1"/>
  <c r="D10" i="1"/>
  <c r="C117" i="3" s="1"/>
  <c r="D11" i="10"/>
  <c r="D13" i="10" s="1"/>
  <c r="D11" i="1"/>
  <c r="D12" i="20"/>
  <c r="D23" i="20" s="1"/>
  <c r="D12" i="32"/>
  <c r="D22" i="33"/>
  <c r="D8" i="33"/>
  <c r="D9" i="6"/>
  <c r="D12" i="6" s="1"/>
  <c r="D18" i="17"/>
  <c r="D9" i="1"/>
  <c r="D20" i="31"/>
  <c r="D26" i="31" s="1"/>
  <c r="D8" i="32"/>
  <c r="D10" i="32" s="1"/>
  <c r="D12" i="31"/>
  <c r="C307" i="3" s="1"/>
  <c r="AD36" i="18" l="1"/>
  <c r="AD350" i="3"/>
  <c r="AF36" i="18"/>
  <c r="AE57" i="18"/>
  <c r="AE67" i="18" s="1"/>
  <c r="E445" i="3"/>
  <c r="C27" i="9"/>
  <c r="D16" i="17"/>
  <c r="D43" i="17"/>
  <c r="D9" i="33"/>
  <c r="D12" i="33" s="1"/>
  <c r="E105" i="3"/>
  <c r="E194" i="3"/>
  <c r="F48" i="20"/>
  <c r="F58" i="20" s="1"/>
  <c r="E67" i="3"/>
  <c r="C20" i="17"/>
  <c r="B143" i="3" s="1"/>
  <c r="AF37" i="18"/>
  <c r="AF25" i="1"/>
  <c r="AC236" i="3"/>
  <c r="AC255" i="3" s="1"/>
  <c r="AD44" i="7"/>
  <c r="AD46" i="7" s="1"/>
  <c r="C221" i="3"/>
  <c r="D16" i="6"/>
  <c r="AD232" i="3"/>
  <c r="F18" i="1"/>
  <c r="AG45" i="32"/>
  <c r="AF343" i="3"/>
  <c r="AD169" i="3"/>
  <c r="AD110" i="3"/>
  <c r="AD72" i="3"/>
  <c r="C47" i="17"/>
  <c r="C59" i="17"/>
  <c r="B149" i="3" s="1"/>
  <c r="E374" i="3"/>
  <c r="E381" i="3" s="1"/>
  <c r="F27" i="34"/>
  <c r="AF219" i="3"/>
  <c r="AF232" i="3" s="1"/>
  <c r="AG18" i="6"/>
  <c r="AG20" i="6" s="1"/>
  <c r="C261" i="3"/>
  <c r="D20" i="10"/>
  <c r="AD165" i="3"/>
  <c r="AC219" i="3"/>
  <c r="AD18" i="6"/>
  <c r="AD20" i="6" s="1"/>
  <c r="AC208" i="3"/>
  <c r="AD46" i="20"/>
  <c r="C281" i="3"/>
  <c r="D38" i="9"/>
  <c r="C9" i="17"/>
  <c r="C38" i="32"/>
  <c r="AD7" i="18"/>
  <c r="AD8" i="1"/>
  <c r="C21" i="32"/>
  <c r="C37" i="17"/>
  <c r="B147" i="3" s="1"/>
  <c r="E9" i="1"/>
  <c r="E7" i="6"/>
  <c r="AD73" i="3"/>
  <c r="AE48" i="20"/>
  <c r="AE58" i="20" s="1"/>
  <c r="AD194" i="3"/>
  <c r="AD111" i="3"/>
  <c r="B196" i="3"/>
  <c r="C46" i="20"/>
  <c r="B428" i="3"/>
  <c r="AE259" i="3"/>
  <c r="AE275" i="3" s="1"/>
  <c r="AF22" i="10"/>
  <c r="AD325" i="3"/>
  <c r="AG33" i="1"/>
  <c r="AG23" i="1"/>
  <c r="AG7" i="17"/>
  <c r="AF71" i="3" s="1"/>
  <c r="D142" i="3"/>
  <c r="E58" i="17"/>
  <c r="AF279" i="3"/>
  <c r="AF300" i="3" s="1"/>
  <c r="AG40" i="9"/>
  <c r="AG43" i="9" s="1"/>
  <c r="D5" i="17"/>
  <c r="D41" i="1"/>
  <c r="C29" i="32"/>
  <c r="C5" i="20"/>
  <c r="C52" i="1"/>
  <c r="F9" i="1"/>
  <c r="F7" i="6"/>
  <c r="E331" i="3"/>
  <c r="F45" i="32"/>
  <c r="D304" i="3"/>
  <c r="E42" i="31"/>
  <c r="E49" i="31" s="1"/>
  <c r="C7" i="38"/>
  <c r="C61" i="39"/>
  <c r="C66" i="39" s="1"/>
  <c r="AE157" i="3"/>
  <c r="AF58" i="17"/>
  <c r="AD7" i="1"/>
  <c r="AC140" i="3"/>
  <c r="AC109" i="3"/>
  <c r="AF183" i="3"/>
  <c r="AG55" i="18"/>
  <c r="AC259" i="3"/>
  <c r="AC275" i="3" s="1"/>
  <c r="AD22" i="10"/>
  <c r="D7" i="10"/>
  <c r="D236" i="3"/>
  <c r="D243" i="3" s="1"/>
  <c r="E44" i="7"/>
  <c r="E46" i="7" s="1"/>
  <c r="AE232" i="3"/>
  <c r="C32" i="17"/>
  <c r="C33" i="17"/>
  <c r="C26" i="33"/>
  <c r="C28" i="33" s="1"/>
  <c r="AD7" i="20"/>
  <c r="AD18" i="1"/>
  <c r="AF5" i="18"/>
  <c r="AF42" i="1"/>
  <c r="AF14" i="1"/>
  <c r="AE132" i="3" s="1"/>
  <c r="AF7" i="32"/>
  <c r="E279" i="3"/>
  <c r="E288" i="3" s="1"/>
  <c r="F40" i="9"/>
  <c r="F43" i="9" s="1"/>
  <c r="D259" i="3"/>
  <c r="D265" i="3" s="1"/>
  <c r="E22" i="10"/>
  <c r="D194" i="3"/>
  <c r="D203" i="3" s="1"/>
  <c r="D105" i="3"/>
  <c r="E48" i="20"/>
  <c r="E58" i="20" s="1"/>
  <c r="AC229" i="3"/>
  <c r="AD16" i="6"/>
  <c r="D7" i="6"/>
  <c r="D7" i="39"/>
  <c r="C17" i="10"/>
  <c r="C28" i="1"/>
  <c r="AC279" i="3"/>
  <c r="AC300" i="3" s="1"/>
  <c r="AD40" i="9"/>
  <c r="AD43" i="9" s="1"/>
  <c r="D306" i="3"/>
  <c r="E40" i="31"/>
  <c r="E196" i="3"/>
  <c r="F46" i="20"/>
  <c r="D34" i="32"/>
  <c r="D31" i="1"/>
  <c r="C34" i="17"/>
  <c r="B145" i="3" s="1"/>
  <c r="C40" i="32"/>
  <c r="AE111" i="3"/>
  <c r="AE194" i="3"/>
  <c r="AE215" i="3" s="1"/>
  <c r="AF48" i="20"/>
  <c r="AF58" i="20" s="1"/>
  <c r="AE73" i="3"/>
  <c r="AC318" i="3"/>
  <c r="AD40" i="31"/>
  <c r="AD44" i="17"/>
  <c r="AD60" i="17" s="1"/>
  <c r="AD64" i="17" s="1"/>
  <c r="AD24" i="1"/>
  <c r="AD208" i="3"/>
  <c r="AE46" i="20"/>
  <c r="D331" i="3"/>
  <c r="E45" i="32"/>
  <c r="D7" i="7"/>
  <c r="AD37" i="18"/>
  <c r="AD25" i="1"/>
  <c r="C279" i="3"/>
  <c r="D40" i="9"/>
  <c r="D43" i="9" s="1"/>
  <c r="B221" i="3"/>
  <c r="C16" i="6"/>
  <c r="D27" i="31"/>
  <c r="D30" i="1"/>
  <c r="D44" i="17"/>
  <c r="D24" i="1"/>
  <c r="C354" i="3"/>
  <c r="D26" i="33"/>
  <c r="D28" i="33" s="1"/>
  <c r="C28" i="9"/>
  <c r="C29" i="1"/>
  <c r="E12" i="32"/>
  <c r="B306" i="3"/>
  <c r="C40" i="31"/>
  <c r="AE236" i="3"/>
  <c r="AE255" i="3" s="1"/>
  <c r="AF44" i="7"/>
  <c r="AF46" i="7" s="1"/>
  <c r="AE23" i="1"/>
  <c r="AE33" i="1"/>
  <c r="C238" i="3"/>
  <c r="D42" i="7"/>
  <c r="AD7" i="32"/>
  <c r="AC304" i="3"/>
  <c r="AD42" i="31"/>
  <c r="AD49" i="31" s="1"/>
  <c r="AE304" i="3"/>
  <c r="AE325" i="3" s="1"/>
  <c r="AF42" i="31"/>
  <c r="AF49" i="31" s="1"/>
  <c r="AE343" i="3"/>
  <c r="AF45" i="32"/>
  <c r="C356" i="3"/>
  <c r="D24" i="33"/>
  <c r="D5" i="20"/>
  <c r="D52" i="1"/>
  <c r="C35" i="17"/>
  <c r="B146" i="3" s="1"/>
  <c r="C21" i="1"/>
  <c r="B123" i="3" s="1"/>
  <c r="C7" i="12"/>
  <c r="C5" i="17"/>
  <c r="C41" i="1"/>
  <c r="AG14" i="1"/>
  <c r="AF132" i="3" s="1"/>
  <c r="AG7" i="32"/>
  <c r="AC343" i="3"/>
  <c r="AD45" i="32"/>
  <c r="C7" i="31"/>
  <c r="AD183" i="3"/>
  <c r="AE55" i="18"/>
  <c r="AG50" i="1"/>
  <c r="AG40" i="1"/>
  <c r="AF77" i="3" s="1"/>
  <c r="AF97" i="3" s="1"/>
  <c r="C33" i="7"/>
  <c r="C27" i="1"/>
  <c r="AC370" i="3"/>
  <c r="AV24" i="33"/>
  <c r="AV7" i="33"/>
  <c r="AU374" i="3"/>
  <c r="AV27" i="34"/>
  <c r="AG25" i="18"/>
  <c r="AG36" i="18" s="1"/>
  <c r="AG32" i="17"/>
  <c r="AG43" i="17" s="1"/>
  <c r="F11" i="32"/>
  <c r="F23" i="32" s="1"/>
  <c r="F17" i="17"/>
  <c r="F31" i="17" s="1"/>
  <c r="F7" i="17"/>
  <c r="AF10" i="9"/>
  <c r="AE294" i="3" s="1"/>
  <c r="E11" i="32"/>
  <c r="E10" i="9"/>
  <c r="D282" i="3" s="1"/>
  <c r="C8" i="17"/>
  <c r="C24" i="32"/>
  <c r="C33" i="32" s="1"/>
  <c r="C9" i="9"/>
  <c r="C18" i="9" s="1"/>
  <c r="C12" i="1"/>
  <c r="B118" i="3" s="1"/>
  <c r="C12" i="32"/>
  <c r="C16" i="7"/>
  <c r="C11" i="1"/>
  <c r="D17" i="17"/>
  <c r="D31" i="17" s="1"/>
  <c r="D11" i="31"/>
  <c r="D19" i="31" s="1"/>
  <c r="D11" i="32"/>
  <c r="D23" i="32" s="1"/>
  <c r="D14" i="1"/>
  <c r="C120" i="3" s="1"/>
  <c r="C16" i="17" l="1"/>
  <c r="AU390" i="3"/>
  <c r="BN390" i="3" s="1"/>
  <c r="BN386" i="3"/>
  <c r="BN387" i="3"/>
  <c r="BN388" i="3"/>
  <c r="BN389" i="3"/>
  <c r="BN385" i="3"/>
  <c r="E23" i="32"/>
  <c r="D313" i="3"/>
  <c r="C288" i="3"/>
  <c r="C34" i="32"/>
  <c r="C31" i="1"/>
  <c r="F14" i="1"/>
  <c r="F7" i="32"/>
  <c r="AD215" i="3"/>
  <c r="C7" i="9"/>
  <c r="C306" i="3"/>
  <c r="D40" i="31"/>
  <c r="C236" i="3"/>
  <c r="C243" i="3" s="1"/>
  <c r="D44" i="7"/>
  <c r="D46" i="7" s="1"/>
  <c r="AG8" i="1"/>
  <c r="AG7" i="18"/>
  <c r="C331" i="3"/>
  <c r="D45" i="32"/>
  <c r="B261" i="3"/>
  <c r="C20" i="10"/>
  <c r="B238" i="3"/>
  <c r="C42" i="7"/>
  <c r="AF329" i="3"/>
  <c r="AF350" i="3" s="1"/>
  <c r="AG47" i="32"/>
  <c r="AG53" i="32" s="1"/>
  <c r="D7" i="38"/>
  <c r="D61" i="39"/>
  <c r="D66" i="39" s="1"/>
  <c r="D7" i="32"/>
  <c r="AD190" i="3"/>
  <c r="B281" i="3"/>
  <c r="C38" i="9"/>
  <c r="C219" i="3"/>
  <c r="C224" i="3" s="1"/>
  <c r="D18" i="6"/>
  <c r="D20" i="6" s="1"/>
  <c r="AC111" i="3"/>
  <c r="AC194" i="3"/>
  <c r="AC215" i="3" s="1"/>
  <c r="AD48" i="20"/>
  <c r="AD58" i="20" s="1"/>
  <c r="AC73" i="3"/>
  <c r="C259" i="3"/>
  <c r="C265" i="3" s="1"/>
  <c r="D22" i="10"/>
  <c r="C7" i="10"/>
  <c r="AD6" i="1"/>
  <c r="AC115" i="3" s="1"/>
  <c r="AC136" i="3" s="1"/>
  <c r="AD16" i="1"/>
  <c r="E219" i="3"/>
  <c r="E224" i="3" s="1"/>
  <c r="F18" i="6"/>
  <c r="F20" i="6" s="1"/>
  <c r="D219" i="3"/>
  <c r="D224" i="3" s="1"/>
  <c r="E18" i="6"/>
  <c r="E20" i="6" s="1"/>
  <c r="AC72" i="3"/>
  <c r="AC110" i="3"/>
  <c r="AC169" i="3"/>
  <c r="AD57" i="18"/>
  <c r="AD67" i="18" s="1"/>
  <c r="AC232" i="3"/>
  <c r="E14" i="1"/>
  <c r="D120" i="3" s="1"/>
  <c r="E7" i="32"/>
  <c r="E103" i="3"/>
  <c r="E140" i="3"/>
  <c r="E150" i="3" s="1"/>
  <c r="F7" i="1"/>
  <c r="F60" i="17"/>
  <c r="F64" i="17" s="1"/>
  <c r="E65" i="3"/>
  <c r="AC325" i="3"/>
  <c r="C361" i="3"/>
  <c r="AE329" i="3"/>
  <c r="AE350" i="3" s="1"/>
  <c r="AF47" i="32"/>
  <c r="AF53" i="32" s="1"/>
  <c r="AF23" i="1"/>
  <c r="AF33" i="1"/>
  <c r="D7" i="31"/>
  <c r="D13" i="1"/>
  <c r="C119" i="3" s="1"/>
  <c r="B458" i="3"/>
  <c r="B467" i="3" s="1"/>
  <c r="C42" i="12"/>
  <c r="C51" i="12" s="1"/>
  <c r="AC329" i="3"/>
  <c r="AC350" i="3" s="1"/>
  <c r="AD47" i="32"/>
  <c r="AD53" i="32" s="1"/>
  <c r="AD23" i="1"/>
  <c r="AD33" i="1"/>
  <c r="C43" i="17"/>
  <c r="AF109" i="3"/>
  <c r="AF140" i="3"/>
  <c r="AF165" i="3" s="1"/>
  <c r="AG7" i="1"/>
  <c r="AG60" i="17"/>
  <c r="AG64" i="17" s="1"/>
  <c r="AE183" i="3"/>
  <c r="AF55" i="18"/>
  <c r="E203" i="3"/>
  <c r="D7" i="20"/>
  <c r="C67" i="3" s="1"/>
  <c r="D18" i="1"/>
  <c r="B304" i="3"/>
  <c r="B313" i="3" s="1"/>
  <c r="C42" i="31"/>
  <c r="C49" i="31" s="1"/>
  <c r="C142" i="3"/>
  <c r="D58" i="17"/>
  <c r="AC183" i="3"/>
  <c r="AD55" i="18"/>
  <c r="AC157" i="3"/>
  <c r="AC165" i="3" s="1"/>
  <c r="AD58" i="17"/>
  <c r="AF40" i="1"/>
  <c r="AE77" i="3" s="1"/>
  <c r="AE97" i="3" s="1"/>
  <c r="AF50" i="1"/>
  <c r="D7" i="17"/>
  <c r="C65" i="3" s="1"/>
  <c r="C44" i="17"/>
  <c r="C24" i="1"/>
  <c r="AU354" i="3"/>
  <c r="AV26" i="33"/>
  <c r="AV28" i="33" s="1"/>
  <c r="AF14" i="18"/>
  <c r="AE184" i="3" s="1"/>
  <c r="E20" i="17"/>
  <c r="D143" i="3" s="1"/>
  <c r="E9" i="9"/>
  <c r="E18" i="9" s="1"/>
  <c r="AF20" i="17"/>
  <c r="AE158" i="3" s="1"/>
  <c r="AF9" i="9"/>
  <c r="AF18" i="9" s="1"/>
  <c r="C9" i="6"/>
  <c r="C12" i="6" s="1"/>
  <c r="C7" i="20"/>
  <c r="C15" i="7"/>
  <c r="C24" i="7" s="1"/>
  <c r="C11" i="32"/>
  <c r="C23" i="32" s="1"/>
  <c r="AU370" i="3" l="1"/>
  <c r="BN370" i="3" s="1"/>
  <c r="BN368" i="3"/>
  <c r="BN367" i="3"/>
  <c r="BN366" i="3"/>
  <c r="BN369" i="3"/>
  <c r="BN365" i="3"/>
  <c r="C17" i="17"/>
  <c r="C18" i="17"/>
  <c r="E12" i="1"/>
  <c r="D118" i="3" s="1"/>
  <c r="E7" i="9"/>
  <c r="B259" i="3"/>
  <c r="B265" i="3" s="1"/>
  <c r="C22" i="10"/>
  <c r="C10" i="1"/>
  <c r="B117" i="3" s="1"/>
  <c r="C7" i="7"/>
  <c r="B105" i="3"/>
  <c r="B194" i="3"/>
  <c r="B203" i="3" s="1"/>
  <c r="C48" i="20"/>
  <c r="C58" i="20" s="1"/>
  <c r="AF110" i="3"/>
  <c r="AF169" i="3"/>
  <c r="AF190" i="3" s="1"/>
  <c r="AG57" i="18"/>
  <c r="AG67" i="18" s="1"/>
  <c r="AF72" i="3"/>
  <c r="B67" i="3"/>
  <c r="AF7" i="9"/>
  <c r="AF12" i="1"/>
  <c r="AE130" i="3" s="1"/>
  <c r="AG6" i="1"/>
  <c r="AF115" i="3" s="1"/>
  <c r="AF136" i="3" s="1"/>
  <c r="AG16" i="1"/>
  <c r="D329" i="3"/>
  <c r="D338" i="3" s="1"/>
  <c r="E47" i="32"/>
  <c r="E53" i="32" s="1"/>
  <c r="C9" i="1"/>
  <c r="C7" i="6"/>
  <c r="B142" i="3"/>
  <c r="C58" i="17"/>
  <c r="C105" i="3"/>
  <c r="C194" i="3"/>
  <c r="C203" i="3" s="1"/>
  <c r="D48" i="20"/>
  <c r="D58" i="20" s="1"/>
  <c r="E329" i="3"/>
  <c r="E338" i="3" s="1"/>
  <c r="F47" i="32"/>
  <c r="F53" i="32" s="1"/>
  <c r="C304" i="3"/>
  <c r="C313" i="3" s="1"/>
  <c r="D42" i="31"/>
  <c r="D49" i="31" s="1"/>
  <c r="C329" i="3"/>
  <c r="C338" i="3" s="1"/>
  <c r="D47" i="32"/>
  <c r="D53" i="32" s="1"/>
  <c r="E120" i="3"/>
  <c r="C140" i="3"/>
  <c r="C150" i="3" s="1"/>
  <c r="D60" i="17"/>
  <c r="D64" i="17" s="1"/>
  <c r="D7" i="1"/>
  <c r="C103" i="3"/>
  <c r="C14" i="1"/>
  <c r="B120" i="3" s="1"/>
  <c r="C7" i="32"/>
  <c r="C18" i="1"/>
  <c r="AC190" i="3"/>
  <c r="B279" i="3"/>
  <c r="B288" i="3" s="1"/>
  <c r="C40" i="9"/>
  <c r="C43" i="9" s="1"/>
  <c r="B331" i="3"/>
  <c r="C45" i="32"/>
  <c r="AF11" i="18"/>
  <c r="AF24" i="18" s="1"/>
  <c r="E7" i="17"/>
  <c r="E17" i="17"/>
  <c r="E31" i="17" s="1"/>
  <c r="AF17" i="17"/>
  <c r="AF31" i="17" s="1"/>
  <c r="AF7" i="17"/>
  <c r="C7" i="17"/>
  <c r="C31" i="17" l="1"/>
  <c r="AF7" i="1"/>
  <c r="AE109" i="3"/>
  <c r="AF60" i="17"/>
  <c r="AF64" i="17" s="1"/>
  <c r="AE140" i="3"/>
  <c r="AE165" i="3" s="1"/>
  <c r="AE71" i="3"/>
  <c r="B219" i="3"/>
  <c r="B224" i="3" s="1"/>
  <c r="C18" i="6"/>
  <c r="C20" i="6" s="1"/>
  <c r="B236" i="3"/>
  <c r="B243" i="3" s="1"/>
  <c r="C44" i="7"/>
  <c r="C46" i="7" s="1"/>
  <c r="B103" i="3"/>
  <c r="B140" i="3"/>
  <c r="B150" i="3" s="1"/>
  <c r="C60" i="17"/>
  <c r="C64" i="17" s="1"/>
  <c r="C7" i="1"/>
  <c r="B65" i="3"/>
  <c r="AF8" i="1"/>
  <c r="AF7" i="18"/>
  <c r="D140" i="3"/>
  <c r="D150" i="3" s="1"/>
  <c r="D103" i="3"/>
  <c r="E7" i="1"/>
  <c r="E60" i="17"/>
  <c r="E64" i="17" s="1"/>
  <c r="D65" i="3"/>
  <c r="D279" i="3"/>
  <c r="D288" i="3" s="1"/>
  <c r="E40" i="9"/>
  <c r="E43" i="9" s="1"/>
  <c r="B329" i="3"/>
  <c r="B338" i="3" s="1"/>
  <c r="C47" i="32"/>
  <c r="C53" i="32" s="1"/>
  <c r="AE279" i="3"/>
  <c r="AE300" i="3" s="1"/>
  <c r="AF40" i="9"/>
  <c r="AF43" i="9" s="1"/>
  <c r="AE169" i="3" l="1"/>
  <c r="AE190" i="3" s="1"/>
  <c r="AF57" i="18"/>
  <c r="AF67" i="18" s="1"/>
  <c r="AE110" i="3"/>
  <c r="AE72" i="3"/>
  <c r="AF6" i="1"/>
  <c r="AE115" i="3" s="1"/>
  <c r="AE136" i="3" s="1"/>
  <c r="AF16" i="1"/>
  <c r="AV17" i="50" l="1"/>
  <c r="AV10" i="12"/>
  <c r="AV9" i="56"/>
  <c r="AV21" i="56"/>
  <c r="AV36" i="20"/>
  <c r="AV37" i="20"/>
  <c r="AV38" i="20"/>
  <c r="AV40" i="20"/>
  <c r="AV44" i="20"/>
  <c r="AV43" i="20"/>
  <c r="AV45" i="20"/>
  <c r="AV33" i="20"/>
  <c r="AV9" i="20"/>
  <c r="AV8" i="50"/>
  <c r="AV15" i="50" s="1"/>
  <c r="AV8" i="12"/>
  <c r="AV17" i="12"/>
  <c r="AV27" i="12" s="1"/>
  <c r="AV9" i="12"/>
  <c r="AV13" i="20"/>
  <c r="AV49" i="20"/>
  <c r="AV14" i="20"/>
  <c r="AU209" i="3" s="1"/>
  <c r="AV15" i="20"/>
  <c r="AV16" i="20"/>
  <c r="AV17" i="20"/>
  <c r="AV51" i="20"/>
  <c r="AV52" i="20"/>
  <c r="AV27" i="20"/>
  <c r="AU214" i="3" s="1"/>
  <c r="AV30" i="20"/>
  <c r="AV20" i="20"/>
  <c r="AU210" i="3" s="1"/>
  <c r="AV53" i="20"/>
  <c r="AV54" i="20"/>
  <c r="AV28" i="20"/>
  <c r="AV47" i="20"/>
  <c r="AV29" i="20"/>
  <c r="AV10" i="20"/>
  <c r="AV55" i="20"/>
  <c r="AV31" i="20"/>
  <c r="AV32" i="20"/>
  <c r="AV56" i="20"/>
  <c r="AV22" i="20"/>
  <c r="AV39" i="20"/>
  <c r="AV8" i="56"/>
  <c r="AV20" i="56"/>
  <c r="AV39" i="56" s="1"/>
  <c r="AV16" i="12" l="1"/>
  <c r="AV19" i="56"/>
  <c r="AV12" i="20"/>
  <c r="AV23" i="20" s="1"/>
  <c r="AV25" i="20"/>
  <c r="AU211" i="3" s="1"/>
  <c r="AV28" i="12"/>
  <c r="AV38" i="1"/>
  <c r="AV5" i="20"/>
  <c r="AV52" i="1"/>
  <c r="AV16" i="50"/>
  <c r="AV33" i="50" s="1"/>
  <c r="AV21" i="38"/>
  <c r="AV7" i="50"/>
  <c r="AV7" i="12"/>
  <c r="AV21" i="1"/>
  <c r="AU135" i="3" s="1"/>
  <c r="AV8" i="20"/>
  <c r="AV11" i="20" s="1"/>
  <c r="AV41" i="20"/>
  <c r="AV42" i="20"/>
  <c r="AV62" i="50" l="1"/>
  <c r="AV70" i="50" s="1"/>
  <c r="AU472" i="3"/>
  <c r="AV40" i="12"/>
  <c r="AU458" i="3"/>
  <c r="AV42" i="12"/>
  <c r="AV51" i="12" s="1"/>
  <c r="AV7" i="56"/>
  <c r="AV74" i="56" s="1"/>
  <c r="AV81" i="56" s="1"/>
  <c r="AV18" i="38"/>
  <c r="AV6" i="38" s="1"/>
  <c r="BN477" i="3" l="1"/>
  <c r="BN475" i="3"/>
  <c r="BN476" i="3"/>
  <c r="BN473" i="3"/>
  <c r="BN478" i="3"/>
  <c r="BN474" i="3"/>
  <c r="BN472" i="3"/>
  <c r="AU479" i="3"/>
  <c r="BN479" i="3" s="1"/>
  <c r="AV24" i="20"/>
  <c r="AV26" i="20"/>
  <c r="AV34" i="20" l="1"/>
  <c r="AV35" i="20"/>
  <c r="AV35" i="1"/>
  <c r="AU213" i="3"/>
  <c r="AU212" i="3"/>
  <c r="AV7" i="20"/>
  <c r="AV18" i="1"/>
  <c r="AU208" i="3" l="1"/>
  <c r="AV46" i="20"/>
  <c r="AU111" i="3"/>
  <c r="AU194" i="3"/>
  <c r="BN212" i="3" s="1"/>
  <c r="AU73" i="3"/>
  <c r="AV48" i="20"/>
  <c r="AV58" i="20" s="1"/>
  <c r="BN213" i="3" l="1"/>
  <c r="AU215" i="3"/>
  <c r="BN215" i="3" s="1"/>
  <c r="BN210" i="3"/>
  <c r="BN214" i="3"/>
  <c r="BN209" i="3"/>
  <c r="BN211" i="3"/>
  <c r="BN208" i="3"/>
  <c r="W34" i="1" l="1"/>
  <c r="W23" i="1" s="1"/>
  <c r="W51" i="1"/>
  <c r="W5" i="37"/>
  <c r="W7" i="37" s="1"/>
  <c r="W14" i="55"/>
  <c r="W15" i="55" l="1"/>
  <c r="W19" i="55"/>
  <c r="W17" i="55"/>
  <c r="W18" i="55"/>
  <c r="W51" i="38"/>
  <c r="W5" i="55"/>
  <c r="W24" i="55"/>
  <c r="W17" i="1"/>
  <c r="W6" i="1" s="1"/>
  <c r="V115" i="3" s="1"/>
  <c r="W40" i="1"/>
  <c r="V77" i="3" s="1"/>
  <c r="W22" i="55"/>
  <c r="W8" i="55"/>
  <c r="W9" i="55"/>
  <c r="V124" i="3" l="1"/>
  <c r="BP124" i="3" s="1"/>
  <c r="BP118" i="3"/>
  <c r="BP119" i="3"/>
  <c r="BP120" i="3"/>
  <c r="BP121" i="3"/>
  <c r="BP123" i="3"/>
  <c r="BP117" i="3"/>
  <c r="BP122" i="3"/>
  <c r="V85" i="3"/>
  <c r="BP85" i="3" s="1"/>
  <c r="BP81" i="3"/>
  <c r="BP82" i="3"/>
  <c r="BP80" i="3"/>
  <c r="BP83" i="3"/>
  <c r="BP79" i="3"/>
  <c r="BP84" i="3"/>
  <c r="W7" i="55"/>
  <c r="W34" i="38"/>
  <c r="W23" i="38" s="1"/>
  <c r="W13" i="55"/>
  <c r="W20" i="55" s="1"/>
  <c r="W17" i="38"/>
  <c r="W6" i="38" s="1"/>
  <c r="W40" i="38"/>
  <c r="W23" i="55" l="1"/>
  <c r="W25" i="55" s="1"/>
  <c r="U19" i="55"/>
  <c r="U24" i="55"/>
  <c r="U14" i="55"/>
  <c r="U8" i="55"/>
  <c r="U18" i="55"/>
  <c r="U15" i="55"/>
  <c r="U17" i="55"/>
  <c r="U5" i="55" l="1"/>
  <c r="U51" i="38"/>
  <c r="U17" i="38" s="1"/>
  <c r="U22" i="55"/>
  <c r="U7" i="55" l="1"/>
  <c r="U34" i="38"/>
  <c r="U13" i="55"/>
  <c r="U20" i="55" s="1"/>
  <c r="U9" i="55"/>
  <c r="U23" i="55" l="1"/>
  <c r="U25" i="55" s="1"/>
  <c r="U11" i="12" l="1"/>
  <c r="T461" i="3" s="1"/>
  <c r="U30" i="12"/>
  <c r="U34" i="12"/>
  <c r="U19" i="12"/>
  <c r="T462" i="3" s="1"/>
  <c r="U25" i="12"/>
  <c r="U33" i="12"/>
  <c r="U47" i="12"/>
  <c r="U46" i="12"/>
  <c r="U37" i="12"/>
  <c r="U38" i="12"/>
  <c r="U17" i="20"/>
  <c r="U35" i="12"/>
  <c r="U20" i="12"/>
  <c r="T463" i="3" s="1"/>
  <c r="U29" i="20"/>
  <c r="U10" i="20"/>
  <c r="U48" i="12"/>
  <c r="U14" i="12"/>
  <c r="T464" i="3" s="1"/>
  <c r="U31" i="12"/>
  <c r="U41" i="12"/>
  <c r="U39" i="12"/>
  <c r="U26" i="12"/>
  <c r="U12" i="12"/>
  <c r="U32" i="12"/>
  <c r="U22" i="12"/>
  <c r="U30" i="20" l="1"/>
  <c r="U23" i="12"/>
  <c r="T465" i="3" s="1"/>
  <c r="U56" i="1"/>
  <c r="T84" i="3" s="1"/>
  <c r="U5" i="12"/>
  <c r="U31" i="20"/>
  <c r="U24" i="12"/>
  <c r="U16" i="20"/>
  <c r="U13" i="12"/>
  <c r="U51" i="20"/>
  <c r="U45" i="12"/>
  <c r="U56" i="20"/>
  <c r="U49" i="12"/>
  <c r="U22" i="20"/>
  <c r="U15" i="12"/>
  <c r="U43" i="12"/>
  <c r="U10" i="12"/>
  <c r="U29" i="12" l="1"/>
  <c r="U18" i="12"/>
  <c r="T466" i="3" s="1"/>
  <c r="U9" i="12"/>
  <c r="U16" i="12" s="1"/>
  <c r="U52" i="20"/>
  <c r="U17" i="12"/>
  <c r="U27" i="12" l="1"/>
  <c r="U38" i="1"/>
  <c r="U28" i="12"/>
  <c r="U13" i="20"/>
  <c r="U40" i="12" l="1"/>
  <c r="T460" i="3"/>
  <c r="U36" i="30" l="1"/>
  <c r="U34" i="30"/>
  <c r="U25" i="30"/>
  <c r="T403" i="3" s="1"/>
  <c r="U24" i="30"/>
  <c r="T402" i="3" s="1"/>
  <c r="U33" i="30"/>
  <c r="U40" i="30"/>
  <c r="U39" i="30"/>
  <c r="U22" i="30"/>
  <c r="U21" i="30"/>
  <c r="T399" i="3" s="1"/>
  <c r="U43" i="30"/>
  <c r="U41" i="30"/>
  <c r="U32" i="30"/>
  <c r="U14" i="30"/>
  <c r="T400" i="3" s="1"/>
  <c r="U35" i="30"/>
  <c r="U23" i="30"/>
  <c r="T401" i="3" s="1"/>
  <c r="U47" i="30"/>
  <c r="U20" i="30"/>
  <c r="T398" i="3" s="1"/>
  <c r="U29" i="30"/>
  <c r="U31" i="30"/>
  <c r="U37" i="30"/>
  <c r="U38" i="30"/>
  <c r="U49" i="30"/>
  <c r="U11" i="30"/>
  <c r="U12" i="30"/>
  <c r="U15" i="30"/>
  <c r="U48" i="30"/>
  <c r="U13" i="30"/>
  <c r="U30" i="30"/>
  <c r="U5" i="30" l="1"/>
  <c r="U49" i="1"/>
  <c r="T82" i="3" s="1"/>
  <c r="U8" i="30"/>
  <c r="U17" i="30"/>
  <c r="U10" i="30"/>
  <c r="T397" i="3" s="1"/>
  <c r="U28" i="30"/>
  <c r="U9" i="30"/>
  <c r="U45" i="30"/>
  <c r="U16" i="30" l="1"/>
  <c r="U19" i="30"/>
  <c r="T404" i="3" s="1"/>
  <c r="U27" i="30"/>
  <c r="U32" i="1"/>
  <c r="U15" i="40"/>
  <c r="U23" i="40"/>
  <c r="U52" i="40"/>
  <c r="U9" i="40"/>
  <c r="U43" i="40"/>
  <c r="U44" i="40"/>
  <c r="U20" i="40"/>
  <c r="U21" i="40"/>
  <c r="U22" i="47"/>
  <c r="U19" i="47"/>
  <c r="U17" i="47"/>
  <c r="U13" i="47"/>
  <c r="U21" i="47"/>
  <c r="U10" i="47"/>
  <c r="U14" i="47"/>
  <c r="U26" i="30" l="1"/>
  <c r="U49" i="38"/>
  <c r="U5" i="47"/>
  <c r="U42" i="30"/>
  <c r="T396" i="3"/>
  <c r="U7" i="30"/>
  <c r="U15" i="1"/>
  <c r="T121" i="3" s="1"/>
  <c r="U28" i="40"/>
  <c r="U36" i="40"/>
  <c r="U8" i="47"/>
  <c r="U12" i="47"/>
  <c r="U15" i="47" s="1"/>
  <c r="U33" i="40"/>
  <c r="U20" i="47"/>
  <c r="U23" i="47" s="1"/>
  <c r="U19" i="40"/>
  <c r="U17" i="40"/>
  <c r="U37" i="40"/>
  <c r="U29" i="40"/>
  <c r="U45" i="40"/>
  <c r="U39" i="40"/>
  <c r="U38" i="40"/>
  <c r="U34" i="40"/>
  <c r="U13" i="40"/>
  <c r="U12" i="40"/>
  <c r="U22" i="40"/>
  <c r="U27" i="40"/>
  <c r="U18" i="40"/>
  <c r="U50" i="40"/>
  <c r="U35" i="40"/>
  <c r="U30" i="40"/>
  <c r="U51" i="40"/>
  <c r="U46" i="40"/>
  <c r="U49" i="40"/>
  <c r="U26" i="40"/>
  <c r="U41" i="40"/>
  <c r="U16" i="40"/>
  <c r="U14" i="40"/>
  <c r="U22" i="56"/>
  <c r="U18" i="56"/>
  <c r="U78" i="56"/>
  <c r="U62" i="56"/>
  <c r="U69" i="56"/>
  <c r="U12" i="13"/>
  <c r="T441" i="3" s="1"/>
  <c r="U17" i="13"/>
  <c r="T443" i="3" s="1"/>
  <c r="U13" i="13"/>
  <c r="T442" i="3" s="1"/>
  <c r="U37" i="20"/>
  <c r="U54" i="20"/>
  <c r="U55" i="20"/>
  <c r="U9" i="13"/>
  <c r="T444" i="3" s="1"/>
  <c r="U77" i="56" l="1"/>
  <c r="U66" i="50"/>
  <c r="U31" i="56"/>
  <c r="U26" i="50"/>
  <c r="U71" i="56"/>
  <c r="U59" i="50"/>
  <c r="U13" i="56"/>
  <c r="U11" i="50"/>
  <c r="U28" i="56"/>
  <c r="U23" i="50"/>
  <c r="U30" i="56"/>
  <c r="U25" i="50"/>
  <c r="U49" i="56"/>
  <c r="U43" i="50"/>
  <c r="U33" i="56"/>
  <c r="U28" i="50"/>
  <c r="U36" i="56"/>
  <c r="U30" i="50"/>
  <c r="U46" i="56"/>
  <c r="U40" i="50"/>
  <c r="U37" i="56"/>
  <c r="U31" i="50"/>
  <c r="U56" i="56"/>
  <c r="U48" i="50"/>
  <c r="U9" i="47"/>
  <c r="U11" i="47" s="1"/>
  <c r="U58" i="56"/>
  <c r="U50" i="50"/>
  <c r="U44" i="56"/>
  <c r="U38" i="50"/>
  <c r="U64" i="50"/>
  <c r="U76" i="56"/>
  <c r="U65" i="50"/>
  <c r="U44" i="20"/>
  <c r="U22" i="13"/>
  <c r="U12" i="56"/>
  <c r="U10" i="50"/>
  <c r="U43" i="56"/>
  <c r="U37" i="50"/>
  <c r="U80" i="56"/>
  <c r="U67" i="50"/>
  <c r="U75" i="56"/>
  <c r="U63" i="50"/>
  <c r="U68" i="50"/>
  <c r="U41" i="56"/>
  <c r="U35" i="50"/>
  <c r="U24" i="56"/>
  <c r="U19" i="50"/>
  <c r="U5" i="40"/>
  <c r="U42" i="38"/>
  <c r="T394" i="3"/>
  <c r="U44" i="30"/>
  <c r="U51" i="30" s="1"/>
  <c r="U15" i="56"/>
  <c r="U13" i="50"/>
  <c r="U72" i="56"/>
  <c r="U60" i="50"/>
  <c r="U50" i="56"/>
  <c r="U44" i="50"/>
  <c r="U10" i="56"/>
  <c r="U9" i="50"/>
  <c r="U79" i="56"/>
  <c r="U69" i="50"/>
  <c r="U54" i="56"/>
  <c r="U47" i="50"/>
  <c r="U47" i="56"/>
  <c r="U41" i="50"/>
  <c r="U45" i="56"/>
  <c r="U39" i="50"/>
  <c r="U29" i="56"/>
  <c r="U24" i="50"/>
  <c r="U16" i="47"/>
  <c r="U18" i="47" s="1"/>
  <c r="U32" i="38"/>
  <c r="BN396" i="3"/>
  <c r="U28" i="20"/>
  <c r="U18" i="13"/>
  <c r="U48" i="56"/>
  <c r="U42" i="50"/>
  <c r="U63" i="56"/>
  <c r="U53" i="50"/>
  <c r="U35" i="56"/>
  <c r="U29" i="50"/>
  <c r="U42" i="56"/>
  <c r="U36" i="50"/>
  <c r="U59" i="56"/>
  <c r="U51" i="50"/>
  <c r="U26" i="56"/>
  <c r="U21" i="50"/>
  <c r="U15" i="38"/>
  <c r="U7" i="47"/>
  <c r="U65" i="56"/>
  <c r="U55" i="50"/>
  <c r="U61" i="56"/>
  <c r="U52" i="50"/>
  <c r="U27" i="56"/>
  <c r="U22" i="50"/>
  <c r="U68" i="56"/>
  <c r="U57" i="50"/>
  <c r="U38" i="56"/>
  <c r="U32" i="50"/>
  <c r="U5" i="50"/>
  <c r="U56" i="38"/>
  <c r="U23" i="56"/>
  <c r="U18" i="50"/>
  <c r="U25" i="56"/>
  <c r="U20" i="50"/>
  <c r="U5" i="13"/>
  <c r="U55" i="1"/>
  <c r="T83" i="3" s="1"/>
  <c r="U47" i="20"/>
  <c r="U24" i="13"/>
  <c r="U38" i="20"/>
  <c r="U21" i="13"/>
  <c r="U17" i="56"/>
  <c r="U14" i="50"/>
  <c r="U32" i="56"/>
  <c r="U27" i="50"/>
  <c r="U57" i="56"/>
  <c r="U49" i="50"/>
  <c r="U67" i="56"/>
  <c r="U42" i="40"/>
  <c r="U47" i="40" s="1"/>
  <c r="U16" i="13"/>
  <c r="U8" i="13"/>
  <c r="U10" i="13" s="1"/>
  <c r="U25" i="40"/>
  <c r="U31" i="40" s="1"/>
  <c r="U8" i="40"/>
  <c r="U10" i="40" s="1"/>
  <c r="U34" i="50"/>
  <c r="U11" i="40"/>
  <c r="U24" i="40" s="1"/>
  <c r="U11" i="13"/>
  <c r="U15" i="13" s="1"/>
  <c r="U60" i="56"/>
  <c r="U17" i="50"/>
  <c r="U19" i="13" l="1"/>
  <c r="U45" i="50"/>
  <c r="U25" i="38"/>
  <c r="U32" i="40"/>
  <c r="U40" i="40" s="1"/>
  <c r="U70" i="56"/>
  <c r="U58" i="50"/>
  <c r="U14" i="56"/>
  <c r="U12" i="50"/>
  <c r="U24" i="47"/>
  <c r="U20" i="1"/>
  <c r="T122" i="3" s="1"/>
  <c r="U7" i="13"/>
  <c r="T405" i="3"/>
  <c r="BN405" i="3" s="1"/>
  <c r="BN400" i="3"/>
  <c r="BN402" i="3"/>
  <c r="BN403" i="3"/>
  <c r="BN398" i="3"/>
  <c r="BN401" i="3"/>
  <c r="BN399" i="3"/>
  <c r="BN397" i="3"/>
  <c r="BN404" i="3"/>
  <c r="U37" i="1"/>
  <c r="U20" i="13"/>
  <c r="U8" i="38"/>
  <c r="U16" i="38" s="1"/>
  <c r="U7" i="40"/>
  <c r="U48" i="40" s="1"/>
  <c r="U53" i="40" s="1"/>
  <c r="U50" i="38"/>
  <c r="U9" i="20"/>
  <c r="U8" i="50"/>
  <c r="U9" i="56"/>
  <c r="U56" i="50"/>
  <c r="U34" i="56"/>
  <c r="U55" i="56"/>
  <c r="U36" i="20"/>
  <c r="U8" i="12"/>
  <c r="U16" i="50"/>
  <c r="U33" i="50" s="1"/>
  <c r="U40" i="56"/>
  <c r="U51" i="56" s="1"/>
  <c r="U7" i="50"/>
  <c r="U61" i="50" l="1"/>
  <c r="U15" i="50"/>
  <c r="U5" i="56"/>
  <c r="U52" i="38"/>
  <c r="U40" i="38" s="1"/>
  <c r="U46" i="50"/>
  <c r="U54" i="50" s="1"/>
  <c r="U38" i="38"/>
  <c r="T438" i="3"/>
  <c r="U25" i="13"/>
  <c r="U27" i="13" s="1"/>
  <c r="U33" i="38"/>
  <c r="U21" i="1"/>
  <c r="T123" i="3" s="1"/>
  <c r="U7" i="12"/>
  <c r="U21" i="38"/>
  <c r="U23" i="13"/>
  <c r="T440" i="3"/>
  <c r="U8" i="56"/>
  <c r="U19" i="56" s="1"/>
  <c r="U8" i="20"/>
  <c r="U11" i="20" s="1"/>
  <c r="U66" i="56"/>
  <c r="U73" i="56" s="1"/>
  <c r="U10" i="14"/>
  <c r="T427" i="3" s="1"/>
  <c r="U33" i="20"/>
  <c r="U41" i="20"/>
  <c r="U40" i="20"/>
  <c r="U32" i="20"/>
  <c r="BN440" i="3" l="1"/>
  <c r="U53" i="56"/>
  <c r="T445" i="3"/>
  <c r="BN445" i="3" s="1"/>
  <c r="BN441" i="3"/>
  <c r="BN443" i="3"/>
  <c r="BN442" i="3"/>
  <c r="BN444" i="3"/>
  <c r="T458" i="3"/>
  <c r="U42" i="12"/>
  <c r="U51" i="12" s="1"/>
  <c r="U20" i="56"/>
  <c r="U21" i="56"/>
  <c r="U62" i="50"/>
  <c r="U70" i="50" s="1"/>
  <c r="U27" i="20"/>
  <c r="T202" i="3" s="1"/>
  <c r="U42" i="20"/>
  <c r="U26" i="20"/>
  <c r="U15" i="20"/>
  <c r="U53" i="20"/>
  <c r="U45" i="20"/>
  <c r="U43" i="20"/>
  <c r="U20" i="20"/>
  <c r="T198" i="3" s="1"/>
  <c r="U34" i="1"/>
  <c r="U39" i="56" l="1"/>
  <c r="T467" i="3"/>
  <c r="BN467" i="3" s="1"/>
  <c r="BN463" i="3"/>
  <c r="BN464" i="3"/>
  <c r="BN461" i="3"/>
  <c r="BN462" i="3"/>
  <c r="BN465" i="3"/>
  <c r="BN466" i="3"/>
  <c r="BN460" i="3"/>
  <c r="U53" i="1"/>
  <c r="U5" i="14"/>
  <c r="U18" i="38"/>
  <c r="U6" i="38" s="1"/>
  <c r="U7" i="56"/>
  <c r="U39" i="20"/>
  <c r="U14" i="14"/>
  <c r="T201" i="3"/>
  <c r="T200" i="3"/>
  <c r="U5" i="37"/>
  <c r="U51" i="1"/>
  <c r="U52" i="56"/>
  <c r="U64" i="56" s="1"/>
  <c r="U35" i="38"/>
  <c r="U23" i="38" s="1"/>
  <c r="U12" i="14"/>
  <c r="U9" i="14"/>
  <c r="U11" i="14" s="1"/>
  <c r="U49" i="20"/>
  <c r="U7" i="14" l="1"/>
  <c r="U19" i="1"/>
  <c r="U35" i="20"/>
  <c r="U35" i="1"/>
  <c r="U74" i="56"/>
  <c r="U81" i="56" s="1"/>
  <c r="U36" i="1"/>
  <c r="U13" i="14"/>
  <c r="U17" i="1"/>
  <c r="U7" i="37"/>
  <c r="U12" i="20"/>
  <c r="U14" i="20"/>
  <c r="T197" i="3" s="1"/>
  <c r="U23" i="20" l="1"/>
  <c r="U52" i="1"/>
  <c r="U5" i="20"/>
  <c r="T426" i="3"/>
  <c r="U15" i="14"/>
  <c r="U24" i="20"/>
  <c r="U25" i="20"/>
  <c r="T199" i="3" s="1"/>
  <c r="U46" i="20"/>
  <c r="T196" i="3"/>
  <c r="U17" i="14"/>
  <c r="T424" i="3"/>
  <c r="U13" i="9"/>
  <c r="U34" i="20" l="1"/>
  <c r="U18" i="1"/>
  <c r="U7" i="20"/>
  <c r="T67" i="3" s="1"/>
  <c r="BN427" i="3"/>
  <c r="T428" i="3"/>
  <c r="BN428" i="3" s="1"/>
  <c r="BN426" i="3"/>
  <c r="U24" i="34"/>
  <c r="U12" i="34"/>
  <c r="U11" i="34"/>
  <c r="U29" i="9"/>
  <c r="U10" i="6"/>
  <c r="T222" i="3" s="1"/>
  <c r="U13" i="7"/>
  <c r="U11" i="6"/>
  <c r="T223" i="3" s="1"/>
  <c r="U26" i="34"/>
  <c r="U8" i="34"/>
  <c r="U17" i="6"/>
  <c r="AV20" i="9"/>
  <c r="U18" i="34"/>
  <c r="T380" i="3" s="1"/>
  <c r="U19" i="6"/>
  <c r="AV21" i="9" l="1"/>
  <c r="AU299" i="3" s="1"/>
  <c r="AV33" i="9"/>
  <c r="AV12" i="10"/>
  <c r="AU272" i="3" s="1"/>
  <c r="AV37" i="9"/>
  <c r="AV14" i="9"/>
  <c r="AV9" i="10"/>
  <c r="AU274" i="3" s="1"/>
  <c r="AV22" i="9"/>
  <c r="AU296" i="3" s="1"/>
  <c r="AV42" i="9"/>
  <c r="AV25" i="9"/>
  <c r="AV32" i="9"/>
  <c r="AV31" i="9"/>
  <c r="AV18" i="10"/>
  <c r="U14" i="9"/>
  <c r="U21" i="10"/>
  <c r="U9" i="7"/>
  <c r="U16" i="9"/>
  <c r="U34" i="9"/>
  <c r="U12" i="7"/>
  <c r="AV34" i="9"/>
  <c r="AV29" i="9"/>
  <c r="AV12" i="9"/>
  <c r="AV17" i="9"/>
  <c r="AV11" i="9"/>
  <c r="AU295" i="3" s="1"/>
  <c r="U22" i="7"/>
  <c r="AV24" i="9"/>
  <c r="AV16" i="9"/>
  <c r="AV39" i="9"/>
  <c r="AU298" i="3" s="1"/>
  <c r="AV10" i="9"/>
  <c r="AU294" i="3" s="1"/>
  <c r="AV15" i="10"/>
  <c r="AU273" i="3" s="1"/>
  <c r="U41" i="9"/>
  <c r="U28" i="7"/>
  <c r="T105" i="3"/>
  <c r="T194" i="3"/>
  <c r="U48" i="20"/>
  <c r="U58" i="20" s="1"/>
  <c r="AV13" i="9"/>
  <c r="AV19" i="10"/>
  <c r="AV15" i="9"/>
  <c r="AV9" i="9" s="1"/>
  <c r="AV18" i="9" s="1"/>
  <c r="AV30" i="9"/>
  <c r="AV23" i="9"/>
  <c r="AU297" i="3" s="1"/>
  <c r="U12" i="9"/>
  <c r="AV21" i="10"/>
  <c r="AV26" i="9"/>
  <c r="AV35" i="9"/>
  <c r="AV46" i="1"/>
  <c r="AV5" i="9"/>
  <c r="AV45" i="1"/>
  <c r="AV5" i="10"/>
  <c r="U30" i="7"/>
  <c r="AV36" i="9"/>
  <c r="AV41" i="9"/>
  <c r="U28" i="17"/>
  <c r="U9" i="31"/>
  <c r="U46" i="31"/>
  <c r="U16" i="32"/>
  <c r="AV8" i="10"/>
  <c r="AV10" i="10" s="1"/>
  <c r="U45" i="31"/>
  <c r="T312" i="3" s="1"/>
  <c r="U38" i="17"/>
  <c r="U15" i="31"/>
  <c r="U22" i="18"/>
  <c r="U13" i="32"/>
  <c r="AV11" i="10"/>
  <c r="U11" i="33"/>
  <c r="T358" i="3" s="1"/>
  <c r="U29" i="32"/>
  <c r="AV8" i="9"/>
  <c r="AV14" i="10"/>
  <c r="U39" i="17"/>
  <c r="U22" i="17"/>
  <c r="U36" i="31"/>
  <c r="U12" i="31"/>
  <c r="T307" i="3" s="1"/>
  <c r="U31" i="32"/>
  <c r="U49" i="32"/>
  <c r="U8" i="6"/>
  <c r="AV19" i="9"/>
  <c r="AV27" i="9" s="1"/>
  <c r="U11" i="17"/>
  <c r="U25" i="33"/>
  <c r="U29" i="17"/>
  <c r="U9" i="17"/>
  <c r="U14" i="17"/>
  <c r="U5" i="34"/>
  <c r="U18" i="32"/>
  <c r="U16" i="33"/>
  <c r="U19" i="34"/>
  <c r="U10" i="33"/>
  <c r="U13" i="34"/>
  <c r="U17" i="34"/>
  <c r="T379" i="3" s="1"/>
  <c r="U20" i="34"/>
  <c r="U23" i="34"/>
  <c r="U37" i="7"/>
  <c r="U17" i="9"/>
  <c r="U16" i="7"/>
  <c r="U11" i="9"/>
  <c r="T283" i="3" s="1"/>
  <c r="U42" i="9"/>
  <c r="U34" i="7"/>
  <c r="U17" i="33"/>
  <c r="U27" i="33"/>
  <c r="U18" i="10"/>
  <c r="U15" i="10"/>
  <c r="T263" i="3" s="1"/>
  <c r="U20" i="33"/>
  <c r="U15" i="33"/>
  <c r="T357" i="3" s="1"/>
  <c r="U19" i="10"/>
  <c r="U18" i="33"/>
  <c r="U23" i="33"/>
  <c r="U19" i="33"/>
  <c r="T359" i="3" s="1"/>
  <c r="U22" i="31"/>
  <c r="AV16" i="7"/>
  <c r="U52" i="32"/>
  <c r="AV37" i="32"/>
  <c r="AV18" i="32"/>
  <c r="AV28" i="32"/>
  <c r="AU348" i="3" s="1"/>
  <c r="AV49" i="32"/>
  <c r="AV27" i="32"/>
  <c r="AU347" i="3" s="1"/>
  <c r="AV10" i="6"/>
  <c r="AU230" i="3" s="1"/>
  <c r="U14" i="31"/>
  <c r="T309" i="3" s="1"/>
  <c r="AV16" i="32"/>
  <c r="AV39" i="32"/>
  <c r="AV22" i="32"/>
  <c r="AV20" i="32"/>
  <c r="AV9" i="32"/>
  <c r="AV46" i="32"/>
  <c r="AV52" i="32"/>
  <c r="AV11" i="6"/>
  <c r="AU231" i="3" s="1"/>
  <c r="AV13" i="32"/>
  <c r="AV15" i="32"/>
  <c r="AU345" i="3" s="1"/>
  <c r="AV17" i="6"/>
  <c r="AV34" i="7"/>
  <c r="AV12" i="32"/>
  <c r="AV48" i="32"/>
  <c r="AV19" i="32"/>
  <c r="AV51" i="32"/>
  <c r="AV50" i="32"/>
  <c r="AU349" i="3" s="1"/>
  <c r="AV17" i="32"/>
  <c r="AV40" i="32"/>
  <c r="AV21" i="32"/>
  <c r="AV43" i="32"/>
  <c r="AV44" i="32"/>
  <c r="AV15" i="6"/>
  <c r="AV19" i="6"/>
  <c r="AV42" i="32"/>
  <c r="AV31" i="32"/>
  <c r="U9" i="32"/>
  <c r="U41" i="31"/>
  <c r="AV35" i="32"/>
  <c r="U35" i="31"/>
  <c r="AV14" i="32"/>
  <c r="AU344" i="3" s="1"/>
  <c r="AV36" i="32"/>
  <c r="AV38" i="32"/>
  <c r="AV41" i="32"/>
  <c r="AV29" i="32"/>
  <c r="AV30" i="32"/>
  <c r="AV32" i="32"/>
  <c r="AV13" i="10" l="1"/>
  <c r="AV16" i="10"/>
  <c r="U9" i="34"/>
  <c r="U10" i="34"/>
  <c r="T378" i="3" s="1"/>
  <c r="AV18" i="7"/>
  <c r="AU251" i="3" s="1"/>
  <c r="AV9" i="7"/>
  <c r="AV38" i="7"/>
  <c r="AV23" i="7"/>
  <c r="AV28" i="7"/>
  <c r="U23" i="7"/>
  <c r="U21" i="32"/>
  <c r="AV11" i="7"/>
  <c r="U12" i="10"/>
  <c r="T262" i="3" s="1"/>
  <c r="U41" i="7"/>
  <c r="U19" i="7"/>
  <c r="T240" i="3" s="1"/>
  <c r="AV12" i="1"/>
  <c r="AU130" i="3" s="1"/>
  <c r="AV7" i="9"/>
  <c r="BN196" i="3"/>
  <c r="T203" i="3"/>
  <c r="BN203" i="3" s="1"/>
  <c r="BN198" i="3"/>
  <c r="BN202" i="3"/>
  <c r="BN200" i="3"/>
  <c r="BN201" i="3"/>
  <c r="BN197" i="3"/>
  <c r="BN199" i="3"/>
  <c r="AV21" i="7"/>
  <c r="AV15" i="7" s="1"/>
  <c r="AV5" i="6"/>
  <c r="AV43" i="1"/>
  <c r="AV45" i="7"/>
  <c r="AU254" i="3" s="1"/>
  <c r="AV5" i="7"/>
  <c r="AV44" i="1"/>
  <c r="AU91" i="3" s="1"/>
  <c r="U35" i="7"/>
  <c r="U15" i="34"/>
  <c r="U16" i="34"/>
  <c r="T377" i="3" s="1"/>
  <c r="AV39" i="7"/>
  <c r="AV26" i="32"/>
  <c r="AU346" i="3" s="1"/>
  <c r="AV22" i="7"/>
  <c r="AV35" i="7"/>
  <c r="U39" i="7"/>
  <c r="U36" i="7"/>
  <c r="U15" i="6"/>
  <c r="AV43" i="7"/>
  <c r="AV36" i="7"/>
  <c r="AV17" i="7"/>
  <c r="AV19" i="7"/>
  <c r="AU252" i="3" s="1"/>
  <c r="AV10" i="7"/>
  <c r="AV41" i="7"/>
  <c r="U45" i="1"/>
  <c r="U5" i="10"/>
  <c r="U23" i="17"/>
  <c r="U20" i="7"/>
  <c r="U63" i="17"/>
  <c r="T148" i="3" s="1"/>
  <c r="U45" i="7"/>
  <c r="T242" i="3" s="1"/>
  <c r="U9" i="10"/>
  <c r="T264" i="3" s="1"/>
  <c r="U40" i="7"/>
  <c r="AV11" i="1"/>
  <c r="AV7" i="10"/>
  <c r="AV28" i="9"/>
  <c r="AV29" i="1"/>
  <c r="AV28" i="1"/>
  <c r="AV17" i="10"/>
  <c r="AV20" i="7"/>
  <c r="AV40" i="7"/>
  <c r="AV13" i="7"/>
  <c r="AV30" i="7"/>
  <c r="AV37" i="7"/>
  <c r="AV26" i="7"/>
  <c r="AU253" i="3" s="1"/>
  <c r="AV12" i="7"/>
  <c r="AV27" i="7"/>
  <c r="U43" i="7"/>
  <c r="AV11" i="32"/>
  <c r="AV23" i="32" s="1"/>
  <c r="U8" i="33"/>
  <c r="AV46" i="18"/>
  <c r="AV53" i="17"/>
  <c r="AV9" i="6"/>
  <c r="AV12" i="6" s="1"/>
  <c r="AV18" i="17"/>
  <c r="AV12" i="18"/>
  <c r="AV9" i="18"/>
  <c r="AV15" i="17"/>
  <c r="AV29" i="31"/>
  <c r="AV29" i="18"/>
  <c r="AV28" i="18"/>
  <c r="AU186" i="3" s="1"/>
  <c r="AV35" i="17"/>
  <c r="AU161" i="3" s="1"/>
  <c r="AV9" i="17"/>
  <c r="U35" i="32"/>
  <c r="U16" i="18"/>
  <c r="U21" i="17"/>
  <c r="T144" i="3" s="1"/>
  <c r="AV8" i="32"/>
  <c r="AV10" i="32" s="1"/>
  <c r="U29" i="18"/>
  <c r="AV34" i="17"/>
  <c r="AU160" i="3" s="1"/>
  <c r="AV27" i="18"/>
  <c r="AU189" i="3" s="1"/>
  <c r="AV45" i="17"/>
  <c r="AV38" i="18"/>
  <c r="AV46" i="17"/>
  <c r="AV40" i="18"/>
  <c r="AV45" i="31"/>
  <c r="AU324" i="3" s="1"/>
  <c r="AV30" i="17"/>
  <c r="AV30" i="18"/>
  <c r="AU187" i="3" s="1"/>
  <c r="AV37" i="17"/>
  <c r="AU162" i="3" s="1"/>
  <c r="AV55" i="17"/>
  <c r="AV48" i="18"/>
  <c r="AV14" i="17"/>
  <c r="AV34" i="31"/>
  <c r="AV46" i="31"/>
  <c r="AV44" i="18"/>
  <c r="AV50" i="17"/>
  <c r="AV51" i="18"/>
  <c r="AV33" i="17"/>
  <c r="AV13" i="6"/>
  <c r="AV65" i="18"/>
  <c r="AV42" i="18"/>
  <c r="AV48" i="17"/>
  <c r="AV22" i="17"/>
  <c r="AV16" i="18"/>
  <c r="AV41" i="17"/>
  <c r="AV34" i="18"/>
  <c r="U51" i="32"/>
  <c r="U20" i="18"/>
  <c r="U8" i="31"/>
  <c r="U10" i="31" s="1"/>
  <c r="U9" i="33"/>
  <c r="U12" i="33" s="1"/>
  <c r="U8" i="32"/>
  <c r="U10" i="32" s="1"/>
  <c r="AV64" i="18"/>
  <c r="AV10" i="17"/>
  <c r="AV41" i="31"/>
  <c r="AV23" i="17"/>
  <c r="AV18" i="18"/>
  <c r="AV25" i="17"/>
  <c r="AV45" i="18"/>
  <c r="AV51" i="17"/>
  <c r="AV12" i="17"/>
  <c r="AV27" i="17"/>
  <c r="AV21" i="18"/>
  <c r="AV30" i="31"/>
  <c r="AV58" i="18"/>
  <c r="AV61" i="17"/>
  <c r="AV49" i="18"/>
  <c r="AV41" i="18"/>
  <c r="AV32" i="31"/>
  <c r="AV50" i="18"/>
  <c r="U51" i="18"/>
  <c r="AV38" i="17"/>
  <c r="U31" i="18"/>
  <c r="AV17" i="18"/>
  <c r="AV52" i="18"/>
  <c r="AV56" i="17"/>
  <c r="AV52" i="17"/>
  <c r="U62" i="18"/>
  <c r="U28" i="32"/>
  <c r="T336" i="3" s="1"/>
  <c r="U17" i="32"/>
  <c r="U30" i="17"/>
  <c r="U11" i="10"/>
  <c r="U13" i="10" s="1"/>
  <c r="U32" i="18"/>
  <c r="AV42" i="17"/>
  <c r="AV35" i="18"/>
  <c r="AU188" i="3" s="1"/>
  <c r="AV43" i="18"/>
  <c r="AV49" i="17"/>
  <c r="AV22" i="18"/>
  <c r="AV28" i="17"/>
  <c r="AV18" i="31"/>
  <c r="AV32" i="18"/>
  <c r="AV47" i="18"/>
  <c r="AV54" i="17"/>
  <c r="AV19" i="17"/>
  <c r="AV13" i="18"/>
  <c r="AV39" i="31"/>
  <c r="AV56" i="18"/>
  <c r="AV59" i="17"/>
  <c r="AU164" i="3" s="1"/>
  <c r="AV54" i="18"/>
  <c r="AV11" i="17"/>
  <c r="U43" i="32"/>
  <c r="U18" i="18"/>
  <c r="U19" i="18"/>
  <c r="U46" i="17"/>
  <c r="U48" i="32"/>
  <c r="U50" i="18"/>
  <c r="AV63" i="18"/>
  <c r="AV13" i="31"/>
  <c r="AU320" i="3" s="1"/>
  <c r="AV38" i="31"/>
  <c r="U49" i="18"/>
  <c r="U8" i="10"/>
  <c r="AV63" i="17"/>
  <c r="AU163" i="3" s="1"/>
  <c r="AV62" i="18"/>
  <c r="AV40" i="17"/>
  <c r="AV33" i="18"/>
  <c r="AV19" i="18"/>
  <c r="AV24" i="17"/>
  <c r="AV13" i="17"/>
  <c r="AV25" i="7"/>
  <c r="AV61" i="18"/>
  <c r="AV62" i="17"/>
  <c r="AV14" i="31"/>
  <c r="AU321" i="3" s="1"/>
  <c r="AV21" i="17"/>
  <c r="AU159" i="3" s="1"/>
  <c r="AV15" i="18"/>
  <c r="AU185" i="3" s="1"/>
  <c r="AV29" i="17"/>
  <c r="AV23" i="18"/>
  <c r="AV53" i="18"/>
  <c r="AV57" i="17"/>
  <c r="U38" i="32"/>
  <c r="U30" i="32"/>
  <c r="U24" i="17"/>
  <c r="U40" i="18"/>
  <c r="U22" i="34"/>
  <c r="U47" i="17"/>
  <c r="AV8" i="7"/>
  <c r="U26" i="17"/>
  <c r="AV26" i="17"/>
  <c r="AV20" i="18"/>
  <c r="AV39" i="18"/>
  <c r="AV39" i="17"/>
  <c r="AV31" i="18"/>
  <c r="AV14" i="18"/>
  <c r="AU184" i="3" s="1"/>
  <c r="AV20" i="17"/>
  <c r="AU158" i="3" s="1"/>
  <c r="AV47" i="17"/>
  <c r="AV8" i="6"/>
  <c r="AV24" i="32"/>
  <c r="AV33" i="32" s="1"/>
  <c r="U14" i="10"/>
  <c r="U16" i="10" s="1"/>
  <c r="U22" i="33"/>
  <c r="U39" i="31"/>
  <c r="U30" i="31"/>
  <c r="U29" i="31"/>
  <c r="AV32" i="7" l="1"/>
  <c r="U14" i="34"/>
  <c r="AV24" i="7"/>
  <c r="AV14" i="7"/>
  <c r="U10" i="10"/>
  <c r="U21" i="7"/>
  <c r="AV41" i="1"/>
  <c r="AV5" i="17"/>
  <c r="AV7" i="17" s="1"/>
  <c r="AV34" i="32"/>
  <c r="AV31" i="1"/>
  <c r="U24" i="33"/>
  <c r="T356" i="3"/>
  <c r="AV8" i="18"/>
  <c r="AV10" i="18" s="1"/>
  <c r="AV7" i="7"/>
  <c r="AV10" i="1"/>
  <c r="AU129" i="3" s="1"/>
  <c r="U14" i="6"/>
  <c r="U26" i="1"/>
  <c r="AV21" i="31"/>
  <c r="AU322" i="3" s="1"/>
  <c r="AV36" i="31"/>
  <c r="AV8" i="17"/>
  <c r="AV16" i="17" s="1"/>
  <c r="AV12" i="31"/>
  <c r="AU319" i="3" s="1"/>
  <c r="AV17" i="31"/>
  <c r="AU323" i="3" s="1"/>
  <c r="AV20" i="10"/>
  <c r="AU271" i="3"/>
  <c r="U25" i="34"/>
  <c r="T376" i="3"/>
  <c r="AV22" i="31"/>
  <c r="AV47" i="31"/>
  <c r="AV37" i="31"/>
  <c r="AV9" i="1"/>
  <c r="AV7" i="6"/>
  <c r="AV43" i="31"/>
  <c r="AV5" i="31"/>
  <c r="AV47" i="1"/>
  <c r="AU92" i="3" s="1"/>
  <c r="U19" i="32"/>
  <c r="U27" i="7"/>
  <c r="AV35" i="31"/>
  <c r="U13" i="33"/>
  <c r="U14" i="33"/>
  <c r="T360" i="3" s="1"/>
  <c r="AV31" i="31"/>
  <c r="AV26" i="1"/>
  <c r="AV14" i="6"/>
  <c r="AV40" i="9"/>
  <c r="AV43" i="9" s="1"/>
  <c r="AU279" i="3"/>
  <c r="U7" i="10"/>
  <c r="U11" i="1"/>
  <c r="AV8" i="31"/>
  <c r="AV28" i="31"/>
  <c r="AV33" i="31"/>
  <c r="AV33" i="7"/>
  <c r="AV27" i="1"/>
  <c r="AU293" i="3"/>
  <c r="AV38" i="9"/>
  <c r="U28" i="1"/>
  <c r="U17" i="10"/>
  <c r="AV5" i="32"/>
  <c r="AV48" i="1"/>
  <c r="AU93" i="3" s="1"/>
  <c r="AV9" i="31"/>
  <c r="AV15" i="31"/>
  <c r="AV22" i="10"/>
  <c r="AU259" i="3"/>
  <c r="U21" i="34"/>
  <c r="U37" i="9"/>
  <c r="U5" i="33"/>
  <c r="U7" i="33" s="1"/>
  <c r="AV23" i="31"/>
  <c r="AV5" i="18"/>
  <c r="AV42" i="1"/>
  <c r="U17" i="31"/>
  <c r="T311" i="3" s="1"/>
  <c r="U55" i="17"/>
  <c r="U27" i="32"/>
  <c r="T335" i="3" s="1"/>
  <c r="U53" i="17"/>
  <c r="U12" i="32"/>
  <c r="U13" i="31"/>
  <c r="T308" i="3" s="1"/>
  <c r="U46" i="32"/>
  <c r="AV20" i="31"/>
  <c r="AV11" i="18"/>
  <c r="AV24" i="18" s="1"/>
  <c r="U42" i="32"/>
  <c r="AV17" i="17"/>
  <c r="AV31" i="17" s="1"/>
  <c r="U39" i="32"/>
  <c r="U43" i="31"/>
  <c r="U57" i="17"/>
  <c r="U7" i="34"/>
  <c r="U44" i="32"/>
  <c r="U40" i="32"/>
  <c r="AV32" i="17"/>
  <c r="AV43" i="17" s="1"/>
  <c r="AV25" i="18"/>
  <c r="AV36" i="18" s="1"/>
  <c r="U37" i="31"/>
  <c r="U26" i="9"/>
  <c r="U23" i="9"/>
  <c r="T285" i="3" s="1"/>
  <c r="U11" i="7"/>
  <c r="U38" i="7"/>
  <c r="U30" i="9"/>
  <c r="U47" i="31"/>
  <c r="U39" i="9"/>
  <c r="T286" i="3" s="1"/>
  <c r="U10" i="7"/>
  <c r="U26" i="7"/>
  <c r="T241" i="3" s="1"/>
  <c r="U23" i="31"/>
  <c r="U18" i="31"/>
  <c r="U17" i="7"/>
  <c r="U18" i="7"/>
  <c r="T239" i="3" s="1"/>
  <c r="AV26" i="31" l="1"/>
  <c r="AV11" i="31"/>
  <c r="AV19" i="31" s="1"/>
  <c r="AV10" i="31"/>
  <c r="U25" i="9"/>
  <c r="AU275" i="3"/>
  <c r="BN275" i="3" s="1"/>
  <c r="BN274" i="3"/>
  <c r="BN272" i="3"/>
  <c r="BN273" i="3"/>
  <c r="AV16" i="6"/>
  <c r="AU229" i="3"/>
  <c r="U21" i="9"/>
  <c r="T287" i="3" s="1"/>
  <c r="U35" i="9"/>
  <c r="U5" i="32"/>
  <c r="U48" i="1"/>
  <c r="T81" i="3" s="1"/>
  <c r="AV7" i="31"/>
  <c r="AV13" i="1"/>
  <c r="AU131" i="3" s="1"/>
  <c r="AU236" i="3"/>
  <c r="AV44" i="7"/>
  <c r="AV46" i="7" s="1"/>
  <c r="U24" i="9"/>
  <c r="U31" i="9"/>
  <c r="AU140" i="3"/>
  <c r="AV7" i="1"/>
  <c r="AU109" i="3"/>
  <c r="U26" i="33"/>
  <c r="U28" i="33" s="1"/>
  <c r="T354" i="3"/>
  <c r="U20" i="10"/>
  <c r="T261" i="3"/>
  <c r="AU250" i="3"/>
  <c r="AV42" i="7"/>
  <c r="T259" i="3"/>
  <c r="U22" i="10"/>
  <c r="AU71" i="3"/>
  <c r="U5" i="6"/>
  <c r="U43" i="1"/>
  <c r="U15" i="9"/>
  <c r="AU300" i="3"/>
  <c r="BN300" i="3" s="1"/>
  <c r="BN295" i="3"/>
  <c r="BN299" i="3"/>
  <c r="BN296" i="3"/>
  <c r="BN297" i="3"/>
  <c r="BN298" i="3"/>
  <c r="BN294" i="3"/>
  <c r="U36" i="9"/>
  <c r="T374" i="3"/>
  <c r="U27" i="34"/>
  <c r="U50" i="32"/>
  <c r="T337" i="3" s="1"/>
  <c r="AV7" i="32"/>
  <c r="AV14" i="1"/>
  <c r="AU132" i="3" s="1"/>
  <c r="AV40" i="1"/>
  <c r="AU77" i="3" s="1"/>
  <c r="BN93" i="3" s="1"/>
  <c r="AV50" i="1"/>
  <c r="BN356" i="3"/>
  <c r="AV25" i="1"/>
  <c r="AV37" i="18"/>
  <c r="AV8" i="1"/>
  <c r="AV7" i="18"/>
  <c r="AU72" i="3" s="1"/>
  <c r="BN271" i="3"/>
  <c r="T221" i="3"/>
  <c r="U16" i="6"/>
  <c r="AV44" i="17"/>
  <c r="AV24" i="1"/>
  <c r="AV30" i="1"/>
  <c r="AV27" i="31"/>
  <c r="BN293" i="3"/>
  <c r="U21" i="33"/>
  <c r="AV18" i="6"/>
  <c r="AV20" i="6" s="1"/>
  <c r="AU219" i="3"/>
  <c r="AU343" i="3"/>
  <c r="AV45" i="32"/>
  <c r="U13" i="18"/>
  <c r="U43" i="18"/>
  <c r="U19" i="17"/>
  <c r="U15" i="7"/>
  <c r="U24" i="7" s="1"/>
  <c r="U34" i="31"/>
  <c r="U10" i="17"/>
  <c r="U8" i="7"/>
  <c r="U14" i="7" s="1"/>
  <c r="U56" i="18"/>
  <c r="U48" i="17"/>
  <c r="U34" i="18"/>
  <c r="U53" i="18"/>
  <c r="U56" i="17"/>
  <c r="U33" i="31"/>
  <c r="U49" i="17"/>
  <c r="U46" i="18"/>
  <c r="U37" i="32"/>
  <c r="U30" i="18"/>
  <c r="T175" i="3" s="1"/>
  <c r="U15" i="18"/>
  <c r="T173" i="3" s="1"/>
  <c r="U59" i="17"/>
  <c r="T149" i="3" s="1"/>
  <c r="U41" i="17"/>
  <c r="U37" i="17"/>
  <c r="T147" i="3" s="1"/>
  <c r="U9" i="18"/>
  <c r="U31" i="31"/>
  <c r="U41" i="32"/>
  <c r="U17" i="18"/>
  <c r="U8" i="9"/>
  <c r="U15" i="17"/>
  <c r="U11" i="31"/>
  <c r="U19" i="31" s="1"/>
  <c r="U25" i="7"/>
  <c r="U32" i="7" s="1"/>
  <c r="U36" i="32"/>
  <c r="U32" i="32"/>
  <c r="U25" i="17"/>
  <c r="U9" i="6"/>
  <c r="U12" i="6" s="1"/>
  <c r="U13" i="6"/>
  <c r="U40" i="17"/>
  <c r="U21" i="18"/>
  <c r="U54" i="17"/>
  <c r="U52" i="17"/>
  <c r="U45" i="17"/>
  <c r="U63" i="18"/>
  <c r="U42" i="17"/>
  <c r="U27" i="17"/>
  <c r="U48" i="18"/>
  <c r="U65" i="18"/>
  <c r="U23" i="18"/>
  <c r="U61" i="18"/>
  <c r="U22" i="32"/>
  <c r="U62" i="17"/>
  <c r="U39" i="18"/>
  <c r="U54" i="18"/>
  <c r="U41" i="18"/>
  <c r="U12" i="17"/>
  <c r="U64" i="18"/>
  <c r="U42" i="18"/>
  <c r="U13" i="17"/>
  <c r="U33" i="9"/>
  <c r="U12" i="18"/>
  <c r="BN72" i="3" l="1"/>
  <c r="BN250" i="3"/>
  <c r="U10" i="9"/>
  <c r="T282" i="3" s="1"/>
  <c r="U15" i="32"/>
  <c r="T333" i="3" s="1"/>
  <c r="AU232" i="3"/>
  <c r="BN232" i="3" s="1"/>
  <c r="BN230" i="3"/>
  <c r="BN231" i="3"/>
  <c r="AU183" i="3"/>
  <c r="AV55" i="18"/>
  <c r="AU329" i="3"/>
  <c r="AV47" i="32"/>
  <c r="AV53" i="32" s="1"/>
  <c r="T265" i="3"/>
  <c r="BN265" i="3" s="1"/>
  <c r="BN263" i="3"/>
  <c r="BN264" i="3"/>
  <c r="BN262" i="3"/>
  <c r="BN229" i="3"/>
  <c r="U34" i="17"/>
  <c r="T145" i="3" s="1"/>
  <c r="U38" i="31"/>
  <c r="AV58" i="17"/>
  <c r="AU157" i="3"/>
  <c r="BN157" i="3" s="1"/>
  <c r="AV33" i="1"/>
  <c r="AV23" i="1"/>
  <c r="U32" i="9"/>
  <c r="U27" i="1"/>
  <c r="U33" i="7"/>
  <c r="BN164" i="3"/>
  <c r="BN163" i="3"/>
  <c r="BN158" i="3"/>
  <c r="BN162" i="3"/>
  <c r="BN159" i="3"/>
  <c r="BN161" i="3"/>
  <c r="BN160" i="3"/>
  <c r="AU255" i="3"/>
  <c r="BN255" i="3" s="1"/>
  <c r="BN253" i="3"/>
  <c r="BN254" i="3"/>
  <c r="BN252" i="3"/>
  <c r="BN251" i="3"/>
  <c r="U46" i="1"/>
  <c r="U5" i="9"/>
  <c r="U20" i="32"/>
  <c r="U47" i="1"/>
  <c r="T80" i="3" s="1"/>
  <c r="U5" i="31"/>
  <c r="U21" i="31"/>
  <c r="T310" i="3" s="1"/>
  <c r="BN261" i="3"/>
  <c r="AV60" i="17"/>
  <c r="AV64" i="17" s="1"/>
  <c r="T381" i="3"/>
  <c r="BN381" i="3" s="1"/>
  <c r="BN380" i="3"/>
  <c r="BN379" i="3"/>
  <c r="BN377" i="3"/>
  <c r="BN378" i="3"/>
  <c r="BN94" i="3"/>
  <c r="BN95" i="3"/>
  <c r="BN96" i="3"/>
  <c r="AU97" i="3"/>
  <c r="BN97" i="3" s="1"/>
  <c r="BN91" i="3"/>
  <c r="BN71" i="3"/>
  <c r="BN73" i="3"/>
  <c r="BN360" i="3"/>
  <c r="T361" i="3"/>
  <c r="BN361" i="3" s="1"/>
  <c r="BN358" i="3"/>
  <c r="BN359" i="3"/>
  <c r="BN357" i="3"/>
  <c r="AV42" i="31"/>
  <c r="AV49" i="31" s="1"/>
  <c r="AU304" i="3"/>
  <c r="U32" i="31"/>
  <c r="BN343" i="3"/>
  <c r="AU318" i="3"/>
  <c r="AV40" i="31"/>
  <c r="AU110" i="3"/>
  <c r="BN110" i="3" s="1"/>
  <c r="AV57" i="18"/>
  <c r="AV67" i="18" s="1"/>
  <c r="AU169" i="3"/>
  <c r="BN92" i="3"/>
  <c r="U22" i="9"/>
  <c r="T284" i="3" s="1"/>
  <c r="U20" i="9"/>
  <c r="U24" i="32"/>
  <c r="U33" i="32" s="1"/>
  <c r="U26" i="32"/>
  <c r="T334" i="3" s="1"/>
  <c r="U44" i="1"/>
  <c r="T79" i="3" s="1"/>
  <c r="U5" i="7"/>
  <c r="AV16" i="1"/>
  <c r="AV6" i="1"/>
  <c r="AU115" i="3" s="1"/>
  <c r="BN132" i="3" s="1"/>
  <c r="BN376" i="3"/>
  <c r="U51" i="17"/>
  <c r="U52" i="18"/>
  <c r="U61" i="17"/>
  <c r="U44" i="18"/>
  <c r="U8" i="18"/>
  <c r="U10" i="18" s="1"/>
  <c r="U20" i="31"/>
  <c r="U26" i="31" s="1"/>
  <c r="U45" i="18"/>
  <c r="U8" i="17"/>
  <c r="U16" i="17" s="1"/>
  <c r="U47" i="18"/>
  <c r="U33" i="18"/>
  <c r="U20" i="17"/>
  <c r="T143" i="3" s="1"/>
  <c r="U19" i="9"/>
  <c r="U28" i="18"/>
  <c r="T174" i="3" s="1"/>
  <c r="U50" i="17"/>
  <c r="U35" i="17"/>
  <c r="T146" i="3" s="1"/>
  <c r="U9" i="9"/>
  <c r="U18" i="9" s="1"/>
  <c r="U18" i="17"/>
  <c r="U28" i="31"/>
  <c r="U35" i="18"/>
  <c r="T176" i="3" s="1"/>
  <c r="BN318" i="3" l="1"/>
  <c r="U27" i="9"/>
  <c r="U38" i="18"/>
  <c r="U9" i="1"/>
  <c r="U7" i="6"/>
  <c r="U42" i="7"/>
  <c r="T238" i="3"/>
  <c r="BN109" i="3"/>
  <c r="BN183" i="3"/>
  <c r="U11" i="32"/>
  <c r="U14" i="32"/>
  <c r="T332" i="3" s="1"/>
  <c r="U32" i="17"/>
  <c r="U33" i="17"/>
  <c r="U34" i="32"/>
  <c r="U31" i="1"/>
  <c r="AU325" i="3"/>
  <c r="BN325" i="3" s="1"/>
  <c r="BN320" i="3"/>
  <c r="BN321" i="3"/>
  <c r="BN324" i="3"/>
  <c r="BN323" i="3"/>
  <c r="BN322" i="3"/>
  <c r="BN319" i="3"/>
  <c r="U7" i="9"/>
  <c r="U12" i="1"/>
  <c r="T118" i="3" s="1"/>
  <c r="U25" i="18"/>
  <c r="U27" i="18"/>
  <c r="T177" i="3" s="1"/>
  <c r="BN134" i="3"/>
  <c r="BN135" i="3"/>
  <c r="AU136" i="3"/>
  <c r="BN136" i="3" s="1"/>
  <c r="BN133" i="3"/>
  <c r="BN130" i="3"/>
  <c r="BN129" i="3"/>
  <c r="U41" i="1"/>
  <c r="U5" i="17"/>
  <c r="U28" i="9"/>
  <c r="U29" i="1"/>
  <c r="U42" i="1"/>
  <c r="U5" i="18"/>
  <c r="U11" i="18"/>
  <c r="U14" i="18"/>
  <c r="T172" i="3" s="1"/>
  <c r="U7" i="7"/>
  <c r="U10" i="1"/>
  <c r="T117" i="3" s="1"/>
  <c r="AU350" i="3"/>
  <c r="BN350" i="3" s="1"/>
  <c r="BN349" i="3"/>
  <c r="BN348" i="3"/>
  <c r="BN345" i="3"/>
  <c r="BN344" i="3"/>
  <c r="BN347" i="3"/>
  <c r="BN346" i="3"/>
  <c r="U58" i="18"/>
  <c r="AU190" i="3"/>
  <c r="BN190" i="3" s="1"/>
  <c r="BN184" i="3"/>
  <c r="BN185" i="3"/>
  <c r="BN188" i="3"/>
  <c r="BN189" i="3"/>
  <c r="BN186" i="3"/>
  <c r="BN187" i="3"/>
  <c r="BN131" i="3"/>
  <c r="AU165" i="3"/>
  <c r="BN165" i="3" s="1"/>
  <c r="BN111" i="3"/>
  <c r="U17" i="17"/>
  <c r="U31" i="17" s="1"/>
  <c r="U36" i="18" l="1"/>
  <c r="U23" i="32"/>
  <c r="U24" i="18"/>
  <c r="U43" i="17"/>
  <c r="U7" i="17"/>
  <c r="T65" i="3" s="1"/>
  <c r="U44" i="17"/>
  <c r="U24" i="1"/>
  <c r="U45" i="32"/>
  <c r="T331" i="3"/>
  <c r="U7" i="32"/>
  <c r="U14" i="1"/>
  <c r="T120" i="3" s="1"/>
  <c r="U44" i="7"/>
  <c r="U46" i="7" s="1"/>
  <c r="T236" i="3"/>
  <c r="BN238" i="3" s="1"/>
  <c r="T219" i="3"/>
  <c r="U18" i="6"/>
  <c r="U20" i="6" s="1"/>
  <c r="T281" i="3"/>
  <c r="U38" i="9"/>
  <c r="U13" i="1"/>
  <c r="T119" i="3" s="1"/>
  <c r="U7" i="31"/>
  <c r="U27" i="31"/>
  <c r="U30" i="1"/>
  <c r="U8" i="1"/>
  <c r="U7" i="18"/>
  <c r="T66" i="3" s="1"/>
  <c r="U37" i="18"/>
  <c r="U25" i="1"/>
  <c r="U50" i="1"/>
  <c r="U40" i="1"/>
  <c r="T77" i="3" s="1"/>
  <c r="T279" i="3"/>
  <c r="U40" i="9"/>
  <c r="U43" i="9" s="1"/>
  <c r="BN66" i="3" l="1"/>
  <c r="BN281" i="3"/>
  <c r="BN65" i="3"/>
  <c r="BN67" i="3"/>
  <c r="U16" i="1"/>
  <c r="U6" i="1"/>
  <c r="T115" i="3" s="1"/>
  <c r="T85" i="3"/>
  <c r="BN85" i="3" s="1"/>
  <c r="BN84" i="3"/>
  <c r="BN82" i="3"/>
  <c r="BN83" i="3"/>
  <c r="BN81" i="3"/>
  <c r="BN79" i="3"/>
  <c r="BN80" i="3"/>
  <c r="U40" i="31"/>
  <c r="T306" i="3"/>
  <c r="U33" i="1"/>
  <c r="U23" i="1"/>
  <c r="U42" i="31"/>
  <c r="U49" i="31" s="1"/>
  <c r="T304" i="3"/>
  <c r="T224" i="3"/>
  <c r="BN224" i="3" s="1"/>
  <c r="BN222" i="3"/>
  <c r="BN223" i="3"/>
  <c r="BN221" i="3"/>
  <c r="T171" i="3"/>
  <c r="U55" i="18"/>
  <c r="BN119" i="3"/>
  <c r="T243" i="3"/>
  <c r="BN243" i="3" s="1"/>
  <c r="BN242" i="3"/>
  <c r="BN240" i="3"/>
  <c r="BN241" i="3"/>
  <c r="BN239" i="3"/>
  <c r="U58" i="17"/>
  <c r="T142" i="3"/>
  <c r="U60" i="17"/>
  <c r="U64" i="17" s="1"/>
  <c r="U7" i="1"/>
  <c r="T103" i="3"/>
  <c r="T140" i="3"/>
  <c r="T288" i="3"/>
  <c r="BN288" i="3" s="1"/>
  <c r="BN283" i="3"/>
  <c r="BN285" i="3"/>
  <c r="BN286" i="3"/>
  <c r="BN287" i="3"/>
  <c r="BN284" i="3"/>
  <c r="BN282" i="3"/>
  <c r="T104" i="3"/>
  <c r="BN104" i="3" s="1"/>
  <c r="T169" i="3"/>
  <c r="U57" i="18"/>
  <c r="U67" i="18" s="1"/>
  <c r="T329" i="3"/>
  <c r="U47" i="32"/>
  <c r="U53" i="32" s="1"/>
  <c r="BN306" i="3" l="1"/>
  <c r="BN142" i="3"/>
  <c r="BN171" i="3"/>
  <c r="T338" i="3"/>
  <c r="BN338" i="3" s="1"/>
  <c r="BN336" i="3"/>
  <c r="BN335" i="3"/>
  <c r="BN337" i="3"/>
  <c r="BN333" i="3"/>
  <c r="BN334" i="3"/>
  <c r="BN332" i="3"/>
  <c r="T178" i="3"/>
  <c r="BN178" i="3" s="1"/>
  <c r="BN173" i="3"/>
  <c r="BN175" i="3"/>
  <c r="BN174" i="3"/>
  <c r="BN176" i="3"/>
  <c r="BN177" i="3"/>
  <c r="BN172" i="3"/>
  <c r="BN331" i="3"/>
  <c r="T150" i="3"/>
  <c r="BN150" i="3" s="1"/>
  <c r="BN144" i="3"/>
  <c r="BN148" i="3"/>
  <c r="BN147" i="3"/>
  <c r="BN149" i="3"/>
  <c r="BN145" i="3"/>
  <c r="BN146" i="3"/>
  <c r="BN143" i="3"/>
  <c r="BN120" i="3"/>
  <c r="T124" i="3"/>
  <c r="BN124" i="3" s="1"/>
  <c r="BN121" i="3"/>
  <c r="BN122" i="3"/>
  <c r="BN123" i="3"/>
  <c r="BN118" i="3"/>
  <c r="BN117" i="3"/>
  <c r="BN103" i="3"/>
  <c r="BN105" i="3"/>
  <c r="T313" i="3"/>
  <c r="BN313" i="3" s="1"/>
  <c r="BN307" i="3"/>
  <c r="BN309" i="3"/>
  <c r="BN312" i="3"/>
  <c r="BN308" i="3"/>
  <c r="BN311" i="3"/>
  <c r="BN310" i="3"/>
  <c r="Y51" i="1" l="1"/>
  <c r="Y5" i="37"/>
  <c r="Y14" i="55"/>
  <c r="Y15" i="55"/>
  <c r="Y17" i="55"/>
  <c r="Y24" i="55"/>
  <c r="Y19" i="55"/>
  <c r="Y18" i="55"/>
  <c r="Y34" i="1"/>
  <c r="Y22" i="55"/>
  <c r="Y8" i="55"/>
  <c r="Y9" i="55"/>
  <c r="J65" i="18"/>
  <c r="I23" i="30"/>
  <c r="H401" i="3" s="1"/>
  <c r="I28" i="30"/>
  <c r="F40" i="30"/>
  <c r="F59" i="18"/>
  <c r="D25" i="30"/>
  <c r="C403" i="3" s="1"/>
  <c r="J49" i="30"/>
  <c r="J36" i="30"/>
  <c r="J32" i="30"/>
  <c r="H40" i="30"/>
  <c r="G15" i="30"/>
  <c r="G13" i="30"/>
  <c r="D30" i="30"/>
  <c r="K30" i="30"/>
  <c r="J41" i="30"/>
  <c r="J43" i="30"/>
  <c r="J11" i="30"/>
  <c r="J12" i="18"/>
  <c r="I47" i="30"/>
  <c r="I15" i="18"/>
  <c r="H173" i="3" s="1"/>
  <c r="E35" i="30"/>
  <c r="D49" i="30"/>
  <c r="K14" i="30"/>
  <c r="J400" i="3" s="1"/>
  <c r="J23" i="30"/>
  <c r="I401" i="3" s="1"/>
  <c r="J61" i="18"/>
  <c r="G26" i="18"/>
  <c r="F29" i="30"/>
  <c r="E43" i="30"/>
  <c r="E28" i="30"/>
  <c r="E10" i="30"/>
  <c r="D397" i="3" s="1"/>
  <c r="D39" i="30"/>
  <c r="D47" i="30"/>
  <c r="J39" i="30"/>
  <c r="K34" i="30"/>
  <c r="C12" i="30"/>
  <c r="C20" i="30"/>
  <c r="B398" i="3" s="1"/>
  <c r="C34" i="30"/>
  <c r="C15" i="30"/>
  <c r="C43" i="30"/>
  <c r="C37" i="30"/>
  <c r="D32" i="30"/>
  <c r="E13" i="18"/>
  <c r="F13" i="18"/>
  <c r="F32" i="30"/>
  <c r="F21" i="30"/>
  <c r="E399" i="3" s="1"/>
  <c r="F43" i="30"/>
  <c r="F38" i="30"/>
  <c r="F24" i="30"/>
  <c r="E402" i="3" s="1"/>
  <c r="G24" i="30"/>
  <c r="F402" i="3" s="1"/>
  <c r="G41" i="30"/>
  <c r="H11" i="30"/>
  <c r="H20" i="30"/>
  <c r="G398" i="3" s="1"/>
  <c r="H24" i="30"/>
  <c r="G402" i="3" s="1"/>
  <c r="I34" i="30"/>
  <c r="J29" i="18"/>
  <c r="K13" i="30"/>
  <c r="K21" i="30"/>
  <c r="J399" i="3" s="1"/>
  <c r="K24" i="30"/>
  <c r="J402" i="3" s="1"/>
  <c r="C10" i="30"/>
  <c r="B397" i="3" s="1"/>
  <c r="D10" i="30"/>
  <c r="C397" i="3" s="1"/>
  <c r="E45" i="30"/>
  <c r="E12" i="30"/>
  <c r="F26" i="18"/>
  <c r="F12" i="30"/>
  <c r="H45" i="30"/>
  <c r="H18" i="18"/>
  <c r="I25" i="30"/>
  <c r="H403" i="3" s="1"/>
  <c r="K62" i="18"/>
  <c r="C30" i="30"/>
  <c r="C38" i="30"/>
  <c r="D29" i="30"/>
  <c r="D23" i="30"/>
  <c r="C401" i="3" s="1"/>
  <c r="D41" i="30"/>
  <c r="E32" i="30"/>
  <c r="E20" i="30"/>
  <c r="D398" i="3" s="1"/>
  <c r="E34" i="30"/>
  <c r="E21" i="30"/>
  <c r="D399" i="3" s="1"/>
  <c r="E15" i="30"/>
  <c r="F33" i="30"/>
  <c r="F22" i="18"/>
  <c r="G25" i="30"/>
  <c r="F403" i="3" s="1"/>
  <c r="H43" i="30"/>
  <c r="I62" i="18"/>
  <c r="I43" i="30"/>
  <c r="K65" i="18"/>
  <c r="C29" i="30"/>
  <c r="C35" i="30"/>
  <c r="C40" i="30"/>
  <c r="C24" i="30"/>
  <c r="B402" i="3" s="1"/>
  <c r="C25" i="30"/>
  <c r="B403" i="3" s="1"/>
  <c r="D38" i="30"/>
  <c r="E17" i="30"/>
  <c r="E39" i="30"/>
  <c r="G30" i="30"/>
  <c r="H26" i="18"/>
  <c r="H36" i="30"/>
  <c r="H23" i="30"/>
  <c r="G401" i="3" s="1"/>
  <c r="I12" i="30"/>
  <c r="I31" i="30"/>
  <c r="I14" i="30"/>
  <c r="H400" i="3" s="1"/>
  <c r="I9" i="18"/>
  <c r="C21" i="30"/>
  <c r="B399" i="3" s="1"/>
  <c r="D15" i="30"/>
  <c r="D43" i="30"/>
  <c r="E13" i="30"/>
  <c r="F45" i="30"/>
  <c r="F10" i="30"/>
  <c r="E397" i="3" s="1"/>
  <c r="F30" i="30"/>
  <c r="F34" i="30"/>
  <c r="H33" i="30"/>
  <c r="I29" i="30"/>
  <c r="I30" i="30"/>
  <c r="I20" i="30"/>
  <c r="H398" i="3" s="1"/>
  <c r="J19" i="30"/>
  <c r="I404" i="3" s="1"/>
  <c r="J29" i="30"/>
  <c r="K26" i="18"/>
  <c r="K40" i="30"/>
  <c r="C59" i="18"/>
  <c r="C47" i="30"/>
  <c r="C14" i="30"/>
  <c r="B400" i="3" s="1"/>
  <c r="C41" i="30"/>
  <c r="D11" i="30"/>
  <c r="D22" i="30"/>
  <c r="E31" i="30"/>
  <c r="E14" i="30"/>
  <c r="D400" i="3" s="1"/>
  <c r="E40" i="30"/>
  <c r="E41" i="30"/>
  <c r="F20" i="30"/>
  <c r="E398" i="3" s="1"/>
  <c r="F35" i="30"/>
  <c r="F25" i="30"/>
  <c r="E403" i="3" s="1"/>
  <c r="G29" i="30"/>
  <c r="G14" i="30"/>
  <c r="F400" i="3" s="1"/>
  <c r="G43" i="30"/>
  <c r="H34" i="30"/>
  <c r="H35" i="30"/>
  <c r="I12" i="18"/>
  <c r="J19" i="18"/>
  <c r="J14" i="30"/>
  <c r="I400" i="3" s="1"/>
  <c r="J34" i="30"/>
  <c r="J28" i="30"/>
  <c r="F39" i="30"/>
  <c r="F22" i="30"/>
  <c r="K38" i="30"/>
  <c r="H25" i="30"/>
  <c r="G403" i="3" s="1"/>
  <c r="H22" i="30"/>
  <c r="G38" i="30"/>
  <c r="G47" i="30"/>
  <c r="F49" i="30"/>
  <c r="F14" i="30"/>
  <c r="E400" i="3" s="1"/>
  <c r="E49" i="30"/>
  <c r="E36" i="30"/>
  <c r="E48" i="30"/>
  <c r="E47" i="30"/>
  <c r="E11" i="30"/>
  <c r="D40" i="30"/>
  <c r="D37" i="30"/>
  <c r="D35" i="30"/>
  <c r="D21" i="30"/>
  <c r="C399" i="3" s="1"/>
  <c r="D33" i="30"/>
  <c r="D13" i="30"/>
  <c r="D31" i="30"/>
  <c r="D28" i="30"/>
  <c r="C49" i="30"/>
  <c r="C36" i="30"/>
  <c r="C31" i="30"/>
  <c r="C60" i="18"/>
  <c r="K39" i="30"/>
  <c r="K33" i="30"/>
  <c r="H66" i="18"/>
  <c r="H37" i="30"/>
  <c r="H14" i="30"/>
  <c r="G400" i="3" s="1"/>
  <c r="G32" i="18"/>
  <c r="G28" i="30"/>
  <c r="F23" i="30"/>
  <c r="E401" i="3" s="1"/>
  <c r="F36" i="30"/>
  <c r="E25" i="30"/>
  <c r="D403" i="3" s="1"/>
  <c r="E23" i="30"/>
  <c r="D401" i="3" s="1"/>
  <c r="E9" i="18"/>
  <c r="E30" i="30"/>
  <c r="E29" i="30"/>
  <c r="D36" i="30"/>
  <c r="D14" i="30"/>
  <c r="C400" i="3" s="1"/>
  <c r="D12" i="30"/>
  <c r="C39" i="30"/>
  <c r="C48" i="30"/>
  <c r="C33" i="30"/>
  <c r="C13" i="30"/>
  <c r="C32" i="30"/>
  <c r="C45" i="30"/>
  <c r="K25" i="30"/>
  <c r="J403" i="3" s="1"/>
  <c r="K29" i="18"/>
  <c r="K17" i="18"/>
  <c r="H19" i="18"/>
  <c r="H16" i="18"/>
  <c r="G66" i="18"/>
  <c r="G40" i="30"/>
  <c r="G33" i="30"/>
  <c r="G10" i="30"/>
  <c r="F397" i="3" s="1"/>
  <c r="F41" i="30"/>
  <c r="F15" i="30"/>
  <c r="F47" i="30"/>
  <c r="F28" i="30"/>
  <c r="F11" i="30"/>
  <c r="E22" i="30"/>
  <c r="E33" i="30"/>
  <c r="D22" i="18"/>
  <c r="D48" i="30"/>
  <c r="D20" i="30"/>
  <c r="C398" i="3" s="1"/>
  <c r="D45" i="30"/>
  <c r="C22" i="30"/>
  <c r="C28" i="30"/>
  <c r="C11" i="30"/>
  <c r="K66" i="18"/>
  <c r="K37" i="30"/>
  <c r="K32" i="18"/>
  <c r="K45" i="30"/>
  <c r="I54" i="18"/>
  <c r="F65" i="18"/>
  <c r="F41" i="18"/>
  <c r="D41" i="18"/>
  <c r="E15" i="18"/>
  <c r="D173" i="3" s="1"/>
  <c r="E49" i="18"/>
  <c r="C49" i="18"/>
  <c r="C33" i="18"/>
  <c r="D46" i="18"/>
  <c r="D33" i="18"/>
  <c r="D23" i="18"/>
  <c r="D42" i="18"/>
  <c r="E41" i="18"/>
  <c r="C32" i="18"/>
  <c r="C31" i="18"/>
  <c r="E54" i="18"/>
  <c r="J22" i="30"/>
  <c r="J9" i="18"/>
  <c r="J21" i="30"/>
  <c r="I399" i="3" s="1"/>
  <c r="D24" i="30"/>
  <c r="C402" i="3" s="1"/>
  <c r="E38" i="30"/>
  <c r="E51" i="18"/>
  <c r="F43" i="18"/>
  <c r="J59" i="18"/>
  <c r="G46" i="18"/>
  <c r="G65" i="18"/>
  <c r="K16" i="18"/>
  <c r="K33" i="18"/>
  <c r="J17" i="18"/>
  <c r="G13" i="18"/>
  <c r="H33" i="18"/>
  <c r="J33" i="18"/>
  <c r="J26" i="18"/>
  <c r="G41" i="18"/>
  <c r="I66" i="18"/>
  <c r="D49" i="18"/>
  <c r="C58" i="18"/>
  <c r="E16" i="18"/>
  <c r="F49" i="18"/>
  <c r="D20" i="18"/>
  <c r="E23" i="18"/>
  <c r="C9" i="18"/>
  <c r="G42" i="18"/>
  <c r="D9" i="18"/>
  <c r="C23" i="18"/>
  <c r="D40" i="18"/>
  <c r="G33" i="18"/>
  <c r="K59" i="18"/>
  <c r="C41" i="18"/>
  <c r="H34" i="18"/>
  <c r="H22" i="18"/>
  <c r="K56" i="18"/>
  <c r="F16" i="18"/>
  <c r="F12" i="18"/>
  <c r="F19" i="18"/>
  <c r="E21" i="18"/>
  <c r="C19" i="18"/>
  <c r="G43" i="18"/>
  <c r="I17" i="18"/>
  <c r="K34" i="18"/>
  <c r="H15" i="18"/>
  <c r="G173" i="3" s="1"/>
  <c r="E47" i="18"/>
  <c r="J54" i="18"/>
  <c r="D60" i="18"/>
  <c r="D19" i="18"/>
  <c r="D50" i="18"/>
  <c r="I65" i="18"/>
  <c r="G17" i="18"/>
  <c r="K21" i="18"/>
  <c r="G23" i="18"/>
  <c r="J66" i="18"/>
  <c r="I47" i="18"/>
  <c r="E46" i="18"/>
  <c r="I43" i="18"/>
  <c r="I46" i="18"/>
  <c r="K54" i="18"/>
  <c r="I18" i="18"/>
  <c r="J56" i="18"/>
  <c r="K46" i="18"/>
  <c r="K53" i="18"/>
  <c r="H53" i="18"/>
  <c r="H38" i="18"/>
  <c r="E19" i="18"/>
  <c r="H62" i="18"/>
  <c r="J13" i="18"/>
  <c r="I61" i="18"/>
  <c r="F21" i="18"/>
  <c r="K58" i="18"/>
  <c r="D16" i="18"/>
  <c r="D53" i="18"/>
  <c r="F34" i="18"/>
  <c r="G9" i="18"/>
  <c r="G54" i="18"/>
  <c r="K22" i="18"/>
  <c r="G61" i="18"/>
  <c r="K47" i="18"/>
  <c r="E20" i="18"/>
  <c r="C26" i="18"/>
  <c r="E58" i="18"/>
  <c r="J60" i="18"/>
  <c r="J46" i="18"/>
  <c r="H13" i="18"/>
  <c r="I59" i="18"/>
  <c r="I40" i="18"/>
  <c r="G56" i="18"/>
  <c r="G38" i="18"/>
  <c r="J15" i="18"/>
  <c r="I173" i="3" s="1"/>
  <c r="J47" i="18"/>
  <c r="J49" i="18"/>
  <c r="G60" i="18"/>
  <c r="C40" i="18"/>
  <c r="G53" i="18"/>
  <c r="H31" i="18"/>
  <c r="I38" i="18"/>
  <c r="E62" i="18"/>
  <c r="K38" i="18"/>
  <c r="E29" i="18"/>
  <c r="C54" i="18"/>
  <c r="H29" i="18"/>
  <c r="G18" i="18"/>
  <c r="I60" i="18"/>
  <c r="K40" i="18"/>
  <c r="G29" i="18"/>
  <c r="H41" i="18"/>
  <c r="H43" i="18"/>
  <c r="C20" i="18"/>
  <c r="J31" i="18"/>
  <c r="J18" i="18"/>
  <c r="G50" i="18"/>
  <c r="F15" i="18"/>
  <c r="E173" i="3" s="1"/>
  <c r="H17" i="18"/>
  <c r="I13" i="18"/>
  <c r="K9" i="18"/>
  <c r="D13" i="18"/>
  <c r="D38" i="18"/>
  <c r="I26" i="18"/>
  <c r="D17" i="18"/>
  <c r="F46" i="18"/>
  <c r="H50" i="18"/>
  <c r="E42" i="18"/>
  <c r="E32" i="18"/>
  <c r="J41" i="18"/>
  <c r="F39" i="18"/>
  <c r="C18" i="18"/>
  <c r="F54" i="18"/>
  <c r="D51" i="18"/>
  <c r="D61" i="18"/>
  <c r="G51" i="18"/>
  <c r="I32" i="18"/>
  <c r="E22" i="18"/>
  <c r="G16" i="18"/>
  <c r="C50" i="18"/>
  <c r="H59" i="18"/>
  <c r="G62" i="18"/>
  <c r="K31" i="18"/>
  <c r="F63" i="18"/>
  <c r="D18" i="18"/>
  <c r="F66" i="18"/>
  <c r="H49" i="18"/>
  <c r="C56" i="18"/>
  <c r="H46" i="18"/>
  <c r="F51" i="18"/>
  <c r="K19" i="18"/>
  <c r="K50" i="18"/>
  <c r="G12" i="18"/>
  <c r="K20" i="18"/>
  <c r="I22" i="18"/>
  <c r="H21" i="18"/>
  <c r="H32" i="18"/>
  <c r="H65" i="18"/>
  <c r="E65" i="18"/>
  <c r="D31" i="18"/>
  <c r="C16" i="18"/>
  <c r="J22" i="18"/>
  <c r="H9" i="18"/>
  <c r="H47" i="18"/>
  <c r="D66" i="18"/>
  <c r="I16" i="18"/>
  <c r="G34" i="18"/>
  <c r="H56" i="18"/>
  <c r="C53" i="18"/>
  <c r="F47" i="18"/>
  <c r="E17" i="18"/>
  <c r="F42" i="18"/>
  <c r="C15" i="18"/>
  <c r="B173" i="3" s="1"/>
  <c r="C29" i="18"/>
  <c r="C43" i="18"/>
  <c r="F9" i="18"/>
  <c r="D54" i="18"/>
  <c r="E31" i="18"/>
  <c r="F18" i="18"/>
  <c r="E38" i="18"/>
  <c r="F38" i="18"/>
  <c r="D58" i="18"/>
  <c r="C38" i="18"/>
  <c r="D56" i="18"/>
  <c r="E66" i="18"/>
  <c r="E60" i="18"/>
  <c r="F62" i="18"/>
  <c r="F61" i="18"/>
  <c r="K18" i="18"/>
  <c r="E43" i="18"/>
  <c r="E33" i="18"/>
  <c r="C51" i="18"/>
  <c r="D29" i="18"/>
  <c r="F60" i="18"/>
  <c r="F17" i="18"/>
  <c r="F29" i="18"/>
  <c r="D15" i="18"/>
  <c r="C173" i="3" s="1"/>
  <c r="C12" i="18"/>
  <c r="C61" i="18"/>
  <c r="Y26" i="46"/>
  <c r="R7" i="50" l="1"/>
  <c r="R62" i="50" s="1"/>
  <c r="R70" i="50" s="1"/>
  <c r="R21" i="38"/>
  <c r="Q21" i="38"/>
  <c r="Q7" i="50"/>
  <c r="Q62" i="50" s="1"/>
  <c r="Q70" i="50" s="1"/>
  <c r="AQ21" i="38"/>
  <c r="AQ7" i="50"/>
  <c r="AQ62" i="50" s="1"/>
  <c r="AQ70" i="50" s="1"/>
  <c r="AR21" i="38"/>
  <c r="AR7" i="50"/>
  <c r="AR62" i="50" s="1"/>
  <c r="AR70" i="50" s="1"/>
  <c r="Y28" i="41"/>
  <c r="Y42" i="41"/>
  <c r="Y43" i="41"/>
  <c r="Y47" i="42"/>
  <c r="G27" i="18"/>
  <c r="F177" i="3" s="1"/>
  <c r="H9" i="30"/>
  <c r="C13" i="18"/>
  <c r="C47" i="18"/>
  <c r="C63" i="18"/>
  <c r="F56" i="18"/>
  <c r="F33" i="18"/>
  <c r="E53" i="18"/>
  <c r="D62" i="18"/>
  <c r="C21" i="18"/>
  <c r="I19" i="18"/>
  <c r="K60" i="18"/>
  <c r="G40" i="18"/>
  <c r="C8" i="30"/>
  <c r="E9" i="30"/>
  <c r="E16" i="30" s="1"/>
  <c r="D17" i="30"/>
  <c r="J8" i="30"/>
  <c r="I42" i="18"/>
  <c r="F40" i="18"/>
  <c r="I29" i="18"/>
  <c r="C9" i="30"/>
  <c r="C16" i="30" s="1"/>
  <c r="G47" i="18"/>
  <c r="I17" i="30"/>
  <c r="K12" i="18"/>
  <c r="C46" i="18"/>
  <c r="C19" i="30"/>
  <c r="B404" i="3" s="1"/>
  <c r="E40" i="18"/>
  <c r="D28" i="18"/>
  <c r="C174" i="3" s="1"/>
  <c r="C42" i="18"/>
  <c r="C34" i="18"/>
  <c r="F27" i="30"/>
  <c r="F32" i="1"/>
  <c r="C44" i="18"/>
  <c r="C28" i="18"/>
  <c r="B174" i="3" s="1"/>
  <c r="C52" i="18"/>
  <c r="E39" i="18"/>
  <c r="G32" i="1"/>
  <c r="G27" i="30"/>
  <c r="H32" i="1"/>
  <c r="H27" i="30"/>
  <c r="J30" i="30"/>
  <c r="H48" i="18"/>
  <c r="F27" i="18"/>
  <c r="E177" i="3" s="1"/>
  <c r="D45" i="18"/>
  <c r="K48" i="30"/>
  <c r="G58" i="18"/>
  <c r="G45" i="30"/>
  <c r="K15" i="30"/>
  <c r="G49" i="18"/>
  <c r="G36" i="30"/>
  <c r="H63" i="18"/>
  <c r="H48" i="30"/>
  <c r="I24" i="30"/>
  <c r="H402" i="3" s="1"/>
  <c r="F49" i="1"/>
  <c r="E82" i="3" s="1"/>
  <c r="F5" i="30"/>
  <c r="F7" i="30" s="1"/>
  <c r="K61" i="18"/>
  <c r="K47" i="30"/>
  <c r="J12" i="30"/>
  <c r="I53" i="18"/>
  <c r="I40" i="30"/>
  <c r="I5" i="30"/>
  <c r="I49" i="1"/>
  <c r="H82" i="3" s="1"/>
  <c r="D49" i="1"/>
  <c r="C82" i="3" s="1"/>
  <c r="D5" i="30"/>
  <c r="I49" i="30"/>
  <c r="J23" i="18"/>
  <c r="J15" i="30"/>
  <c r="C25" i="18"/>
  <c r="G35" i="18"/>
  <c r="F176" i="3" s="1"/>
  <c r="D8" i="30"/>
  <c r="D12" i="18"/>
  <c r="K9" i="30"/>
  <c r="F17" i="30"/>
  <c r="C17" i="30"/>
  <c r="K45" i="18"/>
  <c r="E44" i="18"/>
  <c r="D35" i="18"/>
  <c r="C176" i="3" s="1"/>
  <c r="I34" i="18"/>
  <c r="K49" i="18"/>
  <c r="K36" i="30"/>
  <c r="H10" i="30"/>
  <c r="G397" i="3" s="1"/>
  <c r="J20" i="30"/>
  <c r="I398" i="3" s="1"/>
  <c r="I19" i="30"/>
  <c r="H404" i="3" s="1"/>
  <c r="C5" i="30"/>
  <c r="C49" i="1"/>
  <c r="B82" i="3" s="1"/>
  <c r="K19" i="30"/>
  <c r="J404" i="3" s="1"/>
  <c r="I33" i="30"/>
  <c r="H54" i="18"/>
  <c r="H41" i="30"/>
  <c r="J58" i="18"/>
  <c r="J45" i="30"/>
  <c r="J63" i="18"/>
  <c r="J48" i="30"/>
  <c r="D39" i="18"/>
  <c r="H12" i="18"/>
  <c r="J21" i="18"/>
  <c r="K52" i="18"/>
  <c r="K42" i="18"/>
  <c r="F8" i="30"/>
  <c r="E48" i="18"/>
  <c r="I8" i="30"/>
  <c r="K63" i="18"/>
  <c r="K8" i="30"/>
  <c r="I35" i="18"/>
  <c r="H176" i="3" s="1"/>
  <c r="H44" i="18"/>
  <c r="E30" i="18"/>
  <c r="D175" i="3" s="1"/>
  <c r="K51" i="18"/>
  <c r="F44" i="18"/>
  <c r="I48" i="18"/>
  <c r="K23" i="18"/>
  <c r="J34" i="18"/>
  <c r="J24" i="30"/>
  <c r="I402" i="3" s="1"/>
  <c r="E34" i="18"/>
  <c r="E24" i="30"/>
  <c r="D402" i="3" s="1"/>
  <c r="G32" i="30"/>
  <c r="G31" i="18"/>
  <c r="G22" i="30"/>
  <c r="E49" i="1"/>
  <c r="D82" i="3" s="1"/>
  <c r="E5" i="30"/>
  <c r="G15" i="18"/>
  <c r="F173" i="3" s="1"/>
  <c r="G11" i="30"/>
  <c r="G39" i="30"/>
  <c r="G49" i="1"/>
  <c r="F82" i="3" s="1"/>
  <c r="G5" i="30"/>
  <c r="J10" i="30"/>
  <c r="I397" i="3" s="1"/>
  <c r="G49" i="30"/>
  <c r="I49" i="18"/>
  <c r="I36" i="30"/>
  <c r="K10" i="30"/>
  <c r="J397" i="3" s="1"/>
  <c r="I20" i="18"/>
  <c r="I13" i="30"/>
  <c r="H21" i="30"/>
  <c r="G399" i="3" s="1"/>
  <c r="D19" i="30"/>
  <c r="C404" i="3" s="1"/>
  <c r="K43" i="30"/>
  <c r="K28" i="30"/>
  <c r="J52" i="18"/>
  <c r="H40" i="18"/>
  <c r="H28" i="30"/>
  <c r="F32" i="18"/>
  <c r="D30" i="18"/>
  <c r="C175" i="3" s="1"/>
  <c r="J44" i="18"/>
  <c r="C48" i="18"/>
  <c r="J27" i="18"/>
  <c r="I177" i="3" s="1"/>
  <c r="H17" i="30"/>
  <c r="G19" i="18"/>
  <c r="I21" i="18"/>
  <c r="H39" i="18"/>
  <c r="K17" i="30"/>
  <c r="G45" i="18"/>
  <c r="C64" i="18"/>
  <c r="I33" i="18"/>
  <c r="D59" i="18"/>
  <c r="H12" i="30"/>
  <c r="G34" i="30"/>
  <c r="F31" i="30"/>
  <c r="K15" i="18"/>
  <c r="J173" i="3" s="1"/>
  <c r="K11" i="30"/>
  <c r="I63" i="18"/>
  <c r="I48" i="30"/>
  <c r="G48" i="18"/>
  <c r="G35" i="30"/>
  <c r="K23" i="30"/>
  <c r="J401" i="3" s="1"/>
  <c r="H51" i="18"/>
  <c r="H38" i="30"/>
  <c r="K5" i="30"/>
  <c r="K49" i="1"/>
  <c r="J82" i="3" s="1"/>
  <c r="K49" i="30"/>
  <c r="H20" i="18"/>
  <c r="H13" i="30"/>
  <c r="J33" i="30"/>
  <c r="J50" i="18"/>
  <c r="J37" i="30"/>
  <c r="D63" i="18"/>
  <c r="E8" i="30"/>
  <c r="J9" i="30"/>
  <c r="E64" i="18"/>
  <c r="J16" i="18"/>
  <c r="H35" i="18"/>
  <c r="G176" i="3" s="1"/>
  <c r="C30" i="18"/>
  <c r="B175" i="3" s="1"/>
  <c r="H14" i="18"/>
  <c r="G172" i="3" s="1"/>
  <c r="C39" i="18"/>
  <c r="D64" i="18"/>
  <c r="F35" i="18"/>
  <c r="E176" i="3" s="1"/>
  <c r="I56" i="18"/>
  <c r="G39" i="18"/>
  <c r="G21" i="18"/>
  <c r="C65" i="18"/>
  <c r="K29" i="30"/>
  <c r="H27" i="18"/>
  <c r="G177" i="3" s="1"/>
  <c r="E14" i="18"/>
  <c r="D172" i="3" s="1"/>
  <c r="H8" i="18"/>
  <c r="H10" i="18" s="1"/>
  <c r="G5" i="18"/>
  <c r="G42" i="1"/>
  <c r="F20" i="18"/>
  <c r="F13" i="30"/>
  <c r="F31" i="18"/>
  <c r="G21" i="30"/>
  <c r="F399" i="3" s="1"/>
  <c r="F50" i="18"/>
  <c r="F37" i="30"/>
  <c r="G23" i="30"/>
  <c r="F401" i="3" s="1"/>
  <c r="J43" i="18"/>
  <c r="J31" i="30"/>
  <c r="K43" i="18"/>
  <c r="K31" i="30"/>
  <c r="J20" i="18"/>
  <c r="J13" i="30"/>
  <c r="H49" i="1"/>
  <c r="G82" i="3" s="1"/>
  <c r="H5" i="30"/>
  <c r="I35" i="30"/>
  <c r="J53" i="18"/>
  <c r="J40" i="30"/>
  <c r="F53" i="18"/>
  <c r="I9" i="30"/>
  <c r="J30" i="18"/>
  <c r="I175" i="3" s="1"/>
  <c r="K5" i="18"/>
  <c r="K42" i="1"/>
  <c r="K30" i="18"/>
  <c r="J175" i="3" s="1"/>
  <c r="E52" i="18"/>
  <c r="G8" i="30"/>
  <c r="J48" i="18"/>
  <c r="K35" i="18"/>
  <c r="J176" i="3" s="1"/>
  <c r="F9" i="30"/>
  <c r="F16" i="30" s="1"/>
  <c r="G17" i="30"/>
  <c r="J17" i="30"/>
  <c r="D9" i="30"/>
  <c r="D16" i="30" s="1"/>
  <c r="K48" i="18"/>
  <c r="G20" i="18"/>
  <c r="J25" i="30"/>
  <c r="I403" i="3" s="1"/>
  <c r="F14" i="18"/>
  <c r="E172" i="3" s="1"/>
  <c r="J39" i="18"/>
  <c r="G44" i="18"/>
  <c r="F48" i="30"/>
  <c r="E28" i="18"/>
  <c r="D174" i="3" s="1"/>
  <c r="G28" i="18"/>
  <c r="F174" i="3" s="1"/>
  <c r="H31" i="30"/>
  <c r="K35" i="30"/>
  <c r="C23" i="30"/>
  <c r="B401" i="3" s="1"/>
  <c r="H32" i="30"/>
  <c r="I22" i="30"/>
  <c r="G37" i="30"/>
  <c r="I41" i="30"/>
  <c r="H29" i="30"/>
  <c r="I32" i="30"/>
  <c r="E19" i="30"/>
  <c r="D404" i="3" s="1"/>
  <c r="H42" i="18"/>
  <c r="H30" i="30"/>
  <c r="G19" i="30"/>
  <c r="F404" i="3" s="1"/>
  <c r="G20" i="30"/>
  <c r="F398" i="3" s="1"/>
  <c r="G63" i="18"/>
  <c r="G48" i="30"/>
  <c r="J47" i="30"/>
  <c r="I11" i="30"/>
  <c r="J51" i="18"/>
  <c r="J38" i="30"/>
  <c r="I50" i="18"/>
  <c r="I37" i="30"/>
  <c r="F64" i="18"/>
  <c r="D65" i="18"/>
  <c r="E61" i="18"/>
  <c r="F52" i="18"/>
  <c r="F28" i="18"/>
  <c r="E174" i="3" s="1"/>
  <c r="C27" i="18"/>
  <c r="B177" i="3" s="1"/>
  <c r="K39" i="18"/>
  <c r="E5" i="18"/>
  <c r="E42" i="1"/>
  <c r="K41" i="18"/>
  <c r="H5" i="18"/>
  <c r="H42" i="1"/>
  <c r="D44" i="18"/>
  <c r="H58" i="18"/>
  <c r="C35" i="18"/>
  <c r="B176" i="3" s="1"/>
  <c r="D21" i="18"/>
  <c r="H60" i="18"/>
  <c r="J62" i="18"/>
  <c r="I21" i="30"/>
  <c r="H399" i="3" s="1"/>
  <c r="I58" i="18"/>
  <c r="I45" i="30"/>
  <c r="E45" i="18"/>
  <c r="D34" i="30"/>
  <c r="E50" i="18"/>
  <c r="E37" i="30"/>
  <c r="J5" i="30"/>
  <c r="J7" i="30" s="1"/>
  <c r="J49" i="1"/>
  <c r="I82" i="3" s="1"/>
  <c r="I10" i="30"/>
  <c r="H397" i="3" s="1"/>
  <c r="I39" i="30"/>
  <c r="F19" i="30"/>
  <c r="E404" i="3" s="1"/>
  <c r="H23" i="18"/>
  <c r="H15" i="30"/>
  <c r="I23" i="18"/>
  <c r="I15" i="30"/>
  <c r="F45" i="18"/>
  <c r="H8" i="30"/>
  <c r="E35" i="18"/>
  <c r="D176" i="3" s="1"/>
  <c r="J64" i="18"/>
  <c r="I39" i="18"/>
  <c r="G22" i="18"/>
  <c r="I41" i="18"/>
  <c r="J32" i="18"/>
  <c r="G9" i="30"/>
  <c r="J42" i="18"/>
  <c r="G64" i="18"/>
  <c r="D27" i="18"/>
  <c r="C177" i="3" s="1"/>
  <c r="I28" i="18"/>
  <c r="H174" i="3" s="1"/>
  <c r="J42" i="1"/>
  <c r="J5" i="18"/>
  <c r="H45" i="18"/>
  <c r="K13" i="18"/>
  <c r="C14" i="18"/>
  <c r="B172" i="3" s="1"/>
  <c r="E59" i="18"/>
  <c r="F30" i="18"/>
  <c r="E175" i="3" s="1"/>
  <c r="H61" i="18"/>
  <c r="H47" i="30"/>
  <c r="H39" i="30"/>
  <c r="H49" i="30"/>
  <c r="K22" i="30"/>
  <c r="J40" i="18"/>
  <c r="J35" i="30"/>
  <c r="K41" i="30"/>
  <c r="I51" i="18"/>
  <c r="I38" i="30"/>
  <c r="G31" i="30"/>
  <c r="K20" i="30"/>
  <c r="J398" i="3" s="1"/>
  <c r="K32" i="30"/>
  <c r="G12" i="30"/>
  <c r="H19" i="30"/>
  <c r="G404" i="3" s="1"/>
  <c r="K12" i="30"/>
  <c r="Y7" i="37"/>
  <c r="Y51" i="38"/>
  <c r="Y5" i="55"/>
  <c r="Y7" i="55" s="1"/>
  <c r="Y17" i="1"/>
  <c r="G25" i="18"/>
  <c r="J25" i="18"/>
  <c r="J8" i="18"/>
  <c r="J10" i="18" s="1"/>
  <c r="E26" i="18"/>
  <c r="C62" i="18"/>
  <c r="F25" i="18"/>
  <c r="K25" i="18"/>
  <c r="F8" i="18"/>
  <c r="F10" i="18" s="1"/>
  <c r="H25" i="18"/>
  <c r="I8" i="18"/>
  <c r="I10" i="18" s="1"/>
  <c r="E63" i="18"/>
  <c r="C17" i="18"/>
  <c r="D43" i="18"/>
  <c r="K11" i="18"/>
  <c r="K8" i="18"/>
  <c r="K10" i="18" s="1"/>
  <c r="G8" i="18"/>
  <c r="G10" i="18" s="1"/>
  <c r="H11" i="18"/>
  <c r="H24" i="18" s="1"/>
  <c r="D34" i="18"/>
  <c r="E12" i="18"/>
  <c r="E8" i="18"/>
  <c r="E10" i="18" s="1"/>
  <c r="D26" i="18"/>
  <c r="D32" i="18"/>
  <c r="C22" i="18"/>
  <c r="E56" i="18"/>
  <c r="C66" i="18"/>
  <c r="D47" i="18"/>
  <c r="E18" i="18"/>
  <c r="E27" i="18"/>
  <c r="D177" i="3" s="1"/>
  <c r="Y18" i="42"/>
  <c r="Y13" i="44"/>
  <c r="Y9" i="40"/>
  <c r="Y50" i="42"/>
  <c r="Y21" i="44"/>
  <c r="Y11" i="42"/>
  <c r="Y57" i="42"/>
  <c r="Y10" i="42"/>
  <c r="Y44" i="40"/>
  <c r="Y26" i="43"/>
  <c r="Y31" i="42"/>
  <c r="Y51" i="42"/>
  <c r="Y34" i="42"/>
  <c r="Y35" i="42"/>
  <c r="Y22" i="42"/>
  <c r="Y18" i="43"/>
  <c r="Y17" i="43"/>
  <c r="Y14" i="42"/>
  <c r="Y38" i="42"/>
  <c r="Y16" i="42"/>
  <c r="Y22" i="43"/>
  <c r="Y12" i="43"/>
  <c r="Y41" i="42"/>
  <c r="Y14" i="44"/>
  <c r="Y42" i="42"/>
  <c r="Y32" i="42"/>
  <c r="Y55" i="42"/>
  <c r="Y11" i="44"/>
  <c r="Y15" i="46"/>
  <c r="Y19" i="42"/>
  <c r="Y43" i="42"/>
  <c r="Y24" i="44"/>
  <c r="Y15" i="42"/>
  <c r="Y23" i="42"/>
  <c r="Y17" i="44"/>
  <c r="Y56" i="42"/>
  <c r="Y33" i="42"/>
  <c r="Y24" i="43"/>
  <c r="Y26" i="45"/>
  <c r="Y14" i="45"/>
  <c r="Y17" i="42"/>
  <c r="Y28" i="42"/>
  <c r="Y27" i="39"/>
  <c r="Y10" i="44"/>
  <c r="Y22" i="46"/>
  <c r="Y17" i="46"/>
  <c r="Y12" i="44"/>
  <c r="Y40" i="42"/>
  <c r="Y49" i="42"/>
  <c r="Y18" i="44"/>
  <c r="Y20" i="42"/>
  <c r="Y30" i="42"/>
  <c r="Y21" i="42"/>
  <c r="AZ11" i="34"/>
  <c r="Y11" i="34"/>
  <c r="AZ18" i="31"/>
  <c r="AZ16" i="34"/>
  <c r="AY386" i="3" s="1"/>
  <c r="Y12" i="34"/>
  <c r="AZ33" i="31"/>
  <c r="AZ13" i="34"/>
  <c r="Y38" i="31"/>
  <c r="AZ10" i="34"/>
  <c r="AY387" i="3" s="1"/>
  <c r="AZ17" i="34"/>
  <c r="AY388" i="3" s="1"/>
  <c r="AZ43" i="31"/>
  <c r="AZ24" i="34"/>
  <c r="AZ31" i="31"/>
  <c r="AZ19" i="34"/>
  <c r="AZ20" i="34"/>
  <c r="Y24" i="34"/>
  <c r="AZ22" i="31"/>
  <c r="AZ18" i="34"/>
  <c r="AY389" i="3" s="1"/>
  <c r="Y20" i="34"/>
  <c r="Y19" i="34"/>
  <c r="Y17" i="34"/>
  <c r="X379" i="3" s="1"/>
  <c r="Y10" i="34"/>
  <c r="X378" i="3" s="1"/>
  <c r="F36" i="18" l="1"/>
  <c r="J26" i="30"/>
  <c r="I26" i="30"/>
  <c r="G26" i="30"/>
  <c r="C26" i="30"/>
  <c r="H26" i="30"/>
  <c r="F26" i="30"/>
  <c r="D26" i="30"/>
  <c r="K26" i="30"/>
  <c r="E26" i="30"/>
  <c r="AZ38" i="31"/>
  <c r="AZ30" i="31"/>
  <c r="AZ23" i="31"/>
  <c r="AZ25" i="31"/>
  <c r="AZ17" i="31"/>
  <c r="AY323" i="3" s="1"/>
  <c r="Y47" i="41"/>
  <c r="Y63" i="39"/>
  <c r="Y15" i="41"/>
  <c r="Y18" i="39"/>
  <c r="Y23" i="45"/>
  <c r="Y43" i="40"/>
  <c r="Y12" i="40"/>
  <c r="Y44" i="42"/>
  <c r="Y28" i="46"/>
  <c r="Y16" i="41"/>
  <c r="Y21" i="39"/>
  <c r="Y26" i="41"/>
  <c r="Y37" i="39"/>
  <c r="Y37" i="41"/>
  <c r="Y49" i="39"/>
  <c r="Y38" i="40"/>
  <c r="Y40" i="41"/>
  <c r="Y53" i="39"/>
  <c r="Y23" i="41"/>
  <c r="Y14" i="39"/>
  <c r="Y18" i="41"/>
  <c r="Y24" i="39"/>
  <c r="Y20" i="40"/>
  <c r="Y27" i="45"/>
  <c r="Y11" i="45"/>
  <c r="Y10" i="46"/>
  <c r="Y46" i="38"/>
  <c r="Y5" i="44"/>
  <c r="Y22" i="40"/>
  <c r="Y18" i="40"/>
  <c r="Y11" i="46"/>
  <c r="Y35" i="41"/>
  <c r="Y35" i="40"/>
  <c r="Y44" i="38"/>
  <c r="Y5" i="42"/>
  <c r="Y29" i="40"/>
  <c r="Y12" i="41"/>
  <c r="Y12" i="39"/>
  <c r="Y19" i="40"/>
  <c r="Y56" i="39"/>
  <c r="Y49" i="41"/>
  <c r="Y17" i="40"/>
  <c r="Y25" i="39"/>
  <c r="Y34" i="41"/>
  <c r="Y46" i="39"/>
  <c r="Y15" i="45"/>
  <c r="Y24" i="41"/>
  <c r="Y27" i="41"/>
  <c r="Y17" i="41"/>
  <c r="Y23" i="39"/>
  <c r="Y36" i="41"/>
  <c r="Y21" i="45"/>
  <c r="Y45" i="40"/>
  <c r="Y39" i="39"/>
  <c r="Y16" i="40"/>
  <c r="Y38" i="39"/>
  <c r="Y55" i="39"/>
  <c r="Y43" i="38"/>
  <c r="Y5" i="41"/>
  <c r="Y21" i="46"/>
  <c r="Y37" i="40"/>
  <c r="Y29" i="41"/>
  <c r="Y40" i="39"/>
  <c r="Y50" i="40"/>
  <c r="Y41" i="40"/>
  <c r="Y58" i="42"/>
  <c r="Y58" i="39"/>
  <c r="H7" i="18"/>
  <c r="G66" i="3" s="1"/>
  <c r="G11" i="18"/>
  <c r="J11" i="18"/>
  <c r="Y43" i="31"/>
  <c r="Y41" i="31"/>
  <c r="Y24" i="31"/>
  <c r="E394" i="3"/>
  <c r="F44" i="30"/>
  <c r="F51" i="30" s="1"/>
  <c r="H8" i="1"/>
  <c r="I30" i="18"/>
  <c r="H175" i="3" s="1"/>
  <c r="I25" i="18"/>
  <c r="I31" i="18"/>
  <c r="I11" i="18"/>
  <c r="K44" i="18"/>
  <c r="I52" i="18"/>
  <c r="E50" i="1"/>
  <c r="E40" i="1"/>
  <c r="D77" i="3" s="1"/>
  <c r="D85" i="3" s="1"/>
  <c r="J15" i="1"/>
  <c r="I121" i="3" s="1"/>
  <c r="J16" i="30"/>
  <c r="J45" i="18"/>
  <c r="K16" i="30"/>
  <c r="C36" i="18"/>
  <c r="F396" i="3"/>
  <c r="G42" i="30"/>
  <c r="I44" i="18"/>
  <c r="F37" i="18"/>
  <c r="F25" i="1"/>
  <c r="K28" i="18"/>
  <c r="J174" i="3" s="1"/>
  <c r="I15" i="1"/>
  <c r="H121" i="3" s="1"/>
  <c r="I14" i="18"/>
  <c r="H172" i="3" s="1"/>
  <c r="J38" i="18"/>
  <c r="F42" i="1"/>
  <c r="F5" i="18"/>
  <c r="D52" i="18"/>
  <c r="I27" i="18"/>
  <c r="H177" i="3" s="1"/>
  <c r="D7" i="30"/>
  <c r="D15" i="1"/>
  <c r="C121" i="3" s="1"/>
  <c r="E32" i="1"/>
  <c r="E27" i="30"/>
  <c r="I7" i="30"/>
  <c r="G50" i="1"/>
  <c r="G40" i="1"/>
  <c r="F77" i="3" s="1"/>
  <c r="F85" i="3" s="1"/>
  <c r="H52" i="18"/>
  <c r="G16" i="30"/>
  <c r="D14" i="18"/>
  <c r="C172" i="3" s="1"/>
  <c r="I42" i="1"/>
  <c r="I5" i="18"/>
  <c r="I16" i="30"/>
  <c r="I32" i="1"/>
  <c r="I27" i="30"/>
  <c r="C7" i="30"/>
  <c r="C15" i="1"/>
  <c r="B121" i="3" s="1"/>
  <c r="C45" i="18"/>
  <c r="K14" i="18"/>
  <c r="J172" i="3" s="1"/>
  <c r="E396" i="3"/>
  <c r="F42" i="30"/>
  <c r="H64" i="18"/>
  <c r="G14" i="18"/>
  <c r="F172" i="3" s="1"/>
  <c r="D5" i="18"/>
  <c r="D42" i="1"/>
  <c r="C37" i="18"/>
  <c r="C25" i="1"/>
  <c r="F11" i="18"/>
  <c r="F23" i="18"/>
  <c r="G25" i="1"/>
  <c r="G37" i="18"/>
  <c r="K32" i="1"/>
  <c r="K27" i="30"/>
  <c r="E15" i="1"/>
  <c r="D121" i="3" s="1"/>
  <c r="E7" i="30"/>
  <c r="I394" i="3"/>
  <c r="G30" i="18"/>
  <c r="F175" i="3" s="1"/>
  <c r="K64" i="18"/>
  <c r="I45" i="18"/>
  <c r="J28" i="18"/>
  <c r="I174" i="3" s="1"/>
  <c r="K15" i="1"/>
  <c r="J121" i="3" s="1"/>
  <c r="K7" i="30"/>
  <c r="F15" i="1"/>
  <c r="E121" i="3" s="1"/>
  <c r="C5" i="18"/>
  <c r="C42" i="1"/>
  <c r="D11" i="18"/>
  <c r="D24" i="18" s="1"/>
  <c r="K37" i="18"/>
  <c r="K25" i="1"/>
  <c r="K8" i="1"/>
  <c r="K7" i="18"/>
  <c r="H50" i="1"/>
  <c r="H40" i="1"/>
  <c r="G77" i="3" s="1"/>
  <c r="G85" i="3" s="1"/>
  <c r="K50" i="1"/>
  <c r="K40" i="1"/>
  <c r="J77" i="3" s="1"/>
  <c r="F48" i="18"/>
  <c r="G7" i="30"/>
  <c r="G15" i="1"/>
  <c r="F121" i="3" s="1"/>
  <c r="D48" i="18"/>
  <c r="D27" i="30"/>
  <c r="D32" i="1"/>
  <c r="H16" i="30"/>
  <c r="J14" i="18"/>
  <c r="I172" i="3" s="1"/>
  <c r="K24" i="18"/>
  <c r="E37" i="18"/>
  <c r="E25" i="1"/>
  <c r="H28" i="18"/>
  <c r="G174" i="3" s="1"/>
  <c r="J35" i="18"/>
  <c r="I176" i="3" s="1"/>
  <c r="J66" i="3"/>
  <c r="C32" i="1"/>
  <c r="C27" i="30"/>
  <c r="K27" i="18"/>
  <c r="J177" i="3" s="1"/>
  <c r="I64" i="18"/>
  <c r="G396" i="3"/>
  <c r="H42" i="30"/>
  <c r="H15" i="1"/>
  <c r="G121" i="3" s="1"/>
  <c r="H7" i="30"/>
  <c r="F58" i="18"/>
  <c r="J50" i="1"/>
  <c r="J40" i="1"/>
  <c r="I77" i="3" s="1"/>
  <c r="I85" i="3" s="1"/>
  <c r="J27" i="30"/>
  <c r="J44" i="30" s="1"/>
  <c r="J51" i="30" s="1"/>
  <c r="J32" i="1"/>
  <c r="H30" i="18"/>
  <c r="G175" i="3" s="1"/>
  <c r="G52" i="18"/>
  <c r="AZ27" i="7"/>
  <c r="AZ37" i="31"/>
  <c r="AZ20" i="32"/>
  <c r="AZ13" i="31"/>
  <c r="AY320" i="3" s="1"/>
  <c r="AZ15" i="9"/>
  <c r="AZ21" i="9"/>
  <c r="AY299" i="3" s="1"/>
  <c r="Y17" i="7"/>
  <c r="AZ50" i="32"/>
  <c r="AY349" i="3" s="1"/>
  <c r="AZ22" i="32"/>
  <c r="Y42" i="9"/>
  <c r="AZ21" i="32"/>
  <c r="AZ29" i="9"/>
  <c r="AZ26" i="34"/>
  <c r="Y22" i="32"/>
  <c r="AZ19" i="33"/>
  <c r="AY368" i="3" s="1"/>
  <c r="AZ39" i="31"/>
  <c r="AZ44" i="1"/>
  <c r="AY91" i="3" s="1"/>
  <c r="AZ5" i="7"/>
  <c r="AZ10" i="9"/>
  <c r="AY294" i="3" s="1"/>
  <c r="AZ23" i="33"/>
  <c r="AZ30" i="32"/>
  <c r="AZ34" i="31"/>
  <c r="Y14" i="9"/>
  <c r="AZ29" i="31"/>
  <c r="AZ16" i="7"/>
  <c r="AZ12" i="7"/>
  <c r="AZ19" i="7"/>
  <c r="AY252" i="3" s="1"/>
  <c r="Y16" i="7"/>
  <c r="AZ52" i="32"/>
  <c r="AZ46" i="32"/>
  <c r="Y23" i="34"/>
  <c r="AZ25" i="33"/>
  <c r="AZ34" i="9"/>
  <c r="Y41" i="9"/>
  <c r="AZ25" i="9"/>
  <c r="AZ16" i="33"/>
  <c r="AZ36" i="32"/>
  <c r="AZ33" i="9"/>
  <c r="AZ5" i="9"/>
  <c r="AZ46" i="1"/>
  <c r="AZ20" i="33"/>
  <c r="AZ5" i="34"/>
  <c r="AZ37" i="9"/>
  <c r="AZ19" i="10"/>
  <c r="AZ31" i="9"/>
  <c r="AZ10" i="33"/>
  <c r="AZ41" i="31"/>
  <c r="AZ42" i="9"/>
  <c r="AZ13" i="7"/>
  <c r="AZ45" i="7"/>
  <c r="AY254" i="3" s="1"/>
  <c r="AZ9" i="10"/>
  <c r="AY274" i="3" s="1"/>
  <c r="AZ10" i="7"/>
  <c r="AZ25" i="32"/>
  <c r="Y17" i="32"/>
  <c r="Y31" i="32"/>
  <c r="AZ26" i="9"/>
  <c r="AZ27" i="32"/>
  <c r="AY347" i="3" s="1"/>
  <c r="AZ45" i="1"/>
  <c r="AZ5" i="10"/>
  <c r="AZ32" i="32"/>
  <c r="AZ31" i="32"/>
  <c r="AZ41" i="7"/>
  <c r="Y19" i="32"/>
  <c r="AZ27" i="33"/>
  <c r="AZ15" i="10"/>
  <c r="AY273" i="3" s="1"/>
  <c r="Y11" i="7"/>
  <c r="AZ18" i="7"/>
  <c r="AY251" i="3" s="1"/>
  <c r="Y30" i="7"/>
  <c r="AZ43" i="7"/>
  <c r="AZ11" i="7"/>
  <c r="AZ11" i="9"/>
  <c r="AY295" i="3" s="1"/>
  <c r="Y25" i="32"/>
  <c r="Y18" i="34"/>
  <c r="X380" i="3" s="1"/>
  <c r="AZ15" i="31"/>
  <c r="AZ16" i="31"/>
  <c r="Y15" i="6"/>
  <c r="Y48" i="32"/>
  <c r="Y15" i="10"/>
  <c r="X263" i="3" s="1"/>
  <c r="Y31" i="7"/>
  <c r="AZ38" i="7"/>
  <c r="AZ43" i="32"/>
  <c r="AZ23" i="9"/>
  <c r="AY297" i="3" s="1"/>
  <c r="AZ34" i="7"/>
  <c r="AZ36" i="9"/>
  <c r="Y27" i="33"/>
  <c r="AZ22" i="9"/>
  <c r="AY296" i="3" s="1"/>
  <c r="AZ19" i="32"/>
  <c r="Y35" i="7"/>
  <c r="Y10" i="33"/>
  <c r="Y9" i="31"/>
  <c r="AZ9" i="31"/>
  <c r="AZ29" i="7"/>
  <c r="AZ15" i="32"/>
  <c r="AY345" i="3" s="1"/>
  <c r="AZ18" i="32"/>
  <c r="Y24" i="9"/>
  <c r="AZ21" i="31"/>
  <c r="AY322" i="3" s="1"/>
  <c r="AZ46" i="31"/>
  <c r="AZ24" i="31"/>
  <c r="AZ41" i="32"/>
  <c r="AZ24" i="9"/>
  <c r="AZ28" i="32"/>
  <c r="AY348" i="3" s="1"/>
  <c r="AZ41" i="9"/>
  <c r="AZ12" i="10"/>
  <c r="AY272" i="3" s="1"/>
  <c r="AZ35" i="31"/>
  <c r="AZ28" i="7"/>
  <c r="AZ15" i="33"/>
  <c r="AY366" i="3" s="1"/>
  <c r="AZ37" i="7"/>
  <c r="Y17" i="6"/>
  <c r="AZ45" i="31"/>
  <c r="AY324" i="3" s="1"/>
  <c r="Y29" i="7"/>
  <c r="AZ14" i="9"/>
  <c r="AZ17" i="32"/>
  <c r="Y32" i="9"/>
  <c r="Y22" i="9"/>
  <c r="X284" i="3" s="1"/>
  <c r="Y32" i="32"/>
  <c r="Y15" i="33"/>
  <c r="X357" i="3" s="1"/>
  <c r="Y17" i="31"/>
  <c r="X311" i="3" s="1"/>
  <c r="Y21" i="9"/>
  <c r="X287" i="3" s="1"/>
  <c r="Y13" i="7"/>
  <c r="AZ42" i="32"/>
  <c r="AZ49" i="32"/>
  <c r="AZ39" i="32"/>
  <c r="AZ40" i="32"/>
  <c r="AZ32" i="9"/>
  <c r="Y37" i="9"/>
  <c r="AZ35" i="9"/>
  <c r="AZ11" i="33"/>
  <c r="AY367" i="3" s="1"/>
  <c r="Y30" i="9"/>
  <c r="AZ30" i="9"/>
  <c r="AZ48" i="32"/>
  <c r="AZ39" i="9"/>
  <c r="AY298" i="3" s="1"/>
  <c r="AZ17" i="33"/>
  <c r="AZ14" i="31"/>
  <c r="AY321" i="3" s="1"/>
  <c r="Y41" i="32"/>
  <c r="Y45" i="7"/>
  <c r="X242" i="3" s="1"/>
  <c r="Y36" i="31"/>
  <c r="Y43" i="32"/>
  <c r="AZ32" i="31"/>
  <c r="Y42" i="32"/>
  <c r="AZ31" i="7"/>
  <c r="AZ18" i="33"/>
  <c r="AZ18" i="10"/>
  <c r="AZ26" i="7"/>
  <c r="AY253" i="3" s="1"/>
  <c r="AZ48" i="31"/>
  <c r="AZ14" i="32"/>
  <c r="AY344" i="3" s="1"/>
  <c r="AZ9" i="32"/>
  <c r="AZ21" i="7"/>
  <c r="AZ39" i="7"/>
  <c r="AZ17" i="7"/>
  <c r="AZ20" i="9"/>
  <c r="Y11" i="6"/>
  <c r="X223" i="3" s="1"/>
  <c r="Y27" i="7"/>
  <c r="Y23" i="31"/>
  <c r="Y35" i="31"/>
  <c r="AZ44" i="31"/>
  <c r="Y17" i="38"/>
  <c r="Y34" i="38"/>
  <c r="Y13" i="55"/>
  <c r="Y20" i="55" s="1"/>
  <c r="AZ12" i="34"/>
  <c r="AZ15" i="34"/>
  <c r="AZ21" i="34" s="1"/>
  <c r="AZ23" i="34"/>
  <c r="D8" i="18"/>
  <c r="D10" i="18" s="1"/>
  <c r="E25" i="18"/>
  <c r="E36" i="18" s="1"/>
  <c r="C8" i="18"/>
  <c r="C10" i="18" s="1"/>
  <c r="C11" i="18"/>
  <c r="C24" i="18" s="1"/>
  <c r="D25" i="18"/>
  <c r="D36" i="18" s="1"/>
  <c r="E11" i="18"/>
  <c r="E24" i="18" s="1"/>
  <c r="Y20" i="46"/>
  <c r="Y8" i="44"/>
  <c r="Y27" i="42"/>
  <c r="Y10" i="45"/>
  <c r="Y28" i="39"/>
  <c r="Y29" i="42"/>
  <c r="Y8" i="41"/>
  <c r="Y9" i="44"/>
  <c r="Y15" i="44" s="1"/>
  <c r="Y39" i="42"/>
  <c r="Y9" i="42"/>
  <c r="Y16" i="43"/>
  <c r="Y9" i="43"/>
  <c r="Y36" i="39"/>
  <c r="Y62" i="39"/>
  <c r="Y23" i="46"/>
  <c r="Y15" i="31"/>
  <c r="Y13" i="17"/>
  <c r="F24" i="18" l="1"/>
  <c r="Y23" i="55"/>
  <c r="Y25" i="55" s="1"/>
  <c r="R18" i="38"/>
  <c r="R6" i="38" s="1"/>
  <c r="R7" i="56"/>
  <c r="R74" i="56" s="1"/>
  <c r="R81" i="56" s="1"/>
  <c r="AQ7" i="56"/>
  <c r="AQ74" i="56" s="1"/>
  <c r="AQ81" i="56" s="1"/>
  <c r="AQ18" i="38"/>
  <c r="AQ6" i="38" s="1"/>
  <c r="AR18" i="38"/>
  <c r="AR6" i="38" s="1"/>
  <c r="AR7" i="56"/>
  <c r="AR74" i="56" s="1"/>
  <c r="AR81" i="56" s="1"/>
  <c r="AZ51" i="32"/>
  <c r="AZ8" i="34"/>
  <c r="AZ22" i="34"/>
  <c r="AZ12" i="1"/>
  <c r="AY130" i="3" s="1"/>
  <c r="Y29" i="38"/>
  <c r="Y20" i="44"/>
  <c r="Y32" i="41"/>
  <c r="Y25" i="41"/>
  <c r="Y13" i="42"/>
  <c r="Y24" i="42" s="1"/>
  <c r="Y33" i="41"/>
  <c r="Y23" i="40"/>
  <c r="Y8" i="45"/>
  <c r="Y14" i="40"/>
  <c r="Y9" i="46"/>
  <c r="Y12" i="46" s="1"/>
  <c r="Y30" i="40"/>
  <c r="Y14" i="46"/>
  <c r="Y49" i="40"/>
  <c r="Y24" i="46"/>
  <c r="Y48" i="39"/>
  <c r="Y13" i="46"/>
  <c r="Y22" i="45"/>
  <c r="Y24" i="45" s="1"/>
  <c r="Y11" i="41"/>
  <c r="Y11" i="39"/>
  <c r="Y28" i="40"/>
  <c r="Y8" i="42"/>
  <c r="Y12" i="42" s="1"/>
  <c r="Y10" i="41"/>
  <c r="Y13" i="41" s="1"/>
  <c r="Y10" i="39"/>
  <c r="Y18" i="45"/>
  <c r="Y47" i="38"/>
  <c r="Y5" i="45"/>
  <c r="Y65" i="39"/>
  <c r="Y5" i="46"/>
  <c r="Y48" i="38"/>
  <c r="Y8" i="43"/>
  <c r="Y10" i="43" s="1"/>
  <c r="Y48" i="41"/>
  <c r="Y8" i="40"/>
  <c r="Y10" i="40" s="1"/>
  <c r="Y8" i="39"/>
  <c r="Y13" i="39"/>
  <c r="Y8" i="46"/>
  <c r="Y9" i="45"/>
  <c r="Y12" i="45" s="1"/>
  <c r="Y32" i="39"/>
  <c r="Y20" i="7"/>
  <c r="Y27" i="32"/>
  <c r="X335" i="3" s="1"/>
  <c r="Y25" i="9"/>
  <c r="J36" i="18"/>
  <c r="Y43" i="7"/>
  <c r="Y39" i="9"/>
  <c r="X286" i="3" s="1"/>
  <c r="Y48" i="31"/>
  <c r="Y37" i="31"/>
  <c r="Y47" i="17"/>
  <c r="Y31" i="31"/>
  <c r="Y35" i="17"/>
  <c r="X146" i="3" s="1"/>
  <c r="Y49" i="32"/>
  <c r="Y41" i="17"/>
  <c r="Y39" i="31"/>
  <c r="Y26" i="17"/>
  <c r="Y30" i="31"/>
  <c r="Y47" i="31"/>
  <c r="Y20" i="32"/>
  <c r="Y18" i="32"/>
  <c r="Y30" i="32"/>
  <c r="Y21" i="31"/>
  <c r="X310" i="3" s="1"/>
  <c r="G8" i="1"/>
  <c r="G7" i="18"/>
  <c r="C7" i="18"/>
  <c r="B66" i="3" s="1"/>
  <c r="C8" i="1"/>
  <c r="C40" i="1"/>
  <c r="B77" i="3" s="1"/>
  <c r="B85" i="3" s="1"/>
  <c r="C50" i="1"/>
  <c r="C23" i="1"/>
  <c r="C33" i="1"/>
  <c r="I24" i="18"/>
  <c r="D37" i="18"/>
  <c r="D25" i="1"/>
  <c r="G394" i="3"/>
  <c r="G405" i="3" s="1"/>
  <c r="H44" i="30"/>
  <c r="H51" i="30" s="1"/>
  <c r="K57" i="18"/>
  <c r="K67" i="18" s="1"/>
  <c r="J104" i="3"/>
  <c r="J169" i="3"/>
  <c r="BD177" i="3" s="1"/>
  <c r="G36" i="18"/>
  <c r="B171" i="3"/>
  <c r="C55" i="18"/>
  <c r="F40" i="1"/>
  <c r="E77" i="3" s="1"/>
  <c r="E85" i="3" s="1"/>
  <c r="F50" i="1"/>
  <c r="K36" i="18"/>
  <c r="J24" i="18"/>
  <c r="J396" i="3"/>
  <c r="K42" i="30"/>
  <c r="C42" i="30"/>
  <c r="B396" i="3"/>
  <c r="I25" i="1"/>
  <c r="I37" i="18"/>
  <c r="C396" i="3"/>
  <c r="D42" i="30"/>
  <c r="BD82" i="3"/>
  <c r="BD81" i="3"/>
  <c r="BD83" i="3"/>
  <c r="BD79" i="3"/>
  <c r="J85" i="3"/>
  <c r="BD85" i="3" s="1"/>
  <c r="BD84" i="3"/>
  <c r="BD80" i="3"/>
  <c r="K16" i="1"/>
  <c r="K6" i="1"/>
  <c r="J115" i="3" s="1"/>
  <c r="F171" i="3"/>
  <c r="G55" i="18"/>
  <c r="B394" i="3"/>
  <c r="C44" i="30"/>
  <c r="C51" i="30" s="1"/>
  <c r="I50" i="1"/>
  <c r="I40" i="1"/>
  <c r="H77" i="3" s="1"/>
  <c r="H85" i="3" s="1"/>
  <c r="H36" i="18"/>
  <c r="G24" i="18"/>
  <c r="C394" i="3"/>
  <c r="D44" i="30"/>
  <c r="D51" i="30" s="1"/>
  <c r="K23" i="1"/>
  <c r="K33" i="1"/>
  <c r="G23" i="1"/>
  <c r="G33" i="1"/>
  <c r="D50" i="1"/>
  <c r="D40" i="1"/>
  <c r="C77" i="3" s="1"/>
  <c r="C85" i="3" s="1"/>
  <c r="H394" i="3"/>
  <c r="I44" i="30"/>
  <c r="I51" i="30" s="1"/>
  <c r="J37" i="18"/>
  <c r="J25" i="1"/>
  <c r="J8" i="1"/>
  <c r="J7" i="18"/>
  <c r="G104" i="3"/>
  <c r="G169" i="3"/>
  <c r="G44" i="30"/>
  <c r="G51" i="30" s="1"/>
  <c r="F394" i="3"/>
  <c r="F405" i="3" s="1"/>
  <c r="E171" i="3"/>
  <c r="F55" i="18"/>
  <c r="E7" i="18"/>
  <c r="E8" i="1"/>
  <c r="D8" i="1"/>
  <c r="D7" i="18"/>
  <c r="C66" i="3" s="1"/>
  <c r="I396" i="3"/>
  <c r="I405" i="3" s="1"/>
  <c r="J42" i="30"/>
  <c r="F7" i="18"/>
  <c r="E66" i="3" s="1"/>
  <c r="F8" i="1"/>
  <c r="BD67" i="3"/>
  <c r="BD65" i="3"/>
  <c r="BD66" i="3"/>
  <c r="E23" i="1"/>
  <c r="E33" i="1"/>
  <c r="J171" i="3"/>
  <c r="BD171" i="3" s="1"/>
  <c r="K55" i="18"/>
  <c r="D396" i="3"/>
  <c r="E42" i="30"/>
  <c r="BD174" i="3"/>
  <c r="H16" i="1"/>
  <c r="H6" i="1"/>
  <c r="G115" i="3" s="1"/>
  <c r="G124" i="3" s="1"/>
  <c r="H25" i="1"/>
  <c r="H37" i="18"/>
  <c r="H57" i="18" s="1"/>
  <c r="H67" i="18" s="1"/>
  <c r="BD121" i="3"/>
  <c r="I7" i="18"/>
  <c r="I8" i="1"/>
  <c r="E55" i="18"/>
  <c r="D171" i="3"/>
  <c r="D394" i="3"/>
  <c r="E44" i="30"/>
  <c r="E51" i="30" s="1"/>
  <c r="BD172" i="3"/>
  <c r="J394" i="3"/>
  <c r="K44" i="30"/>
  <c r="K51" i="30" s="1"/>
  <c r="H396" i="3"/>
  <c r="I42" i="30"/>
  <c r="F23" i="1"/>
  <c r="F33" i="1"/>
  <c r="I36" i="18"/>
  <c r="E405" i="3"/>
  <c r="AY385" i="3"/>
  <c r="AZ25" i="34"/>
  <c r="Y29" i="9"/>
  <c r="Y16" i="32"/>
  <c r="Y39" i="17"/>
  <c r="Y16" i="31"/>
  <c r="Y53" i="17"/>
  <c r="Y15" i="32"/>
  <c r="X333" i="3" s="1"/>
  <c r="Y37" i="7"/>
  <c r="AZ47" i="31"/>
  <c r="AZ40" i="17"/>
  <c r="AZ33" i="18"/>
  <c r="Y9" i="32"/>
  <c r="AZ35" i="17"/>
  <c r="AY161" i="3" s="1"/>
  <c r="AZ28" i="18"/>
  <c r="AY186" i="3" s="1"/>
  <c r="AZ9" i="7"/>
  <c r="AZ26" i="17"/>
  <c r="AZ20" i="18"/>
  <c r="Y44" i="31"/>
  <c r="AZ13" i="9"/>
  <c r="AZ9" i="17"/>
  <c r="Y20" i="33"/>
  <c r="Y12" i="7"/>
  <c r="Y28" i="18"/>
  <c r="X174" i="3" s="1"/>
  <c r="AZ37" i="32"/>
  <c r="AZ21" i="10"/>
  <c r="AZ24" i="17"/>
  <c r="AZ19" i="18"/>
  <c r="AZ55" i="17"/>
  <c r="AZ48" i="18"/>
  <c r="AZ8" i="10"/>
  <c r="AZ10" i="10" s="1"/>
  <c r="AZ63" i="18"/>
  <c r="AZ11" i="10"/>
  <c r="AZ13" i="10" s="1"/>
  <c r="AZ25" i="7"/>
  <c r="AZ17" i="6"/>
  <c r="AZ59" i="17"/>
  <c r="AY164" i="3" s="1"/>
  <c r="AZ56" i="18"/>
  <c r="AZ16" i="32"/>
  <c r="AZ20" i="31"/>
  <c r="AZ26" i="31" s="1"/>
  <c r="AZ15" i="7"/>
  <c r="Y49" i="18"/>
  <c r="AZ47" i="1"/>
  <c r="AY92" i="3" s="1"/>
  <c r="AZ5" i="31"/>
  <c r="Y57" i="17"/>
  <c r="Y45" i="31"/>
  <c r="X312" i="3" s="1"/>
  <c r="AZ17" i="10"/>
  <c r="AZ28" i="1"/>
  <c r="AZ8" i="7"/>
  <c r="AZ14" i="7" s="1"/>
  <c r="AZ39" i="17"/>
  <c r="AZ31" i="18"/>
  <c r="Y38" i="17"/>
  <c r="Y48" i="18"/>
  <c r="AZ41" i="18"/>
  <c r="AZ57" i="17"/>
  <c r="AZ53" i="18"/>
  <c r="Y34" i="18"/>
  <c r="AZ48" i="17"/>
  <c r="AZ42" i="18"/>
  <c r="Y25" i="33"/>
  <c r="AZ7" i="10"/>
  <c r="Y28" i="31"/>
  <c r="Y47" i="18"/>
  <c r="AZ28" i="31"/>
  <c r="AZ47" i="17"/>
  <c r="AZ7" i="9"/>
  <c r="AZ46" i="17"/>
  <c r="AZ40" i="18"/>
  <c r="Y33" i="18"/>
  <c r="AZ26" i="32"/>
  <c r="AY346" i="3" s="1"/>
  <c r="Y29" i="32"/>
  <c r="Y33" i="17"/>
  <c r="AZ7" i="34"/>
  <c r="Y22" i="31"/>
  <c r="Y52" i="17"/>
  <c r="Y22" i="17"/>
  <c r="Y26" i="32"/>
  <c r="X334" i="3" s="1"/>
  <c r="AZ38" i="32"/>
  <c r="AZ36" i="7"/>
  <c r="Y19" i="33"/>
  <c r="X359" i="3" s="1"/>
  <c r="AZ60" i="18"/>
  <c r="AZ15" i="17"/>
  <c r="AZ9" i="18"/>
  <c r="AZ11" i="1"/>
  <c r="AZ10" i="6"/>
  <c r="AY230" i="3" s="1"/>
  <c r="AZ20" i="17"/>
  <c r="AY158" i="3" s="1"/>
  <c r="AZ14" i="18"/>
  <c r="AY184" i="3" s="1"/>
  <c r="AZ42" i="17"/>
  <c r="AZ35" i="18"/>
  <c r="AY188" i="3" s="1"/>
  <c r="Y32" i="31"/>
  <c r="AZ51" i="17"/>
  <c r="AZ45" i="18"/>
  <c r="Y16" i="33"/>
  <c r="Y65" i="18"/>
  <c r="Y18" i="10"/>
  <c r="Y15" i="9"/>
  <c r="Y38" i="32"/>
  <c r="Y40" i="7"/>
  <c r="Y12" i="9"/>
  <c r="Y19" i="10"/>
  <c r="AZ9" i="34"/>
  <c r="AZ14" i="34" s="1"/>
  <c r="AZ12" i="9"/>
  <c r="AZ22" i="7"/>
  <c r="Y13" i="32"/>
  <c r="Y31" i="18"/>
  <c r="AZ44" i="32"/>
  <c r="AZ54" i="18"/>
  <c r="Y52" i="32"/>
  <c r="Y21" i="32"/>
  <c r="AZ33" i="17"/>
  <c r="AZ26" i="18"/>
  <c r="Y8" i="6"/>
  <c r="Y23" i="33"/>
  <c r="AZ29" i="32"/>
  <c r="Y20" i="18"/>
  <c r="Y15" i="17"/>
  <c r="AZ38" i="17"/>
  <c r="Y49" i="17"/>
  <c r="Y25" i="17"/>
  <c r="Y8" i="31"/>
  <c r="Y10" i="31" s="1"/>
  <c r="AZ11" i="6"/>
  <c r="AY231" i="3" s="1"/>
  <c r="AZ21" i="17"/>
  <c r="AY159" i="3" s="1"/>
  <c r="AZ15" i="18"/>
  <c r="AY185" i="3" s="1"/>
  <c r="Y52" i="18"/>
  <c r="Y17" i="33"/>
  <c r="AZ65" i="18"/>
  <c r="AZ8" i="9"/>
  <c r="Y8" i="34"/>
  <c r="AZ13" i="32"/>
  <c r="AZ13" i="17"/>
  <c r="AZ19" i="6"/>
  <c r="AZ63" i="17"/>
  <c r="AY163" i="3" s="1"/>
  <c r="AZ62" i="18"/>
  <c r="AZ19" i="9"/>
  <c r="AZ27" i="9" s="1"/>
  <c r="Y37" i="17"/>
  <c r="X147" i="3" s="1"/>
  <c r="AZ40" i="7"/>
  <c r="AZ56" i="17"/>
  <c r="AZ52" i="18"/>
  <c r="AZ14" i="33"/>
  <c r="AY369" i="3" s="1"/>
  <c r="Y22" i="34"/>
  <c r="AZ66" i="18"/>
  <c r="Y48" i="17"/>
  <c r="Y11" i="33"/>
  <c r="X358" i="3" s="1"/>
  <c r="Y9" i="10"/>
  <c r="X264" i="3" s="1"/>
  <c r="Y23" i="7"/>
  <c r="Y19" i="6"/>
  <c r="Y44" i="32"/>
  <c r="AZ30" i="17"/>
  <c r="Y36" i="32"/>
  <c r="AZ15" i="6"/>
  <c r="AZ50" i="17"/>
  <c r="AZ44" i="18"/>
  <c r="AZ27" i="17"/>
  <c r="AZ21" i="18"/>
  <c r="Y50" i="32"/>
  <c r="X337" i="3" s="1"/>
  <c r="Y61" i="18"/>
  <c r="AZ39" i="18"/>
  <c r="AZ54" i="17"/>
  <c r="AZ47" i="18"/>
  <c r="Y39" i="7"/>
  <c r="Y37" i="32"/>
  <c r="AZ35" i="32"/>
  <c r="AZ62" i="17"/>
  <c r="AZ61" i="18"/>
  <c r="Y41" i="7"/>
  <c r="Y63" i="18"/>
  <c r="AZ36" i="31"/>
  <c r="AZ49" i="17"/>
  <c r="AZ43" i="18"/>
  <c r="AZ25" i="17"/>
  <c r="AZ41" i="17"/>
  <c r="AZ34" i="18"/>
  <c r="AZ16" i="9"/>
  <c r="AZ36" i="17"/>
  <c r="AZ29" i="18"/>
  <c r="AZ14" i="17"/>
  <c r="Y34" i="9"/>
  <c r="AZ17" i="9"/>
  <c r="AZ14" i="10"/>
  <c r="AZ16" i="10" s="1"/>
  <c r="AZ48" i="1"/>
  <c r="AY93" i="3" s="1"/>
  <c r="AZ5" i="32"/>
  <c r="AZ19" i="17"/>
  <c r="AZ13" i="18"/>
  <c r="Y25" i="31"/>
  <c r="Y13" i="34"/>
  <c r="AZ30" i="7"/>
  <c r="Y46" i="31"/>
  <c r="AZ35" i="7"/>
  <c r="AZ61" i="17"/>
  <c r="AZ58" i="18"/>
  <c r="Y43" i="18"/>
  <c r="AZ37" i="17"/>
  <c r="AY162" i="3" s="1"/>
  <c r="AZ30" i="18"/>
  <c r="AY187" i="3" s="1"/>
  <c r="Y14" i="33"/>
  <c r="X360" i="3" s="1"/>
  <c r="Y8" i="9"/>
  <c r="AZ64" i="18"/>
  <c r="AZ43" i="1"/>
  <c r="AZ5" i="6"/>
  <c r="Y26" i="34"/>
  <c r="AZ23" i="7"/>
  <c r="AZ20" i="7"/>
  <c r="AZ12" i="32"/>
  <c r="AZ11" i="32"/>
  <c r="Y46" i="18"/>
  <c r="AZ9" i="9"/>
  <c r="Y40" i="17"/>
  <c r="Y16" i="46"/>
  <c r="Y45" i="39"/>
  <c r="Y21" i="43"/>
  <c r="Y32" i="46"/>
  <c r="Y22" i="44"/>
  <c r="Y52" i="42"/>
  <c r="Y26" i="42"/>
  <c r="Y16" i="44"/>
  <c r="Y19" i="44" s="1"/>
  <c r="Y21" i="40"/>
  <c r="Y13" i="40"/>
  <c r="Y19" i="39"/>
  <c r="Y50" i="39"/>
  <c r="Y45" i="42"/>
  <c r="Y29" i="43"/>
  <c r="Y19" i="45"/>
  <c r="Y22" i="39"/>
  <c r="Y33" i="31"/>
  <c r="Y25" i="7"/>
  <c r="Y18" i="33"/>
  <c r="Y46" i="32"/>
  <c r="Y8" i="7"/>
  <c r="B405" i="3" l="1"/>
  <c r="Y15" i="39"/>
  <c r="Y18" i="46"/>
  <c r="Q18" i="38"/>
  <c r="Q6" i="38" s="1"/>
  <c r="Q7" i="56"/>
  <c r="Q74" i="56" s="1"/>
  <c r="Q81" i="56" s="1"/>
  <c r="D405" i="3"/>
  <c r="BD396" i="3"/>
  <c r="AZ18" i="9"/>
  <c r="AZ13" i="1"/>
  <c r="AY131" i="3" s="1"/>
  <c r="AZ23" i="32"/>
  <c r="AZ24" i="7"/>
  <c r="AZ14" i="1"/>
  <c r="AY132" i="3" s="1"/>
  <c r="Y31" i="41"/>
  <c r="Y26" i="38"/>
  <c r="Y7" i="41"/>
  <c r="Y9" i="38"/>
  <c r="Y20" i="39"/>
  <c r="Y15" i="40"/>
  <c r="Y33" i="39"/>
  <c r="Y27" i="40"/>
  <c r="Y34" i="40"/>
  <c r="Y52" i="40"/>
  <c r="Y44" i="41"/>
  <c r="Y59" i="39"/>
  <c r="Y57" i="39"/>
  <c r="Y27" i="43"/>
  <c r="Y19" i="41"/>
  <c r="Y26" i="39"/>
  <c r="Y38" i="41"/>
  <c r="Y51" i="39"/>
  <c r="Y41" i="41"/>
  <c r="Y64" i="39"/>
  <c r="Y7" i="46"/>
  <c r="Y19" i="46"/>
  <c r="Y25" i="46" s="1"/>
  <c r="Y31" i="38"/>
  <c r="Y13" i="45"/>
  <c r="Y16" i="45" s="1"/>
  <c r="Y7" i="45"/>
  <c r="Y51" i="40"/>
  <c r="Y17" i="39"/>
  <c r="Y35" i="39"/>
  <c r="Y48" i="42"/>
  <c r="Y53" i="42" s="1"/>
  <c r="Y11" i="43"/>
  <c r="Y13" i="43" s="1"/>
  <c r="Y45" i="38"/>
  <c r="Y11" i="38" s="1"/>
  <c r="Y5" i="43"/>
  <c r="Y7" i="43" s="1"/>
  <c r="Y15" i="43"/>
  <c r="Y14" i="43"/>
  <c r="Y23" i="43"/>
  <c r="Y47" i="39"/>
  <c r="Y36" i="40"/>
  <c r="Y22" i="41"/>
  <c r="Y31" i="39"/>
  <c r="Y26" i="40"/>
  <c r="Y21" i="41"/>
  <c r="Y39" i="40"/>
  <c r="Y13" i="38"/>
  <c r="Y46" i="40"/>
  <c r="Y33" i="40"/>
  <c r="Y25" i="42"/>
  <c r="Y36" i="42" s="1"/>
  <c r="Y43" i="39"/>
  <c r="Y42" i="40"/>
  <c r="Y47" i="40" s="1"/>
  <c r="Y34" i="39"/>
  <c r="Y44" i="39"/>
  <c r="Y34" i="31"/>
  <c r="Y8" i="10"/>
  <c r="Y10" i="10" s="1"/>
  <c r="Y62" i="17"/>
  <c r="C405" i="3"/>
  <c r="H405" i="3"/>
  <c r="Y24" i="17"/>
  <c r="Y33" i="9"/>
  <c r="Y14" i="32"/>
  <c r="X332" i="3" s="1"/>
  <c r="Y22" i="7"/>
  <c r="Y32" i="18"/>
  <c r="Y28" i="7"/>
  <c r="Y31" i="9"/>
  <c r="Y18" i="7"/>
  <c r="X239" i="3" s="1"/>
  <c r="Y10" i="9"/>
  <c r="X282" i="3" s="1"/>
  <c r="Y34" i="7"/>
  <c r="Y14" i="10"/>
  <c r="Y16" i="10" s="1"/>
  <c r="Y39" i="18"/>
  <c r="Y9" i="34"/>
  <c r="Y14" i="34" s="1"/>
  <c r="Y30" i="18"/>
  <c r="X175" i="3" s="1"/>
  <c r="Y26" i="9"/>
  <c r="Y56" i="17"/>
  <c r="Y46" i="1"/>
  <c r="Y5" i="9"/>
  <c r="Y36" i="9"/>
  <c r="Y28" i="32"/>
  <c r="X336" i="3" s="1"/>
  <c r="Y36" i="7"/>
  <c r="Y45" i="18"/>
  <c r="Y16" i="34"/>
  <c r="X377" i="3" s="1"/>
  <c r="Y15" i="34"/>
  <c r="Y21" i="7"/>
  <c r="Y55" i="17"/>
  <c r="Y19" i="9"/>
  <c r="Y20" i="9"/>
  <c r="Y13" i="31"/>
  <c r="X308" i="3" s="1"/>
  <c r="Y29" i="17"/>
  <c r="Y54" i="18"/>
  <c r="Y51" i="17"/>
  <c r="Y39" i="32"/>
  <c r="Y23" i="9"/>
  <c r="X285" i="3" s="1"/>
  <c r="J405" i="3"/>
  <c r="BD405" i="3" s="1"/>
  <c r="BD400" i="3"/>
  <c r="BD403" i="3"/>
  <c r="BD399" i="3"/>
  <c r="BD402" i="3"/>
  <c r="BD397" i="3"/>
  <c r="BD401" i="3"/>
  <c r="BD404" i="3"/>
  <c r="BD398" i="3"/>
  <c r="I16" i="1"/>
  <c r="I6" i="1"/>
  <c r="H115" i="3" s="1"/>
  <c r="H124" i="3" s="1"/>
  <c r="H66" i="3"/>
  <c r="H104" i="3"/>
  <c r="H169" i="3"/>
  <c r="I57" i="18"/>
  <c r="I67" i="18" s="1"/>
  <c r="G171" i="3"/>
  <c r="G178" i="3" s="1"/>
  <c r="H55" i="18"/>
  <c r="H33" i="1"/>
  <c r="H23" i="1"/>
  <c r="F6" i="1"/>
  <c r="E115" i="3" s="1"/>
  <c r="E124" i="3" s="1"/>
  <c r="F16" i="1"/>
  <c r="E169" i="3"/>
  <c r="E178" i="3" s="1"/>
  <c r="F57" i="18"/>
  <c r="F67" i="18" s="1"/>
  <c r="E104" i="3"/>
  <c r="C169" i="3"/>
  <c r="C104" i="3"/>
  <c r="D57" i="18"/>
  <c r="D67" i="18" s="1"/>
  <c r="D6" i="1"/>
  <c r="C115" i="3" s="1"/>
  <c r="C124" i="3" s="1"/>
  <c r="D16" i="1"/>
  <c r="E16" i="1"/>
  <c r="E6" i="1"/>
  <c r="D115" i="3" s="1"/>
  <c r="D124" i="3" s="1"/>
  <c r="D169" i="3"/>
  <c r="D178" i="3" s="1"/>
  <c r="E57" i="18"/>
  <c r="E67" i="18" s="1"/>
  <c r="D104" i="3"/>
  <c r="D66" i="3"/>
  <c r="I66" i="3"/>
  <c r="I104" i="3"/>
  <c r="J57" i="18"/>
  <c r="J67" i="18" s="1"/>
  <c r="I169" i="3"/>
  <c r="J6" i="1"/>
  <c r="I115" i="3" s="1"/>
  <c r="I124" i="3" s="1"/>
  <c r="J16" i="1"/>
  <c r="J23" i="1"/>
  <c r="J33" i="1"/>
  <c r="I171" i="3"/>
  <c r="J55" i="18"/>
  <c r="BD122" i="3"/>
  <c r="BD120" i="3"/>
  <c r="BD118" i="3"/>
  <c r="BD117" i="3"/>
  <c r="J124" i="3"/>
  <c r="BD124" i="3" s="1"/>
  <c r="BD123" i="3"/>
  <c r="BD119" i="3"/>
  <c r="H171" i="3"/>
  <c r="I55" i="18"/>
  <c r="I23" i="1"/>
  <c r="I33" i="1"/>
  <c r="J178" i="3"/>
  <c r="BD178" i="3" s="1"/>
  <c r="BD175" i="3"/>
  <c r="BD173" i="3"/>
  <c r="BD176" i="3"/>
  <c r="BD105" i="3"/>
  <c r="BD103" i="3"/>
  <c r="BD104" i="3"/>
  <c r="D23" i="1"/>
  <c r="D33" i="1"/>
  <c r="C171" i="3"/>
  <c r="D55" i="18"/>
  <c r="C6" i="1"/>
  <c r="B115" i="3" s="1"/>
  <c r="B124" i="3" s="1"/>
  <c r="C16" i="1"/>
  <c r="C57" i="18"/>
  <c r="C67" i="18" s="1"/>
  <c r="B104" i="3"/>
  <c r="B169" i="3"/>
  <c r="B178" i="3" s="1"/>
  <c r="F104" i="3"/>
  <c r="F169" i="3"/>
  <c r="F178" i="3" s="1"/>
  <c r="G57" i="18"/>
  <c r="G67" i="18" s="1"/>
  <c r="F66" i="3"/>
  <c r="G16" i="1"/>
  <c r="G6" i="1"/>
  <c r="F115" i="3" s="1"/>
  <c r="F124" i="3" s="1"/>
  <c r="AY374" i="3"/>
  <c r="BR385" i="3" s="1"/>
  <c r="AZ27" i="34"/>
  <c r="Y38" i="18"/>
  <c r="Y34" i="17"/>
  <c r="X145" i="3" s="1"/>
  <c r="Y13" i="6"/>
  <c r="AZ5" i="18"/>
  <c r="AZ42" i="1"/>
  <c r="AZ59" i="18"/>
  <c r="AZ49" i="18"/>
  <c r="AZ9" i="33"/>
  <c r="AZ12" i="33" s="1"/>
  <c r="Y14" i="31"/>
  <c r="X309" i="3" s="1"/>
  <c r="Y13" i="9"/>
  <c r="AZ38" i="18"/>
  <c r="Y42" i="18"/>
  <c r="Y9" i="18"/>
  <c r="Y14" i="18"/>
  <c r="X172" i="3" s="1"/>
  <c r="Y53" i="18"/>
  <c r="Y19" i="7"/>
  <c r="X240" i="3" s="1"/>
  <c r="Y21" i="17"/>
  <c r="X144" i="3" s="1"/>
  <c r="AZ7" i="32"/>
  <c r="Y36" i="17"/>
  <c r="AZ10" i="1"/>
  <c r="AY129" i="3" s="1"/>
  <c r="AZ22" i="17"/>
  <c r="AZ16" i="18"/>
  <c r="Y28" i="17"/>
  <c r="AZ23" i="17"/>
  <c r="AZ18" i="18"/>
  <c r="AZ11" i="17"/>
  <c r="Y15" i="18"/>
  <c r="X173" i="3" s="1"/>
  <c r="Y40" i="18"/>
  <c r="AZ8" i="32"/>
  <c r="AZ10" i="32" s="1"/>
  <c r="Y43" i="1"/>
  <c r="Y5" i="6"/>
  <c r="Y21" i="10"/>
  <c r="Y59" i="17"/>
  <c r="X149" i="3" s="1"/>
  <c r="Y46" i="17"/>
  <c r="AZ13" i="33"/>
  <c r="AZ21" i="33" s="1"/>
  <c r="Y16" i="9"/>
  <c r="AZ28" i="17"/>
  <c r="AZ22" i="18"/>
  <c r="AZ12" i="18"/>
  <c r="Y62" i="18"/>
  <c r="Y26" i="18"/>
  <c r="Y22" i="18"/>
  <c r="Y11" i="9"/>
  <c r="X283" i="3" s="1"/>
  <c r="Y29" i="18"/>
  <c r="AZ12" i="31"/>
  <c r="AY319" i="3" s="1"/>
  <c r="AZ11" i="31"/>
  <c r="Y20" i="31"/>
  <c r="Y26" i="31" s="1"/>
  <c r="AZ50" i="18"/>
  <c r="Y45" i="1"/>
  <c r="Y11" i="1" s="1"/>
  <c r="Y5" i="10"/>
  <c r="Y7" i="10" s="1"/>
  <c r="Y12" i="10"/>
  <c r="X262" i="3" s="1"/>
  <c r="Y17" i="9"/>
  <c r="AZ5" i="17"/>
  <c r="AZ41" i="1"/>
  <c r="AZ45" i="17"/>
  <c r="Y60" i="18"/>
  <c r="Y9" i="9"/>
  <c r="Y18" i="18"/>
  <c r="Y38" i="7"/>
  <c r="Y50" i="17"/>
  <c r="Y21" i="34"/>
  <c r="Y5" i="33"/>
  <c r="Y16" i="18"/>
  <c r="AZ7" i="31"/>
  <c r="AZ24" i="32"/>
  <c r="AZ33" i="32" s="1"/>
  <c r="Y8" i="32"/>
  <c r="Y10" i="32" s="1"/>
  <c r="AZ8" i="31"/>
  <c r="AZ10" i="31" s="1"/>
  <c r="Y9" i="6"/>
  <c r="AZ8" i="33"/>
  <c r="Y18" i="31"/>
  <c r="Y9" i="1"/>
  <c r="AZ18" i="17"/>
  <c r="Y23" i="18"/>
  <c r="AZ28" i="9"/>
  <c r="AZ40" i="9" s="1"/>
  <c r="AZ43" i="9" s="1"/>
  <c r="AZ29" i="1"/>
  <c r="Y41" i="18"/>
  <c r="AY279" i="3"/>
  <c r="Y35" i="9"/>
  <c r="Y54" i="17"/>
  <c r="Y23" i="17"/>
  <c r="Y51" i="18"/>
  <c r="Y13" i="18"/>
  <c r="AZ27" i="1"/>
  <c r="AZ33" i="7"/>
  <c r="Y5" i="34"/>
  <c r="Y7" i="34" s="1"/>
  <c r="Y61" i="17"/>
  <c r="Y42" i="17"/>
  <c r="Y19" i="17"/>
  <c r="Y11" i="10"/>
  <c r="Y13" i="10" s="1"/>
  <c r="AZ12" i="17"/>
  <c r="Y58" i="18"/>
  <c r="AZ22" i="33"/>
  <c r="AZ8" i="6"/>
  <c r="AZ10" i="17"/>
  <c r="X376" i="3"/>
  <c r="Y25" i="34"/>
  <c r="AZ27" i="18"/>
  <c r="AY189" i="3" s="1"/>
  <c r="AZ32" i="18"/>
  <c r="AY259" i="3"/>
  <c r="AZ22" i="10"/>
  <c r="Y22" i="33"/>
  <c r="Y12" i="31"/>
  <c r="X307" i="3" s="1"/>
  <c r="Y11" i="31"/>
  <c r="AZ17" i="18"/>
  <c r="Y66" i="18"/>
  <c r="Y44" i="1"/>
  <c r="Y5" i="7"/>
  <c r="Y7" i="7" s="1"/>
  <c r="Y9" i="7"/>
  <c r="Y9" i="17"/>
  <c r="Y10" i="7"/>
  <c r="Y10" i="17"/>
  <c r="AZ29" i="17"/>
  <c r="AZ23" i="18"/>
  <c r="Y40" i="32"/>
  <c r="Y63" i="17"/>
  <c r="X148" i="3" s="1"/>
  <c r="Y50" i="18"/>
  <c r="AZ13" i="6"/>
  <c r="Y35" i="32"/>
  <c r="AZ9" i="6"/>
  <c r="AZ12" i="6" s="1"/>
  <c r="Y64" i="18"/>
  <c r="AZ7" i="7"/>
  <c r="Y44" i="18"/>
  <c r="Y12" i="32"/>
  <c r="Y11" i="32"/>
  <c r="AY271" i="3"/>
  <c r="AZ20" i="10"/>
  <c r="AZ32" i="7"/>
  <c r="AZ34" i="17"/>
  <c r="AY160" i="3" s="1"/>
  <c r="Y30" i="17"/>
  <c r="AZ5" i="33"/>
  <c r="Y17" i="18"/>
  <c r="Y14" i="17"/>
  <c r="Y32" i="17"/>
  <c r="Y43" i="17" s="1"/>
  <c r="Y10" i="6"/>
  <c r="X222" i="3" s="1"/>
  <c r="Y20" i="17"/>
  <c r="X143" i="3" s="1"/>
  <c r="Y26" i="7"/>
  <c r="X241" i="3" s="1"/>
  <c r="Y35" i="18"/>
  <c r="X176" i="3" s="1"/>
  <c r="AZ52" i="17"/>
  <c r="AZ53" i="17"/>
  <c r="AZ46" i="18"/>
  <c r="Y12" i="17"/>
  <c r="Y21" i="18"/>
  <c r="AZ51" i="18"/>
  <c r="Y11" i="17"/>
  <c r="Y13" i="33"/>
  <c r="Y21" i="33" s="1"/>
  <c r="Y59" i="18"/>
  <c r="Y56" i="18"/>
  <c r="Y19" i="18"/>
  <c r="BR271" i="3" l="1"/>
  <c r="BR297" i="3"/>
  <c r="BR298" i="3"/>
  <c r="BR295" i="3"/>
  <c r="BR294" i="3"/>
  <c r="BR296" i="3"/>
  <c r="BR299" i="3"/>
  <c r="BR272" i="3"/>
  <c r="BR274" i="3"/>
  <c r="BR273" i="3"/>
  <c r="Y19" i="43"/>
  <c r="AY390" i="3"/>
  <c r="BR390" i="3" s="1"/>
  <c r="BR386" i="3"/>
  <c r="BR389" i="3"/>
  <c r="BR388" i="3"/>
  <c r="BR387" i="3"/>
  <c r="Y30" i="41"/>
  <c r="AZ7" i="33"/>
  <c r="AY354" i="3" s="1"/>
  <c r="Y18" i="9"/>
  <c r="Y27" i="18"/>
  <c r="X177" i="3" s="1"/>
  <c r="AZ17" i="17"/>
  <c r="AZ31" i="17" s="1"/>
  <c r="AZ19" i="31"/>
  <c r="AZ8" i="18"/>
  <c r="AZ10" i="18" s="1"/>
  <c r="AZ32" i="17"/>
  <c r="AZ43" i="17" s="1"/>
  <c r="Y29" i="46"/>
  <c r="Y27" i="46"/>
  <c r="Y30" i="46" s="1"/>
  <c r="Y7" i="44"/>
  <c r="Y23" i="44" s="1"/>
  <c r="Y25" i="44" s="1"/>
  <c r="Y12" i="38"/>
  <c r="Y27" i="38"/>
  <c r="Y37" i="42"/>
  <c r="Y46" i="42" s="1"/>
  <c r="Y14" i="41"/>
  <c r="Y20" i="41" s="1"/>
  <c r="Y16" i="39"/>
  <c r="Y29" i="39" s="1"/>
  <c r="Y7" i="42"/>
  <c r="Y54" i="42" s="1"/>
  <c r="Y59" i="42" s="1"/>
  <c r="Y10" i="38"/>
  <c r="Y8" i="38" s="1"/>
  <c r="Y28" i="38"/>
  <c r="Y20" i="43"/>
  <c r="Y25" i="43" s="1"/>
  <c r="Y30" i="39"/>
  <c r="Y41" i="39" s="1"/>
  <c r="Y17" i="45"/>
  <c r="Y20" i="45" s="1"/>
  <c r="Y30" i="38"/>
  <c r="Y14" i="38"/>
  <c r="Y11" i="40"/>
  <c r="Y24" i="40" s="1"/>
  <c r="Y5" i="39"/>
  <c r="Y7" i="39" s="1"/>
  <c r="Y41" i="38"/>
  <c r="Y54" i="39"/>
  <c r="Y60" i="39" s="1"/>
  <c r="Y25" i="40"/>
  <c r="Y31" i="40" s="1"/>
  <c r="Y5" i="40"/>
  <c r="Y7" i="40" s="1"/>
  <c r="Y42" i="38"/>
  <c r="Y45" i="41"/>
  <c r="Y39" i="41"/>
  <c r="I178" i="3"/>
  <c r="X356" i="3"/>
  <c r="Y24" i="33"/>
  <c r="Y29" i="1"/>
  <c r="Y28" i="9"/>
  <c r="Y29" i="31"/>
  <c r="Y5" i="31"/>
  <c r="Y47" i="1"/>
  <c r="X80" i="3" s="1"/>
  <c r="Y14" i="7"/>
  <c r="Y9" i="33"/>
  <c r="Y12" i="33" s="1"/>
  <c r="Y8" i="17"/>
  <c r="Y16" i="17" s="1"/>
  <c r="Y17" i="10"/>
  <c r="Y28" i="1"/>
  <c r="Y15" i="7"/>
  <c r="Y24" i="7" s="1"/>
  <c r="Y24" i="32"/>
  <c r="Y33" i="32" s="1"/>
  <c r="Y27" i="9"/>
  <c r="Y27" i="1"/>
  <c r="Y33" i="7"/>
  <c r="Y8" i="18"/>
  <c r="Y10" i="18" s="1"/>
  <c r="Y25" i="18"/>
  <c r="Y36" i="18" s="1"/>
  <c r="H178" i="3"/>
  <c r="C178" i="3"/>
  <c r="AZ37" i="18"/>
  <c r="AZ9" i="1"/>
  <c r="AY365" i="3"/>
  <c r="BR365" i="3" s="1"/>
  <c r="AZ24" i="33"/>
  <c r="AY304" i="3"/>
  <c r="X259" i="3"/>
  <c r="BR262" i="3" s="1"/>
  <c r="Y22" i="10"/>
  <c r="Y7" i="9"/>
  <c r="Y12" i="1"/>
  <c r="X118" i="3" s="1"/>
  <c r="Y5" i="18"/>
  <c r="Y42" i="1"/>
  <c r="Y7" i="33"/>
  <c r="Y8" i="33"/>
  <c r="Y7" i="6"/>
  <c r="Y23" i="32"/>
  <c r="Y32" i="7"/>
  <c r="X236" i="3"/>
  <c r="BR242" i="3" s="1"/>
  <c r="Y48" i="1"/>
  <c r="X81" i="3" s="1"/>
  <c r="Y5" i="32"/>
  <c r="AZ26" i="1"/>
  <c r="AZ25" i="1" s="1"/>
  <c r="AZ14" i="6"/>
  <c r="AY329" i="3"/>
  <c r="Y10" i="1"/>
  <c r="X117" i="3" s="1"/>
  <c r="X79" i="3"/>
  <c r="AY275" i="3"/>
  <c r="BR275" i="3" s="1"/>
  <c r="AZ31" i="1"/>
  <c r="AZ34" i="32"/>
  <c r="X374" i="3"/>
  <c r="BR377" i="3" s="1"/>
  <c r="Y27" i="34"/>
  <c r="AZ8" i="17"/>
  <c r="AZ16" i="17" s="1"/>
  <c r="Y26" i="1"/>
  <c r="Y14" i="6"/>
  <c r="AZ30" i="1"/>
  <c r="AZ27" i="31"/>
  <c r="Y37" i="18"/>
  <c r="Y19" i="31"/>
  <c r="Y12" i="18"/>
  <c r="Y11" i="18"/>
  <c r="AZ25" i="18"/>
  <c r="AZ36" i="18" s="1"/>
  <c r="AZ50" i="1"/>
  <c r="AZ40" i="1"/>
  <c r="AY77" i="3" s="1"/>
  <c r="Y45" i="17"/>
  <c r="Y12" i="6"/>
  <c r="Y51" i="32"/>
  <c r="AZ11" i="18"/>
  <c r="AZ24" i="18" s="1"/>
  <c r="Y41" i="1"/>
  <c r="Y5" i="17"/>
  <c r="AY236" i="3"/>
  <c r="AZ44" i="7"/>
  <c r="AZ46" i="7" s="1"/>
  <c r="Y34" i="32"/>
  <c r="X331" i="3" s="1"/>
  <c r="Y31" i="1"/>
  <c r="AZ7" i="6"/>
  <c r="Y27" i="17"/>
  <c r="AY250" i="3"/>
  <c r="AZ42" i="7"/>
  <c r="AY293" i="3"/>
  <c r="AZ38" i="9"/>
  <c r="Y18" i="17"/>
  <c r="BR250" i="3" l="1"/>
  <c r="BR240" i="3"/>
  <c r="BR368" i="3"/>
  <c r="BR367" i="3"/>
  <c r="BR366" i="3"/>
  <c r="BR369" i="3"/>
  <c r="BR376" i="3"/>
  <c r="AY97" i="3"/>
  <c r="BR97" i="3" s="1"/>
  <c r="BR95" i="3"/>
  <c r="BR94" i="3"/>
  <c r="BR96" i="3"/>
  <c r="BR91" i="3"/>
  <c r="BR92" i="3"/>
  <c r="BR93" i="3"/>
  <c r="BR331" i="3"/>
  <c r="AY300" i="3"/>
  <c r="BR300" i="3" s="1"/>
  <c r="BR293" i="3"/>
  <c r="BR254" i="3"/>
  <c r="BR251" i="3"/>
  <c r="BR252" i="3"/>
  <c r="BR253" i="3"/>
  <c r="Y25" i="1"/>
  <c r="Y23" i="1" s="1"/>
  <c r="BR349" i="3"/>
  <c r="BR344" i="3"/>
  <c r="BR348" i="3"/>
  <c r="BR345" i="3"/>
  <c r="BR347" i="3"/>
  <c r="BR346" i="3"/>
  <c r="BR263" i="3"/>
  <c r="BR264" i="3"/>
  <c r="BR241" i="3"/>
  <c r="BR320" i="3"/>
  <c r="BR321" i="3"/>
  <c r="BR322" i="3"/>
  <c r="BR324" i="3"/>
  <c r="BR323" i="3"/>
  <c r="BR239" i="3"/>
  <c r="X381" i="3"/>
  <c r="BR381" i="3" s="1"/>
  <c r="BR379" i="3"/>
  <c r="BR378" i="3"/>
  <c r="BR380" i="3"/>
  <c r="BR319" i="3"/>
  <c r="Y46" i="41"/>
  <c r="Y50" i="41" s="1"/>
  <c r="AZ26" i="33"/>
  <c r="AZ28" i="33" s="1"/>
  <c r="Y44" i="7"/>
  <c r="Y46" i="7" s="1"/>
  <c r="Y13" i="1"/>
  <c r="X119" i="3" s="1"/>
  <c r="AY255" i="3"/>
  <c r="BR255" i="3" s="1"/>
  <c r="AY370" i="3"/>
  <c r="BR370" i="3" s="1"/>
  <c r="Y8" i="1"/>
  <c r="Y6" i="1" s="1"/>
  <c r="X115" i="3" s="1"/>
  <c r="BR118" i="3" s="1"/>
  <c r="Y32" i="40"/>
  <c r="Y40" i="40" s="1"/>
  <c r="Y25" i="38"/>
  <c r="Y28" i="43"/>
  <c r="Y30" i="43" s="1"/>
  <c r="Y42" i="39"/>
  <c r="Y52" i="39" s="1"/>
  <c r="Y24" i="38"/>
  <c r="Y7" i="38"/>
  <c r="Y16" i="38"/>
  <c r="Y6" i="38"/>
  <c r="Y25" i="45"/>
  <c r="Y28" i="45" s="1"/>
  <c r="Y50" i="38"/>
  <c r="Y40" i="38"/>
  <c r="Y31" i="46"/>
  <c r="Y33" i="46" s="1"/>
  <c r="Y7" i="31"/>
  <c r="X304" i="3" s="1"/>
  <c r="Y7" i="32"/>
  <c r="X329" i="3" s="1"/>
  <c r="Y27" i="31"/>
  <c r="Y30" i="1"/>
  <c r="X238" i="3"/>
  <c r="Y42" i="7"/>
  <c r="Y38" i="9"/>
  <c r="X281" i="3"/>
  <c r="Y7" i="18"/>
  <c r="X104" i="3" s="1"/>
  <c r="Y20" i="10"/>
  <c r="X261" i="3"/>
  <c r="Y24" i="18"/>
  <c r="Y14" i="1"/>
  <c r="X120" i="3" s="1"/>
  <c r="BR120" i="3" s="1"/>
  <c r="AZ33" i="1"/>
  <c r="AZ23" i="1"/>
  <c r="AY219" i="3"/>
  <c r="AZ18" i="6"/>
  <c r="AZ20" i="6" s="1"/>
  <c r="AY343" i="3"/>
  <c r="BR343" i="3" s="1"/>
  <c r="AZ45" i="32"/>
  <c r="AZ47" i="32"/>
  <c r="AZ53" i="32" s="1"/>
  <c r="AY318" i="3"/>
  <c r="AZ40" i="31"/>
  <c r="AY350" i="3"/>
  <c r="BR350" i="3" s="1"/>
  <c r="AY229" i="3"/>
  <c r="BR229" i="3" s="1"/>
  <c r="AZ16" i="6"/>
  <c r="X279" i="3"/>
  <c r="Y40" i="9"/>
  <c r="Y43" i="9" s="1"/>
  <c r="Y45" i="32"/>
  <c r="Y7" i="17"/>
  <c r="X65" i="3" s="1"/>
  <c r="Y17" i="17"/>
  <c r="Y31" i="17" s="1"/>
  <c r="Y44" i="17"/>
  <c r="Y24" i="1"/>
  <c r="X221" i="3"/>
  <c r="Y16" i="6"/>
  <c r="X354" i="3"/>
  <c r="Y26" i="33"/>
  <c r="Y28" i="33" s="1"/>
  <c r="AZ7" i="17"/>
  <c r="AZ24" i="1"/>
  <c r="AZ44" i="17"/>
  <c r="AZ7" i="18"/>
  <c r="AZ8" i="1"/>
  <c r="X171" i="3"/>
  <c r="Y55" i="18"/>
  <c r="X219" i="3"/>
  <c r="Y18" i="6"/>
  <c r="Y20" i="6" s="1"/>
  <c r="Y50" i="1"/>
  <c r="Y40" i="1"/>
  <c r="X77" i="3" s="1"/>
  <c r="BR79" i="3" s="1"/>
  <c r="AZ42" i="31"/>
  <c r="AZ49" i="31" s="1"/>
  <c r="AY183" i="3"/>
  <c r="AZ55" i="18"/>
  <c r="X243" i="3" l="1"/>
  <c r="BR243" i="3" s="1"/>
  <c r="BR238" i="3"/>
  <c r="Y33" i="1"/>
  <c r="BR223" i="3"/>
  <c r="BR222" i="3"/>
  <c r="AY325" i="3"/>
  <c r="BR325" i="3" s="1"/>
  <c r="BR318" i="3"/>
  <c r="BR171" i="3"/>
  <c r="X361" i="3"/>
  <c r="BR361" i="3" s="1"/>
  <c r="BR357" i="3"/>
  <c r="BR360" i="3"/>
  <c r="BR359" i="3"/>
  <c r="BR358" i="3"/>
  <c r="X265" i="3"/>
  <c r="BR265" i="3" s="1"/>
  <c r="BR261" i="3"/>
  <c r="BR121" i="3"/>
  <c r="BR122" i="3"/>
  <c r="BR123" i="3"/>
  <c r="X288" i="3"/>
  <c r="BR288" i="3" s="1"/>
  <c r="BR287" i="3"/>
  <c r="BR284" i="3"/>
  <c r="BR286" i="3"/>
  <c r="BR285" i="3"/>
  <c r="BR282" i="3"/>
  <c r="BR283" i="3"/>
  <c r="X338" i="3"/>
  <c r="BR338" i="3" s="1"/>
  <c r="BR337" i="3"/>
  <c r="BR333" i="3"/>
  <c r="BR335" i="3"/>
  <c r="BR334" i="3"/>
  <c r="BR332" i="3"/>
  <c r="BR336" i="3"/>
  <c r="Y61" i="39"/>
  <c r="Y66" i="39" s="1"/>
  <c r="BR356" i="3"/>
  <c r="BR221" i="3"/>
  <c r="BR311" i="3"/>
  <c r="BR312" i="3"/>
  <c r="BR310" i="3"/>
  <c r="BR309" i="3"/>
  <c r="BR308" i="3"/>
  <c r="BR307" i="3"/>
  <c r="X85" i="3"/>
  <c r="BR85" i="3" s="1"/>
  <c r="BR84" i="3"/>
  <c r="BR82" i="3"/>
  <c r="BR83" i="3"/>
  <c r="BR231" i="3"/>
  <c r="BR230" i="3"/>
  <c r="BR281" i="3"/>
  <c r="BR119" i="3"/>
  <c r="BR80" i="3"/>
  <c r="BR117" i="3"/>
  <c r="BR81" i="3"/>
  <c r="X124" i="3"/>
  <c r="BR124" i="3" s="1"/>
  <c r="X224" i="3"/>
  <c r="BR224" i="3" s="1"/>
  <c r="X66" i="3"/>
  <c r="BR66" i="3" s="1"/>
  <c r="Y33" i="38"/>
  <c r="Y23" i="38"/>
  <c r="Y48" i="40"/>
  <c r="Y53" i="40" s="1"/>
  <c r="X169" i="3"/>
  <c r="Y57" i="18"/>
  <c r="Y67" i="18" s="1"/>
  <c r="Y16" i="1"/>
  <c r="Y47" i="32"/>
  <c r="Y53" i="32" s="1"/>
  <c r="X306" i="3"/>
  <c r="Y40" i="31"/>
  <c r="Y42" i="31"/>
  <c r="Y49" i="31" s="1"/>
  <c r="X178" i="3"/>
  <c r="BR178" i="3" s="1"/>
  <c r="Y7" i="1"/>
  <c r="Y60" i="17"/>
  <c r="Y64" i="17" s="1"/>
  <c r="X103" i="3"/>
  <c r="BR104" i="3" s="1"/>
  <c r="X140" i="3"/>
  <c r="AY72" i="3"/>
  <c r="AY110" i="3"/>
  <c r="BR110" i="3" s="1"/>
  <c r="AY169" i="3"/>
  <c r="AZ57" i="18"/>
  <c r="AZ67" i="18" s="1"/>
  <c r="AY109" i="3"/>
  <c r="AY140" i="3"/>
  <c r="AZ60" i="17"/>
  <c r="AZ64" i="17" s="1"/>
  <c r="AZ7" i="1"/>
  <c r="AY71" i="3"/>
  <c r="AY232" i="3"/>
  <c r="BR232" i="3" s="1"/>
  <c r="AZ6" i="1"/>
  <c r="AY115" i="3" s="1"/>
  <c r="AZ16" i="1"/>
  <c r="AY157" i="3"/>
  <c r="AZ58" i="17"/>
  <c r="X142" i="3"/>
  <c r="BR142" i="3" s="1"/>
  <c r="Y58" i="17"/>
  <c r="BR157" i="3" l="1"/>
  <c r="BR109" i="3"/>
  <c r="BR111" i="3"/>
  <c r="BR174" i="3"/>
  <c r="BR176" i="3"/>
  <c r="BR172" i="3"/>
  <c r="BR173" i="3"/>
  <c r="BR175" i="3"/>
  <c r="BR177" i="3"/>
  <c r="AY136" i="3"/>
  <c r="BR136" i="3" s="1"/>
  <c r="BR135" i="3"/>
  <c r="BR133" i="3"/>
  <c r="BR134" i="3"/>
  <c r="BR130" i="3"/>
  <c r="BR129" i="3"/>
  <c r="BR131" i="3"/>
  <c r="BR132" i="3"/>
  <c r="AY190" i="3"/>
  <c r="BR190" i="3" s="1"/>
  <c r="BR188" i="3"/>
  <c r="BR187" i="3"/>
  <c r="BR185" i="3"/>
  <c r="BR186" i="3"/>
  <c r="BR184" i="3"/>
  <c r="BR189" i="3"/>
  <c r="BR67" i="3"/>
  <c r="BR65" i="3"/>
  <c r="BR164" i="3"/>
  <c r="BR162" i="3"/>
  <c r="BR161" i="3"/>
  <c r="BR159" i="3"/>
  <c r="BR163" i="3"/>
  <c r="BR158" i="3"/>
  <c r="BR160" i="3"/>
  <c r="BR71" i="3"/>
  <c r="BR73" i="3"/>
  <c r="BR72" i="3"/>
  <c r="X313" i="3"/>
  <c r="BR313" i="3" s="1"/>
  <c r="BR306" i="3"/>
  <c r="BR183" i="3"/>
  <c r="BR146" i="3"/>
  <c r="BR147" i="3"/>
  <c r="BR148" i="3"/>
  <c r="BR149" i="3"/>
  <c r="BR144" i="3"/>
  <c r="BR145" i="3"/>
  <c r="BR143" i="3"/>
  <c r="BR103" i="3"/>
  <c r="BR105" i="3"/>
  <c r="AY165" i="3"/>
  <c r="BR165" i="3" s="1"/>
  <c r="X150" i="3"/>
  <c r="BR150" i="3" s="1"/>
  <c r="Z17" i="55"/>
  <c r="Z24" i="55" l="1"/>
  <c r="Z16" i="55"/>
  <c r="Z14" i="55"/>
  <c r="Z15" i="55"/>
  <c r="Z19" i="55"/>
  <c r="Z11" i="55"/>
  <c r="Z18" i="55"/>
  <c r="AY27" i="41"/>
  <c r="AY33" i="42"/>
  <c r="AY38" i="39"/>
  <c r="X33" i="42"/>
  <c r="X27" i="33"/>
  <c r="AY41" i="9"/>
  <c r="AY49" i="32"/>
  <c r="AY27" i="33"/>
  <c r="X30" i="40"/>
  <c r="AY30" i="40"/>
  <c r="AY37" i="49"/>
  <c r="X37" i="49"/>
  <c r="X42" i="50"/>
  <c r="AY42" i="50"/>
  <c r="AY5" i="34"/>
  <c r="AY17" i="33"/>
  <c r="AY16" i="33"/>
  <c r="AY19" i="33"/>
  <c r="AX368" i="3" s="1"/>
  <c r="AY18" i="33"/>
  <c r="AY14" i="33"/>
  <c r="AX369" i="3" s="1"/>
  <c r="X24" i="12"/>
  <c r="X23" i="30"/>
  <c r="W401" i="3" s="1"/>
  <c r="AY24" i="12"/>
  <c r="AY23" i="30"/>
  <c r="AX416" i="3" s="1"/>
  <c r="AY14" i="13"/>
  <c r="AY22" i="13"/>
  <c r="AY9" i="13"/>
  <c r="AX453" i="3" s="1"/>
  <c r="AY18" i="13"/>
  <c r="AY21" i="13"/>
  <c r="AY13" i="13"/>
  <c r="AX451" i="3" s="1"/>
  <c r="AY12" i="13"/>
  <c r="AX450" i="3" s="1"/>
  <c r="AY26" i="12"/>
  <c r="AY15" i="12"/>
  <c r="AY39" i="12"/>
  <c r="AY49" i="12"/>
  <c r="AY25" i="12"/>
  <c r="AY48" i="12"/>
  <c r="AY38" i="12"/>
  <c r="AY37" i="12"/>
  <c r="AY41" i="12"/>
  <c r="AY22" i="12"/>
  <c r="AY47" i="12"/>
  <c r="AY35" i="12"/>
  <c r="AY14" i="12"/>
  <c r="AX476" i="3" s="1"/>
  <c r="AY21" i="12"/>
  <c r="AY23" i="12"/>
  <c r="AX477" i="3" s="1"/>
  <c r="AY20" i="12"/>
  <c r="AX475" i="3" s="1"/>
  <c r="AY34" i="12"/>
  <c r="AY46" i="12"/>
  <c r="AY19" i="12"/>
  <c r="AX474" i="3" s="1"/>
  <c r="AY45" i="12"/>
  <c r="AY33" i="12"/>
  <c r="AY32" i="12"/>
  <c r="AY31" i="12"/>
  <c r="AY13" i="12"/>
  <c r="AY18" i="12"/>
  <c r="AX478" i="3" s="1"/>
  <c r="AY12" i="12"/>
  <c r="AY11" i="12"/>
  <c r="AX473" i="3" s="1"/>
  <c r="AY30" i="12"/>
  <c r="AY29" i="12"/>
  <c r="AY43" i="12"/>
  <c r="AY10" i="12"/>
  <c r="AY25" i="30"/>
  <c r="AX418" i="3" s="1"/>
  <c r="AY41" i="30"/>
  <c r="AY50" i="30"/>
  <c r="AY24" i="30"/>
  <c r="AX417" i="3" s="1"/>
  <c r="AY49" i="30"/>
  <c r="AY40" i="30"/>
  <c r="AY39" i="30"/>
  <c r="AY38" i="30"/>
  <c r="AY37" i="30"/>
  <c r="AY43" i="30"/>
  <c r="AY36" i="30"/>
  <c r="AY35" i="30"/>
  <c r="AY22" i="30"/>
  <c r="AY15" i="30"/>
  <c r="AY48" i="30"/>
  <c r="AY14" i="30"/>
  <c r="AX415" i="3" s="1"/>
  <c r="AY21" i="30"/>
  <c r="AX414" i="3" s="1"/>
  <c r="AY34" i="30"/>
  <c r="AY33" i="30"/>
  <c r="AY20" i="30"/>
  <c r="AX413" i="3" s="1"/>
  <c r="AY47" i="30"/>
  <c r="AY13" i="30"/>
  <c r="AY32" i="30"/>
  <c r="AY31" i="30"/>
  <c r="AY30" i="30"/>
  <c r="AY29" i="30"/>
  <c r="AY28" i="30"/>
  <c r="AY12" i="30"/>
  <c r="AY19" i="30"/>
  <c r="AX419" i="3" s="1"/>
  <c r="AY11" i="30"/>
  <c r="AY18" i="30"/>
  <c r="AY10" i="30"/>
  <c r="AX412" i="3" s="1"/>
  <c r="AY46" i="30"/>
  <c r="AY45" i="30"/>
  <c r="X14" i="13"/>
  <c r="X22" i="13"/>
  <c r="X9" i="13"/>
  <c r="W444" i="3" s="1"/>
  <c r="X18" i="13"/>
  <c r="X21" i="13"/>
  <c r="X13" i="13"/>
  <c r="W442" i="3" s="1"/>
  <c r="X12" i="13"/>
  <c r="W441" i="3" s="1"/>
  <c r="X26" i="12"/>
  <c r="X15" i="12"/>
  <c r="X39" i="12"/>
  <c r="X49" i="12"/>
  <c r="X25" i="12"/>
  <c r="X48" i="12"/>
  <c r="X38" i="12"/>
  <c r="X37" i="12"/>
  <c r="X41" i="12"/>
  <c r="X22" i="12"/>
  <c r="X47" i="12"/>
  <c r="X35" i="12"/>
  <c r="X14" i="12"/>
  <c r="W464" i="3" s="1"/>
  <c r="X21" i="12"/>
  <c r="X23" i="12"/>
  <c r="W465" i="3" s="1"/>
  <c r="X20" i="12"/>
  <c r="W463" i="3" s="1"/>
  <c r="X34" i="12"/>
  <c r="X46" i="12"/>
  <c r="X19" i="12"/>
  <c r="W462" i="3" s="1"/>
  <c r="X45" i="12"/>
  <c r="X33" i="12"/>
  <c r="X32" i="12"/>
  <c r="X31" i="12"/>
  <c r="X13" i="12"/>
  <c r="X18" i="12"/>
  <c r="W466" i="3" s="1"/>
  <c r="X12" i="12"/>
  <c r="X11" i="12"/>
  <c r="W461" i="3" s="1"/>
  <c r="X30" i="12"/>
  <c r="X29" i="12"/>
  <c r="X43" i="12"/>
  <c r="X10" i="12"/>
  <c r="X25" i="30"/>
  <c r="W403" i="3" s="1"/>
  <c r="X41" i="30"/>
  <c r="X50" i="30"/>
  <c r="X24" i="30"/>
  <c r="W402" i="3" s="1"/>
  <c r="X49" i="30"/>
  <c r="X40" i="30"/>
  <c r="X39" i="30"/>
  <c r="X38" i="30"/>
  <c r="X37" i="30"/>
  <c r="X43" i="30"/>
  <c r="X36" i="30"/>
  <c r="X35" i="30"/>
  <c r="X22" i="30"/>
  <c r="X15" i="30"/>
  <c r="X48" i="30"/>
  <c r="X14" i="30"/>
  <c r="W400" i="3" s="1"/>
  <c r="X21" i="30"/>
  <c r="W399" i="3" s="1"/>
  <c r="X34" i="30"/>
  <c r="X33" i="30"/>
  <c r="X20" i="30"/>
  <c r="W398" i="3" s="1"/>
  <c r="X47" i="30"/>
  <c r="X13" i="30"/>
  <c r="X32" i="30"/>
  <c r="X31" i="30"/>
  <c r="X30" i="30"/>
  <c r="X29" i="30"/>
  <c r="X28" i="30"/>
  <c r="X12" i="30"/>
  <c r="X19" i="30"/>
  <c r="W404" i="3" s="1"/>
  <c r="X11" i="30"/>
  <c r="X18" i="30"/>
  <c r="X10" i="30"/>
  <c r="W397" i="3" s="1"/>
  <c r="X46" i="30"/>
  <c r="X45" i="30"/>
  <c r="AY16" i="14"/>
  <c r="AY14" i="14"/>
  <c r="AY21" i="44"/>
  <c r="AY14" i="44"/>
  <c r="AY18" i="44"/>
  <c r="AY13" i="44"/>
  <c r="AY12" i="44"/>
  <c r="AY11" i="44"/>
  <c r="AY10" i="44"/>
  <c r="AY24" i="44"/>
  <c r="AY18" i="43"/>
  <c r="AY29" i="43"/>
  <c r="AY24" i="43"/>
  <c r="AY26" i="43"/>
  <c r="AY12" i="43"/>
  <c r="AY17" i="43"/>
  <c r="AY23" i="43"/>
  <c r="AY16" i="43"/>
  <c r="AY22" i="43"/>
  <c r="AY9" i="43"/>
  <c r="AY21" i="43"/>
  <c r="AY23" i="42"/>
  <c r="AY35" i="42"/>
  <c r="AY45" i="42"/>
  <c r="AY52" i="42"/>
  <c r="AY57" i="42"/>
  <c r="AY22" i="42"/>
  <c r="AY34" i="42"/>
  <c r="AY44" i="42"/>
  <c r="AY43" i="42"/>
  <c r="AY11" i="42"/>
  <c r="AY31" i="42"/>
  <c r="AY51" i="42"/>
  <c r="AY47" i="42"/>
  <c r="AY30" i="42"/>
  <c r="AY21" i="42"/>
  <c r="AY58" i="42"/>
  <c r="AY42" i="42"/>
  <c r="AY20" i="42"/>
  <c r="AY29" i="42"/>
  <c r="AY10" i="42"/>
  <c r="AY50" i="42"/>
  <c r="AY32" i="42"/>
  <c r="AY28" i="42"/>
  <c r="AY19" i="42"/>
  <c r="AY41" i="42"/>
  <c r="AY49" i="42"/>
  <c r="AY27" i="42"/>
  <c r="AY56" i="42"/>
  <c r="AY18" i="42"/>
  <c r="AY40" i="42"/>
  <c r="AY39" i="42"/>
  <c r="AY9" i="42"/>
  <c r="AY17" i="42"/>
  <c r="AY16" i="42"/>
  <c r="AY38" i="42"/>
  <c r="AY15" i="42"/>
  <c r="AY55" i="42"/>
  <c r="AY14" i="42"/>
  <c r="AY29" i="41"/>
  <c r="AY38" i="41"/>
  <c r="AY44" i="41"/>
  <c r="AY48" i="41"/>
  <c r="AY28" i="41"/>
  <c r="AY37" i="41"/>
  <c r="AY43" i="41"/>
  <c r="AY40" i="41"/>
  <c r="AY19" i="41"/>
  <c r="AY49" i="41"/>
  <c r="AY36" i="41"/>
  <c r="AY18" i="41"/>
  <c r="AY25" i="41"/>
  <c r="AY12" i="41"/>
  <c r="AY42" i="41"/>
  <c r="AY26" i="41"/>
  <c r="AY24" i="41"/>
  <c r="AY17" i="41"/>
  <c r="AY35" i="41"/>
  <c r="AY23" i="41"/>
  <c r="AY47" i="41"/>
  <c r="AY11" i="41"/>
  <c r="AY34" i="41"/>
  <c r="AY33" i="41"/>
  <c r="AY10" i="41"/>
  <c r="AY16" i="41"/>
  <c r="AY32" i="41"/>
  <c r="AY15" i="41"/>
  <c r="AY9" i="41"/>
  <c r="X21" i="44"/>
  <c r="X14" i="44"/>
  <c r="X18" i="44"/>
  <c r="X13" i="44"/>
  <c r="X12" i="44"/>
  <c r="X11" i="44"/>
  <c r="X10" i="44"/>
  <c r="X24" i="44"/>
  <c r="X18" i="43"/>
  <c r="X29" i="43"/>
  <c r="X24" i="43"/>
  <c r="X26" i="43"/>
  <c r="X12" i="43"/>
  <c r="X17" i="43"/>
  <c r="X23" i="43"/>
  <c r="X16" i="43"/>
  <c r="X22" i="43"/>
  <c r="X9" i="43"/>
  <c r="X21" i="43"/>
  <c r="X23" i="42"/>
  <c r="X35" i="42"/>
  <c r="X45" i="42"/>
  <c r="X52" i="42"/>
  <c r="X57" i="42"/>
  <c r="X22" i="42"/>
  <c r="X34" i="42"/>
  <c r="X44" i="42"/>
  <c r="X43" i="42"/>
  <c r="X11" i="42"/>
  <c r="X31" i="42"/>
  <c r="X51" i="42"/>
  <c r="X47" i="42"/>
  <c r="X30" i="42"/>
  <c r="X21" i="42"/>
  <c r="X58" i="42"/>
  <c r="X42" i="42"/>
  <c r="X20" i="42"/>
  <c r="X29" i="42"/>
  <c r="X10" i="42"/>
  <c r="X50" i="42"/>
  <c r="X32" i="42"/>
  <c r="X28" i="42"/>
  <c r="X19" i="42"/>
  <c r="X41" i="42"/>
  <c r="X49" i="42"/>
  <c r="X27" i="42"/>
  <c r="X56" i="42"/>
  <c r="X18" i="42"/>
  <c r="X40" i="42"/>
  <c r="X39" i="42"/>
  <c r="X9" i="42"/>
  <c r="X17" i="42"/>
  <c r="X16" i="42"/>
  <c r="X38" i="42"/>
  <c r="X15" i="42"/>
  <c r="X55" i="42"/>
  <c r="X14" i="42"/>
  <c r="X29" i="41"/>
  <c r="X38" i="41"/>
  <c r="X44" i="41"/>
  <c r="X48" i="41"/>
  <c r="X28" i="41"/>
  <c r="X37" i="41"/>
  <c r="X43" i="41"/>
  <c r="X40" i="41"/>
  <c r="X19" i="41"/>
  <c r="X49" i="41"/>
  <c r="X36" i="41"/>
  <c r="X18" i="41"/>
  <c r="X25" i="41"/>
  <c r="X12" i="41"/>
  <c r="X42" i="41"/>
  <c r="X26" i="41"/>
  <c r="X24" i="41"/>
  <c r="X17" i="41"/>
  <c r="X35" i="41"/>
  <c r="X23" i="41"/>
  <c r="X47" i="41"/>
  <c r="X11" i="41"/>
  <c r="X34" i="41"/>
  <c r="X33" i="41"/>
  <c r="X10" i="41"/>
  <c r="X16" i="41"/>
  <c r="X32" i="41"/>
  <c r="X15" i="41"/>
  <c r="X62" i="39"/>
  <c r="X9" i="41"/>
  <c r="AY39" i="49"/>
  <c r="AY28" i="49"/>
  <c r="AY49" i="49"/>
  <c r="AY57" i="49"/>
  <c r="AY63" i="49"/>
  <c r="AY17" i="49"/>
  <c r="AY38" i="49"/>
  <c r="AY48" i="49"/>
  <c r="AY47" i="49"/>
  <c r="AY16" i="49"/>
  <c r="AY56" i="49"/>
  <c r="AY51" i="49"/>
  <c r="AY35" i="49"/>
  <c r="AY27" i="49"/>
  <c r="AY64" i="49"/>
  <c r="AY15" i="49"/>
  <c r="AY62" i="49"/>
  <c r="AY46" i="49"/>
  <c r="AY26" i="49"/>
  <c r="AY34" i="49"/>
  <c r="AY55" i="49"/>
  <c r="AY36" i="49"/>
  <c r="AY13" i="49"/>
  <c r="AY54" i="49"/>
  <c r="AY33" i="49"/>
  <c r="AY45" i="49"/>
  <c r="AY53" i="49"/>
  <c r="AY32" i="49"/>
  <c r="AY61" i="49"/>
  <c r="AY12" i="49"/>
  <c r="AY44" i="49"/>
  <c r="AY43" i="49"/>
  <c r="AY29" i="56"/>
  <c r="AY11" i="49"/>
  <c r="AY25" i="49"/>
  <c r="AY24" i="49"/>
  <c r="AY23" i="49"/>
  <c r="AY31" i="49"/>
  <c r="AY22" i="49"/>
  <c r="AY21" i="49"/>
  <c r="AY42" i="49"/>
  <c r="AY60" i="49"/>
  <c r="AY20" i="49"/>
  <c r="AY10" i="49"/>
  <c r="AY9" i="49"/>
  <c r="AY44" i="50"/>
  <c r="AY32" i="50"/>
  <c r="AY53" i="50"/>
  <c r="AY60" i="50"/>
  <c r="AY69" i="50"/>
  <c r="AY43" i="50"/>
  <c r="AY62" i="56"/>
  <c r="AY68" i="50"/>
  <c r="AY52" i="50"/>
  <c r="AY14" i="50"/>
  <c r="AY40" i="50"/>
  <c r="AY16" i="56"/>
  <c r="AY59" i="50"/>
  <c r="AY55" i="50"/>
  <c r="AY39" i="50"/>
  <c r="AY30" i="50"/>
  <c r="AY29" i="50"/>
  <c r="AY67" i="50"/>
  <c r="AY13" i="50"/>
  <c r="AY66" i="50"/>
  <c r="AY51" i="50"/>
  <c r="AY28" i="50"/>
  <c r="AY38" i="50"/>
  <c r="AY58" i="50"/>
  <c r="AY41" i="50"/>
  <c r="AY69" i="56"/>
  <c r="AY37" i="50"/>
  <c r="AY27" i="50"/>
  <c r="AY32" i="56"/>
  <c r="AY50" i="50"/>
  <c r="AY57" i="50"/>
  <c r="AY36" i="50"/>
  <c r="AY65" i="50"/>
  <c r="AY26" i="50"/>
  <c r="AY25" i="50"/>
  <c r="AY49" i="50"/>
  <c r="AY48" i="50"/>
  <c r="AY24" i="50"/>
  <c r="AY9" i="50"/>
  <c r="AY23" i="50"/>
  <c r="AY22" i="50"/>
  <c r="AY55" i="56"/>
  <c r="AY10" i="50"/>
  <c r="AY21" i="50"/>
  <c r="AY20" i="50"/>
  <c r="AY35" i="50"/>
  <c r="AY19" i="50"/>
  <c r="AY18" i="50"/>
  <c r="AY47" i="50"/>
  <c r="AY64" i="50"/>
  <c r="AY53" i="56"/>
  <c r="AY63" i="50"/>
  <c r="AY17" i="50"/>
  <c r="AY17" i="47"/>
  <c r="AY22" i="47"/>
  <c r="AY21" i="47"/>
  <c r="AY19" i="47"/>
  <c r="AY10" i="47"/>
  <c r="AY14" i="47"/>
  <c r="AY48" i="56"/>
  <c r="X39" i="49"/>
  <c r="X28" i="49"/>
  <c r="X49" i="49"/>
  <c r="X57" i="49"/>
  <c r="X63" i="49"/>
  <c r="X17" i="49"/>
  <c r="X38" i="49"/>
  <c r="X48" i="49"/>
  <c r="X47" i="49"/>
  <c r="X16" i="49"/>
  <c r="X56" i="49"/>
  <c r="X51" i="49"/>
  <c r="X35" i="49"/>
  <c r="X27" i="49"/>
  <c r="X64" i="49"/>
  <c r="X15" i="49"/>
  <c r="X62" i="49"/>
  <c r="X46" i="49"/>
  <c r="X26" i="49"/>
  <c r="X34" i="49"/>
  <c r="X55" i="49"/>
  <c r="X36" i="49"/>
  <c r="X13" i="49"/>
  <c r="X54" i="49"/>
  <c r="X33" i="49"/>
  <c r="X45" i="49"/>
  <c r="X53" i="49"/>
  <c r="X32" i="49"/>
  <c r="X61" i="49"/>
  <c r="X12" i="49"/>
  <c r="X44" i="49"/>
  <c r="X43" i="49"/>
  <c r="X11" i="49"/>
  <c r="X25" i="49"/>
  <c r="X24" i="49"/>
  <c r="X23" i="49"/>
  <c r="X31" i="49"/>
  <c r="X22" i="49"/>
  <c r="X21" i="49"/>
  <c r="X42" i="49"/>
  <c r="X60" i="49"/>
  <c r="X20" i="49"/>
  <c r="X10" i="49"/>
  <c r="X9" i="49"/>
  <c r="X44" i="50"/>
  <c r="X32" i="50"/>
  <c r="X53" i="50"/>
  <c r="X60" i="50"/>
  <c r="X69" i="50"/>
  <c r="X31" i="50"/>
  <c r="X43" i="50"/>
  <c r="X68" i="50"/>
  <c r="X52" i="50"/>
  <c r="X14" i="50"/>
  <c r="X40" i="50"/>
  <c r="X59" i="50"/>
  <c r="X55" i="50"/>
  <c r="X39" i="50"/>
  <c r="X30" i="50"/>
  <c r="X29" i="50"/>
  <c r="X67" i="50"/>
  <c r="X13" i="50"/>
  <c r="X66" i="50"/>
  <c r="X51" i="50"/>
  <c r="X12" i="50"/>
  <c r="X28" i="50"/>
  <c r="X38" i="50"/>
  <c r="X58" i="50"/>
  <c r="X41" i="50"/>
  <c r="X11" i="50"/>
  <c r="X37" i="50"/>
  <c r="X27" i="50"/>
  <c r="X50" i="50"/>
  <c r="X57" i="50"/>
  <c r="X36" i="50"/>
  <c r="X65" i="50"/>
  <c r="X26" i="50"/>
  <c r="X25" i="50"/>
  <c r="X49" i="50"/>
  <c r="X48" i="50"/>
  <c r="X24" i="50"/>
  <c r="X9" i="50"/>
  <c r="X23" i="50"/>
  <c r="X22" i="50"/>
  <c r="X10" i="50"/>
  <c r="X21" i="50"/>
  <c r="X20" i="50"/>
  <c r="X19" i="50"/>
  <c r="X18" i="50"/>
  <c r="X47" i="50"/>
  <c r="X64" i="50"/>
  <c r="X63" i="50"/>
  <c r="X17" i="50"/>
  <c r="X17" i="47"/>
  <c r="X22" i="47"/>
  <c r="X21" i="47"/>
  <c r="X19" i="47"/>
  <c r="X10" i="47"/>
  <c r="X14" i="47"/>
  <c r="X13" i="47"/>
  <c r="AY19" i="55"/>
  <c r="AY24" i="55"/>
  <c r="AY18" i="55"/>
  <c r="AY11" i="55"/>
  <c r="AY17" i="55"/>
  <c r="AY16" i="55"/>
  <c r="AY15" i="55"/>
  <c r="AY14" i="55"/>
  <c r="AY38" i="56"/>
  <c r="AY23" i="48"/>
  <c r="AY27" i="48"/>
  <c r="AY72" i="56"/>
  <c r="AY49" i="56"/>
  <c r="AY61" i="56"/>
  <c r="AY17" i="56"/>
  <c r="AY46" i="56"/>
  <c r="AY71" i="56"/>
  <c r="AY45" i="56"/>
  <c r="AY36" i="56"/>
  <c r="AY35" i="56"/>
  <c r="AY80" i="56"/>
  <c r="AY15" i="56"/>
  <c r="AY34" i="56"/>
  <c r="AY77" i="56"/>
  <c r="AY22" i="48"/>
  <c r="AY44" i="56"/>
  <c r="AY15" i="48"/>
  <c r="AY14" i="48"/>
  <c r="AY43" i="56"/>
  <c r="AY21" i="48"/>
  <c r="AY58" i="56"/>
  <c r="AY68" i="56"/>
  <c r="AY76" i="56"/>
  <c r="AY31" i="56"/>
  <c r="AY20" i="48"/>
  <c r="AY57" i="56"/>
  <c r="AY19" i="48"/>
  <c r="AY12" i="56"/>
  <c r="AY26" i="56"/>
  <c r="AY25" i="56"/>
  <c r="AY10" i="48"/>
  <c r="AY18" i="48"/>
  <c r="AY22" i="56"/>
  <c r="AY21" i="56"/>
  <c r="AY10" i="56"/>
  <c r="AY42" i="56"/>
  <c r="AY13" i="34"/>
  <c r="AY10" i="34"/>
  <c r="AX387" i="3" s="1"/>
  <c r="AY24" i="34"/>
  <c r="AY26" i="34"/>
  <c r="AY18" i="34"/>
  <c r="AX389" i="3" s="1"/>
  <c r="AY12" i="34"/>
  <c r="AY11" i="7"/>
  <c r="AY9" i="10"/>
  <c r="AX274" i="3" s="1"/>
  <c r="AY45" i="7"/>
  <c r="AX254" i="3" s="1"/>
  <c r="AY12" i="9"/>
  <c r="AY10" i="7"/>
  <c r="AY11" i="34"/>
  <c r="X14" i="9"/>
  <c r="AY13" i="7"/>
  <c r="AY16" i="9"/>
  <c r="AY16" i="7"/>
  <c r="AY11" i="6"/>
  <c r="AX231" i="3" s="1"/>
  <c r="AY17" i="7"/>
  <c r="X16" i="7"/>
  <c r="AY12" i="7"/>
  <c r="AY20" i="9"/>
  <c r="AY9" i="7"/>
  <c r="X12" i="9"/>
  <c r="AY35" i="7"/>
  <c r="AY36" i="7"/>
  <c r="AY37" i="7"/>
  <c r="AY20" i="7"/>
  <c r="AY14" i="9"/>
  <c r="AY29" i="9"/>
  <c r="AY30" i="9"/>
  <c r="AY13" i="9"/>
  <c r="AY34" i="9"/>
  <c r="AY39" i="7"/>
  <c r="X29" i="7"/>
  <c r="AY42" i="9"/>
  <c r="AY40" i="7"/>
  <c r="AY19" i="6"/>
  <c r="AY30" i="7"/>
  <c r="AY22" i="7"/>
  <c r="AY41" i="7"/>
  <c r="AY37" i="9"/>
  <c r="AY23" i="7"/>
  <c r="AY17" i="9"/>
  <c r="AY19" i="7"/>
  <c r="AX252" i="3" s="1"/>
  <c r="AY34" i="7"/>
  <c r="AY17" i="6"/>
  <c r="X39" i="9"/>
  <c r="W286" i="3" s="1"/>
  <c r="X15" i="6"/>
  <c r="AY28" i="7"/>
  <c r="AY20" i="34"/>
  <c r="X34" i="7"/>
  <c r="X12" i="10"/>
  <c r="W262" i="3" s="1"/>
  <c r="AY19" i="10"/>
  <c r="AY15" i="9"/>
  <c r="AY19" i="34"/>
  <c r="X10" i="9"/>
  <c r="W282" i="3" s="1"/>
  <c r="AY10" i="6"/>
  <c r="AX230" i="3" s="1"/>
  <c r="X31" i="9"/>
  <c r="X43" i="7"/>
  <c r="AY18" i="7"/>
  <c r="AX251" i="3" s="1"/>
  <c r="X16" i="34"/>
  <c r="W377" i="3" s="1"/>
  <c r="AY31" i="9"/>
  <c r="X17" i="34"/>
  <c r="W379" i="3" s="1"/>
  <c r="AY33" i="9"/>
  <c r="AY24" i="9"/>
  <c r="AY43" i="7"/>
  <c r="AY25" i="9"/>
  <c r="AY12" i="10"/>
  <c r="AX272" i="3" s="1"/>
  <c r="X18" i="10"/>
  <c r="AY15" i="6"/>
  <c r="AY23" i="9"/>
  <c r="AX297" i="3" s="1"/>
  <c r="AY21" i="10"/>
  <c r="AY10" i="9"/>
  <c r="AX294" i="3" s="1"/>
  <c r="AY26" i="7"/>
  <c r="AX253" i="3" s="1"/>
  <c r="X32" i="9"/>
  <c r="AY38" i="7"/>
  <c r="AY27" i="7"/>
  <c r="X13" i="34"/>
  <c r="AY39" i="9"/>
  <c r="AX298" i="3" s="1"/>
  <c r="AY31" i="7"/>
  <c r="AY15" i="10"/>
  <c r="AX273" i="3" s="1"/>
  <c r="AY18" i="10"/>
  <c r="AY17" i="34"/>
  <c r="AX388" i="3" s="1"/>
  <c r="X15" i="9"/>
  <c r="AY35" i="9"/>
  <c r="X10" i="6"/>
  <c r="W222" i="3" s="1"/>
  <c r="AY21" i="9"/>
  <c r="AX299" i="3" s="1"/>
  <c r="AY32" i="9"/>
  <c r="AY22" i="9"/>
  <c r="AX296" i="3" s="1"/>
  <c r="X23" i="34"/>
  <c r="AY21" i="7"/>
  <c r="X19" i="34"/>
  <c r="X17" i="6"/>
  <c r="AY26" i="9"/>
  <c r="X19" i="10"/>
  <c r="X21" i="10"/>
  <c r="AY36" i="9"/>
  <c r="X35" i="9"/>
  <c r="X27" i="7"/>
  <c r="AY23" i="33"/>
  <c r="X28" i="7"/>
  <c r="X25" i="9"/>
  <c r="X24" i="9"/>
  <c r="AY23" i="34"/>
  <c r="X11" i="34"/>
  <c r="X13" i="7"/>
  <c r="AY10" i="33"/>
  <c r="AY29" i="7"/>
  <c r="AY20" i="33"/>
  <c r="AY11" i="33"/>
  <c r="AX367" i="3" s="1"/>
  <c r="X10" i="34"/>
  <c r="W378" i="3" s="1"/>
  <c r="X20" i="7"/>
  <c r="X39" i="7"/>
  <c r="X18" i="34"/>
  <c r="W380" i="3" s="1"/>
  <c r="AY11" i="9"/>
  <c r="AX295" i="3" s="1"/>
  <c r="X31" i="7"/>
  <c r="X11" i="7"/>
  <c r="X11" i="9"/>
  <c r="W283" i="3" s="1"/>
  <c r="X29" i="9"/>
  <c r="X13" i="9"/>
  <c r="X12" i="34"/>
  <c r="X11" i="6"/>
  <c r="W223" i="3" s="1"/>
  <c r="AY15" i="33"/>
  <c r="AX366" i="3" s="1"/>
  <c r="X22" i="7"/>
  <c r="X23" i="7"/>
  <c r="X35" i="7"/>
  <c r="X37" i="9"/>
  <c r="X22" i="9"/>
  <c r="W284" i="3" s="1"/>
  <c r="X9" i="7"/>
  <c r="X16" i="9"/>
  <c r="X30" i="7"/>
  <c r="X41" i="7"/>
  <c r="X17" i="9"/>
  <c r="X19" i="6"/>
  <c r="X42" i="9"/>
  <c r="X40" i="7"/>
  <c r="X34" i="9"/>
  <c r="X20" i="9"/>
  <c r="X36" i="7"/>
  <c r="X17" i="7"/>
  <c r="X45" i="7"/>
  <c r="W242" i="3" s="1"/>
  <c r="X30" i="9"/>
  <c r="X37" i="7"/>
  <c r="X33" i="9"/>
  <c r="X19" i="7"/>
  <c r="W240" i="3" s="1"/>
  <c r="X18" i="7"/>
  <c r="W239" i="3" s="1"/>
  <c r="X12" i="7"/>
  <c r="X21" i="7"/>
  <c r="X20" i="34"/>
  <c r="X24" i="34"/>
  <c r="X38" i="7"/>
  <c r="X26" i="9"/>
  <c r="X26" i="34"/>
  <c r="X10" i="7"/>
  <c r="X36" i="9"/>
  <c r="X23" i="9"/>
  <c r="W285" i="3" s="1"/>
  <c r="X15" i="10"/>
  <c r="W263" i="3" s="1"/>
  <c r="X9" i="10"/>
  <c r="W264" i="3" s="1"/>
  <c r="AY52" i="20"/>
  <c r="X52" i="20"/>
  <c r="X53" i="56"/>
  <c r="X55" i="56"/>
  <c r="X62" i="56"/>
  <c r="X9" i="56"/>
  <c r="X10" i="56"/>
  <c r="X42" i="56"/>
  <c r="X32" i="56"/>
  <c r="X69" i="56"/>
  <c r="X13" i="56"/>
  <c r="X70" i="56"/>
  <c r="X14" i="56"/>
  <c r="X65" i="56"/>
  <c r="X16" i="56"/>
  <c r="X48" i="56"/>
  <c r="X37" i="56"/>
  <c r="X18" i="56"/>
  <c r="AY37" i="20"/>
  <c r="AY39" i="20"/>
  <c r="AY40" i="20"/>
  <c r="AY41" i="20"/>
  <c r="AY42" i="20"/>
  <c r="AY43" i="20"/>
  <c r="AY44" i="20"/>
  <c r="X36" i="20"/>
  <c r="X44" i="20"/>
  <c r="X45" i="20"/>
  <c r="AY45" i="17"/>
  <c r="AY46" i="17"/>
  <c r="AY47" i="17"/>
  <c r="AY48" i="17"/>
  <c r="AY49" i="17"/>
  <c r="AY50" i="17"/>
  <c r="AY51" i="17"/>
  <c r="AY52" i="17"/>
  <c r="AY53" i="17"/>
  <c r="AY54" i="17"/>
  <c r="AY55" i="17"/>
  <c r="AY56" i="17"/>
  <c r="AY57" i="17"/>
  <c r="X45" i="17"/>
  <c r="X46" i="17"/>
  <c r="X47" i="17"/>
  <c r="X48" i="17"/>
  <c r="X49" i="17"/>
  <c r="X50" i="17"/>
  <c r="X51" i="17"/>
  <c r="X52" i="17"/>
  <c r="X53" i="17"/>
  <c r="X54" i="17"/>
  <c r="X55" i="17"/>
  <c r="X56" i="17"/>
  <c r="X57" i="17"/>
  <c r="AY38" i="18"/>
  <c r="AY39" i="18"/>
  <c r="AY40" i="18"/>
  <c r="AY41" i="18"/>
  <c r="AY42" i="18"/>
  <c r="AY43" i="18"/>
  <c r="AY44" i="18"/>
  <c r="AY45" i="18"/>
  <c r="AY46" i="18"/>
  <c r="AY47" i="18"/>
  <c r="AY48" i="18"/>
  <c r="AY49" i="18"/>
  <c r="AY50" i="18"/>
  <c r="AY51" i="18"/>
  <c r="AY52" i="18"/>
  <c r="AY53" i="18"/>
  <c r="AY54" i="18"/>
  <c r="X38" i="18"/>
  <c r="X39" i="18"/>
  <c r="X40" i="18"/>
  <c r="X41" i="18"/>
  <c r="X42" i="18"/>
  <c r="X43" i="18"/>
  <c r="X44" i="18"/>
  <c r="X45" i="18"/>
  <c r="X46" i="18"/>
  <c r="X47" i="18"/>
  <c r="X48" i="18"/>
  <c r="X49" i="18"/>
  <c r="X50" i="18"/>
  <c r="X51" i="18"/>
  <c r="X52" i="18"/>
  <c r="X53" i="18"/>
  <c r="X54" i="18"/>
  <c r="AY38" i="20"/>
  <c r="AY45" i="20"/>
  <c r="X37" i="20"/>
  <c r="X38" i="20"/>
  <c r="AY28" i="31"/>
  <c r="AY29" i="31"/>
  <c r="AY30" i="31"/>
  <c r="AY31" i="31"/>
  <c r="AY32" i="31"/>
  <c r="AY33" i="31"/>
  <c r="AY34" i="31"/>
  <c r="AY35" i="31"/>
  <c r="AY36" i="31"/>
  <c r="AY37" i="31"/>
  <c r="AY38" i="31"/>
  <c r="AY39" i="31"/>
  <c r="X28" i="31"/>
  <c r="X29" i="31"/>
  <c r="X30" i="31"/>
  <c r="X31" i="31"/>
  <c r="X32" i="31"/>
  <c r="X33" i="31"/>
  <c r="X34" i="31"/>
  <c r="X35" i="31"/>
  <c r="X36" i="31"/>
  <c r="X37" i="31"/>
  <c r="X38" i="31"/>
  <c r="X39" i="31"/>
  <c r="AY35" i="32"/>
  <c r="AY36" i="32"/>
  <c r="AY37" i="32"/>
  <c r="AY38" i="32"/>
  <c r="AY39" i="32"/>
  <c r="AY41" i="32"/>
  <c r="AY42" i="32"/>
  <c r="AY43" i="32"/>
  <c r="AY44" i="32"/>
  <c r="X35" i="32"/>
  <c r="X36" i="32"/>
  <c r="X37" i="32"/>
  <c r="X38" i="32"/>
  <c r="X39" i="32"/>
  <c r="X40" i="32"/>
  <c r="X41" i="32"/>
  <c r="X42" i="32"/>
  <c r="X43" i="32"/>
  <c r="X44" i="32"/>
  <c r="X23" i="33"/>
  <c r="AY22" i="34"/>
  <c r="X22" i="34"/>
  <c r="AY34" i="1"/>
  <c r="Z34" i="1"/>
  <c r="AY43" i="39"/>
  <c r="AY44" i="39"/>
  <c r="AY45" i="39"/>
  <c r="AY46" i="39"/>
  <c r="AY47" i="39"/>
  <c r="AY48" i="39"/>
  <c r="AY49" i="39"/>
  <c r="AY50" i="39"/>
  <c r="AY51" i="39"/>
  <c r="X43" i="39"/>
  <c r="X44" i="39"/>
  <c r="X45" i="39"/>
  <c r="X46" i="39"/>
  <c r="X47" i="39"/>
  <c r="X48" i="39"/>
  <c r="X49" i="39"/>
  <c r="X50" i="39"/>
  <c r="X51" i="39"/>
  <c r="AY33" i="40"/>
  <c r="AY34" i="40"/>
  <c r="AY35" i="40"/>
  <c r="AY36" i="40"/>
  <c r="AY37" i="40"/>
  <c r="AY38" i="40"/>
  <c r="AY39" i="40"/>
  <c r="X33" i="40"/>
  <c r="X34" i="40"/>
  <c r="X35" i="40"/>
  <c r="X36" i="40"/>
  <c r="X37" i="40"/>
  <c r="X38" i="40"/>
  <c r="X39" i="40"/>
  <c r="AY18" i="45"/>
  <c r="AY19" i="45"/>
  <c r="X18" i="45"/>
  <c r="X19" i="45"/>
  <c r="AY20" i="46"/>
  <c r="AY21" i="46"/>
  <c r="AY22" i="46"/>
  <c r="AY23" i="46"/>
  <c r="AY24" i="46"/>
  <c r="X20" i="46"/>
  <c r="X21" i="46"/>
  <c r="X22" i="46"/>
  <c r="X23" i="46"/>
  <c r="X24" i="46"/>
  <c r="AY33" i="20"/>
  <c r="AY21" i="20"/>
  <c r="AY56" i="20"/>
  <c r="AY32" i="20"/>
  <c r="AY31" i="20"/>
  <c r="AY10" i="20"/>
  <c r="AY29" i="20"/>
  <c r="AY47" i="20"/>
  <c r="AY28" i="20"/>
  <c r="AY27" i="20"/>
  <c r="AX214" i="3" s="1"/>
  <c r="AY51" i="20"/>
  <c r="AY18" i="20"/>
  <c r="AY17" i="20"/>
  <c r="AY16" i="20"/>
  <c r="AY15" i="20"/>
  <c r="X22" i="20"/>
  <c r="X21" i="20"/>
  <c r="X56" i="20"/>
  <c r="X31" i="20"/>
  <c r="X55" i="20"/>
  <c r="X29" i="20"/>
  <c r="X28" i="20"/>
  <c r="X30" i="20"/>
  <c r="X51" i="20"/>
  <c r="X16" i="20"/>
  <c r="AY22" i="39"/>
  <c r="X22" i="39"/>
  <c r="AY28" i="39"/>
  <c r="X28" i="39"/>
  <c r="AY17" i="39"/>
  <c r="X17" i="39"/>
  <c r="AY18" i="39"/>
  <c r="X18" i="39"/>
  <c r="AY12" i="39"/>
  <c r="X12" i="39"/>
  <c r="AY11" i="39"/>
  <c r="X11" i="39"/>
  <c r="AY9" i="39"/>
  <c r="AY62" i="39"/>
  <c r="AY19" i="39"/>
  <c r="AY20" i="39"/>
  <c r="AY21" i="39"/>
  <c r="AY10" i="39"/>
  <c r="AY63" i="39"/>
  <c r="AY32" i="39"/>
  <c r="AY55" i="39"/>
  <c r="AY23" i="39"/>
  <c r="AY33" i="39"/>
  <c r="AY56" i="39"/>
  <c r="AY37" i="39"/>
  <c r="AY57" i="39"/>
  <c r="AY34" i="39"/>
  <c r="AY24" i="39"/>
  <c r="AY13" i="39"/>
  <c r="AY65" i="39"/>
  <c r="AY25" i="39"/>
  <c r="AY26" i="39"/>
  <c r="AY35" i="39"/>
  <c r="AY53" i="39"/>
  <c r="AY58" i="39"/>
  <c r="AY36" i="39"/>
  <c r="AY14" i="39"/>
  <c r="AY39" i="39"/>
  <c r="AY27" i="39"/>
  <c r="AY64" i="39"/>
  <c r="AY59" i="39"/>
  <c r="AY40" i="39"/>
  <c r="X9" i="39"/>
  <c r="X19" i="39"/>
  <c r="X20" i="39"/>
  <c r="X21" i="39"/>
  <c r="X10" i="39"/>
  <c r="X63" i="39"/>
  <c r="X32" i="39"/>
  <c r="X55" i="39"/>
  <c r="X23" i="39"/>
  <c r="X33" i="39"/>
  <c r="X56" i="39"/>
  <c r="X37" i="39"/>
  <c r="X57" i="39"/>
  <c r="X34" i="39"/>
  <c r="X24" i="39"/>
  <c r="X13" i="39"/>
  <c r="X65" i="39"/>
  <c r="X25" i="39"/>
  <c r="X26" i="39"/>
  <c r="X35" i="39"/>
  <c r="X53" i="39"/>
  <c r="X58" i="39"/>
  <c r="X36" i="39"/>
  <c r="X14" i="39"/>
  <c r="X39" i="39"/>
  <c r="X27" i="39"/>
  <c r="X64" i="39"/>
  <c r="X59" i="39"/>
  <c r="X40" i="39"/>
  <c r="AY50" i="20"/>
  <c r="AY12" i="40"/>
  <c r="AY17" i="40"/>
  <c r="AY18" i="40"/>
  <c r="AY10" i="46"/>
  <c r="X12" i="40"/>
  <c r="X17" i="40"/>
  <c r="X18" i="40"/>
  <c r="X10" i="46"/>
  <c r="AY12" i="31"/>
  <c r="AX319" i="3" s="1"/>
  <c r="AY43" i="31"/>
  <c r="AY44" i="31"/>
  <c r="AY13" i="31"/>
  <c r="AX320" i="3" s="1"/>
  <c r="AY15" i="31"/>
  <c r="AY16" i="31"/>
  <c r="AY22" i="31"/>
  <c r="AY23" i="31"/>
  <c r="AY17" i="31"/>
  <c r="AX323" i="3" s="1"/>
  <c r="AY45" i="31"/>
  <c r="AX324" i="3" s="1"/>
  <c r="AY46" i="31"/>
  <c r="AY41" i="31"/>
  <c r="AY9" i="31"/>
  <c r="AY24" i="31"/>
  <c r="AY18" i="31"/>
  <c r="AY25" i="31"/>
  <c r="AY48" i="32"/>
  <c r="AY13" i="32"/>
  <c r="AY25" i="32"/>
  <c r="AY15" i="32"/>
  <c r="AX345" i="3" s="1"/>
  <c r="AY16" i="32"/>
  <c r="AY17" i="32"/>
  <c r="AY18" i="32"/>
  <c r="AY19" i="32"/>
  <c r="AY27" i="32"/>
  <c r="AX347" i="3" s="1"/>
  <c r="AY28" i="32"/>
  <c r="AX348" i="3" s="1"/>
  <c r="AY20" i="32"/>
  <c r="AY50" i="32"/>
  <c r="AX349" i="3" s="1"/>
  <c r="AY51" i="32"/>
  <c r="AY21" i="32"/>
  <c r="AY22" i="32"/>
  <c r="AY29" i="32"/>
  <c r="AY46" i="32"/>
  <c r="AY9" i="32"/>
  <c r="AY30" i="32"/>
  <c r="AY31" i="32"/>
  <c r="AY52" i="32"/>
  <c r="AY32" i="32"/>
  <c r="AY11" i="46"/>
  <c r="AY14" i="46"/>
  <c r="AY15" i="46"/>
  <c r="AY17" i="46"/>
  <c r="AY16" i="46"/>
  <c r="AY28" i="46"/>
  <c r="AY29" i="46"/>
  <c r="AY32" i="46"/>
  <c r="AY26" i="46"/>
  <c r="X11" i="46"/>
  <c r="X15" i="46"/>
  <c r="X17" i="46"/>
  <c r="X16" i="46"/>
  <c r="X28" i="46"/>
  <c r="X29" i="46"/>
  <c r="X32" i="46"/>
  <c r="X26" i="46"/>
  <c r="AY10" i="45"/>
  <c r="AY11" i="45"/>
  <c r="AY14" i="45"/>
  <c r="AY15" i="45"/>
  <c r="AY23" i="45"/>
  <c r="AY26" i="45"/>
  <c r="AY21" i="45"/>
  <c r="AY27" i="45"/>
  <c r="X10" i="45"/>
  <c r="X11" i="45"/>
  <c r="X14" i="45"/>
  <c r="X15" i="45"/>
  <c r="X23" i="45"/>
  <c r="X26" i="45"/>
  <c r="X21" i="45"/>
  <c r="X27" i="45"/>
  <c r="X20" i="33"/>
  <c r="X19" i="33"/>
  <c r="W359" i="3" s="1"/>
  <c r="X18" i="33"/>
  <c r="X25" i="33"/>
  <c r="X17" i="33"/>
  <c r="X11" i="33"/>
  <c r="W358" i="3" s="1"/>
  <c r="X16" i="33"/>
  <c r="X15" i="33"/>
  <c r="W357" i="3" s="1"/>
  <c r="X14" i="33"/>
  <c r="W360" i="3" s="1"/>
  <c r="X5" i="33"/>
  <c r="X10" i="33"/>
  <c r="X12" i="31"/>
  <c r="W307" i="3" s="1"/>
  <c r="X12" i="32"/>
  <c r="X13" i="31"/>
  <c r="W308" i="3" s="1"/>
  <c r="X14" i="32"/>
  <c r="W332" i="3" s="1"/>
  <c r="X14" i="31"/>
  <c r="W309" i="3" s="1"/>
  <c r="X15" i="32"/>
  <c r="W333" i="3" s="1"/>
  <c r="X15" i="31"/>
  <c r="X16" i="32"/>
  <c r="X17" i="32"/>
  <c r="X16" i="31"/>
  <c r="X18" i="32"/>
  <c r="X19" i="32"/>
  <c r="X21" i="32"/>
  <c r="X17" i="31"/>
  <c r="W311" i="3" s="1"/>
  <c r="X25" i="32"/>
  <c r="X21" i="31"/>
  <c r="W310" i="3" s="1"/>
  <c r="X22" i="31"/>
  <c r="X27" i="32"/>
  <c r="W335" i="3" s="1"/>
  <c r="X23" i="31"/>
  <c r="X29" i="32"/>
  <c r="X30" i="32"/>
  <c r="X24" i="31"/>
  <c r="X31" i="32"/>
  <c r="X25" i="31"/>
  <c r="X32" i="32"/>
  <c r="X9" i="31"/>
  <c r="X9" i="32"/>
  <c r="X43" i="31"/>
  <c r="X44" i="31"/>
  <c r="X45" i="31"/>
  <c r="W312" i="3" s="1"/>
  <c r="X50" i="32"/>
  <c r="W337" i="3" s="1"/>
  <c r="X46" i="31"/>
  <c r="X51" i="32"/>
  <c r="X41" i="31"/>
  <c r="X46" i="32"/>
  <c r="X47" i="31"/>
  <c r="X48" i="31"/>
  <c r="X52" i="32"/>
  <c r="Z22" i="55"/>
  <c r="AY22" i="55"/>
  <c r="Z8" i="55"/>
  <c r="AY8" i="55"/>
  <c r="Z10" i="55"/>
  <c r="Z12" i="55" s="1"/>
  <c r="AY10" i="55"/>
  <c r="AY12" i="55" s="1"/>
  <c r="Z9" i="55"/>
  <c r="AY26" i="48"/>
  <c r="AY28" i="48" s="1"/>
  <c r="AY8" i="48"/>
  <c r="AY12" i="48"/>
  <c r="AY9" i="48"/>
  <c r="AY11" i="48" s="1"/>
  <c r="X56" i="50"/>
  <c r="X61" i="50" s="1"/>
  <c r="AY56" i="50"/>
  <c r="AY61" i="50" s="1"/>
  <c r="X8" i="50"/>
  <c r="X15" i="50" s="1"/>
  <c r="AY8" i="50"/>
  <c r="X34" i="50"/>
  <c r="AY34" i="50"/>
  <c r="AY45" i="50" s="1"/>
  <c r="X52" i="49"/>
  <c r="X58" i="49" s="1"/>
  <c r="AY52" i="49"/>
  <c r="AY58" i="49" s="1"/>
  <c r="X8" i="49"/>
  <c r="X18" i="49" s="1"/>
  <c r="AY8" i="49"/>
  <c r="AY18" i="49" s="1"/>
  <c r="X30" i="49"/>
  <c r="X40" i="49" s="1"/>
  <c r="AY30" i="49"/>
  <c r="AY40" i="49" s="1"/>
  <c r="X20" i="47"/>
  <c r="X23" i="47" s="1"/>
  <c r="AY20" i="47"/>
  <c r="AY23" i="47" s="1"/>
  <c r="X8" i="47"/>
  <c r="AY8" i="47"/>
  <c r="X12" i="47"/>
  <c r="X15" i="47" s="1"/>
  <c r="AY12" i="47"/>
  <c r="X22" i="44"/>
  <c r="AY22" i="44"/>
  <c r="X8" i="44"/>
  <c r="AY8" i="44"/>
  <c r="X16" i="44"/>
  <c r="AY16" i="44"/>
  <c r="X27" i="43"/>
  <c r="AY27" i="43"/>
  <c r="X8" i="43"/>
  <c r="X10" i="43" s="1"/>
  <c r="AY8" i="43"/>
  <c r="AY10" i="43" s="1"/>
  <c r="X14" i="43"/>
  <c r="AY14" i="43"/>
  <c r="X48" i="42"/>
  <c r="X53" i="42" s="1"/>
  <c r="AY48" i="42"/>
  <c r="AY53" i="42" s="1"/>
  <c r="X8" i="42"/>
  <c r="X12" i="42" s="1"/>
  <c r="AY8" i="42"/>
  <c r="AY12" i="42" s="1"/>
  <c r="X25" i="42"/>
  <c r="AY25" i="42"/>
  <c r="X41" i="41"/>
  <c r="X45" i="41" s="1"/>
  <c r="AY41" i="41"/>
  <c r="AY45" i="41" s="1"/>
  <c r="X8" i="41"/>
  <c r="X13" i="41" s="1"/>
  <c r="AY8" i="41"/>
  <c r="AY13" i="41" s="1"/>
  <c r="X21" i="41"/>
  <c r="AY21" i="41"/>
  <c r="AY49" i="40"/>
  <c r="X13" i="40"/>
  <c r="AY13" i="40"/>
  <c r="X19" i="40"/>
  <c r="X14" i="40"/>
  <c r="AY14" i="40"/>
  <c r="X15" i="40"/>
  <c r="AY15" i="40"/>
  <c r="X16" i="40"/>
  <c r="AY16" i="40"/>
  <c r="X50" i="40"/>
  <c r="AY50" i="40"/>
  <c r="X43" i="40"/>
  <c r="AY43" i="40"/>
  <c r="X27" i="40"/>
  <c r="AY27" i="40"/>
  <c r="X44" i="40"/>
  <c r="AY44" i="40"/>
  <c r="X29" i="40"/>
  <c r="AY29" i="40"/>
  <c r="X9" i="40"/>
  <c r="AY9" i="40"/>
  <c r="X28" i="40"/>
  <c r="AY19" i="40"/>
  <c r="X51" i="40"/>
  <c r="AY51" i="40"/>
  <c r="X20" i="40"/>
  <c r="AY20" i="40"/>
  <c r="X21" i="40"/>
  <c r="AY21" i="40"/>
  <c r="X41" i="40"/>
  <c r="AY41" i="40"/>
  <c r="X45" i="40"/>
  <c r="AY45" i="40"/>
  <c r="AY28" i="40"/>
  <c r="X22" i="40"/>
  <c r="AY22" i="40"/>
  <c r="X52" i="40"/>
  <c r="AY52" i="40"/>
  <c r="X46" i="40"/>
  <c r="AY46" i="40"/>
  <c r="X23" i="40"/>
  <c r="AY23" i="40"/>
  <c r="AY8" i="14"/>
  <c r="AY12" i="14"/>
  <c r="AY9" i="14"/>
  <c r="AY11" i="14" s="1"/>
  <c r="X8" i="12"/>
  <c r="AY8" i="12"/>
  <c r="X17" i="12"/>
  <c r="AY17" i="12"/>
  <c r="X9" i="12"/>
  <c r="AY9" i="12"/>
  <c r="X8" i="13"/>
  <c r="X10" i="13" s="1"/>
  <c r="AY8" i="13"/>
  <c r="AY10" i="13" s="1"/>
  <c r="X16" i="13"/>
  <c r="X19" i="13" s="1"/>
  <c r="AY16" i="13"/>
  <c r="AY19" i="13" s="1"/>
  <c r="X11" i="13"/>
  <c r="X15" i="13" s="1"/>
  <c r="AY11" i="13"/>
  <c r="AY15" i="13" s="1"/>
  <c r="X8" i="30"/>
  <c r="AY8" i="30"/>
  <c r="X17" i="30"/>
  <c r="X26" i="30" s="1"/>
  <c r="AY17" i="30"/>
  <c r="AY26" i="30" s="1"/>
  <c r="X9" i="30"/>
  <c r="AY9" i="30"/>
  <c r="AY16" i="30" s="1"/>
  <c r="X7" i="34"/>
  <c r="X8" i="34"/>
  <c r="AY8" i="34"/>
  <c r="X15" i="34"/>
  <c r="X21" i="34" s="1"/>
  <c r="AY15" i="34"/>
  <c r="X8" i="9"/>
  <c r="AY8" i="9"/>
  <c r="X19" i="9"/>
  <c r="AY19" i="9"/>
  <c r="AY27" i="9" s="1"/>
  <c r="X8" i="10"/>
  <c r="X10" i="10" s="1"/>
  <c r="AY8" i="10"/>
  <c r="AY10" i="10" s="1"/>
  <c r="X14" i="10"/>
  <c r="X16" i="10" s="1"/>
  <c r="AY14" i="10"/>
  <c r="AY16" i="10" s="1"/>
  <c r="X11" i="10"/>
  <c r="X13" i="10" s="1"/>
  <c r="AY11" i="10"/>
  <c r="AY13" i="10" s="1"/>
  <c r="X8" i="7"/>
  <c r="X14" i="7" s="1"/>
  <c r="AY8" i="7"/>
  <c r="AY14" i="7" s="1"/>
  <c r="X25" i="7"/>
  <c r="AY25" i="7"/>
  <c r="AY32" i="7" s="1"/>
  <c r="X8" i="6"/>
  <c r="AY8" i="6"/>
  <c r="X13" i="6"/>
  <c r="AY13" i="6"/>
  <c r="X9" i="6"/>
  <c r="X12" i="6" s="1"/>
  <c r="AY9" i="6"/>
  <c r="AY12" i="6" s="1"/>
  <c r="AY49" i="20"/>
  <c r="X14" i="20"/>
  <c r="W197" i="3" s="1"/>
  <c r="AY30" i="20"/>
  <c r="X18" i="20"/>
  <c r="X10" i="20"/>
  <c r="AY19" i="20"/>
  <c r="AY53" i="20"/>
  <c r="AY54" i="20"/>
  <c r="AY9" i="20"/>
  <c r="AY55" i="20"/>
  <c r="X32" i="20"/>
  <c r="AY22" i="20"/>
  <c r="X12" i="18"/>
  <c r="X58" i="18"/>
  <c r="X59" i="18"/>
  <c r="X60" i="18"/>
  <c r="X13" i="18"/>
  <c r="X14" i="18"/>
  <c r="W172" i="3" s="1"/>
  <c r="X26" i="18"/>
  <c r="X15" i="18"/>
  <c r="W173" i="3" s="1"/>
  <c r="X16" i="18"/>
  <c r="X17" i="18"/>
  <c r="X18" i="18"/>
  <c r="X19" i="18"/>
  <c r="X20" i="18"/>
  <c r="X61" i="18"/>
  <c r="X28" i="18"/>
  <c r="W174" i="3" s="1"/>
  <c r="X29" i="18"/>
  <c r="X32" i="18"/>
  <c r="X30" i="18"/>
  <c r="W175" i="3" s="1"/>
  <c r="X21" i="18"/>
  <c r="X62" i="18"/>
  <c r="X63" i="18"/>
  <c r="X22" i="18"/>
  <c r="X23" i="18"/>
  <c r="X31" i="18"/>
  <c r="X56" i="18"/>
  <c r="X9" i="18"/>
  <c r="X64" i="18"/>
  <c r="X33" i="18"/>
  <c r="X34" i="18"/>
  <c r="X65" i="18"/>
  <c r="X66" i="18"/>
  <c r="X35" i="18"/>
  <c r="W176" i="3" s="1"/>
  <c r="AY12" i="18"/>
  <c r="AY58" i="18"/>
  <c r="AY59" i="18"/>
  <c r="AY60" i="18"/>
  <c r="AY13" i="18"/>
  <c r="AY14" i="18"/>
  <c r="AX184" i="3" s="1"/>
  <c r="AY26" i="18"/>
  <c r="AY15" i="18"/>
  <c r="AX185" i="3" s="1"/>
  <c r="AY16" i="18"/>
  <c r="AY17" i="18"/>
  <c r="AY18" i="18"/>
  <c r="AY19" i="18"/>
  <c r="AY20" i="18"/>
  <c r="AY61" i="18"/>
  <c r="AY28" i="18"/>
  <c r="AX186" i="3" s="1"/>
  <c r="AY29" i="18"/>
  <c r="AY32" i="18"/>
  <c r="AY30" i="18"/>
  <c r="AX187" i="3" s="1"/>
  <c r="AY21" i="18"/>
  <c r="AY62" i="18"/>
  <c r="AY63" i="18"/>
  <c r="AY22" i="18"/>
  <c r="AY23" i="18"/>
  <c r="AY31" i="18"/>
  <c r="AY56" i="18"/>
  <c r="AY9" i="18"/>
  <c r="AY64" i="18"/>
  <c r="AY33" i="18"/>
  <c r="AY34" i="18"/>
  <c r="AY65" i="18"/>
  <c r="AY66" i="18"/>
  <c r="AY35" i="18"/>
  <c r="AX188" i="3" s="1"/>
  <c r="X18" i="17"/>
  <c r="AY18" i="17"/>
  <c r="AY61" i="17"/>
  <c r="AY19" i="17"/>
  <c r="AY20" i="17"/>
  <c r="AX158" i="3" s="1"/>
  <c r="AY9" i="17"/>
  <c r="AY21" i="17"/>
  <c r="AX159" i="3" s="1"/>
  <c r="AY22" i="17"/>
  <c r="AY10" i="17"/>
  <c r="AY11" i="17"/>
  <c r="AY14" i="17"/>
  <c r="AY23" i="17"/>
  <c r="AY12" i="17"/>
  <c r="AY13" i="17"/>
  <c r="AY24" i="17"/>
  <c r="AY25" i="17"/>
  <c r="AY26" i="17"/>
  <c r="AY62" i="17"/>
  <c r="AY35" i="17"/>
  <c r="AX161" i="3" s="1"/>
  <c r="AY36" i="17"/>
  <c r="AY37" i="17"/>
  <c r="AX162" i="3" s="1"/>
  <c r="AY27" i="17"/>
  <c r="AY38" i="17"/>
  <c r="AY63" i="17"/>
  <c r="AX163" i="3" s="1"/>
  <c r="AY28" i="17"/>
  <c r="AY29" i="17"/>
  <c r="AY39" i="17"/>
  <c r="AY59" i="17"/>
  <c r="AX164" i="3" s="1"/>
  <c r="AY15" i="17"/>
  <c r="AY40" i="17"/>
  <c r="AY41" i="17"/>
  <c r="AY30" i="17"/>
  <c r="AY42" i="17"/>
  <c r="X61" i="17"/>
  <c r="X19" i="17"/>
  <c r="X20" i="17"/>
  <c r="W143" i="3" s="1"/>
  <c r="X33" i="17"/>
  <c r="X9" i="17"/>
  <c r="X21" i="17"/>
  <c r="W144" i="3" s="1"/>
  <c r="X22" i="17"/>
  <c r="X10" i="17"/>
  <c r="X11" i="17"/>
  <c r="X14" i="17"/>
  <c r="X23" i="17"/>
  <c r="X12" i="17"/>
  <c r="X13" i="17"/>
  <c r="X24" i="17"/>
  <c r="X25" i="17"/>
  <c r="X26" i="17"/>
  <c r="X62" i="17"/>
  <c r="X35" i="17"/>
  <c r="W146" i="3" s="1"/>
  <c r="X36" i="17"/>
  <c r="X37" i="17"/>
  <c r="W147" i="3" s="1"/>
  <c r="X27" i="17"/>
  <c r="X38" i="17"/>
  <c r="X63" i="17"/>
  <c r="W148" i="3" s="1"/>
  <c r="X28" i="17"/>
  <c r="X29" i="17"/>
  <c r="X39" i="17"/>
  <c r="X59" i="17"/>
  <c r="W149" i="3" s="1"/>
  <c r="X15" i="17"/>
  <c r="X40" i="17"/>
  <c r="X41" i="17"/>
  <c r="X30" i="17"/>
  <c r="X42" i="17"/>
  <c r="X13" i="46"/>
  <c r="AY24" i="32"/>
  <c r="AY11" i="32"/>
  <c r="AY22" i="45"/>
  <c r="AY24" i="45" s="1"/>
  <c r="AY8" i="17"/>
  <c r="AY16" i="17" s="1"/>
  <c r="AY13" i="20"/>
  <c r="AY25" i="20"/>
  <c r="AX211" i="3" s="1"/>
  <c r="X24" i="32"/>
  <c r="AY8" i="45"/>
  <c r="AY8" i="46"/>
  <c r="X8" i="31"/>
  <c r="X10" i="31" s="1"/>
  <c r="X8" i="32"/>
  <c r="X10" i="32" s="1"/>
  <c r="AY13" i="45"/>
  <c r="AY16" i="45" s="1"/>
  <c r="AY8" i="39"/>
  <c r="AY15" i="39" s="1"/>
  <c r="AY30" i="39"/>
  <c r="AY8" i="18"/>
  <c r="AY10" i="18" s="1"/>
  <c r="AY20" i="31"/>
  <c r="AY11" i="31"/>
  <c r="X22" i="45"/>
  <c r="X24" i="45" s="1"/>
  <c r="X32" i="17"/>
  <c r="X8" i="17"/>
  <c r="X16" i="17" s="1"/>
  <c r="AY36" i="20"/>
  <c r="X25" i="18"/>
  <c r="X8" i="18"/>
  <c r="X10" i="18" s="1"/>
  <c r="X54" i="20"/>
  <c r="AY57" i="20"/>
  <c r="AY13" i="46"/>
  <c r="AY18" i="46" s="1"/>
  <c r="AY27" i="46"/>
  <c r="AY30" i="46" s="1"/>
  <c r="AY25" i="40"/>
  <c r="AY8" i="40"/>
  <c r="AY10" i="40" s="1"/>
  <c r="AY42" i="40"/>
  <c r="AY47" i="40" s="1"/>
  <c r="X54" i="39"/>
  <c r="X60" i="39" s="1"/>
  <c r="X8" i="45"/>
  <c r="X27" i="46"/>
  <c r="X30" i="46" s="1"/>
  <c r="X42" i="40"/>
  <c r="X47" i="40" s="1"/>
  <c r="X8" i="40"/>
  <c r="X10" i="40" s="1"/>
  <c r="X25" i="40"/>
  <c r="X16" i="14"/>
  <c r="X22" i="56"/>
  <c r="X20" i="48"/>
  <c r="X15" i="55"/>
  <c r="X34" i="1"/>
  <c r="X14" i="55"/>
  <c r="X11" i="55"/>
  <c r="X31" i="48"/>
  <c r="X50" i="20"/>
  <c r="X12" i="48"/>
  <c r="X29" i="56"/>
  <c r="X19" i="48"/>
  <c r="X56" i="56"/>
  <c r="X11" i="56"/>
  <c r="X76" i="56"/>
  <c r="X77" i="56"/>
  <c r="X20" i="20"/>
  <c r="W198" i="3" s="1"/>
  <c r="X35" i="56"/>
  <c r="X71" i="56"/>
  <c r="X24" i="55"/>
  <c r="X42" i="20"/>
  <c r="X21" i="48"/>
  <c r="X18" i="55"/>
  <c r="X23" i="48"/>
  <c r="X19" i="20"/>
  <c r="X18" i="48"/>
  <c r="X46" i="56"/>
  <c r="X19" i="55"/>
  <c r="X26" i="20"/>
  <c r="X41" i="20"/>
  <c r="X12" i="56"/>
  <c r="X10" i="55"/>
  <c r="X12" i="55" s="1"/>
  <c r="X16" i="55"/>
  <c r="X17" i="55"/>
  <c r="X27" i="48"/>
  <c r="X8" i="14"/>
  <c r="X17" i="56"/>
  <c r="X60" i="56"/>
  <c r="AY11" i="56"/>
  <c r="X44" i="56"/>
  <c r="X31" i="56"/>
  <c r="AY70" i="56"/>
  <c r="X25" i="20"/>
  <c r="W199" i="3" s="1"/>
  <c r="X57" i="20"/>
  <c r="AY65" i="56"/>
  <c r="X33" i="20"/>
  <c r="X34" i="56"/>
  <c r="X36" i="56"/>
  <c r="AY78" i="56"/>
  <c r="AY30" i="56"/>
  <c r="AY25" i="18"/>
  <c r="AY13" i="33"/>
  <c r="AY21" i="33" s="1"/>
  <c r="X9" i="33"/>
  <c r="AY8" i="33"/>
  <c r="AY25" i="33"/>
  <c r="X13" i="33"/>
  <c r="X21" i="33" s="1"/>
  <c r="AY9" i="56"/>
  <c r="X28" i="56"/>
  <c r="X17" i="20"/>
  <c r="X68" i="56"/>
  <c r="X23" i="56"/>
  <c r="X78" i="56"/>
  <c r="X12" i="14"/>
  <c r="X8" i="55"/>
  <c r="X47" i="20"/>
  <c r="X27" i="56"/>
  <c r="X9" i="14"/>
  <c r="X11" i="14" s="1"/>
  <c r="X21" i="56"/>
  <c r="X8" i="33"/>
  <c r="X20" i="31"/>
  <c r="X26" i="31" s="1"/>
  <c r="AY60" i="56"/>
  <c r="X49" i="20"/>
  <c r="X15" i="20"/>
  <c r="AY28" i="56"/>
  <c r="AY23" i="56"/>
  <c r="X48" i="1" l="1"/>
  <c r="W81" i="3" s="1"/>
  <c r="X5" i="32"/>
  <c r="X5" i="31"/>
  <c r="X47" i="1"/>
  <c r="W80" i="3" s="1"/>
  <c r="X41" i="1"/>
  <c r="X5" i="17"/>
  <c r="X22" i="41"/>
  <c r="X8" i="39"/>
  <c r="X15" i="39" s="1"/>
  <c r="AY15" i="43"/>
  <c r="AY19" i="43" s="1"/>
  <c r="X49" i="40"/>
  <c r="X8" i="46"/>
  <c r="AY26" i="40"/>
  <c r="AY31" i="40" s="1"/>
  <c r="X26" i="42"/>
  <c r="X36" i="42" s="1"/>
  <c r="AY22" i="41"/>
  <c r="AY30" i="41" s="1"/>
  <c r="X17" i="44"/>
  <c r="X19" i="44" s="1"/>
  <c r="X43" i="17"/>
  <c r="X34" i="17"/>
  <c r="W145" i="3" s="1"/>
  <c r="AY16" i="12"/>
  <c r="AY27" i="12"/>
  <c r="X16" i="12"/>
  <c r="X27" i="18"/>
  <c r="W177" i="3" s="1"/>
  <c r="X30" i="56"/>
  <c r="AY26" i="20"/>
  <c r="AY24" i="20"/>
  <c r="X43" i="20"/>
  <c r="X40" i="20"/>
  <c r="X25" i="56"/>
  <c r="X26" i="56"/>
  <c r="X50" i="56"/>
  <c r="AY50" i="56"/>
  <c r="X49" i="56"/>
  <c r="X15" i="56"/>
  <c r="X53" i="20"/>
  <c r="X61" i="56"/>
  <c r="X38" i="56"/>
  <c r="X80" i="56"/>
  <c r="AY20" i="20"/>
  <c r="AX210" i="3" s="1"/>
  <c r="AY5" i="33"/>
  <c r="X45" i="56"/>
  <c r="X52" i="38"/>
  <c r="X5" i="56"/>
  <c r="X10" i="48"/>
  <c r="W200" i="3"/>
  <c r="W201" i="3"/>
  <c r="X5" i="55"/>
  <c r="X7" i="55" s="1"/>
  <c r="X23" i="55" s="1"/>
  <c r="X25" i="55" s="1"/>
  <c r="X51" i="38"/>
  <c r="X17" i="38" s="1"/>
  <c r="AY37" i="18"/>
  <c r="X34" i="32"/>
  <c r="X31" i="1"/>
  <c r="X22" i="55"/>
  <c r="X14" i="48"/>
  <c r="X24" i="38"/>
  <c r="X42" i="39"/>
  <c r="X52" i="39" s="1"/>
  <c r="X17" i="17"/>
  <c r="X31" i="17" s="1"/>
  <c r="AY27" i="18"/>
  <c r="AX189" i="3" s="1"/>
  <c r="AY5" i="18"/>
  <c r="X12" i="33"/>
  <c r="AY14" i="32"/>
  <c r="AX344" i="3" s="1"/>
  <c r="AY48" i="31"/>
  <c r="AY47" i="31"/>
  <c r="AY14" i="31"/>
  <c r="AX321" i="3" s="1"/>
  <c r="AY8" i="31"/>
  <c r="AY10" i="31" s="1"/>
  <c r="AY35" i="20"/>
  <c r="X26" i="48"/>
  <c r="X28" i="48" s="1"/>
  <c r="AY24" i="38"/>
  <c r="AY42" i="39"/>
  <c r="AY52" i="39" s="1"/>
  <c r="X8" i="48"/>
  <c r="AY22" i="33"/>
  <c r="AX365" i="3" s="1"/>
  <c r="X9" i="55"/>
  <c r="X5" i="48"/>
  <c r="X7" i="48" s="1"/>
  <c r="X53" i="38"/>
  <c r="X19" i="38" s="1"/>
  <c r="X37" i="18"/>
  <c r="X20" i="32"/>
  <c r="X5" i="39"/>
  <c r="X41" i="38"/>
  <c r="AY41" i="49"/>
  <c r="AY50" i="49" s="1"/>
  <c r="AY37" i="38"/>
  <c r="X8" i="56"/>
  <c r="X19" i="56" s="1"/>
  <c r="X34" i="38"/>
  <c r="X13" i="55"/>
  <c r="X20" i="55" s="1"/>
  <c r="X22" i="48"/>
  <c r="X11" i="32"/>
  <c r="X12" i="1"/>
  <c r="W118" i="3" s="1"/>
  <c r="X7" i="9"/>
  <c r="AY8" i="20"/>
  <c r="AY11" i="20" s="1"/>
  <c r="X9" i="48"/>
  <c r="X11" i="48" s="1"/>
  <c r="X32" i="40"/>
  <c r="X40" i="40" s="1"/>
  <c r="AY34" i="17"/>
  <c r="AX160" i="3" s="1"/>
  <c r="AY5" i="20"/>
  <c r="AY52" i="1"/>
  <c r="X11" i="1"/>
  <c r="X7" i="10"/>
  <c r="AY11" i="40"/>
  <c r="AY24" i="40" s="1"/>
  <c r="AY27" i="56"/>
  <c r="AY56" i="56"/>
  <c r="X8" i="20"/>
  <c r="X9" i="20"/>
  <c r="X14" i="14"/>
  <c r="AY44" i="17"/>
  <c r="AY24" i="1"/>
  <c r="AY34" i="32"/>
  <c r="AY31" i="1"/>
  <c r="AY33" i="17"/>
  <c r="AY32" i="17"/>
  <c r="AY43" i="17" s="1"/>
  <c r="AY11" i="18"/>
  <c r="AY24" i="18" s="1"/>
  <c r="X13" i="32"/>
  <c r="X7" i="33"/>
  <c r="AY5" i="45"/>
  <c r="AY47" i="38"/>
  <c r="AY12" i="32"/>
  <c r="AY54" i="39"/>
  <c r="AY60" i="39" s="1"/>
  <c r="X22" i="33"/>
  <c r="W356" i="3" s="1"/>
  <c r="AY40" i="32"/>
  <c r="AY27" i="31"/>
  <c r="AY30" i="1"/>
  <c r="X15" i="48"/>
  <c r="AY19" i="46"/>
  <c r="AY25" i="46" s="1"/>
  <c r="AY31" i="38"/>
  <c r="AY23" i="32"/>
  <c r="X11" i="31"/>
  <c r="AY8" i="32"/>
  <c r="AY10" i="32" s="1"/>
  <c r="AY9" i="46"/>
  <c r="AY12" i="46" s="1"/>
  <c r="AY33" i="56"/>
  <c r="X13" i="14"/>
  <c r="X36" i="1"/>
  <c r="X5" i="14"/>
  <c r="X7" i="14" s="1"/>
  <c r="X53" i="1"/>
  <c r="X19" i="1" s="1"/>
  <c r="X30" i="48"/>
  <c r="X13" i="48"/>
  <c r="X16" i="48" s="1"/>
  <c r="X51" i="1"/>
  <c r="X5" i="37"/>
  <c r="X44" i="17"/>
  <c r="X24" i="1"/>
  <c r="AY19" i="31"/>
  <c r="X19" i="46"/>
  <c r="X25" i="46" s="1"/>
  <c r="X31" i="38"/>
  <c r="AY5" i="40"/>
  <c r="AY7" i="40" s="1"/>
  <c r="X11" i="40"/>
  <c r="X24" i="40" s="1"/>
  <c r="AY28" i="38"/>
  <c r="AY20" i="43"/>
  <c r="AY25" i="43" s="1"/>
  <c r="X20" i="13"/>
  <c r="X37" i="1"/>
  <c r="AY20" i="13"/>
  <c r="AY37" i="1"/>
  <c r="AY35" i="1" s="1"/>
  <c r="W376" i="3"/>
  <c r="X25" i="34"/>
  <c r="AY28" i="1"/>
  <c r="AY17" i="10"/>
  <c r="X21" i="9"/>
  <c r="W287" i="3" s="1"/>
  <c r="AY24" i="33"/>
  <c r="AY16" i="34"/>
  <c r="AX386" i="3" s="1"/>
  <c r="AY24" i="56"/>
  <c r="X19" i="49"/>
  <c r="X29" i="49" s="1"/>
  <c r="AY9" i="47"/>
  <c r="AY11" i="47" s="1"/>
  <c r="X43" i="38"/>
  <c r="X5" i="41"/>
  <c r="X7" i="41" s="1"/>
  <c r="AY46" i="38"/>
  <c r="AY5" i="44"/>
  <c r="AY7" i="44" s="1"/>
  <c r="X16" i="30"/>
  <c r="X26" i="40"/>
  <c r="X31" i="40" s="1"/>
  <c r="X5" i="40"/>
  <c r="X9" i="38"/>
  <c r="AY9" i="55"/>
  <c r="AY5" i="46"/>
  <c r="AY7" i="46" s="1"/>
  <c r="AY48" i="38"/>
  <c r="AY14" i="38" s="1"/>
  <c r="AY5" i="32"/>
  <c r="AY48" i="1"/>
  <c r="AX93" i="3" s="1"/>
  <c r="AY46" i="50"/>
  <c r="AY54" i="50" s="1"/>
  <c r="AY38" i="38"/>
  <c r="X28" i="38"/>
  <c r="X20" i="43"/>
  <c r="X25" i="43" s="1"/>
  <c r="AY28" i="12"/>
  <c r="AY38" i="1"/>
  <c r="X32" i="1"/>
  <c r="X27" i="30"/>
  <c r="X15" i="7"/>
  <c r="X24" i="7" s="1"/>
  <c r="X26" i="7"/>
  <c r="W241" i="3" s="1"/>
  <c r="AY9" i="34"/>
  <c r="AY14" i="34" s="1"/>
  <c r="AY30" i="48"/>
  <c r="X5" i="50"/>
  <c r="X7" i="50" s="1"/>
  <c r="X56" i="38"/>
  <c r="X21" i="38" s="1"/>
  <c r="X16" i="50"/>
  <c r="X33" i="50" s="1"/>
  <c r="AY5" i="47"/>
  <c r="AY7" i="47" s="1"/>
  <c r="AY49" i="38"/>
  <c r="AY15" i="38" s="1"/>
  <c r="X14" i="41"/>
  <c r="X20" i="41" s="1"/>
  <c r="AY9" i="44"/>
  <c r="AY15" i="44" s="1"/>
  <c r="AY51" i="1"/>
  <c r="AY17" i="1" s="1"/>
  <c r="AY5" i="37"/>
  <c r="AY7" i="37" s="1"/>
  <c r="X56" i="1"/>
  <c r="W84" i="3" s="1"/>
  <c r="X5" i="12"/>
  <c r="X7" i="12" s="1"/>
  <c r="AY55" i="1"/>
  <c r="AX95" i="3" s="1"/>
  <c r="AY5" i="13"/>
  <c r="AY7" i="13" s="1"/>
  <c r="AY7" i="34"/>
  <c r="AY46" i="1"/>
  <c r="AY12" i="1" s="1"/>
  <c r="AX130" i="3" s="1"/>
  <c r="AY5" i="9"/>
  <c r="AY7" i="9" s="1"/>
  <c r="AY17" i="17"/>
  <c r="AY31" i="17" s="1"/>
  <c r="X9" i="45"/>
  <c r="X12" i="45" s="1"/>
  <c r="AY26" i="32"/>
  <c r="AX346" i="3" s="1"/>
  <c r="AY47" i="1"/>
  <c r="AX92" i="3" s="1"/>
  <c r="AY5" i="31"/>
  <c r="AY7" i="31" s="1"/>
  <c r="X46" i="50"/>
  <c r="X54" i="50" s="1"/>
  <c r="X38" i="38"/>
  <c r="AY29" i="38"/>
  <c r="AY20" i="44"/>
  <c r="X28" i="12"/>
  <c r="X38" i="1"/>
  <c r="AY27" i="1"/>
  <c r="AY33" i="7"/>
  <c r="X9" i="47"/>
  <c r="X11" i="47" s="1"/>
  <c r="AY5" i="50"/>
  <c r="AY7" i="50" s="1"/>
  <c r="AY56" i="38"/>
  <c r="AY21" i="38" s="1"/>
  <c r="AY19" i="49"/>
  <c r="AY29" i="49" s="1"/>
  <c r="X15" i="43"/>
  <c r="X19" i="43" s="1"/>
  <c r="X46" i="38"/>
  <c r="X12" i="38" s="1"/>
  <c r="X5" i="44"/>
  <c r="X7" i="44" s="1"/>
  <c r="AY26" i="42"/>
  <c r="AY45" i="38"/>
  <c r="AY5" i="43"/>
  <c r="X55" i="1"/>
  <c r="W83" i="3" s="1"/>
  <c r="X5" i="13"/>
  <c r="X7" i="13" s="1"/>
  <c r="AY5" i="12"/>
  <c r="AY7" i="12" s="1"/>
  <c r="AY56" i="1"/>
  <c r="AX96" i="3" s="1"/>
  <c r="AY45" i="1"/>
  <c r="AY11" i="1" s="1"/>
  <c r="AY5" i="10"/>
  <c r="AY7" i="10" s="1"/>
  <c r="X11" i="18"/>
  <c r="X24" i="18" s="1"/>
  <c r="X27" i="9"/>
  <c r="W374" i="3"/>
  <c r="W381" i="3" s="1"/>
  <c r="BQ381" i="3" s="1"/>
  <c r="AY12" i="38"/>
  <c r="X28" i="32"/>
  <c r="W336" i="3" s="1"/>
  <c r="X26" i="32"/>
  <c r="W334" i="3" s="1"/>
  <c r="X5" i="45"/>
  <c r="X47" i="38"/>
  <c r="AY9" i="45"/>
  <c r="AY12" i="45" s="1"/>
  <c r="X29" i="38"/>
  <c r="X20" i="44"/>
  <c r="AY26" i="38"/>
  <c r="AY31" i="41"/>
  <c r="AY39" i="41" s="1"/>
  <c r="AY27" i="30"/>
  <c r="AY32" i="1"/>
  <c r="X28" i="9"/>
  <c r="X29" i="1"/>
  <c r="X14" i="6"/>
  <c r="W221" i="3" s="1"/>
  <c r="X26" i="1"/>
  <c r="AY15" i="7"/>
  <c r="AY24" i="7" s="1"/>
  <c r="BQ377" i="3"/>
  <c r="AY13" i="48"/>
  <c r="X5" i="47"/>
  <c r="X7" i="47" s="1"/>
  <c r="X24" i="47" s="1"/>
  <c r="X49" i="38"/>
  <c r="X15" i="38" s="1"/>
  <c r="X9" i="44"/>
  <c r="X15" i="44" s="1"/>
  <c r="AY11" i="43"/>
  <c r="AY13" i="43" s="1"/>
  <c r="AY44" i="1"/>
  <c r="AX91" i="3" s="1"/>
  <c r="AY5" i="7"/>
  <c r="AY7" i="7" s="1"/>
  <c r="AY13" i="55"/>
  <c r="AY20" i="55" s="1"/>
  <c r="AY34" i="38"/>
  <c r="X26" i="38"/>
  <c r="X31" i="41"/>
  <c r="X39" i="41" s="1"/>
  <c r="AY13" i="14"/>
  <c r="AX432" i="3" s="1"/>
  <c r="AY36" i="1"/>
  <c r="AX385" i="3"/>
  <c r="AY25" i="34"/>
  <c r="X17" i="10"/>
  <c r="X28" i="1"/>
  <c r="AY9" i="9"/>
  <c r="AY18" i="9" s="1"/>
  <c r="AY18" i="56"/>
  <c r="X35" i="50"/>
  <c r="X45" i="50" s="1"/>
  <c r="AY16" i="50"/>
  <c r="AY33" i="50" s="1"/>
  <c r="X45" i="38"/>
  <c r="X11" i="38" s="1"/>
  <c r="X5" i="43"/>
  <c r="X7" i="43" s="1"/>
  <c r="AY44" i="38"/>
  <c r="AY10" i="38" s="1"/>
  <c r="AY5" i="42"/>
  <c r="AY7" i="42" s="1"/>
  <c r="X49" i="1"/>
  <c r="X5" i="30"/>
  <c r="X7" i="30" s="1"/>
  <c r="W394" i="3" s="1"/>
  <c r="BQ404" i="3" s="1"/>
  <c r="X27" i="12"/>
  <c r="AY9" i="33"/>
  <c r="AY12" i="33" s="1"/>
  <c r="AY43" i="1"/>
  <c r="AY9" i="1" s="1"/>
  <c r="AY5" i="6"/>
  <c r="AY7" i="6" s="1"/>
  <c r="X27" i="41"/>
  <c r="X30" i="41" s="1"/>
  <c r="X9" i="9"/>
  <c r="X18" i="9" s="1"/>
  <c r="X9" i="34"/>
  <c r="X14" i="34" s="1"/>
  <c r="AY13" i="47"/>
  <c r="AY15" i="47" s="1"/>
  <c r="AY13" i="56"/>
  <c r="AY11" i="50"/>
  <c r="AY15" i="50" s="1"/>
  <c r="AY5" i="49"/>
  <c r="AY7" i="49" s="1"/>
  <c r="AY55" i="38"/>
  <c r="AY20" i="38" s="1"/>
  <c r="X11" i="43"/>
  <c r="X13" i="43" s="1"/>
  <c r="AY13" i="42"/>
  <c r="AY24" i="42" s="1"/>
  <c r="AY5" i="14"/>
  <c r="AY7" i="14" s="1"/>
  <c r="AY53" i="1"/>
  <c r="AY19" i="1" s="1"/>
  <c r="AY49" i="1"/>
  <c r="AX94" i="3" s="1"/>
  <c r="AY5" i="30"/>
  <c r="AY7" i="30" s="1"/>
  <c r="X5" i="18"/>
  <c r="X42" i="1"/>
  <c r="X10" i="1"/>
  <c r="W117" i="3" s="1"/>
  <c r="X7" i="7"/>
  <c r="AY36" i="42"/>
  <c r="AY16" i="48"/>
  <c r="X22" i="32"/>
  <c r="X14" i="46"/>
  <c r="X18" i="46" s="1"/>
  <c r="X9" i="46"/>
  <c r="X12" i="46" s="1"/>
  <c r="AY5" i="39"/>
  <c r="AY7" i="39" s="1"/>
  <c r="AY41" i="38"/>
  <c r="AY17" i="48"/>
  <c r="AY24" i="48" s="1"/>
  <c r="AY36" i="38"/>
  <c r="X37" i="38"/>
  <c r="X41" i="49"/>
  <c r="X50" i="49" s="1"/>
  <c r="X16" i="47"/>
  <c r="X18" i="47" s="1"/>
  <c r="X32" i="38"/>
  <c r="AY16" i="47"/>
  <c r="AY18" i="47" s="1"/>
  <c r="AY32" i="38"/>
  <c r="AY27" i="38"/>
  <c r="AY37" i="42"/>
  <c r="AY46" i="42" s="1"/>
  <c r="X27" i="1"/>
  <c r="X33" i="7"/>
  <c r="AY16" i="6"/>
  <c r="BQ379" i="3"/>
  <c r="AY5" i="48"/>
  <c r="AY7" i="48" s="1"/>
  <c r="AY29" i="48" s="1"/>
  <c r="AY32" i="48" s="1"/>
  <c r="AY53" i="38"/>
  <c r="AY19" i="38" s="1"/>
  <c r="AY31" i="48"/>
  <c r="AY12" i="50"/>
  <c r="X44" i="38"/>
  <c r="X10" i="38" s="1"/>
  <c r="X5" i="42"/>
  <c r="X7" i="42" s="1"/>
  <c r="AY43" i="38"/>
  <c r="AY42" i="38" s="1"/>
  <c r="AY5" i="41"/>
  <c r="AY7" i="41" s="1"/>
  <c r="AY17" i="44"/>
  <c r="AY19" i="44" s="1"/>
  <c r="AY5" i="17"/>
  <c r="AY41" i="1"/>
  <c r="X7" i="6"/>
  <c r="X9" i="1"/>
  <c r="AY11" i="38"/>
  <c r="AY7" i="43"/>
  <c r="AY28" i="43" s="1"/>
  <c r="AY30" i="43" s="1"/>
  <c r="X48" i="32"/>
  <c r="X18" i="31"/>
  <c r="X5" i="46"/>
  <c r="X7" i="46" s="1"/>
  <c r="X48" i="38"/>
  <c r="X14" i="38" s="1"/>
  <c r="AY21" i="31"/>
  <c r="AX322" i="3" s="1"/>
  <c r="X16" i="39"/>
  <c r="X29" i="39" s="1"/>
  <c r="X31" i="39"/>
  <c r="AY16" i="39"/>
  <c r="AY29" i="39" s="1"/>
  <c r="AY31" i="39"/>
  <c r="AY41" i="39" s="1"/>
  <c r="X27" i="38"/>
  <c r="X37" i="42"/>
  <c r="X46" i="42" s="1"/>
  <c r="X24" i="33"/>
  <c r="AY28" i="9"/>
  <c r="AY29" i="1"/>
  <c r="AY14" i="6"/>
  <c r="AX229" i="3" s="1"/>
  <c r="AY26" i="1"/>
  <c r="AY25" i="1" s="1"/>
  <c r="AY5" i="55"/>
  <c r="AY7" i="55" s="1"/>
  <c r="AY23" i="55" s="1"/>
  <c r="AY25" i="55" s="1"/>
  <c r="AY51" i="38"/>
  <c r="AY17" i="38" s="1"/>
  <c r="X55" i="38"/>
  <c r="X20" i="38" s="1"/>
  <c r="X5" i="49"/>
  <c r="X7" i="49" s="1"/>
  <c r="X59" i="49" s="1"/>
  <c r="X66" i="49" s="1"/>
  <c r="AY37" i="56"/>
  <c r="AY31" i="50"/>
  <c r="X13" i="42"/>
  <c r="X24" i="42" s="1"/>
  <c r="AY14" i="41"/>
  <c r="AY20" i="41" s="1"/>
  <c r="BQ397" i="3"/>
  <c r="X41" i="9"/>
  <c r="Z34" i="38"/>
  <c r="Z23" i="38" s="1"/>
  <c r="Z13" i="55"/>
  <c r="Z20" i="55" s="1"/>
  <c r="Z51" i="1"/>
  <c r="Z5" i="37"/>
  <c r="Z7" i="37" s="1"/>
  <c r="Z51" i="38"/>
  <c r="Z5" i="55"/>
  <c r="Z7" i="55" s="1"/>
  <c r="Z36" i="31"/>
  <c r="X50" i="1" l="1"/>
  <c r="AY54" i="42"/>
  <c r="AY59" i="42" s="1"/>
  <c r="X7" i="40"/>
  <c r="X48" i="40" s="1"/>
  <c r="X53" i="40" s="1"/>
  <c r="X31" i="46"/>
  <c r="X33" i="46" s="1"/>
  <c r="AY46" i="41"/>
  <c r="AY50" i="41" s="1"/>
  <c r="X28" i="43"/>
  <c r="X30" i="43" s="1"/>
  <c r="X23" i="44"/>
  <c r="X25" i="44" s="1"/>
  <c r="AY23" i="44"/>
  <c r="AY25" i="44" s="1"/>
  <c r="X25" i="38"/>
  <c r="X54" i="42"/>
  <c r="X59" i="42" s="1"/>
  <c r="X46" i="41"/>
  <c r="X50" i="41" s="1"/>
  <c r="X13" i="45"/>
  <c r="X16" i="45" s="1"/>
  <c r="X13" i="38"/>
  <c r="BQ378" i="3"/>
  <c r="X32" i="7"/>
  <c r="X25" i="1"/>
  <c r="AY59" i="49"/>
  <c r="AY66" i="49" s="1"/>
  <c r="BQ403" i="3"/>
  <c r="BQ401" i="3"/>
  <c r="X36" i="18"/>
  <c r="AY36" i="18"/>
  <c r="AY34" i="20"/>
  <c r="AY33" i="1"/>
  <c r="AY23" i="1"/>
  <c r="AY50" i="38"/>
  <c r="X17" i="14"/>
  <c r="W424" i="3"/>
  <c r="AY7" i="38"/>
  <c r="AY61" i="39"/>
  <c r="AY66" i="39" s="1"/>
  <c r="AY31" i="46"/>
  <c r="AY33" i="46" s="1"/>
  <c r="AY63" i="56"/>
  <c r="AX424" i="3"/>
  <c r="AY17" i="14"/>
  <c r="AX219" i="3"/>
  <c r="AY18" i="6"/>
  <c r="AY20" i="6" s="1"/>
  <c r="X62" i="50"/>
  <c r="X70" i="50" s="1"/>
  <c r="X44" i="30"/>
  <c r="X51" i="30" s="1"/>
  <c r="X39" i="20"/>
  <c r="X59" i="56"/>
  <c r="AX458" i="3"/>
  <c r="AY42" i="12"/>
  <c r="AY51" i="12" s="1"/>
  <c r="AY59" i="56"/>
  <c r="W440" i="3"/>
  <c r="X23" i="13"/>
  <c r="AX157" i="3"/>
  <c r="AY58" i="17"/>
  <c r="X63" i="56"/>
  <c r="AY42" i="1"/>
  <c r="X72" i="56"/>
  <c r="AY14" i="20"/>
  <c r="AX209" i="3" s="1"/>
  <c r="AY12" i="20"/>
  <c r="W331" i="3"/>
  <c r="X45" i="32"/>
  <c r="X33" i="56"/>
  <c r="BQ229" i="3"/>
  <c r="AY79" i="56"/>
  <c r="BQ400" i="3"/>
  <c r="W460" i="3"/>
  <c r="X40" i="12"/>
  <c r="AX279" i="3"/>
  <c r="AY40" i="9"/>
  <c r="AY43" i="9" s="1"/>
  <c r="AX271" i="3"/>
  <c r="AY20" i="10"/>
  <c r="AY33" i="32"/>
  <c r="X27" i="31"/>
  <c r="X30" i="1"/>
  <c r="X33" i="1" s="1"/>
  <c r="X11" i="20"/>
  <c r="X21" i="1"/>
  <c r="W123" i="3" s="1"/>
  <c r="X57" i="56"/>
  <c r="AY26" i="31"/>
  <c r="Z23" i="55"/>
  <c r="Z25" i="55" s="1"/>
  <c r="AY7" i="17"/>
  <c r="AX71" i="3"/>
  <c r="X15" i="1"/>
  <c r="W121" i="3" s="1"/>
  <c r="W82" i="3"/>
  <c r="W261" i="3"/>
  <c r="X20" i="10"/>
  <c r="X27" i="34"/>
  <c r="AX259" i="3"/>
  <c r="AY22" i="10"/>
  <c r="X8" i="1"/>
  <c r="AX304" i="3"/>
  <c r="BQ322" i="3" s="1"/>
  <c r="AY42" i="31"/>
  <c r="AY49" i="31" s="1"/>
  <c r="BQ380" i="3"/>
  <c r="X42" i="38"/>
  <c r="X16" i="6"/>
  <c r="AX318" i="3"/>
  <c r="BQ318" i="3" s="1"/>
  <c r="AY40" i="31"/>
  <c r="W354" i="3"/>
  <c r="X26" i="33"/>
  <c r="X28" i="33" s="1"/>
  <c r="AY21" i="1"/>
  <c r="AX135" i="3" s="1"/>
  <c r="X7" i="31"/>
  <c r="W304" i="3" s="1"/>
  <c r="X13" i="1"/>
  <c r="W119" i="3" s="1"/>
  <c r="AX208" i="3"/>
  <c r="AY46" i="20"/>
  <c r="AY21" i="34"/>
  <c r="X27" i="20"/>
  <c r="W202" i="3" s="1"/>
  <c r="X24" i="20"/>
  <c r="AX293" i="3"/>
  <c r="BQ293" i="3" s="1"/>
  <c r="AY38" i="9"/>
  <c r="AY15" i="14"/>
  <c r="W281" i="3"/>
  <c r="X38" i="9"/>
  <c r="AY10" i="1"/>
  <c r="AX129" i="3" s="1"/>
  <c r="W438" i="3"/>
  <c r="X25" i="13"/>
  <c r="X27" i="13" s="1"/>
  <c r="AX374" i="3"/>
  <c r="AY27" i="34"/>
  <c r="W458" i="3"/>
  <c r="X42" i="12"/>
  <c r="X51" i="12" s="1"/>
  <c r="W396" i="3"/>
  <c r="BQ396" i="3" s="1"/>
  <c r="X42" i="30"/>
  <c r="X15" i="14"/>
  <c r="W426" i="3"/>
  <c r="BQ426" i="3" s="1"/>
  <c r="X20" i="1"/>
  <c r="W122" i="3" s="1"/>
  <c r="X23" i="32"/>
  <c r="X13" i="20"/>
  <c r="X12" i="20"/>
  <c r="X23" i="20" s="1"/>
  <c r="AY13" i="38"/>
  <c r="AY7" i="45"/>
  <c r="AX183" i="3"/>
  <c r="AY55" i="18"/>
  <c r="AX212" i="3"/>
  <c r="AX213" i="3"/>
  <c r="AY9" i="38"/>
  <c r="AY8" i="38" s="1"/>
  <c r="AX394" i="3"/>
  <c r="AY44" i="30"/>
  <c r="AY51" i="30" s="1"/>
  <c r="BQ385" i="3"/>
  <c r="X49" i="32"/>
  <c r="AY24" i="47"/>
  <c r="BQ376" i="3"/>
  <c r="X42" i="31"/>
  <c r="X49" i="31" s="1"/>
  <c r="X19" i="31"/>
  <c r="X17" i="48"/>
  <c r="X24" i="48" s="1"/>
  <c r="X36" i="38"/>
  <c r="BQ356" i="3"/>
  <c r="AY15" i="1"/>
  <c r="AX133" i="3" s="1"/>
  <c r="AY32" i="40"/>
  <c r="AY40" i="40" s="1"/>
  <c r="AY25" i="38"/>
  <c r="AY13" i="1"/>
  <c r="AX131" i="3" s="1"/>
  <c r="X58" i="56"/>
  <c r="AY7" i="33"/>
  <c r="X5" i="20"/>
  <c r="X52" i="1"/>
  <c r="X40" i="1" s="1"/>
  <c r="W77" i="3" s="1"/>
  <c r="BQ84" i="3" s="1"/>
  <c r="AY14" i="56"/>
  <c r="W238" i="3"/>
  <c r="X42" i="7"/>
  <c r="AX236" i="3"/>
  <c r="AY44" i="7"/>
  <c r="AY46" i="7" s="1"/>
  <c r="AX411" i="3"/>
  <c r="BQ411" i="3" s="1"/>
  <c r="AY42" i="30"/>
  <c r="AY62" i="50"/>
  <c r="AY70" i="50" s="1"/>
  <c r="AX438" i="3"/>
  <c r="AY25" i="13"/>
  <c r="AY27" i="13" s="1"/>
  <c r="AY20" i="1"/>
  <c r="AX134" i="3" s="1"/>
  <c r="BQ402" i="3"/>
  <c r="AY20" i="56"/>
  <c r="AY39" i="56" s="1"/>
  <c r="X47" i="56"/>
  <c r="AY14" i="1"/>
  <c r="AX132" i="3" s="1"/>
  <c r="X54" i="56"/>
  <c r="X33" i="32"/>
  <c r="W279" i="3"/>
  <c r="BQ287" i="3" s="1"/>
  <c r="X40" i="9"/>
  <c r="X43" i="9" s="1"/>
  <c r="AY17" i="45"/>
  <c r="AY20" i="45" s="1"/>
  <c r="AY30" i="38"/>
  <c r="W171" i="3"/>
  <c r="X55" i="18"/>
  <c r="X7" i="37"/>
  <c r="X17" i="1"/>
  <c r="W219" i="3"/>
  <c r="X18" i="6"/>
  <c r="X20" i="6" s="1"/>
  <c r="W236" i="3"/>
  <c r="BQ241" i="3" s="1"/>
  <c r="X44" i="7"/>
  <c r="X46" i="7" s="1"/>
  <c r="X38" i="39"/>
  <c r="X30" i="39"/>
  <c r="X41" i="39" s="1"/>
  <c r="X7" i="39"/>
  <c r="BQ432" i="3"/>
  <c r="AY66" i="56"/>
  <c r="AY73" i="56" s="1"/>
  <c r="AX250" i="3"/>
  <c r="BQ250" i="3" s="1"/>
  <c r="AY42" i="7"/>
  <c r="BQ398" i="3"/>
  <c r="AX472" i="3"/>
  <c r="AY40" i="12"/>
  <c r="BQ399" i="3"/>
  <c r="AY47" i="56"/>
  <c r="AX449" i="3"/>
  <c r="BQ449" i="3" s="1"/>
  <c r="AY23" i="13"/>
  <c r="W142" i="3"/>
  <c r="X58" i="17"/>
  <c r="X75" i="56"/>
  <c r="X79" i="56"/>
  <c r="AX343" i="3"/>
  <c r="AY45" i="32"/>
  <c r="W259" i="3"/>
  <c r="X22" i="10"/>
  <c r="X17" i="45"/>
  <c r="X20" i="45" s="1"/>
  <c r="X30" i="38"/>
  <c r="AY8" i="1"/>
  <c r="X43" i="56"/>
  <c r="X24" i="56"/>
  <c r="Z41" i="31"/>
  <c r="Z17" i="32"/>
  <c r="Z14" i="9"/>
  <c r="Z17" i="38"/>
  <c r="Z6" i="38" s="1"/>
  <c r="Z40" i="38"/>
  <c r="Z17" i="1"/>
  <c r="BA36" i="31"/>
  <c r="BA16" i="31"/>
  <c r="BA23" i="31"/>
  <c r="BA34" i="31"/>
  <c r="BA31" i="31"/>
  <c r="BA17" i="31"/>
  <c r="AZ323" i="3" s="1"/>
  <c r="BA29" i="31"/>
  <c r="BA33" i="31"/>
  <c r="BA39" i="31"/>
  <c r="BA12" i="34"/>
  <c r="BA19" i="34"/>
  <c r="BA26" i="34"/>
  <c r="BA17" i="34"/>
  <c r="AZ388" i="3" s="1"/>
  <c r="BA24" i="34"/>
  <c r="BA10" i="34"/>
  <c r="AZ387" i="3" s="1"/>
  <c r="BA23" i="34"/>
  <c r="BA11" i="34"/>
  <c r="BA20" i="34"/>
  <c r="BA18" i="34"/>
  <c r="AZ389" i="3" s="1"/>
  <c r="BA13" i="34"/>
  <c r="X66" i="56"/>
  <c r="X73" i="56" s="1"/>
  <c r="X8" i="38" l="1"/>
  <c r="X16" i="38" s="1"/>
  <c r="X33" i="38"/>
  <c r="AY16" i="38"/>
  <c r="AY25" i="45"/>
  <c r="AY28" i="45" s="1"/>
  <c r="X7" i="45"/>
  <c r="X25" i="45" s="1"/>
  <c r="X28" i="45" s="1"/>
  <c r="X7" i="17"/>
  <c r="BQ261" i="3"/>
  <c r="X34" i="20"/>
  <c r="X7" i="18"/>
  <c r="W66" i="3" s="1"/>
  <c r="BQ472" i="3"/>
  <c r="AY18" i="1"/>
  <c r="AY7" i="20"/>
  <c r="AX73" i="3" s="1"/>
  <c r="W224" i="3"/>
  <c r="BQ224" i="3" s="1"/>
  <c r="BQ222" i="3"/>
  <c r="BQ223" i="3"/>
  <c r="BQ80" i="3"/>
  <c r="BQ79" i="3"/>
  <c r="W85" i="3"/>
  <c r="BQ85" i="3" s="1"/>
  <c r="BQ81" i="3"/>
  <c r="AX420" i="3"/>
  <c r="BQ420" i="3" s="1"/>
  <c r="BQ416" i="3"/>
  <c r="BQ415" i="3"/>
  <c r="BQ412" i="3"/>
  <c r="BQ418" i="3"/>
  <c r="BQ413" i="3"/>
  <c r="BQ419" i="3"/>
  <c r="BQ414" i="3"/>
  <c r="BQ417" i="3"/>
  <c r="AX390" i="3"/>
  <c r="BQ390" i="3" s="1"/>
  <c r="BQ388" i="3"/>
  <c r="BQ389" i="3"/>
  <c r="BQ387" i="3"/>
  <c r="BQ281" i="3"/>
  <c r="AY75" i="56"/>
  <c r="W405" i="3"/>
  <c r="BQ405" i="3" s="1"/>
  <c r="AX232" i="3"/>
  <c r="BQ232" i="3" s="1"/>
  <c r="BQ231" i="3"/>
  <c r="BQ230" i="3"/>
  <c r="W288" i="3"/>
  <c r="BQ288" i="3" s="1"/>
  <c r="BQ282" i="3"/>
  <c r="BQ286" i="3"/>
  <c r="BQ284" i="3"/>
  <c r="BQ283" i="3"/>
  <c r="BQ285" i="3"/>
  <c r="AX454" i="3"/>
  <c r="BQ454" i="3" s="1"/>
  <c r="BQ452" i="3"/>
  <c r="BQ451" i="3"/>
  <c r="BQ450" i="3"/>
  <c r="BQ453" i="3"/>
  <c r="AX255" i="3"/>
  <c r="BQ255" i="3" s="1"/>
  <c r="BQ254" i="3"/>
  <c r="BQ252" i="3"/>
  <c r="BQ251" i="3"/>
  <c r="BQ253" i="3"/>
  <c r="BQ83" i="3"/>
  <c r="W361" i="3"/>
  <c r="BQ361" i="3" s="1"/>
  <c r="BQ359" i="3"/>
  <c r="BQ357" i="3"/>
  <c r="BQ358" i="3"/>
  <c r="BQ360" i="3"/>
  <c r="BQ271" i="3"/>
  <c r="BQ460" i="3"/>
  <c r="AY23" i="20"/>
  <c r="AY54" i="56"/>
  <c r="X20" i="56"/>
  <c r="X39" i="56" s="1"/>
  <c r="AY48" i="40"/>
  <c r="AY53" i="40" s="1"/>
  <c r="X7" i="38"/>
  <c r="X61" i="39"/>
  <c r="X66" i="39" s="1"/>
  <c r="AX354" i="3"/>
  <c r="AY26" i="33"/>
  <c r="AY28" i="33" s="1"/>
  <c r="BQ433" i="3"/>
  <c r="AX434" i="3"/>
  <c r="BQ434" i="3" s="1"/>
  <c r="X7" i="32"/>
  <c r="X14" i="1"/>
  <c r="W120" i="3" s="1"/>
  <c r="AX325" i="3"/>
  <c r="BQ325" i="3" s="1"/>
  <c r="BQ319" i="3"/>
  <c r="BQ320" i="3"/>
  <c r="BQ324" i="3"/>
  <c r="BQ323" i="3"/>
  <c r="BQ82" i="3"/>
  <c r="BQ386" i="3"/>
  <c r="W265" i="3"/>
  <c r="BQ265" i="3" s="1"/>
  <c r="BQ262" i="3"/>
  <c r="BQ263" i="3"/>
  <c r="BQ264" i="3"/>
  <c r="AY7" i="32"/>
  <c r="BQ238" i="3"/>
  <c r="BQ310" i="3"/>
  <c r="BQ311" i="3"/>
  <c r="BQ309" i="3"/>
  <c r="BQ307" i="3"/>
  <c r="BQ308" i="3"/>
  <c r="BQ312" i="3"/>
  <c r="BQ157" i="3"/>
  <c r="X7" i="56"/>
  <c r="X18" i="38"/>
  <c r="AY33" i="38"/>
  <c r="AY5" i="56"/>
  <c r="AY52" i="38"/>
  <c r="AY40" i="38" s="1"/>
  <c r="BQ443" i="3"/>
  <c r="W445" i="3"/>
  <c r="BQ445" i="3" s="1"/>
  <c r="BQ444" i="3"/>
  <c r="BQ441" i="3"/>
  <c r="BQ442" i="3"/>
  <c r="X50" i="38"/>
  <c r="X40" i="38"/>
  <c r="X16" i="1"/>
  <c r="W306" i="3"/>
  <c r="BQ306" i="3" s="1"/>
  <c r="X40" i="31"/>
  <c r="BQ221" i="3"/>
  <c r="AY40" i="1"/>
  <c r="AX77" i="3" s="1"/>
  <c r="AY50" i="1"/>
  <c r="AY41" i="56"/>
  <c r="AY40" i="56"/>
  <c r="AY51" i="56" s="1"/>
  <c r="W243" i="3"/>
  <c r="BQ243" i="3" s="1"/>
  <c r="BQ240" i="3"/>
  <c r="BQ242" i="3"/>
  <c r="BQ239" i="3"/>
  <c r="X35" i="20"/>
  <c r="X35" i="1"/>
  <c r="X23" i="1" s="1"/>
  <c r="W467" i="3"/>
  <c r="BQ467" i="3" s="1"/>
  <c r="BQ463" i="3"/>
  <c r="BQ462" i="3"/>
  <c r="BQ461" i="3"/>
  <c r="BQ465" i="3"/>
  <c r="BQ464" i="3"/>
  <c r="BQ466" i="3"/>
  <c r="AX140" i="3"/>
  <c r="AY60" i="17"/>
  <c r="AY64" i="17" s="1"/>
  <c r="AX109" i="3"/>
  <c r="AY7" i="1"/>
  <c r="AY7" i="18"/>
  <c r="BQ440" i="3"/>
  <c r="X29" i="48"/>
  <c r="X32" i="48" s="1"/>
  <c r="X18" i="1"/>
  <c r="X6" i="1" s="1"/>
  <c r="W115" i="3" s="1"/>
  <c r="BQ119" i="3" s="1"/>
  <c r="X7" i="20"/>
  <c r="AY6" i="1"/>
  <c r="AX115" i="3" s="1"/>
  <c r="BQ134" i="3" s="1"/>
  <c r="AY16" i="1"/>
  <c r="X41" i="56"/>
  <c r="X40" i="56"/>
  <c r="X51" i="56" s="1"/>
  <c r="AX275" i="3"/>
  <c r="BQ275" i="3" s="1"/>
  <c r="BQ274" i="3"/>
  <c r="BQ273" i="3"/>
  <c r="BQ272" i="3"/>
  <c r="BQ321" i="3"/>
  <c r="AX300" i="3"/>
  <c r="BQ300" i="3" s="1"/>
  <c r="BQ294" i="3"/>
  <c r="BQ297" i="3"/>
  <c r="BQ296" i="3"/>
  <c r="BQ298" i="3"/>
  <c r="BQ299" i="3"/>
  <c r="BQ295" i="3"/>
  <c r="AY8" i="56"/>
  <c r="AY19" i="56" s="1"/>
  <c r="AX479" i="3"/>
  <c r="BQ479" i="3" s="1"/>
  <c r="BQ476" i="3"/>
  <c r="BQ474" i="3"/>
  <c r="BQ475" i="3"/>
  <c r="BQ477" i="3"/>
  <c r="BQ478" i="3"/>
  <c r="BQ473" i="3"/>
  <c r="BQ427" i="3"/>
  <c r="W428" i="3"/>
  <c r="BQ428" i="3" s="1"/>
  <c r="BA14" i="31"/>
  <c r="AZ321" i="3" s="1"/>
  <c r="BA25" i="31"/>
  <c r="Z17" i="33"/>
  <c r="Z18" i="33"/>
  <c r="BA8" i="34"/>
  <c r="BA18" i="31"/>
  <c r="BA43" i="31"/>
  <c r="BA19" i="9"/>
  <c r="Z10" i="7"/>
  <c r="Z25" i="33"/>
  <c r="BA32" i="31"/>
  <c r="BA15" i="34"/>
  <c r="BA47" i="31"/>
  <c r="Z16" i="33"/>
  <c r="Z40" i="7"/>
  <c r="BA25" i="7"/>
  <c r="BA8" i="7"/>
  <c r="BA25" i="32"/>
  <c r="BA18" i="7"/>
  <c r="AZ251" i="3" s="1"/>
  <c r="BA22" i="32"/>
  <c r="BA10" i="9"/>
  <c r="AZ294" i="3" s="1"/>
  <c r="BA20" i="7"/>
  <c r="BA50" i="32"/>
  <c r="AZ349" i="3" s="1"/>
  <c r="BA48" i="32"/>
  <c r="BA31" i="7"/>
  <c r="BA41" i="9"/>
  <c r="BA5" i="9"/>
  <c r="BA46" i="1"/>
  <c r="BA30" i="32"/>
  <c r="BA24" i="31"/>
  <c r="BA36" i="32"/>
  <c r="BA39" i="9"/>
  <c r="AZ298" i="3" s="1"/>
  <c r="BA21" i="7"/>
  <c r="BA45" i="1"/>
  <c r="BA5" i="10"/>
  <c r="BA18" i="32"/>
  <c r="BA37" i="9"/>
  <c r="Z37" i="9"/>
  <c r="BA43" i="7"/>
  <c r="BA16" i="7"/>
  <c r="BA15" i="7"/>
  <c r="BA31" i="32"/>
  <c r="BA51" i="32"/>
  <c r="Z30" i="9"/>
  <c r="BA44" i="1"/>
  <c r="AZ91" i="3" s="1"/>
  <c r="BA5" i="7"/>
  <c r="BA9" i="31"/>
  <c r="BA11" i="7"/>
  <c r="BA40" i="32"/>
  <c r="BA30" i="9"/>
  <c r="BA28" i="7"/>
  <c r="BA19" i="7"/>
  <c r="AZ252" i="3" s="1"/>
  <c r="BA17" i="7"/>
  <c r="BA23" i="9"/>
  <c r="AZ297" i="3" s="1"/>
  <c r="BA10" i="7"/>
  <c r="BA21" i="32"/>
  <c r="Z29" i="7"/>
  <c r="Z17" i="7"/>
  <c r="BA38" i="31"/>
  <c r="BA27" i="7"/>
  <c r="BA31" i="9"/>
  <c r="BA16" i="34"/>
  <c r="AZ386" i="3" s="1"/>
  <c r="BA36" i="9"/>
  <c r="BA12" i="9"/>
  <c r="BA16" i="33"/>
  <c r="BA27" i="32"/>
  <c r="AZ347" i="3" s="1"/>
  <c r="BA38" i="7"/>
  <c r="BA15" i="10"/>
  <c r="AZ273" i="3" s="1"/>
  <c r="BA36" i="7"/>
  <c r="BA16" i="9"/>
  <c r="BA37" i="31"/>
  <c r="BA46" i="32"/>
  <c r="BA34" i="7"/>
  <c r="BA25" i="9"/>
  <c r="BA22" i="31"/>
  <c r="BA15" i="32"/>
  <c r="AZ345" i="3" s="1"/>
  <c r="BA15" i="31"/>
  <c r="Z17" i="6"/>
  <c r="BA8" i="9"/>
  <c r="BA44" i="31"/>
  <c r="BA5" i="34"/>
  <c r="BA42" i="32"/>
  <c r="BA32" i="32"/>
  <c r="Z43" i="7"/>
  <c r="BA29" i="7"/>
  <c r="BA12" i="7"/>
  <c r="BA21" i="9"/>
  <c r="AZ299" i="3" s="1"/>
  <c r="BA9" i="34"/>
  <c r="BA14" i="34" s="1"/>
  <c r="BA41" i="7"/>
  <c r="BA46" i="31"/>
  <c r="BA9" i="32"/>
  <c r="BA35" i="7"/>
  <c r="Z50" i="18"/>
  <c r="BA39" i="7"/>
  <c r="BA12" i="10"/>
  <c r="AZ272" i="3" s="1"/>
  <c r="BA35" i="31"/>
  <c r="BA26" i="7"/>
  <c r="AZ253" i="3" s="1"/>
  <c r="BA38" i="32"/>
  <c r="BA41" i="32"/>
  <c r="BA34" i="9"/>
  <c r="BA33" i="9"/>
  <c r="BA19" i="10"/>
  <c r="BA23" i="7"/>
  <c r="BA18" i="10"/>
  <c r="BA37" i="7"/>
  <c r="BA14" i="9"/>
  <c r="BA22" i="9"/>
  <c r="AZ296" i="3" s="1"/>
  <c r="BA30" i="7"/>
  <c r="BA39" i="32"/>
  <c r="BA7" i="34"/>
  <c r="BA43" i="32"/>
  <c r="BA25" i="33"/>
  <c r="BA14" i="32"/>
  <c r="AZ344" i="3" s="1"/>
  <c r="BA16" i="32"/>
  <c r="BA29" i="9"/>
  <c r="BA29" i="32"/>
  <c r="BA22" i="7"/>
  <c r="BA48" i="31"/>
  <c r="BA40" i="7"/>
  <c r="BA24" i="9"/>
  <c r="BA9" i="10"/>
  <c r="AZ274" i="3" s="1"/>
  <c r="BA32" i="9"/>
  <c r="BA13" i="7"/>
  <c r="BA13" i="31"/>
  <c r="AZ320" i="3" s="1"/>
  <c r="BA17" i="9"/>
  <c r="BA15" i="9"/>
  <c r="BA17" i="32"/>
  <c r="BA14" i="10"/>
  <c r="BA16" i="10" s="1"/>
  <c r="Z30" i="7"/>
  <c r="BA44" i="32"/>
  <c r="BA37" i="32"/>
  <c r="BA49" i="32"/>
  <c r="BA13" i="9"/>
  <c r="BA20" i="32"/>
  <c r="BA22" i="34"/>
  <c r="BA9" i="7"/>
  <c r="BA52" i="32"/>
  <c r="BA45" i="7"/>
  <c r="AZ254" i="3" s="1"/>
  <c r="BA21" i="10"/>
  <c r="BA30" i="31"/>
  <c r="BA26" i="9"/>
  <c r="BA42" i="9"/>
  <c r="BA45" i="31"/>
  <c r="AZ324" i="3" s="1"/>
  <c r="BA11" i="10"/>
  <c r="BA13" i="10" s="1"/>
  <c r="BA35" i="9"/>
  <c r="BA19" i="32"/>
  <c r="BA28" i="32"/>
  <c r="AZ348" i="3" s="1"/>
  <c r="BA41" i="31"/>
  <c r="BA11" i="9"/>
  <c r="AZ295" i="3" s="1"/>
  <c r="Z29" i="9"/>
  <c r="BA13" i="32"/>
  <c r="BA20" i="9"/>
  <c r="BA8" i="10"/>
  <c r="BA10" i="10" s="1"/>
  <c r="Z32" i="31"/>
  <c r="Z23" i="34"/>
  <c r="Z18" i="34"/>
  <c r="Y380" i="3" s="1"/>
  <c r="Z12" i="34"/>
  <c r="Z18" i="32"/>
  <c r="Z11" i="34"/>
  <c r="Z20" i="34"/>
  <c r="Z17" i="34"/>
  <c r="Y379" i="3" s="1"/>
  <c r="Z38" i="31"/>
  <c r="Z19" i="34"/>
  <c r="Z9" i="31"/>
  <c r="Z21" i="32"/>
  <c r="Z29" i="31"/>
  <c r="Z13" i="34"/>
  <c r="Z10" i="34"/>
  <c r="Y378" i="3" s="1"/>
  <c r="Z33" i="31"/>
  <c r="Z26" i="34"/>
  <c r="Z23" i="17"/>
  <c r="Z24" i="34"/>
  <c r="Z38" i="32"/>
  <c r="Z16" i="34"/>
  <c r="Y377" i="3" s="1"/>
  <c r="W104" i="3" l="1"/>
  <c r="X6" i="38"/>
  <c r="W313" i="3"/>
  <c r="BQ313" i="3" s="1"/>
  <c r="X57" i="18"/>
  <c r="X67" i="18" s="1"/>
  <c r="W169" i="3"/>
  <c r="BQ171" i="3" s="1"/>
  <c r="X60" i="17"/>
  <c r="X64" i="17" s="1"/>
  <c r="W140" i="3"/>
  <c r="W103" i="3"/>
  <c r="BQ104" i="3" s="1"/>
  <c r="W65" i="3"/>
  <c r="X7" i="1"/>
  <c r="AX111" i="3"/>
  <c r="AY48" i="20"/>
  <c r="AY58" i="20" s="1"/>
  <c r="AX194" i="3"/>
  <c r="BQ211" i="3" s="1"/>
  <c r="BQ129" i="3"/>
  <c r="BQ133" i="3"/>
  <c r="BQ135" i="3"/>
  <c r="W124" i="3"/>
  <c r="BQ124" i="3" s="1"/>
  <c r="BQ117" i="3"/>
  <c r="BQ118" i="3"/>
  <c r="AX97" i="3"/>
  <c r="BQ97" i="3" s="1"/>
  <c r="BQ93" i="3"/>
  <c r="BQ96" i="3"/>
  <c r="BQ94" i="3"/>
  <c r="BQ92" i="3"/>
  <c r="BQ91" i="3"/>
  <c r="BQ95" i="3"/>
  <c r="BQ121" i="3"/>
  <c r="BQ120" i="3"/>
  <c r="AX215" i="3"/>
  <c r="BQ215" i="3" s="1"/>
  <c r="BQ214" i="3"/>
  <c r="BQ210" i="3"/>
  <c r="AX165" i="3"/>
  <c r="BQ165" i="3" s="1"/>
  <c r="BQ161" i="3"/>
  <c r="BQ158" i="3"/>
  <c r="BQ163" i="3"/>
  <c r="BQ164" i="3"/>
  <c r="BQ162" i="3"/>
  <c r="BQ159" i="3"/>
  <c r="BQ160" i="3"/>
  <c r="BQ131" i="3"/>
  <c r="W329" i="3"/>
  <c r="X47" i="32"/>
  <c r="X53" i="32" s="1"/>
  <c r="W67" i="3"/>
  <c r="W105" i="3"/>
  <c r="W194" i="3"/>
  <c r="X48" i="20"/>
  <c r="X58" i="20" s="1"/>
  <c r="BQ175" i="3"/>
  <c r="BQ177" i="3"/>
  <c r="AY52" i="56"/>
  <c r="AY64" i="56" s="1"/>
  <c r="AY35" i="38"/>
  <c r="AY23" i="38" s="1"/>
  <c r="W196" i="3"/>
  <c r="X46" i="20"/>
  <c r="AX329" i="3"/>
  <c r="AY47" i="32"/>
  <c r="AY53" i="32" s="1"/>
  <c r="BQ123" i="3"/>
  <c r="BQ212" i="3"/>
  <c r="BQ209" i="3"/>
  <c r="AY18" i="38"/>
  <c r="AY6" i="38" s="1"/>
  <c r="AY7" i="56"/>
  <c r="AX110" i="3"/>
  <c r="BQ110" i="3" s="1"/>
  <c r="AX169" i="3"/>
  <c r="AY57" i="18"/>
  <c r="AY67" i="18" s="1"/>
  <c r="AX72" i="3"/>
  <c r="AX370" i="3"/>
  <c r="BQ370" i="3" s="1"/>
  <c r="BQ367" i="3"/>
  <c r="BQ369" i="3"/>
  <c r="BQ368" i="3"/>
  <c r="BQ366" i="3"/>
  <c r="BQ365" i="3"/>
  <c r="X35" i="38"/>
  <c r="X23" i="38" s="1"/>
  <c r="X52" i="56"/>
  <c r="X64" i="56" s="1"/>
  <c r="AX136" i="3"/>
  <c r="BQ136" i="3" s="1"/>
  <c r="BQ130" i="3"/>
  <c r="BQ132" i="3"/>
  <c r="BQ122" i="3"/>
  <c r="Z30" i="18"/>
  <c r="Y175" i="3" s="1"/>
  <c r="BA8" i="31"/>
  <c r="BA10" i="31" s="1"/>
  <c r="BA13" i="6"/>
  <c r="BA8" i="6"/>
  <c r="BA8" i="32"/>
  <c r="BA10" i="32" s="1"/>
  <c r="BA20" i="31"/>
  <c r="BA18" i="33"/>
  <c r="BA27" i="9"/>
  <c r="Z53" i="17"/>
  <c r="BA11" i="33"/>
  <c r="AZ367" i="3" s="1"/>
  <c r="Z13" i="32"/>
  <c r="Z28" i="32"/>
  <c r="Y336" i="3" s="1"/>
  <c r="Z37" i="31"/>
  <c r="Z11" i="9"/>
  <c r="Y283" i="3" s="1"/>
  <c r="Z25" i="9"/>
  <c r="Z12" i="9"/>
  <c r="Z30" i="32"/>
  <c r="Z9" i="32"/>
  <c r="Z37" i="7"/>
  <c r="BA13" i="18"/>
  <c r="BA19" i="17"/>
  <c r="BA28" i="1"/>
  <c r="BA17" i="10"/>
  <c r="Z26" i="17"/>
  <c r="BA11" i="17"/>
  <c r="BA14" i="17"/>
  <c r="BA47" i="17"/>
  <c r="BA9" i="6"/>
  <c r="BA47" i="1"/>
  <c r="AZ92" i="3" s="1"/>
  <c r="BA5" i="31"/>
  <c r="BA12" i="32"/>
  <c r="BA11" i="32"/>
  <c r="BA23" i="32" s="1"/>
  <c r="Z32" i="18"/>
  <c r="Z66" i="18"/>
  <c r="Z20" i="18"/>
  <c r="BA32" i="7"/>
  <c r="BA21" i="34"/>
  <c r="Z49" i="32"/>
  <c r="Z8" i="9"/>
  <c r="Z23" i="9"/>
  <c r="Y285" i="3" s="1"/>
  <c r="Z13" i="31"/>
  <c r="Y308" i="3" s="1"/>
  <c r="Z36" i="9"/>
  <c r="Z23" i="31"/>
  <c r="Z46" i="1"/>
  <c r="Z5" i="9"/>
  <c r="Z8" i="31"/>
  <c r="Z10" i="31" s="1"/>
  <c r="Z23" i="7"/>
  <c r="Z40" i="32"/>
  <c r="Z32" i="9"/>
  <c r="Z13" i="7"/>
  <c r="Z44" i="1"/>
  <c r="Z5" i="7"/>
  <c r="Z36" i="7"/>
  <c r="Z34" i="31"/>
  <c r="Z25" i="7"/>
  <c r="AZ385" i="3"/>
  <c r="BA25" i="34"/>
  <c r="Z15" i="34"/>
  <c r="Z21" i="34" s="1"/>
  <c r="BA26" i="32"/>
  <c r="AZ346" i="3" s="1"/>
  <c r="BA17" i="33"/>
  <c r="Z25" i="17"/>
  <c r="BA20" i="33"/>
  <c r="BA59" i="18"/>
  <c r="Z9" i="18"/>
  <c r="BA49" i="18"/>
  <c r="BA60" i="18"/>
  <c r="BA50" i="18"/>
  <c r="BA21" i="18"/>
  <c r="BA27" i="17"/>
  <c r="BA10" i="6"/>
  <c r="AZ230" i="3" s="1"/>
  <c r="BA14" i="18"/>
  <c r="AZ184" i="3" s="1"/>
  <c r="BA20" i="17"/>
  <c r="AZ158" i="3" s="1"/>
  <c r="BA23" i="17"/>
  <c r="BA18" i="18"/>
  <c r="BA24" i="32"/>
  <c r="Z11" i="10"/>
  <c r="Z5" i="34"/>
  <c r="Z7" i="34" s="1"/>
  <c r="Z19" i="10"/>
  <c r="Z20" i="7"/>
  <c r="Z52" i="32"/>
  <c r="Z25" i="32"/>
  <c r="Z22" i="7"/>
  <c r="Z20" i="33"/>
  <c r="Z35" i="9"/>
  <c r="Z37" i="32"/>
  <c r="Z22" i="9"/>
  <c r="Y284" i="3" s="1"/>
  <c r="Z8" i="34"/>
  <c r="Z36" i="32"/>
  <c r="Z24" i="9"/>
  <c r="Z44" i="31"/>
  <c r="Z21" i="9"/>
  <c r="Y287" i="3" s="1"/>
  <c r="Z35" i="31"/>
  <c r="Z26" i="7"/>
  <c r="Y241" i="3" s="1"/>
  <c r="Z12" i="7"/>
  <c r="Z41" i="9"/>
  <c r="Z18" i="10"/>
  <c r="Z9" i="10"/>
  <c r="Y264" i="3" s="1"/>
  <c r="BA11" i="6"/>
  <c r="AZ231" i="3" s="1"/>
  <c r="BA15" i="18"/>
  <c r="AZ185" i="3" s="1"/>
  <c r="BA21" i="17"/>
  <c r="AZ159" i="3" s="1"/>
  <c r="Z8" i="7"/>
  <c r="BA13" i="17"/>
  <c r="BA61" i="18"/>
  <c r="BA62" i="17"/>
  <c r="Z48" i="17"/>
  <c r="BA41" i="17"/>
  <c r="BA34" i="18"/>
  <c r="BA10" i="1"/>
  <c r="AZ129" i="3" s="1"/>
  <c r="BA7" i="7"/>
  <c r="BA24" i="17"/>
  <c r="BA19" i="18"/>
  <c r="Z28" i="17"/>
  <c r="BA64" i="18"/>
  <c r="Z17" i="9"/>
  <c r="BA56" i="17"/>
  <c r="BA52" i="18"/>
  <c r="BA48" i="17"/>
  <c r="BA42" i="18"/>
  <c r="Z22" i="17"/>
  <c r="Z39" i="32"/>
  <c r="Z12" i="10"/>
  <c r="Y262" i="3" s="1"/>
  <c r="Z10" i="9"/>
  <c r="Y282" i="3" s="1"/>
  <c r="Z39" i="31"/>
  <c r="Z31" i="9"/>
  <c r="Z31" i="31"/>
  <c r="Z22" i="34"/>
  <c r="Z27" i="7"/>
  <c r="Z31" i="7"/>
  <c r="Z43" i="32"/>
  <c r="Z34" i="9"/>
  <c r="BA32" i="18"/>
  <c r="BA28" i="18"/>
  <c r="AZ186" i="3" s="1"/>
  <c r="BA35" i="17"/>
  <c r="AZ161" i="3" s="1"/>
  <c r="BA51" i="17"/>
  <c r="BA45" i="18"/>
  <c r="BA27" i="1"/>
  <c r="BA33" i="7"/>
  <c r="BA11" i="1"/>
  <c r="BA7" i="10"/>
  <c r="BA7" i="9"/>
  <c r="BA12" i="1"/>
  <c r="AZ130" i="3" s="1"/>
  <c r="BA15" i="6"/>
  <c r="BA50" i="17"/>
  <c r="BA44" i="18"/>
  <c r="BA10" i="17"/>
  <c r="BA10" i="33"/>
  <c r="BA57" i="17"/>
  <c r="BA53" i="18"/>
  <c r="BA53" i="17"/>
  <c r="BA46" i="18"/>
  <c r="BA23" i="18"/>
  <c r="BA29" i="17"/>
  <c r="Z64" i="18"/>
  <c r="Z52" i="17"/>
  <c r="Z50" i="32"/>
  <c r="Y337" i="3" s="1"/>
  <c r="Z25" i="31"/>
  <c r="Z31" i="32"/>
  <c r="Z45" i="31"/>
  <c r="Y312" i="3" s="1"/>
  <c r="Z15" i="10"/>
  <c r="Y263" i="3" s="1"/>
  <c r="Z14" i="10"/>
  <c r="Z18" i="7"/>
  <c r="Y239" i="3" s="1"/>
  <c r="Z46" i="32"/>
  <c r="Z9" i="7"/>
  <c r="Z51" i="32"/>
  <c r="Z30" i="31"/>
  <c r="Z13" i="9"/>
  <c r="Z42" i="9"/>
  <c r="Z21" i="10"/>
  <c r="Z20" i="32"/>
  <c r="Z43" i="31"/>
  <c r="Z35" i="7"/>
  <c r="Z11" i="7"/>
  <c r="BA19" i="6"/>
  <c r="BA62" i="18"/>
  <c r="BA63" i="17"/>
  <c r="AZ163" i="3" s="1"/>
  <c r="Z31" i="18"/>
  <c r="BA58" i="18"/>
  <c r="BA61" i="17"/>
  <c r="Z42" i="18"/>
  <c r="BA48" i="1"/>
  <c r="AZ93" i="3" s="1"/>
  <c r="BA5" i="32"/>
  <c r="BA7" i="32" s="1"/>
  <c r="BA48" i="18"/>
  <c r="BA55" i="17"/>
  <c r="BA9" i="18"/>
  <c r="BA15" i="17"/>
  <c r="BA29" i="1"/>
  <c r="BA28" i="9"/>
  <c r="BA9" i="9"/>
  <c r="BA18" i="9" s="1"/>
  <c r="Z22" i="18"/>
  <c r="Z41" i="7"/>
  <c r="Z24" i="31"/>
  <c r="Z45" i="7"/>
  <c r="Y242" i="3" s="1"/>
  <c r="Z42" i="32"/>
  <c r="Z32" i="32"/>
  <c r="Z14" i="31"/>
  <c r="Y309" i="3" s="1"/>
  <c r="Z26" i="9"/>
  <c r="Z21" i="7"/>
  <c r="Z21" i="31"/>
  <c r="Y310" i="3" s="1"/>
  <c r="Z22" i="32"/>
  <c r="Z39" i="7"/>
  <c r="BA39" i="18"/>
  <c r="BA49" i="17"/>
  <c r="BA43" i="18"/>
  <c r="BA15" i="33"/>
  <c r="AZ366" i="3" s="1"/>
  <c r="BA23" i="33"/>
  <c r="Z56" i="18"/>
  <c r="BA27" i="33"/>
  <c r="BA65" i="18"/>
  <c r="BA19" i="33"/>
  <c r="AZ368" i="3" s="1"/>
  <c r="BA17" i="18"/>
  <c r="Z59" i="17"/>
  <c r="Y149" i="3" s="1"/>
  <c r="BA22" i="18"/>
  <c r="BA28" i="17"/>
  <c r="BA30" i="18"/>
  <c r="AZ187" i="3" s="1"/>
  <c r="BA37" i="17"/>
  <c r="AZ162" i="3" s="1"/>
  <c r="Z33" i="18"/>
  <c r="BA38" i="17"/>
  <c r="BA21" i="31"/>
  <c r="AZ322" i="3" s="1"/>
  <c r="Z15" i="17"/>
  <c r="BA66" i="18"/>
  <c r="Z44" i="32"/>
  <c r="Z8" i="10"/>
  <c r="Z10" i="10" s="1"/>
  <c r="Z20" i="9"/>
  <c r="Z19" i="9"/>
  <c r="Z28" i="7"/>
  <c r="Z45" i="1"/>
  <c r="Z11" i="1" s="1"/>
  <c r="Z5" i="10"/>
  <c r="Z7" i="10" s="1"/>
  <c r="Z46" i="31"/>
  <c r="Z9" i="34"/>
  <c r="Z14" i="34" s="1"/>
  <c r="Z15" i="9"/>
  <c r="Z9" i="9" s="1"/>
  <c r="Z14" i="32"/>
  <c r="Y332" i="3" s="1"/>
  <c r="Z19" i="32"/>
  <c r="Z38" i="7"/>
  <c r="Z34" i="7"/>
  <c r="Z41" i="32"/>
  <c r="Z33" i="9"/>
  <c r="Z16" i="7"/>
  <c r="Z29" i="32"/>
  <c r="Z16" i="9"/>
  <c r="BA25" i="17"/>
  <c r="Z39" i="17"/>
  <c r="Z49" i="18"/>
  <c r="BA20" i="18"/>
  <c r="BA26" i="17"/>
  <c r="AZ374" i="3"/>
  <c r="AZ390" i="3" s="1"/>
  <c r="BA27" i="34"/>
  <c r="BA12" i="17"/>
  <c r="BA39" i="17"/>
  <c r="BA31" i="18"/>
  <c r="Z13" i="17"/>
  <c r="Z47" i="17"/>
  <c r="BA40" i="18"/>
  <c r="BA46" i="17"/>
  <c r="BA54" i="18"/>
  <c r="BA35" i="18"/>
  <c r="AZ188" i="3" s="1"/>
  <c r="BA42" i="17"/>
  <c r="BA5" i="6"/>
  <c r="BA7" i="6" s="1"/>
  <c r="BA43" i="1"/>
  <c r="Z16" i="18"/>
  <c r="BA33" i="18"/>
  <c r="BA40" i="17"/>
  <c r="BA52" i="17"/>
  <c r="Z40" i="17"/>
  <c r="Z46" i="18"/>
  <c r="Z63" i="18"/>
  <c r="BA63" i="18"/>
  <c r="Z39" i="9"/>
  <c r="Y286" i="3" s="1"/>
  <c r="Z16" i="32"/>
  <c r="Z22" i="31"/>
  <c r="Z48" i="32"/>
  <c r="Z27" i="32"/>
  <c r="Y335" i="3" s="1"/>
  <c r="Z15" i="32"/>
  <c r="Y333" i="3" s="1"/>
  <c r="Z19" i="7"/>
  <c r="Y240" i="3" s="1"/>
  <c r="Z16" i="31"/>
  <c r="Z11" i="17"/>
  <c r="BA29" i="18"/>
  <c r="BA36" i="17"/>
  <c r="Z26" i="18"/>
  <c r="BA26" i="18"/>
  <c r="BA33" i="17"/>
  <c r="BA30" i="17"/>
  <c r="BA17" i="6"/>
  <c r="BA56" i="18"/>
  <c r="BA59" i="17"/>
  <c r="AZ164" i="3" s="1"/>
  <c r="Z23" i="18"/>
  <c r="Z37" i="17"/>
  <c r="Y147" i="3" s="1"/>
  <c r="Z41" i="18"/>
  <c r="BA9" i="17"/>
  <c r="BA8" i="18"/>
  <c r="BA10" i="18" s="1"/>
  <c r="BA41" i="18"/>
  <c r="BA28" i="31"/>
  <c r="BA51" i="18"/>
  <c r="BA22" i="17"/>
  <c r="BA16" i="18"/>
  <c r="BA12" i="31"/>
  <c r="AZ319" i="3" s="1"/>
  <c r="BA11" i="31"/>
  <c r="BA35" i="32"/>
  <c r="Z18" i="18"/>
  <c r="BA24" i="7"/>
  <c r="BA54" i="17"/>
  <c r="BA47" i="18"/>
  <c r="Z29" i="17"/>
  <c r="BA14" i="7"/>
  <c r="Z38" i="17"/>
  <c r="BQ173" i="3" l="1"/>
  <c r="W178" i="3"/>
  <c r="BQ178" i="3" s="1"/>
  <c r="BQ174" i="3"/>
  <c r="BQ142" i="3"/>
  <c r="BQ144" i="3"/>
  <c r="BQ146" i="3"/>
  <c r="W150" i="3"/>
  <c r="BQ150" i="3" s="1"/>
  <c r="BQ147" i="3"/>
  <c r="BQ143" i="3"/>
  <c r="BQ148" i="3"/>
  <c r="BQ145" i="3"/>
  <c r="BQ149" i="3"/>
  <c r="BQ172" i="3"/>
  <c r="BQ176" i="3"/>
  <c r="BQ208" i="3"/>
  <c r="BQ213" i="3"/>
  <c r="BQ111" i="3"/>
  <c r="BQ72" i="3"/>
  <c r="BQ73" i="3"/>
  <c r="BQ71" i="3"/>
  <c r="BQ196" i="3"/>
  <c r="W203" i="3"/>
  <c r="BQ203" i="3" s="1"/>
  <c r="BQ199" i="3"/>
  <c r="BQ197" i="3"/>
  <c r="BQ198" i="3"/>
  <c r="BQ200" i="3"/>
  <c r="BQ201" i="3"/>
  <c r="BQ202" i="3"/>
  <c r="BQ105" i="3"/>
  <c r="BQ103" i="3"/>
  <c r="X74" i="56"/>
  <c r="X81" i="56" s="1"/>
  <c r="AX190" i="3"/>
  <c r="BQ190" i="3" s="1"/>
  <c r="BQ187" i="3"/>
  <c r="BQ186" i="3"/>
  <c r="BQ188" i="3"/>
  <c r="BQ185" i="3"/>
  <c r="BQ184" i="3"/>
  <c r="BQ189" i="3"/>
  <c r="BQ183" i="3"/>
  <c r="BQ67" i="3"/>
  <c r="BQ66" i="3"/>
  <c r="BQ65" i="3"/>
  <c r="BQ109" i="3"/>
  <c r="AX350" i="3"/>
  <c r="BQ350" i="3" s="1"/>
  <c r="BQ345" i="3"/>
  <c r="BQ348" i="3"/>
  <c r="BQ347" i="3"/>
  <c r="BQ349" i="3"/>
  <c r="BQ344" i="3"/>
  <c r="BQ346" i="3"/>
  <c r="BQ343" i="3"/>
  <c r="AY74" i="56"/>
  <c r="AY81" i="56" s="1"/>
  <c r="W338" i="3"/>
  <c r="BQ338" i="3" s="1"/>
  <c r="BQ335" i="3"/>
  <c r="BQ333" i="3"/>
  <c r="BQ337" i="3"/>
  <c r="BQ332" i="3"/>
  <c r="BQ336" i="3"/>
  <c r="BQ334" i="3"/>
  <c r="BQ331" i="3"/>
  <c r="BA13" i="33"/>
  <c r="Z19" i="33"/>
  <c r="Y359" i="3" s="1"/>
  <c r="Z8" i="32"/>
  <c r="Z10" i="32" s="1"/>
  <c r="Z18" i="9"/>
  <c r="Z11" i="33"/>
  <c r="Y358" i="3" s="1"/>
  <c r="BA8" i="33"/>
  <c r="BA19" i="31"/>
  <c r="Z24" i="32"/>
  <c r="Z27" i="33"/>
  <c r="Z61" i="17"/>
  <c r="Z58" i="18"/>
  <c r="Z35" i="17"/>
  <c r="Y146" i="3" s="1"/>
  <c r="Z28" i="18"/>
  <c r="Y174" i="3" s="1"/>
  <c r="Z15" i="6"/>
  <c r="Z50" i="17"/>
  <c r="Z44" i="18"/>
  <c r="Z27" i="17"/>
  <c r="Z21" i="18"/>
  <c r="BA45" i="17"/>
  <c r="BA7" i="31"/>
  <c r="AZ304" i="3" s="1"/>
  <c r="BA13" i="1"/>
  <c r="AZ131" i="3" s="1"/>
  <c r="Z30" i="17"/>
  <c r="Z10" i="17"/>
  <c r="Y376" i="3"/>
  <c r="Z25" i="34"/>
  <c r="Z54" i="18"/>
  <c r="Z48" i="31"/>
  <c r="Z13" i="10"/>
  <c r="Z26" i="32"/>
  <c r="Y334" i="3" s="1"/>
  <c r="AZ271" i="3"/>
  <c r="BA20" i="10"/>
  <c r="Z54" i="17"/>
  <c r="Z47" i="18"/>
  <c r="Z9" i="6"/>
  <c r="BA5" i="18"/>
  <c r="BA42" i="1"/>
  <c r="Z62" i="17"/>
  <c r="Z61" i="18"/>
  <c r="Z46" i="17"/>
  <c r="Z40" i="18"/>
  <c r="Z34" i="17"/>
  <c r="Y145" i="3" s="1"/>
  <c r="Z13" i="6"/>
  <c r="Z27" i="18"/>
  <c r="Y177" i="3" s="1"/>
  <c r="Z7" i="7"/>
  <c r="Z47" i="31"/>
  <c r="Z19" i="6"/>
  <c r="Z63" i="17"/>
  <c r="Y148" i="3" s="1"/>
  <c r="Z62" i="18"/>
  <c r="BA38" i="18"/>
  <c r="BA27" i="31"/>
  <c r="BA30" i="1"/>
  <c r="BA31" i="1"/>
  <c r="BA34" i="32"/>
  <c r="Z12" i="17"/>
  <c r="Z59" i="18"/>
  <c r="Z23" i="33"/>
  <c r="Z51" i="18"/>
  <c r="BA9" i="1"/>
  <c r="Z17" i="18"/>
  <c r="Z55" i="17"/>
  <c r="Z48" i="18"/>
  <c r="AZ236" i="3"/>
  <c r="BA44" i="7"/>
  <c r="BA46" i="7" s="1"/>
  <c r="BA8" i="17"/>
  <c r="BA16" i="17" s="1"/>
  <c r="BA27" i="18"/>
  <c r="AZ189" i="3" s="1"/>
  <c r="Z32" i="7"/>
  <c r="Z10" i="1"/>
  <c r="Y117" i="3" s="1"/>
  <c r="Y79" i="3"/>
  <c r="Z20" i="31"/>
  <c r="Z26" i="31" s="1"/>
  <c r="Z35" i="32"/>
  <c r="Z43" i="1"/>
  <c r="Z5" i="6"/>
  <c r="Z7" i="6" s="1"/>
  <c r="AZ219" i="3"/>
  <c r="Z51" i="17"/>
  <c r="Z45" i="18"/>
  <c r="Z10" i="6"/>
  <c r="Y222" i="3" s="1"/>
  <c r="Z20" i="17"/>
  <c r="Y143" i="3" s="1"/>
  <c r="Z14" i="18"/>
  <c r="Y172" i="3" s="1"/>
  <c r="Z17" i="10"/>
  <c r="Z28" i="1"/>
  <c r="Z36" i="17"/>
  <c r="Z29" i="18"/>
  <c r="Z28" i="9"/>
  <c r="Z29" i="1"/>
  <c r="Z8" i="6"/>
  <c r="BA9" i="33"/>
  <c r="BA12" i="33" s="1"/>
  <c r="Z14" i="33"/>
  <c r="Y360" i="3" s="1"/>
  <c r="Z5" i="32"/>
  <c r="Z48" i="1"/>
  <c r="Y81" i="3" s="1"/>
  <c r="BA33" i="32"/>
  <c r="Z18" i="31"/>
  <c r="AZ279" i="3"/>
  <c r="BA40" i="9"/>
  <c r="BA43" i="9" s="1"/>
  <c r="Z12" i="32"/>
  <c r="Z11" i="32"/>
  <c r="Z33" i="17"/>
  <c r="BA25" i="18"/>
  <c r="BA36" i="18" s="1"/>
  <c r="Z9" i="17"/>
  <c r="Z42" i="17"/>
  <c r="Z35" i="18"/>
  <c r="Y176" i="3" s="1"/>
  <c r="BA34" i="17"/>
  <c r="AZ160" i="3" s="1"/>
  <c r="BA5" i="33"/>
  <c r="Z56" i="17"/>
  <c r="Z52" i="18"/>
  <c r="Z15" i="31"/>
  <c r="BA12" i="18"/>
  <c r="BA11" i="18"/>
  <c r="Z17" i="31"/>
  <c r="Y311" i="3" s="1"/>
  <c r="Z19" i="17"/>
  <c r="Z13" i="18"/>
  <c r="Z65" i="18"/>
  <c r="Z49" i="17"/>
  <c r="Z43" i="18"/>
  <c r="Z16" i="10"/>
  <c r="BA14" i="33"/>
  <c r="AZ369" i="3" s="1"/>
  <c r="AZ250" i="3"/>
  <c r="BA42" i="7"/>
  <c r="BA32" i="17"/>
  <c r="BA43" i="17" s="1"/>
  <c r="Z14" i="7"/>
  <c r="Z14" i="17"/>
  <c r="BA22" i="33"/>
  <c r="Z60" i="18"/>
  <c r="Z39" i="18"/>
  <c r="Z7" i="9"/>
  <c r="Z57" i="17"/>
  <c r="Z53" i="18"/>
  <c r="BA14" i="1"/>
  <c r="AZ132" i="3" s="1"/>
  <c r="BA18" i="17"/>
  <c r="BA17" i="17"/>
  <c r="BA31" i="17" s="1"/>
  <c r="Z24" i="17"/>
  <c r="Z19" i="18"/>
  <c r="BA26" i="31"/>
  <c r="BA5" i="17"/>
  <c r="BA41" i="1"/>
  <c r="BA14" i="6"/>
  <c r="AZ229" i="3" s="1"/>
  <c r="BA26" i="1"/>
  <c r="Z27" i="1"/>
  <c r="Z33" i="7"/>
  <c r="Z10" i="33"/>
  <c r="Y259" i="3"/>
  <c r="Z22" i="10"/>
  <c r="Z27" i="9"/>
  <c r="Z12" i="31"/>
  <c r="Y307" i="3" s="1"/>
  <c r="Z15" i="7"/>
  <c r="Z24" i="7" s="1"/>
  <c r="BA38" i="9"/>
  <c r="AZ293" i="3"/>
  <c r="AZ329" i="3"/>
  <c r="Z41" i="17"/>
  <c r="Z34" i="18"/>
  <c r="BA22" i="10"/>
  <c r="AZ259" i="3"/>
  <c r="AZ275" i="3" s="1"/>
  <c r="Z28" i="31"/>
  <c r="Y374" i="3"/>
  <c r="Y381" i="3" s="1"/>
  <c r="Z27" i="34"/>
  <c r="Z11" i="6"/>
  <c r="Y223" i="3" s="1"/>
  <c r="Z21" i="17"/>
  <c r="Y144" i="3" s="1"/>
  <c r="Z15" i="18"/>
  <c r="Y173" i="3" s="1"/>
  <c r="Z12" i="1"/>
  <c r="Y118" i="3" s="1"/>
  <c r="BA12" i="6"/>
  <c r="Z47" i="1"/>
  <c r="Y80" i="3" s="1"/>
  <c r="Z5" i="31"/>
  <c r="Z23" i="32" l="1"/>
  <c r="Z11" i="31"/>
  <c r="Z19" i="31" s="1"/>
  <c r="Z25" i="18"/>
  <c r="Z36" i="18" s="1"/>
  <c r="Z13" i="1"/>
  <c r="Y119" i="3" s="1"/>
  <c r="Y238" i="3"/>
  <c r="Z42" i="7"/>
  <c r="AZ300" i="3"/>
  <c r="Z7" i="32"/>
  <c r="Z8" i="17"/>
  <c r="Z16" i="17" s="1"/>
  <c r="Z5" i="33"/>
  <c r="BA40" i="1"/>
  <c r="AZ77" i="3" s="1"/>
  <c r="AZ97" i="3" s="1"/>
  <c r="BA50" i="1"/>
  <c r="Z12" i="6"/>
  <c r="AZ343" i="3"/>
  <c r="BA45" i="32"/>
  <c r="Z32" i="17"/>
  <c r="Z43" i="17" s="1"/>
  <c r="Z5" i="17"/>
  <c r="Z41" i="1"/>
  <c r="BA24" i="1"/>
  <c r="BA44" i="17"/>
  <c r="BA18" i="6"/>
  <c r="BA20" i="6" s="1"/>
  <c r="Y219" i="3"/>
  <c r="BA16" i="6"/>
  <c r="BA42" i="31"/>
  <c r="BA49" i="31" s="1"/>
  <c r="BA40" i="31"/>
  <c r="AZ318" i="3"/>
  <c r="AZ325" i="3" s="1"/>
  <c r="BA7" i="33"/>
  <c r="BA21" i="33"/>
  <c r="Z7" i="31"/>
  <c r="BA24" i="18"/>
  <c r="Y281" i="3"/>
  <c r="Z38" i="9"/>
  <c r="AZ232" i="3"/>
  <c r="AZ255" i="3"/>
  <c r="Z38" i="18"/>
  <c r="Y279" i="3"/>
  <c r="Z40" i="9"/>
  <c r="Z43" i="9" s="1"/>
  <c r="Z14" i="1"/>
  <c r="Y120" i="3" s="1"/>
  <c r="Z34" i="32"/>
  <c r="Z31" i="1"/>
  <c r="Z13" i="33"/>
  <c r="Z15" i="33"/>
  <c r="Y357" i="3" s="1"/>
  <c r="Z9" i="33"/>
  <c r="Z12" i="33" s="1"/>
  <c r="Z9" i="1"/>
  <c r="AZ350" i="3"/>
  <c r="Y261" i="3"/>
  <c r="Z20" i="10"/>
  <c r="Z45" i="17"/>
  <c r="Z12" i="18"/>
  <c r="Z11" i="18"/>
  <c r="Z24" i="18" s="1"/>
  <c r="Z33" i="32"/>
  <c r="Z27" i="31"/>
  <c r="Z30" i="1"/>
  <c r="BA47" i="32"/>
  <c r="BA53" i="32" s="1"/>
  <c r="Y265" i="3"/>
  <c r="AZ365" i="3"/>
  <c r="BA24" i="33"/>
  <c r="Z8" i="18"/>
  <c r="Z10" i="18" s="1"/>
  <c r="BA8" i="1"/>
  <c r="BA7" i="18"/>
  <c r="Z5" i="18"/>
  <c r="Z42" i="1"/>
  <c r="Z8" i="33"/>
  <c r="BA37" i="18"/>
  <c r="BA25" i="1"/>
  <c r="Z14" i="6"/>
  <c r="Y221" i="3" s="1"/>
  <c r="Z26" i="1"/>
  <c r="Y236" i="3"/>
  <c r="Z44" i="7"/>
  <c r="Z46" i="7" s="1"/>
  <c r="BA7" i="17"/>
  <c r="Z18" i="17"/>
  <c r="Z17" i="17"/>
  <c r="Z31" i="17" s="1"/>
  <c r="Z22" i="33"/>
  <c r="Y356" i="3" s="1"/>
  <c r="Y243" i="3" l="1"/>
  <c r="BA6" i="1"/>
  <c r="AZ115" i="3" s="1"/>
  <c r="AZ136" i="3" s="1"/>
  <c r="BA16" i="1"/>
  <c r="Z18" i="6"/>
  <c r="Z20" i="6" s="1"/>
  <c r="BA23" i="1"/>
  <c r="BA33" i="1"/>
  <c r="Y224" i="3"/>
  <c r="Z7" i="33"/>
  <c r="AZ72" i="3"/>
  <c r="AZ169" i="3"/>
  <c r="BA57" i="18"/>
  <c r="BA67" i="18" s="1"/>
  <c r="AZ110" i="3"/>
  <c r="AZ183" i="3"/>
  <c r="BA55" i="18"/>
  <c r="Y288" i="3"/>
  <c r="AZ354" i="3"/>
  <c r="AZ370" i="3" s="1"/>
  <c r="BA26" i="33"/>
  <c r="BA28" i="33" s="1"/>
  <c r="AZ71" i="3"/>
  <c r="AZ109" i="3"/>
  <c r="AZ140" i="3"/>
  <c r="BA7" i="1"/>
  <c r="BA60" i="17"/>
  <c r="BA64" i="17" s="1"/>
  <c r="Y329" i="3"/>
  <c r="Z47" i="32"/>
  <c r="Z53" i="32" s="1"/>
  <c r="Z16" i="6"/>
  <c r="Z7" i="17"/>
  <c r="Z7" i="18"/>
  <c r="Y66" i="3" s="1"/>
  <c r="Z8" i="1"/>
  <c r="BA58" i="17"/>
  <c r="AZ157" i="3"/>
  <c r="Z21" i="33"/>
  <c r="Y306" i="3"/>
  <c r="Z40" i="31"/>
  <c r="Z44" i="17"/>
  <c r="Z24" i="1"/>
  <c r="Z50" i="1"/>
  <c r="Z40" i="1"/>
  <c r="Y77" i="3" s="1"/>
  <c r="Y85" i="3" s="1"/>
  <c r="Z24" i="33"/>
  <c r="Z37" i="18"/>
  <c r="Z25" i="1"/>
  <c r="Y304" i="3"/>
  <c r="Z42" i="31"/>
  <c r="Z49" i="31" s="1"/>
  <c r="Z45" i="32"/>
  <c r="Y331" i="3"/>
  <c r="Y354" i="3" l="1"/>
  <c r="Y361" i="3" s="1"/>
  <c r="Z26" i="33"/>
  <c r="Z28" i="33" s="1"/>
  <c r="Y171" i="3"/>
  <c r="Z55" i="18"/>
  <c r="Y338" i="3"/>
  <c r="Z16" i="1"/>
  <c r="Z6" i="1"/>
  <c r="Y115" i="3" s="1"/>
  <c r="Y124" i="3" s="1"/>
  <c r="Y104" i="3"/>
  <c r="Y169" i="3"/>
  <c r="Y178" i="3" s="1"/>
  <c r="Z57" i="18"/>
  <c r="Z67" i="18" s="1"/>
  <c r="AZ165" i="3"/>
  <c r="Y142" i="3"/>
  <c r="Z58" i="17"/>
  <c r="Y313" i="3"/>
  <c r="Z33" i="1"/>
  <c r="Z23" i="1"/>
  <c r="Y65" i="3"/>
  <c r="Y103" i="3"/>
  <c r="Y140" i="3"/>
  <c r="Z7" i="1"/>
  <c r="Z60" i="17"/>
  <c r="Z64" i="17" s="1"/>
  <c r="AZ190" i="3"/>
  <c r="Y150" i="3" l="1"/>
</calcChain>
</file>

<file path=xl/sharedStrings.xml><?xml version="1.0" encoding="utf-8"?>
<sst xmlns="http://schemas.openxmlformats.org/spreadsheetml/2006/main" count="1630" uniqueCount="236">
  <si>
    <t>Sawn wood</t>
  </si>
  <si>
    <t>Plywood</t>
  </si>
  <si>
    <t>Other wood</t>
  </si>
  <si>
    <t>Paper</t>
  </si>
  <si>
    <t>Total</t>
  </si>
  <si>
    <t>Timber sector:</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</si>
  <si>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</si>
  <si>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</si>
  <si>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</si>
  <si>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</si>
  <si>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</si>
  <si>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</si>
  <si>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</si>
  <si>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</si>
  <si>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</si>
  <si>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</si>
  <si>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</si>
  <si>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</si>
  <si>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</si>
  <si>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</si>
  <si>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</si>
  <si>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</si>
  <si>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Malaysia</t>
  </si>
  <si>
    <t xml:space="preserve">Gabon </t>
  </si>
  <si>
    <t xml:space="preserve">Others </t>
  </si>
  <si>
    <t xml:space="preserve"> Africa: </t>
  </si>
  <si>
    <t xml:space="preserve">Cameroon </t>
  </si>
  <si>
    <t xml:space="preserve">Guyana </t>
  </si>
  <si>
    <t>Volume</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</si>
  <si>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</si>
  <si>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</si>
  <si>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</si>
  <si>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</si>
  <si>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</si>
  <si>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</si>
  <si>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</si>
  <si>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</si>
  <si>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</si>
  <si>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</si>
  <si>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Indonesia</t>
  </si>
  <si>
    <t>Others</t>
  </si>
  <si>
    <t xml:space="preserve">Singapore </t>
  </si>
  <si>
    <t xml:space="preserve">Mexico </t>
  </si>
  <si>
    <t xml:space="preserve">Belgium </t>
  </si>
  <si>
    <t xml:space="preserve">France </t>
  </si>
  <si>
    <t xml:space="preserve">Germany </t>
  </si>
  <si>
    <t xml:space="preserve"> East Asia:</t>
  </si>
  <si>
    <t xml:space="preserve">South Korea </t>
  </si>
  <si>
    <t>EU-27</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</si>
  <si>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</si>
  <si>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</si>
  <si>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</si>
  <si>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</si>
  <si>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</si>
  <si>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</si>
  <si>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</si>
  <si>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</si>
  <si>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</si>
  <si>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Other Paper Sector</t>
  </si>
  <si>
    <t xml:space="preserve">Ecuador </t>
  </si>
  <si>
    <t>Russia</t>
  </si>
  <si>
    <t>VPA core products</t>
  </si>
  <si>
    <t xml:space="preserve">VPA core products </t>
  </si>
  <si>
    <t xml:space="preserve">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</si>
  <si>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</si>
  <si>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</si>
  <si>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</si>
  <si>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</si>
  <si>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</si>
  <si>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</si>
  <si>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</si>
  <si>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</si>
  <si>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Congo (Brazzaville) </t>
  </si>
  <si>
    <t xml:space="preserve"> Others:</t>
  </si>
  <si>
    <t xml:space="preserve">Norway </t>
  </si>
  <si>
    <t xml:space="preserve">Austria </t>
  </si>
  <si>
    <t xml:space="preserve">Finland </t>
  </si>
  <si>
    <t xml:space="preserve">Estonia </t>
  </si>
  <si>
    <t xml:space="preserve">Latvia </t>
  </si>
  <si>
    <t xml:space="preserve">Czech Republic </t>
  </si>
  <si>
    <t xml:space="preserve">Romania </t>
  </si>
  <si>
    <t xml:space="preserve"> Others </t>
  </si>
  <si>
    <t xml:space="preserve"> Africa </t>
  </si>
  <si>
    <t xml:space="preserve">"Malaysia" </t>
  </si>
  <si>
    <t xml:space="preserve">Uruguay </t>
  </si>
  <si>
    <t>New Zealand</t>
  </si>
  <si>
    <t>China</t>
  </si>
  <si>
    <t>Chile</t>
  </si>
  <si>
    <t>(million tonnes)</t>
  </si>
  <si>
    <t xml:space="preserve">Other panels </t>
  </si>
  <si>
    <t xml:space="preserve">Mouldings &amp; Joinery </t>
  </si>
  <si>
    <t xml:space="preserve">Netherlands </t>
  </si>
  <si>
    <t xml:space="preserve"> Others</t>
  </si>
  <si>
    <t>Thailand</t>
  </si>
  <si>
    <t>South Africa</t>
  </si>
  <si>
    <t>Brazil</t>
  </si>
  <si>
    <t>Vietnam</t>
  </si>
  <si>
    <t>Wood volume (million cubic metres)</t>
  </si>
  <si>
    <t>RWE volume (million cubic metres)</t>
  </si>
  <si>
    <t xml:space="preserve"> Weight (million tonne)</t>
  </si>
  <si>
    <t>Wood pulp</t>
  </si>
  <si>
    <t>Where the source provides import value but does not provide either weight, volume or surface area, the import value per unit of weight or volume ("unit value") is assumed based on assessment of the unit value of similar products for which weight or volume is provided.  For each type of wooden furniture, the unit value is assumed to equal the average import value per unit of weight of similar countries - primarily the EU.</t>
  </si>
  <si>
    <t>Anomalies in the source data have been identified by comparing unit value for each monthly statistic of bilateral trade.  Anomalolus data have then been revised by assuming that the import value is correct and the weight or volume is wrong, and then dividing import value by the unit value.</t>
  </si>
  <si>
    <t>Imports from Canada</t>
  </si>
  <si>
    <t xml:space="preserve">Pulp logs </t>
  </si>
  <si>
    <t xml:space="preserve">Wood chips &amp; residues </t>
  </si>
  <si>
    <t xml:space="preserve"> Rest of the World</t>
  </si>
  <si>
    <t xml:space="preserve">Ghana </t>
  </si>
  <si>
    <t xml:space="preserve">DR Congo </t>
  </si>
  <si>
    <t xml:space="preserve">Ivory Coast </t>
  </si>
  <si>
    <t xml:space="preserve"> Other America: </t>
  </si>
  <si>
    <t xml:space="preserve">Argentina </t>
  </si>
  <si>
    <t xml:space="preserve">Bolivia </t>
  </si>
  <si>
    <t xml:space="preserve">Guatemala </t>
  </si>
  <si>
    <t xml:space="preserve">Honduras </t>
  </si>
  <si>
    <t xml:space="preserve">Paraguay </t>
  </si>
  <si>
    <t xml:space="preserve">Peru </t>
  </si>
  <si>
    <t xml:space="preserve">Colombia </t>
  </si>
  <si>
    <t xml:space="preserve">Venezuela </t>
  </si>
  <si>
    <t xml:space="preserve">"Vietnam" </t>
  </si>
  <si>
    <t xml:space="preserve">Lithuania </t>
  </si>
  <si>
    <t xml:space="preserve">Spain </t>
  </si>
  <si>
    <t xml:space="preserve">UK </t>
  </si>
  <si>
    <t xml:space="preserve">India </t>
  </si>
  <si>
    <t xml:space="preserve"> Canada </t>
  </si>
  <si>
    <t xml:space="preserve">Costa Rica </t>
  </si>
  <si>
    <t xml:space="preserve">Dominican Republic </t>
  </si>
  <si>
    <t xml:space="preserve">Israel </t>
  </si>
  <si>
    <t xml:space="preserve">Japan </t>
  </si>
  <si>
    <t xml:space="preserve">Turkey </t>
  </si>
  <si>
    <t xml:space="preserve">Ukraine </t>
  </si>
  <si>
    <t xml:space="preserve">Switzerland </t>
  </si>
  <si>
    <t xml:space="preserve">Ireland </t>
  </si>
  <si>
    <t xml:space="preserve">Slovakia </t>
  </si>
  <si>
    <t xml:space="preserve">Slovenia </t>
  </si>
  <si>
    <t xml:space="preserve">Swaziland </t>
  </si>
  <si>
    <t xml:space="preserve"> East Asia</t>
  </si>
  <si>
    <r>
      <t>Estimated</t>
    </r>
    <r>
      <rPr>
        <b/>
        <sz val="12"/>
        <rFont val="Arial"/>
        <family val="2"/>
      </rPr>
      <t xml:space="preserve"> RWE Volume</t>
    </r>
  </si>
  <si>
    <t xml:space="preserve">"Philippines" </t>
  </si>
  <si>
    <t>The USA's trade in wood-based products - other than from Canada</t>
  </si>
  <si>
    <t>The USA's imports of veneer - other than from Canada  (by supplying country)</t>
  </si>
  <si>
    <t>The USA's imports of plywood - other than from Canada  (by supplying country)</t>
  </si>
  <si>
    <t>The USA's imports of other panels - other than from Canada  (by supplying country)</t>
  </si>
  <si>
    <t>The USA's imports of mouldings &amp; joinery - other than from Canada  (by supplying country)</t>
  </si>
  <si>
    <t>The USA's imports of wooden furniture - other than from Canada  (by supplying country)</t>
  </si>
  <si>
    <t>The USA's imports of pulp - other than from Canada  (by supplying country)</t>
  </si>
  <si>
    <t>The USA's imports of paper - other than from Canada  (by supplying country)</t>
  </si>
  <si>
    <t>The USA's imports of photo frames and ornaments - other than from Canada  (by supplying country)</t>
  </si>
  <si>
    <t>The USA's imports of unspecified products - other than from Canada  (by supplying country)</t>
  </si>
  <si>
    <t>Import value (US$ billion, cif, nominal)</t>
  </si>
  <si>
    <t>Mouldings&amp;Joinery</t>
  </si>
  <si>
    <t>Wooden furniture</t>
  </si>
  <si>
    <t>Other panels</t>
  </si>
  <si>
    <t>The USA's imports of wood-based products from Canada  (by product)</t>
  </si>
  <si>
    <t>The USA's imports of wood-based products - other than from Canada  (by product)</t>
  </si>
  <si>
    <t>Ghana</t>
  </si>
  <si>
    <t>Argentina</t>
  </si>
  <si>
    <t>Mexico</t>
  </si>
  <si>
    <t>South Korea</t>
  </si>
  <si>
    <t>Japan</t>
  </si>
  <si>
    <t>The USA's imports of logs - other than from Canada    (by supplying country)</t>
  </si>
  <si>
    <t>The USA's imports of other Timber Sector products - other than from Canada  (by supplying country)</t>
  </si>
  <si>
    <t>The USA's imports of other Paper Sector products - other than to Canada  (by supplying country)</t>
  </si>
  <si>
    <t>The USA's imports of sawn wood - other than from Canada  (by supplying country)</t>
  </si>
  <si>
    <r>
      <t xml:space="preserve">This workbook summarises the RWE volume and trade value for </t>
    </r>
    <r>
      <rPr>
        <b/>
        <sz val="10"/>
        <color indexed="10"/>
        <rFont val="Arial"/>
        <family val="2"/>
      </rPr>
      <t>the USA</t>
    </r>
    <r>
      <rPr>
        <sz val="10"/>
        <rFont val="Arial"/>
        <family val="2"/>
      </rPr>
      <t>'s imports of wood-based products.</t>
    </r>
  </si>
  <si>
    <r>
      <t xml:space="preserve">Imports from all countries </t>
    </r>
    <r>
      <rPr>
        <b/>
        <sz val="10"/>
        <color indexed="10"/>
        <rFont val="Arial"/>
        <family val="2"/>
      </rPr>
      <t>except Canada</t>
    </r>
  </si>
  <si>
    <t>For Timber Sector products, volume has been determined by multiplying weight by 1.4 m3/tonne if volume is not reported by the source.</t>
  </si>
  <si>
    <t>Weight</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</si>
  <si>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</si>
  <si>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</si>
  <si>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t>4410 (particleboard), 4411 (fibre board),  4414 (picture frames),  4409 (mouldings),  4418 (joinery),  4420 (ornaments),  44219099 (not elsewhere specified)</t>
  </si>
  <si>
    <r>
      <t xml:space="preserve">Roundwood equivalent ("RWE") volume </t>
    </r>
    <r>
      <rPr>
        <sz val="10"/>
        <rFont val="Arial"/>
        <family val="2"/>
      </rPr>
      <t>(- a measure of the volume of logs used in making a given quantity of product)</t>
    </r>
  </si>
  <si>
    <t>volume by 1.4 (particleboard), 1.8 (sawn wood and fibre board), 1.9 (veneer and mouldings),  2 (picture frames),  2.3 (plywood),  2.5 (joinery, ornaments, "not elsewhere specified") and -</t>
  </si>
  <si>
    <t>in units of cubic metres per tonne - weight by 1.6 (wood chips and wood residues),  2.8 (wooden furniture), 3.5 (paper),  4.5 (wood-based pulp)</t>
  </si>
  <si>
    <t>The USA's imports of wood-based products</t>
  </si>
  <si>
    <r>
      <t>Paper Sector products</t>
    </r>
    <r>
      <rPr>
        <sz val="10"/>
        <rFont val="Arial"/>
        <family val="2"/>
      </rPr>
      <t xml:space="preserve"> are here defined as wood chips, wood residues, wood-based pulp, and paper.  They exclude waste paper and pulp based on this, and pulpwood logs.</t>
    </r>
  </si>
  <si>
    <r>
      <t>Other panels</t>
    </r>
    <r>
      <rPr>
        <sz val="10"/>
        <rFont val="Arial"/>
        <family val="2"/>
      </rPr>
      <t xml:space="preserve"> are here defined as wood-based panels other than plywood and veneer.</t>
    </r>
  </si>
  <si>
    <t>For furniture, the weight of wood in uphostered wooden furniture is assumed here to account for 100% of the weight of the furniture.</t>
  </si>
  <si>
    <t>The USA's imports of wood chips and residues - other than from Canada  (by supplying country)</t>
  </si>
  <si>
    <t>=</t>
  </si>
  <si>
    <r>
      <t xml:space="preserve"> Fuel sector</t>
    </r>
    <r>
      <rPr>
        <sz val="10"/>
        <rFont val="Arial"/>
        <family val="2"/>
      </rPr>
      <t xml:space="preserve"> (pellets): </t>
    </r>
  </si>
  <si>
    <t>(US$ million, cif, nominal)</t>
  </si>
  <si>
    <t>(US$ billion, fob, nominal)</t>
  </si>
  <si>
    <t>Export value</t>
  </si>
  <si>
    <t xml:space="preserve">Tunisia </t>
  </si>
  <si>
    <t xml:space="preserve">Nigeria </t>
  </si>
  <si>
    <t xml:space="preserve">Egypt </t>
  </si>
  <si>
    <t>Ivory Coast</t>
  </si>
  <si>
    <t xml:space="preserve">El Salvador </t>
  </si>
  <si>
    <t xml:space="preserve">UAE </t>
  </si>
  <si>
    <t xml:space="preserve">Saudi Arabia </t>
  </si>
  <si>
    <t xml:space="preserve">Pakistan </t>
  </si>
  <si>
    <t xml:space="preserve">Panama </t>
  </si>
  <si>
    <t xml:space="preserve">Nicargua </t>
  </si>
  <si>
    <t xml:space="preserve">Lenabon </t>
  </si>
  <si>
    <t xml:space="preserve">Kenya </t>
  </si>
  <si>
    <t xml:space="preserve">Jamaica </t>
  </si>
  <si>
    <t xml:space="preserve">Iran </t>
  </si>
  <si>
    <t xml:space="preserve">Bahamas </t>
  </si>
  <si>
    <t xml:space="preserve">Trinidad &amp; Tobago </t>
  </si>
  <si>
    <t xml:space="preserve"> Middle East: </t>
  </si>
  <si>
    <t xml:space="preserve">Morocco </t>
  </si>
  <si>
    <t xml:space="preserve">Algeria </t>
  </si>
  <si>
    <t xml:space="preserve">Jordan </t>
  </si>
  <si>
    <t xml:space="preserve"> South America &amp; Caribbean: </t>
  </si>
  <si>
    <t xml:space="preserve">Malaysia </t>
  </si>
  <si>
    <t xml:space="preserve">Liberia </t>
  </si>
  <si>
    <t xml:space="preserve">Libya </t>
  </si>
  <si>
    <t xml:space="preserve">Antigua &amp; Barbuda </t>
  </si>
  <si>
    <t xml:space="preserve">Virgin Islands (British) </t>
  </si>
  <si>
    <t xml:space="preserve">Haiti </t>
  </si>
  <si>
    <t xml:space="preserve">Cayman Islands </t>
  </si>
  <si>
    <t xml:space="preserve"> Middle East </t>
  </si>
  <si>
    <t xml:space="preserve"> South America &amp; Caribbean </t>
  </si>
  <si>
    <r>
      <t xml:space="preserve">(US$ </t>
    </r>
    <r>
      <rPr>
        <sz val="10"/>
        <color indexed="10"/>
        <rFont val="Arial"/>
        <family val="2"/>
      </rPr>
      <t>million</t>
    </r>
    <r>
      <rPr>
        <sz val="10"/>
        <rFont val="Arial"/>
        <family val="2"/>
      </rPr>
      <t>, fob, nominal)</t>
    </r>
  </si>
  <si>
    <t xml:space="preserve"> Destination</t>
  </si>
  <si>
    <r>
      <t xml:space="preserve">Exports to all countries </t>
    </r>
    <r>
      <rPr>
        <b/>
        <sz val="10"/>
        <color indexed="10"/>
        <rFont val="Arial"/>
        <family val="2"/>
      </rPr>
      <t>except Canada</t>
    </r>
  </si>
  <si>
    <t>NB included under ExportsChipsAndResidues prior to 2012</t>
  </si>
  <si>
    <t>Exports from Canada</t>
  </si>
  <si>
    <r>
      <t xml:space="preserve">Source:  </t>
    </r>
    <r>
      <rPr>
        <sz val="10"/>
        <rFont val="Arial"/>
        <family val="2"/>
      </rPr>
      <t xml:space="preserve">"United States International Trade Commision: Trade DataWeb" - </t>
    </r>
    <r>
      <rPr>
        <sz val="10"/>
        <color indexed="12"/>
        <rFont val="Arial"/>
        <family val="2"/>
      </rPr>
      <t xml:space="preserve">http://dataweb.usitc.gov/scripts/user_set.asp  </t>
    </r>
    <r>
      <rPr>
        <sz val="10"/>
        <rFont val="Arial"/>
        <family val="2"/>
      </rPr>
      <t>and UN Comtrade</t>
    </r>
  </si>
  <si>
    <r>
      <t xml:space="preserve">Weight </t>
    </r>
    <r>
      <rPr>
        <b/>
        <i/>
        <sz val="10"/>
        <rFont val="Arial"/>
        <family val="2"/>
      </rPr>
      <t>(estimated)</t>
    </r>
  </si>
  <si>
    <t xml:space="preserve">Sri Lanka </t>
  </si>
  <si>
    <t xml:space="preserve">Bangladesh </t>
  </si>
  <si>
    <t xml:space="preserve"> EU-28 </t>
  </si>
  <si>
    <t xml:space="preserve">Cambodia </t>
  </si>
  <si>
    <r>
      <t>The USA's imports of VPA core products - other than Canada</t>
    </r>
    <r>
      <rPr>
        <sz val="10"/>
        <color theme="0"/>
        <rFont val="Arial"/>
        <family val="2"/>
      </rPr>
      <t xml:space="preserve">  (by supplying country)</t>
    </r>
  </si>
  <si>
    <t>Imports from all 27 EU member states plus UK</t>
  </si>
  <si>
    <t>Exports to all 27 EU member states plus UK</t>
  </si>
  <si>
    <t xml:space="preserve"> EU-27 plus UK:</t>
  </si>
  <si>
    <t xml:space="preserve">Myanmar </t>
  </si>
  <si>
    <t xml:space="preserve">Belarus </t>
  </si>
  <si>
    <t xml:space="preserve"> Myanmar </t>
  </si>
  <si>
    <t xml:space="preserve">Malayasia </t>
  </si>
  <si>
    <t xml:space="preserve">Senegal </t>
  </si>
  <si>
    <t xml:space="preserve">Angola </t>
  </si>
  <si>
    <t xml:space="preserve">Portugal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</si>
</sst>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1">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b/>
      <sz val="10"/>
      <name val="Arial"/>
      <family val="2"/>
    </font>
    <font>
      <b/>
      <sz val="10"/>
      <color indexed="10"/>
      <name val="Arial"/>
      <family val="2"/>
    </font>
    <font>
      <b/>
      <sz val="11"/>
      <name val="Arial"/>
      <family val="2"/>
    </font>
    <font>
      <sz val="10"/>
      <color indexed="12"/>
      <name val="Arial"/>
      <family val="2"/>
    </font>
    <font>
      <sz val="10"/>
      <color indexed="10"/>
      <name val="Arial"/>
      <family val="2"/>
    </font>
    <font>
      <b/>
      <sz val="10"/>
      <color indexed="9"/>
      <name val="Arial"/>
      <family val="2"/>
    </font>
    <font>
      <sz val="10"/>
      <color indexed="9"/>
      <name val="Arial"/>
      <family val="2"/>
    </font>
    <font>
      <b/>
      <i/>
      <sz val="8"/>
      <name val="Arial"/>
      <family val="2"/>
    </font>
    <font>
      <i/>
      <sz val="8"/>
      <name val="Arial"/>
      <family val="2"/>
    </font>
    <font>
      <sz val="10"/>
      <color indexed="10"/>
      <name val="Arial"/>
      <family val="2"/>
    </font>
    <font>
      <b/>
      <i/>
      <sz val="10"/>
      <name val="Arial"/>
      <family val="2"/>
    </font>
    <font>
      <b/>
      <sz val="10"/>
      <color theme="0"/>
      <name val="Arial"/>
      <family val="2"/>
    </font>
    <font>
      <sz val="10"/>
      <color theme="0"/>
      <name val="Arial"/>
      <family val="2"/>
    </font>
  </fonts>
  <fills count="4">
    <fill>
      <patternFill patternType="none"/>
    </fill>
    <fill>
      <patternFill patternType="gray125"/>
    </fill>
    <fill>
      <patternFill patternType="solid">
        <fgColor indexed="26"/>
        <bgColor indexed="64"/>
      </patternFill>
    </fill>
    <fill>
      <patternFill patternType="solid">
        <fgColor indexed="47"/>
        <bgColor indexed="64"/>
      </patternFill>
    </fill>
  </fills>
  <borders count="76">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double">
        <color indexed="64"/>
      </left>
      <right style="thin">
        <color indexed="64"/>
      </right>
      <top/>
      <bottom/>
      <diagonal/>
    </border>
    <border>
      <left style="double">
        <color indexed="64"/>
      </left>
      <right style="double">
        <color indexed="64"/>
      </right>
      <top style="thin">
        <color indexed="64"/>
      </top>
      <bottom style="dotted">
        <color indexed="64"/>
      </bottom>
      <diagonal/>
    </border>
    <border>
      <left/>
      <right style="thin">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bottom style="thin">
        <color indexed="64"/>
      </bottom>
      <diagonal/>
    </border>
    <border>
      <left style="double">
        <color indexed="64"/>
      </left>
      <right style="thin">
        <color indexed="64"/>
      </right>
      <top/>
      <bottom style="thin">
        <color indexed="64"/>
      </bottom>
      <diagonal/>
    </border>
    <border>
      <left style="double">
        <color indexed="64"/>
      </left>
      <right style="double">
        <color indexed="64"/>
      </right>
      <top/>
      <bottom style="dotted">
        <color indexed="64"/>
      </bottom>
      <diagonal/>
    </border>
    <border>
      <left style="double">
        <color indexed="64"/>
      </left>
      <right style="double">
        <color indexed="64"/>
      </right>
      <top/>
      <bottom style="hair">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double">
        <color indexed="64"/>
      </left>
      <right style="double">
        <color indexed="64"/>
      </right>
      <top style="thin">
        <color indexed="64"/>
      </top>
      <bottom style="hair">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bottom style="hair">
        <color indexed="64"/>
      </bottom>
      <diagonal/>
    </border>
    <border>
      <left/>
      <right style="thin">
        <color indexed="64"/>
      </right>
      <top/>
      <bottom style="hair">
        <color indexed="64"/>
      </bottom>
      <diagonal/>
    </border>
    <border>
      <left style="double">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uble">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double">
        <color indexed="64"/>
      </right>
      <top style="dotted">
        <color indexed="64"/>
      </top>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double">
        <color indexed="64"/>
      </right>
      <top style="dotted">
        <color indexed="64"/>
      </top>
      <bottom/>
      <diagonal/>
    </border>
    <border>
      <left style="double">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style="double">
        <color indexed="64"/>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uble">
        <color indexed="64"/>
      </top>
      <bottom style="double">
        <color indexed="64"/>
      </bottom>
      <diagonal/>
    </border>
    <border>
      <left style="thin">
        <color indexed="64"/>
      </left>
      <right/>
      <top/>
      <bottom style="double">
        <color indexed="64"/>
      </bottom>
      <diagonal/>
    </border>
    <border>
      <left/>
      <right/>
      <top/>
      <bottom style="double">
        <color indexed="64"/>
      </bottom>
      <diagonal/>
    </border>
    <border>
      <left style="thin">
        <color indexed="64"/>
      </left>
      <right style="double">
        <color indexed="64"/>
      </right>
      <top/>
      <bottom style="dotted">
        <color indexed="64"/>
      </bottom>
      <diagonal/>
    </border>
    <border>
      <left style="thin">
        <color indexed="64"/>
      </left>
      <right style="double">
        <color indexed="64"/>
      </right>
      <top/>
      <bottom style="hair">
        <color indexed="64"/>
      </bottom>
      <diagonal/>
    </border>
    <border>
      <left style="thin">
        <color indexed="64"/>
      </left>
      <right style="thin">
        <color indexed="64"/>
      </right>
      <top/>
      <bottom style="dotted">
        <color indexed="64"/>
      </bottom>
      <diagonal/>
    </border>
    <border>
      <left style="thin">
        <color indexed="64"/>
      </left>
      <right style="thin">
        <color indexed="64"/>
      </right>
      <top/>
      <bottom style="hair">
        <color indexed="64"/>
      </bottom>
      <diagonal/>
    </border>
    <border>
      <left style="double">
        <color indexed="64"/>
      </left>
      <right/>
      <top/>
      <bottom/>
      <diagonal/>
    </border>
    <border>
      <left/>
      <right/>
      <top style="double">
        <color indexed="64"/>
      </top>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bottom style="thin">
        <color indexed="64"/>
      </bottom>
      <diagonal/>
    </border>
    <border>
      <left style="double">
        <color indexed="64"/>
      </left>
      <right/>
      <top/>
      <bottom style="double">
        <color indexed="64"/>
      </bottom>
      <diagonal/>
    </border>
    <border>
      <left style="thin">
        <color indexed="64"/>
      </left>
      <right/>
      <top/>
      <bottom style="dotted">
        <color indexed="64"/>
      </bottom>
      <diagonal/>
    </border>
    <border>
      <left style="thin">
        <color indexed="64"/>
      </left>
      <right/>
      <top style="thin">
        <color indexed="64"/>
      </top>
      <bottom style="dotted">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s>
  <cellStyleXfs count="1">
    <xf numFmtId="0" fontId="0" fillId="0" borderId="0"/>
  </cellStyleXfs>
  <cellXfs count="482">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165" fontId="0" fillId="0" borderId="6" xfId="0" applyNumberFormat="1" applyBorder="1" applyAlignment="1">
      <alignment horizontal="center"/>
    </xf>
    <xf numFmtId="165" fontId="0" fillId="0" borderId="7" xfId="0" applyNumberFormat="1" applyBorder="1" applyAlignment="1">
      <alignment horizontal="center"/>
    </xf>
    <xf numFmtId="0" fontId="5" fillId="0" borderId="2" xfId="0" applyFont="1" applyBorder="1" applyAlignment="1">
      <alignment vertical="center"/>
    </xf>
    <xf numFmtId="2" fontId="0" fillId="0" borderId="6" xfId="0" applyNumberFormat="1" applyBorder="1" applyAlignment="1">
      <alignment horizontal="center"/>
    </xf>
    <xf numFmtId="164" fontId="0" fillId="0" borderId="7" xfId="0" applyNumberFormat="1" applyBorder="1" applyAlignment="1">
      <alignment horizontal="center"/>
    </xf>
    <xf numFmtId="164" fontId="0" fillId="0" borderId="8" xfId="0" applyNumberFormat="1" applyBorder="1" applyAlignment="1">
      <alignment horizontal="center"/>
    </xf>
    <xf numFmtId="165" fontId="0" fillId="0" borderId="9" xfId="0" applyNumberFormat="1" applyBorder="1" applyAlignment="1">
      <alignment horizontal="center"/>
    </xf>
    <xf numFmtId="164" fontId="0" fillId="0" borderId="9" xfId="0" applyNumberFormat="1" applyBorder="1" applyAlignment="1">
      <alignment horizontal="center"/>
    </xf>
    <xf numFmtId="2" fontId="0" fillId="0" borderId="9" xfId="0" applyNumberFormat="1" applyBorder="1" applyAlignment="1">
      <alignment horizontal="center"/>
    </xf>
    <xf numFmtId="0" fontId="1" fillId="0" borderId="2" xfId="0" applyFont="1" applyBorder="1" applyAlignment="1">
      <alignment horizontal="right"/>
    </xf>
    <xf numFmtId="0" fontId="1" fillId="0" borderId="5" xfId="0" applyFont="1" applyBorder="1" applyAlignment="1">
      <alignment horizontal="right"/>
    </xf>
    <xf numFmtId="0" fontId="3" fillId="0" borderId="10" xfId="0" applyFont="1" applyBorder="1" applyAlignment="1">
      <alignment horizontal="left"/>
    </xf>
    <xf numFmtId="4" fontId="0" fillId="0" borderId="7" xfId="0" applyNumberFormat="1" applyBorder="1" applyAlignment="1">
      <alignment horizontal="center"/>
    </xf>
    <xf numFmtId="4" fontId="0" fillId="0" borderId="6" xfId="0" applyNumberFormat="1" applyBorder="1" applyAlignment="1">
      <alignment horizontal="center"/>
    </xf>
    <xf numFmtId="4" fontId="4" fillId="0" borderId="9"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4" fontId="4" fillId="0" borderId="7" xfId="0" applyNumberFormat="1" applyFont="1" applyBorder="1" applyAlignment="1">
      <alignment horizontal="center"/>
    </xf>
    <xf numFmtId="164" fontId="4" fillId="0" borderId="9" xfId="0" applyNumberFormat="1" applyFont="1" applyBorder="1" applyAlignment="1">
      <alignment horizontal="center"/>
    </xf>
    <xf numFmtId="164" fontId="4" fillId="0" borderId="11" xfId="0" applyNumberFormat="1" applyFont="1" applyBorder="1" applyAlignment="1">
      <alignment horizontal="center"/>
    </xf>
    <xf numFmtId="164" fontId="4" fillId="0" borderId="2" xfId="0" applyNumberFormat="1" applyFont="1" applyBorder="1"/>
    <xf numFmtId="164" fontId="4" fillId="0" borderId="12" xfId="0" applyNumberFormat="1" applyFont="1" applyBorder="1" applyAlignment="1">
      <alignment horizontal="center"/>
    </xf>
    <xf numFmtId="4" fontId="0" fillId="0" borderId="9" xfId="0" applyNumberFormat="1" applyBorder="1" applyAlignment="1">
      <alignment horizontal="center"/>
    </xf>
    <xf numFmtId="164" fontId="0" fillId="0" borderId="6" xfId="0" applyNumberFormat="1" applyBorder="1" applyAlignment="1">
      <alignment horizontal="center"/>
    </xf>
    <xf numFmtId="2" fontId="0" fillId="0" borderId="7" xfId="0" applyNumberFormat="1" applyBorder="1" applyAlignment="1">
      <alignment horizontal="center"/>
    </xf>
    <xf numFmtId="164" fontId="0" fillId="0" borderId="13" xfId="0" applyNumberFormat="1" applyBorder="1" applyAlignment="1">
      <alignment horizontal="center"/>
    </xf>
    <xf numFmtId="165" fontId="4" fillId="0" borderId="14" xfId="0" applyNumberFormat="1" applyFont="1" applyBorder="1" applyAlignment="1">
      <alignment horizontal="center"/>
    </xf>
    <xf numFmtId="165" fontId="4" fillId="0" borderId="13" xfId="0" applyNumberFormat="1" applyFont="1" applyBorder="1" applyAlignment="1">
      <alignment horizontal="center"/>
    </xf>
    <xf numFmtId="0" fontId="3" fillId="0" borderId="15" xfId="0" applyFont="1" applyBorder="1" applyAlignment="1">
      <alignment horizontal="left"/>
    </xf>
    <xf numFmtId="165" fontId="4" fillId="0" borderId="9" xfId="0" applyNumberFormat="1" applyFont="1" applyBorder="1" applyAlignment="1">
      <alignment horizontal="center"/>
    </xf>
    <xf numFmtId="165" fontId="4" fillId="0" borderId="6" xfId="0" applyNumberFormat="1" applyFont="1" applyBorder="1" applyAlignment="1">
      <alignment horizontal="center"/>
    </xf>
    <xf numFmtId="165" fontId="4" fillId="0" borderId="7" xfId="0" applyNumberFormat="1" applyFont="1" applyBorder="1" applyAlignment="1">
      <alignment horizontal="center"/>
    </xf>
    <xf numFmtId="2" fontId="4" fillId="0" borderId="14" xfId="0" applyNumberFormat="1" applyFont="1" applyBorder="1" applyAlignment="1">
      <alignment horizontal="center"/>
    </xf>
    <xf numFmtId="2" fontId="4" fillId="0" borderId="13" xfId="0" applyNumberFormat="1" applyFont="1" applyBorder="1" applyAlignment="1">
      <alignment horizontal="center"/>
    </xf>
    <xf numFmtId="2" fontId="4" fillId="0" borderId="8" xfId="0" applyNumberFormat="1" applyFont="1" applyBorder="1" applyAlignment="1">
      <alignment horizontal="center"/>
    </xf>
    <xf numFmtId="2" fontId="4" fillId="0" borderId="9" xfId="0" applyNumberFormat="1" applyFont="1" applyBorder="1" applyAlignment="1">
      <alignment horizontal="center"/>
    </xf>
    <xf numFmtId="2" fontId="4" fillId="0" borderId="6" xfId="0" applyNumberFormat="1" applyFont="1" applyBorder="1" applyAlignment="1">
      <alignment horizontal="center"/>
    </xf>
    <xf numFmtId="2" fontId="4" fillId="0" borderId="7" xfId="0" applyNumberFormat="1" applyFont="1" applyBorder="1" applyAlignment="1">
      <alignment horizontal="center"/>
    </xf>
    <xf numFmtId="0" fontId="3" fillId="0" borderId="2" xfId="0" applyFont="1" applyBorder="1" applyAlignment="1">
      <alignment horizontal="left" vertical="center"/>
    </xf>
    <xf numFmtId="0" fontId="3" fillId="0" borderId="3" xfId="0" applyFont="1" applyBorder="1" applyAlignment="1">
      <alignment horizontal="left" vertical="center"/>
    </xf>
    <xf numFmtId="3" fontId="4" fillId="0" borderId="2" xfId="0" applyNumberFormat="1" applyFont="1" applyBorder="1"/>
    <xf numFmtId="0" fontId="3" fillId="0" borderId="16" xfId="0" applyFont="1" applyBorder="1"/>
    <xf numFmtId="3" fontId="4" fillId="0" borderId="9" xfId="0" applyNumberFormat="1" applyFont="1" applyBorder="1" applyAlignment="1">
      <alignment horizontal="center"/>
    </xf>
    <xf numFmtId="3" fontId="4" fillId="0" borderId="11" xfId="0" applyNumberFormat="1" applyFont="1" applyBorder="1" applyAlignment="1">
      <alignment horizontal="center"/>
    </xf>
    <xf numFmtId="1" fontId="4" fillId="0" borderId="6" xfId="0" applyNumberFormat="1" applyFont="1" applyBorder="1" applyAlignment="1">
      <alignment horizontal="center"/>
    </xf>
    <xf numFmtId="3" fontId="3" fillId="0" borderId="17" xfId="0" applyNumberFormat="1" applyFont="1" applyBorder="1" applyAlignment="1">
      <alignment horizontal="center"/>
    </xf>
    <xf numFmtId="3" fontId="3" fillId="0" borderId="18" xfId="0" applyNumberFormat="1" applyFont="1" applyBorder="1" applyAlignment="1">
      <alignment horizontal="center"/>
    </xf>
    <xf numFmtId="3" fontId="3" fillId="0" borderId="19" xfId="0" applyNumberFormat="1" applyFont="1" applyBorder="1" applyAlignment="1">
      <alignment horizontal="center"/>
    </xf>
    <xf numFmtId="165" fontId="4" fillId="0" borderId="11" xfId="0" applyNumberFormat="1" applyFont="1" applyBorder="1" applyAlignment="1">
      <alignment horizontal="center"/>
    </xf>
    <xf numFmtId="165" fontId="5" fillId="0" borderId="2" xfId="0" applyNumberFormat="1" applyFont="1" applyBorder="1" applyAlignment="1">
      <alignment vertical="center"/>
    </xf>
    <xf numFmtId="165" fontId="4" fillId="0" borderId="2" xfId="0" applyNumberFormat="1" applyFont="1" applyBorder="1"/>
    <xf numFmtId="0" fontId="3" fillId="0" borderId="20" xfId="0" applyFont="1" applyBorder="1"/>
    <xf numFmtId="3" fontId="0" fillId="0" borderId="9" xfId="0" applyNumberFormat="1" applyBorder="1" applyAlignment="1">
      <alignment horizontal="center"/>
    </xf>
    <xf numFmtId="3" fontId="0" fillId="0" borderId="6" xfId="0" applyNumberFormat="1" applyBorder="1" applyAlignment="1">
      <alignment horizontal="center"/>
    </xf>
    <xf numFmtId="3" fontId="0" fillId="0" borderId="7" xfId="0" applyNumberFormat="1" applyBorder="1" applyAlignment="1">
      <alignment horizontal="center"/>
    </xf>
    <xf numFmtId="0" fontId="3" fillId="0" borderId="5" xfId="0" applyFont="1" applyBorder="1" applyAlignment="1">
      <alignment horizontal="left" vertical="center"/>
    </xf>
    <xf numFmtId="0" fontId="3" fillId="0" borderId="21" xfId="0" applyFont="1" applyBorder="1" applyAlignment="1">
      <alignment horizontal="left" vertical="center"/>
    </xf>
    <xf numFmtId="0" fontId="3" fillId="0" borderId="22" xfId="0" applyFont="1" applyBorder="1" applyAlignment="1">
      <alignment horizontal="left" vertical="center"/>
    </xf>
    <xf numFmtId="0" fontId="3" fillId="0" borderId="23" xfId="0" applyFont="1" applyBorder="1" applyAlignment="1">
      <alignment vertical="center"/>
    </xf>
    <xf numFmtId="3" fontId="3" fillId="0" borderId="24" xfId="0" applyNumberFormat="1" applyFont="1" applyBorder="1" applyAlignment="1">
      <alignment horizontal="center" vertical="center"/>
    </xf>
    <xf numFmtId="4" fontId="4" fillId="0" borderId="5" xfId="0" applyNumberFormat="1" applyFont="1" applyBorder="1" applyAlignment="1">
      <alignment vertical="center"/>
    </xf>
    <xf numFmtId="4" fontId="4" fillId="0" borderId="2" xfId="0" applyNumberFormat="1" applyFont="1" applyBorder="1" applyAlignment="1">
      <alignment vertical="center"/>
    </xf>
    <xf numFmtId="0" fontId="1" fillId="0" borderId="3" xfId="0" applyFont="1" applyBorder="1" applyAlignment="1">
      <alignment horizontal="right"/>
    </xf>
    <xf numFmtId="165" fontId="4" fillId="0" borderId="2" xfId="0" applyNumberFormat="1" applyFont="1" applyBorder="1" applyAlignment="1">
      <alignment vertical="center"/>
    </xf>
    <xf numFmtId="165" fontId="3" fillId="0" borderId="24" xfId="0" applyNumberFormat="1" applyFont="1" applyBorder="1" applyAlignment="1">
      <alignment horizontal="center" vertical="center"/>
    </xf>
    <xf numFmtId="165" fontId="3" fillId="0" borderId="25" xfId="0" applyNumberFormat="1" applyFont="1" applyBorder="1" applyAlignment="1">
      <alignment horizontal="center" vertical="center"/>
    </xf>
    <xf numFmtId="165" fontId="3" fillId="0" borderId="26" xfId="0" applyNumberFormat="1" applyFont="1" applyBorder="1" applyAlignment="1">
      <alignment horizontal="center" vertical="center"/>
    </xf>
    <xf numFmtId="164" fontId="3" fillId="0" borderId="24" xfId="0" applyNumberFormat="1" applyFont="1" applyBorder="1" applyAlignment="1">
      <alignment horizontal="center" vertical="center"/>
    </xf>
    <xf numFmtId="164" fontId="0" fillId="0" borderId="14" xfId="0" applyNumberFormat="1" applyBorder="1" applyAlignment="1">
      <alignment horizontal="center"/>
    </xf>
    <xf numFmtId="4" fontId="3" fillId="0" borderId="24" xfId="0" applyNumberFormat="1" applyFont="1" applyBorder="1" applyAlignment="1">
      <alignment horizontal="center" vertical="center"/>
    </xf>
    <xf numFmtId="4" fontId="3" fillId="0" borderId="25" xfId="0" applyNumberFormat="1" applyFont="1" applyBorder="1" applyAlignment="1">
      <alignment horizontal="center" vertical="center"/>
    </xf>
    <xf numFmtId="4" fontId="3" fillId="0" borderId="26" xfId="0" applyNumberFormat="1" applyFont="1" applyBorder="1" applyAlignment="1">
      <alignment horizontal="center" vertical="center"/>
    </xf>
    <xf numFmtId="4" fontId="4" fillId="0" borderId="14" xfId="0" applyNumberFormat="1" applyFont="1" applyBorder="1" applyAlignment="1">
      <alignment horizontal="center"/>
    </xf>
    <xf numFmtId="4" fontId="4" fillId="0" borderId="13" xfId="0" applyNumberFormat="1" applyFont="1" applyBorder="1" applyAlignment="1">
      <alignment horizontal="center"/>
    </xf>
    <xf numFmtId="4" fontId="4" fillId="0" borderId="8" xfId="0" applyNumberFormat="1" applyFont="1" applyBorder="1" applyAlignment="1">
      <alignment horizontal="center"/>
    </xf>
    <xf numFmtId="4" fontId="3" fillId="0" borderId="27" xfId="0" applyNumberFormat="1" applyFont="1" applyBorder="1" applyAlignment="1">
      <alignment horizontal="center" vertical="center"/>
    </xf>
    <xf numFmtId="4" fontId="3" fillId="0" borderId="28" xfId="0" applyNumberFormat="1" applyFont="1" applyBorder="1" applyAlignment="1">
      <alignment horizontal="center" vertical="center"/>
    </xf>
    <xf numFmtId="4" fontId="3" fillId="0" borderId="29" xfId="0" applyNumberFormat="1" applyFont="1" applyBorder="1" applyAlignment="1">
      <alignment horizontal="center" vertical="center"/>
    </xf>
    <xf numFmtId="4" fontId="4" fillId="0" borderId="3" xfId="0" applyNumberFormat="1" applyFont="1" applyBorder="1" applyAlignment="1">
      <alignment vertical="center"/>
    </xf>
    <xf numFmtId="0" fontId="3" fillId="0" borderId="15" xfId="0" applyFont="1" applyBorder="1" applyAlignment="1">
      <alignment horizontal="left" vertical="center"/>
    </xf>
    <xf numFmtId="2" fontId="4" fillId="0" borderId="2" xfId="0" applyNumberFormat="1" applyFont="1" applyBorder="1"/>
    <xf numFmtId="2" fontId="3" fillId="0" borderId="27" xfId="0" applyNumberFormat="1" applyFont="1" applyBorder="1" applyAlignment="1">
      <alignment horizontal="center" vertical="center"/>
    </xf>
    <xf numFmtId="2" fontId="3" fillId="0" borderId="28" xfId="0" applyNumberFormat="1" applyFont="1" applyBorder="1" applyAlignment="1">
      <alignment horizontal="center" vertical="center"/>
    </xf>
    <xf numFmtId="2" fontId="3" fillId="0" borderId="29" xfId="0" applyNumberFormat="1" applyFont="1" applyBorder="1" applyAlignment="1">
      <alignment horizontal="center" vertical="center"/>
    </xf>
    <xf numFmtId="2" fontId="4" fillId="0" borderId="3" xfId="0" applyNumberFormat="1" applyFont="1" applyBorder="1" applyAlignment="1">
      <alignment vertical="center"/>
    </xf>
    <xf numFmtId="0" fontId="8" fillId="0" borderId="0" xfId="0" applyFont="1"/>
    <xf numFmtId="164" fontId="5" fillId="0" borderId="2" xfId="0" applyNumberFormat="1" applyFont="1" applyBorder="1" applyAlignment="1">
      <alignment vertical="center"/>
    </xf>
    <xf numFmtId="2" fontId="0" fillId="0" borderId="0" xfId="0" applyNumberFormat="1"/>
    <xf numFmtId="0" fontId="0" fillId="0" borderId="0" xfId="0" applyAlignment="1">
      <alignment wrapText="1"/>
    </xf>
    <xf numFmtId="2" fontId="4" fillId="0" borderId="11" xfId="0" applyNumberFormat="1" applyFont="1" applyBorder="1" applyAlignment="1">
      <alignment horizontal="center"/>
    </xf>
    <xf numFmtId="165" fontId="0" fillId="0" borderId="3" xfId="0" applyNumberFormat="1" applyBorder="1"/>
    <xf numFmtId="3" fontId="4" fillId="0" borderId="12" xfId="0" applyNumberFormat="1" applyFont="1" applyBorder="1" applyAlignment="1">
      <alignment horizontal="center"/>
    </xf>
    <xf numFmtId="3" fontId="4" fillId="0" borderId="30" xfId="0" applyNumberFormat="1" applyFont="1" applyBorder="1" applyAlignment="1">
      <alignment horizontal="center"/>
    </xf>
    <xf numFmtId="3" fontId="5" fillId="0" borderId="2" xfId="0" applyNumberFormat="1" applyFont="1" applyBorder="1" applyAlignment="1">
      <alignment vertical="center"/>
    </xf>
    <xf numFmtId="4" fontId="4" fillId="0" borderId="11" xfId="0" applyNumberFormat="1" applyFont="1" applyBorder="1" applyAlignment="1">
      <alignment horizontal="center"/>
    </xf>
    <xf numFmtId="3" fontId="4" fillId="0" borderId="6" xfId="0" applyNumberFormat="1" applyFont="1" applyBorder="1" applyAlignment="1">
      <alignment horizontal="center"/>
    </xf>
    <xf numFmtId="3" fontId="4" fillId="0" borderId="7" xfId="0" applyNumberFormat="1" applyFont="1" applyBorder="1" applyAlignment="1">
      <alignment horizontal="center"/>
    </xf>
    <xf numFmtId="3" fontId="4" fillId="0" borderId="31" xfId="0" applyNumberFormat="1" applyFont="1" applyBorder="1" applyAlignment="1">
      <alignment horizontal="center"/>
    </xf>
    <xf numFmtId="3" fontId="4" fillId="0" borderId="32" xfId="0" applyNumberFormat="1" applyFont="1" applyBorder="1" applyAlignment="1">
      <alignment horizontal="center"/>
    </xf>
    <xf numFmtId="1" fontId="4" fillId="0" borderId="9" xfId="0" applyNumberFormat="1" applyFont="1" applyBorder="1" applyAlignment="1">
      <alignment horizontal="center"/>
    </xf>
    <xf numFmtId="1" fontId="0" fillId="0" borderId="14" xfId="0" applyNumberFormat="1" applyBorder="1" applyAlignment="1">
      <alignment horizontal="center"/>
    </xf>
    <xf numFmtId="1" fontId="0" fillId="0" borderId="13" xfId="0" applyNumberFormat="1" applyBorder="1" applyAlignment="1">
      <alignment horizontal="center"/>
    </xf>
    <xf numFmtId="1" fontId="4" fillId="0" borderId="12" xfId="0" applyNumberFormat="1" applyFont="1" applyBorder="1" applyAlignment="1">
      <alignment horizontal="center"/>
    </xf>
    <xf numFmtId="1" fontId="4" fillId="0" borderId="31" xfId="0" applyNumberFormat="1" applyFont="1" applyBorder="1" applyAlignment="1">
      <alignment horizontal="center"/>
    </xf>
    <xf numFmtId="1" fontId="4" fillId="0" borderId="32" xfId="0" applyNumberFormat="1" applyFont="1" applyBorder="1" applyAlignment="1">
      <alignment horizontal="center"/>
    </xf>
    <xf numFmtId="0" fontId="5" fillId="0" borderId="5" xfId="0" applyFont="1" applyBorder="1" applyAlignment="1">
      <alignment horizontal="right" vertical="center"/>
    </xf>
    <xf numFmtId="3" fontId="5" fillId="0" borderId="9" xfId="0" applyNumberFormat="1" applyFont="1" applyBorder="1" applyAlignment="1">
      <alignment horizontal="center" vertical="center"/>
    </xf>
    <xf numFmtId="3" fontId="5" fillId="0" borderId="11" xfId="0" applyNumberFormat="1" applyFont="1" applyBorder="1" applyAlignment="1">
      <alignment horizontal="center" vertical="center"/>
    </xf>
    <xf numFmtId="0" fontId="5" fillId="0" borderId="2" xfId="0" applyFont="1" applyBorder="1" applyAlignment="1">
      <alignment horizontal="right" vertical="center"/>
    </xf>
    <xf numFmtId="1" fontId="5" fillId="0" borderId="6" xfId="0" applyNumberFormat="1" applyFont="1" applyBorder="1" applyAlignment="1">
      <alignment horizontal="center" vertical="center"/>
    </xf>
    <xf numFmtId="1" fontId="5" fillId="0" borderId="7" xfId="0" applyNumberFormat="1" applyFont="1" applyBorder="1" applyAlignment="1">
      <alignment horizontal="center" vertical="center"/>
    </xf>
    <xf numFmtId="3" fontId="3" fillId="0" borderId="25" xfId="0" applyNumberFormat="1" applyFont="1" applyBorder="1" applyAlignment="1">
      <alignment horizontal="center" vertical="center"/>
    </xf>
    <xf numFmtId="3" fontId="3" fillId="0" borderId="33" xfId="0" applyNumberFormat="1" applyFont="1" applyBorder="1" applyAlignment="1">
      <alignment horizontal="center"/>
    </xf>
    <xf numFmtId="3" fontId="3" fillId="0" borderId="34" xfId="0" applyNumberFormat="1" applyFont="1" applyBorder="1" applyAlignment="1">
      <alignment horizontal="center"/>
    </xf>
    <xf numFmtId="3" fontId="3" fillId="0" borderId="30" xfId="0" applyNumberFormat="1" applyFont="1" applyBorder="1" applyAlignment="1">
      <alignment horizontal="center" vertical="center"/>
    </xf>
    <xf numFmtId="165" fontId="3" fillId="0" borderId="35" xfId="0" applyNumberFormat="1" applyFont="1" applyBorder="1" applyAlignment="1">
      <alignment horizontal="center" vertical="center"/>
    </xf>
    <xf numFmtId="165" fontId="3" fillId="0" borderId="36" xfId="0" applyNumberFormat="1" applyFont="1" applyBorder="1" applyAlignment="1">
      <alignment horizontal="center" vertical="center"/>
    </xf>
    <xf numFmtId="2" fontId="3" fillId="0" borderId="35" xfId="0" applyNumberFormat="1" applyFont="1" applyBorder="1" applyAlignment="1">
      <alignment horizontal="center" vertical="center"/>
    </xf>
    <xf numFmtId="0" fontId="4" fillId="0" borderId="2" xfId="0" applyFont="1" applyBorder="1" applyAlignment="1">
      <alignment horizontal="right"/>
    </xf>
    <xf numFmtId="164" fontId="3" fillId="0" borderId="25" xfId="0" applyNumberFormat="1" applyFont="1" applyBorder="1" applyAlignment="1">
      <alignment horizontal="center" vertical="center"/>
    </xf>
    <xf numFmtId="164" fontId="3" fillId="0" borderId="26" xfId="0" applyNumberFormat="1" applyFont="1" applyBorder="1" applyAlignment="1">
      <alignment horizontal="center" vertical="center"/>
    </xf>
    <xf numFmtId="2" fontId="4" fillId="0" borderId="12" xfId="0" applyNumberFormat="1" applyFont="1" applyBorder="1" applyAlignment="1">
      <alignment horizontal="center"/>
    </xf>
    <xf numFmtId="2" fontId="4" fillId="0" borderId="31" xfId="0" applyNumberFormat="1" applyFont="1" applyBorder="1" applyAlignment="1">
      <alignment horizontal="center"/>
    </xf>
    <xf numFmtId="2" fontId="4" fillId="0" borderId="32" xfId="0" applyNumberFormat="1" applyFont="1" applyBorder="1" applyAlignment="1">
      <alignment horizontal="center"/>
    </xf>
    <xf numFmtId="2" fontId="4" fillId="0" borderId="3" xfId="0" applyNumberFormat="1" applyFont="1" applyBorder="1"/>
    <xf numFmtId="164" fontId="3" fillId="0" borderId="37" xfId="0" applyNumberFormat="1" applyFont="1" applyBorder="1" applyAlignment="1">
      <alignment horizontal="center"/>
    </xf>
    <xf numFmtId="164" fontId="3" fillId="0" borderId="38" xfId="0" applyNumberFormat="1" applyFont="1" applyBorder="1" applyAlignment="1">
      <alignment horizontal="center"/>
    </xf>
    <xf numFmtId="0" fontId="3" fillId="0" borderId="39" xfId="0" applyFont="1" applyBorder="1" applyAlignment="1">
      <alignment horizontal="left"/>
    </xf>
    <xf numFmtId="1" fontId="3" fillId="0" borderId="40" xfId="0" applyNumberFormat="1" applyFont="1" applyBorder="1" applyAlignment="1">
      <alignment horizontal="center"/>
    </xf>
    <xf numFmtId="1" fontId="3" fillId="0" borderId="41" xfId="0" applyNumberFormat="1" applyFont="1" applyBorder="1" applyAlignment="1">
      <alignment horizontal="center"/>
    </xf>
    <xf numFmtId="165" fontId="3" fillId="0" borderId="40" xfId="0" applyNumberFormat="1" applyFont="1" applyBorder="1" applyAlignment="1">
      <alignment horizontal="center"/>
    </xf>
    <xf numFmtId="165" fontId="3" fillId="0" borderId="41" xfId="0" applyNumberFormat="1" applyFont="1" applyBorder="1" applyAlignment="1">
      <alignment horizontal="center"/>
    </xf>
    <xf numFmtId="165" fontId="3" fillId="0" borderId="42" xfId="0" applyNumberFormat="1" applyFont="1" applyBorder="1" applyAlignment="1">
      <alignment horizontal="center"/>
    </xf>
    <xf numFmtId="0" fontId="1" fillId="0" borderId="43" xfId="0" applyFont="1" applyBorder="1" applyAlignment="1">
      <alignment horizontal="right"/>
    </xf>
    <xf numFmtId="4" fontId="0" fillId="0" borderId="44" xfId="0" applyNumberFormat="1" applyBorder="1" applyAlignment="1">
      <alignment horizontal="center"/>
    </xf>
    <xf numFmtId="4" fontId="0" fillId="0" borderId="45" xfId="0" applyNumberFormat="1" applyBorder="1" applyAlignment="1">
      <alignment horizontal="center"/>
    </xf>
    <xf numFmtId="4" fontId="0" fillId="0" borderId="46" xfId="0" applyNumberFormat="1" applyBorder="1" applyAlignment="1">
      <alignment horizontal="center"/>
    </xf>
    <xf numFmtId="2" fontId="0" fillId="0" borderId="44" xfId="0" applyNumberFormat="1" applyBorder="1" applyAlignment="1">
      <alignment horizontal="center"/>
    </xf>
    <xf numFmtId="2" fontId="0" fillId="0" borderId="45" xfId="0" applyNumberFormat="1" applyBorder="1" applyAlignment="1">
      <alignment horizontal="center"/>
    </xf>
    <xf numFmtId="2" fontId="0" fillId="0" borderId="46" xfId="0" applyNumberFormat="1" applyBorder="1" applyAlignment="1">
      <alignment horizontal="center"/>
    </xf>
    <xf numFmtId="1" fontId="3" fillId="0" borderId="47" xfId="0" applyNumberFormat="1" applyFont="1" applyBorder="1" applyAlignment="1">
      <alignment horizontal="center"/>
    </xf>
    <xf numFmtId="1" fontId="3" fillId="0" borderId="48" xfId="0" applyNumberFormat="1" applyFont="1" applyBorder="1" applyAlignment="1">
      <alignment horizontal="center"/>
    </xf>
    <xf numFmtId="165" fontId="3" fillId="0" borderId="47" xfId="0" applyNumberFormat="1" applyFont="1" applyBorder="1" applyAlignment="1">
      <alignment horizontal="center"/>
    </xf>
    <xf numFmtId="2" fontId="3" fillId="0" borderId="47" xfId="0" applyNumberFormat="1" applyFont="1" applyBorder="1" applyAlignment="1">
      <alignment horizontal="center"/>
    </xf>
    <xf numFmtId="2" fontId="3" fillId="0" borderId="48" xfId="0" applyNumberFormat="1" applyFont="1" applyBorder="1" applyAlignment="1">
      <alignment horizontal="center"/>
    </xf>
    <xf numFmtId="4" fontId="3" fillId="0" borderId="37" xfId="0" applyNumberFormat="1" applyFont="1" applyBorder="1" applyAlignment="1">
      <alignment horizontal="center"/>
    </xf>
    <xf numFmtId="4" fontId="3" fillId="0" borderId="38" xfId="0" applyNumberFormat="1" applyFont="1" applyBorder="1" applyAlignment="1">
      <alignment horizontal="center"/>
    </xf>
    <xf numFmtId="4" fontId="3" fillId="0" borderId="49" xfId="0" applyNumberFormat="1" applyFont="1" applyBorder="1" applyAlignment="1">
      <alignment horizontal="center"/>
    </xf>
    <xf numFmtId="0" fontId="3" fillId="0" borderId="10" xfId="0" applyFont="1" applyBorder="1" applyAlignment="1">
      <alignment horizontal="left" vertical="center"/>
    </xf>
    <xf numFmtId="2" fontId="3" fillId="0" borderId="14" xfId="0" applyNumberFormat="1" applyFont="1" applyBorder="1" applyAlignment="1">
      <alignment horizontal="center" vertical="center"/>
    </xf>
    <xf numFmtId="165" fontId="3" fillId="0" borderId="33" xfId="0" applyNumberFormat="1" applyFont="1" applyBorder="1" applyAlignment="1">
      <alignment horizontal="center"/>
    </xf>
    <xf numFmtId="165" fontId="3" fillId="0" borderId="34" xfId="0" applyNumberFormat="1" applyFont="1" applyBorder="1" applyAlignment="1">
      <alignment horizontal="center"/>
    </xf>
    <xf numFmtId="2" fontId="3" fillId="0" borderId="10" xfId="0" applyNumberFormat="1" applyFont="1" applyBorder="1" applyAlignment="1">
      <alignment horizontal="left"/>
    </xf>
    <xf numFmtId="2" fontId="3" fillId="0" borderId="37" xfId="0" applyNumberFormat="1" applyFont="1" applyBorder="1" applyAlignment="1">
      <alignment horizontal="center"/>
    </xf>
    <xf numFmtId="2" fontId="3" fillId="0" borderId="38" xfId="0" applyNumberFormat="1" applyFont="1" applyBorder="1" applyAlignment="1">
      <alignment horizontal="center"/>
    </xf>
    <xf numFmtId="2" fontId="3" fillId="0" borderId="49" xfId="0" applyNumberFormat="1" applyFont="1" applyBorder="1" applyAlignment="1">
      <alignment horizontal="center"/>
    </xf>
    <xf numFmtId="165" fontId="3" fillId="0" borderId="37" xfId="0" applyNumberFormat="1" applyFont="1" applyBorder="1" applyAlignment="1">
      <alignment horizontal="center"/>
    </xf>
    <xf numFmtId="165" fontId="3" fillId="0" borderId="38" xfId="0" applyNumberFormat="1" applyFont="1" applyBorder="1" applyAlignment="1">
      <alignment horizontal="center"/>
    </xf>
    <xf numFmtId="165" fontId="3" fillId="0" borderId="49" xfId="0" applyNumberFormat="1" applyFont="1" applyBorder="1" applyAlignment="1">
      <alignment horizontal="center"/>
    </xf>
    <xf numFmtId="2" fontId="4" fillId="0" borderId="2" xfId="0" applyNumberFormat="1" applyFont="1" applyBorder="1" applyAlignment="1">
      <alignment vertical="center"/>
    </xf>
    <xf numFmtId="2" fontId="3" fillId="0" borderId="33" xfId="0" applyNumberFormat="1" applyFont="1" applyBorder="1" applyAlignment="1">
      <alignment horizontal="center"/>
    </xf>
    <xf numFmtId="2" fontId="3" fillId="0" borderId="34" xfId="0" applyNumberFormat="1" applyFont="1" applyBorder="1" applyAlignment="1">
      <alignment horizontal="center"/>
    </xf>
    <xf numFmtId="2" fontId="3" fillId="0" borderId="24" xfId="0" applyNumberFormat="1" applyFont="1" applyBorder="1" applyAlignment="1">
      <alignment horizontal="center" vertical="center"/>
    </xf>
    <xf numFmtId="2" fontId="3" fillId="0" borderId="25" xfId="0" applyNumberFormat="1" applyFont="1" applyBorder="1" applyAlignment="1">
      <alignment horizontal="center" vertical="center"/>
    </xf>
    <xf numFmtId="2" fontId="3" fillId="0" borderId="26" xfId="0" applyNumberFormat="1" applyFont="1" applyBorder="1" applyAlignment="1">
      <alignment horizontal="center" vertical="center"/>
    </xf>
    <xf numFmtId="4" fontId="3" fillId="0" borderId="40" xfId="0" applyNumberFormat="1" applyFont="1" applyBorder="1" applyAlignment="1">
      <alignment horizontal="center"/>
    </xf>
    <xf numFmtId="4" fontId="3" fillId="0" borderId="41" xfId="0" applyNumberFormat="1" applyFont="1" applyBorder="1" applyAlignment="1">
      <alignment horizontal="center"/>
    </xf>
    <xf numFmtId="4" fontId="3" fillId="0" borderId="42" xfId="0" applyNumberFormat="1" applyFont="1" applyBorder="1" applyAlignment="1">
      <alignment horizontal="center"/>
    </xf>
    <xf numFmtId="165" fontId="3" fillId="0" borderId="9" xfId="0" applyNumberFormat="1" applyFont="1" applyBorder="1" applyAlignment="1">
      <alignment horizontal="center"/>
    </xf>
    <xf numFmtId="4" fontId="3" fillId="0" borderId="9" xfId="0" applyNumberFormat="1" applyFont="1" applyBorder="1" applyAlignment="1">
      <alignment horizontal="center"/>
    </xf>
    <xf numFmtId="165" fontId="0" fillId="0" borderId="44" xfId="0" applyNumberFormat="1" applyBorder="1" applyAlignment="1">
      <alignment horizontal="center"/>
    </xf>
    <xf numFmtId="165" fontId="0" fillId="0" borderId="45" xfId="0" applyNumberFormat="1" applyBorder="1" applyAlignment="1">
      <alignment horizontal="center"/>
    </xf>
    <xf numFmtId="2" fontId="3" fillId="0" borderId="47" xfId="0" applyNumberFormat="1" applyFont="1" applyBorder="1" applyAlignment="1">
      <alignment horizontal="center" vertical="center"/>
    </xf>
    <xf numFmtId="164" fontId="3" fillId="0" borderId="33" xfId="0" applyNumberFormat="1" applyFont="1" applyBorder="1" applyAlignment="1">
      <alignment horizontal="center"/>
    </xf>
    <xf numFmtId="164" fontId="3" fillId="0" borderId="34" xfId="0" applyNumberFormat="1" applyFont="1" applyBorder="1" applyAlignment="1">
      <alignment horizontal="center"/>
    </xf>
    <xf numFmtId="0" fontId="3" fillId="0" borderId="15" xfId="0" applyFont="1" applyBorder="1"/>
    <xf numFmtId="3" fontId="3" fillId="0" borderId="37" xfId="0" applyNumberFormat="1" applyFont="1" applyBorder="1" applyAlignment="1">
      <alignment horizontal="center"/>
    </xf>
    <xf numFmtId="3" fontId="3" fillId="0" borderId="38" xfId="0" applyNumberFormat="1" applyFont="1" applyBorder="1" applyAlignment="1">
      <alignment horizontal="center"/>
    </xf>
    <xf numFmtId="3" fontId="3" fillId="0" borderId="49" xfId="0" applyNumberFormat="1" applyFont="1" applyBorder="1" applyAlignment="1">
      <alignment horizontal="center"/>
    </xf>
    <xf numFmtId="0" fontId="3" fillId="0" borderId="10" xfId="0" applyFont="1" applyBorder="1"/>
    <xf numFmtId="3" fontId="3" fillId="0" borderId="50" xfId="0" applyNumberFormat="1" applyFont="1" applyBorder="1" applyAlignment="1">
      <alignment horizontal="center"/>
    </xf>
    <xf numFmtId="165" fontId="0" fillId="0" borderId="2" xfId="0" applyNumberFormat="1" applyBorder="1"/>
    <xf numFmtId="9" fontId="3" fillId="0" borderId="0" xfId="0" applyNumberFormat="1" applyFont="1" applyAlignment="1">
      <alignment horizontal="center"/>
    </xf>
    <xf numFmtId="3" fontId="5" fillId="0" borderId="7" xfId="0" applyNumberFormat="1" applyFont="1" applyBorder="1" applyAlignment="1">
      <alignment horizontal="center" vertical="center"/>
    </xf>
    <xf numFmtId="164" fontId="4" fillId="0" borderId="7" xfId="0" applyNumberFormat="1" applyFont="1" applyBorder="1" applyAlignment="1">
      <alignment horizontal="center"/>
    </xf>
    <xf numFmtId="164" fontId="5" fillId="0" borderId="7" xfId="0" applyNumberFormat="1" applyFont="1" applyBorder="1" applyAlignment="1">
      <alignment horizontal="center" vertical="center"/>
    </xf>
    <xf numFmtId="164" fontId="4" fillId="0" borderId="32" xfId="0" applyNumberFormat="1" applyFont="1" applyBorder="1" applyAlignment="1">
      <alignment horizontal="center"/>
    </xf>
    <xf numFmtId="3" fontId="3" fillId="0" borderId="26" xfId="0" applyNumberFormat="1" applyFont="1" applyBorder="1" applyAlignment="1">
      <alignment horizontal="center" vertical="center"/>
    </xf>
    <xf numFmtId="4" fontId="3" fillId="0" borderId="47" xfId="0" applyNumberFormat="1" applyFont="1" applyBorder="1" applyAlignment="1">
      <alignment horizontal="center"/>
    </xf>
    <xf numFmtId="0" fontId="10" fillId="0" borderId="24" xfId="0" applyFont="1" applyBorder="1" applyAlignment="1">
      <alignment horizontal="center"/>
    </xf>
    <xf numFmtId="0" fontId="10" fillId="0" borderId="25" xfId="0" applyFont="1" applyBorder="1" applyAlignment="1">
      <alignment horizontal="center"/>
    </xf>
    <xf numFmtId="0" fontId="10" fillId="0" borderId="51" xfId="0" applyFont="1" applyBorder="1" applyAlignment="1">
      <alignment horizontal="center"/>
    </xf>
    <xf numFmtId="0" fontId="10" fillId="0" borderId="26" xfId="0" applyFont="1" applyBorder="1" applyAlignment="1">
      <alignment horizontal="center"/>
    </xf>
    <xf numFmtId="0" fontId="10" fillId="0" borderId="30" xfId="0" applyFont="1" applyBorder="1" applyAlignment="1">
      <alignment horizontal="center"/>
    </xf>
    <xf numFmtId="0" fontId="10" fillId="0" borderId="31" xfId="0" applyFont="1" applyBorder="1" applyAlignment="1">
      <alignment horizontal="center"/>
    </xf>
    <xf numFmtId="0" fontId="10" fillId="0" borderId="52" xfId="0" applyFont="1" applyBorder="1" applyAlignment="1">
      <alignment horizontal="center"/>
    </xf>
    <xf numFmtId="3" fontId="3" fillId="0" borderId="53" xfId="0" applyNumberFormat="1" applyFont="1" applyBorder="1" applyAlignment="1">
      <alignment horizontal="center" vertical="center"/>
    </xf>
    <xf numFmtId="2" fontId="3" fillId="0" borderId="54" xfId="0" applyNumberFormat="1" applyFont="1" applyBorder="1" applyAlignment="1">
      <alignment horizontal="center"/>
    </xf>
    <xf numFmtId="165" fontId="3" fillId="0" borderId="54" xfId="0" applyNumberFormat="1" applyFont="1" applyBorder="1" applyAlignment="1">
      <alignment horizontal="center"/>
    </xf>
    <xf numFmtId="2" fontId="3" fillId="0" borderId="55" xfId="0" applyNumberFormat="1" applyFont="1" applyBorder="1" applyAlignment="1">
      <alignment horizontal="center" vertical="center"/>
    </xf>
    <xf numFmtId="2" fontId="3" fillId="0" borderId="8" xfId="0" applyNumberFormat="1" applyFont="1" applyBorder="1" applyAlignment="1">
      <alignment horizontal="center" vertical="center"/>
    </xf>
    <xf numFmtId="4" fontId="3" fillId="0" borderId="7" xfId="0" applyNumberFormat="1" applyFont="1" applyBorder="1" applyAlignment="1">
      <alignment horizontal="center"/>
    </xf>
    <xf numFmtId="4" fontId="3" fillId="0" borderId="54" xfId="0" applyNumberFormat="1" applyFont="1" applyBorder="1" applyAlignment="1">
      <alignment horizontal="center"/>
    </xf>
    <xf numFmtId="2" fontId="3" fillId="0" borderId="54" xfId="0" applyNumberFormat="1" applyFont="1" applyBorder="1" applyAlignment="1">
      <alignment horizontal="center" vertical="center"/>
    </xf>
    <xf numFmtId="3" fontId="3" fillId="0" borderId="31" xfId="0" applyNumberFormat="1" applyFont="1" applyBorder="1" applyAlignment="1">
      <alignment horizontal="center" vertical="center"/>
    </xf>
    <xf numFmtId="3" fontId="3" fillId="0" borderId="52" xfId="0" applyNumberFormat="1" applyFont="1" applyBorder="1" applyAlignment="1">
      <alignment horizontal="center" vertical="center"/>
    </xf>
    <xf numFmtId="164" fontId="5" fillId="0" borderId="6" xfId="0" applyNumberFormat="1" applyFont="1" applyBorder="1" applyAlignment="1">
      <alignment horizontal="center" vertical="center"/>
    </xf>
    <xf numFmtId="164" fontId="4" fillId="0" borderId="6" xfId="0" applyNumberFormat="1" applyFont="1" applyBorder="1" applyAlignment="1">
      <alignment horizontal="center"/>
    </xf>
    <xf numFmtId="164" fontId="4" fillId="0" borderId="31" xfId="0" applyNumberFormat="1" applyFont="1" applyBorder="1" applyAlignment="1">
      <alignment horizontal="center"/>
    </xf>
    <xf numFmtId="3" fontId="5" fillId="0" borderId="6" xfId="0" applyNumberFormat="1" applyFont="1" applyBorder="1" applyAlignment="1">
      <alignment horizontal="center" vertical="center"/>
    </xf>
    <xf numFmtId="2" fontId="3" fillId="0" borderId="56" xfId="0" applyNumberFormat="1" applyFont="1" applyBorder="1" applyAlignment="1">
      <alignment horizontal="center"/>
    </xf>
    <xf numFmtId="165" fontId="3" fillId="0" borderId="56" xfId="0" applyNumberFormat="1" applyFont="1" applyBorder="1" applyAlignment="1">
      <alignment horizontal="center"/>
    </xf>
    <xf numFmtId="2" fontId="3" fillId="0" borderId="57" xfId="0" applyNumberFormat="1" applyFont="1" applyBorder="1" applyAlignment="1">
      <alignment horizontal="center" vertical="center"/>
    </xf>
    <xf numFmtId="2" fontId="3" fillId="0" borderId="13" xfId="0" applyNumberFormat="1" applyFont="1" applyBorder="1" applyAlignment="1">
      <alignment horizontal="center" vertical="center"/>
    </xf>
    <xf numFmtId="4" fontId="3" fillId="0" borderId="6" xfId="0" applyNumberFormat="1" applyFont="1" applyBorder="1" applyAlignment="1">
      <alignment horizontal="center"/>
    </xf>
    <xf numFmtId="4" fontId="3" fillId="0" borderId="56" xfId="0" applyNumberFormat="1" applyFont="1" applyBorder="1" applyAlignment="1">
      <alignment horizontal="center"/>
    </xf>
    <xf numFmtId="2" fontId="3" fillId="0" borderId="56" xfId="0" applyNumberFormat="1" applyFont="1" applyBorder="1" applyAlignment="1">
      <alignment horizontal="center" vertical="center"/>
    </xf>
    <xf numFmtId="1" fontId="3" fillId="0" borderId="56" xfId="0" applyNumberFormat="1" applyFont="1" applyBorder="1" applyAlignment="1">
      <alignment horizontal="center"/>
    </xf>
    <xf numFmtId="4" fontId="0" fillId="0" borderId="14" xfId="0" applyNumberFormat="1" applyBorder="1" applyAlignment="1">
      <alignment horizontal="center"/>
    </xf>
    <xf numFmtId="0" fontId="0" fillId="0" borderId="58" xfId="0" applyBorder="1"/>
    <xf numFmtId="165" fontId="0" fillId="0" borderId="58" xfId="0" applyNumberFormat="1" applyBorder="1"/>
    <xf numFmtId="4" fontId="0" fillId="0" borderId="13" xfId="0" applyNumberFormat="1" applyBorder="1" applyAlignment="1">
      <alignment horizontal="center"/>
    </xf>
    <xf numFmtId="3" fontId="3" fillId="0" borderId="0" xfId="0" applyNumberFormat="1" applyFont="1" applyAlignment="1">
      <alignment horizontal="center"/>
    </xf>
    <xf numFmtId="2" fontId="3" fillId="0" borderId="0" xfId="0" applyNumberFormat="1" applyFont="1" applyAlignment="1">
      <alignment horizontal="center"/>
    </xf>
    <xf numFmtId="165" fontId="3" fillId="0" borderId="0" xfId="0" applyNumberFormat="1" applyFont="1" applyAlignment="1">
      <alignment horizontal="center"/>
    </xf>
    <xf numFmtId="164" fontId="3" fillId="0" borderId="0" xfId="0" applyNumberFormat="1" applyFont="1" applyAlignment="1">
      <alignment horizontal="center"/>
    </xf>
    <xf numFmtId="1" fontId="4" fillId="0" borderId="7" xfId="0" applyNumberFormat="1" applyFont="1" applyBorder="1" applyAlignment="1">
      <alignment horizontal="center"/>
    </xf>
    <xf numFmtId="1" fontId="0" fillId="0" borderId="8" xfId="0" applyNumberFormat="1" applyBorder="1" applyAlignment="1">
      <alignment horizontal="center"/>
    </xf>
    <xf numFmtId="1" fontId="5" fillId="0" borderId="9" xfId="0" applyNumberFormat="1" applyFont="1" applyBorder="1" applyAlignment="1">
      <alignment horizontal="center" vertical="center"/>
    </xf>
    <xf numFmtId="164" fontId="5" fillId="0" borderId="9" xfId="0" applyNumberFormat="1" applyFont="1" applyBorder="1" applyAlignment="1">
      <alignment horizontal="center" vertical="center"/>
    </xf>
    <xf numFmtId="4" fontId="0" fillId="0" borderId="8" xfId="0" applyNumberFormat="1" applyBorder="1" applyAlignment="1">
      <alignment horizontal="center"/>
    </xf>
    <xf numFmtId="1" fontId="3" fillId="0" borderId="42" xfId="0" applyNumberFormat="1" applyFont="1" applyBorder="1" applyAlignment="1">
      <alignment horizontal="center"/>
    </xf>
    <xf numFmtId="1" fontId="3" fillId="0" borderId="54" xfId="0" applyNumberFormat="1" applyFont="1" applyBorder="1" applyAlignment="1">
      <alignment horizontal="center"/>
    </xf>
    <xf numFmtId="165" fontId="3" fillId="0" borderId="57" xfId="0" applyNumberFormat="1" applyFont="1" applyBorder="1" applyAlignment="1">
      <alignment horizontal="center" vertical="center"/>
    </xf>
    <xf numFmtId="165" fontId="3" fillId="0" borderId="55" xfId="0" applyNumberFormat="1" applyFont="1" applyBorder="1" applyAlignment="1">
      <alignment horizontal="center" vertical="center"/>
    </xf>
    <xf numFmtId="164" fontId="3" fillId="0" borderId="49" xfId="0" applyNumberFormat="1" applyFont="1" applyBorder="1" applyAlignment="1">
      <alignment horizontal="center"/>
    </xf>
    <xf numFmtId="165" fontId="4" fillId="0" borderId="8" xfId="0" applyNumberFormat="1" applyFont="1" applyBorder="1" applyAlignment="1">
      <alignment horizontal="center"/>
    </xf>
    <xf numFmtId="3" fontId="3" fillId="0" borderId="59" xfId="0" applyNumberFormat="1" applyFont="1" applyBorder="1" applyAlignment="1">
      <alignment horizontal="center"/>
    </xf>
    <xf numFmtId="2" fontId="3" fillId="0" borderId="59" xfId="0" applyNumberFormat="1" applyFont="1" applyBorder="1" applyAlignment="1">
      <alignment horizontal="center"/>
    </xf>
    <xf numFmtId="165" fontId="3" fillId="0" borderId="59" xfId="0" applyNumberFormat="1" applyFont="1" applyBorder="1" applyAlignment="1">
      <alignment horizontal="center"/>
    </xf>
    <xf numFmtId="165" fontId="3" fillId="0" borderId="6" xfId="0" applyNumberFormat="1" applyFont="1" applyBorder="1" applyAlignment="1">
      <alignment horizontal="center"/>
    </xf>
    <xf numFmtId="165" fontId="3" fillId="0" borderId="7" xfId="0" applyNumberFormat="1" applyFont="1" applyBorder="1" applyAlignment="1">
      <alignment horizontal="center"/>
    </xf>
    <xf numFmtId="165" fontId="0" fillId="0" borderId="46" xfId="0" applyNumberFormat="1" applyBorder="1" applyAlignment="1">
      <alignment horizontal="center"/>
    </xf>
    <xf numFmtId="0" fontId="0" fillId="0" borderId="0" xfId="0" applyAlignment="1">
      <alignment vertical="center"/>
    </xf>
    <xf numFmtId="0" fontId="0" fillId="0" borderId="58" xfId="0" applyBorder="1" applyAlignment="1">
      <alignment vertical="center"/>
    </xf>
    <xf numFmtId="4" fontId="3" fillId="0" borderId="6" xfId="0" applyNumberFormat="1" applyFont="1" applyBorder="1" applyAlignment="1">
      <alignment horizontal="center" vertical="center"/>
    </xf>
    <xf numFmtId="2" fontId="3" fillId="0" borderId="6" xfId="0" applyNumberFormat="1" applyFont="1" applyBorder="1" applyAlignment="1">
      <alignment horizontal="center" vertical="center"/>
    </xf>
    <xf numFmtId="164" fontId="0" fillId="1" borderId="9" xfId="0" applyNumberFormat="1" applyFill="1" applyBorder="1" applyAlignment="1">
      <alignment horizontal="center" vertical="center"/>
    </xf>
    <xf numFmtId="164" fontId="0" fillId="1" borderId="6" xfId="0" applyNumberFormat="1" applyFill="1" applyBorder="1" applyAlignment="1">
      <alignment horizontal="center" vertical="center"/>
    </xf>
    <xf numFmtId="1" fontId="0" fillId="1" borderId="60" xfId="0" applyNumberFormat="1" applyFill="1" applyBorder="1" applyAlignment="1">
      <alignment horizontal="center" vertical="center"/>
    </xf>
    <xf numFmtId="1" fontId="0" fillId="1" borderId="61" xfId="0" applyNumberFormat="1" applyFill="1" applyBorder="1" applyAlignment="1">
      <alignment horizontal="center" vertical="center"/>
    </xf>
    <xf numFmtId="164" fontId="3" fillId="1" borderId="24" xfId="0" applyNumberFormat="1" applyFont="1" applyFill="1" applyBorder="1" applyAlignment="1">
      <alignment horizontal="center" vertical="center"/>
    </xf>
    <xf numFmtId="164" fontId="3" fillId="1" borderId="25" xfId="0" applyNumberFormat="1" applyFont="1" applyFill="1" applyBorder="1" applyAlignment="1">
      <alignment horizontal="center" vertical="center"/>
    </xf>
    <xf numFmtId="4" fontId="3" fillId="0" borderId="34" xfId="0" applyNumberFormat="1" applyFont="1" applyBorder="1" applyAlignment="1">
      <alignment horizontal="center"/>
    </xf>
    <xf numFmtId="4" fontId="3" fillId="0" borderId="0" xfId="0" applyNumberFormat="1" applyFont="1" applyAlignment="1">
      <alignment horizontal="center"/>
    </xf>
    <xf numFmtId="3" fontId="0" fillId="0" borderId="58" xfId="0" applyNumberFormat="1" applyBorder="1"/>
    <xf numFmtId="4" fontId="4" fillId="0" borderId="3" xfId="0" applyNumberFormat="1" applyFont="1" applyBorder="1"/>
    <xf numFmtId="165" fontId="5" fillId="0" borderId="9" xfId="0" applyNumberFormat="1" applyFont="1" applyBorder="1" applyAlignment="1">
      <alignment horizontal="center" vertical="center"/>
    </xf>
    <xf numFmtId="165" fontId="5" fillId="0" borderId="6" xfId="0" applyNumberFormat="1" applyFont="1" applyBorder="1" applyAlignment="1">
      <alignment horizontal="center" vertical="center"/>
    </xf>
    <xf numFmtId="165" fontId="5" fillId="0" borderId="7" xfId="0" applyNumberFormat="1" applyFont="1" applyBorder="1" applyAlignment="1">
      <alignment horizontal="center" vertical="center"/>
    </xf>
    <xf numFmtId="164" fontId="0" fillId="0" borderId="58" xfId="0" applyNumberFormat="1" applyBorder="1"/>
    <xf numFmtId="4" fontId="0" fillId="0" borderId="58" xfId="0" applyNumberFormat="1" applyBorder="1"/>
    <xf numFmtId="164" fontId="3" fillId="0" borderId="17" xfId="0" applyNumberFormat="1" applyFont="1" applyBorder="1" applyAlignment="1">
      <alignment horizontal="center"/>
    </xf>
    <xf numFmtId="164" fontId="3" fillId="0" borderId="18" xfId="0" applyNumberFormat="1" applyFont="1" applyBorder="1" applyAlignment="1">
      <alignment horizontal="center"/>
    </xf>
    <xf numFmtId="4" fontId="5" fillId="0" borderId="2" xfId="0" applyNumberFormat="1" applyFont="1" applyBorder="1" applyAlignment="1">
      <alignment vertical="center"/>
    </xf>
    <xf numFmtId="4" fontId="1" fillId="0" borderId="2" xfId="0" applyNumberFormat="1" applyFont="1" applyBorder="1" applyAlignment="1">
      <alignment horizontal="right"/>
    </xf>
    <xf numFmtId="4" fontId="0" fillId="0" borderId="0" xfId="0" applyNumberFormat="1"/>
    <xf numFmtId="164" fontId="3" fillId="0" borderId="47" xfId="0" applyNumberFormat="1" applyFont="1" applyBorder="1" applyAlignment="1">
      <alignment horizontal="center"/>
    </xf>
    <xf numFmtId="164" fontId="3" fillId="0" borderId="56" xfId="0" applyNumberFormat="1" applyFont="1" applyBorder="1" applyAlignment="1">
      <alignment horizontal="center"/>
    </xf>
    <xf numFmtId="164" fontId="3" fillId="0" borderId="54" xfId="0" applyNumberFormat="1" applyFont="1" applyBorder="1" applyAlignment="1">
      <alignment horizontal="center"/>
    </xf>
    <xf numFmtId="1" fontId="3" fillId="0" borderId="37" xfId="0" applyNumberFormat="1" applyFont="1" applyBorder="1" applyAlignment="1">
      <alignment horizontal="center"/>
    </xf>
    <xf numFmtId="1" fontId="3" fillId="0" borderId="38" xfId="0" applyNumberFormat="1" applyFont="1" applyBorder="1" applyAlignment="1">
      <alignment horizontal="center"/>
    </xf>
    <xf numFmtId="1" fontId="3" fillId="0" borderId="49" xfId="0" applyNumberFormat="1" applyFont="1" applyBorder="1" applyAlignment="1">
      <alignment horizontal="center"/>
    </xf>
    <xf numFmtId="2" fontId="0" fillId="0" borderId="58" xfId="0" applyNumberFormat="1" applyBorder="1"/>
    <xf numFmtId="4" fontId="4" fillId="0" borderId="12" xfId="0" applyNumberFormat="1" applyFont="1" applyBorder="1" applyAlignment="1">
      <alignment horizontal="center"/>
    </xf>
    <xf numFmtId="4" fontId="4" fillId="0" borderId="31" xfId="0" applyNumberFormat="1" applyFont="1" applyBorder="1" applyAlignment="1">
      <alignment horizontal="center"/>
    </xf>
    <xf numFmtId="4" fontId="4" fillId="0" borderId="32" xfId="0" applyNumberFormat="1" applyFont="1" applyBorder="1" applyAlignment="1">
      <alignment horizontal="center"/>
    </xf>
    <xf numFmtId="1" fontId="3" fillId="0" borderId="50" xfId="0" applyNumberFormat="1" applyFont="1" applyBorder="1" applyAlignment="1">
      <alignment horizontal="center"/>
    </xf>
    <xf numFmtId="164" fontId="4" fillId="0" borderId="2" xfId="0" applyNumberFormat="1" applyFont="1" applyBorder="1" applyAlignment="1">
      <alignment vertical="center"/>
    </xf>
    <xf numFmtId="164" fontId="3" fillId="0" borderId="50" xfId="0" applyNumberFormat="1" applyFont="1" applyBorder="1" applyAlignment="1">
      <alignment horizontal="center"/>
    </xf>
    <xf numFmtId="4" fontId="3" fillId="0" borderId="14"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8" xfId="0" applyNumberFormat="1" applyFont="1" applyBorder="1" applyAlignment="1">
      <alignment horizontal="center" vertical="center"/>
    </xf>
    <xf numFmtId="4" fontId="3" fillId="0" borderId="50" xfId="0" applyNumberFormat="1" applyFont="1" applyBorder="1" applyAlignment="1">
      <alignment horizontal="center"/>
    </xf>
    <xf numFmtId="3" fontId="3" fillId="0" borderId="47" xfId="0" applyNumberFormat="1" applyFont="1" applyBorder="1" applyAlignment="1">
      <alignment horizontal="center"/>
    </xf>
    <xf numFmtId="3" fontId="3" fillId="0" borderId="56" xfId="0" applyNumberFormat="1" applyFont="1" applyBorder="1" applyAlignment="1">
      <alignment horizontal="center"/>
    </xf>
    <xf numFmtId="3" fontId="3" fillId="0" borderId="54" xfId="0" applyNumberFormat="1" applyFont="1" applyBorder="1" applyAlignment="1">
      <alignment horizontal="center"/>
    </xf>
    <xf numFmtId="0" fontId="3" fillId="0" borderId="2" xfId="0" applyFont="1" applyBorder="1" applyAlignment="1">
      <alignment horizontal="left"/>
    </xf>
    <xf numFmtId="4" fontId="3" fillId="0" borderId="47" xfId="0" applyNumberFormat="1" applyFont="1" applyBorder="1" applyAlignment="1">
      <alignment horizontal="center" vertical="center"/>
    </xf>
    <xf numFmtId="4" fontId="3" fillId="0" borderId="56" xfId="0" applyNumberFormat="1" applyFont="1" applyBorder="1" applyAlignment="1">
      <alignment horizontal="center" vertical="center"/>
    </xf>
    <xf numFmtId="4" fontId="3" fillId="0" borderId="54" xfId="0" applyNumberFormat="1" applyFont="1" applyBorder="1" applyAlignment="1">
      <alignment horizontal="center" vertical="center"/>
    </xf>
    <xf numFmtId="4" fontId="3" fillId="0" borderId="33" xfId="0" applyNumberFormat="1" applyFont="1" applyBorder="1" applyAlignment="1">
      <alignment horizontal="center"/>
    </xf>
    <xf numFmtId="3" fontId="3" fillId="0" borderId="14" xfId="0" applyNumberFormat="1" applyFont="1" applyBorder="1" applyAlignment="1">
      <alignment horizontal="center" vertical="center"/>
    </xf>
    <xf numFmtId="3" fontId="3" fillId="0" borderId="13" xfId="0" applyNumberFormat="1" applyFont="1" applyBorder="1" applyAlignment="1">
      <alignment horizontal="center" vertical="center"/>
    </xf>
    <xf numFmtId="3" fontId="3" fillId="0" borderId="8" xfId="0" applyNumberFormat="1" applyFont="1" applyBorder="1" applyAlignment="1">
      <alignment horizontal="center" vertical="center"/>
    </xf>
    <xf numFmtId="3" fontId="0" fillId="0" borderId="63" xfId="0" applyNumberFormat="1" applyBorder="1" applyAlignment="1">
      <alignment vertical="center"/>
    </xf>
    <xf numFmtId="3" fontId="4" fillId="0" borderId="14" xfId="0" applyNumberFormat="1" applyFont="1" applyBorder="1" applyAlignment="1">
      <alignment horizontal="center"/>
    </xf>
    <xf numFmtId="3" fontId="4" fillId="0" borderId="13" xfId="0" applyNumberFormat="1" applyFont="1" applyBorder="1" applyAlignment="1">
      <alignment horizontal="center"/>
    </xf>
    <xf numFmtId="3" fontId="4" fillId="0" borderId="8" xfId="0" applyNumberFormat="1" applyFont="1" applyBorder="1" applyAlignment="1">
      <alignment horizontal="center"/>
    </xf>
    <xf numFmtId="3" fontId="3" fillId="0" borderId="47" xfId="0" applyNumberFormat="1" applyFont="1" applyBorder="1" applyAlignment="1">
      <alignment horizontal="center" vertical="center"/>
    </xf>
    <xf numFmtId="3" fontId="3" fillId="0" borderId="56" xfId="0" applyNumberFormat="1" applyFont="1" applyBorder="1" applyAlignment="1">
      <alignment horizontal="center" vertical="center"/>
    </xf>
    <xf numFmtId="3" fontId="3" fillId="0" borderId="54" xfId="0" applyNumberFormat="1" applyFont="1" applyBorder="1" applyAlignment="1">
      <alignment horizontal="center" vertical="center"/>
    </xf>
    <xf numFmtId="3" fontId="0" fillId="0" borderId="58" xfId="0" applyNumberFormat="1" applyBorder="1" applyAlignment="1">
      <alignment vertical="center"/>
    </xf>
    <xf numFmtId="4" fontId="13" fillId="0" borderId="24" xfId="0" applyNumberFormat="1" applyFont="1" applyBorder="1" applyAlignment="1">
      <alignment horizontal="center" vertical="center"/>
    </xf>
    <xf numFmtId="4" fontId="13" fillId="0" borderId="25" xfId="0" applyNumberFormat="1" applyFont="1" applyBorder="1" applyAlignment="1">
      <alignment horizontal="center" vertical="center"/>
    </xf>
    <xf numFmtId="4" fontId="13" fillId="0" borderId="33" xfId="0" applyNumberFormat="1" applyFont="1" applyBorder="1" applyAlignment="1">
      <alignment horizontal="center"/>
    </xf>
    <xf numFmtId="4" fontId="13" fillId="0" borderId="34" xfId="0" applyNumberFormat="1" applyFont="1" applyBorder="1" applyAlignment="1">
      <alignment horizontal="center"/>
    </xf>
    <xf numFmtId="164" fontId="13" fillId="0" borderId="24" xfId="0" applyNumberFormat="1" applyFont="1" applyBorder="1" applyAlignment="1">
      <alignment horizontal="center" vertical="center"/>
    </xf>
    <xf numFmtId="164" fontId="13" fillId="0" borderId="25" xfId="0" applyNumberFormat="1" applyFont="1" applyBorder="1" applyAlignment="1">
      <alignment horizontal="center" vertical="center"/>
    </xf>
    <xf numFmtId="4" fontId="13" fillId="0" borderId="47" xfId="0" applyNumberFormat="1" applyFont="1" applyBorder="1" applyAlignment="1">
      <alignment horizontal="center"/>
    </xf>
    <xf numFmtId="4" fontId="13" fillId="0" borderId="56" xfId="0" applyNumberFormat="1" applyFont="1" applyBorder="1" applyAlignment="1">
      <alignment horizontal="center"/>
    </xf>
    <xf numFmtId="4" fontId="13" fillId="0" borderId="37" xfId="0" applyNumberFormat="1" applyFont="1" applyBorder="1" applyAlignment="1">
      <alignment horizontal="center"/>
    </xf>
    <xf numFmtId="4" fontId="13" fillId="0" borderId="38" xfId="0" applyNumberFormat="1" applyFont="1" applyBorder="1" applyAlignment="1">
      <alignment horizontal="center"/>
    </xf>
    <xf numFmtId="4" fontId="14" fillId="0" borderId="9" xfId="0" applyNumberFormat="1" applyFont="1" applyBorder="1" applyAlignment="1">
      <alignment horizontal="center"/>
    </xf>
    <xf numFmtId="4" fontId="14" fillId="0" borderId="6" xfId="0" applyNumberFormat="1" applyFont="1" applyBorder="1" applyAlignment="1">
      <alignment horizontal="center"/>
    </xf>
    <xf numFmtId="4" fontId="14" fillId="0" borderId="14" xfId="0" applyNumberFormat="1" applyFont="1" applyBorder="1" applyAlignment="1">
      <alignment horizontal="center"/>
    </xf>
    <xf numFmtId="4" fontId="14" fillId="0" borderId="13" xfId="0" applyNumberFormat="1" applyFont="1" applyBorder="1" applyAlignment="1">
      <alignment horizontal="center"/>
    </xf>
    <xf numFmtId="4" fontId="13" fillId="0" borderId="14" xfId="0" applyNumberFormat="1" applyFont="1" applyBorder="1" applyAlignment="1">
      <alignment horizontal="center" vertical="center"/>
    </xf>
    <xf numFmtId="4" fontId="13" fillId="0" borderId="13" xfId="0" applyNumberFormat="1" applyFont="1" applyBorder="1" applyAlignment="1">
      <alignment horizontal="center" vertical="center"/>
    </xf>
    <xf numFmtId="4" fontId="14" fillId="0" borderId="12" xfId="0" applyNumberFormat="1" applyFont="1" applyBorder="1" applyAlignment="1">
      <alignment horizontal="center"/>
    </xf>
    <xf numFmtId="4" fontId="14" fillId="0" borderId="31" xfId="0" applyNumberFormat="1" applyFont="1" applyBorder="1" applyAlignment="1">
      <alignment horizontal="center"/>
    </xf>
    <xf numFmtId="4" fontId="13" fillId="0" borderId="47" xfId="0" applyNumberFormat="1" applyFont="1" applyBorder="1" applyAlignment="1">
      <alignment horizontal="center" vertical="center"/>
    </xf>
    <xf numFmtId="4" fontId="13" fillId="0" borderId="56" xfId="0" applyNumberFormat="1" applyFont="1" applyBorder="1" applyAlignment="1">
      <alignment horizontal="center" vertical="center"/>
    </xf>
    <xf numFmtId="4" fontId="13" fillId="0" borderId="61" xfId="0" applyNumberFormat="1" applyFont="1" applyBorder="1" applyAlignment="1">
      <alignment horizontal="center" vertical="center"/>
    </xf>
    <xf numFmtId="4" fontId="3" fillId="0" borderId="61" xfId="0" applyNumberFormat="1" applyFont="1" applyBorder="1" applyAlignment="1">
      <alignment horizontal="center" vertical="center"/>
    </xf>
    <xf numFmtId="3" fontId="3" fillId="0" borderId="61" xfId="0" applyNumberFormat="1" applyFont="1" applyBorder="1" applyAlignment="1">
      <alignment horizontal="center" vertical="center"/>
    </xf>
    <xf numFmtId="3" fontId="3" fillId="0" borderId="62" xfId="0" applyNumberFormat="1" applyFont="1" applyBorder="1" applyAlignment="1">
      <alignment horizontal="center" vertical="center"/>
    </xf>
    <xf numFmtId="3" fontId="13" fillId="0" borderId="24" xfId="0" applyNumberFormat="1" applyFont="1" applyBorder="1" applyAlignment="1">
      <alignment horizontal="center" vertical="center"/>
    </xf>
    <xf numFmtId="3" fontId="13" fillId="0" borderId="25" xfId="0" applyNumberFormat="1" applyFont="1" applyBorder="1" applyAlignment="1">
      <alignment horizontal="center" vertical="center"/>
    </xf>
    <xf numFmtId="3" fontId="13" fillId="0" borderId="33" xfId="0" applyNumberFormat="1" applyFont="1" applyBorder="1" applyAlignment="1">
      <alignment horizontal="center"/>
    </xf>
    <xf numFmtId="3" fontId="13" fillId="0" borderId="34" xfId="0" applyNumberFormat="1" applyFont="1" applyBorder="1" applyAlignment="1">
      <alignment horizontal="center"/>
    </xf>
    <xf numFmtId="3" fontId="13" fillId="0" borderId="14" xfId="0" applyNumberFormat="1" applyFont="1" applyBorder="1" applyAlignment="1">
      <alignment horizontal="center" vertical="center"/>
    </xf>
    <xf numFmtId="3" fontId="13" fillId="0" borderId="13" xfId="0" applyNumberFormat="1" applyFont="1" applyBorder="1" applyAlignment="1">
      <alignment horizontal="center" vertical="center"/>
    </xf>
    <xf numFmtId="3" fontId="13" fillId="0" borderId="60" xfId="0" applyNumberFormat="1" applyFont="1" applyBorder="1" applyAlignment="1">
      <alignment horizontal="center" vertical="center"/>
    </xf>
    <xf numFmtId="3" fontId="13" fillId="0" borderId="61" xfId="0" applyNumberFormat="1" applyFont="1" applyBorder="1" applyAlignment="1">
      <alignment horizontal="center" vertical="center"/>
    </xf>
    <xf numFmtId="3" fontId="13" fillId="0" borderId="47" xfId="0" applyNumberFormat="1" applyFont="1" applyBorder="1" applyAlignment="1">
      <alignment horizontal="center"/>
    </xf>
    <xf numFmtId="3" fontId="13" fillId="0" borderId="56" xfId="0" applyNumberFormat="1" applyFont="1" applyBorder="1" applyAlignment="1">
      <alignment horizontal="center"/>
    </xf>
    <xf numFmtId="3" fontId="14" fillId="0" borderId="9" xfId="0" applyNumberFormat="1" applyFont="1" applyBorder="1" applyAlignment="1">
      <alignment horizontal="center"/>
    </xf>
    <xf numFmtId="3" fontId="14" fillId="0" borderId="6" xfId="0" applyNumberFormat="1" applyFont="1" applyBorder="1" applyAlignment="1">
      <alignment horizontal="center"/>
    </xf>
    <xf numFmtId="3" fontId="14" fillId="0" borderId="14" xfId="0" applyNumberFormat="1" applyFont="1" applyBorder="1" applyAlignment="1">
      <alignment horizontal="center"/>
    </xf>
    <xf numFmtId="3" fontId="14" fillId="0" borderId="13" xfId="0" applyNumberFormat="1" applyFont="1" applyBorder="1" applyAlignment="1">
      <alignment horizontal="center"/>
    </xf>
    <xf numFmtId="3" fontId="13" fillId="0" borderId="47" xfId="0" applyNumberFormat="1" applyFont="1" applyBorder="1" applyAlignment="1">
      <alignment horizontal="center" vertical="center"/>
    </xf>
    <xf numFmtId="3" fontId="13" fillId="0" borderId="56" xfId="0" applyNumberFormat="1" applyFont="1" applyBorder="1" applyAlignment="1">
      <alignment horizontal="center" vertical="center"/>
    </xf>
    <xf numFmtId="3" fontId="13" fillId="0" borderId="37" xfId="0" applyNumberFormat="1" applyFont="1" applyBorder="1" applyAlignment="1">
      <alignment horizontal="center"/>
    </xf>
    <xf numFmtId="3" fontId="13" fillId="0" borderId="38" xfId="0" applyNumberFormat="1" applyFont="1" applyBorder="1" applyAlignment="1">
      <alignment horizontal="center"/>
    </xf>
    <xf numFmtId="3" fontId="14" fillId="0" borderId="12" xfId="0" applyNumberFormat="1" applyFont="1" applyBorder="1" applyAlignment="1">
      <alignment horizontal="center"/>
    </xf>
    <xf numFmtId="3" fontId="14" fillId="0" borderId="31" xfId="0" applyNumberFormat="1" applyFont="1" applyBorder="1" applyAlignment="1">
      <alignment horizontal="center"/>
    </xf>
    <xf numFmtId="3" fontId="0" fillId="0" borderId="0" xfId="0" applyNumberFormat="1"/>
    <xf numFmtId="4" fontId="0" fillId="0" borderId="64" xfId="0" applyNumberFormat="1" applyBorder="1" applyAlignment="1">
      <alignment vertical="center"/>
    </xf>
    <xf numFmtId="4" fontId="15" fillId="2" borderId="37" xfId="0" applyNumberFormat="1" applyFont="1" applyFill="1" applyBorder="1" applyAlignment="1">
      <alignment horizontal="center"/>
    </xf>
    <xf numFmtId="4" fontId="15" fillId="2" borderId="38" xfId="0" applyNumberFormat="1" applyFont="1" applyFill="1" applyBorder="1" applyAlignment="1">
      <alignment horizontal="center"/>
    </xf>
    <xf numFmtId="4" fontId="16" fillId="2" borderId="9" xfId="0" applyNumberFormat="1" applyFont="1" applyFill="1" applyBorder="1" applyAlignment="1">
      <alignment horizontal="center"/>
    </xf>
    <xf numFmtId="4" fontId="16" fillId="2" borderId="6" xfId="0" applyNumberFormat="1" applyFont="1" applyFill="1" applyBorder="1" applyAlignment="1">
      <alignment horizontal="center"/>
    </xf>
    <xf numFmtId="4" fontId="16" fillId="2" borderId="14" xfId="0" applyNumberFormat="1" applyFont="1" applyFill="1" applyBorder="1" applyAlignment="1">
      <alignment horizontal="center"/>
    </xf>
    <xf numFmtId="4" fontId="16" fillId="2" borderId="13" xfId="0" applyNumberFormat="1" applyFont="1" applyFill="1" applyBorder="1" applyAlignment="1">
      <alignment horizontal="center"/>
    </xf>
    <xf numFmtId="4" fontId="15" fillId="2" borderId="47" xfId="0" applyNumberFormat="1" applyFont="1" applyFill="1" applyBorder="1" applyAlignment="1">
      <alignment horizontal="center"/>
    </xf>
    <xf numFmtId="4" fontId="15" fillId="2" borderId="56" xfId="0" applyNumberFormat="1" applyFont="1" applyFill="1" applyBorder="1" applyAlignment="1">
      <alignment horizontal="center"/>
    </xf>
    <xf numFmtId="4" fontId="15" fillId="2" borderId="14" xfId="0" applyNumberFormat="1" applyFont="1" applyFill="1" applyBorder="1" applyAlignment="1">
      <alignment horizontal="center" vertical="center"/>
    </xf>
    <xf numFmtId="4" fontId="15" fillId="2" borderId="13" xfId="0" applyNumberFormat="1" applyFont="1" applyFill="1" applyBorder="1" applyAlignment="1">
      <alignment horizontal="center" vertical="center"/>
    </xf>
    <xf numFmtId="4" fontId="16" fillId="2" borderId="12" xfId="0" applyNumberFormat="1" applyFont="1" applyFill="1" applyBorder="1" applyAlignment="1">
      <alignment horizontal="center"/>
    </xf>
    <xf numFmtId="4" fontId="16" fillId="2" borderId="31" xfId="0" applyNumberFormat="1" applyFont="1" applyFill="1" applyBorder="1" applyAlignment="1">
      <alignment horizontal="center"/>
    </xf>
    <xf numFmtId="164" fontId="15" fillId="2" borderId="24" xfId="0" applyNumberFormat="1" applyFont="1" applyFill="1" applyBorder="1" applyAlignment="1">
      <alignment horizontal="center" vertical="center"/>
    </xf>
    <xf numFmtId="164" fontId="15" fillId="2" borderId="25" xfId="0" applyNumberFormat="1" applyFont="1" applyFill="1" applyBorder="1" applyAlignment="1">
      <alignment horizontal="center" vertical="center"/>
    </xf>
    <xf numFmtId="4" fontId="15" fillId="2" borderId="50" xfId="0" applyNumberFormat="1" applyFont="1" applyFill="1" applyBorder="1" applyAlignment="1">
      <alignment horizontal="center"/>
    </xf>
    <xf numFmtId="164" fontId="15" fillId="2" borderId="47" xfId="0" applyNumberFormat="1" applyFont="1" applyFill="1" applyBorder="1" applyAlignment="1">
      <alignment horizontal="center"/>
    </xf>
    <xf numFmtId="164" fontId="15" fillId="2" borderId="56" xfId="0" applyNumberFormat="1" applyFont="1" applyFill="1" applyBorder="1" applyAlignment="1">
      <alignment horizontal="center"/>
    </xf>
    <xf numFmtId="164" fontId="15" fillId="2" borderId="37" xfId="0" applyNumberFormat="1" applyFont="1" applyFill="1" applyBorder="1" applyAlignment="1">
      <alignment horizontal="center"/>
    </xf>
    <xf numFmtId="164" fontId="15" fillId="2" borderId="38" xfId="0" applyNumberFormat="1" applyFont="1" applyFill="1" applyBorder="1" applyAlignment="1">
      <alignment horizontal="center"/>
    </xf>
    <xf numFmtId="164" fontId="16" fillId="2" borderId="9" xfId="0" applyNumberFormat="1" applyFont="1" applyFill="1" applyBorder="1" applyAlignment="1">
      <alignment horizontal="center"/>
    </xf>
    <xf numFmtId="164" fontId="16" fillId="2" borderId="6" xfId="0" applyNumberFormat="1" applyFont="1" applyFill="1" applyBorder="1" applyAlignment="1">
      <alignment horizontal="center"/>
    </xf>
    <xf numFmtId="3" fontId="15" fillId="0" borderId="24" xfId="0" applyNumberFormat="1" applyFont="1" applyBorder="1" applyAlignment="1">
      <alignment horizontal="center" vertical="center"/>
    </xf>
    <xf numFmtId="3" fontId="15" fillId="0" borderId="25" xfId="0" applyNumberFormat="1" applyFont="1" applyBorder="1" applyAlignment="1">
      <alignment horizontal="center" vertical="center"/>
    </xf>
    <xf numFmtId="3" fontId="15" fillId="0" borderId="33" xfId="0" applyNumberFormat="1" applyFont="1" applyBorder="1" applyAlignment="1">
      <alignment horizontal="center"/>
    </xf>
    <xf numFmtId="3" fontId="15" fillId="0" borderId="34" xfId="0" applyNumberFormat="1" applyFont="1" applyBorder="1" applyAlignment="1">
      <alignment horizontal="center"/>
    </xf>
    <xf numFmtId="3" fontId="15" fillId="2" borderId="24" xfId="0" applyNumberFormat="1" applyFont="1" applyFill="1" applyBorder="1" applyAlignment="1">
      <alignment horizontal="center" vertical="center"/>
    </xf>
    <xf numFmtId="3" fontId="15" fillId="2" borderId="25" xfId="0" applyNumberFormat="1" applyFont="1" applyFill="1" applyBorder="1" applyAlignment="1">
      <alignment horizontal="center" vertical="center"/>
    </xf>
    <xf numFmtId="3" fontId="15" fillId="2" borderId="47" xfId="0" applyNumberFormat="1" applyFont="1" applyFill="1" applyBorder="1" applyAlignment="1">
      <alignment horizontal="center"/>
    </xf>
    <xf numFmtId="3" fontId="15" fillId="2" borderId="56" xfId="0" applyNumberFormat="1" applyFont="1" applyFill="1" applyBorder="1" applyAlignment="1">
      <alignment horizontal="center"/>
    </xf>
    <xf numFmtId="3" fontId="15" fillId="2" borderId="37" xfId="0" applyNumberFormat="1" applyFont="1" applyFill="1" applyBorder="1" applyAlignment="1">
      <alignment horizontal="center"/>
    </xf>
    <xf numFmtId="3" fontId="15" fillId="2" borderId="38" xfId="0" applyNumberFormat="1" applyFont="1" applyFill="1" applyBorder="1" applyAlignment="1">
      <alignment horizontal="center"/>
    </xf>
    <xf numFmtId="3" fontId="16" fillId="2" borderId="9" xfId="0" applyNumberFormat="1" applyFont="1" applyFill="1" applyBorder="1" applyAlignment="1">
      <alignment horizontal="center"/>
    </xf>
    <xf numFmtId="3" fontId="16" fillId="2" borderId="6" xfId="0" applyNumberFormat="1" applyFont="1" applyFill="1" applyBorder="1" applyAlignment="1">
      <alignment horizontal="center"/>
    </xf>
    <xf numFmtId="3" fontId="16" fillId="2" borderId="14" xfId="0" applyNumberFormat="1" applyFont="1" applyFill="1" applyBorder="1" applyAlignment="1">
      <alignment horizontal="center"/>
    </xf>
    <xf numFmtId="3" fontId="16" fillId="2" borderId="13" xfId="0" applyNumberFormat="1" applyFont="1" applyFill="1" applyBorder="1" applyAlignment="1">
      <alignment horizontal="center"/>
    </xf>
    <xf numFmtId="3" fontId="15" fillId="2" borderId="14" xfId="0" applyNumberFormat="1" applyFont="1" applyFill="1" applyBorder="1" applyAlignment="1">
      <alignment horizontal="center" vertical="center"/>
    </xf>
    <xf numFmtId="3" fontId="15" fillId="2" borderId="13" xfId="0" applyNumberFormat="1" applyFont="1" applyFill="1" applyBorder="1" applyAlignment="1">
      <alignment horizontal="center" vertical="center"/>
    </xf>
    <xf numFmtId="3" fontId="16" fillId="2" borderId="12" xfId="0" applyNumberFormat="1" applyFont="1" applyFill="1" applyBorder="1" applyAlignment="1">
      <alignment horizontal="center"/>
    </xf>
    <xf numFmtId="3" fontId="16" fillId="2" borderId="31" xfId="0" applyNumberFormat="1" applyFont="1" applyFill="1" applyBorder="1" applyAlignment="1">
      <alignment horizontal="center"/>
    </xf>
    <xf numFmtId="3" fontId="3" fillId="0" borderId="6" xfId="0" applyNumberFormat="1" applyFont="1" applyBorder="1" applyAlignment="1">
      <alignment horizontal="center" vertical="center"/>
    </xf>
    <xf numFmtId="2" fontId="3" fillId="0" borderId="40" xfId="0" applyNumberFormat="1" applyFont="1" applyBorder="1" applyAlignment="1">
      <alignment horizontal="center"/>
    </xf>
    <xf numFmtId="2" fontId="3" fillId="0" borderId="41" xfId="0" applyNumberFormat="1" applyFont="1" applyBorder="1" applyAlignment="1">
      <alignment horizontal="center"/>
    </xf>
    <xf numFmtId="2" fontId="3" fillId="0" borderId="42" xfId="0" applyNumberFormat="1" applyFont="1" applyBorder="1" applyAlignment="1">
      <alignment horizontal="center"/>
    </xf>
    <xf numFmtId="0" fontId="17" fillId="0" borderId="0" xfId="0" applyFont="1"/>
    <xf numFmtId="2" fontId="5" fillId="0" borderId="2" xfId="0" applyNumberFormat="1" applyFont="1" applyBorder="1" applyAlignment="1">
      <alignment vertical="center"/>
    </xf>
    <xf numFmtId="4" fontId="3" fillId="0" borderId="51" xfId="0" applyNumberFormat="1" applyFont="1" applyBorder="1" applyAlignment="1">
      <alignment horizontal="center" vertical="center"/>
    </xf>
    <xf numFmtId="4" fontId="3" fillId="0" borderId="65" xfId="0" applyNumberFormat="1" applyFont="1" applyBorder="1" applyAlignment="1">
      <alignment horizontal="center" vertical="center"/>
    </xf>
    <xf numFmtId="4" fontId="3" fillId="0" borderId="66" xfId="0" applyNumberFormat="1" applyFont="1" applyBorder="1" applyAlignment="1">
      <alignment horizontal="center"/>
    </xf>
    <xf numFmtId="4" fontId="0" fillId="0" borderId="67" xfId="0" applyNumberFormat="1" applyBorder="1" applyAlignment="1">
      <alignment horizontal="center"/>
    </xf>
    <xf numFmtId="4" fontId="4" fillId="0" borderId="68" xfId="0" applyNumberFormat="1" applyFont="1" applyBorder="1" applyAlignment="1">
      <alignment horizontal="center"/>
    </xf>
    <xf numFmtId="4" fontId="3" fillId="0" borderId="65" xfId="0" applyNumberFormat="1" applyFont="1" applyBorder="1" applyAlignment="1">
      <alignment horizontal="center"/>
    </xf>
    <xf numFmtId="4" fontId="3" fillId="0" borderId="68" xfId="0" applyNumberFormat="1" applyFont="1" applyBorder="1" applyAlignment="1">
      <alignment horizontal="center" vertical="center"/>
    </xf>
    <xf numFmtId="4" fontId="3" fillId="0" borderId="69" xfId="0" applyNumberFormat="1" applyFont="1" applyBorder="1" applyAlignment="1">
      <alignment horizontal="center" vertical="center"/>
    </xf>
    <xf numFmtId="4" fontId="3" fillId="1" borderId="24" xfId="0" applyNumberFormat="1" applyFont="1" applyFill="1" applyBorder="1" applyAlignment="1">
      <alignment horizontal="center" vertical="center"/>
    </xf>
    <xf numFmtId="4" fontId="3" fillId="1" borderId="25" xfId="0" applyNumberFormat="1" applyFont="1" applyFill="1" applyBorder="1" applyAlignment="1">
      <alignment horizontal="center" vertical="center"/>
    </xf>
    <xf numFmtId="164" fontId="3" fillId="0" borderId="6" xfId="0" applyNumberFormat="1" applyFont="1" applyBorder="1" applyAlignment="1">
      <alignment horizontal="center" vertical="center"/>
    </xf>
    <xf numFmtId="164" fontId="0" fillId="0" borderId="58" xfId="0" applyNumberFormat="1" applyBorder="1" applyAlignment="1">
      <alignment vertical="center"/>
    </xf>
    <xf numFmtId="1" fontId="4" fillId="0" borderId="11" xfId="0" applyNumberFormat="1" applyFont="1" applyBorder="1" applyAlignment="1">
      <alignment horizontal="center"/>
    </xf>
    <xf numFmtId="1" fontId="4" fillId="0" borderId="2" xfId="0" applyNumberFormat="1" applyFont="1" applyBorder="1"/>
    <xf numFmtId="1" fontId="5" fillId="0" borderId="2" xfId="0" applyNumberFormat="1" applyFont="1" applyBorder="1" applyAlignment="1">
      <alignment vertical="center"/>
    </xf>
    <xf numFmtId="164" fontId="3" fillId="0" borderId="19" xfId="0" applyNumberFormat="1" applyFont="1" applyBorder="1" applyAlignment="1">
      <alignment horizontal="center"/>
    </xf>
    <xf numFmtId="165" fontId="3" fillId="0" borderId="6" xfId="0" applyNumberFormat="1" applyFont="1" applyBorder="1" applyAlignment="1">
      <alignment horizontal="center" vertical="center"/>
    </xf>
    <xf numFmtId="165" fontId="0" fillId="0" borderId="58" xfId="0" applyNumberFormat="1" applyBorder="1" applyAlignment="1">
      <alignment vertical="center"/>
    </xf>
    <xf numFmtId="1" fontId="3" fillId="0" borderId="25" xfId="0" applyNumberFormat="1" applyFont="1" applyBorder="1" applyAlignment="1">
      <alignment horizontal="center" vertical="center"/>
    </xf>
    <xf numFmtId="1" fontId="3" fillId="0" borderId="26" xfId="0" applyNumberFormat="1" applyFont="1" applyBorder="1" applyAlignment="1">
      <alignment horizontal="center" vertical="center"/>
    </xf>
    <xf numFmtId="1" fontId="0" fillId="0" borderId="58" xfId="0" applyNumberFormat="1" applyBorder="1"/>
    <xf numFmtId="1" fontId="3" fillId="0" borderId="0" xfId="0" applyNumberFormat="1" applyFont="1" applyAlignment="1">
      <alignment horizontal="center"/>
    </xf>
    <xf numFmtId="2" fontId="0" fillId="0" borderId="14" xfId="0" applyNumberFormat="1" applyBorder="1" applyAlignment="1">
      <alignment horizontal="center"/>
    </xf>
    <xf numFmtId="2" fontId="0" fillId="0" borderId="13" xfId="0" applyNumberFormat="1" applyBorder="1" applyAlignment="1">
      <alignment horizontal="center"/>
    </xf>
    <xf numFmtId="2" fontId="0" fillId="0" borderId="8" xfId="0" applyNumberFormat="1" applyBorder="1" applyAlignment="1">
      <alignment horizontal="center"/>
    </xf>
    <xf numFmtId="165" fontId="4" fillId="0" borderId="12" xfId="0" applyNumberFormat="1" applyFont="1" applyBorder="1" applyAlignment="1">
      <alignment horizontal="center"/>
    </xf>
    <xf numFmtId="165" fontId="4" fillId="0" borderId="31" xfId="0" applyNumberFormat="1" applyFont="1" applyBorder="1" applyAlignment="1">
      <alignment horizontal="center"/>
    </xf>
    <xf numFmtId="165" fontId="4" fillId="0" borderId="32" xfId="0" applyNumberFormat="1" applyFont="1" applyBorder="1" applyAlignment="1">
      <alignment horizontal="center"/>
    </xf>
    <xf numFmtId="4" fontId="3" fillId="0" borderId="48" xfId="0" applyNumberFormat="1" applyFont="1" applyBorder="1" applyAlignment="1">
      <alignment horizontal="center"/>
    </xf>
    <xf numFmtId="4" fontId="4" fillId="0" borderId="2" xfId="0" applyNumberFormat="1" applyFont="1" applyBorder="1" applyAlignment="1">
      <alignment horizontal="right"/>
    </xf>
    <xf numFmtId="0" fontId="20" fillId="0" borderId="0" xfId="0" applyFont="1"/>
    <xf numFmtId="0" fontId="19" fillId="0" borderId="0" xfId="0" applyFont="1"/>
    <xf numFmtId="3" fontId="20" fillId="0" borderId="0" xfId="0" applyNumberFormat="1" applyFont="1" applyAlignment="1">
      <alignment horizontal="left"/>
    </xf>
    <xf numFmtId="3" fontId="20" fillId="0" borderId="0" xfId="0" applyNumberFormat="1" applyFont="1"/>
    <xf numFmtId="9" fontId="20" fillId="0" borderId="0" xfId="0" applyNumberFormat="1" applyFont="1"/>
    <xf numFmtId="165" fontId="20" fillId="0" borderId="0" xfId="0" applyNumberFormat="1" applyFont="1"/>
    <xf numFmtId="2" fontId="20" fillId="0" borderId="0" xfId="0" applyNumberFormat="1" applyFont="1"/>
    <xf numFmtId="4" fontId="20" fillId="0" borderId="0" xfId="0" applyNumberFormat="1" applyFont="1"/>
    <xf numFmtId="1" fontId="20" fillId="0" borderId="0" xfId="0" applyNumberFormat="1" applyFont="1"/>
    <xf numFmtId="165" fontId="20" fillId="3" borderId="0" xfId="0" applyNumberFormat="1" applyFont="1" applyFill="1"/>
    <xf numFmtId="0" fontId="0" fillId="0" borderId="0" xfId="0" applyAlignment="1">
      <alignment horizontal="left" wrapText="1"/>
    </xf>
    <xf numFmtId="0" fontId="0" fillId="0" borderId="0" xfId="0" applyAlignment="1">
      <alignment wrapText="1"/>
    </xf>
    <xf numFmtId="0" fontId="3" fillId="0" borderId="1" xfId="0" applyFont="1" applyBorder="1" applyAlignment="1">
      <alignment vertical="center"/>
    </xf>
    <xf numFmtId="0" fontId="0" fillId="0" borderId="3" xfId="0" applyBorder="1" applyAlignment="1">
      <alignment vertical="center"/>
    </xf>
    <xf numFmtId="0" fontId="7" fillId="0" borderId="73" xfId="0" applyFont="1" applyBorder="1" applyAlignment="1">
      <alignment horizontal="center"/>
    </xf>
    <xf numFmtId="0" fontId="7" fillId="0" borderId="59" xfId="0" applyFont="1" applyBorder="1" applyAlignment="1">
      <alignment horizontal="center"/>
    </xf>
    <xf numFmtId="0" fontId="7" fillId="0" borderId="74" xfId="0" applyFont="1" applyBorder="1" applyAlignment="1">
      <alignment horizontal="center"/>
    </xf>
    <xf numFmtId="0" fontId="4" fillId="0" borderId="64" xfId="0" applyFont="1" applyBorder="1" applyAlignment="1">
      <alignment horizontal="center"/>
    </xf>
    <xf numFmtId="0" fontId="4" fillId="0" borderId="53" xfId="0" applyFont="1" applyBorder="1" applyAlignment="1">
      <alignment horizontal="center"/>
    </xf>
    <xf numFmtId="0" fontId="4" fillId="0" borderId="75" xfId="0" applyFont="1" applyBorder="1" applyAlignment="1">
      <alignment horizontal="center"/>
    </xf>
    <xf numFmtId="0" fontId="3" fillId="0" borderId="70" xfId="0" applyFont="1" applyBorder="1" applyAlignment="1">
      <alignment horizontal="center"/>
    </xf>
    <xf numFmtId="0" fontId="3" fillId="0" borderId="71" xfId="0" applyFont="1" applyBorder="1" applyAlignment="1">
      <alignment horizontal="center"/>
    </xf>
    <xf numFmtId="0" fontId="3" fillId="0" borderId="72" xfId="0" applyFont="1" applyBorder="1" applyAlignment="1">
      <alignment horizontal="center"/>
    </xf>
    <xf numFmtId="0" fontId="3" fillId="0" borderId="73" xfId="0" applyFont="1" applyBorder="1" applyAlignment="1">
      <alignment horizontal="center"/>
    </xf>
    <xf numFmtId="0" fontId="3" fillId="0" borderId="59" xfId="0" applyFont="1" applyBorder="1" applyAlignment="1">
      <alignment horizontal="center"/>
    </xf>
    <xf numFmtId="0" fontId="3" fillId="0" borderId="74" xfId="0" applyFont="1" applyBorder="1" applyAlignment="1">
      <alignment horizontal="center"/>
    </xf>
    <xf numFmtId="0" fontId="6" fillId="0" borderId="73" xfId="0" applyFont="1" applyBorder="1" applyAlignment="1">
      <alignment horizontal="center"/>
    </xf>
    <xf numFmtId="0" fontId="6" fillId="0" borderId="59" xfId="0" applyFont="1" applyBorder="1" applyAlignment="1">
      <alignment horizontal="center"/>
    </xf>
    <xf numFmtId="0" fontId="6" fillId="0" borderId="74" xfId="0" applyFont="1" applyBorder="1" applyAlignment="1">
      <alignment horizontal="center"/>
    </xf>
    <xf numFmtId="0" fontId="0" fillId="0" borderId="64" xfId="0" applyBorder="1" applyAlignment="1">
      <alignment horizontal="center"/>
    </xf>
    <xf numFmtId="0" fontId="0" fillId="0" borderId="53" xfId="0" applyBorder="1" applyAlignment="1">
      <alignment horizontal="center"/>
    </xf>
    <xf numFmtId="0" fontId="0" fillId="0" borderId="75" xfId="0"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1" fillId="0" borderId="64" xfId="0" applyFont="1" applyBorder="1" applyAlignment="1">
      <alignment horizontal="center"/>
    </xf>
    <xf numFmtId="0" fontId="20" fillId="0" borderId="0" xfId="0" applyFont="1" applyAlignment="1">
      <alignment horizontal="center"/>
    </xf>
    <xf numFmtId="4" fontId="19" fillId="0" borderId="47" xfId="0" applyNumberFormat="1" applyFont="1" applyBorder="1" applyAlignment="1">
      <alignment horizontal="center"/>
    </xf>
    <xf numFmtId="4" fontId="19" fillId="0" borderId="56" xfId="0" applyNumberFormat="1" applyFont="1" applyBorder="1" applyAlignment="1">
      <alignment horizontal="center"/>
    </xf>
    <xf numFmtId="4" fontId="20" fillId="0" borderId="9" xfId="0" applyNumberFormat="1" applyFont="1" applyBorder="1" applyAlignment="1">
      <alignment horizontal="center"/>
    </xf>
    <xf numFmtId="4" fontId="20" fillId="0" borderId="6" xfId="0" applyNumberFormat="1" applyFont="1" applyBorder="1" applyAlignment="1">
      <alignment horizontal="center"/>
    </xf>
    <xf numFmtId="4" fontId="20" fillId="0" borderId="14" xfId="0" applyNumberFormat="1" applyFont="1" applyBorder="1" applyAlignment="1">
      <alignment horizontal="center"/>
    </xf>
    <xf numFmtId="4" fontId="20" fillId="0" borderId="13" xfId="0" applyNumberFormat="1" applyFont="1" applyBorder="1" applyAlignment="1">
      <alignment horizontal="center"/>
    </xf>
    <xf numFmtId="3" fontId="19" fillId="0" borderId="47" xfId="0" applyNumberFormat="1" applyFont="1" applyBorder="1" applyAlignment="1">
      <alignment horizontal="center"/>
    </xf>
    <xf numFmtId="3" fontId="19" fillId="0" borderId="56" xfId="0" applyNumberFormat="1" applyFont="1" applyBorder="1" applyAlignment="1">
      <alignment horizontal="center"/>
    </xf>
    <xf numFmtId="3" fontId="20" fillId="0" borderId="9" xfId="0" applyNumberFormat="1" applyFont="1" applyBorder="1" applyAlignment="1">
      <alignment horizontal="center"/>
    </xf>
    <xf numFmtId="3" fontId="20" fillId="0" borderId="6" xfId="0" applyNumberFormat="1" applyFont="1" applyBorder="1" applyAlignment="1">
      <alignment horizontal="center"/>
    </xf>
    <xf numFmtId="3" fontId="20" fillId="0" borderId="14" xfId="0" applyNumberFormat="1" applyFont="1" applyBorder="1" applyAlignment="1">
      <alignment horizontal="center"/>
    </xf>
    <xf numFmtId="3" fontId="20" fillId="0" borderId="13" xfId="0" applyNumberFormat="1" applyFont="1" applyBorder="1" applyAlignment="1">
      <alignment horizontal="center"/>
    </xf>
  </cellXfs>
  <cellStyles count="1">
    <cellStyle name="Normal" xfId="0" builtinId="0"/>
  </cellStyles>
  <dxfs count="0"/>
  <tableStyles count="0" defaultTableStyle="TableStyleMedium2" defaultPivotStyle="PivotStyleLight16"/>
  <colors>
    <mruColors>
      <color rgb="FFCC99FF"/>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1669017868882523E-2"/>
          <c:w val="0.68231268440854365"/>
          <c:h val="0.64168771812836678"/>
        </c:manualLayout>
      </c:layout>
      <c:barChart>
        <c:barDir val="col"/>
        <c:grouping val="stacked"/>
        <c:varyColors val="0"/>
        <c:ser>
          <c:idx val="0"/>
          <c:order val="0"/>
          <c:tx>
            <c:strRef>
              <c:f>' '!$A$65</c:f>
              <c:strCache>
                <c:ptCount val="1"/>
                <c:pt idx="0">
                  <c:v>VPA core products </c:v>
                </c:pt>
              </c:strCache>
            </c:strRef>
          </c:tx>
          <c:spPr>
            <a:solidFill>
              <a:srgbClr val="00FF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'!$B$65:$BB$65</c:f>
              <c:numCache>
                <c:formatCode>#,##0</c:formatCode>
                <c:ptCount val="49"/>
                <c:pt idx="0">
                  <c:v>94.993376438055606</c:v>
                </c:pt>
                <c:pt idx="1">
                  <c:v>98.114534578399955</c:v>
                </c:pt>
                <c:pt idx="2">
                  <c:v>104.74031487916663</c:v>
                </c:pt>
                <c:pt idx="3">
                  <c:v>106.36915334567294</c:v>
                </c:pt>
                <c:pt idx="4">
                  <c:v>121.01686106150005</c:v>
                </c:pt>
                <c:pt idx="5">
                  <c:v>128.25245604339995</c:v>
                </c:pt>
                <c:pt idx="6">
                  <c:v>119.1150445125073</c:v>
                </c:pt>
                <c:pt idx="7">
                  <c:v>94.733713249333391</c:v>
                </c:pt>
                <c:pt idx="8">
                  <c:v>65.374631846038668</c:v>
                </c:pt>
                <c:pt idx="9">
                  <c:v>46.106666021879981</c:v>
                </c:pt>
                <c:pt idx="10">
                  <c:v>49.701523604260984</c:v>
                </c:pt>
                <c:pt idx="11">
                  <c:v>48.859321985216248</c:v>
                </c:pt>
                <c:pt idx="12">
                  <c:v>52.687703962599976</c:v>
                </c:pt>
                <c:pt idx="13">
                  <c:v>58.68260561241479</c:v>
                </c:pt>
                <c:pt idx="14">
                  <c:v>64.552183054371667</c:v>
                </c:pt>
                <c:pt idx="15">
                  <c:v>72.255678978618064</c:v>
                </c:pt>
                <c:pt idx="16">
                  <c:v>86.877467517189942</c:v>
                </c:pt>
                <c:pt idx="17">
                  <c:v>80.70315902960003</c:v>
                </c:pt>
                <c:pt idx="18">
                  <c:v>79.986796966853419</c:v>
                </c:pt>
                <c:pt idx="19">
                  <c:v>75.792324162113317</c:v>
                </c:pt>
                <c:pt idx="20">
                  <c:v>53.113743361961369</c:v>
                </c:pt>
                <c:pt idx="21">
                  <c:v>85.663253791673327</c:v>
                </c:pt>
                <c:pt idx="22">
                  <c:v>28.282427576121982</c:v>
                </c:pt>
                <c:pt idx="23">
                  <c:v>20.709198633476593</c:v>
                </c:pt>
              </c:numCache>
            </c:numRef>
          </c:val>
          <c:extLst>
            <c:ext xmlns:c16="http://schemas.microsoft.com/office/drawing/2014/chart" uri="{C3380CC4-5D6E-409C-BE32-E72D297353CC}">
              <c16:uniqueId val="{00000000-ECDC-45A2-A78D-A08F8828E756}"/>
            </c:ext>
          </c:extLst>
        </c:ser>
        <c:ser>
          <c:idx val="1"/>
          <c:order val="1"/>
          <c:tx>
            <c:strRef>
              <c:f>' '!$A$66</c:f>
              <c:strCache>
                <c:ptCount val="1"/>
                <c:pt idx="0">
                  <c:v>Other Timber Sector</c:v>
                </c:pt>
              </c:strCache>
            </c:strRef>
          </c:tx>
          <c:spPr>
            <a:solidFill>
              <a:srgbClr val="8080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'!$B$66:$BB$66</c:f>
              <c:numCache>
                <c:formatCode>#,##0</c:formatCode>
                <c:ptCount val="49"/>
                <c:pt idx="0">
                  <c:v>36.512953617478033</c:v>
                </c:pt>
                <c:pt idx="1">
                  <c:v>38.648893748218043</c:v>
                </c:pt>
                <c:pt idx="2">
                  <c:v>39.717609405317006</c:v>
                </c:pt>
                <c:pt idx="3">
                  <c:v>43.671133387470881</c:v>
                </c:pt>
                <c:pt idx="4">
                  <c:v>47.125254217865319</c:v>
                </c:pt>
                <c:pt idx="5">
                  <c:v>52.96075800992493</c:v>
                </c:pt>
                <c:pt idx="6">
                  <c:v>52.381480891707632</c:v>
                </c:pt>
                <c:pt idx="7">
                  <c:v>43.974239979366189</c:v>
                </c:pt>
                <c:pt idx="8">
                  <c:v>32.391317418205979</c:v>
                </c:pt>
                <c:pt idx="9">
                  <c:v>26.723128665144564</c:v>
                </c:pt>
                <c:pt idx="10">
                  <c:v>29.041742891070001</c:v>
                </c:pt>
                <c:pt idx="11">
                  <c:v>27.839940532218311</c:v>
                </c:pt>
                <c:pt idx="12">
                  <c:v>31.780470088262135</c:v>
                </c:pt>
                <c:pt idx="13">
                  <c:v>37.067124825583534</c:v>
                </c:pt>
                <c:pt idx="14">
                  <c:v>33.427937476380301</c:v>
                </c:pt>
                <c:pt idx="15">
                  <c:v>39.183465014868055</c:v>
                </c:pt>
                <c:pt idx="16">
                  <c:v>43.954313513912354</c:v>
                </c:pt>
                <c:pt idx="17">
                  <c:v>44.904173534039053</c:v>
                </c:pt>
                <c:pt idx="18">
                  <c:v>44.658228516630139</c:v>
                </c:pt>
                <c:pt idx="19">
                  <c:v>39.832780393577167</c:v>
                </c:pt>
                <c:pt idx="20">
                  <c:v>40.55824824978616</c:v>
                </c:pt>
                <c:pt idx="21">
                  <c:v>14.849493338666676</c:v>
                </c:pt>
                <c:pt idx="22">
                  <c:v>45.124819357131216</c:v>
                </c:pt>
                <c:pt idx="23">
                  <c:v>35.008471766606156</c:v>
                </c:pt>
              </c:numCache>
            </c:numRef>
          </c:val>
          <c:extLst>
            <c:ext xmlns:c16="http://schemas.microsoft.com/office/drawing/2014/chart" uri="{C3380CC4-5D6E-409C-BE32-E72D297353CC}">
              <c16:uniqueId val="{00000001-ECDC-45A2-A78D-A08F8828E756}"/>
            </c:ext>
          </c:extLst>
        </c:ser>
        <c:ser>
          <c:idx val="2"/>
          <c:order val="2"/>
          <c:tx>
            <c:strRef>
              <c:f>' '!$A$67</c:f>
              <c:strCache>
                <c:ptCount val="1"/>
                <c:pt idx="0">
                  <c:v>Other Paper Sector</c:v>
                </c:pt>
              </c:strCache>
            </c:strRef>
          </c:tx>
          <c:spPr>
            <a:solidFill>
              <a:srgbClr val="FF00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'!$B$67:$BB$67</c:f>
              <c:numCache>
                <c:formatCode>#,##0</c:formatCode>
                <c:ptCount val="49"/>
                <c:pt idx="0">
                  <c:v>92.37077751102504</c:v>
                </c:pt>
                <c:pt idx="1">
                  <c:v>89.973444706579997</c:v>
                </c:pt>
                <c:pt idx="2">
                  <c:v>92.661588333960026</c:v>
                </c:pt>
                <c:pt idx="3">
                  <c:v>91.978975464204154</c:v>
                </c:pt>
                <c:pt idx="4">
                  <c:v>97.550941576099987</c:v>
                </c:pt>
                <c:pt idx="5">
                  <c:v>95.279778975589224</c:v>
                </c:pt>
                <c:pt idx="6">
                  <c:v>95.790285646620006</c:v>
                </c:pt>
                <c:pt idx="7">
                  <c:v>89.024227412249871</c:v>
                </c:pt>
                <c:pt idx="8">
                  <c:v>81.028925494787501</c:v>
                </c:pt>
                <c:pt idx="9">
                  <c:v>64.460508020100036</c:v>
                </c:pt>
                <c:pt idx="10">
                  <c:v>69.843113511320013</c:v>
                </c:pt>
                <c:pt idx="11">
                  <c:v>68.181371352370007</c:v>
                </c:pt>
                <c:pt idx="12">
                  <c:v>63.14968621228666</c:v>
                </c:pt>
                <c:pt idx="13">
                  <c:v>68.849252368199984</c:v>
                </c:pt>
                <c:pt idx="14">
                  <c:v>68.582332758080014</c:v>
                </c:pt>
                <c:pt idx="15">
                  <c:v>66.482832930329977</c:v>
                </c:pt>
                <c:pt idx="16">
                  <c:v>67.438748839759995</c:v>
                </c:pt>
                <c:pt idx="17">
                  <c:v>65.645248026247017</c:v>
                </c:pt>
                <c:pt idx="18">
                  <c:v>71.326023833919933</c:v>
                </c:pt>
                <c:pt idx="19">
                  <c:v>65.029880963951655</c:v>
                </c:pt>
                <c:pt idx="20">
                  <c:v>61.04299285240004</c:v>
                </c:pt>
                <c:pt idx="21">
                  <c:v>64.617087788508329</c:v>
                </c:pt>
                <c:pt idx="22">
                  <c:v>69.188153498595</c:v>
                </c:pt>
                <c:pt idx="23">
                  <c:v>62.350204512548615</c:v>
                </c:pt>
              </c:numCache>
            </c:numRef>
          </c:val>
          <c:extLst>
            <c:ext xmlns:c16="http://schemas.microsoft.com/office/drawing/2014/chart" uri="{C3380CC4-5D6E-409C-BE32-E72D297353CC}">
              <c16:uniqueId val="{00000002-ECDC-45A2-A78D-A08F8828E756}"/>
            </c:ext>
          </c:extLst>
        </c:ser>
        <c:ser>
          <c:idx val="5"/>
          <c:order val="3"/>
          <c:tx>
            <c:strRef>
              <c:f>' '!$A$68</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'!$B$68:$BB$68</c:f>
              <c:numCache>
                <c:formatCode>General</c:formatCode>
                <c:ptCount val="49"/>
              </c:numCache>
            </c:numRef>
          </c:val>
          <c:extLst>
            <c:ext xmlns:c16="http://schemas.microsoft.com/office/drawing/2014/chart" uri="{C3380CC4-5D6E-409C-BE32-E72D297353CC}">
              <c16:uniqueId val="{00000003-ECDC-45A2-A78D-A08F8828E756}"/>
            </c:ext>
          </c:extLst>
        </c:ser>
        <c:ser>
          <c:idx val="6"/>
          <c:order val="4"/>
          <c:tx>
            <c:strRef>
              <c:f>' '!$A$69</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'!$B$69:$BB$69</c:f>
              <c:numCache>
                <c:formatCode>#,##0</c:formatCode>
                <c:ptCount val="49"/>
              </c:numCache>
            </c:numRef>
          </c:val>
          <c:extLst>
            <c:ext xmlns:c16="http://schemas.microsoft.com/office/drawing/2014/chart" uri="{C3380CC4-5D6E-409C-BE32-E72D297353CC}">
              <c16:uniqueId val="{00000004-ECDC-45A2-A78D-A08F8828E756}"/>
            </c:ext>
          </c:extLst>
        </c:ser>
        <c:ser>
          <c:idx val="7"/>
          <c:order val="5"/>
          <c:tx>
            <c:strRef>
              <c:f>' '!$A$70</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'!$B$70:$BB$70</c:f>
              <c:numCache>
                <c:formatCode>#,##0</c:formatCode>
                <c:ptCount val="49"/>
              </c:numCache>
            </c:numRef>
          </c:val>
          <c:extLst>
            <c:ext xmlns:c16="http://schemas.microsoft.com/office/drawing/2014/chart" uri="{C3380CC4-5D6E-409C-BE32-E72D297353CC}">
              <c16:uniqueId val="{00000005-ECDC-45A2-A78D-A08F8828E756}"/>
            </c:ext>
          </c:extLst>
        </c:ser>
        <c:dLbls>
          <c:showLegendKey val="0"/>
          <c:showVal val="0"/>
          <c:showCatName val="0"/>
          <c:showSerName val="0"/>
          <c:showPercent val="0"/>
          <c:showBubbleSize val="0"/>
        </c:dLbls>
        <c:gapWidth val="0"/>
        <c:overlap val="100"/>
        <c:axId val="391104207"/>
        <c:axId val="1"/>
      </c:barChart>
      <c:barChart>
        <c:barDir val="col"/>
        <c:grouping val="stacked"/>
        <c:varyColors val="0"/>
        <c:ser>
          <c:idx val="8"/>
          <c:order val="6"/>
          <c:tx>
            <c:strRef>
              <c:f>' '!$A$71</c:f>
              <c:strCache>
                <c:ptCount val="1"/>
                <c:pt idx="0">
                  <c:v>VPA core products </c:v>
                </c:pt>
              </c:strCache>
            </c:strRef>
          </c:tx>
          <c:spPr>
            <a:solidFill>
              <a:srgbClr val="00FF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'!$B$71:$BB$71</c:f>
              <c:numCache>
                <c:formatCode>#,##0</c:formatCode>
                <c:ptCount val="49"/>
                <c:pt idx="25">
                  <c:v>8.7236566069999952</c:v>
                </c:pt>
                <c:pt idx="26">
                  <c:v>8.4697871599999957</c:v>
                </c:pt>
                <c:pt idx="27">
                  <c:v>8.5682109999999998</c:v>
                </c:pt>
                <c:pt idx="28">
                  <c:v>8.0480459999999994</c:v>
                </c:pt>
                <c:pt idx="29">
                  <c:v>11.764608000000001</c:v>
                </c:pt>
                <c:pt idx="30">
                  <c:v>12.210088811999993</c:v>
                </c:pt>
                <c:pt idx="31">
                  <c:v>11.793200292999993</c:v>
                </c:pt>
                <c:pt idx="32">
                  <c:v>9.5634825180000007</c:v>
                </c:pt>
                <c:pt idx="33">
                  <c:v>6.7774390809999971</c:v>
                </c:pt>
                <c:pt idx="34">
                  <c:v>4.2684601359999998</c:v>
                </c:pt>
                <c:pt idx="35">
                  <c:v>5.3151881469999998</c:v>
                </c:pt>
                <c:pt idx="36">
                  <c:v>5.2798868239999974</c:v>
                </c:pt>
                <c:pt idx="37">
                  <c:v>6.1897847889999964</c:v>
                </c:pt>
                <c:pt idx="38">
                  <c:v>7.4485222869999985</c:v>
                </c:pt>
                <c:pt idx="39">
                  <c:v>8.8736329279999975</c:v>
                </c:pt>
                <c:pt idx="40">
                  <c:v>8.4495062979999993</c:v>
                </c:pt>
                <c:pt idx="41">
                  <c:v>9.7363280369999998</c:v>
                </c:pt>
                <c:pt idx="42">
                  <c:v>10.358627975000003</c:v>
                </c:pt>
                <c:pt idx="43">
                  <c:v>11.071719967999998</c:v>
                </c:pt>
                <c:pt idx="44">
                  <c:v>9.4293778790000058</c:v>
                </c:pt>
                <c:pt idx="45">
                  <c:v>11.886150385999995</c:v>
                </c:pt>
                <c:pt idx="46">
                  <c:v>19.470214079999991</c:v>
                </c:pt>
                <c:pt idx="47">
                  <c:v>10.748399059000006</c:v>
                </c:pt>
                <c:pt idx="48">
                  <c:v>7.013504971999998</c:v>
                </c:pt>
              </c:numCache>
            </c:numRef>
          </c:val>
          <c:extLst>
            <c:ext xmlns:c16="http://schemas.microsoft.com/office/drawing/2014/chart" uri="{C3380CC4-5D6E-409C-BE32-E72D297353CC}">
              <c16:uniqueId val="{00000006-ECDC-45A2-A78D-A08F8828E756}"/>
            </c:ext>
          </c:extLst>
        </c:ser>
        <c:ser>
          <c:idx val="9"/>
          <c:order val="7"/>
          <c:tx>
            <c:strRef>
              <c:f>' '!$A$72</c:f>
              <c:strCache>
                <c:ptCount val="1"/>
                <c:pt idx="0">
                  <c:v>Other Timber Sector</c:v>
                </c:pt>
              </c:strCache>
            </c:strRef>
          </c:tx>
          <c:spPr>
            <a:solidFill>
              <a:srgbClr val="8080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'!$B$72:$BB$72</c:f>
              <c:numCache>
                <c:formatCode>#,##0</c:formatCode>
                <c:ptCount val="49"/>
                <c:pt idx="25">
                  <c:v>15.449532946999993</c:v>
                </c:pt>
                <c:pt idx="26">
                  <c:v>15.210083852999999</c:v>
                </c:pt>
                <c:pt idx="27">
                  <c:v>17.52149621700001</c:v>
                </c:pt>
                <c:pt idx="28">
                  <c:v>20.074889987000002</c:v>
                </c:pt>
                <c:pt idx="29">
                  <c:v>24.35244823599999</c:v>
                </c:pt>
                <c:pt idx="30">
                  <c:v>26.200903343000007</c:v>
                </c:pt>
                <c:pt idx="31">
                  <c:v>26.588139851999998</c:v>
                </c:pt>
                <c:pt idx="32">
                  <c:v>24.423811558999986</c:v>
                </c:pt>
                <c:pt idx="33">
                  <c:v>21.193892101200021</c:v>
                </c:pt>
                <c:pt idx="34">
                  <c:v>16.370594331999992</c:v>
                </c:pt>
                <c:pt idx="35">
                  <c:v>18.873739941999997</c:v>
                </c:pt>
                <c:pt idx="36">
                  <c:v>18.561712739000001</c:v>
                </c:pt>
                <c:pt idx="37">
                  <c:v>20.407660760999999</c:v>
                </c:pt>
                <c:pt idx="38">
                  <c:v>22.41890217200001</c:v>
                </c:pt>
                <c:pt idx="39">
                  <c:v>24.710434307999989</c:v>
                </c:pt>
                <c:pt idx="40">
                  <c:v>26.413622547000003</c:v>
                </c:pt>
                <c:pt idx="41">
                  <c:v>26.893389599000006</c:v>
                </c:pt>
                <c:pt idx="42">
                  <c:v>29.425436148000003</c:v>
                </c:pt>
                <c:pt idx="43">
                  <c:v>29.985551322000003</c:v>
                </c:pt>
                <c:pt idx="44">
                  <c:v>30.326748748000004</c:v>
                </c:pt>
                <c:pt idx="45">
                  <c:v>31.707928842999987</c:v>
                </c:pt>
                <c:pt idx="46">
                  <c:v>43.619490966000008</c:v>
                </c:pt>
                <c:pt idx="47">
                  <c:v>44.26334365999999</c:v>
                </c:pt>
                <c:pt idx="48">
                  <c:v>31.928807232000018</c:v>
                </c:pt>
              </c:numCache>
            </c:numRef>
          </c:val>
          <c:extLst>
            <c:ext xmlns:c16="http://schemas.microsoft.com/office/drawing/2014/chart" uri="{C3380CC4-5D6E-409C-BE32-E72D297353CC}">
              <c16:uniqueId val="{00000007-ECDC-45A2-A78D-A08F8828E756}"/>
            </c:ext>
          </c:extLst>
        </c:ser>
        <c:ser>
          <c:idx val="4"/>
          <c:order val="8"/>
          <c:tx>
            <c:strRef>
              <c:f>' '!$A$73</c:f>
              <c:strCache>
                <c:ptCount val="1"/>
                <c:pt idx="0">
                  <c:v>Other Paper Sector</c:v>
                </c:pt>
              </c:strCache>
            </c:strRef>
          </c:tx>
          <c:spPr>
            <a:solidFill>
              <a:srgbClr val="FF0000"/>
            </a:solidFill>
            <a:ln w="12700">
              <a:solidFill>
                <a:srgbClr val="000000"/>
              </a:solidFill>
              <a:prstDash val="solid"/>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'!$B$73:$BB$73</c:f>
              <c:numCache>
                <c:formatCode>#,##0</c:formatCode>
                <c:ptCount val="49"/>
                <c:pt idx="25">
                  <c:v>18.735120857000009</c:v>
                </c:pt>
                <c:pt idx="26">
                  <c:v>17.660340693000002</c:v>
                </c:pt>
                <c:pt idx="27">
                  <c:v>16.942553128</c:v>
                </c:pt>
                <c:pt idx="28">
                  <c:v>17.871001169000003</c:v>
                </c:pt>
                <c:pt idx="29">
                  <c:v>19.84973897099999</c:v>
                </c:pt>
                <c:pt idx="30">
                  <c:v>20.943519011000003</c:v>
                </c:pt>
                <c:pt idx="31">
                  <c:v>22.056733682999976</c:v>
                </c:pt>
                <c:pt idx="32">
                  <c:v>21.947106225999988</c:v>
                </c:pt>
                <c:pt idx="33">
                  <c:v>22.353857035000001</c:v>
                </c:pt>
                <c:pt idx="34">
                  <c:v>17.22762714500001</c:v>
                </c:pt>
                <c:pt idx="35">
                  <c:v>19.10878248600001</c:v>
                </c:pt>
                <c:pt idx="36">
                  <c:v>20.051216074999996</c:v>
                </c:pt>
                <c:pt idx="37">
                  <c:v>18.342346932999995</c:v>
                </c:pt>
                <c:pt idx="38">
                  <c:v>18.938104349999996</c:v>
                </c:pt>
                <c:pt idx="39">
                  <c:v>20.636951100000012</c:v>
                </c:pt>
                <c:pt idx="40">
                  <c:v>19.98215094899999</c:v>
                </c:pt>
                <c:pt idx="41">
                  <c:v>18.249905227000006</c:v>
                </c:pt>
                <c:pt idx="42">
                  <c:v>18.562136869999982</c:v>
                </c:pt>
                <c:pt idx="43">
                  <c:v>20.727200621000001</c:v>
                </c:pt>
                <c:pt idx="44">
                  <c:v>20.885012140000008</c:v>
                </c:pt>
                <c:pt idx="45">
                  <c:v>18.759361197000018</c:v>
                </c:pt>
                <c:pt idx="46">
                  <c:v>21.865752530000005</c:v>
                </c:pt>
                <c:pt idx="47">
                  <c:v>27.452577659999982</c:v>
                </c:pt>
                <c:pt idx="48">
                  <c:v>23.172392004000002</c:v>
                </c:pt>
              </c:numCache>
            </c:numRef>
          </c:val>
          <c:extLst>
            <c:ext xmlns:c16="http://schemas.microsoft.com/office/drawing/2014/chart" uri="{C3380CC4-5D6E-409C-BE32-E72D297353CC}">
              <c16:uniqueId val="{00000008-ECDC-45A2-A78D-A08F8828E756}"/>
            </c:ext>
          </c:extLst>
        </c:ser>
        <c:dLbls>
          <c:showLegendKey val="0"/>
          <c:showVal val="0"/>
          <c:showCatName val="0"/>
          <c:showSerName val="0"/>
          <c:showPercent val="0"/>
          <c:showBubbleSize val="0"/>
        </c:dLbls>
        <c:gapWidth val="0"/>
        <c:overlap val="100"/>
        <c:axId val="3"/>
        <c:axId val="4"/>
      </c:barChart>
      <c:catAx>
        <c:axId val="3911042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1875673851266285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39110420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565320548871731"/>
              <c:y val="0.16167197054143265"/>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854285392842155E-2"/>
          <c:y val="0.91002985480022924"/>
          <c:w val="0.9250284942821172"/>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9168797320194353"/>
          <c:h val="0.57501886429684812"/>
        </c:manualLayout>
      </c:layout>
      <c:barChart>
        <c:barDir val="col"/>
        <c:grouping val="stacked"/>
        <c:varyColors val="0"/>
        <c:ser>
          <c:idx val="0"/>
          <c:order val="0"/>
          <c:tx>
            <c:strRef>
              <c:f>' '!$A$79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'!$B$79:$BB$79</c:f>
              <c:numCache>
                <c:formatCode>#,##0</c:formatCode>
                <c:ptCount val="49"/>
                <c:pt idx="0">
                  <c:v>80.151758960000024</c:v>
                </c:pt>
                <c:pt idx="1">
                  <c:v>81.460652363999927</c:v>
                </c:pt>
                <c:pt idx="2">
                  <c:v>83.46738126999999</c:v>
                </c:pt>
                <c:pt idx="3">
                  <c:v>84.674462600000012</c:v>
                </c:pt>
                <c:pt idx="4">
                  <c:v>91.62352472000002</c:v>
                </c:pt>
                <c:pt idx="5">
                  <c:v>93.810045419999966</c:v>
                </c:pt>
                <c:pt idx="6">
                  <c:v>87.522591519999992</c:v>
                </c:pt>
                <c:pt idx="7">
                  <c:v>72.108435672000027</c:v>
                </c:pt>
                <c:pt idx="8">
                  <c:v>50.133285414333315</c:v>
                </c:pt>
                <c:pt idx="9">
                  <c:v>35.796091239999981</c:v>
                </c:pt>
                <c:pt idx="10">
                  <c:v>39.01683981831998</c:v>
                </c:pt>
                <c:pt idx="11">
                  <c:v>38.147503757999992</c:v>
                </c:pt>
                <c:pt idx="12">
                  <c:v>41.093472419999998</c:v>
                </c:pt>
                <c:pt idx="13">
                  <c:v>47.122014939999985</c:v>
                </c:pt>
                <c:pt idx="14">
                  <c:v>52.553198880000004</c:v>
                </c:pt>
                <c:pt idx="15">
                  <c:v>57.213708800733343</c:v>
                </c:pt>
                <c:pt idx="16">
                  <c:v>69.945239000000015</c:v>
                </c:pt>
                <c:pt idx="17">
                  <c:v>61.755602817999979</c:v>
                </c:pt>
                <c:pt idx="18">
                  <c:v>58.984583476000083</c:v>
                </c:pt>
                <c:pt idx="19">
                  <c:v>56.549494820000007</c:v>
                </c:pt>
                <c:pt idx="20">
                  <c:v>29.924191215100002</c:v>
                </c:pt>
                <c:pt idx="21">
                  <c:v>59.151274000000015</c:v>
                </c:pt>
                <c:pt idx="22">
                  <c:v>5.0097926906569352</c:v>
                </c:pt>
                <c:pt idx="23">
                  <c:v>3.9134319999999998</c:v>
                </c:pt>
              </c:numCache>
            </c:numRef>
          </c:val>
          <c:extLst>
            <c:ext xmlns:c16="http://schemas.microsoft.com/office/drawing/2014/chart" uri="{C3380CC4-5D6E-409C-BE32-E72D297353CC}">
              <c16:uniqueId val="{00000000-6537-48D9-8E13-1DD219E71438}"/>
            </c:ext>
          </c:extLst>
        </c:ser>
        <c:ser>
          <c:idx val="1"/>
          <c:order val="1"/>
          <c:tx>
            <c:strRef>
              <c:f>' '!$A$80</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'!$B$80:$BB$80</c:f>
              <c:numCache>
                <c:formatCode>#,##0</c:formatCode>
                <c:ptCount val="49"/>
                <c:pt idx="0">
                  <c:v>13.704808120000003</c:v>
                </c:pt>
                <c:pt idx="1">
                  <c:v>15.6949891348</c:v>
                </c:pt>
                <c:pt idx="2">
                  <c:v>14.950667239999998</c:v>
                </c:pt>
                <c:pt idx="3">
                  <c:v>15.34782444</c:v>
                </c:pt>
                <c:pt idx="4">
                  <c:v>16.227842599999999</c:v>
                </c:pt>
                <c:pt idx="5">
                  <c:v>16.161736600000001</c:v>
                </c:pt>
                <c:pt idx="6">
                  <c:v>15.663644723199997</c:v>
                </c:pt>
                <c:pt idx="7">
                  <c:v>11.446608619999999</c:v>
                </c:pt>
                <c:pt idx="8">
                  <c:v>6.7718302279999989</c:v>
                </c:pt>
                <c:pt idx="9">
                  <c:v>5.2666656179999993</c:v>
                </c:pt>
                <c:pt idx="10">
                  <c:v>5.3618676613333331</c:v>
                </c:pt>
                <c:pt idx="11">
                  <c:v>5.5143366995666661</c:v>
                </c:pt>
                <c:pt idx="12">
                  <c:v>6.2515390383999989</c:v>
                </c:pt>
                <c:pt idx="13">
                  <c:v>7.1088302068571423</c:v>
                </c:pt>
                <c:pt idx="14">
                  <c:v>6.9924247355200357</c:v>
                </c:pt>
                <c:pt idx="15">
                  <c:v>8.9440771999999988</c:v>
                </c:pt>
                <c:pt idx="16">
                  <c:v>9.9314867514999978</c:v>
                </c:pt>
                <c:pt idx="17">
                  <c:v>10.358011916000002</c:v>
                </c:pt>
                <c:pt idx="18">
                  <c:v>12.958421944000001</c:v>
                </c:pt>
                <c:pt idx="19">
                  <c:v>7.1307439260399992</c:v>
                </c:pt>
                <c:pt idx="20">
                  <c:v>8.1269450401999972</c:v>
                </c:pt>
                <c:pt idx="21">
                  <c:v>8.8084249327199977</c:v>
                </c:pt>
                <c:pt idx="22">
                  <c:v>11.038067460965721</c:v>
                </c:pt>
                <c:pt idx="23">
                  <c:v>9.6550918092700382</c:v>
                </c:pt>
              </c:numCache>
            </c:numRef>
          </c:val>
          <c:extLst>
            <c:ext xmlns:c16="http://schemas.microsoft.com/office/drawing/2014/chart" uri="{C3380CC4-5D6E-409C-BE32-E72D297353CC}">
              <c16:uniqueId val="{00000001-6537-48D9-8E13-1DD219E71438}"/>
            </c:ext>
          </c:extLst>
        </c:ser>
        <c:ser>
          <c:idx val="2"/>
          <c:order val="2"/>
          <c:tx>
            <c:strRef>
              <c:f>' '!$A$81</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'!$B$81:$BB$81</c:f>
              <c:numCache>
                <c:formatCode>#,##0</c:formatCode>
                <c:ptCount val="49"/>
                <c:pt idx="0">
                  <c:v>3.7272997720333327</c:v>
                </c:pt>
                <c:pt idx="1">
                  <c:v>3.0273270005249997</c:v>
                </c:pt>
                <c:pt idx="2">
                  <c:v>2.4186801385000001</c:v>
                </c:pt>
                <c:pt idx="3">
                  <c:v>2.564402292</c:v>
                </c:pt>
                <c:pt idx="4">
                  <c:v>3.2470503255000009</c:v>
                </c:pt>
                <c:pt idx="5">
                  <c:v>4.1521220324880952</c:v>
                </c:pt>
                <c:pt idx="6">
                  <c:v>4.2728248597833343</c:v>
                </c:pt>
                <c:pt idx="7">
                  <c:v>4.1693989739500008</c:v>
                </c:pt>
                <c:pt idx="8">
                  <c:v>2.2605037575833333</c:v>
                </c:pt>
                <c:pt idx="9">
                  <c:v>1.613600461683333</c:v>
                </c:pt>
                <c:pt idx="10">
                  <c:v>1.6176513171583329</c:v>
                </c:pt>
                <c:pt idx="11">
                  <c:v>1.6134268666083333</c:v>
                </c:pt>
                <c:pt idx="12">
                  <c:v>2.0189044513833334</c:v>
                </c:pt>
                <c:pt idx="13">
                  <c:v>2.1919537605916668</c:v>
                </c:pt>
                <c:pt idx="14">
                  <c:v>1.8101773996833013</c:v>
                </c:pt>
                <c:pt idx="15">
                  <c:v>2.3483668843583336</c:v>
                </c:pt>
                <c:pt idx="16">
                  <c:v>2.7287909740083331</c:v>
                </c:pt>
                <c:pt idx="17">
                  <c:v>2.1792192736333331</c:v>
                </c:pt>
                <c:pt idx="18">
                  <c:v>2.1603521328305559</c:v>
                </c:pt>
                <c:pt idx="19">
                  <c:v>3.04163458242</c:v>
                </c:pt>
                <c:pt idx="20">
                  <c:v>2.4649148050799998</c:v>
                </c:pt>
                <c:pt idx="21">
                  <c:v>3.05634973532</c:v>
                </c:pt>
                <c:pt idx="22">
                  <c:v>1.2779657598112999</c:v>
                </c:pt>
                <c:pt idx="23">
                  <c:v>0.94484536213605985</c:v>
                </c:pt>
              </c:numCache>
            </c:numRef>
          </c:val>
          <c:extLst>
            <c:ext xmlns:c16="http://schemas.microsoft.com/office/drawing/2014/chart" uri="{C3380CC4-5D6E-409C-BE32-E72D297353CC}">
              <c16:uniqueId val="{00000002-6537-48D9-8E13-1DD219E71438}"/>
            </c:ext>
          </c:extLst>
        </c:ser>
        <c:ser>
          <c:idx val="5"/>
          <c:order val="3"/>
          <c:tx>
            <c:strRef>
              <c:f>' '!$A$82</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'!$B$82:$BB$82</c:f>
              <c:numCache>
                <c:formatCode>#,##0</c:formatCode>
                <c:ptCount val="49"/>
                <c:pt idx="0">
                  <c:v>2.9167864666081416</c:v>
                </c:pt>
                <c:pt idx="1">
                  <c:v>3.1545200575191314</c:v>
                </c:pt>
                <c:pt idx="2">
                  <c:v>2.9035695972128295</c:v>
                </c:pt>
                <c:pt idx="3">
                  <c:v>2.674209021229184</c:v>
                </c:pt>
                <c:pt idx="4">
                  <c:v>2.7404027817861372</c:v>
                </c:pt>
                <c:pt idx="5">
                  <c:v>2.5153698762804284</c:v>
                </c:pt>
                <c:pt idx="6">
                  <c:v>2.6303610475581545</c:v>
                </c:pt>
                <c:pt idx="7">
                  <c:v>2.0537077182155055</c:v>
                </c:pt>
                <c:pt idx="8">
                  <c:v>1.4532454218036541</c:v>
                </c:pt>
                <c:pt idx="9">
                  <c:v>0.99301662206572483</c:v>
                </c:pt>
                <c:pt idx="10">
                  <c:v>1.0716064158361662</c:v>
                </c:pt>
                <c:pt idx="11">
                  <c:v>0.98715938800341252</c:v>
                </c:pt>
                <c:pt idx="12">
                  <c:v>1.3316871878933334</c:v>
                </c:pt>
                <c:pt idx="13">
                  <c:v>1.4087351851222223</c:v>
                </c:pt>
                <c:pt idx="14">
                  <c:v>0.84211515079999999</c:v>
                </c:pt>
                <c:pt idx="15">
                  <c:v>0.87058407519999992</c:v>
                </c:pt>
                <c:pt idx="16">
                  <c:v>1.3657390998447574</c:v>
                </c:pt>
                <c:pt idx="17">
                  <c:v>1.4906475972775111</c:v>
                </c:pt>
                <c:pt idx="18">
                  <c:v>1.1736684455143538</c:v>
                </c:pt>
                <c:pt idx="19">
                  <c:v>1.2268628596</c:v>
                </c:pt>
                <c:pt idx="20">
                  <c:v>1.043897316</c:v>
                </c:pt>
                <c:pt idx="21">
                  <c:v>1.0778518715999998</c:v>
                </c:pt>
                <c:pt idx="22">
                  <c:v>1.0626572245043999</c:v>
                </c:pt>
                <c:pt idx="23">
                  <c:v>1.0103978519543999</c:v>
                </c:pt>
              </c:numCache>
            </c:numRef>
          </c:val>
          <c:extLst>
            <c:ext xmlns:c16="http://schemas.microsoft.com/office/drawing/2014/chart" uri="{C3380CC4-5D6E-409C-BE32-E72D297353CC}">
              <c16:uniqueId val="{00000003-6537-48D9-8E13-1DD219E71438}"/>
            </c:ext>
          </c:extLst>
        </c:ser>
        <c:ser>
          <c:idx val="6"/>
          <c:order val="4"/>
          <c:tx>
            <c:strRef>
              <c:f>' '!$A$83</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'!$B$83:$BB$83</c:f>
              <c:numCache>
                <c:formatCode>#,##0</c:formatCode>
                <c:ptCount val="49"/>
                <c:pt idx="0">
                  <c:v>23.765265000000007</c:v>
                </c:pt>
                <c:pt idx="1">
                  <c:v>23.636151000000002</c:v>
                </c:pt>
                <c:pt idx="2">
                  <c:v>23.961091499999995</c:v>
                </c:pt>
                <c:pt idx="3">
                  <c:v>21.734716500000001</c:v>
                </c:pt>
                <c:pt idx="4">
                  <c:v>21.392982</c:v>
                </c:pt>
                <c:pt idx="5">
                  <c:v>20.912993999999998</c:v>
                </c:pt>
                <c:pt idx="6">
                  <c:v>21.097062000000001</c:v>
                </c:pt>
                <c:pt idx="7">
                  <c:v>20.256124500000002</c:v>
                </c:pt>
                <c:pt idx="8">
                  <c:v>18.561113549999998</c:v>
                </c:pt>
                <c:pt idx="9">
                  <c:v>14.586331500000004</c:v>
                </c:pt>
                <c:pt idx="10">
                  <c:v>17.006318999999998</c:v>
                </c:pt>
                <c:pt idx="11">
                  <c:v>16.5473505</c:v>
                </c:pt>
                <c:pt idx="12">
                  <c:v>14.4441945</c:v>
                </c:pt>
                <c:pt idx="13">
                  <c:v>15.093099</c:v>
                </c:pt>
                <c:pt idx="14">
                  <c:v>15.190780572</c:v>
                </c:pt>
                <c:pt idx="15">
                  <c:v>14.117530499999999</c:v>
                </c:pt>
                <c:pt idx="16">
                  <c:v>14.2652565</c:v>
                </c:pt>
                <c:pt idx="17">
                  <c:v>13.763983499999998</c:v>
                </c:pt>
                <c:pt idx="18">
                  <c:v>14.149224</c:v>
                </c:pt>
                <c:pt idx="19">
                  <c:v>13.214105999999999</c:v>
                </c:pt>
                <c:pt idx="20">
                  <c:v>12.436787389499999</c:v>
                </c:pt>
                <c:pt idx="21">
                  <c:v>11.898866263499999</c:v>
                </c:pt>
                <c:pt idx="22">
                  <c:v>12.736832386156498</c:v>
                </c:pt>
                <c:pt idx="23">
                  <c:v>12.045033</c:v>
                </c:pt>
              </c:numCache>
            </c:numRef>
          </c:val>
          <c:extLst>
            <c:ext xmlns:c16="http://schemas.microsoft.com/office/drawing/2014/chart" uri="{C3380CC4-5D6E-409C-BE32-E72D297353CC}">
              <c16:uniqueId val="{00000004-6537-48D9-8E13-1DD219E71438}"/>
            </c:ext>
          </c:extLst>
        </c:ser>
        <c:ser>
          <c:idx val="7"/>
          <c:order val="5"/>
          <c:tx>
            <c:strRef>
              <c:f>' '!$A$84</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'!$B$84:$BB$84</c:f>
              <c:numCache>
                <c:formatCode>#,##0</c:formatCode>
                <c:ptCount val="49"/>
                <c:pt idx="0">
                  <c:v>48.401600344299986</c:v>
                </c:pt>
                <c:pt idx="1">
                  <c:v>46.350978930200007</c:v>
                </c:pt>
                <c:pt idx="2">
                  <c:v>47.57614698199999</c:v>
                </c:pt>
                <c:pt idx="3">
                  <c:v>45.954393926000002</c:v>
                </c:pt>
                <c:pt idx="4">
                  <c:v>48.785802893799989</c:v>
                </c:pt>
                <c:pt idx="5">
                  <c:v>47.111605086700031</c:v>
                </c:pt>
                <c:pt idx="6">
                  <c:v>43.927740345000025</c:v>
                </c:pt>
                <c:pt idx="7">
                  <c:v>39.941670572999946</c:v>
                </c:pt>
                <c:pt idx="8">
                  <c:v>35.875416473987499</c:v>
                </c:pt>
                <c:pt idx="9">
                  <c:v>28.05877838085004</c:v>
                </c:pt>
                <c:pt idx="10">
                  <c:v>27.021982281349995</c:v>
                </c:pt>
                <c:pt idx="11">
                  <c:v>26.174922467750005</c:v>
                </c:pt>
                <c:pt idx="12">
                  <c:v>23.511819589999973</c:v>
                </c:pt>
                <c:pt idx="13">
                  <c:v>24.43001628550001</c:v>
                </c:pt>
                <c:pt idx="14">
                  <c:v>24.809772886499999</c:v>
                </c:pt>
                <c:pt idx="15">
                  <c:v>23.5845174775</c:v>
                </c:pt>
                <c:pt idx="16">
                  <c:v>22.285053781549994</c:v>
                </c:pt>
                <c:pt idx="17">
                  <c:v>21.915246306414993</c:v>
                </c:pt>
                <c:pt idx="18">
                  <c:v>22.05053134200001</c:v>
                </c:pt>
                <c:pt idx="19">
                  <c:v>19.8677082345</c:v>
                </c:pt>
                <c:pt idx="20">
                  <c:v>18.2594727</c:v>
                </c:pt>
                <c:pt idx="21">
                  <c:v>19.419768858000001</c:v>
                </c:pt>
                <c:pt idx="22">
                  <c:v>18.842208179495497</c:v>
                </c:pt>
                <c:pt idx="23">
                  <c:v>17.000037747706997</c:v>
                </c:pt>
              </c:numCache>
            </c:numRef>
          </c:val>
          <c:extLst>
            <c:ext xmlns:c16="http://schemas.microsoft.com/office/drawing/2014/chart" uri="{C3380CC4-5D6E-409C-BE32-E72D297353CC}">
              <c16:uniqueId val="{00000005-6537-48D9-8E13-1DD219E71438}"/>
            </c:ext>
          </c:extLst>
        </c:ser>
        <c:ser>
          <c:idx val="8"/>
          <c:order val="6"/>
          <c:tx>
            <c:strRef>
              <c:f>' '!$A$85</c:f>
              <c:strCache>
                <c:ptCount val="1"/>
                <c:pt idx="0">
                  <c:v>Other wood</c:v>
                </c:pt>
              </c:strCache>
            </c:strRef>
          </c:tx>
          <c:spPr>
            <a:solidFill>
              <a:srgbClr val="993300"/>
            </a:solid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'!$B$85:$BB$85</c:f>
              <c:numCache>
                <c:formatCode>#,##0</c:formatCode>
                <c:ptCount val="49"/>
                <c:pt idx="0">
                  <c:v>7.6013812598755806</c:v>
                </c:pt>
                <c:pt idx="1">
                  <c:v>7.2824491272655507</c:v>
                </c:pt>
                <c:pt idx="2">
                  <c:v>7.7906775919992413</c:v>
                </c:pt>
                <c:pt idx="3">
                  <c:v>9.2913269440587953</c:v>
                </c:pt>
                <c:pt idx="4">
                  <c:v>8.2689868024777695</c:v>
                </c:pt>
                <c:pt idx="5">
                  <c:v>10.329827996595299</c:v>
                </c:pt>
                <c:pt idx="6">
                  <c:v>9.3445288582610146</c:v>
                </c:pt>
                <c:pt idx="7">
                  <c:v>7.2046414432705319</c:v>
                </c:pt>
                <c:pt idx="8">
                  <c:v>5.6776638772242478</c:v>
                </c:pt>
                <c:pt idx="9">
                  <c:v>3.9514466716915564</c:v>
                </c:pt>
                <c:pt idx="10">
                  <c:v>3.9293404893296469</c:v>
                </c:pt>
                <c:pt idx="11">
                  <c:v>3.9305781158509632</c:v>
                </c:pt>
                <c:pt idx="12">
                  <c:v>4.6812924722885612</c:v>
                </c:pt>
                <c:pt idx="13">
                  <c:v>4.8456025403084197</c:v>
                </c:pt>
                <c:pt idx="14">
                  <c:v>4.4767275622121474</c:v>
                </c:pt>
                <c:pt idx="15">
                  <c:v>5.5454479715939584</c:v>
                </c:pt>
                <c:pt idx="16">
                  <c:v>5.9807425067786966</c:v>
                </c:pt>
                <c:pt idx="17">
                  <c:v>5.6617256676049408</c:v>
                </c:pt>
                <c:pt idx="18">
                  <c:v>5.3474834171996548</c:v>
                </c:pt>
                <c:pt idx="19">
                  <c:v>5.3054642753639314</c:v>
                </c:pt>
                <c:pt idx="20">
                  <c:v>5.0379899213223354</c:v>
                </c:pt>
                <c:pt idx="21">
                  <c:v>-25.364844275812899</c:v>
                </c:pt>
                <c:pt idx="22">
                  <c:v>4.1715863444780723</c:v>
                </c:pt>
                <c:pt idx="23">
                  <c:v>4.5336350170767759</c:v>
                </c:pt>
              </c:numCache>
            </c:numRef>
          </c:val>
          <c:extLst>
            <c:ext xmlns:c16="http://schemas.microsoft.com/office/drawing/2014/chart" uri="{C3380CC4-5D6E-409C-BE32-E72D297353CC}">
              <c16:uniqueId val="{00000006-6537-48D9-8E13-1DD219E71438}"/>
            </c:ext>
          </c:extLst>
        </c:ser>
        <c:ser>
          <c:idx val="9"/>
          <c:order val="7"/>
          <c:tx>
            <c:strRef>
              <c:f>' '!$A$86</c:f>
              <c:strCache>
                <c:ptCount val="1"/>
              </c:strCache>
            </c:strRef>
          </c:tx>
          <c:spPr>
            <a:noFill/>
            <a:ln w="25400">
              <a:noFill/>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'!$B$86:$BB$86</c:f>
              <c:numCache>
                <c:formatCode>General</c:formatCode>
                <c:ptCount val="49"/>
              </c:numCache>
            </c:numRef>
          </c:val>
          <c:extLst>
            <c:ext xmlns:c16="http://schemas.microsoft.com/office/drawing/2014/chart" uri="{C3380CC4-5D6E-409C-BE32-E72D297353CC}">
              <c16:uniqueId val="{00000007-6537-48D9-8E13-1DD219E71438}"/>
            </c:ext>
          </c:extLst>
        </c:ser>
        <c:dLbls>
          <c:showLegendKey val="0"/>
          <c:showVal val="0"/>
          <c:showCatName val="0"/>
          <c:showSerName val="0"/>
          <c:showPercent val="0"/>
          <c:showBubbleSize val="0"/>
        </c:dLbls>
        <c:gapWidth val="0"/>
        <c:overlap val="100"/>
        <c:axId val="573650415"/>
        <c:axId val="1"/>
      </c:barChart>
      <c:barChart>
        <c:barDir val="col"/>
        <c:grouping val="stacked"/>
        <c:varyColors val="0"/>
        <c:ser>
          <c:idx val="4"/>
          <c:order val="8"/>
          <c:tx>
            <c:strRef>
              <c:f>' '!$A$87</c:f>
              <c:strCache>
                <c:ptCount val="1"/>
              </c:strCache>
            </c:strRef>
          </c:tx>
          <c:spPr>
            <a:noFill/>
            <a:ln w="25400">
              <a:noFill/>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'!$B$87:$BB$87</c:f>
              <c:numCache>
                <c:formatCode>General</c:formatCode>
                <c:ptCount val="49"/>
              </c:numCache>
            </c:numRef>
          </c:val>
          <c:extLst>
            <c:ext xmlns:c16="http://schemas.microsoft.com/office/drawing/2014/chart" uri="{C3380CC4-5D6E-409C-BE32-E72D297353CC}">
              <c16:uniqueId val="{00000008-6537-48D9-8E13-1DD219E71438}"/>
            </c:ext>
          </c:extLst>
        </c:ser>
        <c:ser>
          <c:idx val="10"/>
          <c:order val="9"/>
          <c:tx>
            <c:strRef>
              <c:f>' '!$A$88</c:f>
              <c:strCache>
                <c:ptCount val="1"/>
              </c:strCache>
            </c:strRef>
          </c:tx>
          <c:spPr>
            <a:noFill/>
            <a:ln w="25400">
              <a:noFill/>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'!$B$88:$BB$88</c:f>
              <c:numCache>
                <c:formatCode>General</c:formatCode>
                <c:ptCount val="49"/>
              </c:numCache>
            </c:numRef>
          </c:val>
          <c:extLst>
            <c:ext xmlns:c16="http://schemas.microsoft.com/office/drawing/2014/chart" uri="{C3380CC4-5D6E-409C-BE32-E72D297353CC}">
              <c16:uniqueId val="{00000009-6537-48D9-8E13-1DD219E71438}"/>
            </c:ext>
          </c:extLst>
        </c:ser>
        <c:ser>
          <c:idx val="11"/>
          <c:order val="10"/>
          <c:tx>
            <c:strRef>
              <c:f>' '!$A$89</c:f>
              <c:strCache>
                <c:ptCount val="1"/>
              </c:strCache>
            </c:strRef>
          </c:tx>
          <c:spPr>
            <a:noFill/>
            <a:ln w="25400">
              <a:noFill/>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'!$B$89:$BB$89</c:f>
              <c:numCache>
                <c:formatCode>General</c:formatCode>
                <c:ptCount val="49"/>
              </c:numCache>
            </c:numRef>
          </c:val>
          <c:extLst>
            <c:ext xmlns:c16="http://schemas.microsoft.com/office/drawing/2014/chart" uri="{C3380CC4-5D6E-409C-BE32-E72D297353CC}">
              <c16:uniqueId val="{0000000A-6537-48D9-8E13-1DD219E71438}"/>
            </c:ext>
          </c:extLst>
        </c:ser>
        <c:ser>
          <c:idx val="12"/>
          <c:order val="11"/>
          <c:tx>
            <c:strRef>
              <c:f>' '!$A$90</c:f>
              <c:strCache>
                <c:ptCount val="1"/>
              </c:strCache>
            </c:strRef>
          </c:tx>
          <c:spPr>
            <a:noFill/>
            <a:ln w="25400">
              <a:noFill/>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'!$B$90:$BB$90</c:f>
              <c:numCache>
                <c:formatCode>General</c:formatCode>
                <c:ptCount val="49"/>
              </c:numCache>
            </c:numRef>
          </c:val>
          <c:extLst>
            <c:ext xmlns:c16="http://schemas.microsoft.com/office/drawing/2014/chart" uri="{C3380CC4-5D6E-409C-BE32-E72D297353CC}">
              <c16:uniqueId val="{0000000B-6537-48D9-8E13-1DD219E71438}"/>
            </c:ext>
          </c:extLst>
        </c:ser>
        <c:ser>
          <c:idx val="13"/>
          <c:order val="12"/>
          <c:tx>
            <c:strRef>
              <c:f>' '!$A$91</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'!$B$91:$BB$91</c:f>
              <c:numCache>
                <c:formatCode>General</c:formatCode>
                <c:ptCount val="49"/>
                <c:pt idx="25" formatCode="#,##0">
                  <c:v>6.2316170610000006</c:v>
                </c:pt>
                <c:pt idx="26" formatCode="#,##0">
                  <c:v>5.8911441089999999</c:v>
                </c:pt>
                <c:pt idx="27" formatCode="#,##0">
                  <c:v>5.428992</c:v>
                </c:pt>
                <c:pt idx="28" formatCode="#,##0">
                  <c:v>4.8207470000000008</c:v>
                </c:pt>
                <c:pt idx="29" formatCode="#,##0">
                  <c:v>6.9902629999999997</c:v>
                </c:pt>
                <c:pt idx="30" formatCode="#,##0">
                  <c:v>6.9285182409999981</c:v>
                </c:pt>
                <c:pt idx="31" formatCode="#,##0">
                  <c:v>6.2960501869999961</c:v>
                </c:pt>
                <c:pt idx="32" formatCode="#,##0">
                  <c:v>5.0192188369999968</c:v>
                </c:pt>
                <c:pt idx="33" formatCode="#,##0">
                  <c:v>3.3231499089999987</c:v>
                </c:pt>
                <c:pt idx="34" formatCode="#,##0">
                  <c:v>2.0484346549999994</c:v>
                </c:pt>
                <c:pt idx="35" formatCode="#,##0">
                  <c:v>2.7643097410000004</c:v>
                </c:pt>
                <c:pt idx="36" formatCode="#,##0">
                  <c:v>2.7336000829999989</c:v>
                </c:pt>
                <c:pt idx="37" formatCode="#,##0">
                  <c:v>3.3276437569999997</c:v>
                </c:pt>
                <c:pt idx="38" formatCode="#,##0">
                  <c:v>4.3317537990000003</c:v>
                </c:pt>
                <c:pt idx="39" formatCode="#,##0">
                  <c:v>5.165125958</c:v>
                </c:pt>
                <c:pt idx="40" formatCode="#,##0">
                  <c:v>4.555461642</c:v>
                </c:pt>
                <c:pt idx="41" formatCode="#,##0">
                  <c:v>5.6750699740000004</c:v>
                </c:pt>
                <c:pt idx="42" formatCode="#,##0">
                  <c:v>5.9233556849999998</c:v>
                </c:pt>
                <c:pt idx="43" formatCode="#,##0">
                  <c:v>5.6493051809999999</c:v>
                </c:pt>
                <c:pt idx="44" formatCode="#,##0">
                  <c:v>4.633937628</c:v>
                </c:pt>
                <c:pt idx="45" formatCode="#,##0">
                  <c:v>6.4301760749999994</c:v>
                </c:pt>
                <c:pt idx="46" formatCode="#,##0">
                  <c:v>11.338317132</c:v>
                </c:pt>
                <c:pt idx="47" formatCode="#,##0">
                  <c:v>1.8105221680000001</c:v>
                </c:pt>
                <c:pt idx="48" formatCode="#,##0">
                  <c:v>1.2996584739999999</c:v>
                </c:pt>
              </c:numCache>
            </c:numRef>
          </c:val>
          <c:extLst>
            <c:ext xmlns:c16="http://schemas.microsoft.com/office/drawing/2014/chart" uri="{C3380CC4-5D6E-409C-BE32-E72D297353CC}">
              <c16:uniqueId val="{0000000C-6537-48D9-8E13-1DD219E71438}"/>
            </c:ext>
          </c:extLst>
        </c:ser>
        <c:ser>
          <c:idx val="14"/>
          <c:order val="13"/>
          <c:tx>
            <c:strRef>
              <c:f>' '!$A$92</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'!$B$92:$BB$92</c:f>
              <c:numCache>
                <c:formatCode>General</c:formatCode>
                <c:ptCount val="49"/>
                <c:pt idx="25" formatCode="#,##0">
                  <c:v>1.7140139109999999</c:v>
                </c:pt>
                <c:pt idx="26" formatCode="#,##0">
                  <c:v>1.4882005870000001</c:v>
                </c:pt>
                <c:pt idx="27" formatCode="#,##0">
                  <c:v>1.5595649999999999</c:v>
                </c:pt>
                <c:pt idx="28" formatCode="#,##0">
                  <c:v>2.4879799999999999</c:v>
                </c:pt>
                <c:pt idx="29" formatCode="#,##0">
                  <c:v>3.4496639999999998</c:v>
                </c:pt>
                <c:pt idx="30" formatCode="#,##0">
                  <c:v>3.2097987300000002</c:v>
                </c:pt>
                <c:pt idx="31" formatCode="#,##0">
                  <c:v>2.4593257579999999</c:v>
                </c:pt>
                <c:pt idx="32" formatCode="#,##0">
                  <c:v>1.5574781439999998</c:v>
                </c:pt>
                <c:pt idx="33" formatCode="#,##0">
                  <c:v>1.0509162519999997</c:v>
                </c:pt>
                <c:pt idx="34" formatCode="#,##0">
                  <c:v>0.80602034</c:v>
                </c:pt>
                <c:pt idx="35" formatCode="#,##0">
                  <c:v>0.96765563999999993</c:v>
                </c:pt>
                <c:pt idx="36" formatCode="#,##0">
                  <c:v>0.87231272900000001</c:v>
                </c:pt>
                <c:pt idx="37" formatCode="#,##0">
                  <c:v>1.180659592</c:v>
                </c:pt>
                <c:pt idx="38" formatCode="#,##0">
                  <c:v>1.5444975170000002</c:v>
                </c:pt>
                <c:pt idx="39" formatCode="#,##0">
                  <c:v>1.438972828</c:v>
                </c:pt>
                <c:pt idx="40" formatCode="#,##0">
                  <c:v>1.439158438</c:v>
                </c:pt>
                <c:pt idx="41" formatCode="#,##0">
                  <c:v>1.7441111689999997</c:v>
                </c:pt>
                <c:pt idx="42" formatCode="#,##0">
                  <c:v>1.9525380879999998</c:v>
                </c:pt>
                <c:pt idx="43" formatCode="#,##0">
                  <c:v>2.189445804</c:v>
                </c:pt>
                <c:pt idx="44" formatCode="#,##0">
                  <c:v>1.6752896559999999</c:v>
                </c:pt>
                <c:pt idx="45" formatCode="#,##0">
                  <c:v>2.2633071949999999</c:v>
                </c:pt>
                <c:pt idx="46" formatCode="#,##0">
                  <c:v>4.4745830030000002</c:v>
                </c:pt>
                <c:pt idx="47" formatCode="#,##0">
                  <c:v>3.8698370209999999</c:v>
                </c:pt>
                <c:pt idx="48" formatCode="#,##0">
                  <c:v>2.498598243</c:v>
                </c:pt>
              </c:numCache>
            </c:numRef>
          </c:val>
          <c:extLst>
            <c:ext xmlns:c16="http://schemas.microsoft.com/office/drawing/2014/chart" uri="{C3380CC4-5D6E-409C-BE32-E72D297353CC}">
              <c16:uniqueId val="{0000000D-6537-48D9-8E13-1DD219E71438}"/>
            </c:ext>
          </c:extLst>
        </c:ser>
        <c:ser>
          <c:idx val="15"/>
          <c:order val="14"/>
          <c:tx>
            <c:strRef>
              <c:f>' '!$A$93</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'!$B$93:$BB$93</c:f>
              <c:numCache>
                <c:formatCode>General</c:formatCode>
                <c:ptCount val="49"/>
                <c:pt idx="25" formatCode="#,##0">
                  <c:v>1.354344271</c:v>
                </c:pt>
                <c:pt idx="26" formatCode="#,##0">
                  <c:v>1.3354769630000001</c:v>
                </c:pt>
                <c:pt idx="27" formatCode="#,##0">
                  <c:v>1.3873290000000003</c:v>
                </c:pt>
                <c:pt idx="28" formatCode="#,##0">
                  <c:v>1.469007</c:v>
                </c:pt>
                <c:pt idx="29" formatCode="#,##0">
                  <c:v>1.8879190000000001</c:v>
                </c:pt>
                <c:pt idx="30" formatCode="#,##0">
                  <c:v>2.0098175809999996</c:v>
                </c:pt>
                <c:pt idx="31" formatCode="#,##0">
                  <c:v>1.9669556190000002</c:v>
                </c:pt>
                <c:pt idx="32" formatCode="#,##0">
                  <c:v>1.6240095809999999</c:v>
                </c:pt>
                <c:pt idx="33" formatCode="#,##0">
                  <c:v>1.1902089579999999</c:v>
                </c:pt>
                <c:pt idx="34" formatCode="#,##0">
                  <c:v>0.75705268400000003</c:v>
                </c:pt>
                <c:pt idx="35" formatCode="#,##0">
                  <c:v>0.76654101199999991</c:v>
                </c:pt>
                <c:pt idx="36" formatCode="#,##0">
                  <c:v>0.74593589199999999</c:v>
                </c:pt>
                <c:pt idx="37" formatCode="#,##0">
                  <c:v>0.80743032600000009</c:v>
                </c:pt>
                <c:pt idx="38" formatCode="#,##0">
                  <c:v>0.93307187800000002</c:v>
                </c:pt>
                <c:pt idx="39" formatCode="#,##0">
                  <c:v>1.0471490289999998</c:v>
                </c:pt>
                <c:pt idx="40" formatCode="#,##0">
                  <c:v>1.1211713759999997</c:v>
                </c:pt>
                <c:pt idx="41" formatCode="#,##0">
                  <c:v>1.2242410909999999</c:v>
                </c:pt>
                <c:pt idx="42" formatCode="#,##0">
                  <c:v>1.2733519639999999</c:v>
                </c:pt>
                <c:pt idx="43" formatCode="#,##0">
                  <c:v>1.2372050030000001</c:v>
                </c:pt>
                <c:pt idx="44" formatCode="#,##0">
                  <c:v>1.2894978070000001</c:v>
                </c:pt>
                <c:pt idx="45" formatCode="#,##0">
                  <c:v>1.3305908009999998</c:v>
                </c:pt>
                <c:pt idx="46" formatCode="#,##0">
                  <c:v>1.825595879</c:v>
                </c:pt>
                <c:pt idx="47" formatCode="#,##0">
                  <c:v>1.0596734139999999</c:v>
                </c:pt>
                <c:pt idx="48" formatCode="#,##0">
                  <c:v>0.84853978000000008</c:v>
                </c:pt>
              </c:numCache>
            </c:numRef>
          </c:val>
          <c:extLst>
            <c:ext xmlns:c16="http://schemas.microsoft.com/office/drawing/2014/chart" uri="{C3380CC4-5D6E-409C-BE32-E72D297353CC}">
              <c16:uniqueId val="{0000000E-6537-48D9-8E13-1DD219E71438}"/>
            </c:ext>
          </c:extLst>
        </c:ser>
        <c:ser>
          <c:idx val="16"/>
          <c:order val="15"/>
          <c:tx>
            <c:strRef>
              <c:f>' '!$A$94</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'!$B$94:$BB$94</c:f>
              <c:numCache>
                <c:formatCode>General</c:formatCode>
                <c:ptCount val="49"/>
                <c:pt idx="25" formatCode="#,##0">
                  <c:v>2.4495647329999999</c:v>
                </c:pt>
                <c:pt idx="26" formatCode="#,##0">
                  <c:v>2.3819691070000002</c:v>
                </c:pt>
                <c:pt idx="27" formatCode="#,##0">
                  <c:v>2.3903892329999996</c:v>
                </c:pt>
                <c:pt idx="28" formatCode="#,##0">
                  <c:v>2.4427181770000002</c:v>
                </c:pt>
                <c:pt idx="29" formatCode="#,##0">
                  <c:v>2.5399697179999996</c:v>
                </c:pt>
                <c:pt idx="30" formatCode="#,##0">
                  <c:v>2.5136983790000005</c:v>
                </c:pt>
                <c:pt idx="31" formatCode="#,##0">
                  <c:v>2.492825168</c:v>
                </c:pt>
                <c:pt idx="32" formatCode="#,##0">
                  <c:v>2.18695583</c:v>
                </c:pt>
                <c:pt idx="33" formatCode="#,##0">
                  <c:v>1.7828152019999999</c:v>
                </c:pt>
                <c:pt idx="34" formatCode="#,##0">
                  <c:v>1.086737166</c:v>
                </c:pt>
                <c:pt idx="35" formatCode="#,##0">
                  <c:v>1.1872456920000001</c:v>
                </c:pt>
                <c:pt idx="36" formatCode="#,##0">
                  <c:v>1.2552888719999999</c:v>
                </c:pt>
                <c:pt idx="37" formatCode="#,##0">
                  <c:v>1.267480095</c:v>
                </c:pt>
                <c:pt idx="38" formatCode="#,##0">
                  <c:v>1.341079914</c:v>
                </c:pt>
                <c:pt idx="39" formatCode="#,##0">
                  <c:v>1.2146328749999999</c:v>
                </c:pt>
                <c:pt idx="40" formatCode="#,##0">
                  <c:v>1.3262765620000001</c:v>
                </c:pt>
                <c:pt idx="41" formatCode="#,##0">
                  <c:v>1.705955967</c:v>
                </c:pt>
                <c:pt idx="42" formatCode="#,##0">
                  <c:v>1.6801828480000001</c:v>
                </c:pt>
                <c:pt idx="43" formatCode="#,##0">
                  <c:v>1.456647011</c:v>
                </c:pt>
                <c:pt idx="44" formatCode="#,##0">
                  <c:v>1.492358418</c:v>
                </c:pt>
                <c:pt idx="45" formatCode="#,##0">
                  <c:v>1.272076666</c:v>
                </c:pt>
                <c:pt idx="46" formatCode="#,##0">
                  <c:v>1.463791077</c:v>
                </c:pt>
                <c:pt idx="47" formatCode="#,##0">
                  <c:v>1.6686927519999999</c:v>
                </c:pt>
                <c:pt idx="48" formatCode="#,##0">
                  <c:v>1.664636886</c:v>
                </c:pt>
              </c:numCache>
            </c:numRef>
          </c:val>
          <c:extLst>
            <c:ext xmlns:c16="http://schemas.microsoft.com/office/drawing/2014/chart" uri="{C3380CC4-5D6E-409C-BE32-E72D297353CC}">
              <c16:uniqueId val="{0000000F-6537-48D9-8E13-1DD219E71438}"/>
            </c:ext>
          </c:extLst>
        </c:ser>
        <c:ser>
          <c:idx val="18"/>
          <c:order val="16"/>
          <c:tx>
            <c:strRef>
              <c:f>' '!$A$95</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'!$B$95:$BB$95</c:f>
              <c:numCache>
                <c:formatCode>General</c:formatCode>
                <c:ptCount val="49"/>
                <c:pt idx="25" formatCode="#,##0">
                  <c:v>2.6602181649999999</c:v>
                </c:pt>
                <c:pt idx="26" formatCode="#,##0">
                  <c:v>2.0675344030000002</c:v>
                </c:pt>
                <c:pt idx="27" formatCode="#,##0">
                  <c:v>1.8337509340000002</c:v>
                </c:pt>
                <c:pt idx="28" formatCode="#,##0">
                  <c:v>1.935543</c:v>
                </c:pt>
                <c:pt idx="29" formatCode="#,##0">
                  <c:v>2.2046560000000004</c:v>
                </c:pt>
                <c:pt idx="30" formatCode="#,##0">
                  <c:v>2.2595676380000005</c:v>
                </c:pt>
                <c:pt idx="31" formatCode="#,##0">
                  <c:v>2.3320794129999998</c:v>
                </c:pt>
                <c:pt idx="32" formatCode="#,##0">
                  <c:v>2.7110538759999989</c:v>
                </c:pt>
                <c:pt idx="33" formatCode="#,##0">
                  <c:v>2.8593666389999997</c:v>
                </c:pt>
                <c:pt idx="34" formatCode="#,##0">
                  <c:v>1.7930376649999999</c:v>
                </c:pt>
                <c:pt idx="35" formatCode="#,##0">
                  <c:v>2.7072306090000002</c:v>
                </c:pt>
                <c:pt idx="36" formatCode="#,##0">
                  <c:v>2.7027705719999995</c:v>
                </c:pt>
                <c:pt idx="37" formatCode="#,##0">
                  <c:v>2.1261646550000002</c:v>
                </c:pt>
                <c:pt idx="38" formatCode="#,##0">
                  <c:v>2.2195588769999999</c:v>
                </c:pt>
                <c:pt idx="39" formatCode="#,##0">
                  <c:v>2.3522512229999997</c:v>
                </c:pt>
                <c:pt idx="40" formatCode="#,##0">
                  <c:v>2.0494011350000001</c:v>
                </c:pt>
                <c:pt idx="41" formatCode="#,##0">
                  <c:v>1.7495217309999997</c:v>
                </c:pt>
                <c:pt idx="42" formatCode="#,##0">
                  <c:v>1.7093440260000001</c:v>
                </c:pt>
                <c:pt idx="43" formatCode="#,##0">
                  <c:v>2.0069576659999999</c:v>
                </c:pt>
                <c:pt idx="44" formatCode="#,##0">
                  <c:v>1.8726843309999999</c:v>
                </c:pt>
                <c:pt idx="45" formatCode="#,##0">
                  <c:v>1.6449106500000001</c:v>
                </c:pt>
                <c:pt idx="46" formatCode="#,##0">
                  <c:v>2.0217498279999999</c:v>
                </c:pt>
                <c:pt idx="47" formatCode="#,##0">
                  <c:v>2.5103826659999999</c:v>
                </c:pt>
                <c:pt idx="48" formatCode="#,##0">
                  <c:v>1.8531497539999999</c:v>
                </c:pt>
              </c:numCache>
            </c:numRef>
          </c:val>
          <c:extLst>
            <c:ext xmlns:c16="http://schemas.microsoft.com/office/drawing/2014/chart" uri="{C3380CC4-5D6E-409C-BE32-E72D297353CC}">
              <c16:uniqueId val="{00000010-6537-48D9-8E13-1DD219E71438}"/>
            </c:ext>
          </c:extLst>
        </c:ser>
        <c:ser>
          <c:idx val="3"/>
          <c:order val="17"/>
          <c:tx>
            <c:strRef>
              <c:f>' '!$A$96</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'!$B$96:$BB$96</c:f>
              <c:numCache>
                <c:formatCode>General</c:formatCode>
                <c:ptCount val="49"/>
                <c:pt idx="25" formatCode="#,##0">
                  <c:v>10.133403207000001</c:v>
                </c:pt>
                <c:pt idx="26" formatCode="#,##0">
                  <c:v>10.064430327000002</c:v>
                </c:pt>
                <c:pt idx="27" formatCode="#,##0">
                  <c:v>9.2754750000000019</c:v>
                </c:pt>
                <c:pt idx="28" formatCode="#,##0">
                  <c:v>9.0397440000000042</c:v>
                </c:pt>
                <c:pt idx="29" formatCode="#,##0">
                  <c:v>9.8550928730000003</c:v>
                </c:pt>
                <c:pt idx="30" formatCode="#,##0">
                  <c:v>10.421157958000006</c:v>
                </c:pt>
                <c:pt idx="31" formatCode="#,##0">
                  <c:v>10.43765887999999</c:v>
                </c:pt>
                <c:pt idx="32" formatCode="#,##0">
                  <c:v>9.6537912219999971</c:v>
                </c:pt>
                <c:pt idx="33" formatCode="#,##0">
                  <c:v>9.6470050890000021</c:v>
                </c:pt>
                <c:pt idx="34" formatCode="#,##0">
                  <c:v>7.6738923489999982</c:v>
                </c:pt>
                <c:pt idx="35" formatCode="#,##0">
                  <c:v>7.4195355189999956</c:v>
                </c:pt>
                <c:pt idx="36" formatCode="#,##0">
                  <c:v>7.6504768729999997</c:v>
                </c:pt>
                <c:pt idx="37" formatCode="#,##0">
                  <c:v>6.7189063859999996</c:v>
                </c:pt>
                <c:pt idx="38" formatCode="#,##0">
                  <c:v>6.7895927370000004</c:v>
                </c:pt>
                <c:pt idx="39" formatCode="#,##0">
                  <c:v>7.0344988119999998</c:v>
                </c:pt>
                <c:pt idx="40" formatCode="#,##0">
                  <c:v>6.5746619540000006</c:v>
                </c:pt>
                <c:pt idx="41" formatCode="#,##0">
                  <c:v>5.8671804599999993</c:v>
                </c:pt>
                <c:pt idx="42" formatCode="#,##0">
                  <c:v>5.8371543979999929</c:v>
                </c:pt>
                <c:pt idx="43" formatCode="#,##0">
                  <c:v>6.1650391610000019</c:v>
                </c:pt>
                <c:pt idx="44" formatCode="#,##0">
                  <c:v>6.0608610030000003</c:v>
                </c:pt>
                <c:pt idx="45" formatCode="#,##0">
                  <c:v>5.4966658929999994</c:v>
                </c:pt>
                <c:pt idx="46" formatCode="#,##0">
                  <c:v>6.1475591200000004</c:v>
                </c:pt>
                <c:pt idx="47" formatCode="#,##0">
                  <c:v>7.2193458079999999</c:v>
                </c:pt>
                <c:pt idx="48" formatCode="#,##0">
                  <c:v>6.7961910080000001</c:v>
                </c:pt>
              </c:numCache>
            </c:numRef>
          </c:val>
          <c:extLst>
            <c:ext xmlns:c16="http://schemas.microsoft.com/office/drawing/2014/chart" uri="{C3380CC4-5D6E-409C-BE32-E72D297353CC}">
              <c16:uniqueId val="{00000011-6537-48D9-8E13-1DD219E71438}"/>
            </c:ext>
          </c:extLst>
        </c:ser>
        <c:ser>
          <c:idx val="17"/>
          <c:order val="18"/>
          <c:tx>
            <c:strRef>
              <c:f>' '!$A$97</c:f>
              <c:strCache>
                <c:ptCount val="1"/>
                <c:pt idx="0">
                  <c:v>Other wood</c:v>
                </c:pt>
              </c:strCache>
            </c:strRef>
          </c:tx>
          <c:spPr>
            <a:solidFill>
              <a:srgbClr val="993300"/>
            </a:solidFill>
            <a:ln w="12700">
              <a:solidFill>
                <a:srgbClr val="000000"/>
              </a:solidFill>
              <a:prstDash val="solid"/>
            </a:ln>
          </c:spPr>
          <c:invertIfNegative val="0"/>
          <c:cat>
            <c:numRef>
              <c:f>' '!$B$78:$BB$78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'!$B$97:$BB$97</c:f>
              <c:numCache>
                <c:formatCode>General</c:formatCode>
                <c:ptCount val="49"/>
                <c:pt idx="25" formatCode="#,##0">
                  <c:v>1.5019563120000008</c:v>
                </c:pt>
                <c:pt idx="26" formatCode="#,##0">
                  <c:v>1.4164489010000025</c:v>
                </c:pt>
                <c:pt idx="27" formatCode="#,##0">
                  <c:v>1.5502692310000015</c:v>
                </c:pt>
                <c:pt idx="28" formatCode="#,##0">
                  <c:v>1.6082332739999998</c:v>
                </c:pt>
                <c:pt idx="29" formatCode="#,##0">
                  <c:v>1.8593343799999928</c:v>
                </c:pt>
                <c:pt idx="30" formatCode="#,##0">
                  <c:v>2.0509870040000031</c:v>
                </c:pt>
                <c:pt idx="31" formatCode="#,##0">
                  <c:v>1.9209061940000041</c:v>
                </c:pt>
                <c:pt idx="32" formatCode="#,##0">
                  <c:v>1.541779070000004</c:v>
                </c:pt>
                <c:pt idx="33" formatCode="#,##0">
                  <c:v>1.2588428640000018</c:v>
                </c:pt>
                <c:pt idx="34" formatCode="#,##0">
                  <c:v>0.89153639899999604</c:v>
                </c:pt>
                <c:pt idx="35" formatCode="#,##0">
                  <c:v>0.93365011999999581</c:v>
                </c:pt>
                <c:pt idx="36" formatCode="#,##0">
                  <c:v>0.9096714420000005</c:v>
                </c:pt>
                <c:pt idx="37" formatCode="#,##0">
                  <c:v>0.99951340199999805</c:v>
                </c:pt>
                <c:pt idx="38" formatCode="#,##0">
                  <c:v>1.0715822860000017</c:v>
                </c:pt>
                <c:pt idx="39" formatCode="#,##0">
                  <c:v>1.1453087389999972</c:v>
                </c:pt>
                <c:pt idx="40" formatCode="#,##0">
                  <c:v>1.1854039869999973</c:v>
                </c:pt>
                <c:pt idx="41" formatCode="#,##0">
                  <c:v>1.2062964349999952</c:v>
                </c:pt>
                <c:pt idx="42" formatCode="#,##0">
                  <c:v>1.2523081620000021</c:v>
                </c:pt>
                <c:pt idx="43" formatCode="#,##0">
                  <c:v>1.3458213309999962</c:v>
                </c:pt>
                <c:pt idx="44" formatCode="#,##0">
                  <c:v>1.2775509579999991</c:v>
                </c:pt>
                <c:pt idx="45" formatCode="#,##0">
                  <c:v>1.2816976380000007</c:v>
                </c:pt>
                <c:pt idx="46" formatCode="#,##0">
                  <c:v>1.7428297569999991</c:v>
                </c:pt>
                <c:pt idx="47" formatCode="#,##0">
                  <c:v>1.7087749570000028</c:v>
                </c:pt>
                <c:pt idx="48" formatCode="#,##0">
                  <c:v>1.4902946959999994</c:v>
                </c:pt>
              </c:numCache>
            </c:numRef>
          </c:val>
          <c:extLst>
            <c:ext xmlns:c16="http://schemas.microsoft.com/office/drawing/2014/chart" uri="{C3380CC4-5D6E-409C-BE32-E72D297353CC}">
              <c16:uniqueId val="{00000012-6537-48D9-8E13-1DD219E71438}"/>
            </c:ext>
          </c:extLst>
        </c:ser>
        <c:dLbls>
          <c:showLegendKey val="0"/>
          <c:showVal val="0"/>
          <c:showCatName val="0"/>
          <c:showSerName val="0"/>
          <c:showPercent val="0"/>
          <c:showBubbleSize val="0"/>
        </c:dLbls>
        <c:gapWidth val="0"/>
        <c:overlap val="100"/>
        <c:axId val="3"/>
        <c:axId val="4"/>
      </c:barChart>
      <c:catAx>
        <c:axId val="573650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10"/>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1875673851266285E-2"/>
              <c:y val="0.120003936896733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993300"/>
                </a:solidFill>
                <a:latin typeface="Arial"/>
                <a:ea typeface="Arial"/>
                <a:cs typeface="Arial"/>
              </a:defRPr>
            </a:pPr>
            <a:endParaRPr lang="en-US"/>
          </a:p>
        </c:txPr>
        <c:crossAx val="573650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31"/>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461150673389513"/>
              <c:y val="0.1283375436256733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2709648947710364E-2"/>
          <c:y val="0.83336067289398275"/>
          <c:w val="0.9250284942821172"/>
          <c:h val="0.13833787170040115"/>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67103065581976"/>
          <c:y val="7.8335903252034378E-2"/>
          <c:w val="0.70002156324052112"/>
          <c:h val="0.61002001255839544"/>
        </c:manualLayout>
      </c:layout>
      <c:barChart>
        <c:barDir val="col"/>
        <c:grouping val="stacked"/>
        <c:varyColors val="0"/>
        <c:ser>
          <c:idx val="0"/>
          <c:order val="0"/>
          <c:tx>
            <c:strRef>
              <c:f>' '!$A$306</c:f>
              <c:strCache>
                <c:ptCount val="1"/>
                <c:pt idx="0">
                  <c:v>EU-27</c:v>
                </c:pt>
              </c:strCache>
            </c:strRef>
          </c:tx>
          <c:spPr>
            <a:solidFill>
              <a:srgbClr val="00FF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'!$B$306:$BB$306</c:f>
              <c:numCache>
                <c:formatCode>0.0</c:formatCode>
                <c:ptCount val="49"/>
                <c:pt idx="0">
                  <c:v>0.67664569199999991</c:v>
                </c:pt>
                <c:pt idx="1">
                  <c:v>1.00774705444</c:v>
                </c:pt>
                <c:pt idx="2">
                  <c:v>1.4385310799999997</c:v>
                </c:pt>
                <c:pt idx="3">
                  <c:v>1.6180458800000004</c:v>
                </c:pt>
                <c:pt idx="4">
                  <c:v>1.7729285599999995</c:v>
                </c:pt>
                <c:pt idx="5">
                  <c:v>2.3493593999999995</c:v>
                </c:pt>
                <c:pt idx="6">
                  <c:v>1.4898517156904765</c:v>
                </c:pt>
                <c:pt idx="7">
                  <c:v>0.96490371000000008</c:v>
                </c:pt>
                <c:pt idx="8">
                  <c:v>0.470410728</c:v>
                </c:pt>
                <c:pt idx="9">
                  <c:v>0.43841934000000005</c:v>
                </c:pt>
                <c:pt idx="10">
                  <c:v>0.5864520480333334</c:v>
                </c:pt>
                <c:pt idx="11">
                  <c:v>0.22044840019999998</c:v>
                </c:pt>
                <c:pt idx="12">
                  <c:v>0.30992019359999995</c:v>
                </c:pt>
                <c:pt idx="13">
                  <c:v>0.52998470600000003</c:v>
                </c:pt>
                <c:pt idx="14">
                  <c:v>0.39914299179999996</c:v>
                </c:pt>
                <c:pt idx="15">
                  <c:v>0.91176808406666654</c:v>
                </c:pt>
                <c:pt idx="16">
                  <c:v>1.1825752561880951</c:v>
                </c:pt>
                <c:pt idx="17">
                  <c:v>1.434786466</c:v>
                </c:pt>
                <c:pt idx="18">
                  <c:v>1.0648938500000009</c:v>
                </c:pt>
                <c:pt idx="19">
                  <c:v>0.99819487740000001</c:v>
                </c:pt>
                <c:pt idx="20">
                  <c:v>1.6010931558720005</c:v>
                </c:pt>
                <c:pt idx="21">
                  <c:v>1.4224271555199999</c:v>
                </c:pt>
                <c:pt idx="22">
                  <c:v>1.8277311974417998</c:v>
                </c:pt>
                <c:pt idx="23">
                  <c:v>1.3718783481178398</c:v>
                </c:pt>
              </c:numCache>
            </c:numRef>
          </c:val>
          <c:extLst>
            <c:ext xmlns:c16="http://schemas.microsoft.com/office/drawing/2014/chart" uri="{C3380CC4-5D6E-409C-BE32-E72D297353CC}">
              <c16:uniqueId val="{00000000-7484-4AEC-8DA8-F037047929C7}"/>
            </c:ext>
          </c:extLst>
        </c:ser>
        <c:ser>
          <c:idx val="1"/>
          <c:order val="1"/>
          <c:tx>
            <c:strRef>
              <c:f>' '!$A$307</c:f>
              <c:strCache>
                <c:ptCount val="1"/>
                <c:pt idx="0">
                  <c:v>Argentina</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'!$B$307:$BB$307</c:f>
              <c:numCache>
                <c:formatCode>0.0</c:formatCode>
                <c:ptCount val="49"/>
                <c:pt idx="0">
                  <c:v>5.0396799999999992E-2</c:v>
                </c:pt>
                <c:pt idx="1">
                  <c:v>3.6503399999999998E-2</c:v>
                </c:pt>
                <c:pt idx="2">
                  <c:v>5.3976639999999992E-2</c:v>
                </c:pt>
                <c:pt idx="3">
                  <c:v>0.11299108000000001</c:v>
                </c:pt>
                <c:pt idx="4">
                  <c:v>0.24651399999999998</c:v>
                </c:pt>
                <c:pt idx="5">
                  <c:v>0.21154759999999997</c:v>
                </c:pt>
                <c:pt idx="6">
                  <c:v>0.18012880000000001</c:v>
                </c:pt>
                <c:pt idx="7">
                  <c:v>0.11777080000000001</c:v>
                </c:pt>
                <c:pt idx="8">
                  <c:v>5.1148799999999994E-2</c:v>
                </c:pt>
                <c:pt idx="9">
                  <c:v>5.458403399999999E-2</c:v>
                </c:pt>
                <c:pt idx="10">
                  <c:v>4.3333690999999994E-2</c:v>
                </c:pt>
                <c:pt idx="11">
                  <c:v>3.0047399999999995E-2</c:v>
                </c:pt>
                <c:pt idx="12">
                  <c:v>1.1031999999999998E-2</c:v>
                </c:pt>
                <c:pt idx="13">
                  <c:v>5.1628000000000004E-3</c:v>
                </c:pt>
                <c:pt idx="14">
                  <c:v>3.8385337199999996E-3</c:v>
                </c:pt>
                <c:pt idx="15">
                  <c:v>7.4912000000000008E-3</c:v>
                </c:pt>
                <c:pt idx="16">
                  <c:v>4.1074200000000005E-2</c:v>
                </c:pt>
                <c:pt idx="17">
                  <c:v>5.8384600000000002E-2</c:v>
                </c:pt>
                <c:pt idx="18">
                  <c:v>2.3859199999999997E-2</c:v>
                </c:pt>
                <c:pt idx="19">
                  <c:v>5.8624203960000003E-2</c:v>
                </c:pt>
                <c:pt idx="20">
                  <c:v>0.12180292627999999</c:v>
                </c:pt>
                <c:pt idx="21">
                  <c:v>7.787090612E-2</c:v>
                </c:pt>
                <c:pt idx="22">
                  <c:v>8.8124672807639998E-2</c:v>
                </c:pt>
                <c:pt idx="23">
                  <c:v>8.2825226278199979E-2</c:v>
                </c:pt>
              </c:numCache>
            </c:numRef>
          </c:val>
          <c:extLst>
            <c:ext xmlns:c16="http://schemas.microsoft.com/office/drawing/2014/chart" uri="{C3380CC4-5D6E-409C-BE32-E72D297353CC}">
              <c16:uniqueId val="{00000001-7484-4AEC-8DA8-F037047929C7}"/>
            </c:ext>
          </c:extLst>
        </c:ser>
        <c:ser>
          <c:idx val="2"/>
          <c:order val="2"/>
          <c:tx>
            <c:strRef>
              <c:f>' '!$A$308</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'!$B$308:$BB$308</c:f>
              <c:numCache>
                <c:formatCode>0.0</c:formatCode>
                <c:ptCount val="49"/>
                <c:pt idx="0">
                  <c:v>0.24808199999999997</c:v>
                </c:pt>
                <c:pt idx="1">
                  <c:v>0.23483682</c:v>
                </c:pt>
                <c:pt idx="2">
                  <c:v>0.26954736000000001</c:v>
                </c:pt>
                <c:pt idx="3">
                  <c:v>0.3371982</c:v>
                </c:pt>
                <c:pt idx="4">
                  <c:v>0.52179180000000003</c:v>
                </c:pt>
                <c:pt idx="5">
                  <c:v>0.72477379999999991</c:v>
                </c:pt>
                <c:pt idx="6">
                  <c:v>0.52682313279999993</c:v>
                </c:pt>
                <c:pt idx="7">
                  <c:v>0.33332340000000005</c:v>
                </c:pt>
                <c:pt idx="8">
                  <c:v>0.20696980000000001</c:v>
                </c:pt>
                <c:pt idx="9">
                  <c:v>0.14027919999999999</c:v>
                </c:pt>
                <c:pt idx="10">
                  <c:v>0.13148570839999998</c:v>
                </c:pt>
                <c:pt idx="11">
                  <c:v>0.12289019999999999</c:v>
                </c:pt>
                <c:pt idx="12">
                  <c:v>0.13785237727999997</c:v>
                </c:pt>
                <c:pt idx="13">
                  <c:v>0.18719940000000002</c:v>
                </c:pt>
                <c:pt idx="14">
                  <c:v>0.10319325408</c:v>
                </c:pt>
                <c:pt idx="15">
                  <c:v>0.24083862170000001</c:v>
                </c:pt>
                <c:pt idx="16">
                  <c:v>0.37551620000000002</c:v>
                </c:pt>
                <c:pt idx="17">
                  <c:v>0.40517119999999995</c:v>
                </c:pt>
                <c:pt idx="18">
                  <c:v>0.39199337200000001</c:v>
                </c:pt>
                <c:pt idx="19">
                  <c:v>0.34138451675999998</c:v>
                </c:pt>
                <c:pt idx="20">
                  <c:v>0.55607596435999995</c:v>
                </c:pt>
                <c:pt idx="21">
                  <c:v>0.49089841556000002</c:v>
                </c:pt>
                <c:pt idx="22">
                  <c:v>0.73684020824539997</c:v>
                </c:pt>
                <c:pt idx="23">
                  <c:v>0.37613065226576003</c:v>
                </c:pt>
              </c:numCache>
            </c:numRef>
          </c:val>
          <c:extLst>
            <c:ext xmlns:c16="http://schemas.microsoft.com/office/drawing/2014/chart" uri="{C3380CC4-5D6E-409C-BE32-E72D297353CC}">
              <c16:uniqueId val="{00000002-7484-4AEC-8DA8-F037047929C7}"/>
            </c:ext>
          </c:extLst>
        </c:ser>
        <c:ser>
          <c:idx val="3"/>
          <c:order val="3"/>
          <c:tx>
            <c:strRef>
              <c:f>' '!$A$309</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'!$B$309:$BB$309</c:f>
              <c:numCache>
                <c:formatCode>0.0</c:formatCode>
                <c:ptCount val="49"/>
                <c:pt idx="0">
                  <c:v>0.24047280000000001</c:v>
                </c:pt>
                <c:pt idx="1">
                  <c:v>0.26081100000000002</c:v>
                </c:pt>
                <c:pt idx="2">
                  <c:v>0.32428931999999999</c:v>
                </c:pt>
                <c:pt idx="3">
                  <c:v>0.51625295999999998</c:v>
                </c:pt>
                <c:pt idx="4">
                  <c:v>0.6409457999999999</c:v>
                </c:pt>
                <c:pt idx="5">
                  <c:v>0.6543933999999999</c:v>
                </c:pt>
                <c:pt idx="6">
                  <c:v>0.75320460000000011</c:v>
                </c:pt>
                <c:pt idx="7">
                  <c:v>0.5808042000000001</c:v>
                </c:pt>
                <c:pt idx="8">
                  <c:v>0.47003800000000001</c:v>
                </c:pt>
                <c:pt idx="9">
                  <c:v>0.40304160000000006</c:v>
                </c:pt>
                <c:pt idx="10">
                  <c:v>0.41502020000000001</c:v>
                </c:pt>
                <c:pt idx="11">
                  <c:v>0.38983875480000013</c:v>
                </c:pt>
                <c:pt idx="12">
                  <c:v>0.39166206263999997</c:v>
                </c:pt>
                <c:pt idx="13">
                  <c:v>0.54168659999999991</c:v>
                </c:pt>
                <c:pt idx="14">
                  <c:v>0.51685039503999997</c:v>
                </c:pt>
                <c:pt idx="15">
                  <c:v>0.66443360099999993</c:v>
                </c:pt>
                <c:pt idx="16">
                  <c:v>0.7560813999999999</c:v>
                </c:pt>
                <c:pt idx="17">
                  <c:v>0.84231699999999998</c:v>
                </c:pt>
                <c:pt idx="18">
                  <c:v>0.91179179999999982</c:v>
                </c:pt>
                <c:pt idx="19">
                  <c:v>0.96865897519999988</c:v>
                </c:pt>
                <c:pt idx="20">
                  <c:v>1.02118392936</c:v>
                </c:pt>
                <c:pt idx="21">
                  <c:v>0.94149783419999999</c:v>
                </c:pt>
                <c:pt idx="22">
                  <c:v>1.5206546640476797</c:v>
                </c:pt>
                <c:pt idx="23">
                  <c:v>0.76247820961143986</c:v>
                </c:pt>
              </c:numCache>
            </c:numRef>
          </c:val>
          <c:extLst>
            <c:ext xmlns:c16="http://schemas.microsoft.com/office/drawing/2014/chart" uri="{C3380CC4-5D6E-409C-BE32-E72D297353CC}">
              <c16:uniqueId val="{00000003-7484-4AEC-8DA8-F037047929C7}"/>
            </c:ext>
          </c:extLst>
        </c:ser>
        <c:ser>
          <c:idx val="4"/>
          <c:order val="4"/>
          <c:tx>
            <c:strRef>
              <c:f>' '!$A$310</c:f>
              <c:strCache>
                <c:ptCount val="1"/>
                <c:pt idx="0">
                  <c:v>China</c:v>
                </c:pt>
              </c:strCache>
            </c:strRef>
          </c:tx>
          <c:spPr>
            <a:solidFill>
              <a:srgbClr val="FF00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'!$B$310:$BB$310</c:f>
              <c:numCache>
                <c:formatCode>0.0</c:formatCode>
                <c:ptCount val="49"/>
                <c:pt idx="0">
                  <c:v>2.1161999999999999E-3</c:v>
                </c:pt>
                <c:pt idx="1">
                  <c:v>4.5183800000000007E-3</c:v>
                </c:pt>
                <c:pt idx="2">
                  <c:v>6.6478000000000006E-3</c:v>
                </c:pt>
                <c:pt idx="3">
                  <c:v>1.3957880000000001E-2</c:v>
                </c:pt>
                <c:pt idx="4">
                  <c:v>0.11192104</c:v>
                </c:pt>
                <c:pt idx="5">
                  <c:v>0.38908499999999996</c:v>
                </c:pt>
                <c:pt idx="6">
                  <c:v>0.48390210040000003</c:v>
                </c:pt>
                <c:pt idx="7">
                  <c:v>0.55732407999999989</c:v>
                </c:pt>
                <c:pt idx="8">
                  <c:v>1.0122442448000002</c:v>
                </c:pt>
                <c:pt idx="9">
                  <c:v>1.214821916</c:v>
                </c:pt>
                <c:pt idx="10">
                  <c:v>1.2461403570000003</c:v>
                </c:pt>
                <c:pt idx="11">
                  <c:v>1.3446497101190473</c:v>
                </c:pt>
                <c:pt idx="12">
                  <c:v>1.1102954761199999</c:v>
                </c:pt>
                <c:pt idx="13">
                  <c:v>2.0983832330000003</c:v>
                </c:pt>
                <c:pt idx="14">
                  <c:v>2.7806485007040407</c:v>
                </c:pt>
                <c:pt idx="15">
                  <c:v>2.2502647730000005</c:v>
                </c:pt>
                <c:pt idx="16">
                  <c:v>1.9938071594857143</c:v>
                </c:pt>
                <c:pt idx="17">
                  <c:v>1.7551538250000001</c:v>
                </c:pt>
                <c:pt idx="18">
                  <c:v>0.81511824800000077</c:v>
                </c:pt>
                <c:pt idx="19">
                  <c:v>0.5370644160000001</c:v>
                </c:pt>
                <c:pt idx="20">
                  <c:v>0.47379981236000007</c:v>
                </c:pt>
                <c:pt idx="21">
                  <c:v>0.44135824124</c:v>
                </c:pt>
                <c:pt idx="22">
                  <c:v>0.63593911954720006</c:v>
                </c:pt>
                <c:pt idx="23">
                  <c:v>0.46274752751555998</c:v>
                </c:pt>
              </c:numCache>
            </c:numRef>
          </c:val>
          <c:extLst>
            <c:ext xmlns:c16="http://schemas.microsoft.com/office/drawing/2014/chart" uri="{C3380CC4-5D6E-409C-BE32-E72D297353CC}">
              <c16:uniqueId val="{00000004-7484-4AEC-8DA8-F037047929C7}"/>
            </c:ext>
          </c:extLst>
        </c:ser>
        <c:ser>
          <c:idx val="6"/>
          <c:order val="5"/>
          <c:tx>
            <c:strRef>
              <c:f>' '!$A$311</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'!$B$311:$BB$311</c:f>
              <c:numCache>
                <c:formatCode>0.0</c:formatCode>
                <c:ptCount val="49"/>
                <c:pt idx="0">
                  <c:v>0.17798079999999997</c:v>
                </c:pt>
                <c:pt idx="1">
                  <c:v>9.1300999999999979E-2</c:v>
                </c:pt>
                <c:pt idx="2">
                  <c:v>9.8006599999999985E-2</c:v>
                </c:pt>
                <c:pt idx="3">
                  <c:v>0.11651839999999999</c:v>
                </c:pt>
                <c:pt idx="4">
                  <c:v>0.15843839999999998</c:v>
                </c:pt>
                <c:pt idx="5">
                  <c:v>0.1585308</c:v>
                </c:pt>
                <c:pt idx="6">
                  <c:v>0.28662526599999999</c:v>
                </c:pt>
                <c:pt idx="7">
                  <c:v>0.10873674000000001</c:v>
                </c:pt>
                <c:pt idx="8">
                  <c:v>8.3090600000000001E-2</c:v>
                </c:pt>
                <c:pt idx="9">
                  <c:v>5.1986399999999988E-2</c:v>
                </c:pt>
                <c:pt idx="10">
                  <c:v>3.4450120666666667E-2</c:v>
                </c:pt>
                <c:pt idx="11">
                  <c:v>3.3207399999999998E-2</c:v>
                </c:pt>
                <c:pt idx="12">
                  <c:v>4.4290511999999997E-2</c:v>
                </c:pt>
                <c:pt idx="13">
                  <c:v>4.7491109999999982E-2</c:v>
                </c:pt>
                <c:pt idx="14">
                  <c:v>3.4023097919999995E-2</c:v>
                </c:pt>
                <c:pt idx="15">
                  <c:v>3.8980400000000005E-2</c:v>
                </c:pt>
                <c:pt idx="16">
                  <c:v>4.1257147999999987E-2</c:v>
                </c:pt>
                <c:pt idx="17">
                  <c:v>6.5896791999999996E-2</c:v>
                </c:pt>
                <c:pt idx="18">
                  <c:v>9.0156319999999984E-2</c:v>
                </c:pt>
                <c:pt idx="19">
                  <c:v>8.9222971319999997E-2</c:v>
                </c:pt>
                <c:pt idx="20">
                  <c:v>0.10640735643999999</c:v>
                </c:pt>
                <c:pt idx="21">
                  <c:v>0.11753201684</c:v>
                </c:pt>
                <c:pt idx="22">
                  <c:v>0.16494258772039999</c:v>
                </c:pt>
                <c:pt idx="23">
                  <c:v>0.16878620092907998</c:v>
                </c:pt>
              </c:numCache>
            </c:numRef>
          </c:val>
          <c:extLst>
            <c:ext xmlns:c16="http://schemas.microsoft.com/office/drawing/2014/chart" uri="{C3380CC4-5D6E-409C-BE32-E72D297353CC}">
              <c16:uniqueId val="{00000005-7484-4AEC-8DA8-F037047929C7}"/>
            </c:ext>
          </c:extLst>
        </c:ser>
        <c:ser>
          <c:idx val="7"/>
          <c:order val="6"/>
          <c:tx>
            <c:strRef>
              <c:f>' '!$A$312</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'!$B$312:$BB$312</c:f>
              <c:numCache>
                <c:formatCode>0.0</c:formatCode>
                <c:ptCount val="49"/>
                <c:pt idx="0">
                  <c:v>5.8451400000000001E-2</c:v>
                </c:pt>
                <c:pt idx="1">
                  <c:v>0.12408659999999999</c:v>
                </c:pt>
                <c:pt idx="2">
                  <c:v>0.14584859999999997</c:v>
                </c:pt>
                <c:pt idx="3">
                  <c:v>0.15951600000000002</c:v>
                </c:pt>
                <c:pt idx="4">
                  <c:v>0.17068680000000003</c:v>
                </c:pt>
                <c:pt idx="5">
                  <c:v>0.18252599999999999</c:v>
                </c:pt>
                <c:pt idx="6">
                  <c:v>0.196715</c:v>
                </c:pt>
                <c:pt idx="7">
                  <c:v>0.13527000000000003</c:v>
                </c:pt>
                <c:pt idx="8">
                  <c:v>0.12122999999999999</c:v>
                </c:pt>
                <c:pt idx="9">
                  <c:v>8.159039999999998E-2</c:v>
                </c:pt>
                <c:pt idx="10">
                  <c:v>6.8056199999999997E-2</c:v>
                </c:pt>
                <c:pt idx="11">
                  <c:v>7.1816399999999989E-2</c:v>
                </c:pt>
                <c:pt idx="12">
                  <c:v>5.7733199999999991E-2</c:v>
                </c:pt>
                <c:pt idx="13">
                  <c:v>5.9007599999999993E-2</c:v>
                </c:pt>
                <c:pt idx="14">
                  <c:v>5.1011359559999997E-2</c:v>
                </c:pt>
                <c:pt idx="15">
                  <c:v>8.3359799999999998E-2</c:v>
                </c:pt>
                <c:pt idx="16">
                  <c:v>0.13766219999999998</c:v>
                </c:pt>
                <c:pt idx="17">
                  <c:v>0.11769479999999999</c:v>
                </c:pt>
                <c:pt idx="18">
                  <c:v>0.11303919999999998</c:v>
                </c:pt>
                <c:pt idx="19">
                  <c:v>8.3211544079999991E-2</c:v>
                </c:pt>
                <c:pt idx="20">
                  <c:v>0.10593786364</c:v>
                </c:pt>
                <c:pt idx="21">
                  <c:v>7.9058831039999986E-2</c:v>
                </c:pt>
                <c:pt idx="22">
                  <c:v>0.10760313415879999</c:v>
                </c:pt>
                <c:pt idx="23">
                  <c:v>0.11644129051380002</c:v>
                </c:pt>
              </c:numCache>
            </c:numRef>
          </c:val>
          <c:extLst>
            <c:ext xmlns:c16="http://schemas.microsoft.com/office/drawing/2014/chart" uri="{C3380CC4-5D6E-409C-BE32-E72D297353CC}">
              <c16:uniqueId val="{00000006-7484-4AEC-8DA8-F037047929C7}"/>
            </c:ext>
          </c:extLst>
        </c:ser>
        <c:ser>
          <c:idx val="8"/>
          <c:order val="7"/>
          <c:tx>
            <c:strRef>
              <c:f>' '!$A$313</c:f>
              <c:strCache>
                <c:ptCount val="1"/>
                <c:pt idx="0">
                  <c:v>Others</c:v>
                </c:pt>
              </c:strCache>
            </c:strRef>
          </c:tx>
          <c:spPr>
            <a:solidFill>
              <a:srgbClr val="9933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'!$B$313:$BB$313</c:f>
              <c:numCache>
                <c:formatCode>0.0</c:formatCode>
                <c:ptCount val="49"/>
                <c:pt idx="0">
                  <c:v>0.27911656600000168</c:v>
                </c:pt>
                <c:pt idx="1">
                  <c:v>0.22143536992000756</c:v>
                </c:pt>
                <c:pt idx="2">
                  <c:v>0.23320431999999869</c:v>
                </c:pt>
                <c:pt idx="3">
                  <c:v>0.2776133599999957</c:v>
                </c:pt>
                <c:pt idx="4">
                  <c:v>0.33604678799999821</c:v>
                </c:pt>
                <c:pt idx="5">
                  <c:v>0.35006699999999924</c:v>
                </c:pt>
                <c:pt idx="6">
                  <c:v>0.18441016159999579</c:v>
                </c:pt>
                <c:pt idx="7">
                  <c:v>0.1166228899999977</c:v>
                </c:pt>
                <c:pt idx="8">
                  <c:v>7.8459770000000262E-2</c:v>
                </c:pt>
                <c:pt idx="9">
                  <c:v>8.2981979999997346E-2</c:v>
                </c:pt>
                <c:pt idx="10">
                  <c:v>8.3313042600003051E-2</c:v>
                </c:pt>
                <c:pt idx="11">
                  <c:v>3.2853208799997535E-2</c:v>
                </c:pt>
                <c:pt idx="12">
                  <c:v>4.8587797319998405E-2</c:v>
                </c:pt>
                <c:pt idx="13">
                  <c:v>5.1000699999994126E-2</c:v>
                </c:pt>
                <c:pt idx="14">
                  <c:v>7.3173208266672507E-2</c:v>
                </c:pt>
                <c:pt idx="15">
                  <c:v>8.0678984033336398E-2</c:v>
                </c:pt>
                <c:pt idx="16">
                  <c:v>0.1205541403999959</c:v>
                </c:pt>
                <c:pt idx="17">
                  <c:v>0.23228662599999872</c:v>
                </c:pt>
                <c:pt idx="18">
                  <c:v>0.14348892399999214</c:v>
                </c:pt>
                <c:pt idx="19">
                  <c:v>0.16283842081713784</c:v>
                </c:pt>
                <c:pt idx="20">
                  <c:v>0.40516415295999275</c:v>
                </c:pt>
                <c:pt idx="21">
                  <c:v>0.5365909959199997</c:v>
                </c:pt>
                <c:pt idx="22">
                  <c:v>0.63272603792635529</c:v>
                </c:pt>
                <c:pt idx="23">
                  <c:v>0.52485806122011835</c:v>
                </c:pt>
              </c:numCache>
            </c:numRef>
          </c:val>
          <c:extLst>
            <c:ext xmlns:c16="http://schemas.microsoft.com/office/drawing/2014/chart" uri="{C3380CC4-5D6E-409C-BE32-E72D297353CC}">
              <c16:uniqueId val="{00000007-7484-4AEC-8DA8-F037047929C7}"/>
            </c:ext>
          </c:extLst>
        </c:ser>
        <c:ser>
          <c:idx val="9"/>
          <c:order val="8"/>
          <c:tx>
            <c:strRef>
              <c:f>' '!$A$314</c:f>
              <c:strCache>
                <c:ptCount val="1"/>
              </c:strCache>
            </c:strRef>
          </c:tx>
          <c:spPr>
            <a:noFill/>
            <a:ln w="25400">
              <a:noFill/>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'!$B$314:$BB$314</c:f>
              <c:numCache>
                <c:formatCode>0.0</c:formatCode>
                <c:ptCount val="49"/>
              </c:numCache>
            </c:numRef>
          </c:val>
          <c:extLst>
            <c:ext xmlns:c16="http://schemas.microsoft.com/office/drawing/2014/chart" uri="{C3380CC4-5D6E-409C-BE32-E72D297353CC}">
              <c16:uniqueId val="{00000008-7484-4AEC-8DA8-F037047929C7}"/>
            </c:ext>
          </c:extLst>
        </c:ser>
        <c:dLbls>
          <c:showLegendKey val="0"/>
          <c:showVal val="0"/>
          <c:showCatName val="0"/>
          <c:showSerName val="0"/>
          <c:showPercent val="0"/>
          <c:showBubbleSize val="0"/>
        </c:dLbls>
        <c:gapWidth val="0"/>
        <c:overlap val="100"/>
        <c:axId val="573654015"/>
        <c:axId val="1"/>
      </c:barChart>
      <c:barChart>
        <c:barDir val="col"/>
        <c:grouping val="stacked"/>
        <c:varyColors val="0"/>
        <c:ser>
          <c:idx val="10"/>
          <c:order val="9"/>
          <c:tx>
            <c:strRef>
              <c:f>' '!$A$315</c:f>
              <c:strCache>
                <c:ptCount val="1"/>
              </c:strCache>
            </c:strRef>
          </c:tx>
          <c:spPr>
            <a:noFill/>
            <a:ln w="25400">
              <a:noFill/>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'!$B$315:$BB$315</c:f>
              <c:numCache>
                <c:formatCode>0.0</c:formatCode>
                <c:ptCount val="49"/>
              </c:numCache>
            </c:numRef>
          </c:val>
          <c:extLst>
            <c:ext xmlns:c16="http://schemas.microsoft.com/office/drawing/2014/chart" uri="{C3380CC4-5D6E-409C-BE32-E72D297353CC}">
              <c16:uniqueId val="{00000009-7484-4AEC-8DA8-F037047929C7}"/>
            </c:ext>
          </c:extLst>
        </c:ser>
        <c:ser>
          <c:idx val="11"/>
          <c:order val="10"/>
          <c:tx>
            <c:strRef>
              <c:f>' '!$A$316</c:f>
              <c:strCache>
                <c:ptCount val="1"/>
              </c:strCache>
            </c:strRef>
          </c:tx>
          <c:spPr>
            <a:noFill/>
            <a:ln w="25400">
              <a:noFill/>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'!$B$316:$BB$316</c:f>
              <c:numCache>
                <c:formatCode>General</c:formatCode>
                <c:ptCount val="49"/>
              </c:numCache>
            </c:numRef>
          </c:val>
          <c:extLst>
            <c:ext xmlns:c16="http://schemas.microsoft.com/office/drawing/2014/chart" uri="{C3380CC4-5D6E-409C-BE32-E72D297353CC}">
              <c16:uniqueId val="{0000000A-7484-4AEC-8DA8-F037047929C7}"/>
            </c:ext>
          </c:extLst>
        </c:ser>
        <c:ser>
          <c:idx val="12"/>
          <c:order val="11"/>
          <c:tx>
            <c:strRef>
              <c:f>' '!$A$317</c:f>
              <c:strCache>
                <c:ptCount val="1"/>
              </c:strCache>
            </c:strRef>
          </c:tx>
          <c:spPr>
            <a:noFill/>
            <a:ln w="25400">
              <a:noFill/>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'!$B$317:$BB$317</c:f>
              <c:numCache>
                <c:formatCode>#,##0</c:formatCode>
                <c:ptCount val="49"/>
              </c:numCache>
            </c:numRef>
          </c:val>
          <c:extLst>
            <c:ext xmlns:c16="http://schemas.microsoft.com/office/drawing/2014/chart" uri="{C3380CC4-5D6E-409C-BE32-E72D297353CC}">
              <c16:uniqueId val="{0000000B-7484-4AEC-8DA8-F037047929C7}"/>
            </c:ext>
          </c:extLst>
        </c:ser>
        <c:ser>
          <c:idx val="14"/>
          <c:order val="12"/>
          <c:tx>
            <c:strRef>
              <c:f>' '!$A$318</c:f>
              <c:strCache>
                <c:ptCount val="1"/>
                <c:pt idx="0">
                  <c:v>EU-27</c:v>
                </c:pt>
              </c:strCache>
            </c:strRef>
          </c:tx>
          <c:spPr>
            <a:solidFill>
              <a:srgbClr val="00FF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'!$B$318:$BB$318</c:f>
              <c:numCache>
                <c:formatCode>#,##0</c:formatCode>
                <c:ptCount val="49"/>
                <c:pt idx="25" formatCode="0.00">
                  <c:v>0.18013715599999996</c:v>
                </c:pt>
                <c:pt idx="26" formatCode="0.00">
                  <c:v>0.244195361</c:v>
                </c:pt>
                <c:pt idx="27" formatCode="0.00">
                  <c:v>0.31876300000000002</c:v>
                </c:pt>
                <c:pt idx="28" formatCode="0.00">
                  <c:v>0.393619</c:v>
                </c:pt>
                <c:pt idx="29" formatCode="0.00">
                  <c:v>0.586592</c:v>
                </c:pt>
                <c:pt idx="30" formatCode="0.00">
                  <c:v>0.68234708399999999</c:v>
                </c:pt>
                <c:pt idx="31" formatCode="0.00">
                  <c:v>0.56501060100000011</c:v>
                </c:pt>
                <c:pt idx="32" formatCode="0.00">
                  <c:v>0.34246287200000003</c:v>
                </c:pt>
                <c:pt idx="33" formatCode="0.00">
                  <c:v>0.172739587</c:v>
                </c:pt>
                <c:pt idx="34" formatCode="0.00">
                  <c:v>0.13903258700000001</c:v>
                </c:pt>
                <c:pt idx="35" formatCode="0.00">
                  <c:v>0.11112927</c:v>
                </c:pt>
                <c:pt idx="36" formatCode="0.00">
                  <c:v>7.4432492999999975E-2</c:v>
                </c:pt>
                <c:pt idx="37" formatCode="0.00">
                  <c:v>7.9253911999999982E-2</c:v>
                </c:pt>
                <c:pt idx="38" formatCode="0.00">
                  <c:v>0.11944599199999999</c:v>
                </c:pt>
                <c:pt idx="39" formatCode="0.00">
                  <c:v>0.16335638899999999</c:v>
                </c:pt>
                <c:pt idx="40" formatCode="0.00">
                  <c:v>0.17358261200000002</c:v>
                </c:pt>
                <c:pt idx="41" formatCode="0.00">
                  <c:v>0.23235553400000006</c:v>
                </c:pt>
                <c:pt idx="42" formatCode="0.00">
                  <c:v>0.28817081700000002</c:v>
                </c:pt>
                <c:pt idx="43" formatCode="0.00">
                  <c:v>0.30684352899999995</c:v>
                </c:pt>
                <c:pt idx="44" formatCode="0.00">
                  <c:v>0.32365179199999994</c:v>
                </c:pt>
                <c:pt idx="45" formatCode="0.00">
                  <c:v>0.41034322999999989</c:v>
                </c:pt>
                <c:pt idx="46" formatCode="0.00">
                  <c:v>0.60545398600000011</c:v>
                </c:pt>
                <c:pt idx="47" formatCode="0.00">
                  <c:v>0.67988862799999994</c:v>
                </c:pt>
                <c:pt idx="48" formatCode="0.00">
                  <c:v>0.38173908299999998</c:v>
                </c:pt>
              </c:numCache>
            </c:numRef>
          </c:val>
          <c:extLst>
            <c:ext xmlns:c16="http://schemas.microsoft.com/office/drawing/2014/chart" uri="{C3380CC4-5D6E-409C-BE32-E72D297353CC}">
              <c16:uniqueId val="{0000000C-7484-4AEC-8DA8-F037047929C7}"/>
            </c:ext>
          </c:extLst>
        </c:ser>
        <c:ser>
          <c:idx val="5"/>
          <c:order val="13"/>
          <c:tx>
            <c:strRef>
              <c:f>' '!$A$319</c:f>
              <c:strCache>
                <c:ptCount val="1"/>
                <c:pt idx="0">
                  <c:v>Argentina</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'!$B$319:$BB$319</c:f>
              <c:numCache>
                <c:formatCode>General</c:formatCode>
                <c:ptCount val="49"/>
                <c:pt idx="25" formatCode="0.00">
                  <c:v>4.317965E-3</c:v>
                </c:pt>
                <c:pt idx="26" formatCode="0.00">
                  <c:v>4.051542E-3</c:v>
                </c:pt>
                <c:pt idx="27" formatCode="0.00">
                  <c:v>5.8300000000000001E-3</c:v>
                </c:pt>
                <c:pt idx="28" formatCode="0.00">
                  <c:v>1.0055999999999999E-2</c:v>
                </c:pt>
                <c:pt idx="29" formatCode="0.00">
                  <c:v>2.7677E-2</c:v>
                </c:pt>
                <c:pt idx="30" formatCode="0.00">
                  <c:v>2.6921378000000003E-2</c:v>
                </c:pt>
                <c:pt idx="31" formatCode="0.00">
                  <c:v>2.7583041999999999E-2</c:v>
                </c:pt>
                <c:pt idx="32" formatCode="0.00">
                  <c:v>2.0129729000000002E-2</c:v>
                </c:pt>
                <c:pt idx="33" formatCode="0.00">
                  <c:v>9.2115919999999994E-3</c:v>
                </c:pt>
                <c:pt idx="34" formatCode="0.00">
                  <c:v>8.1522889999999983E-3</c:v>
                </c:pt>
                <c:pt idx="35" formatCode="0.00">
                  <c:v>8.0770099999999991E-3</c:v>
                </c:pt>
                <c:pt idx="36" formatCode="0.00">
                  <c:v>6.6002489999999999E-3</c:v>
                </c:pt>
                <c:pt idx="37" formatCode="0.00">
                  <c:v>2.770518E-3</c:v>
                </c:pt>
                <c:pt idx="38" formatCode="0.00">
                  <c:v>1.2201409999999999E-3</c:v>
                </c:pt>
                <c:pt idx="39" formatCode="0.00">
                  <c:v>1.517518E-3</c:v>
                </c:pt>
                <c:pt idx="40" formatCode="0.00">
                  <c:v>1.6518899999999998E-3</c:v>
                </c:pt>
                <c:pt idx="41" formatCode="0.00">
                  <c:v>9.0481649999999986E-3</c:v>
                </c:pt>
                <c:pt idx="42" formatCode="0.00">
                  <c:v>1.2840408999999999E-2</c:v>
                </c:pt>
                <c:pt idx="43" formatCode="0.00">
                  <c:v>5.226372E-3</c:v>
                </c:pt>
                <c:pt idx="44" formatCode="0.00">
                  <c:v>1.4196677999999999E-2</c:v>
                </c:pt>
                <c:pt idx="45" formatCode="0.00">
                  <c:v>2.5353287999999998E-2</c:v>
                </c:pt>
                <c:pt idx="46" formatCode="0.00">
                  <c:v>2.4444915000000001E-2</c:v>
                </c:pt>
                <c:pt idx="47" formatCode="0.00">
                  <c:v>3.5463242999999998E-2</c:v>
                </c:pt>
                <c:pt idx="48" formatCode="0.00">
                  <c:v>2.7128693999999998E-2</c:v>
                </c:pt>
              </c:numCache>
            </c:numRef>
          </c:val>
          <c:extLst>
            <c:ext xmlns:c16="http://schemas.microsoft.com/office/drawing/2014/chart" uri="{C3380CC4-5D6E-409C-BE32-E72D297353CC}">
              <c16:uniqueId val="{0000000D-7484-4AEC-8DA8-F037047929C7}"/>
            </c:ext>
          </c:extLst>
        </c:ser>
        <c:ser>
          <c:idx val="15"/>
          <c:order val="14"/>
          <c:tx>
            <c:strRef>
              <c:f>' '!$A$320</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'!$B$320:$BB$320</c:f>
              <c:numCache>
                <c:formatCode>General</c:formatCode>
                <c:ptCount val="49"/>
                <c:pt idx="25" formatCode="0.00">
                  <c:v>3.5610238000000002E-2</c:v>
                </c:pt>
                <c:pt idx="26" formatCode="0.00">
                  <c:v>3.4548174999999993E-2</c:v>
                </c:pt>
                <c:pt idx="27" formatCode="0.00">
                  <c:v>3.7285999999999993E-2</c:v>
                </c:pt>
                <c:pt idx="28" formatCode="0.00">
                  <c:v>4.3927000000000001E-2</c:v>
                </c:pt>
                <c:pt idx="29" formatCode="0.00">
                  <c:v>7.6295000000000002E-2</c:v>
                </c:pt>
                <c:pt idx="30" formatCode="0.00">
                  <c:v>9.8777731999999993E-2</c:v>
                </c:pt>
                <c:pt idx="31" formatCode="0.00">
                  <c:v>8.4267310000000012E-2</c:v>
                </c:pt>
                <c:pt idx="32" formatCode="0.00">
                  <c:v>5.8649854999999987E-2</c:v>
                </c:pt>
                <c:pt idx="33" formatCode="0.00">
                  <c:v>3.9401190999999995E-2</c:v>
                </c:pt>
                <c:pt idx="34" formatCode="0.00">
                  <c:v>2.2824628999999999E-2</c:v>
                </c:pt>
                <c:pt idx="35" formatCode="0.00">
                  <c:v>2.4131356999999999E-2</c:v>
                </c:pt>
                <c:pt idx="36" formatCode="0.00">
                  <c:v>2.2725701000000001E-2</c:v>
                </c:pt>
                <c:pt idx="37" formatCode="0.00">
                  <c:v>2.3521760000000003E-2</c:v>
                </c:pt>
                <c:pt idx="38" formatCode="0.00">
                  <c:v>3.5168333999999996E-2</c:v>
                </c:pt>
                <c:pt idx="39" formatCode="0.00">
                  <c:v>3.5467234E-2</c:v>
                </c:pt>
                <c:pt idx="40" formatCode="0.00">
                  <c:v>4.1737290000000003E-2</c:v>
                </c:pt>
                <c:pt idx="41" formatCode="0.00">
                  <c:v>6.137642699999999E-2</c:v>
                </c:pt>
                <c:pt idx="42" formatCode="0.00">
                  <c:v>6.9184086000000006E-2</c:v>
                </c:pt>
                <c:pt idx="43" formatCode="0.00">
                  <c:v>7.4487535999999993E-2</c:v>
                </c:pt>
                <c:pt idx="44" formatCode="0.00">
                  <c:v>8.3075176000000001E-2</c:v>
                </c:pt>
                <c:pt idx="45" formatCode="0.00">
                  <c:v>0.10115400599999999</c:v>
                </c:pt>
                <c:pt idx="46" formatCode="0.00">
                  <c:v>0.13327319499999998</c:v>
                </c:pt>
                <c:pt idx="47" formatCode="0.00">
                  <c:v>0.25970894</c:v>
                </c:pt>
                <c:pt idx="48" formatCode="0.00">
                  <c:v>8.6175317000000001E-2</c:v>
                </c:pt>
              </c:numCache>
            </c:numRef>
          </c:val>
          <c:extLst>
            <c:ext xmlns:c16="http://schemas.microsoft.com/office/drawing/2014/chart" uri="{C3380CC4-5D6E-409C-BE32-E72D297353CC}">
              <c16:uniqueId val="{0000000E-7484-4AEC-8DA8-F037047929C7}"/>
            </c:ext>
          </c:extLst>
        </c:ser>
        <c:ser>
          <c:idx val="16"/>
          <c:order val="15"/>
          <c:tx>
            <c:strRef>
              <c:f>' '!$A$321</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'!$B$321:$BB$321</c:f>
              <c:numCache>
                <c:formatCode>General</c:formatCode>
                <c:ptCount val="49"/>
                <c:pt idx="25" formatCode="0.00">
                  <c:v>4.7040673000000005E-2</c:v>
                </c:pt>
                <c:pt idx="26" formatCode="0.00">
                  <c:v>5.1235309999999999E-2</c:v>
                </c:pt>
                <c:pt idx="27" formatCode="0.00">
                  <c:v>5.9795000000000001E-2</c:v>
                </c:pt>
                <c:pt idx="28" formatCode="0.00">
                  <c:v>9.0754000000000001E-2</c:v>
                </c:pt>
                <c:pt idx="29" formatCode="0.00">
                  <c:v>0.13645099999999996</c:v>
                </c:pt>
                <c:pt idx="30" formatCode="0.00">
                  <c:v>0.14341527900000001</c:v>
                </c:pt>
                <c:pt idx="31" formatCode="0.00">
                  <c:v>0.15895671899999997</c:v>
                </c:pt>
                <c:pt idx="32" formatCode="0.00">
                  <c:v>0.127848975</c:v>
                </c:pt>
                <c:pt idx="33" formatCode="0.00">
                  <c:v>0.10654340800000003</c:v>
                </c:pt>
                <c:pt idx="34" formatCode="0.00">
                  <c:v>9.5289604000000014E-2</c:v>
                </c:pt>
                <c:pt idx="35" formatCode="0.00">
                  <c:v>0.10388050700000001</c:v>
                </c:pt>
                <c:pt idx="36" formatCode="0.00">
                  <c:v>0.101107433</c:v>
                </c:pt>
                <c:pt idx="37" formatCode="0.00">
                  <c:v>0.10993304800000001</c:v>
                </c:pt>
                <c:pt idx="38" formatCode="0.00">
                  <c:v>0.16737039099999998</c:v>
                </c:pt>
                <c:pt idx="39" formatCode="0.00">
                  <c:v>0.18350407199999999</c:v>
                </c:pt>
                <c:pt idx="40" formatCode="0.00">
                  <c:v>0.19023699400000002</c:v>
                </c:pt>
                <c:pt idx="41" formatCode="0.00">
                  <c:v>0.20334408800000001</c:v>
                </c:pt>
                <c:pt idx="42" formatCode="0.00">
                  <c:v>0.21478103199999998</c:v>
                </c:pt>
                <c:pt idx="43" formatCode="0.00">
                  <c:v>0.22376853499999999</c:v>
                </c:pt>
                <c:pt idx="44" formatCode="0.00">
                  <c:v>0.24437877299999999</c:v>
                </c:pt>
                <c:pt idx="45" formatCode="0.00">
                  <c:v>0.257123771</c:v>
                </c:pt>
                <c:pt idx="46" formatCode="0.00">
                  <c:v>0.29860582299999999</c:v>
                </c:pt>
                <c:pt idx="47" formatCode="0.00">
                  <c:v>0.61277550599999997</c:v>
                </c:pt>
                <c:pt idx="48" formatCode="0.00">
                  <c:v>0.27060193700000001</c:v>
                </c:pt>
              </c:numCache>
            </c:numRef>
          </c:val>
          <c:extLst>
            <c:ext xmlns:c16="http://schemas.microsoft.com/office/drawing/2014/chart" uri="{C3380CC4-5D6E-409C-BE32-E72D297353CC}">
              <c16:uniqueId val="{0000000F-7484-4AEC-8DA8-F037047929C7}"/>
            </c:ext>
          </c:extLst>
        </c:ser>
        <c:ser>
          <c:idx val="17"/>
          <c:order val="16"/>
          <c:tx>
            <c:strRef>
              <c:f>' '!$A$322</c:f>
              <c:strCache>
                <c:ptCount val="1"/>
                <c:pt idx="0">
                  <c:v>China</c:v>
                </c:pt>
              </c:strCache>
            </c:strRef>
          </c:tx>
          <c:spPr>
            <a:solidFill>
              <a:srgbClr val="FF00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'!$B$322:$BB$322</c:f>
              <c:numCache>
                <c:formatCode>General</c:formatCode>
                <c:ptCount val="49"/>
                <c:pt idx="25" formatCode="0.00">
                  <c:v>6.06407E-4</c:v>
                </c:pt>
                <c:pt idx="26" formatCode="0.00">
                  <c:v>2.0640299999999997E-3</c:v>
                </c:pt>
                <c:pt idx="27" formatCode="0.00">
                  <c:v>1.2050000000000001E-3</c:v>
                </c:pt>
                <c:pt idx="28" formatCode="0.00">
                  <c:v>2.5150000000000003E-3</c:v>
                </c:pt>
                <c:pt idx="29" formatCode="0.00">
                  <c:v>1.3291000000000001E-2</c:v>
                </c:pt>
                <c:pt idx="30" formatCode="0.00">
                  <c:v>5.6066326999999999E-2</c:v>
                </c:pt>
                <c:pt idx="31" formatCode="0.00">
                  <c:v>0.10652662700000003</c:v>
                </c:pt>
                <c:pt idx="32" formatCode="0.00">
                  <c:v>0.13824509199999999</c:v>
                </c:pt>
                <c:pt idx="33" formatCode="0.00">
                  <c:v>0.17388100100000001</c:v>
                </c:pt>
                <c:pt idx="34" formatCode="0.00">
                  <c:v>0.20915097299999996</c:v>
                </c:pt>
                <c:pt idx="35" formatCode="0.00">
                  <c:v>0.23763298099999985</c:v>
                </c:pt>
                <c:pt idx="36" formatCode="0.00">
                  <c:v>0.25509192499999994</c:v>
                </c:pt>
                <c:pt idx="37" formatCode="0.00">
                  <c:v>0.31809060499999997</c:v>
                </c:pt>
                <c:pt idx="38" formatCode="0.00">
                  <c:v>0.33561587900000001</c:v>
                </c:pt>
                <c:pt idx="39" formatCode="0.00">
                  <c:v>0.43988834099999996</c:v>
                </c:pt>
                <c:pt idx="40" formatCode="0.00">
                  <c:v>0.34081602599999999</c:v>
                </c:pt>
                <c:pt idx="41" formatCode="0.00">
                  <c:v>0.29484101600000001</c:v>
                </c:pt>
                <c:pt idx="42" formatCode="0.00">
                  <c:v>0.28877314500000001</c:v>
                </c:pt>
                <c:pt idx="43" formatCode="0.00">
                  <c:v>0.25924093599999998</c:v>
                </c:pt>
                <c:pt idx="44" formatCode="0.00">
                  <c:v>0.18262023299999999</c:v>
                </c:pt>
                <c:pt idx="45" formatCode="0.00">
                  <c:v>0.11183821999999999</c:v>
                </c:pt>
                <c:pt idx="46" formatCode="0.00">
                  <c:v>0.16775459399999998</c:v>
                </c:pt>
                <c:pt idx="47" formatCode="0.00">
                  <c:v>0.24627871900000001</c:v>
                </c:pt>
                <c:pt idx="48" formatCode="0.00">
                  <c:v>0.13016644700000002</c:v>
                </c:pt>
              </c:numCache>
            </c:numRef>
          </c:val>
          <c:extLst>
            <c:ext xmlns:c16="http://schemas.microsoft.com/office/drawing/2014/chart" uri="{C3380CC4-5D6E-409C-BE32-E72D297353CC}">
              <c16:uniqueId val="{00000010-7484-4AEC-8DA8-F037047929C7}"/>
            </c:ext>
          </c:extLst>
        </c:ser>
        <c:ser>
          <c:idx val="18"/>
          <c:order val="17"/>
          <c:tx>
            <c:strRef>
              <c:f>' '!$A$323</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'!$B$323:$BB$323</c:f>
              <c:numCache>
                <c:formatCode>General</c:formatCode>
                <c:ptCount val="49"/>
                <c:pt idx="25" formatCode="0.00">
                  <c:v>2.3834058999999998E-2</c:v>
                </c:pt>
                <c:pt idx="26" formatCode="0.00">
                  <c:v>1.2857949E-2</c:v>
                </c:pt>
                <c:pt idx="27" formatCode="0.00">
                  <c:v>1.383E-2</c:v>
                </c:pt>
                <c:pt idx="28" formatCode="0.00">
                  <c:v>1.5479E-2</c:v>
                </c:pt>
                <c:pt idx="29" formatCode="0.00">
                  <c:v>2.0908000000000003E-2</c:v>
                </c:pt>
                <c:pt idx="30" formatCode="0.00">
                  <c:v>2.3401374000000003E-2</c:v>
                </c:pt>
                <c:pt idx="31" formatCode="0.00">
                  <c:v>3.1182313999999999E-2</c:v>
                </c:pt>
                <c:pt idx="32" formatCode="0.00">
                  <c:v>1.8737560000000004E-2</c:v>
                </c:pt>
                <c:pt idx="33" formatCode="0.00">
                  <c:v>1.5489444999999999E-2</c:v>
                </c:pt>
                <c:pt idx="34" formatCode="0.00">
                  <c:v>1.0304249000000001E-2</c:v>
                </c:pt>
                <c:pt idx="35" formatCode="0.00">
                  <c:v>6.484087999999999E-3</c:v>
                </c:pt>
                <c:pt idx="36" formatCode="0.00">
                  <c:v>6.1959100000000007E-3</c:v>
                </c:pt>
                <c:pt idx="37" formatCode="0.00">
                  <c:v>8.1285230000000003E-3</c:v>
                </c:pt>
                <c:pt idx="38" formatCode="0.00">
                  <c:v>9.6207979999999998E-3</c:v>
                </c:pt>
                <c:pt idx="39" formatCode="0.00">
                  <c:v>8.3970759999999998E-3</c:v>
                </c:pt>
                <c:pt idx="40" formatCode="0.00">
                  <c:v>9.3761580000000008E-3</c:v>
                </c:pt>
                <c:pt idx="41" formatCode="0.00">
                  <c:v>9.6396399999999997E-3</c:v>
                </c:pt>
                <c:pt idx="42" formatCode="0.00">
                  <c:v>1.1636097E-2</c:v>
                </c:pt>
                <c:pt idx="43" formatCode="0.00">
                  <c:v>1.6209009E-2</c:v>
                </c:pt>
                <c:pt idx="44" formatCode="0.00">
                  <c:v>2.2586473999999999E-2</c:v>
                </c:pt>
                <c:pt idx="45" formatCode="0.00">
                  <c:v>1.9170649999999997E-2</c:v>
                </c:pt>
                <c:pt idx="46" formatCode="0.00">
                  <c:v>3.6214026000000003E-2</c:v>
                </c:pt>
                <c:pt idx="47" formatCode="0.00">
                  <c:v>6.3152396E-2</c:v>
                </c:pt>
                <c:pt idx="48" formatCode="0.00">
                  <c:v>4.9914035999999995E-2</c:v>
                </c:pt>
              </c:numCache>
            </c:numRef>
          </c:val>
          <c:extLst>
            <c:ext xmlns:c16="http://schemas.microsoft.com/office/drawing/2014/chart" uri="{C3380CC4-5D6E-409C-BE32-E72D297353CC}">
              <c16:uniqueId val="{00000011-7484-4AEC-8DA8-F037047929C7}"/>
            </c:ext>
          </c:extLst>
        </c:ser>
        <c:ser>
          <c:idx val="19"/>
          <c:order val="18"/>
          <c:tx>
            <c:strRef>
              <c:f>' '!$A$324</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'!$B$324:$BB$324</c:f>
              <c:numCache>
                <c:formatCode>General</c:formatCode>
                <c:ptCount val="49"/>
                <c:pt idx="25" formatCode="0.00">
                  <c:v>6.2665619999999998E-3</c:v>
                </c:pt>
                <c:pt idx="26" formatCode="0.00">
                  <c:v>1.2902034999999997E-2</c:v>
                </c:pt>
                <c:pt idx="27" formatCode="0.00">
                  <c:v>1.9565000000000006E-2</c:v>
                </c:pt>
                <c:pt idx="28" formatCode="0.00">
                  <c:v>1.6988000000000003E-2</c:v>
                </c:pt>
                <c:pt idx="29" formatCode="0.00">
                  <c:v>2.3813000000000001E-2</c:v>
                </c:pt>
                <c:pt idx="30" formatCode="0.00">
                  <c:v>2.2167090000000004E-2</c:v>
                </c:pt>
                <c:pt idx="31" formatCode="0.00">
                  <c:v>2.5147888E-2</c:v>
                </c:pt>
                <c:pt idx="32" formatCode="0.00">
                  <c:v>2.3855758000000005E-2</c:v>
                </c:pt>
                <c:pt idx="33" formatCode="0.00">
                  <c:v>2.4044164999999999E-2</c:v>
                </c:pt>
                <c:pt idx="34" formatCode="0.00">
                  <c:v>1.3505582E-2</c:v>
                </c:pt>
                <c:pt idx="35" formatCode="0.00">
                  <c:v>1.2909163000000001E-2</c:v>
                </c:pt>
                <c:pt idx="36" formatCode="0.00">
                  <c:v>1.2898469999999999E-2</c:v>
                </c:pt>
                <c:pt idx="37" formatCode="0.00">
                  <c:v>9.1042609999999989E-3</c:v>
                </c:pt>
                <c:pt idx="38" formatCode="0.00">
                  <c:v>1.0525898000000001E-2</c:v>
                </c:pt>
                <c:pt idx="39" formatCode="0.00">
                  <c:v>1.4218257E-2</c:v>
                </c:pt>
                <c:pt idx="40" formatCode="0.00">
                  <c:v>1.5834757000000001E-2</c:v>
                </c:pt>
                <c:pt idx="41" formatCode="0.00">
                  <c:v>2.3074106E-2</c:v>
                </c:pt>
                <c:pt idx="42" formatCode="0.00">
                  <c:v>1.9913509999999999E-2</c:v>
                </c:pt>
                <c:pt idx="43" formatCode="0.00">
                  <c:v>1.8854120000000002E-2</c:v>
                </c:pt>
                <c:pt idx="44" formatCode="0.00">
                  <c:v>2.1661237999999999E-2</c:v>
                </c:pt>
                <c:pt idx="45" formatCode="0.00">
                  <c:v>1.9339851999999998E-2</c:v>
                </c:pt>
                <c:pt idx="46" formatCode="0.00">
                  <c:v>2.1841665E-2</c:v>
                </c:pt>
                <c:pt idx="47" formatCode="0.00">
                  <c:v>3.2305799000000003E-2</c:v>
                </c:pt>
                <c:pt idx="48" formatCode="0.00">
                  <c:v>3.4074942000000004E-2</c:v>
                </c:pt>
              </c:numCache>
            </c:numRef>
          </c:val>
          <c:extLst>
            <c:ext xmlns:c16="http://schemas.microsoft.com/office/drawing/2014/chart" uri="{C3380CC4-5D6E-409C-BE32-E72D297353CC}">
              <c16:uniqueId val="{00000012-7484-4AEC-8DA8-F037047929C7}"/>
            </c:ext>
          </c:extLst>
        </c:ser>
        <c:ser>
          <c:idx val="20"/>
          <c:order val="19"/>
          <c:tx>
            <c:strRef>
              <c:f>' '!$A$325</c:f>
              <c:strCache>
                <c:ptCount val="1"/>
                <c:pt idx="0">
                  <c:v>Others</c:v>
                </c:pt>
              </c:strCache>
            </c:strRef>
          </c:tx>
          <c:spPr>
            <a:solidFill>
              <a:srgbClr val="993300"/>
            </a:solidFill>
            <a:ln w="12700">
              <a:solidFill>
                <a:srgbClr val="000000"/>
              </a:solidFill>
              <a:prstDash val="solid"/>
            </a:ln>
          </c:spPr>
          <c:invertIfNegative val="0"/>
          <c:cat>
            <c:numRef>
              <c:f>' '!$B$305:$BB$305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'!$B$325:$BB$325</c:f>
              <c:numCache>
                <c:formatCode>General</c:formatCode>
                <c:ptCount val="49"/>
                <c:pt idx="25" formatCode="0.00">
                  <c:v>4.5232996000000913E-2</c:v>
                </c:pt>
                <c:pt idx="26" formatCode="0.00">
                  <c:v>3.2068236000000361E-2</c:v>
                </c:pt>
                <c:pt idx="27" formatCode="0.00">
                  <c:v>3.330200000000022E-2</c:v>
                </c:pt>
                <c:pt idx="28" formatCode="0.00">
                  <c:v>4.2400999999999467E-2</c:v>
                </c:pt>
                <c:pt idx="29" formatCode="0.00">
                  <c:v>5.78330000000018E-2</c:v>
                </c:pt>
                <c:pt idx="30" formatCode="0.00">
                  <c:v>8.0218200999999878E-2</c:v>
                </c:pt>
                <c:pt idx="31" formatCode="0.00">
                  <c:v>5.4291622999999567E-2</c:v>
                </c:pt>
                <c:pt idx="32" formatCode="0.00">
                  <c:v>2.6350272000000841E-2</c:v>
                </c:pt>
                <c:pt idx="33" formatCode="0.00">
                  <c:v>1.9466772999999882E-2</c:v>
                </c:pt>
                <c:pt idx="34" formatCode="0.00">
                  <c:v>3.0635454000000395E-2</c:v>
                </c:pt>
                <c:pt idx="35" formatCode="0.00">
                  <c:v>2.911299899999964E-2</c:v>
                </c:pt>
                <c:pt idx="36" formatCode="0.00">
                  <c:v>1.2395412000000994E-2</c:v>
                </c:pt>
                <c:pt idx="37" formatCode="0.00">
                  <c:v>1.2958523000000888E-2</c:v>
                </c:pt>
                <c:pt idx="38" formatCode="0.00">
                  <c:v>1.7786840999997833E-2</c:v>
                </c:pt>
                <c:pt idx="39" formatCode="0.00">
                  <c:v>2.6929938000000653E-2</c:v>
                </c:pt>
                <c:pt idx="40" formatCode="0.00">
                  <c:v>2.1952873000000483E-2</c:v>
                </c:pt>
                <c:pt idx="41" formatCode="0.00">
                  <c:v>3.1272018000000124E-2</c:v>
                </c:pt>
                <c:pt idx="42" formatCode="0.00">
                  <c:v>4.2812866999999311E-2</c:v>
                </c:pt>
                <c:pt idx="43" formatCode="0.00">
                  <c:v>3.9962445999999874E-2</c:v>
                </c:pt>
                <c:pt idx="44" formatCode="0.00">
                  <c:v>4.8212419000000062E-2</c:v>
                </c:pt>
                <c:pt idx="45" formatCode="0.00">
                  <c:v>8.3274095000000603E-2</c:v>
                </c:pt>
                <c:pt idx="46" formatCode="0.00">
                  <c:v>0.22354289499999735</c:v>
                </c:pt>
                <c:pt idx="47" formatCode="0.00">
                  <c:v>0.22860698700000337</c:v>
                </c:pt>
                <c:pt idx="48" formatCode="0.00">
                  <c:v>0.15052828900000026</c:v>
                </c:pt>
              </c:numCache>
            </c:numRef>
          </c:val>
          <c:extLst>
            <c:ext xmlns:c16="http://schemas.microsoft.com/office/drawing/2014/chart" uri="{C3380CC4-5D6E-409C-BE32-E72D297353CC}">
              <c16:uniqueId val="{00000013-7484-4AEC-8DA8-F037047929C7}"/>
            </c:ext>
          </c:extLst>
        </c:ser>
        <c:dLbls>
          <c:showLegendKey val="0"/>
          <c:showVal val="0"/>
          <c:showCatName val="0"/>
          <c:showSerName val="0"/>
          <c:showPercent val="0"/>
          <c:showBubbleSize val="0"/>
        </c:dLbls>
        <c:gapWidth val="0"/>
        <c:overlap val="100"/>
        <c:axId val="3"/>
        <c:axId val="4"/>
      </c:barChart>
      <c:catAx>
        <c:axId val="5736540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(million cubic metres)</a:t>
                </a:r>
              </a:p>
            </c:rich>
          </c:tx>
          <c:layout>
            <c:manualLayout>
              <c:xMode val="edge"/>
              <c:yMode val="edge"/>
              <c:x val="1.770887883197747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736540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billion, cif, nominal) </a:t>
                </a:r>
                <a:r>
                  <a:rPr lang="en-GB" sz="1150" b="0" i="0" u="none" strike="noStrike" baseline="0">
                    <a:solidFill>
                      <a:srgbClr val="FFFFFF"/>
                    </a:solidFill>
                    <a:latin typeface="Arial"/>
                    <a:cs typeface="Arial"/>
                  </a:rPr>
                  <a:t>)</a:t>
                </a:r>
              </a:p>
            </c:rich>
          </c:tx>
          <c:layout>
            <c:manualLayout>
              <c:xMode val="edge"/>
              <c:yMode val="edge"/>
              <c:x val="0.90836131420496191"/>
              <c:y val="0.1316709863172492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0418527779687835E-2"/>
          <c:y val="0.87502870653868192"/>
          <c:w val="0.83960919638669651"/>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750423563653094"/>
          <c:y val="7.0002296523094559E-2"/>
          <c:w val="0.7166887433176764"/>
          <c:h val="0.61335345524997131"/>
        </c:manualLayout>
      </c:layout>
      <c:barChart>
        <c:barDir val="col"/>
        <c:grouping val="stacked"/>
        <c:varyColors val="0"/>
        <c:ser>
          <c:idx val="0"/>
          <c:order val="0"/>
          <c:tx>
            <c:strRef>
              <c:f>' '!$A$396</c:f>
              <c:strCache>
                <c:ptCount val="1"/>
                <c:pt idx="0">
                  <c:v>EU-27</c:v>
                </c:pt>
              </c:strCache>
            </c:strRef>
          </c:tx>
          <c:spPr>
            <a:solidFill>
              <a:srgbClr val="00FF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'!$B$396:$BB$396</c:f>
              <c:numCache>
                <c:formatCode>0.0</c:formatCode>
                <c:ptCount val="49"/>
                <c:pt idx="0">
                  <c:v>0.66441395909104861</c:v>
                </c:pt>
                <c:pt idx="1">
                  <c:v>0.68945880927513514</c:v>
                </c:pt>
                <c:pt idx="2">
                  <c:v>0.70105503149783499</c:v>
                </c:pt>
                <c:pt idx="3">
                  <c:v>0.71414308209202659</c:v>
                </c:pt>
                <c:pt idx="4">
                  <c:v>0.66596375530795782</c:v>
                </c:pt>
                <c:pt idx="5">
                  <c:v>0.60989988652586158</c:v>
                </c:pt>
                <c:pt idx="6">
                  <c:v>0.53795473321195875</c:v>
                </c:pt>
                <c:pt idx="7">
                  <c:v>0.51570476424927758</c:v>
                </c:pt>
                <c:pt idx="8">
                  <c:v>0.43104807926452604</c:v>
                </c:pt>
                <c:pt idx="9">
                  <c:v>0.36966162661722224</c:v>
                </c:pt>
                <c:pt idx="10">
                  <c:v>0.35203014680561623</c:v>
                </c:pt>
                <c:pt idx="11">
                  <c:v>0.37410192710649393</c:v>
                </c:pt>
                <c:pt idx="12">
                  <c:v>0.46768684027936502</c:v>
                </c:pt>
                <c:pt idx="13">
                  <c:v>0.53971278907777775</c:v>
                </c:pt>
                <c:pt idx="14">
                  <c:v>0.41633102899999996</c:v>
                </c:pt>
                <c:pt idx="15">
                  <c:v>0.3838398999999999</c:v>
                </c:pt>
                <c:pt idx="16">
                  <c:v>0.50737254913402863</c:v>
                </c:pt>
                <c:pt idx="17">
                  <c:v>0.58840114402954546</c:v>
                </c:pt>
                <c:pt idx="18">
                  <c:v>0.51844222520331285</c:v>
                </c:pt>
                <c:pt idx="19">
                  <c:v>0.56869152499999998</c:v>
                </c:pt>
                <c:pt idx="20">
                  <c:v>0.50902981300000005</c:v>
                </c:pt>
                <c:pt idx="21">
                  <c:v>0.643990375</c:v>
                </c:pt>
                <c:pt idx="22">
                  <c:v>0.72836356833600002</c:v>
                </c:pt>
                <c:pt idx="23">
                  <c:v>0.57320385359399983</c:v>
                </c:pt>
              </c:numCache>
            </c:numRef>
          </c:val>
          <c:extLst>
            <c:ext xmlns:c16="http://schemas.microsoft.com/office/drawing/2014/chart" uri="{C3380CC4-5D6E-409C-BE32-E72D297353CC}">
              <c16:uniqueId val="{00000000-E42D-4BBA-A4E0-8F0ACFF6757D}"/>
            </c:ext>
          </c:extLst>
        </c:ser>
        <c:ser>
          <c:idx val="1"/>
          <c:order val="1"/>
          <c:tx>
            <c:strRef>
              <c:f>' '!$A$397</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'!$B$397:$BB$397</c:f>
              <c:numCache>
                <c:formatCode>0.0</c:formatCode>
                <c:ptCount val="49"/>
                <c:pt idx="0">
                  <c:v>4.3836718551681211E-2</c:v>
                </c:pt>
                <c:pt idx="1">
                  <c:v>6.7711318563300815E-2</c:v>
                </c:pt>
                <c:pt idx="2">
                  <c:v>9.5136114623849674E-2</c:v>
                </c:pt>
                <c:pt idx="3">
                  <c:v>9.77331166265651E-2</c:v>
                </c:pt>
                <c:pt idx="4">
                  <c:v>0.12380299737102113</c:v>
                </c:pt>
                <c:pt idx="5">
                  <c:v>0.13996035174978508</c:v>
                </c:pt>
                <c:pt idx="6">
                  <c:v>0.10393976507625463</c:v>
                </c:pt>
                <c:pt idx="7">
                  <c:v>7.8686588032570504E-2</c:v>
                </c:pt>
                <c:pt idx="8">
                  <c:v>4.2540919539974846E-2</c:v>
                </c:pt>
                <c:pt idx="9">
                  <c:v>3.1768617127334836E-2</c:v>
                </c:pt>
                <c:pt idx="10">
                  <c:v>2.9269782785442802E-2</c:v>
                </c:pt>
                <c:pt idx="11">
                  <c:v>2.6889148431042755E-2</c:v>
                </c:pt>
                <c:pt idx="12">
                  <c:v>3.6279314241639854E-2</c:v>
                </c:pt>
                <c:pt idx="13">
                  <c:v>3.9228802695168971E-2</c:v>
                </c:pt>
                <c:pt idx="14">
                  <c:v>4.0034008000000003E-2</c:v>
                </c:pt>
                <c:pt idx="15">
                  <c:v>3.8079500000000002E-2</c:v>
                </c:pt>
                <c:pt idx="16">
                  <c:v>4.534055435211385E-2</c:v>
                </c:pt>
                <c:pt idx="17">
                  <c:v>5.9996851733993647E-2</c:v>
                </c:pt>
                <c:pt idx="18">
                  <c:v>6.4594717028064214E-2</c:v>
                </c:pt>
                <c:pt idx="19">
                  <c:v>8.3173770999999994E-2</c:v>
                </c:pt>
                <c:pt idx="20">
                  <c:v>9.2642467000000006E-2</c:v>
                </c:pt>
                <c:pt idx="21">
                  <c:v>0.11332982</c:v>
                </c:pt>
                <c:pt idx="22">
                  <c:v>0.10746961298399998</c:v>
                </c:pt>
                <c:pt idx="23">
                  <c:v>6.3795157167999994E-2</c:v>
                </c:pt>
              </c:numCache>
            </c:numRef>
          </c:val>
          <c:extLst>
            <c:ext xmlns:c16="http://schemas.microsoft.com/office/drawing/2014/chart" uri="{C3380CC4-5D6E-409C-BE32-E72D297353CC}">
              <c16:uniqueId val="{00000001-E42D-4BBA-A4E0-8F0ACFF6757D}"/>
            </c:ext>
          </c:extLst>
        </c:ser>
        <c:ser>
          <c:idx val="2"/>
          <c:order val="2"/>
          <c:tx>
            <c:strRef>
              <c:f>' '!$A$398</c:f>
              <c:strCache>
                <c:ptCount val="1"/>
                <c:pt idx="0">
                  <c:v>Indonesia </c:v>
                </c:pt>
              </c:strCache>
            </c:strRef>
          </c:tx>
          <c:spPr>
            <a:solidFill>
              <a:srgbClr val="0000FF"/>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'!$B$398:$BB$398</c:f>
              <c:numCache>
                <c:formatCode>0.0</c:formatCode>
                <c:ptCount val="49"/>
                <c:pt idx="0">
                  <c:v>0.16764068458141629</c:v>
                </c:pt>
                <c:pt idx="1">
                  <c:v>0.18808917346904236</c:v>
                </c:pt>
                <c:pt idx="2">
                  <c:v>0.20131898587719851</c:v>
                </c:pt>
                <c:pt idx="3">
                  <c:v>0.18630938522446588</c:v>
                </c:pt>
                <c:pt idx="4">
                  <c:v>0.18139307208250194</c:v>
                </c:pt>
                <c:pt idx="5">
                  <c:v>0.19168701653112047</c:v>
                </c:pt>
                <c:pt idx="6">
                  <c:v>0.19552408351021705</c:v>
                </c:pt>
                <c:pt idx="7">
                  <c:v>0.1844474159827954</c:v>
                </c:pt>
                <c:pt idx="8">
                  <c:v>0.15028746939657206</c:v>
                </c:pt>
                <c:pt idx="9">
                  <c:v>0.14927712862971779</c:v>
                </c:pt>
                <c:pt idx="10">
                  <c:v>0.16968846942855345</c:v>
                </c:pt>
                <c:pt idx="11">
                  <c:v>0.15065550765337954</c:v>
                </c:pt>
                <c:pt idx="12">
                  <c:v>0.16726519634380937</c:v>
                </c:pt>
                <c:pt idx="13">
                  <c:v>0.18019278639067188</c:v>
                </c:pt>
                <c:pt idx="14">
                  <c:v>0.18358159499999999</c:v>
                </c:pt>
                <c:pt idx="15">
                  <c:v>0.172702042</c:v>
                </c:pt>
                <c:pt idx="16">
                  <c:v>0.17037238896065041</c:v>
                </c:pt>
                <c:pt idx="17">
                  <c:v>0.19112361240124365</c:v>
                </c:pt>
                <c:pt idx="18">
                  <c:v>0.19040985257682644</c:v>
                </c:pt>
                <c:pt idx="19">
                  <c:v>0.22806759899999998</c:v>
                </c:pt>
                <c:pt idx="20">
                  <c:v>0.253717476</c:v>
                </c:pt>
                <c:pt idx="21">
                  <c:v>0.30805665399999999</c:v>
                </c:pt>
                <c:pt idx="22">
                  <c:v>0.32819597570800002</c:v>
                </c:pt>
                <c:pt idx="23">
                  <c:v>0.20061305522700001</c:v>
                </c:pt>
              </c:numCache>
            </c:numRef>
          </c:val>
          <c:extLst>
            <c:ext xmlns:c16="http://schemas.microsoft.com/office/drawing/2014/chart" uri="{C3380CC4-5D6E-409C-BE32-E72D297353CC}">
              <c16:uniqueId val="{00000002-E42D-4BBA-A4E0-8F0ACFF6757D}"/>
            </c:ext>
          </c:extLst>
        </c:ser>
        <c:ser>
          <c:idx val="3"/>
          <c:order val="3"/>
          <c:tx>
            <c:strRef>
              <c:f>' '!$A$399</c:f>
              <c:strCache>
                <c:ptCount val="1"/>
                <c:pt idx="0">
                  <c:v>Malaysia</c:v>
                </c:pt>
              </c:strCache>
            </c:strRef>
          </c:tx>
          <c:spPr>
            <a:solidFill>
              <a:srgbClr val="FFFF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'!$B$399:$BB$399</c:f>
              <c:numCache>
                <c:formatCode>0.0</c:formatCode>
                <c:ptCount val="49"/>
                <c:pt idx="0">
                  <c:v>0.18010606659250297</c:v>
                </c:pt>
                <c:pt idx="1">
                  <c:v>0.17289801556562107</c:v>
                </c:pt>
                <c:pt idx="2">
                  <c:v>0.19645992181194782</c:v>
                </c:pt>
                <c:pt idx="3">
                  <c:v>0.19944751188949447</c:v>
                </c:pt>
                <c:pt idx="4">
                  <c:v>0.22487244916223004</c:v>
                </c:pt>
                <c:pt idx="5">
                  <c:v>0.25385896727355411</c:v>
                </c:pt>
                <c:pt idx="6">
                  <c:v>0.28456603701477762</c:v>
                </c:pt>
                <c:pt idx="7">
                  <c:v>0.25618421217039694</c:v>
                </c:pt>
                <c:pt idx="8">
                  <c:v>0.20151874166527017</c:v>
                </c:pt>
                <c:pt idx="9">
                  <c:v>0.20427198610493383</c:v>
                </c:pt>
                <c:pt idx="10">
                  <c:v>0.232725106091383</c:v>
                </c:pt>
                <c:pt idx="11">
                  <c:v>0.19396341212699575</c:v>
                </c:pt>
                <c:pt idx="12">
                  <c:v>0.34375166413398539</c:v>
                </c:pt>
                <c:pt idx="13">
                  <c:v>0.29151556587960853</c:v>
                </c:pt>
                <c:pt idx="14">
                  <c:v>0.224761661</c:v>
                </c:pt>
                <c:pt idx="15">
                  <c:v>0.22652702799999999</c:v>
                </c:pt>
                <c:pt idx="16">
                  <c:v>0.23783219931027036</c:v>
                </c:pt>
                <c:pt idx="17">
                  <c:v>0.28047045407367333</c:v>
                </c:pt>
                <c:pt idx="18">
                  <c:v>0.26021502264294999</c:v>
                </c:pt>
                <c:pt idx="19">
                  <c:v>0.37909057099999999</c:v>
                </c:pt>
                <c:pt idx="20">
                  <c:v>0.51697171199999992</c:v>
                </c:pt>
                <c:pt idx="21">
                  <c:v>0.47941940199999999</c:v>
                </c:pt>
                <c:pt idx="22">
                  <c:v>0.49454893156900004</c:v>
                </c:pt>
                <c:pt idx="23">
                  <c:v>0.29033636572500005</c:v>
                </c:pt>
              </c:numCache>
            </c:numRef>
          </c:val>
          <c:extLst>
            <c:ext xmlns:c16="http://schemas.microsoft.com/office/drawing/2014/chart" uri="{C3380CC4-5D6E-409C-BE32-E72D297353CC}">
              <c16:uniqueId val="{00000003-E42D-4BBA-A4E0-8F0ACFF6757D}"/>
            </c:ext>
          </c:extLst>
        </c:ser>
        <c:ser>
          <c:idx val="4"/>
          <c:order val="4"/>
          <c:tx>
            <c:strRef>
              <c:f>' '!$A$400</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'!$B$400:$BB$400</c:f>
              <c:numCache>
                <c:formatCode>0.0</c:formatCode>
                <c:ptCount val="49"/>
                <c:pt idx="0">
                  <c:v>0.23361493733268712</c:v>
                </c:pt>
                <c:pt idx="1">
                  <c:v>0.25079604000040367</c:v>
                </c:pt>
                <c:pt idx="2">
                  <c:v>0.24306141680366478</c:v>
                </c:pt>
                <c:pt idx="3">
                  <c:v>0.22725063353253533</c:v>
                </c:pt>
                <c:pt idx="4">
                  <c:v>0.22413411512654516</c:v>
                </c:pt>
                <c:pt idx="5">
                  <c:v>0.25332220207960066</c:v>
                </c:pt>
                <c:pt idx="6">
                  <c:v>0.24065492397684829</c:v>
                </c:pt>
                <c:pt idx="7">
                  <c:v>0.20819125512541428</c:v>
                </c:pt>
                <c:pt idx="8">
                  <c:v>0.14742911058612648</c:v>
                </c:pt>
                <c:pt idx="9">
                  <c:v>0.1388562238830566</c:v>
                </c:pt>
                <c:pt idx="10">
                  <c:v>0.14967193648791757</c:v>
                </c:pt>
                <c:pt idx="11">
                  <c:v>0.1485239416060343</c:v>
                </c:pt>
                <c:pt idx="12">
                  <c:v>0.22097960721269841</c:v>
                </c:pt>
                <c:pt idx="13">
                  <c:v>0.25649574070000003</c:v>
                </c:pt>
                <c:pt idx="14">
                  <c:v>0.16217906400000001</c:v>
                </c:pt>
                <c:pt idx="15">
                  <c:v>0.16537042099999999</c:v>
                </c:pt>
                <c:pt idx="16">
                  <c:v>0.27971665086665448</c:v>
                </c:pt>
                <c:pt idx="17">
                  <c:v>0.3116886343705762</c:v>
                </c:pt>
                <c:pt idx="18">
                  <c:v>0.25416718390855347</c:v>
                </c:pt>
                <c:pt idx="19">
                  <c:v>0.280601137</c:v>
                </c:pt>
                <c:pt idx="20">
                  <c:v>0.29411024000000002</c:v>
                </c:pt>
                <c:pt idx="21">
                  <c:v>0.40758835100000002</c:v>
                </c:pt>
                <c:pt idx="22">
                  <c:v>0.41876993569499998</c:v>
                </c:pt>
                <c:pt idx="23">
                  <c:v>0.31897484750499999</c:v>
                </c:pt>
              </c:numCache>
            </c:numRef>
          </c:val>
          <c:extLst>
            <c:ext xmlns:c16="http://schemas.microsoft.com/office/drawing/2014/chart" uri="{C3380CC4-5D6E-409C-BE32-E72D297353CC}">
              <c16:uniqueId val="{00000004-E42D-4BBA-A4E0-8F0ACFF6757D}"/>
            </c:ext>
          </c:extLst>
        </c:ser>
        <c:ser>
          <c:idx val="5"/>
          <c:order val="5"/>
          <c:tx>
            <c:strRef>
              <c:f>' '!$A$401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'!$B$401:$BB$401</c:f>
              <c:numCache>
                <c:formatCode>0.0</c:formatCode>
                <c:ptCount val="49"/>
                <c:pt idx="0">
                  <c:v>0.16834137186206019</c:v>
                </c:pt>
                <c:pt idx="1">
                  <c:v>0.14236447535453228</c:v>
                </c:pt>
                <c:pt idx="2">
                  <c:v>0.12937214442208089</c:v>
                </c:pt>
                <c:pt idx="3">
                  <c:v>8.5112937882870734E-2</c:v>
                </c:pt>
                <c:pt idx="4">
                  <c:v>6.7042002803917991E-2</c:v>
                </c:pt>
                <c:pt idx="5">
                  <c:v>6.0209755688996919E-2</c:v>
                </c:pt>
                <c:pt idx="6">
                  <c:v>5.2428102585793453E-2</c:v>
                </c:pt>
                <c:pt idx="7">
                  <c:v>4.3756994670996648E-2</c:v>
                </c:pt>
                <c:pt idx="8">
                  <c:v>3.6883647567155307E-2</c:v>
                </c:pt>
                <c:pt idx="9">
                  <c:v>3.6132873370850117E-2</c:v>
                </c:pt>
                <c:pt idx="10">
                  <c:v>3.5976753487104426E-2</c:v>
                </c:pt>
                <c:pt idx="11">
                  <c:v>3.2668521058319272E-2</c:v>
                </c:pt>
                <c:pt idx="12">
                  <c:v>4.3698512819047623E-2</c:v>
                </c:pt>
                <c:pt idx="13">
                  <c:v>4.4261793816666672E-2</c:v>
                </c:pt>
                <c:pt idx="14">
                  <c:v>3.5729166999999999E-2</c:v>
                </c:pt>
                <c:pt idx="15">
                  <c:v>3.8585467999999998E-2</c:v>
                </c:pt>
                <c:pt idx="16">
                  <c:v>4.368408085346645E-2</c:v>
                </c:pt>
                <c:pt idx="17">
                  <c:v>5.4251998428730748E-2</c:v>
                </c:pt>
                <c:pt idx="18">
                  <c:v>4.2831511932286154E-2</c:v>
                </c:pt>
                <c:pt idx="19">
                  <c:v>4.9031555000000004E-2</c:v>
                </c:pt>
                <c:pt idx="20">
                  <c:v>6.0619833999999997E-2</c:v>
                </c:pt>
                <c:pt idx="21">
                  <c:v>6.2351676999999994E-2</c:v>
                </c:pt>
                <c:pt idx="22">
                  <c:v>5.2519899993999988E-2</c:v>
                </c:pt>
                <c:pt idx="23">
                  <c:v>3.3940776201999999E-2</c:v>
                </c:pt>
              </c:numCache>
            </c:numRef>
          </c:val>
          <c:extLst>
            <c:ext xmlns:c16="http://schemas.microsoft.com/office/drawing/2014/chart" uri="{C3380CC4-5D6E-409C-BE32-E72D297353CC}">
              <c16:uniqueId val="{00000005-E42D-4BBA-A4E0-8F0ACFF6757D}"/>
            </c:ext>
          </c:extLst>
        </c:ser>
        <c:ser>
          <c:idx val="6"/>
          <c:order val="6"/>
          <c:tx>
            <c:strRef>
              <c:f>' '!$A$402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6600" mc:Ignorable="a14" a14:legacySpreadsheetColorIndex="53"/>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'!$B$402:$BB$402</c:f>
              <c:numCache>
                <c:formatCode>0.0</c:formatCode>
                <c:ptCount val="49"/>
                <c:pt idx="0">
                  <c:v>0.10284942098015096</c:v>
                </c:pt>
                <c:pt idx="1">
                  <c:v>0.11136206621490512</c:v>
                </c:pt>
                <c:pt idx="2">
                  <c:v>0.14683502055339528</c:v>
                </c:pt>
                <c:pt idx="3">
                  <c:v>0.14816729846005519</c:v>
                </c:pt>
                <c:pt idx="4">
                  <c:v>0.17485227409181806</c:v>
                </c:pt>
                <c:pt idx="5">
                  <c:v>0.14953869381315882</c:v>
                </c:pt>
                <c:pt idx="6">
                  <c:v>0.13374686186852508</c:v>
                </c:pt>
                <c:pt idx="7">
                  <c:v>0.10630882052276898</c:v>
                </c:pt>
                <c:pt idx="8">
                  <c:v>7.3841144681256701E-2</c:v>
                </c:pt>
                <c:pt idx="9">
                  <c:v>7.0808573799484367E-2</c:v>
                </c:pt>
                <c:pt idx="10">
                  <c:v>8.1654167722971641E-2</c:v>
                </c:pt>
                <c:pt idx="11">
                  <c:v>6.0316876595751287E-2</c:v>
                </c:pt>
                <c:pt idx="12">
                  <c:v>7.2666269517328283E-2</c:v>
                </c:pt>
                <c:pt idx="13">
                  <c:v>6.5491067505090567E-2</c:v>
                </c:pt>
                <c:pt idx="14">
                  <c:v>4.1402093000000001E-2</c:v>
                </c:pt>
                <c:pt idx="15">
                  <c:v>3.8483626E-2</c:v>
                </c:pt>
                <c:pt idx="16">
                  <c:v>3.8638778339606682E-2</c:v>
                </c:pt>
                <c:pt idx="17">
                  <c:v>4.082532980019489E-2</c:v>
                </c:pt>
                <c:pt idx="18">
                  <c:v>3.0548295201397895E-2</c:v>
                </c:pt>
                <c:pt idx="19">
                  <c:v>4.4526192999999999E-2</c:v>
                </c:pt>
                <c:pt idx="20">
                  <c:v>8.1415453999999998E-2</c:v>
                </c:pt>
                <c:pt idx="21">
                  <c:v>0.11036963</c:v>
                </c:pt>
                <c:pt idx="22">
                  <c:v>0.12301463401200001</c:v>
                </c:pt>
                <c:pt idx="23">
                  <c:v>8.1927971879000014E-2</c:v>
                </c:pt>
              </c:numCache>
            </c:numRef>
          </c:val>
          <c:extLst>
            <c:ext xmlns:c16="http://schemas.microsoft.com/office/drawing/2014/chart" uri="{C3380CC4-5D6E-409C-BE32-E72D297353CC}">
              <c16:uniqueId val="{00000006-E42D-4BBA-A4E0-8F0ACFF6757D}"/>
            </c:ext>
          </c:extLst>
        </c:ser>
        <c:ser>
          <c:idx val="7"/>
          <c:order val="7"/>
          <c:tx>
            <c:strRef>
              <c:f>' '!$A$403</c:f>
              <c:strCache>
                <c:ptCount val="1"/>
                <c:pt idx="0">
                  <c:v>"Vietnam" </c:v>
                </c:pt>
              </c:strCache>
            </c:strRef>
          </c:tx>
          <c:spPr>
            <a:solidFill>
              <a:srgbClr val="00FFFF"/>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'!$B$403:$BB$403</c:f>
              <c:numCache>
                <c:formatCode>0.0</c:formatCode>
                <c:ptCount val="49"/>
                <c:pt idx="0">
                  <c:v>3.2223449675976112E-3</c:v>
                </c:pt>
                <c:pt idx="1">
                  <c:v>5.071119635160464E-3</c:v>
                </c:pt>
                <c:pt idx="2">
                  <c:v>3.1277705454309225E-2</c:v>
                </c:pt>
                <c:pt idx="3">
                  <c:v>6.7615883648322578E-2</c:v>
                </c:pt>
                <c:pt idx="4">
                  <c:v>0.12973659455266537</c:v>
                </c:pt>
                <c:pt idx="5">
                  <c:v>0.22601899985258084</c:v>
                </c:pt>
                <c:pt idx="6">
                  <c:v>0.28907191616054551</c:v>
                </c:pt>
                <c:pt idx="7">
                  <c:v>0.3697369516741999</c:v>
                </c:pt>
                <c:pt idx="8">
                  <c:v>0.38660331925318658</c:v>
                </c:pt>
                <c:pt idx="9">
                  <c:v>0.4414047378117969</c:v>
                </c:pt>
                <c:pt idx="10">
                  <c:v>0.57405184222379069</c:v>
                </c:pt>
                <c:pt idx="11">
                  <c:v>0.52690489031238463</c:v>
                </c:pt>
                <c:pt idx="12">
                  <c:v>0.70814525319681854</c:v>
                </c:pt>
                <c:pt idx="13">
                  <c:v>0.77356661766394375</c:v>
                </c:pt>
                <c:pt idx="14">
                  <c:v>0.90646031999999988</c:v>
                </c:pt>
                <c:pt idx="15">
                  <c:v>0.95642503499999998</c:v>
                </c:pt>
                <c:pt idx="16">
                  <c:v>1.0903512095894139</c:v>
                </c:pt>
                <c:pt idx="17">
                  <c:v>1.3350929919556902</c:v>
                </c:pt>
                <c:pt idx="18">
                  <c:v>1.2953389500217742</c:v>
                </c:pt>
                <c:pt idx="19">
                  <c:v>1.939152151</c:v>
                </c:pt>
                <c:pt idx="20">
                  <c:v>2.3460372999999999</c:v>
                </c:pt>
                <c:pt idx="21">
                  <c:v>2.548334976</c:v>
                </c:pt>
                <c:pt idx="22">
                  <c:v>2.5177753908410003</c:v>
                </c:pt>
                <c:pt idx="23">
                  <c:v>1.7912757557479995</c:v>
                </c:pt>
              </c:numCache>
            </c:numRef>
          </c:val>
          <c:extLst>
            <c:ext xmlns:c16="http://schemas.microsoft.com/office/drawing/2014/chart" uri="{C3380CC4-5D6E-409C-BE32-E72D297353CC}">
              <c16:uniqueId val="{00000007-E42D-4BBA-A4E0-8F0ACFF6757D}"/>
            </c:ext>
          </c:extLst>
        </c:ser>
        <c:ser>
          <c:idx val="8"/>
          <c:order val="8"/>
          <c:tx>
            <c:strRef>
              <c:f>' '!$A$404</c:f>
              <c:strCache>
                <c:ptCount val="1"/>
                <c:pt idx="0">
                  <c:v>China </c:v>
                </c:pt>
              </c:strCache>
            </c:strRef>
          </c:tx>
          <c:spPr>
            <a:solidFill>
              <a:srgbClr val="FF00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'!$B$404:$BB$404</c:f>
              <c:numCache>
                <c:formatCode>0.0</c:formatCode>
                <c:ptCount val="49"/>
                <c:pt idx="0">
                  <c:v>0.78947024078255934</c:v>
                </c:pt>
                <c:pt idx="1">
                  <c:v>0.98886619193555092</c:v>
                </c:pt>
                <c:pt idx="2">
                  <c:v>1.4813236170889943</c:v>
                </c:pt>
                <c:pt idx="3">
                  <c:v>1.7657869952402803</c:v>
                </c:pt>
                <c:pt idx="4">
                  <c:v>1.9835785228743856</c:v>
                </c:pt>
                <c:pt idx="5">
                  <c:v>2.3244724093174218</c:v>
                </c:pt>
                <c:pt idx="6">
                  <c:v>2.6086972498965184</c:v>
                </c:pt>
                <c:pt idx="7">
                  <c:v>2.4070367600661284</c:v>
                </c:pt>
                <c:pt idx="8">
                  <c:v>1.8710623474675563</c:v>
                </c:pt>
                <c:pt idx="9">
                  <c:v>1.6930426576962407</c:v>
                </c:pt>
                <c:pt idx="10">
                  <c:v>1.950614824917966</c:v>
                </c:pt>
                <c:pt idx="11">
                  <c:v>1.7046123472164654</c:v>
                </c:pt>
                <c:pt idx="12">
                  <c:v>1.9008717951454326</c:v>
                </c:pt>
                <c:pt idx="13">
                  <c:v>2.0303866900840926</c:v>
                </c:pt>
                <c:pt idx="14">
                  <c:v>1.7706873329999999</c:v>
                </c:pt>
                <c:pt idx="15">
                  <c:v>1.732797755</c:v>
                </c:pt>
                <c:pt idx="16">
                  <c:v>1.979935608040587</c:v>
                </c:pt>
                <c:pt idx="17">
                  <c:v>2.368695318124511</c:v>
                </c:pt>
                <c:pt idx="18">
                  <c:v>2.3242139605550136</c:v>
                </c:pt>
                <c:pt idx="19">
                  <c:v>1.7919822830000003</c:v>
                </c:pt>
                <c:pt idx="20">
                  <c:v>1.2093750410000002</c:v>
                </c:pt>
                <c:pt idx="21">
                  <c:v>1.333079447</c:v>
                </c:pt>
                <c:pt idx="22">
                  <c:v>1.0208141873129999</c:v>
                </c:pt>
                <c:pt idx="23">
                  <c:v>0.67022840890099988</c:v>
                </c:pt>
              </c:numCache>
            </c:numRef>
          </c:val>
          <c:extLst>
            <c:ext xmlns:c16="http://schemas.microsoft.com/office/drawing/2014/chart" uri="{C3380CC4-5D6E-409C-BE32-E72D297353CC}">
              <c16:uniqueId val="{00000008-E42D-4BBA-A4E0-8F0ACFF6757D}"/>
            </c:ext>
          </c:extLst>
        </c:ser>
        <c:ser>
          <c:idx val="9"/>
          <c:order val="9"/>
          <c:tx>
            <c:strRef>
              <c:f>' '!$A$405</c:f>
              <c:strCache>
                <c:ptCount val="1"/>
                <c:pt idx="0">
                  <c:v>Others</c:v>
                </c:pt>
              </c:strCache>
            </c:strRef>
          </c:tx>
          <c:spPr>
            <a:solidFill>
              <a:srgbClr val="9933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'!$B$405:$BB$405</c:f>
              <c:numCache>
                <c:formatCode>0.0</c:formatCode>
                <c:ptCount val="49"/>
                <c:pt idx="0">
                  <c:v>0.16905565184761873</c:v>
                </c:pt>
                <c:pt idx="1">
                  <c:v>0.17805134114951926</c:v>
                </c:pt>
                <c:pt idx="2">
                  <c:v>0.17184867430301898</c:v>
                </c:pt>
                <c:pt idx="3">
                  <c:v>0.17445221856795845</c:v>
                </c:pt>
                <c:pt idx="4">
                  <c:v>0.18069083385137574</c:v>
                </c:pt>
                <c:pt idx="5">
                  <c:v>0.19034502842116385</c:v>
                </c:pt>
                <c:pt idx="6">
                  <c:v>0.19339013667118099</c:v>
                </c:pt>
                <c:pt idx="7">
                  <c:v>0.15769344022291065</c:v>
                </c:pt>
                <c:pt idx="8">
                  <c:v>0.1271754566542822</c:v>
                </c:pt>
                <c:pt idx="9">
                  <c:v>8.9114251958937185E-2</c:v>
                </c:pt>
                <c:pt idx="10">
                  <c:v>9.9418185019336747E-2</c:v>
                </c:pt>
                <c:pt idx="11">
                  <c:v>0.10094068996421912</c:v>
                </c:pt>
                <c:pt idx="12">
                  <c:v>0.11144592436384748</c:v>
                </c:pt>
                <c:pt idx="13">
                  <c:v>0.11701847170294943</c:v>
                </c:pt>
                <c:pt idx="14">
                  <c:v>0.10135709299999984</c:v>
                </c:pt>
                <c:pt idx="15">
                  <c:v>0.10007318399999976</c:v>
                </c:pt>
                <c:pt idx="16">
                  <c:v>0.11945198796230905</c:v>
                </c:pt>
                <c:pt idx="17">
                  <c:v>0.15180693083554253</c:v>
                </c:pt>
                <c:pt idx="18">
                  <c:v>0.16346804932872239</c:v>
                </c:pt>
                <c:pt idx="19">
                  <c:v>0.19710055899999901</c:v>
                </c:pt>
                <c:pt idx="20">
                  <c:v>0.21974095399999971</c:v>
                </c:pt>
                <c:pt idx="21">
                  <c:v>0.3131987429999965</c:v>
                </c:pt>
                <c:pt idx="22">
                  <c:v>0.32039567874600028</c:v>
                </c:pt>
                <c:pt idx="23">
                  <c:v>0.25273049399800041</c:v>
                </c:pt>
              </c:numCache>
            </c:numRef>
          </c:val>
          <c:extLst>
            <c:ext xmlns:c16="http://schemas.microsoft.com/office/drawing/2014/chart" uri="{C3380CC4-5D6E-409C-BE32-E72D297353CC}">
              <c16:uniqueId val="{00000009-E42D-4BBA-A4E0-8F0ACFF6757D}"/>
            </c:ext>
          </c:extLst>
        </c:ser>
        <c:ser>
          <c:idx val="10"/>
          <c:order val="10"/>
          <c:tx>
            <c:strRef>
              <c:f>' '!$A$406</c:f>
              <c:strCache>
                <c:ptCount val="1"/>
              </c:strCache>
            </c:strRef>
          </c:tx>
          <c:spPr>
            <a:noFill/>
            <a:ln w="25400">
              <a:noFill/>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'!$B$406:$BB$406</c:f>
              <c:numCache>
                <c:formatCode>0.0</c:formatCode>
                <c:ptCount val="49"/>
              </c:numCache>
            </c:numRef>
          </c:val>
          <c:extLst>
            <c:ext xmlns:c16="http://schemas.microsoft.com/office/drawing/2014/chart" uri="{C3380CC4-5D6E-409C-BE32-E72D297353CC}">
              <c16:uniqueId val="{0000000A-E42D-4BBA-A4E0-8F0ACFF6757D}"/>
            </c:ext>
          </c:extLst>
        </c:ser>
        <c:ser>
          <c:idx val="11"/>
          <c:order val="11"/>
          <c:tx>
            <c:strRef>
              <c:f>' '!$A$407</c:f>
              <c:strCache>
                <c:ptCount val="1"/>
              </c:strCache>
            </c:strRef>
          </c:tx>
          <c:spPr>
            <a:noFill/>
            <a:ln w="25400">
              <a:noFill/>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'!$B$407:$BB$407</c:f>
              <c:numCache>
                <c:formatCode>0.0</c:formatCode>
                <c:ptCount val="49"/>
              </c:numCache>
            </c:numRef>
          </c:val>
          <c:extLst>
            <c:ext xmlns:c16="http://schemas.microsoft.com/office/drawing/2014/chart" uri="{C3380CC4-5D6E-409C-BE32-E72D297353CC}">
              <c16:uniqueId val="{0000000B-E42D-4BBA-A4E0-8F0ACFF6757D}"/>
            </c:ext>
          </c:extLst>
        </c:ser>
        <c:dLbls>
          <c:showLegendKey val="0"/>
          <c:showVal val="0"/>
          <c:showCatName val="0"/>
          <c:showSerName val="0"/>
          <c:showPercent val="0"/>
          <c:showBubbleSize val="0"/>
        </c:dLbls>
        <c:gapWidth val="0"/>
        <c:overlap val="100"/>
        <c:axId val="573652415"/>
        <c:axId val="1"/>
      </c:barChart>
      <c:barChart>
        <c:barDir val="col"/>
        <c:grouping val="stacked"/>
        <c:varyColors val="0"/>
        <c:ser>
          <c:idx val="12"/>
          <c:order val="12"/>
          <c:tx>
            <c:strRef>
              <c:f>' '!$A$408</c:f>
              <c:strCache>
                <c:ptCount val="1"/>
              </c:strCache>
            </c:strRef>
          </c:tx>
          <c:spPr>
            <a:noFill/>
            <a:ln w="25400">
              <a:noFill/>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'!$B$408:$BB$408</c:f>
              <c:numCache>
                <c:formatCode>General</c:formatCode>
                <c:ptCount val="49"/>
              </c:numCache>
            </c:numRef>
          </c:val>
          <c:extLst>
            <c:ext xmlns:c16="http://schemas.microsoft.com/office/drawing/2014/chart" uri="{C3380CC4-5D6E-409C-BE32-E72D297353CC}">
              <c16:uniqueId val="{0000000C-E42D-4BBA-A4E0-8F0ACFF6757D}"/>
            </c:ext>
          </c:extLst>
        </c:ser>
        <c:ser>
          <c:idx val="13"/>
          <c:order val="13"/>
          <c:tx>
            <c:strRef>
              <c:f>' '!$A$409</c:f>
              <c:strCache>
                <c:ptCount val="1"/>
              </c:strCache>
            </c:strRef>
          </c:tx>
          <c:spPr>
            <a:noFill/>
            <a:ln w="25400">
              <a:noFill/>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'!$B$409:$BB$409</c:f>
              <c:numCache>
                <c:formatCode>General</c:formatCode>
                <c:ptCount val="49"/>
              </c:numCache>
            </c:numRef>
          </c:val>
          <c:extLst>
            <c:ext xmlns:c16="http://schemas.microsoft.com/office/drawing/2014/chart" uri="{C3380CC4-5D6E-409C-BE32-E72D297353CC}">
              <c16:uniqueId val="{0000000D-E42D-4BBA-A4E0-8F0ACFF6757D}"/>
            </c:ext>
          </c:extLst>
        </c:ser>
        <c:ser>
          <c:idx val="14"/>
          <c:order val="14"/>
          <c:tx>
            <c:strRef>
              <c:f>' '!$A$410</c:f>
              <c:strCache>
                <c:ptCount val="1"/>
              </c:strCache>
            </c:strRef>
          </c:tx>
          <c:spPr>
            <a:noFill/>
            <a:ln w="25400">
              <a:noFill/>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'!$B$410:$BB$410</c:f>
              <c:numCache>
                <c:formatCode>#,##0</c:formatCode>
                <c:ptCount val="49"/>
              </c:numCache>
            </c:numRef>
          </c:val>
          <c:extLst>
            <c:ext xmlns:c16="http://schemas.microsoft.com/office/drawing/2014/chart" uri="{C3380CC4-5D6E-409C-BE32-E72D297353CC}">
              <c16:uniqueId val="{0000000E-E42D-4BBA-A4E0-8F0ACFF6757D}"/>
            </c:ext>
          </c:extLst>
        </c:ser>
        <c:ser>
          <c:idx val="15"/>
          <c:order val="15"/>
          <c:tx>
            <c:strRef>
              <c:f>' '!$A$411</c:f>
              <c:strCache>
                <c:ptCount val="1"/>
                <c:pt idx="0">
                  <c:v>EU-27</c:v>
                </c:pt>
              </c:strCache>
            </c:strRef>
          </c:tx>
          <c:spPr>
            <a:solidFill>
              <a:srgbClr val="00FF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'!$B$411:$BB$411</c:f>
              <c:numCache>
                <c:formatCode>#,##0</c:formatCode>
                <c:ptCount val="49"/>
                <c:pt idx="25" formatCode="0.0">
                  <c:v>1.7780742439999997</c:v>
                </c:pt>
                <c:pt idx="26" formatCode="0.0">
                  <c:v>1.6981228780000004</c:v>
                </c:pt>
                <c:pt idx="27" formatCode="0.0">
                  <c:v>1.775491943</c:v>
                </c:pt>
                <c:pt idx="28" formatCode="0.0">
                  <c:v>1.879567765</c:v>
                </c:pt>
                <c:pt idx="29" formatCode="0.0">
                  <c:v>1.8862237369999999</c:v>
                </c:pt>
                <c:pt idx="30" formatCode="0.0">
                  <c:v>1.7076164570000001</c:v>
                </c:pt>
                <c:pt idx="31" formatCode="0.0">
                  <c:v>1.5007239130000001</c:v>
                </c:pt>
                <c:pt idx="32" formatCode="0.0">
                  <c:v>1.5519341759999994</c:v>
                </c:pt>
                <c:pt idx="33" formatCode="0.0">
                  <c:v>1.4791139820000001</c:v>
                </c:pt>
                <c:pt idx="34" formatCode="0.0">
                  <c:v>1.1241326519999997</c:v>
                </c:pt>
                <c:pt idx="35" formatCode="0.0">
                  <c:v>1.1152937600000004</c:v>
                </c:pt>
                <c:pt idx="36" formatCode="0.0">
                  <c:v>1.2743674170000001</c:v>
                </c:pt>
                <c:pt idx="37" formatCode="0.0">
                  <c:v>1.2554730039999999</c:v>
                </c:pt>
                <c:pt idx="38" formatCode="0.0">
                  <c:v>1.4529606420000003</c:v>
                </c:pt>
                <c:pt idx="39" formatCode="0.0">
                  <c:v>1.5177929290000001</c:v>
                </c:pt>
                <c:pt idx="40" formatCode="0.0">
                  <c:v>1.5598068170000001</c:v>
                </c:pt>
                <c:pt idx="41" formatCode="0.0">
                  <c:v>1.6705038079999996</c:v>
                </c:pt>
                <c:pt idx="42" formatCode="0.0">
                  <c:v>1.8193654149999998</c:v>
                </c:pt>
                <c:pt idx="43" formatCode="0.0">
                  <c:v>1.7297628229999997</c:v>
                </c:pt>
                <c:pt idx="44" formatCode="0.0">
                  <c:v>1.8557291</c:v>
                </c:pt>
                <c:pt idx="45" formatCode="0.0">
                  <c:v>1.6880508299999999</c:v>
                </c:pt>
                <c:pt idx="46" formatCode="0.0">
                  <c:v>2.4244972379999998</c:v>
                </c:pt>
                <c:pt idx="47" formatCode="0.0">
                  <c:v>3.1047462399999994</c:v>
                </c:pt>
                <c:pt idx="48" formatCode="0.0">
                  <c:v>2.5293969089999995</c:v>
                </c:pt>
              </c:numCache>
            </c:numRef>
          </c:val>
          <c:extLst>
            <c:ext xmlns:c16="http://schemas.microsoft.com/office/drawing/2014/chart" uri="{C3380CC4-5D6E-409C-BE32-E72D297353CC}">
              <c16:uniqueId val="{0000000F-E42D-4BBA-A4E0-8F0ACFF6757D}"/>
            </c:ext>
          </c:extLst>
        </c:ser>
        <c:ser>
          <c:idx val="16"/>
          <c:order val="16"/>
          <c:tx>
            <c:strRef>
              <c:f>' '!$A$412</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'!$B$412:$BB$412</c:f>
              <c:numCache>
                <c:formatCode>General</c:formatCode>
                <c:ptCount val="49"/>
                <c:pt idx="25" formatCode="0.0">
                  <c:v>0.105550335</c:v>
                </c:pt>
                <c:pt idx="26" formatCode="0.0">
                  <c:v>0.14327448599999998</c:v>
                </c:pt>
                <c:pt idx="27" formatCode="0.0">
                  <c:v>0.21998390800000001</c:v>
                </c:pt>
                <c:pt idx="28" formatCode="0.0">
                  <c:v>0.25154283799999999</c:v>
                </c:pt>
                <c:pt idx="29" formatCode="0.0">
                  <c:v>0.347726119</c:v>
                </c:pt>
                <c:pt idx="30" formatCode="0.0">
                  <c:v>0.39787623399999994</c:v>
                </c:pt>
                <c:pt idx="31" formatCode="0.0">
                  <c:v>0.30469062400000002</c:v>
                </c:pt>
                <c:pt idx="32" formatCode="0.0">
                  <c:v>0.250523891</c:v>
                </c:pt>
                <c:pt idx="33" formatCode="0.0">
                  <c:v>0.157513127</c:v>
                </c:pt>
                <c:pt idx="34" formatCode="0.0">
                  <c:v>9.6440028999999997E-2</c:v>
                </c:pt>
                <c:pt idx="35" formatCode="0.0">
                  <c:v>8.8595711999999993E-2</c:v>
                </c:pt>
                <c:pt idx="36" formatCode="0.0">
                  <c:v>8.8082697000000001E-2</c:v>
                </c:pt>
                <c:pt idx="37" formatCode="0.0">
                  <c:v>8.8600134999999997E-2</c:v>
                </c:pt>
                <c:pt idx="38" formatCode="0.0">
                  <c:v>9.5745526999999997E-2</c:v>
                </c:pt>
                <c:pt idx="39" formatCode="0.0">
                  <c:v>0.11244457799999999</c:v>
                </c:pt>
                <c:pt idx="40" formatCode="0.0">
                  <c:v>0.121298318</c:v>
                </c:pt>
                <c:pt idx="41" formatCode="0.0">
                  <c:v>0.12761336300000001</c:v>
                </c:pt>
                <c:pt idx="42" formatCode="0.0">
                  <c:v>0.1577423</c:v>
                </c:pt>
                <c:pt idx="43" formatCode="0.0">
                  <c:v>0.174945135</c:v>
                </c:pt>
                <c:pt idx="44" formatCode="0.0">
                  <c:v>0.22388096800000001</c:v>
                </c:pt>
                <c:pt idx="45" formatCode="0.0">
                  <c:v>0.25876184299999999</c:v>
                </c:pt>
                <c:pt idx="46" formatCode="0.0">
                  <c:v>0.36466029099999997</c:v>
                </c:pt>
                <c:pt idx="47" formatCode="0.0">
                  <c:v>0.38164597699999997</c:v>
                </c:pt>
                <c:pt idx="48" formatCode="0.0">
                  <c:v>0.23656272199999998</c:v>
                </c:pt>
              </c:numCache>
            </c:numRef>
          </c:val>
          <c:extLst>
            <c:ext xmlns:c16="http://schemas.microsoft.com/office/drawing/2014/chart" uri="{C3380CC4-5D6E-409C-BE32-E72D297353CC}">
              <c16:uniqueId val="{00000010-E42D-4BBA-A4E0-8F0ACFF6757D}"/>
            </c:ext>
          </c:extLst>
        </c:ser>
        <c:ser>
          <c:idx val="17"/>
          <c:order val="17"/>
          <c:tx>
            <c:strRef>
              <c:f>' '!$A$413</c:f>
              <c:strCache>
                <c:ptCount val="1"/>
                <c:pt idx="0">
                  <c:v>Indonesia </c:v>
                </c:pt>
              </c:strCache>
            </c:strRef>
          </c:tx>
          <c:spPr>
            <a:solidFill>
              <a:srgbClr val="0000FF"/>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'!$B$413:$BB$413</c:f>
              <c:numCache>
                <c:formatCode>General</c:formatCode>
                <c:ptCount val="49"/>
                <c:pt idx="25" formatCode="0.0">
                  <c:v>0.41809090399999999</c:v>
                </c:pt>
                <c:pt idx="26" formatCode="0.0">
                  <c:v>0.423458903</c:v>
                </c:pt>
                <c:pt idx="27" formatCode="0.0">
                  <c:v>0.46126060199999996</c:v>
                </c:pt>
                <c:pt idx="28" formatCode="0.0">
                  <c:v>0.45379847899999992</c:v>
                </c:pt>
                <c:pt idx="29" formatCode="0.0">
                  <c:v>0.47466287699999998</c:v>
                </c:pt>
                <c:pt idx="30" formatCode="0.0">
                  <c:v>0.53278099099999998</c:v>
                </c:pt>
                <c:pt idx="31" formatCode="0.0">
                  <c:v>0.54796620899999993</c:v>
                </c:pt>
                <c:pt idx="32" formatCode="0.0">
                  <c:v>0.54793466199999985</c:v>
                </c:pt>
                <c:pt idx="33" formatCode="0.0">
                  <c:v>0.50775857200000007</c:v>
                </c:pt>
                <c:pt idx="34" formatCode="0.0">
                  <c:v>0.42823321600000003</c:v>
                </c:pt>
                <c:pt idx="35" formatCode="0.0">
                  <c:v>0.50324053599999996</c:v>
                </c:pt>
                <c:pt idx="36" formatCode="0.0">
                  <c:v>0.48469401299999998</c:v>
                </c:pt>
                <c:pt idx="37" formatCode="0.0">
                  <c:v>0.53357518800000003</c:v>
                </c:pt>
                <c:pt idx="38" formatCode="0.0">
                  <c:v>0.57594550799999999</c:v>
                </c:pt>
                <c:pt idx="39" formatCode="0.0">
                  <c:v>0.63287923599999996</c:v>
                </c:pt>
                <c:pt idx="40" formatCode="0.0">
                  <c:v>0.66374628399999991</c:v>
                </c:pt>
                <c:pt idx="41" formatCode="0.0">
                  <c:v>0.56598484399999993</c:v>
                </c:pt>
                <c:pt idx="42" formatCode="0.0">
                  <c:v>0.59247970100000003</c:v>
                </c:pt>
                <c:pt idx="43" formatCode="0.0">
                  <c:v>0.60936177899999999</c:v>
                </c:pt>
                <c:pt idx="44" formatCode="0.0">
                  <c:v>0.72170724099999994</c:v>
                </c:pt>
                <c:pt idx="45" formatCode="0.0">
                  <c:v>0.83702638100000004</c:v>
                </c:pt>
                <c:pt idx="46" formatCode="0.0">
                  <c:v>1.1750785559999999</c:v>
                </c:pt>
                <c:pt idx="47" formatCode="0.0">
                  <c:v>1.416020938</c:v>
                </c:pt>
                <c:pt idx="48" formatCode="0.0">
                  <c:v>0.90115504599999996</c:v>
                </c:pt>
              </c:numCache>
            </c:numRef>
          </c:val>
          <c:extLst>
            <c:ext xmlns:c16="http://schemas.microsoft.com/office/drawing/2014/chart" uri="{C3380CC4-5D6E-409C-BE32-E72D297353CC}">
              <c16:uniqueId val="{00000011-E42D-4BBA-A4E0-8F0ACFF6757D}"/>
            </c:ext>
          </c:extLst>
        </c:ser>
        <c:ser>
          <c:idx val="18"/>
          <c:order val="18"/>
          <c:tx>
            <c:strRef>
              <c:f>' '!$A$414</c:f>
              <c:strCache>
                <c:ptCount val="1"/>
                <c:pt idx="0">
                  <c:v>Malaysia</c:v>
                </c:pt>
              </c:strCache>
            </c:strRef>
          </c:tx>
          <c:spPr>
            <a:solidFill>
              <a:srgbClr val="FFFF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'!$B$414:$BB$414</c:f>
              <c:numCache>
                <c:formatCode>General</c:formatCode>
                <c:ptCount val="49"/>
                <c:pt idx="25" formatCode="0.0">
                  <c:v>0.446684672</c:v>
                </c:pt>
                <c:pt idx="26" formatCode="0.0">
                  <c:v>0.39540724799999993</c:v>
                </c:pt>
                <c:pt idx="27" formatCode="0.0">
                  <c:v>0.45377243599999995</c:v>
                </c:pt>
                <c:pt idx="28" formatCode="0.0">
                  <c:v>0.49165213899999993</c:v>
                </c:pt>
                <c:pt idx="29" formatCode="0.0">
                  <c:v>0.59110305899999993</c:v>
                </c:pt>
                <c:pt idx="30" formatCode="0.0">
                  <c:v>0.70868197099999997</c:v>
                </c:pt>
                <c:pt idx="31" formatCode="0.0">
                  <c:v>0.78868427200000002</c:v>
                </c:pt>
                <c:pt idx="32" formatCode="0.0">
                  <c:v>0.76294509499999996</c:v>
                </c:pt>
                <c:pt idx="33" formatCode="0.0">
                  <c:v>0.68584355499999994</c:v>
                </c:pt>
                <c:pt idx="34" formatCode="0.0">
                  <c:v>0.6008232939999999</c:v>
                </c:pt>
                <c:pt idx="35" formatCode="0.0">
                  <c:v>0.70938885799999996</c:v>
                </c:pt>
                <c:pt idx="36" formatCode="0.0">
                  <c:v>0.64468092600000004</c:v>
                </c:pt>
                <c:pt idx="37" formatCode="0.0">
                  <c:v>0.70456386599999998</c:v>
                </c:pt>
                <c:pt idx="38" formatCode="0.0">
                  <c:v>0.638427097</c:v>
                </c:pt>
                <c:pt idx="39" formatCode="0.0">
                  <c:v>0.71003040799999995</c:v>
                </c:pt>
                <c:pt idx="40" formatCode="0.0">
                  <c:v>0.79067625200000002</c:v>
                </c:pt>
                <c:pt idx="41" formatCode="0.0">
                  <c:v>0.70517960099999999</c:v>
                </c:pt>
                <c:pt idx="42" formatCode="0.0">
                  <c:v>0.77328162700000003</c:v>
                </c:pt>
                <c:pt idx="43" formatCode="0.0">
                  <c:v>0.73025804699999997</c:v>
                </c:pt>
                <c:pt idx="44" formatCode="0.0">
                  <c:v>1.069599247</c:v>
                </c:pt>
                <c:pt idx="45" formatCode="0.0">
                  <c:v>1.585322017</c:v>
                </c:pt>
                <c:pt idx="46" formatCode="0.0">
                  <c:v>1.679087429</c:v>
                </c:pt>
                <c:pt idx="47" formatCode="0.0">
                  <c:v>1.9392530699999999</c:v>
                </c:pt>
                <c:pt idx="48" formatCode="0.0">
                  <c:v>1.1597272670000001</c:v>
                </c:pt>
              </c:numCache>
            </c:numRef>
          </c:val>
          <c:extLst>
            <c:ext xmlns:c16="http://schemas.microsoft.com/office/drawing/2014/chart" uri="{C3380CC4-5D6E-409C-BE32-E72D297353CC}">
              <c16:uniqueId val="{00000012-E42D-4BBA-A4E0-8F0ACFF6757D}"/>
            </c:ext>
          </c:extLst>
        </c:ser>
        <c:ser>
          <c:idx val="19"/>
          <c:order val="19"/>
          <c:tx>
            <c:strRef>
              <c:f>' '!$A$415</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'!$B$415:$BB$415</c:f>
              <c:numCache>
                <c:formatCode>General</c:formatCode>
                <c:ptCount val="49"/>
                <c:pt idx="25" formatCode="0.0">
                  <c:v>0.60944480999999984</c:v>
                </c:pt>
                <c:pt idx="26" formatCode="0.0">
                  <c:v>0.58345620400000009</c:v>
                </c:pt>
                <c:pt idx="27" formatCode="0.0">
                  <c:v>0.61720156999999998</c:v>
                </c:pt>
                <c:pt idx="28" formatCode="0.0">
                  <c:v>0.61317945499999993</c:v>
                </c:pt>
                <c:pt idx="29" formatCode="0.0">
                  <c:v>0.69562469400000004</c:v>
                </c:pt>
                <c:pt idx="30" formatCode="0.0">
                  <c:v>0.74757970899999981</c:v>
                </c:pt>
                <c:pt idx="31" formatCode="0.0">
                  <c:v>0.74103215600000005</c:v>
                </c:pt>
                <c:pt idx="32" formatCode="0.0">
                  <c:v>0.69326510900000005</c:v>
                </c:pt>
                <c:pt idx="33" formatCode="0.0">
                  <c:v>0.55576590400000003</c:v>
                </c:pt>
                <c:pt idx="34" formatCode="0.0">
                  <c:v>0.45663089300000004</c:v>
                </c:pt>
                <c:pt idx="35" formatCode="0.0">
                  <c:v>0.50787696599999999</c:v>
                </c:pt>
                <c:pt idx="36" formatCode="0.0">
                  <c:v>0.54740406399999997</c:v>
                </c:pt>
                <c:pt idx="37" formatCode="0.0">
                  <c:v>0.63618553199999994</c:v>
                </c:pt>
                <c:pt idx="38" formatCode="0.0">
                  <c:v>0.73046322600000002</c:v>
                </c:pt>
                <c:pt idx="39" formatCode="0.0">
                  <c:v>0.67315239699999996</c:v>
                </c:pt>
                <c:pt idx="40" formatCode="0.0">
                  <c:v>0.77095876799999996</c:v>
                </c:pt>
                <c:pt idx="41" formatCode="0.0">
                  <c:v>0.99870045499999993</c:v>
                </c:pt>
                <c:pt idx="42" formatCode="0.0">
                  <c:v>1.0551434099999999</c:v>
                </c:pt>
                <c:pt idx="43" formatCode="0.0">
                  <c:v>0.97848751599999995</c:v>
                </c:pt>
                <c:pt idx="44" formatCode="0.0">
                  <c:v>1.0337340859999999</c:v>
                </c:pt>
                <c:pt idx="45" formatCode="0.0">
                  <c:v>1.1092077850000002</c:v>
                </c:pt>
                <c:pt idx="46" formatCode="0.0">
                  <c:v>1.7895839589999998</c:v>
                </c:pt>
                <c:pt idx="47" formatCode="0.0">
                  <c:v>2.130585628</c:v>
                </c:pt>
                <c:pt idx="48" formatCode="0.0">
                  <c:v>1.711683447</c:v>
                </c:pt>
              </c:numCache>
            </c:numRef>
          </c:val>
          <c:extLst>
            <c:ext xmlns:c16="http://schemas.microsoft.com/office/drawing/2014/chart" uri="{C3380CC4-5D6E-409C-BE32-E72D297353CC}">
              <c16:uniqueId val="{00000013-E42D-4BBA-A4E0-8F0ACFF6757D}"/>
            </c:ext>
          </c:extLst>
        </c:ser>
        <c:ser>
          <c:idx val="20"/>
          <c:order val="20"/>
          <c:tx>
            <c:strRef>
              <c:f>' '!$A$416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'!$B$416:$BB$416</c:f>
              <c:numCache>
                <c:formatCode>General</c:formatCode>
                <c:ptCount val="49"/>
                <c:pt idx="25" formatCode="0.0">
                  <c:v>0.40044886199999996</c:v>
                </c:pt>
                <c:pt idx="26" formatCode="0.0">
                  <c:v>0.31253145199999999</c:v>
                </c:pt>
                <c:pt idx="27" formatCode="0.0">
                  <c:v>0.29068359500000002</c:v>
                </c:pt>
                <c:pt idx="28" formatCode="0.0">
                  <c:v>0.208183797</c:v>
                </c:pt>
                <c:pt idx="29" formatCode="0.0">
                  <c:v>0.17640268200000003</c:v>
                </c:pt>
                <c:pt idx="30" formatCode="0.0">
                  <c:v>0.16455207899999996</c:v>
                </c:pt>
                <c:pt idx="31" formatCode="0.0">
                  <c:v>0.14106206300000002</c:v>
                </c:pt>
                <c:pt idx="32" formatCode="0.0">
                  <c:v>0.12884461499999997</c:v>
                </c:pt>
                <c:pt idx="33" formatCode="0.0">
                  <c:v>0.122431726</c:v>
                </c:pt>
                <c:pt idx="34" formatCode="0.0">
                  <c:v>0.10448280000000001</c:v>
                </c:pt>
                <c:pt idx="35" formatCode="0.0">
                  <c:v>0.108627347</c:v>
                </c:pt>
                <c:pt idx="36" formatCode="0.0">
                  <c:v>0.1060091</c:v>
                </c:pt>
                <c:pt idx="37" formatCode="0.0">
                  <c:v>0.11180132499999999</c:v>
                </c:pt>
                <c:pt idx="38" formatCode="0.0">
                  <c:v>0.11352263</c:v>
                </c:pt>
                <c:pt idx="39" formatCode="0.0">
                  <c:v>0.12119512599999999</c:v>
                </c:pt>
                <c:pt idx="40" formatCode="0.0">
                  <c:v>0.14366985199999999</c:v>
                </c:pt>
                <c:pt idx="41" formatCode="0.0">
                  <c:v>0.14605939799999998</c:v>
                </c:pt>
                <c:pt idx="42" formatCode="0.0">
                  <c:v>0.17080345</c:v>
                </c:pt>
                <c:pt idx="43" formatCode="0.0">
                  <c:v>0.13384590599999999</c:v>
                </c:pt>
                <c:pt idx="44" formatCode="0.0">
                  <c:v>0.14606824699999998</c:v>
                </c:pt>
                <c:pt idx="45" formatCode="0.0">
                  <c:v>0.18773555399999997</c:v>
                </c:pt>
                <c:pt idx="46" formatCode="0.0">
                  <c:v>0.21799902799999998</c:v>
                </c:pt>
                <c:pt idx="47" formatCode="0.0">
                  <c:v>0.20655069600000001</c:v>
                </c:pt>
                <c:pt idx="48" formatCode="0.0">
                  <c:v>0.13541661099999999</c:v>
                </c:pt>
              </c:numCache>
            </c:numRef>
          </c:val>
          <c:extLst>
            <c:ext xmlns:c16="http://schemas.microsoft.com/office/drawing/2014/chart" uri="{C3380CC4-5D6E-409C-BE32-E72D297353CC}">
              <c16:uniqueId val="{00000014-E42D-4BBA-A4E0-8F0ACFF6757D}"/>
            </c:ext>
          </c:extLst>
        </c:ser>
        <c:ser>
          <c:idx val="21"/>
          <c:order val="21"/>
          <c:tx>
            <c:strRef>
              <c:f>' '!$A$417</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6600" mc:Ignorable="a14" a14:legacySpreadsheetColorIndex="53"/>
              </a:bgClr>
            </a:patt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'!$B$417:$BB$417</c:f>
              <c:numCache>
                <c:formatCode>General</c:formatCode>
                <c:ptCount val="49"/>
                <c:pt idx="25" formatCode="0.0">
                  <c:v>0.25240131799999999</c:v>
                </c:pt>
                <c:pt idx="26" formatCode="0.0">
                  <c:v>0.25648284999999998</c:v>
                </c:pt>
                <c:pt idx="27" formatCode="0.0">
                  <c:v>0.33846917500000001</c:v>
                </c:pt>
                <c:pt idx="28" formatCode="0.0">
                  <c:v>0.35696177200000001</c:v>
                </c:pt>
                <c:pt idx="29" formatCode="0.0">
                  <c:v>0.44157568899999999</c:v>
                </c:pt>
                <c:pt idx="30" formatCode="0.0">
                  <c:v>0.40131060100000004</c:v>
                </c:pt>
                <c:pt idx="31" formatCode="0.0">
                  <c:v>0.35733698300000005</c:v>
                </c:pt>
                <c:pt idx="32" formatCode="0.0">
                  <c:v>0.30965548999999998</c:v>
                </c:pt>
                <c:pt idx="33" formatCode="0.0">
                  <c:v>0.24357386699999997</c:v>
                </c:pt>
                <c:pt idx="34" formatCode="0.0">
                  <c:v>0.20004538800000002</c:v>
                </c:pt>
                <c:pt idx="35" formatCode="0.0">
                  <c:v>0.24366157899999999</c:v>
                </c:pt>
                <c:pt idx="36" formatCode="0.0">
                  <c:v>0.19334675099999998</c:v>
                </c:pt>
                <c:pt idx="37" formatCode="0.0">
                  <c:v>0.162566825</c:v>
                </c:pt>
                <c:pt idx="38" formatCode="0.0">
                  <c:v>0.153984869</c:v>
                </c:pt>
                <c:pt idx="39" formatCode="0.0">
                  <c:v>0.15148053199999997</c:v>
                </c:pt>
                <c:pt idx="40" formatCode="0.0">
                  <c:v>0.15509399099999999</c:v>
                </c:pt>
                <c:pt idx="41" formatCode="0.0">
                  <c:v>0.137812616</c:v>
                </c:pt>
                <c:pt idx="42" formatCode="0.0">
                  <c:v>0.13614473699999999</c:v>
                </c:pt>
                <c:pt idx="43" formatCode="0.0">
                  <c:v>0.107134199</c:v>
                </c:pt>
                <c:pt idx="44" formatCode="0.0">
                  <c:v>0.15512694500000002</c:v>
                </c:pt>
                <c:pt idx="45" formatCode="0.0">
                  <c:v>0.30331866699999999</c:v>
                </c:pt>
                <c:pt idx="46" formatCode="0.0">
                  <c:v>0.46678980400000003</c:v>
                </c:pt>
                <c:pt idx="47" formatCode="0.0">
                  <c:v>0.59846011599999993</c:v>
                </c:pt>
                <c:pt idx="48" formatCode="0.0">
                  <c:v>0.39074466200000002</c:v>
                </c:pt>
              </c:numCache>
            </c:numRef>
          </c:val>
          <c:extLst>
            <c:ext xmlns:c16="http://schemas.microsoft.com/office/drawing/2014/chart" uri="{C3380CC4-5D6E-409C-BE32-E72D297353CC}">
              <c16:uniqueId val="{00000015-E42D-4BBA-A4E0-8F0ACFF6757D}"/>
            </c:ext>
          </c:extLst>
        </c:ser>
        <c:ser>
          <c:idx val="22"/>
          <c:order val="22"/>
          <c:tx>
            <c:strRef>
              <c:f>' '!$A$418</c:f>
              <c:strCache>
                <c:ptCount val="1"/>
                <c:pt idx="0">
                  <c:v>"Vietnam" </c:v>
                </c:pt>
              </c:strCache>
            </c:strRef>
          </c:tx>
          <c:spPr>
            <a:solidFill>
              <a:srgbClr val="00FFFF"/>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'!$B$418:$BB$418</c:f>
              <c:numCache>
                <c:formatCode>General</c:formatCode>
                <c:ptCount val="49"/>
                <c:pt idx="25" formatCode="0.0">
                  <c:v>7.8676300000000005E-3</c:v>
                </c:pt>
                <c:pt idx="26" formatCode="0.0">
                  <c:v>1.1460910999999999E-2</c:v>
                </c:pt>
                <c:pt idx="27" formatCode="0.0">
                  <c:v>7.2459570000000001E-2</c:v>
                </c:pt>
                <c:pt idx="28" formatCode="0.0">
                  <c:v>0.1656376</c:v>
                </c:pt>
                <c:pt idx="29" formatCode="0.0">
                  <c:v>0.34732572099999998</c:v>
                </c:pt>
                <c:pt idx="30" formatCode="0.0">
                  <c:v>0.65224529699999989</c:v>
                </c:pt>
                <c:pt idx="31" formatCode="0.0">
                  <c:v>0.84337736100000005</c:v>
                </c:pt>
                <c:pt idx="32" formatCode="0.0">
                  <c:v>1.1468930960000001</c:v>
                </c:pt>
                <c:pt idx="33" formatCode="0.0">
                  <c:v>1.3685698800000001</c:v>
                </c:pt>
                <c:pt idx="34" formatCode="0.0">
                  <c:v>1.32089385</c:v>
                </c:pt>
                <c:pt idx="35" formatCode="0.0">
                  <c:v>1.7405187059999998</c:v>
                </c:pt>
                <c:pt idx="36" formatCode="0.0">
                  <c:v>1.7323965649999999</c:v>
                </c:pt>
                <c:pt idx="37" formatCode="0.0">
                  <c:v>2.1261980349999998</c:v>
                </c:pt>
                <c:pt idx="38" formatCode="0.0">
                  <c:v>2.3279836759999997</c:v>
                </c:pt>
                <c:pt idx="39" formatCode="0.0">
                  <c:v>2.905836452</c:v>
                </c:pt>
                <c:pt idx="40" formatCode="0.0">
                  <c:v>3.4536106360000001</c:v>
                </c:pt>
                <c:pt idx="41" formatCode="0.0">
                  <c:v>3.418117965</c:v>
                </c:pt>
                <c:pt idx="42" formatCode="0.0">
                  <c:v>3.965735799</c:v>
                </c:pt>
                <c:pt idx="43" formatCode="0.0">
                  <c:v>4.0351571679999996</c:v>
                </c:pt>
                <c:pt idx="44" formatCode="0.0">
                  <c:v>6.1642318930000002</c:v>
                </c:pt>
                <c:pt idx="45" formatCode="0.0">
                  <c:v>8.1440911200000006</c:v>
                </c:pt>
                <c:pt idx="46" formatCode="0.0">
                  <c:v>10.432274369</c:v>
                </c:pt>
                <c:pt idx="47" formatCode="0.0">
                  <c:v>11.196333596999999</c:v>
                </c:pt>
                <c:pt idx="48" formatCode="0.0">
                  <c:v>8.3710628170000003</c:v>
                </c:pt>
              </c:numCache>
            </c:numRef>
          </c:val>
          <c:extLst>
            <c:ext xmlns:c16="http://schemas.microsoft.com/office/drawing/2014/chart" uri="{C3380CC4-5D6E-409C-BE32-E72D297353CC}">
              <c16:uniqueId val="{00000016-E42D-4BBA-A4E0-8F0ACFF6757D}"/>
            </c:ext>
          </c:extLst>
        </c:ser>
        <c:ser>
          <c:idx val="23"/>
          <c:order val="23"/>
          <c:tx>
            <c:strRef>
              <c:f>' '!$A$419</c:f>
              <c:strCache>
                <c:ptCount val="1"/>
                <c:pt idx="0">
                  <c:v>China </c:v>
                </c:pt>
              </c:strCache>
            </c:strRef>
          </c:tx>
          <c:spPr>
            <a:solidFill>
              <a:srgbClr val="FF00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'!$B$419:$BB$419</c:f>
              <c:numCache>
                <c:formatCode>General</c:formatCode>
                <c:ptCount val="49"/>
                <c:pt idx="25" formatCode="0.0">
                  <c:v>1.9311666919999999</c:v>
                </c:pt>
                <c:pt idx="26" formatCode="0.0">
                  <c:v>2.2096682850000002</c:v>
                </c:pt>
                <c:pt idx="27" formatCode="0.0">
                  <c:v>3.4359054520000001</c:v>
                </c:pt>
                <c:pt idx="28" formatCode="0.0">
                  <c:v>4.4126173619999989</c:v>
                </c:pt>
                <c:pt idx="29" formatCode="0.0">
                  <c:v>5.3836507189999994</c:v>
                </c:pt>
                <c:pt idx="30" formatCode="0.0">
                  <c:v>6.4379490690000001</c:v>
                </c:pt>
                <c:pt idx="31" formatCode="0.0">
                  <c:v>7.4051916230000021</c:v>
                </c:pt>
                <c:pt idx="32" formatCode="0.0">
                  <c:v>7.4530327319999996</c:v>
                </c:pt>
                <c:pt idx="33" formatCode="0.0">
                  <c:v>6.6456733349999997</c:v>
                </c:pt>
                <c:pt idx="34" formatCode="0.0">
                  <c:v>5.2825860829999991</c:v>
                </c:pt>
                <c:pt idx="35" formatCode="0.0">
                  <c:v>6.4399762729999992</c:v>
                </c:pt>
                <c:pt idx="36" formatCode="0.0">
                  <c:v>6.1059374609999999</c:v>
                </c:pt>
                <c:pt idx="37" formatCode="0.0">
                  <c:v>6.6109179970000005</c:v>
                </c:pt>
                <c:pt idx="38" formatCode="0.0">
                  <c:v>6.9997693480000001</c:v>
                </c:pt>
                <c:pt idx="39" formatCode="0.0">
                  <c:v>7.9062649510000007</c:v>
                </c:pt>
                <c:pt idx="40" formatCode="0.0">
                  <c:v>8.6813629040000002</c:v>
                </c:pt>
                <c:pt idx="41" formatCode="0.0">
                  <c:v>8.2518965210000008</c:v>
                </c:pt>
                <c:pt idx="42" formatCode="0.0">
                  <c:v>9.0929011789999983</c:v>
                </c:pt>
                <c:pt idx="43" formatCode="0.0">
                  <c:v>9.3635723540000004</c:v>
                </c:pt>
                <c:pt idx="44" formatCode="0.0">
                  <c:v>7.1261189649999999</c:v>
                </c:pt>
                <c:pt idx="45" formatCode="0.0">
                  <c:v>5.0708310889999995</c:v>
                </c:pt>
                <c:pt idx="46" formatCode="0.0">
                  <c:v>6.5301359080000001</c:v>
                </c:pt>
                <c:pt idx="47" formatCode="0.0">
                  <c:v>5.7715622860000009</c:v>
                </c:pt>
                <c:pt idx="48" formatCode="0.0">
                  <c:v>3.8635792390000003</c:v>
                </c:pt>
              </c:numCache>
            </c:numRef>
          </c:val>
          <c:extLst>
            <c:ext xmlns:c16="http://schemas.microsoft.com/office/drawing/2014/chart" uri="{C3380CC4-5D6E-409C-BE32-E72D297353CC}">
              <c16:uniqueId val="{00000017-E42D-4BBA-A4E0-8F0ACFF6757D}"/>
            </c:ext>
          </c:extLst>
        </c:ser>
        <c:ser>
          <c:idx val="24"/>
          <c:order val="24"/>
          <c:tx>
            <c:strRef>
              <c:f>' '!$A$420</c:f>
              <c:strCache>
                <c:ptCount val="1"/>
                <c:pt idx="0">
                  <c:v>Others</c:v>
                </c:pt>
              </c:strCache>
            </c:strRef>
          </c:tx>
          <c:spPr>
            <a:solidFill>
              <a:srgbClr val="993300"/>
            </a:solidFill>
            <a:ln w="12700">
              <a:solidFill>
                <a:srgbClr val="000000"/>
              </a:solidFill>
              <a:prstDash val="solid"/>
            </a:ln>
          </c:spPr>
          <c:invertIfNegative val="0"/>
          <c:cat>
            <c:numRef>
              <c:f>' '!$B$395:$BB$395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'!$B$420:$BB$420</c:f>
              <c:numCache>
                <c:formatCode>General</c:formatCode>
                <c:ptCount val="49"/>
                <c:pt idx="25" formatCode="0.0">
                  <c:v>0.40399392499999731</c:v>
                </c:pt>
                <c:pt idx="26" formatCode="0.0">
                  <c:v>0.39270279199999791</c:v>
                </c:pt>
                <c:pt idx="27" formatCode="0.0">
                  <c:v>0.39366784499999774</c:v>
                </c:pt>
                <c:pt idx="28" formatCode="0.0">
                  <c:v>0.4285986029999922</c:v>
                </c:pt>
                <c:pt idx="29" formatCode="0.0">
                  <c:v>0.47846884099999976</c:v>
                </c:pt>
                <c:pt idx="30" formatCode="0.0">
                  <c:v>0.51742578599998801</c:v>
                </c:pt>
                <c:pt idx="31" formatCode="0.0">
                  <c:v>0.52291077399999963</c:v>
                </c:pt>
                <c:pt idx="32" formatCode="0.0">
                  <c:v>0.46274086799999026</c:v>
                </c:pt>
                <c:pt idx="33" formatCode="0.0">
                  <c:v>0.42617912199998997</c:v>
                </c:pt>
                <c:pt idx="34" formatCode="0.0">
                  <c:v>0.25947071000000044</c:v>
                </c:pt>
                <c:pt idx="35" formatCode="0.0">
                  <c:v>0.30979182399999772</c:v>
                </c:pt>
                <c:pt idx="36" formatCode="0.0">
                  <c:v>0.32940483600000015</c:v>
                </c:pt>
                <c:pt idx="37" formatCode="0.0">
                  <c:v>0.33281224300000822</c:v>
                </c:pt>
                <c:pt idx="38" formatCode="0.0">
                  <c:v>0.35174883900000076</c:v>
                </c:pt>
                <c:pt idx="39" formatCode="0.0">
                  <c:v>0.38250207499999966</c:v>
                </c:pt>
                <c:pt idx="40" formatCode="0.0">
                  <c:v>0.41786947900000015</c:v>
                </c:pt>
                <c:pt idx="41" formatCode="0.0">
                  <c:v>0.42521410700000217</c:v>
                </c:pt>
                <c:pt idx="42" formatCode="0.0">
                  <c:v>0.51003526699998503</c:v>
                </c:pt>
                <c:pt idx="43" formatCode="0.0">
                  <c:v>0.5878032000000033</c:v>
                </c:pt>
                <c:pt idx="44" formatCode="0.0">
                  <c:v>0.68103285900001609</c:v>
                </c:pt>
                <c:pt idx="45" formatCode="0.0">
                  <c:v>0.78689665299999234</c:v>
                </c:pt>
                <c:pt idx="46" formatCode="0.0">
                  <c:v>1.3037425890000094</c:v>
                </c:pt>
                <c:pt idx="47" formatCode="0.0">
                  <c:v>1.5087509609999898</c:v>
                </c:pt>
                <c:pt idx="48" formatCode="0.0">
                  <c:v>1.2048131370000021</c:v>
                </c:pt>
              </c:numCache>
            </c:numRef>
          </c:val>
          <c:extLst>
            <c:ext xmlns:c16="http://schemas.microsoft.com/office/drawing/2014/chart" uri="{C3380CC4-5D6E-409C-BE32-E72D297353CC}">
              <c16:uniqueId val="{00000018-E42D-4BBA-A4E0-8F0ACFF6757D}"/>
            </c:ext>
          </c:extLst>
        </c:ser>
        <c:dLbls>
          <c:showLegendKey val="0"/>
          <c:showVal val="0"/>
          <c:showCatName val="0"/>
          <c:showSerName val="0"/>
          <c:showPercent val="0"/>
          <c:showBubbleSize val="0"/>
        </c:dLbls>
        <c:gapWidth val="0"/>
        <c:overlap val="100"/>
        <c:axId val="3"/>
        <c:axId val="4"/>
      </c:barChart>
      <c:catAx>
        <c:axId val="5736524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1" u="none" strike="noStrike" baseline="0">
                    <a:solidFill>
                      <a:srgbClr val="993300"/>
                    </a:solidFill>
                    <a:latin typeface="Arial"/>
                    <a:ea typeface="Arial"/>
                    <a:cs typeface="Arial"/>
                  </a:defRPr>
                </a:pPr>
                <a:r>
                  <a:rPr lang="en-GB" sz="1200" b="1" i="1" u="none" strike="noStrike" baseline="0">
                    <a:solidFill>
                      <a:srgbClr val="993300"/>
                    </a:solidFill>
                    <a:latin typeface="Arial"/>
                    <a:cs typeface="Arial"/>
                  </a:rPr>
                  <a:t>Estimated weight</a:t>
                </a:r>
                <a:endParaRPr lang="en-GB" sz="1175" b="0" i="0" u="none" strike="noStrike" baseline="0">
                  <a:solidFill>
                    <a:srgbClr val="993300"/>
                  </a:solidFill>
                  <a:latin typeface="Arial"/>
                  <a:cs typeface="Arial"/>
                </a:endParaRPr>
              </a:p>
              <a:p>
                <a:pPr>
                  <a:defRPr sz="1200" b="1" i="1"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tonnes)</a:t>
                </a:r>
              </a:p>
            </c:rich>
          </c:tx>
          <c:layout>
            <c:manualLayout>
              <c:xMode val="edge"/>
              <c:yMode val="edge"/>
              <c:x val="1.562548132233306E-2"/>
              <c:y val="0.19833984014876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736524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 </a:t>
                </a:r>
                <a:r>
                  <a:rPr lang="en-GB" sz="1150" b="0" i="0" u="none" strike="noStrike" baseline="0">
                    <a:solidFill>
                      <a:srgbClr val="0000FF"/>
                    </a:solidFill>
                    <a:latin typeface="Arial"/>
                    <a:cs typeface="Arial"/>
                  </a:rPr>
                  <a:t>(US$ billion, cif, nominal) </a:t>
                </a:r>
                <a:r>
                  <a:rPr lang="en-GB" sz="1150" b="0" i="0" u="none" strike="noStrike" baseline="0">
                    <a:solidFill>
                      <a:srgbClr val="FFFFFF"/>
                    </a:solidFill>
                    <a:latin typeface="Arial"/>
                    <a:cs typeface="Arial"/>
                  </a:rPr>
                  <a:t>)</a:t>
                </a:r>
              </a:p>
            </c:rich>
          </c:tx>
          <c:layout>
            <c:manualLayout>
              <c:xMode val="edge"/>
              <c:yMode val="edge"/>
              <c:x val="0.91461150673389513"/>
              <c:y val="0.125004100934097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958609291470955E-2"/>
          <c:y val="0.87336198519289399"/>
          <c:w val="0.8125250287613191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6.6668853831518618E-2"/>
          <c:w val="0.66981229935067721"/>
          <c:h val="0.6383542754367908"/>
        </c:manualLayout>
      </c:layout>
      <c:barChart>
        <c:barDir val="col"/>
        <c:grouping val="stacked"/>
        <c:varyColors val="0"/>
        <c:ser>
          <c:idx val="0"/>
          <c:order val="0"/>
          <c:tx>
            <c:strRef>
              <c:f>' '!$A$261</c:f>
              <c:strCache>
                <c:ptCount val="1"/>
                <c:pt idx="0">
                  <c:v>EU-27</c:v>
                </c:pt>
              </c:strCache>
            </c:strRef>
          </c:tx>
          <c:spPr>
            <a:solidFill>
              <a:srgbClr val="00FF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'!$B$261:$BB$261</c:f>
              <c:numCache>
                <c:formatCode>0.00</c:formatCode>
                <c:ptCount val="49"/>
                <c:pt idx="0">
                  <c:v>2.5018182E-2</c:v>
                </c:pt>
                <c:pt idx="1">
                  <c:v>1.6862461999999998E-2</c:v>
                </c:pt>
                <c:pt idx="2">
                  <c:v>1.9039572999999997E-2</c:v>
                </c:pt>
                <c:pt idx="3">
                  <c:v>1.6709404000000001E-2</c:v>
                </c:pt>
                <c:pt idx="4">
                  <c:v>2.072639794736842E-2</c:v>
                </c:pt>
                <c:pt idx="5">
                  <c:v>1.9924734E-2</c:v>
                </c:pt>
                <c:pt idx="6">
                  <c:v>1.8534595764833121E-2</c:v>
                </c:pt>
                <c:pt idx="7">
                  <c:v>1.6313793999999996E-2</c:v>
                </c:pt>
                <c:pt idx="8">
                  <c:v>1.6652363699999999E-2</c:v>
                </c:pt>
                <c:pt idx="9">
                  <c:v>9.9415009999999967E-3</c:v>
                </c:pt>
                <c:pt idx="10">
                  <c:v>9.5675298166666665E-3</c:v>
                </c:pt>
                <c:pt idx="11">
                  <c:v>9.9620359999999988E-3</c:v>
                </c:pt>
                <c:pt idx="12">
                  <c:v>1.1334194999999998E-2</c:v>
                </c:pt>
                <c:pt idx="13">
                  <c:v>1.0646779999999996E-2</c:v>
                </c:pt>
                <c:pt idx="14">
                  <c:v>2.45207816E-2</c:v>
                </c:pt>
                <c:pt idx="15">
                  <c:v>1.4413343999999998E-2</c:v>
                </c:pt>
                <c:pt idx="16">
                  <c:v>1.3168335000000001E-2</c:v>
                </c:pt>
                <c:pt idx="17">
                  <c:v>1.2011622999999999E-2</c:v>
                </c:pt>
                <c:pt idx="18">
                  <c:v>1.3032681999999999E-2</c:v>
                </c:pt>
                <c:pt idx="19">
                  <c:v>3.1267247199999987E-2</c:v>
                </c:pt>
                <c:pt idx="20">
                  <c:v>2.5507015799999991E-2</c:v>
                </c:pt>
                <c:pt idx="21">
                  <c:v>2.9720373199999994E-2</c:v>
                </c:pt>
                <c:pt idx="22">
                  <c:v>3.1037667632999998E-2</c:v>
                </c:pt>
                <c:pt idx="23">
                  <c:v>1.324654756052631E-2</c:v>
                </c:pt>
              </c:numCache>
            </c:numRef>
          </c:val>
          <c:extLst>
            <c:ext xmlns:c16="http://schemas.microsoft.com/office/drawing/2014/chart" uri="{C3380CC4-5D6E-409C-BE32-E72D297353CC}">
              <c16:uniqueId val="{00000000-D802-4167-A191-B9B86657E9AB}"/>
            </c:ext>
          </c:extLst>
        </c:ser>
        <c:ser>
          <c:idx val="1"/>
          <c:order val="1"/>
          <c:tx>
            <c:strRef>
              <c:f>' '!$A$262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'!$B$262:$BB$262</c:f>
              <c:numCache>
                <c:formatCode>0.00</c:formatCode>
                <c:ptCount val="49"/>
                <c:pt idx="0">
                  <c:v>1.8095361999999997E-2</c:v>
                </c:pt>
                <c:pt idx="1">
                  <c:v>1.4493283999999997E-2</c:v>
                </c:pt>
                <c:pt idx="2">
                  <c:v>2.8285011999999998E-2</c:v>
                </c:pt>
                <c:pt idx="3">
                  <c:v>3.3227891000000002E-2</c:v>
                </c:pt>
                <c:pt idx="4">
                  <c:v>3.6528176999999988E-2</c:v>
                </c:pt>
                <c:pt idx="5">
                  <c:v>6.0933478999999978E-2</c:v>
                </c:pt>
                <c:pt idx="6">
                  <c:v>4.7282995158235197E-2</c:v>
                </c:pt>
                <c:pt idx="7">
                  <c:v>4.376210199999999E-2</c:v>
                </c:pt>
                <c:pt idx="8">
                  <c:v>1.0278571999999998E-2</c:v>
                </c:pt>
                <c:pt idx="9">
                  <c:v>2.870919E-3</c:v>
                </c:pt>
                <c:pt idx="10">
                  <c:v>2.9035760000000002E-3</c:v>
                </c:pt>
                <c:pt idx="11">
                  <c:v>1.3341579999999998E-3</c:v>
                </c:pt>
                <c:pt idx="12">
                  <c:v>6.0011059999999991E-3</c:v>
                </c:pt>
                <c:pt idx="13">
                  <c:v>2.8192769999999994E-3</c:v>
                </c:pt>
                <c:pt idx="14">
                  <c:v>2.7765863999999994E-3</c:v>
                </c:pt>
                <c:pt idx="15">
                  <c:v>6.5738029999999987E-3</c:v>
                </c:pt>
                <c:pt idx="16">
                  <c:v>3.0136309999999993E-3</c:v>
                </c:pt>
                <c:pt idx="17">
                  <c:v>3.6781139999999993E-3</c:v>
                </c:pt>
                <c:pt idx="18">
                  <c:v>2.7304479999999995E-3</c:v>
                </c:pt>
                <c:pt idx="19">
                  <c:v>1.4581853999999998E-3</c:v>
                </c:pt>
                <c:pt idx="20">
                  <c:v>9.3464559999999978E-4</c:v>
                </c:pt>
                <c:pt idx="21">
                  <c:v>6.2538559999999988E-4</c:v>
                </c:pt>
                <c:pt idx="22">
                  <c:v>6.1393714433333332E-4</c:v>
                </c:pt>
                <c:pt idx="23">
                  <c:v>5.2041454978947368E-4</c:v>
                </c:pt>
              </c:numCache>
            </c:numRef>
          </c:val>
          <c:extLst>
            <c:ext xmlns:c16="http://schemas.microsoft.com/office/drawing/2014/chart" uri="{C3380CC4-5D6E-409C-BE32-E72D297353CC}">
              <c16:uniqueId val="{00000001-D802-4167-A191-B9B86657E9AB}"/>
            </c:ext>
          </c:extLst>
        </c:ser>
        <c:ser>
          <c:idx val="2"/>
          <c:order val="2"/>
          <c:tx>
            <c:strRef>
              <c:f>' '!$A$263</c:f>
              <c:strCache>
                <c:ptCount val="1"/>
                <c:pt idx="0">
                  <c:v>China</c:v>
                </c:pt>
              </c:strCache>
            </c:strRef>
          </c:tx>
          <c:spPr>
            <a:solidFill>
              <a:srgbClr val="FF00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'!$B$263:$BB$263</c:f>
              <c:numCache>
                <c:formatCode>0.00</c:formatCode>
                <c:ptCount val="49"/>
                <c:pt idx="0">
                  <c:v>4.7348919999999992E-3</c:v>
                </c:pt>
                <c:pt idx="1">
                  <c:v>5.109199E-3</c:v>
                </c:pt>
                <c:pt idx="2">
                  <c:v>5.8229059999999992E-3</c:v>
                </c:pt>
                <c:pt idx="3">
                  <c:v>1.3018687999999995E-2</c:v>
                </c:pt>
                <c:pt idx="4">
                  <c:v>1.7999164999999998E-2</c:v>
                </c:pt>
                <c:pt idx="5">
                  <c:v>1.5781412999999998E-2</c:v>
                </c:pt>
                <c:pt idx="6">
                  <c:v>1.4897292000000003E-2</c:v>
                </c:pt>
                <c:pt idx="7">
                  <c:v>2.2102823000000004E-2</c:v>
                </c:pt>
                <c:pt idx="8">
                  <c:v>1.5618238999999997E-2</c:v>
                </c:pt>
                <c:pt idx="9">
                  <c:v>7.6954570000000002E-3</c:v>
                </c:pt>
                <c:pt idx="10">
                  <c:v>8.7917788000000004E-3</c:v>
                </c:pt>
                <c:pt idx="11">
                  <c:v>7.1244949999999989E-3</c:v>
                </c:pt>
                <c:pt idx="12">
                  <c:v>6.4140299999999985E-3</c:v>
                </c:pt>
                <c:pt idx="13">
                  <c:v>8.5917389999999993E-3</c:v>
                </c:pt>
                <c:pt idx="14">
                  <c:v>7.9191755999999981E-3</c:v>
                </c:pt>
                <c:pt idx="15">
                  <c:v>9.9906890000000005E-3</c:v>
                </c:pt>
                <c:pt idx="16">
                  <c:v>6.2091879999999983E-3</c:v>
                </c:pt>
                <c:pt idx="17">
                  <c:v>6.0208429999999997E-3</c:v>
                </c:pt>
                <c:pt idx="18">
                  <c:v>7.500571000000001E-3</c:v>
                </c:pt>
                <c:pt idx="19">
                  <c:v>3.5730477999999996E-3</c:v>
                </c:pt>
                <c:pt idx="20">
                  <c:v>2.0758527999999998E-3</c:v>
                </c:pt>
                <c:pt idx="21">
                  <c:v>1.8245485999999998E-3</c:v>
                </c:pt>
                <c:pt idx="22">
                  <c:v>2.3102441758666662E-3</c:v>
                </c:pt>
                <c:pt idx="23">
                  <c:v>1.6936441304210527E-3</c:v>
                </c:pt>
              </c:numCache>
            </c:numRef>
          </c:val>
          <c:extLst>
            <c:ext xmlns:c16="http://schemas.microsoft.com/office/drawing/2014/chart" uri="{C3380CC4-5D6E-409C-BE32-E72D297353CC}">
              <c16:uniqueId val="{00000002-D802-4167-A191-B9B86657E9AB}"/>
            </c:ext>
          </c:extLst>
        </c:ser>
        <c:ser>
          <c:idx val="3"/>
          <c:order val="3"/>
          <c:tx>
            <c:strRef>
              <c:f>' '!$A$264</c:f>
              <c:strCache>
                <c:ptCount val="1"/>
                <c:pt idx="0">
                  <c:v>Ghana</c:v>
                </c:pt>
              </c:strCache>
            </c:strRef>
          </c:tx>
          <c:spPr>
            <a:solidFill>
              <a:srgbClr val="CC99FF"/>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'!$B$264:$BB$264</c:f>
              <c:numCache>
                <c:formatCode>0.00</c:formatCode>
                <c:ptCount val="49"/>
                <c:pt idx="0">
                  <c:v>1.3763879999999999E-2</c:v>
                </c:pt>
                <c:pt idx="1">
                  <c:v>1.5484624999999997E-2</c:v>
                </c:pt>
                <c:pt idx="2">
                  <c:v>1.7868724000000002E-2</c:v>
                </c:pt>
                <c:pt idx="3">
                  <c:v>1.4083562999999997E-2</c:v>
                </c:pt>
                <c:pt idx="4">
                  <c:v>1.6332553E-2</c:v>
                </c:pt>
                <c:pt idx="5">
                  <c:v>1.5603559999999997E-2</c:v>
                </c:pt>
                <c:pt idx="6">
                  <c:v>1.6121843999999996E-2</c:v>
                </c:pt>
                <c:pt idx="7">
                  <c:v>1.3983615E-2</c:v>
                </c:pt>
                <c:pt idx="8">
                  <c:v>1.0959997000000001E-2</c:v>
                </c:pt>
                <c:pt idx="9">
                  <c:v>4.0801659999999997E-3</c:v>
                </c:pt>
                <c:pt idx="10">
                  <c:v>4.2391028000000001E-3</c:v>
                </c:pt>
                <c:pt idx="11">
                  <c:v>4.5821709999999986E-3</c:v>
                </c:pt>
                <c:pt idx="12">
                  <c:v>4.3192839999999996E-3</c:v>
                </c:pt>
                <c:pt idx="13">
                  <c:v>3.4536319999999994E-3</c:v>
                </c:pt>
                <c:pt idx="14">
                  <c:v>3.7746211999999993E-3</c:v>
                </c:pt>
                <c:pt idx="15">
                  <c:v>4.9773969999999997E-3</c:v>
                </c:pt>
                <c:pt idx="16">
                  <c:v>4.2061749999999995E-3</c:v>
                </c:pt>
                <c:pt idx="17">
                  <c:v>2.3913359999999995E-3</c:v>
                </c:pt>
                <c:pt idx="18">
                  <c:v>1.3643479999999998E-3</c:v>
                </c:pt>
                <c:pt idx="19">
                  <c:v>2.3310335999999999E-3</c:v>
                </c:pt>
                <c:pt idx="20">
                  <c:v>1.5644229999999997E-3</c:v>
                </c:pt>
                <c:pt idx="21">
                  <c:v>1.7746946E-3</c:v>
                </c:pt>
                <c:pt idx="22">
                  <c:v>1.9757175918666665E-3</c:v>
                </c:pt>
                <c:pt idx="23">
                  <c:v>1.4368544698947366E-3</c:v>
                </c:pt>
              </c:numCache>
            </c:numRef>
          </c:val>
          <c:extLst>
            <c:ext xmlns:c16="http://schemas.microsoft.com/office/drawing/2014/chart" uri="{C3380CC4-5D6E-409C-BE32-E72D297353CC}">
              <c16:uniqueId val="{00000003-D802-4167-A191-B9B86657E9AB}"/>
            </c:ext>
          </c:extLst>
        </c:ser>
        <c:ser>
          <c:idx val="6"/>
          <c:order val="4"/>
          <c:tx>
            <c:strRef>
              <c:f>' '!$A$265</c:f>
              <c:strCache>
                <c:ptCount val="1"/>
                <c:pt idx="0">
                  <c:v>Others</c:v>
                </c:pt>
              </c:strCache>
            </c:strRef>
          </c:tx>
          <c:spPr>
            <a:solidFill>
              <a:srgbClr val="9933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'!$B$265:$BB$265</c:f>
              <c:numCache>
                <c:formatCode>0.00</c:formatCode>
                <c:ptCount val="49"/>
                <c:pt idx="0">
                  <c:v>4.1627655999999853E-2</c:v>
                </c:pt>
                <c:pt idx="1">
                  <c:v>3.801345200000001E-2</c:v>
                </c:pt>
                <c:pt idx="2">
                  <c:v>3.9627199000000113E-2</c:v>
                </c:pt>
                <c:pt idx="3">
                  <c:v>2.9510654999999955E-2</c:v>
                </c:pt>
                <c:pt idx="4">
                  <c:v>2.2313058000000066E-2</c:v>
                </c:pt>
                <c:pt idx="5">
                  <c:v>2.675603E-2</c:v>
                </c:pt>
                <c:pt idx="6">
                  <c:v>1.5714324970410254E-2</c:v>
                </c:pt>
                <c:pt idx="7">
                  <c:v>1.88560700000001E-2</c:v>
                </c:pt>
                <c:pt idx="8">
                  <c:v>1.656769599999991E-2</c:v>
                </c:pt>
                <c:pt idx="9">
                  <c:v>9.8561049999999831E-3</c:v>
                </c:pt>
                <c:pt idx="10">
                  <c:v>1.0810246599999948E-2</c:v>
                </c:pt>
                <c:pt idx="11">
                  <c:v>9.8765669999999646E-3</c:v>
                </c:pt>
                <c:pt idx="12">
                  <c:v>1.5416660000000023E-2</c:v>
                </c:pt>
                <c:pt idx="13">
                  <c:v>8.92550399999998E-3</c:v>
                </c:pt>
                <c:pt idx="14">
                  <c:v>1.5456882000000012E-2</c:v>
                </c:pt>
                <c:pt idx="15">
                  <c:v>9.4023420000002647E-3</c:v>
                </c:pt>
                <c:pt idx="16">
                  <c:v>9.5675090000001198E-3</c:v>
                </c:pt>
                <c:pt idx="17">
                  <c:v>8.8279230000001263E-3</c:v>
                </c:pt>
                <c:pt idx="18">
                  <c:v>9.7032259999998011E-3</c:v>
                </c:pt>
                <c:pt idx="19">
                  <c:v>1.8261009200000115E-2</c:v>
                </c:pt>
                <c:pt idx="20">
                  <c:v>1.8173986600000084E-2</c:v>
                </c:pt>
                <c:pt idx="21">
                  <c:v>1.7595290999999964E-2</c:v>
                </c:pt>
                <c:pt idx="22">
                  <c:v>1.6739391017533328E-2</c:v>
                </c:pt>
                <c:pt idx="23">
                  <c:v>1.8937253055789499E-2</c:v>
                </c:pt>
              </c:numCache>
            </c:numRef>
          </c:val>
          <c:extLst>
            <c:ext xmlns:c16="http://schemas.microsoft.com/office/drawing/2014/chart" uri="{C3380CC4-5D6E-409C-BE32-E72D297353CC}">
              <c16:uniqueId val="{00000004-D802-4167-A191-B9B86657E9AB}"/>
            </c:ext>
          </c:extLst>
        </c:ser>
        <c:ser>
          <c:idx val="7"/>
          <c:order val="5"/>
          <c:tx>
            <c:strRef>
              <c:f>' '!$A$266</c:f>
              <c:strCache>
                <c:ptCount val="1"/>
              </c:strCache>
            </c:strRef>
          </c:tx>
          <c:spPr>
            <a:noFill/>
            <a:ln w="25400">
              <a:noFill/>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'!$B$266:$BB$266</c:f>
              <c:numCache>
                <c:formatCode>0.00</c:formatCode>
                <c:ptCount val="49"/>
              </c:numCache>
            </c:numRef>
          </c:val>
          <c:extLst>
            <c:ext xmlns:c16="http://schemas.microsoft.com/office/drawing/2014/chart" uri="{C3380CC4-5D6E-409C-BE32-E72D297353CC}">
              <c16:uniqueId val="{00000005-D802-4167-A191-B9B86657E9AB}"/>
            </c:ext>
          </c:extLst>
        </c:ser>
        <c:ser>
          <c:idx val="8"/>
          <c:order val="6"/>
          <c:tx>
            <c:strRef>
              <c:f>' '!$A$267</c:f>
              <c:strCache>
                <c:ptCount val="1"/>
              </c:strCache>
            </c:strRef>
          </c:tx>
          <c:spPr>
            <a:noFill/>
            <a:ln w="25400">
              <a:noFill/>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'!$B$267:$BB$267</c:f>
              <c:numCache>
                <c:formatCode>0.00</c:formatCode>
                <c:ptCount val="49"/>
              </c:numCache>
            </c:numRef>
          </c:val>
          <c:extLst>
            <c:ext xmlns:c16="http://schemas.microsoft.com/office/drawing/2014/chart" uri="{C3380CC4-5D6E-409C-BE32-E72D297353CC}">
              <c16:uniqueId val="{00000006-D802-4167-A191-B9B86657E9AB}"/>
            </c:ext>
          </c:extLst>
        </c:ser>
        <c:ser>
          <c:idx val="9"/>
          <c:order val="7"/>
          <c:tx>
            <c:strRef>
              <c:f>' '!$A$268</c:f>
              <c:strCache>
                <c:ptCount val="1"/>
              </c:strCache>
            </c:strRef>
          </c:tx>
          <c:spPr>
            <a:noFill/>
            <a:ln w="25400">
              <a:noFill/>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'!$B$268:$BB$268</c:f>
              <c:numCache>
                <c:formatCode>0.00</c:formatCode>
                <c:ptCount val="49"/>
              </c:numCache>
            </c:numRef>
          </c:val>
          <c:extLst>
            <c:ext xmlns:c16="http://schemas.microsoft.com/office/drawing/2014/chart" uri="{C3380CC4-5D6E-409C-BE32-E72D297353CC}">
              <c16:uniqueId val="{00000007-D802-4167-A191-B9B86657E9AB}"/>
            </c:ext>
          </c:extLst>
        </c:ser>
        <c:ser>
          <c:idx val="10"/>
          <c:order val="8"/>
          <c:tx>
            <c:strRef>
              <c:f>' '!$A$269</c:f>
              <c:strCache>
                <c:ptCount val="1"/>
              </c:strCache>
            </c:strRef>
          </c:tx>
          <c:spPr>
            <a:noFill/>
            <a:ln w="25400">
              <a:noFill/>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'!$B$269:$BB$269</c:f>
              <c:numCache>
                <c:formatCode>0.00</c:formatCode>
                <c:ptCount val="49"/>
              </c:numCache>
            </c:numRef>
          </c:val>
          <c:extLst>
            <c:ext xmlns:c16="http://schemas.microsoft.com/office/drawing/2014/chart" uri="{C3380CC4-5D6E-409C-BE32-E72D297353CC}">
              <c16:uniqueId val="{00000008-D802-4167-A191-B9B86657E9AB}"/>
            </c:ext>
          </c:extLst>
        </c:ser>
        <c:dLbls>
          <c:showLegendKey val="0"/>
          <c:showVal val="0"/>
          <c:showCatName val="0"/>
          <c:showSerName val="0"/>
          <c:showPercent val="0"/>
          <c:showBubbleSize val="0"/>
        </c:dLbls>
        <c:gapWidth val="0"/>
        <c:overlap val="100"/>
        <c:axId val="58119440"/>
        <c:axId val="1"/>
      </c:barChart>
      <c:barChart>
        <c:barDir val="col"/>
        <c:grouping val="stacked"/>
        <c:varyColors val="0"/>
        <c:ser>
          <c:idx val="11"/>
          <c:order val="9"/>
          <c:tx>
            <c:strRef>
              <c:f>' '!$A$270</c:f>
              <c:strCache>
                <c:ptCount val="1"/>
              </c:strCache>
            </c:strRef>
          </c:tx>
          <c:spPr>
            <a:noFill/>
            <a:ln w="25400">
              <a:noFill/>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'!$B$270:$BB$270</c:f>
              <c:numCache>
                <c:formatCode>0.00</c:formatCode>
                <c:ptCount val="49"/>
              </c:numCache>
            </c:numRef>
          </c:val>
          <c:extLst>
            <c:ext xmlns:c16="http://schemas.microsoft.com/office/drawing/2014/chart" uri="{C3380CC4-5D6E-409C-BE32-E72D297353CC}">
              <c16:uniqueId val="{00000009-D802-4167-A191-B9B86657E9AB}"/>
            </c:ext>
          </c:extLst>
        </c:ser>
        <c:ser>
          <c:idx val="12"/>
          <c:order val="10"/>
          <c:tx>
            <c:strRef>
              <c:f>' '!$A$271</c:f>
              <c:strCache>
                <c:ptCount val="1"/>
                <c:pt idx="0">
                  <c:v>EU-27</c:v>
                </c:pt>
              </c:strCache>
            </c:strRef>
          </c:tx>
          <c:spPr>
            <a:solidFill>
              <a:srgbClr val="00FF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'!$B$271:$BB$271</c:f>
              <c:numCache>
                <c:formatCode>0.00</c:formatCode>
                <c:ptCount val="49"/>
                <c:pt idx="25">
                  <c:v>3.3806665263157891E-2</c:v>
                </c:pt>
                <c:pt idx="26">
                  <c:v>2.4016430000000002E-2</c:v>
                </c:pt>
                <c:pt idx="27">
                  <c:v>2.8727894736842105E-2</c:v>
                </c:pt>
                <c:pt idx="28">
                  <c:v>2.7990526315789473E-2</c:v>
                </c:pt>
                <c:pt idx="29">
                  <c:v>3.6226842105263161E-2</c:v>
                </c:pt>
                <c:pt idx="30">
                  <c:v>3.7899921052631576E-2</c:v>
                </c:pt>
                <c:pt idx="31">
                  <c:v>3.681394368421053E-2</c:v>
                </c:pt>
                <c:pt idx="32">
                  <c:v>3.7406937894736834E-2</c:v>
                </c:pt>
                <c:pt idx="33">
                  <c:v>3.8154840000000009E-2</c:v>
                </c:pt>
                <c:pt idx="34">
                  <c:v>2.2617017368421043E-2</c:v>
                </c:pt>
                <c:pt idx="35">
                  <c:v>2.0520256315789468E-2</c:v>
                </c:pt>
                <c:pt idx="36">
                  <c:v>2.3006186842105262E-2</c:v>
                </c:pt>
                <c:pt idx="37">
                  <c:v>2.681298E-2</c:v>
                </c:pt>
                <c:pt idx="38">
                  <c:v>2.55055394736842E-2</c:v>
                </c:pt>
                <c:pt idx="39">
                  <c:v>2.8876718947368422E-2</c:v>
                </c:pt>
                <c:pt idx="40">
                  <c:v>3.0472439473684207E-2</c:v>
                </c:pt>
                <c:pt idx="41">
                  <c:v>3.1709754210526318E-2</c:v>
                </c:pt>
                <c:pt idx="42">
                  <c:v>2.9674884210526321E-2</c:v>
                </c:pt>
                <c:pt idx="43">
                  <c:v>3.0837934210526316E-2</c:v>
                </c:pt>
                <c:pt idx="44">
                  <c:v>3.2106266842105262E-2</c:v>
                </c:pt>
                <c:pt idx="45">
                  <c:v>2.5283784210526315E-2</c:v>
                </c:pt>
                <c:pt idx="46">
                  <c:v>3.2564906842105251E-2</c:v>
                </c:pt>
                <c:pt idx="47">
                  <c:v>4.7715339999999995E-2</c:v>
                </c:pt>
                <c:pt idx="48">
                  <c:v>3.6327306842105264E-2</c:v>
                </c:pt>
              </c:numCache>
            </c:numRef>
          </c:val>
          <c:extLst>
            <c:ext xmlns:c16="http://schemas.microsoft.com/office/drawing/2014/chart" uri="{C3380CC4-5D6E-409C-BE32-E72D297353CC}">
              <c16:uniqueId val="{0000000A-D802-4167-A191-B9B86657E9AB}"/>
            </c:ext>
          </c:extLst>
        </c:ser>
        <c:ser>
          <c:idx val="13"/>
          <c:order val="11"/>
          <c:tx>
            <c:strRef>
              <c:f>' '!$A$272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'!$B$272:$BB$272</c:f>
              <c:numCache>
                <c:formatCode>0.00</c:formatCode>
                <c:ptCount val="49"/>
                <c:pt idx="25">
                  <c:v>1.0755693684210525E-2</c:v>
                </c:pt>
                <c:pt idx="26">
                  <c:v>8.9446184210526317E-3</c:v>
                </c:pt>
                <c:pt idx="27">
                  <c:v>1.4332105263157896E-2</c:v>
                </c:pt>
                <c:pt idx="28">
                  <c:v>1.6678421052631578E-2</c:v>
                </c:pt>
                <c:pt idx="29">
                  <c:v>1.3419473684210526E-2</c:v>
                </c:pt>
                <c:pt idx="30">
                  <c:v>2.1338326842105262E-2</c:v>
                </c:pt>
                <c:pt idx="31">
                  <c:v>1.8015427368421048E-2</c:v>
                </c:pt>
                <c:pt idx="32">
                  <c:v>1.6141556842105265E-2</c:v>
                </c:pt>
                <c:pt idx="33">
                  <c:v>5.7374405263157895E-3</c:v>
                </c:pt>
                <c:pt idx="34">
                  <c:v>1.703438947368421E-3</c:v>
                </c:pt>
                <c:pt idx="35">
                  <c:v>2.0787621052631576E-3</c:v>
                </c:pt>
                <c:pt idx="36">
                  <c:v>1.2864268421052631E-3</c:v>
                </c:pt>
                <c:pt idx="37">
                  <c:v>3.8426763157894733E-3</c:v>
                </c:pt>
                <c:pt idx="38">
                  <c:v>2.3983405263157892E-3</c:v>
                </c:pt>
                <c:pt idx="39">
                  <c:v>3.1331657894736842E-3</c:v>
                </c:pt>
                <c:pt idx="40">
                  <c:v>3.6782515789473679E-3</c:v>
                </c:pt>
                <c:pt idx="41">
                  <c:v>1.7134842105263157E-3</c:v>
                </c:pt>
                <c:pt idx="42">
                  <c:v>2.2116621052631577E-3</c:v>
                </c:pt>
                <c:pt idx="43">
                  <c:v>1.7012884210526314E-3</c:v>
                </c:pt>
                <c:pt idx="44">
                  <c:v>1.5546689473684211E-3</c:v>
                </c:pt>
                <c:pt idx="45">
                  <c:v>7.9903105263157896E-4</c:v>
                </c:pt>
                <c:pt idx="46">
                  <c:v>7.4302210526315776E-4</c:v>
                </c:pt>
                <c:pt idx="47">
                  <c:v>8.1613578947368408E-4</c:v>
                </c:pt>
                <c:pt idx="48">
                  <c:v>8.5090157894736828E-4</c:v>
                </c:pt>
              </c:numCache>
            </c:numRef>
          </c:val>
          <c:extLst>
            <c:ext xmlns:c16="http://schemas.microsoft.com/office/drawing/2014/chart" uri="{C3380CC4-5D6E-409C-BE32-E72D297353CC}">
              <c16:uniqueId val="{0000000B-D802-4167-A191-B9B86657E9AB}"/>
            </c:ext>
          </c:extLst>
        </c:ser>
        <c:ser>
          <c:idx val="14"/>
          <c:order val="12"/>
          <c:tx>
            <c:strRef>
              <c:f>' '!$A$273</c:f>
              <c:strCache>
                <c:ptCount val="1"/>
                <c:pt idx="0">
                  <c:v>China</c:v>
                </c:pt>
              </c:strCache>
            </c:strRef>
          </c:tx>
          <c:spPr>
            <a:solidFill>
              <a:srgbClr val="FF00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'!$B$273:$BB$273</c:f>
              <c:numCache>
                <c:formatCode>0.00</c:formatCode>
                <c:ptCount val="49"/>
                <c:pt idx="25">
                  <c:v>2.4629963157894738E-3</c:v>
                </c:pt>
                <c:pt idx="26">
                  <c:v>2.9511400000000001E-3</c:v>
                </c:pt>
                <c:pt idx="27">
                  <c:v>2.9915789473684211E-3</c:v>
                </c:pt>
                <c:pt idx="28">
                  <c:v>5.9305263157894746E-3</c:v>
                </c:pt>
                <c:pt idx="29">
                  <c:v>8.8947368421052626E-3</c:v>
                </c:pt>
                <c:pt idx="30">
                  <c:v>9.8340600000000021E-3</c:v>
                </c:pt>
                <c:pt idx="31">
                  <c:v>1.0924598947368419E-2</c:v>
                </c:pt>
                <c:pt idx="32">
                  <c:v>1.3836729473684214E-2</c:v>
                </c:pt>
                <c:pt idx="33">
                  <c:v>1.2896184736842103E-2</c:v>
                </c:pt>
                <c:pt idx="34">
                  <c:v>6.7663452631578939E-3</c:v>
                </c:pt>
                <c:pt idx="35">
                  <c:v>7.2319089473684185E-3</c:v>
                </c:pt>
                <c:pt idx="36">
                  <c:v>7.2232178947368416E-3</c:v>
                </c:pt>
                <c:pt idx="37">
                  <c:v>6.0549099999999993E-3</c:v>
                </c:pt>
                <c:pt idx="38">
                  <c:v>7.3568205263157887E-3</c:v>
                </c:pt>
                <c:pt idx="39">
                  <c:v>9.0424984210526298E-3</c:v>
                </c:pt>
                <c:pt idx="40">
                  <c:v>8.3726505263157901E-3</c:v>
                </c:pt>
                <c:pt idx="41">
                  <c:v>6.3485121052631582E-3</c:v>
                </c:pt>
                <c:pt idx="42">
                  <c:v>6.0613731578947365E-3</c:v>
                </c:pt>
                <c:pt idx="43">
                  <c:v>7.7784242105263142E-3</c:v>
                </c:pt>
                <c:pt idx="44">
                  <c:v>3.2392063157894732E-3</c:v>
                </c:pt>
                <c:pt idx="45">
                  <c:v>1.8240815789473681E-3</c:v>
                </c:pt>
                <c:pt idx="46">
                  <c:v>1.7765578947368419E-3</c:v>
                </c:pt>
                <c:pt idx="47">
                  <c:v>3.3087815789473681E-3</c:v>
                </c:pt>
                <c:pt idx="48">
                  <c:v>2.5581115789473684E-3</c:v>
                </c:pt>
              </c:numCache>
            </c:numRef>
          </c:val>
          <c:extLst>
            <c:ext xmlns:c16="http://schemas.microsoft.com/office/drawing/2014/chart" uri="{C3380CC4-5D6E-409C-BE32-E72D297353CC}">
              <c16:uniqueId val="{0000000C-D802-4167-A191-B9B86657E9AB}"/>
            </c:ext>
          </c:extLst>
        </c:ser>
        <c:ser>
          <c:idx val="15"/>
          <c:order val="13"/>
          <c:tx>
            <c:strRef>
              <c:f>' '!$A$274</c:f>
              <c:strCache>
                <c:ptCount val="1"/>
                <c:pt idx="0">
                  <c:v>Ghana</c:v>
                </c:pt>
              </c:strCache>
            </c:strRef>
          </c:tx>
          <c:spPr>
            <a:solidFill>
              <a:srgbClr val="CC99FF"/>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'!$B$274:$BB$274</c:f>
              <c:numCache>
                <c:formatCode>0.00</c:formatCode>
                <c:ptCount val="49"/>
                <c:pt idx="25">
                  <c:v>6.746713157894736E-3</c:v>
                </c:pt>
                <c:pt idx="26">
                  <c:v>8.2697042105263144E-3</c:v>
                </c:pt>
                <c:pt idx="27">
                  <c:v>9.3163157894736847E-3</c:v>
                </c:pt>
                <c:pt idx="28">
                  <c:v>7.4594736842105262E-3</c:v>
                </c:pt>
                <c:pt idx="29">
                  <c:v>8.707368421052632E-3</c:v>
                </c:pt>
                <c:pt idx="30">
                  <c:v>9.1148826315789466E-3</c:v>
                </c:pt>
                <c:pt idx="31">
                  <c:v>9.0870489473684184E-3</c:v>
                </c:pt>
                <c:pt idx="32">
                  <c:v>9.5771736842105264E-3</c:v>
                </c:pt>
                <c:pt idx="33">
                  <c:v>7.9265710526315782E-3</c:v>
                </c:pt>
                <c:pt idx="34">
                  <c:v>2.4409999999999996E-3</c:v>
                </c:pt>
                <c:pt idx="35">
                  <c:v>2.5266399999999997E-3</c:v>
                </c:pt>
                <c:pt idx="36">
                  <c:v>3.184494210526316E-3</c:v>
                </c:pt>
                <c:pt idx="37">
                  <c:v>3.0452473684210524E-3</c:v>
                </c:pt>
                <c:pt idx="38">
                  <c:v>2.6066178947368418E-3</c:v>
                </c:pt>
                <c:pt idx="39">
                  <c:v>4.3947873684210522E-3</c:v>
                </c:pt>
                <c:pt idx="40">
                  <c:v>3.8963689473684206E-3</c:v>
                </c:pt>
                <c:pt idx="41">
                  <c:v>3.1881331578947365E-3</c:v>
                </c:pt>
                <c:pt idx="42">
                  <c:v>1.7747415789473684E-3</c:v>
                </c:pt>
                <c:pt idx="43">
                  <c:v>1.8699752631578946E-3</c:v>
                </c:pt>
                <c:pt idx="44">
                  <c:v>2.0426363157894736E-3</c:v>
                </c:pt>
                <c:pt idx="45">
                  <c:v>1.4786015789473683E-3</c:v>
                </c:pt>
                <c:pt idx="46">
                  <c:v>1.762216842105263E-3</c:v>
                </c:pt>
                <c:pt idx="47">
                  <c:v>2.6843936842105261E-3</c:v>
                </c:pt>
                <c:pt idx="48">
                  <c:v>1.9219215789473682E-3</c:v>
                </c:pt>
              </c:numCache>
            </c:numRef>
          </c:val>
          <c:extLst>
            <c:ext xmlns:c16="http://schemas.microsoft.com/office/drawing/2014/chart" uri="{C3380CC4-5D6E-409C-BE32-E72D297353CC}">
              <c16:uniqueId val="{0000000D-D802-4167-A191-B9B86657E9AB}"/>
            </c:ext>
          </c:extLst>
        </c:ser>
        <c:ser>
          <c:idx val="17"/>
          <c:order val="14"/>
          <c:tx>
            <c:strRef>
              <c:f>' '!$A$275</c:f>
              <c:strCache>
                <c:ptCount val="1"/>
                <c:pt idx="0">
                  <c:v>Others</c:v>
                </c:pt>
              </c:strCache>
            </c:strRef>
          </c:tx>
          <c:spPr>
            <a:solidFill>
              <a:srgbClr val="993300"/>
            </a:solidFill>
            <a:ln w="12700">
              <a:solidFill>
                <a:srgbClr val="000000"/>
              </a:solidFill>
              <a:prstDash val="solid"/>
            </a:ln>
          </c:spPr>
          <c:invertIfNegative val="0"/>
          <c:cat>
            <c:numRef>
              <c:f>' '!$B$260:$BB$260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'!$B$275:$BB$275</c:f>
              <c:numCache>
                <c:formatCode>0.00</c:formatCode>
                <c:ptCount val="49"/>
                <c:pt idx="25">
                  <c:v>2.4069644210526202E-2</c:v>
                </c:pt>
                <c:pt idx="26">
                  <c:v>2.1218163684210659E-2</c:v>
                </c:pt>
                <c:pt idx="27">
                  <c:v>2.3235263157894738E-2</c:v>
                </c:pt>
                <c:pt idx="28">
                  <c:v>1.8552631578947251E-2</c:v>
                </c:pt>
                <c:pt idx="29">
                  <c:v>1.4988421052631554E-2</c:v>
                </c:pt>
                <c:pt idx="30">
                  <c:v>1.970042578947348E-2</c:v>
                </c:pt>
                <c:pt idx="31">
                  <c:v>1.478428894736844E-2</c:v>
                </c:pt>
                <c:pt idx="32">
                  <c:v>2.1460043157894695E-2</c:v>
                </c:pt>
                <c:pt idx="33">
                  <c:v>1.9486665263157954E-2</c:v>
                </c:pt>
                <c:pt idx="34">
                  <c:v>1.0852938421052616E-2</c:v>
                </c:pt>
                <c:pt idx="35">
                  <c:v>1.2499840000000005E-2</c:v>
                </c:pt>
                <c:pt idx="36">
                  <c:v>1.2993838947368511E-2</c:v>
                </c:pt>
                <c:pt idx="37">
                  <c:v>1.6257593684210619E-2</c:v>
                </c:pt>
                <c:pt idx="38">
                  <c:v>1.4066485789473622E-2</c:v>
                </c:pt>
                <c:pt idx="39">
                  <c:v>1.5227852105263215E-2</c:v>
                </c:pt>
                <c:pt idx="40">
                  <c:v>1.3582418947368405E-2</c:v>
                </c:pt>
                <c:pt idx="41">
                  <c:v>1.4354235789473702E-2</c:v>
                </c:pt>
                <c:pt idx="42">
                  <c:v>1.2810265263157962E-2</c:v>
                </c:pt>
                <c:pt idx="43">
                  <c:v>1.7249918421052599E-2</c:v>
                </c:pt>
                <c:pt idx="44">
                  <c:v>1.6750798421052614E-2</c:v>
                </c:pt>
                <c:pt idx="45">
                  <c:v>1.4466777368420964E-2</c:v>
                </c:pt>
                <c:pt idx="46">
                  <c:v>1.3630814210526296E-2</c:v>
                </c:pt>
                <c:pt idx="47">
                  <c:v>1.8609244736842057E-2</c:v>
                </c:pt>
                <c:pt idx="48">
                  <c:v>2.5422779473684126E-2</c:v>
                </c:pt>
              </c:numCache>
            </c:numRef>
          </c:val>
          <c:extLst>
            <c:ext xmlns:c16="http://schemas.microsoft.com/office/drawing/2014/chart" uri="{C3380CC4-5D6E-409C-BE32-E72D297353CC}">
              <c16:uniqueId val="{0000000E-D802-4167-A191-B9B86657E9AB}"/>
            </c:ext>
          </c:extLst>
        </c:ser>
        <c:dLbls>
          <c:showLegendKey val="0"/>
          <c:showVal val="0"/>
          <c:showCatName val="0"/>
          <c:showSerName val="0"/>
          <c:showPercent val="0"/>
          <c:showBubbleSize val="0"/>
        </c:dLbls>
        <c:gapWidth val="0"/>
        <c:overlap val="100"/>
        <c:axId val="3"/>
        <c:axId val="4"/>
      </c:barChart>
      <c:catAx>
        <c:axId val="5811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a:t>
                </a:r>
                <a:r>
                  <a:rPr lang="en-GB" sz="1075" b="0" i="0" u="none" strike="noStrike" baseline="0">
                    <a:solidFill>
                      <a:srgbClr val="FFFFFF"/>
                    </a:solidFill>
                    <a:latin typeface="Arial"/>
                    <a:cs typeface="Arial"/>
                  </a:rPr>
                  <a:t> )</a:t>
                </a:r>
              </a:p>
            </c:rich>
          </c:tx>
          <c:layout>
            <c:manualLayout>
              <c:xMode val="edge"/>
              <c:yMode val="edge"/>
              <c:x val="2.3959071360910692E-2"/>
              <c:y val="0.1900062334198280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581194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094030129597841"/>
              <c:y val="0.1550050851582807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2086477972576"/>
          <c:y val="0.90336296941707728"/>
          <c:w val="0.7479397059623424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1669017868882523E-2"/>
          <c:w val="0.69481306946641008"/>
          <c:h val="0.6383542754367908"/>
        </c:manualLayout>
      </c:layout>
      <c:barChart>
        <c:barDir val="col"/>
        <c:grouping val="stacked"/>
        <c:varyColors val="0"/>
        <c:ser>
          <c:idx val="0"/>
          <c:order val="0"/>
          <c:tx>
            <c:strRef>
              <c:f>' '!$A$103</c:f>
              <c:strCache>
                <c:ptCount val="1"/>
                <c:pt idx="0">
                  <c:v>VPA core products </c:v>
                </c:pt>
              </c:strCache>
            </c:strRef>
          </c:tx>
          <c:spPr>
            <a:solidFill>
              <a:srgbClr val="00FF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'!$B$103:$BB$103</c:f>
              <c:numCache>
                <c:formatCode>#,##0</c:formatCode>
                <c:ptCount val="49"/>
                <c:pt idx="0">
                  <c:v>10.292745006355588</c:v>
                </c:pt>
                <c:pt idx="1">
                  <c:v>11.707355253800031</c:v>
                </c:pt>
                <c:pt idx="2">
                  <c:v>15.903460732266652</c:v>
                </c:pt>
                <c:pt idx="3">
                  <c:v>16.577362078345573</c:v>
                </c:pt>
                <c:pt idx="4">
                  <c:v>24.148613146800031</c:v>
                </c:pt>
                <c:pt idx="5">
                  <c:v>27.532829420399992</c:v>
                </c:pt>
                <c:pt idx="6">
                  <c:v>25.632321726164236</c:v>
                </c:pt>
                <c:pt idx="7">
                  <c:v>18.178486292933371</c:v>
                </c:pt>
                <c:pt idx="8">
                  <c:v>12.144061603845351</c:v>
                </c:pt>
                <c:pt idx="9">
                  <c:v>8.0817910483799977</c:v>
                </c:pt>
                <c:pt idx="10">
                  <c:v>8.5394785549838588</c:v>
                </c:pt>
                <c:pt idx="11">
                  <c:v>8.5941419241984036</c:v>
                </c:pt>
                <c:pt idx="12">
                  <c:v>8.8152457170999838</c:v>
                </c:pt>
                <c:pt idx="13">
                  <c:v>8.7038903302100437</c:v>
                </c:pt>
                <c:pt idx="14">
                  <c:v>9.5372236956116581</c:v>
                </c:pt>
                <c:pt idx="15">
                  <c:v>11.747147355984723</c:v>
                </c:pt>
                <c:pt idx="16">
                  <c:v>13.493038275156593</c:v>
                </c:pt>
                <c:pt idx="17">
                  <c:v>15.402467583100048</c:v>
                </c:pt>
                <c:pt idx="18">
                  <c:v>17.825284579720005</c:v>
                </c:pt>
                <c:pt idx="19">
                  <c:v>16.532519889533312</c:v>
                </c:pt>
                <c:pt idx="20">
                  <c:v>20.563301903974697</c:v>
                </c:pt>
                <c:pt idx="21">
                  <c:v>23.688744532693313</c:v>
                </c:pt>
                <c:pt idx="22">
                  <c:v>20.87590575280467</c:v>
                </c:pt>
                <c:pt idx="23">
                  <c:v>14.224436575890394</c:v>
                </c:pt>
              </c:numCache>
            </c:numRef>
          </c:val>
          <c:extLst>
            <c:ext xmlns:c16="http://schemas.microsoft.com/office/drawing/2014/chart" uri="{C3380CC4-5D6E-409C-BE32-E72D297353CC}">
              <c16:uniqueId val="{00000000-69AA-4473-B3D4-CF33D9D915BE}"/>
            </c:ext>
          </c:extLst>
        </c:ser>
        <c:ser>
          <c:idx val="1"/>
          <c:order val="1"/>
          <c:tx>
            <c:strRef>
              <c:f>' '!$A$104</c:f>
              <c:strCache>
                <c:ptCount val="1"/>
                <c:pt idx="0">
                  <c:v>Other Timber Sector</c:v>
                </c:pt>
              </c:strCache>
            </c:strRef>
          </c:tx>
          <c:spPr>
            <a:solidFill>
              <a:srgbClr val="8080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'!$B$104:$BB$104</c:f>
              <c:numCache>
                <c:formatCode>#,##0</c:formatCode>
                <c:ptCount val="49"/>
                <c:pt idx="0">
                  <c:v>14.039005356010961</c:v>
                </c:pt>
                <c:pt idx="1">
                  <c:v>15.064208726138361</c:v>
                </c:pt>
                <c:pt idx="2">
                  <c:v>17.783099584654934</c:v>
                </c:pt>
                <c:pt idx="3">
                  <c:v>20.029905115670282</c:v>
                </c:pt>
                <c:pt idx="4">
                  <c:v>22.932252632801422</c:v>
                </c:pt>
                <c:pt idx="5">
                  <c:v>27.405593358525394</c:v>
                </c:pt>
                <c:pt idx="6">
                  <c:v>27.627029436518207</c:v>
                </c:pt>
                <c:pt idx="7">
                  <c:v>24.605234870210168</c:v>
                </c:pt>
                <c:pt idx="8">
                  <c:v>20.269495560734732</c:v>
                </c:pt>
                <c:pt idx="9">
                  <c:v>17.667770130803945</c:v>
                </c:pt>
                <c:pt idx="10">
                  <c:v>19.842228898589667</c:v>
                </c:pt>
                <c:pt idx="11">
                  <c:v>18.509111198576786</c:v>
                </c:pt>
                <c:pt idx="12">
                  <c:v>20.860360594277346</c:v>
                </c:pt>
                <c:pt idx="13">
                  <c:v>25.034167617596658</c:v>
                </c:pt>
                <c:pt idx="14">
                  <c:v>22.622733252336992</c:v>
                </c:pt>
                <c:pt idx="15">
                  <c:v>25.621722187701856</c:v>
                </c:pt>
                <c:pt idx="16">
                  <c:v>28.185498861003026</c:v>
                </c:pt>
                <c:pt idx="17">
                  <c:v>29.67752595294413</c:v>
                </c:pt>
                <c:pt idx="18">
                  <c:v>27.120199057938471</c:v>
                </c:pt>
                <c:pt idx="19">
                  <c:v>26.739583270657143</c:v>
                </c:pt>
                <c:pt idx="20">
                  <c:v>27.368924513106144</c:v>
                </c:pt>
                <c:pt idx="21">
                  <c:v>31.050282847380004</c:v>
                </c:pt>
                <c:pt idx="22">
                  <c:v>30.786174538924556</c:v>
                </c:pt>
                <c:pt idx="23">
                  <c:v>22.186742803997259</c:v>
                </c:pt>
              </c:numCache>
            </c:numRef>
          </c:val>
          <c:extLst>
            <c:ext xmlns:c16="http://schemas.microsoft.com/office/drawing/2014/chart" uri="{C3380CC4-5D6E-409C-BE32-E72D297353CC}">
              <c16:uniqueId val="{00000001-69AA-4473-B3D4-CF33D9D915BE}"/>
            </c:ext>
          </c:extLst>
        </c:ser>
        <c:ser>
          <c:idx val="2"/>
          <c:order val="2"/>
          <c:tx>
            <c:strRef>
              <c:f>' '!$A$105</c:f>
              <c:strCache>
                <c:ptCount val="1"/>
                <c:pt idx="0">
                  <c:v>Other Paper Sector</c:v>
                </c:pt>
              </c:strCache>
            </c:strRef>
          </c:tx>
          <c:spPr>
            <a:solidFill>
              <a:srgbClr val="FF00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'!$B$105:$BB$105</c:f>
              <c:numCache>
                <c:formatCode>#,##0</c:formatCode>
                <c:ptCount val="49"/>
                <c:pt idx="0">
                  <c:v>19.276457281375045</c:v>
                </c:pt>
                <c:pt idx="1">
                  <c:v>19.358241438949989</c:v>
                </c:pt>
                <c:pt idx="2">
                  <c:v>20.364737981810038</c:v>
                </c:pt>
                <c:pt idx="3">
                  <c:v>23.170659280044148</c:v>
                </c:pt>
                <c:pt idx="4">
                  <c:v>26.325598952299998</c:v>
                </c:pt>
                <c:pt idx="5">
                  <c:v>26.560869237924905</c:v>
                </c:pt>
                <c:pt idx="6">
                  <c:v>29.568706534349985</c:v>
                </c:pt>
                <c:pt idx="7">
                  <c:v>27.767871977369929</c:v>
                </c:pt>
                <c:pt idx="8">
                  <c:v>25.648258871520007</c:v>
                </c:pt>
                <c:pt idx="9">
                  <c:v>21.274811033649996</c:v>
                </c:pt>
                <c:pt idx="10">
                  <c:v>25.179065569750023</c:v>
                </c:pt>
                <c:pt idx="11">
                  <c:v>24.862102951250002</c:v>
                </c:pt>
                <c:pt idx="12">
                  <c:v>24.820355086936686</c:v>
                </c:pt>
                <c:pt idx="13">
                  <c:v>29.031420796359974</c:v>
                </c:pt>
                <c:pt idx="14">
                  <c:v>28.260246817820018</c:v>
                </c:pt>
                <c:pt idx="15">
                  <c:v>28.429814506569976</c:v>
                </c:pt>
                <c:pt idx="16">
                  <c:v>30.503427754760004</c:v>
                </c:pt>
                <c:pt idx="17">
                  <c:v>29.559670149172028</c:v>
                </c:pt>
                <c:pt idx="18">
                  <c:v>34.730051863069924</c:v>
                </c:pt>
                <c:pt idx="19">
                  <c:v>31.559477169701651</c:v>
                </c:pt>
                <c:pt idx="20">
                  <c:v>29.986694268560043</c:v>
                </c:pt>
                <c:pt idx="21">
                  <c:v>32.817727012578331</c:v>
                </c:pt>
                <c:pt idx="22">
                  <c:v>37.26177195267698</c:v>
                </c:pt>
                <c:pt idx="23">
                  <c:v>32.983990576251614</c:v>
                </c:pt>
              </c:numCache>
            </c:numRef>
          </c:val>
          <c:extLst>
            <c:ext xmlns:c16="http://schemas.microsoft.com/office/drawing/2014/chart" uri="{C3380CC4-5D6E-409C-BE32-E72D297353CC}">
              <c16:uniqueId val="{00000002-69AA-4473-B3D4-CF33D9D915BE}"/>
            </c:ext>
          </c:extLst>
        </c:ser>
        <c:ser>
          <c:idx val="3"/>
          <c:order val="3"/>
          <c:tx>
            <c:strRef>
              <c:f>' '!$A$106</c:f>
              <c:strCache>
                <c:ptCount val="1"/>
              </c:strCache>
            </c:strRef>
          </c:tx>
          <c:spPr>
            <a:noFill/>
            <a:ln w="25400">
              <a:noFill/>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'!$B$106:$BB$106</c:f>
              <c:numCache>
                <c:formatCode>General</c:formatCode>
                <c:ptCount val="49"/>
              </c:numCache>
            </c:numRef>
          </c:val>
          <c:extLst>
            <c:ext xmlns:c16="http://schemas.microsoft.com/office/drawing/2014/chart" uri="{C3380CC4-5D6E-409C-BE32-E72D297353CC}">
              <c16:uniqueId val="{00000003-69AA-4473-B3D4-CF33D9D915BE}"/>
            </c:ext>
          </c:extLst>
        </c:ser>
        <c:ser>
          <c:idx val="4"/>
          <c:order val="4"/>
          <c:tx>
            <c:strRef>
              <c:f>' '!$A$107</c:f>
              <c:strCache>
                <c:ptCount val="1"/>
              </c:strCache>
            </c:strRef>
          </c:tx>
          <c:spPr>
            <a:noFill/>
            <a:ln w="25400">
              <a:noFill/>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'!$B$107:$BB$107</c:f>
              <c:numCache>
                <c:formatCode>#,##0</c:formatCode>
                <c:ptCount val="49"/>
              </c:numCache>
            </c:numRef>
          </c:val>
          <c:extLst>
            <c:ext xmlns:c16="http://schemas.microsoft.com/office/drawing/2014/chart" uri="{C3380CC4-5D6E-409C-BE32-E72D297353CC}">
              <c16:uniqueId val="{00000004-69AA-4473-B3D4-CF33D9D915BE}"/>
            </c:ext>
          </c:extLst>
        </c:ser>
        <c:ser>
          <c:idx val="5"/>
          <c:order val="5"/>
          <c:tx>
            <c:strRef>
              <c:f>' '!$A$108</c:f>
              <c:strCache>
                <c:ptCount val="1"/>
              </c:strCache>
            </c:strRef>
          </c:tx>
          <c:spPr>
            <a:noFill/>
            <a:ln w="25400">
              <a:noFill/>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'!$B$108:$BB$108</c:f>
              <c:numCache>
                <c:formatCode>#,##0</c:formatCode>
                <c:ptCount val="49"/>
              </c:numCache>
            </c:numRef>
          </c:val>
          <c:extLst>
            <c:ext xmlns:c16="http://schemas.microsoft.com/office/drawing/2014/chart" uri="{C3380CC4-5D6E-409C-BE32-E72D297353CC}">
              <c16:uniqueId val="{00000005-69AA-4473-B3D4-CF33D9D915BE}"/>
            </c:ext>
          </c:extLst>
        </c:ser>
        <c:dLbls>
          <c:showLegendKey val="0"/>
          <c:showVal val="0"/>
          <c:showCatName val="0"/>
          <c:showSerName val="0"/>
          <c:showPercent val="0"/>
          <c:showBubbleSize val="0"/>
        </c:dLbls>
        <c:gapWidth val="0"/>
        <c:overlap val="100"/>
        <c:axId val="452539679"/>
        <c:axId val="1"/>
      </c:barChart>
      <c:barChart>
        <c:barDir val="col"/>
        <c:grouping val="stacked"/>
        <c:varyColors val="0"/>
        <c:ser>
          <c:idx val="6"/>
          <c:order val="6"/>
          <c:tx>
            <c:strRef>
              <c:f>' '!$A$109</c:f>
              <c:strCache>
                <c:ptCount val="1"/>
                <c:pt idx="0">
                  <c:v>VPA core products </c:v>
                </c:pt>
              </c:strCache>
            </c:strRef>
          </c:tx>
          <c:spPr>
            <a:solidFill>
              <a:srgbClr val="00FF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'!$B$109:$BB$109</c:f>
              <c:numCache>
                <c:formatCode>#,##0</c:formatCode>
                <c:ptCount val="49"/>
                <c:pt idx="25">
                  <c:v>1.6742120499999942</c:v>
                </c:pt>
                <c:pt idx="26">
                  <c:v>1.7580214549999953</c:v>
                </c:pt>
                <c:pt idx="27">
                  <c:v>2.2454859999999996</c:v>
                </c:pt>
                <c:pt idx="28">
                  <c:v>2.3484949999999989</c:v>
                </c:pt>
                <c:pt idx="29">
                  <c:v>3.7067120000000013</c:v>
                </c:pt>
                <c:pt idx="30">
                  <c:v>4.0718382079999955</c:v>
                </c:pt>
                <c:pt idx="31">
                  <c:v>4.3463515789999958</c:v>
                </c:pt>
                <c:pt idx="32">
                  <c:v>3.6405944710000027</c:v>
                </c:pt>
                <c:pt idx="33">
                  <c:v>2.8029643249999987</c:v>
                </c:pt>
                <c:pt idx="34">
                  <c:v>1.7830362540000002</c:v>
                </c:pt>
                <c:pt idx="35">
                  <c:v>2.1029644439999995</c:v>
                </c:pt>
                <c:pt idx="36">
                  <c:v>2.1329161219999988</c:v>
                </c:pt>
                <c:pt idx="37">
                  <c:v>2.3554936919999965</c:v>
                </c:pt>
                <c:pt idx="38">
                  <c:v>2.5425923939999988</c:v>
                </c:pt>
                <c:pt idx="39">
                  <c:v>3.0896629539999978</c:v>
                </c:pt>
                <c:pt idx="40">
                  <c:v>3.2529452499999989</c:v>
                </c:pt>
                <c:pt idx="41">
                  <c:v>3.3959939369999992</c:v>
                </c:pt>
                <c:pt idx="42">
                  <c:v>3.7227337020000029</c:v>
                </c:pt>
                <c:pt idx="43">
                  <c:v>4.6433040549999971</c:v>
                </c:pt>
                <c:pt idx="44">
                  <c:v>4.094776132000006</c:v>
                </c:pt>
                <c:pt idx="45">
                  <c:v>4.7450519959999964</c:v>
                </c:pt>
                <c:pt idx="46">
                  <c:v>7.1207767929999903</c:v>
                </c:pt>
                <c:pt idx="47">
                  <c:v>7.9030557950000055</c:v>
                </c:pt>
                <c:pt idx="48">
                  <c:v>4.8319480729999977</c:v>
                </c:pt>
              </c:numCache>
            </c:numRef>
          </c:val>
          <c:extLst>
            <c:ext xmlns:c16="http://schemas.microsoft.com/office/drawing/2014/chart" uri="{C3380CC4-5D6E-409C-BE32-E72D297353CC}">
              <c16:uniqueId val="{00000006-69AA-4473-B3D4-CF33D9D915BE}"/>
            </c:ext>
          </c:extLst>
        </c:ser>
        <c:ser>
          <c:idx val="7"/>
          <c:order val="7"/>
          <c:tx>
            <c:strRef>
              <c:f>' '!$A$110</c:f>
              <c:strCache>
                <c:ptCount val="1"/>
                <c:pt idx="0">
                  <c:v>Other Timber Sector</c:v>
                </c:pt>
              </c:strCache>
            </c:strRef>
          </c:tx>
          <c:spPr>
            <a:solidFill>
              <a:srgbClr val="8080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'!$B$110:$BB$110</c:f>
              <c:numCache>
                <c:formatCode>#,##0</c:formatCode>
                <c:ptCount val="49"/>
                <c:pt idx="25">
                  <c:v>9.3214591999999907</c:v>
                </c:pt>
                <c:pt idx="26">
                  <c:v>9.4920205939999978</c:v>
                </c:pt>
                <c:pt idx="27">
                  <c:v>11.604747096000008</c:v>
                </c:pt>
                <c:pt idx="28">
                  <c:v>13.052578810000004</c:v>
                </c:pt>
                <c:pt idx="29">
                  <c:v>15.796393137999997</c:v>
                </c:pt>
                <c:pt idx="30">
                  <c:v>17.748800925000005</c:v>
                </c:pt>
                <c:pt idx="31">
                  <c:v>19.036890035999996</c:v>
                </c:pt>
                <c:pt idx="32">
                  <c:v>18.519155467999987</c:v>
                </c:pt>
                <c:pt idx="33">
                  <c:v>16.686135697200022</c:v>
                </c:pt>
                <c:pt idx="34">
                  <c:v>13.372011444999996</c:v>
                </c:pt>
                <c:pt idx="35">
                  <c:v>15.562783352999997</c:v>
                </c:pt>
                <c:pt idx="36">
                  <c:v>15.278978919000004</c:v>
                </c:pt>
                <c:pt idx="37">
                  <c:v>16.724783643999999</c:v>
                </c:pt>
                <c:pt idx="38">
                  <c:v>18.171844664000012</c:v>
                </c:pt>
                <c:pt idx="39">
                  <c:v>20.574038394999992</c:v>
                </c:pt>
                <c:pt idx="40">
                  <c:v>22.075662450000003</c:v>
                </c:pt>
                <c:pt idx="41">
                  <c:v>21.754444928000009</c:v>
                </c:pt>
                <c:pt idx="42">
                  <c:v>24.065776708000001</c:v>
                </c:pt>
                <c:pt idx="43">
                  <c:v>24.626302586000005</c:v>
                </c:pt>
                <c:pt idx="44">
                  <c:v>25.394057529000005</c:v>
                </c:pt>
                <c:pt idx="45">
                  <c:v>26.372568434999987</c:v>
                </c:pt>
                <c:pt idx="46">
                  <c:v>35.242726249000007</c:v>
                </c:pt>
                <c:pt idx="47">
                  <c:v>37.091513709999987</c:v>
                </c:pt>
                <c:pt idx="48">
                  <c:v>26.406853435000016</c:v>
                </c:pt>
              </c:numCache>
            </c:numRef>
          </c:val>
          <c:extLst>
            <c:ext xmlns:c16="http://schemas.microsoft.com/office/drawing/2014/chart" uri="{C3380CC4-5D6E-409C-BE32-E72D297353CC}">
              <c16:uniqueId val="{00000007-69AA-4473-B3D4-CF33D9D915BE}"/>
            </c:ext>
          </c:extLst>
        </c:ser>
        <c:ser>
          <c:idx val="8"/>
          <c:order val="8"/>
          <c:tx>
            <c:strRef>
              <c:f>' '!$A$111</c:f>
              <c:strCache>
                <c:ptCount val="1"/>
                <c:pt idx="0">
                  <c:v>Other Paper Sector</c:v>
                </c:pt>
              </c:strCache>
            </c:strRef>
          </c:tx>
          <c:spPr>
            <a:solidFill>
              <a:srgbClr val="FF0000"/>
            </a:solidFill>
            <a:ln w="12700">
              <a:solidFill>
                <a:srgbClr val="000000"/>
              </a:solidFill>
              <a:prstDash val="solid"/>
            </a:ln>
          </c:spPr>
          <c:invertIfNegative val="0"/>
          <c:cat>
            <c:numRef>
              <c:f>' '!$B$102:$BB$102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'!$B$111:$BB$111</c:f>
              <c:numCache>
                <c:formatCode>#,##0</c:formatCode>
                <c:ptCount val="49"/>
                <c:pt idx="25">
                  <c:v>5.8675215010000077</c:v>
                </c:pt>
                <c:pt idx="26">
                  <c:v>5.4449652599999983</c:v>
                </c:pt>
                <c:pt idx="27">
                  <c:v>5.7562568509999981</c:v>
                </c:pt>
                <c:pt idx="28">
                  <c:v>6.788890894999998</c:v>
                </c:pt>
                <c:pt idx="29">
                  <c:v>7.67679109799999</c:v>
                </c:pt>
                <c:pt idx="30">
                  <c:v>8.1403265019999971</c:v>
                </c:pt>
                <c:pt idx="31">
                  <c:v>9.1490309939999843</c:v>
                </c:pt>
                <c:pt idx="32">
                  <c:v>9.4803638039999925</c:v>
                </c:pt>
                <c:pt idx="33">
                  <c:v>9.7237832819999976</c:v>
                </c:pt>
                <c:pt idx="34">
                  <c:v>7.6549226560000125</c:v>
                </c:pt>
                <c:pt idx="35">
                  <c:v>8.8857944450000144</c:v>
                </c:pt>
                <c:pt idx="36">
                  <c:v>9.6108641339999963</c:v>
                </c:pt>
                <c:pt idx="37">
                  <c:v>9.4492171369999944</c:v>
                </c:pt>
                <c:pt idx="38">
                  <c:v>9.8900091589999963</c:v>
                </c:pt>
                <c:pt idx="39">
                  <c:v>11.205312051000012</c:v>
                </c:pt>
                <c:pt idx="40">
                  <c:v>11.309598745999992</c:v>
                </c:pt>
                <c:pt idx="41">
                  <c:v>10.587788434000007</c:v>
                </c:pt>
                <c:pt idx="42">
                  <c:v>10.96649942399999</c:v>
                </c:pt>
                <c:pt idx="43">
                  <c:v>12.503258842999999</c:v>
                </c:pt>
                <c:pt idx="44">
                  <c:v>12.894653198000007</c:v>
                </c:pt>
                <c:pt idx="45">
                  <c:v>11.561950794000019</c:v>
                </c:pt>
                <c:pt idx="46">
                  <c:v>13.623414475000004</c:v>
                </c:pt>
                <c:pt idx="47">
                  <c:v>17.67255721999998</c:v>
                </c:pt>
                <c:pt idx="48">
                  <c:v>14.474406667000002</c:v>
                </c:pt>
              </c:numCache>
            </c:numRef>
          </c:val>
          <c:extLst>
            <c:ext xmlns:c16="http://schemas.microsoft.com/office/drawing/2014/chart" uri="{C3380CC4-5D6E-409C-BE32-E72D297353CC}">
              <c16:uniqueId val="{00000008-69AA-4473-B3D4-CF33D9D915BE}"/>
            </c:ext>
          </c:extLst>
        </c:ser>
        <c:dLbls>
          <c:showLegendKey val="0"/>
          <c:showVal val="0"/>
          <c:showCatName val="0"/>
          <c:showSerName val="0"/>
          <c:showPercent val="0"/>
          <c:showBubbleSize val="0"/>
        </c:dLbls>
        <c:gapWidth val="0"/>
        <c:overlap val="100"/>
        <c:axId val="3"/>
        <c:axId val="4"/>
      </c:barChart>
      <c:catAx>
        <c:axId val="45253967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5253967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836131420496191"/>
              <c:y val="0.16333869188722064"/>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0835515327909881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7.1669017868882523E-2"/>
          <c:w val="0.66356210682174399"/>
          <c:h val="0.64335443947415472"/>
        </c:manualLayout>
      </c:layout>
      <c:barChart>
        <c:barDir val="col"/>
        <c:grouping val="stacked"/>
        <c:varyColors val="0"/>
        <c:ser>
          <c:idx val="0"/>
          <c:order val="0"/>
          <c:tx>
            <c:strRef>
              <c:f>' '!$A$221</c:f>
              <c:strCache>
                <c:ptCount val="1"/>
                <c:pt idx="0">
                  <c:v>EU-27</c:v>
                </c:pt>
              </c:strCache>
            </c:strRef>
          </c:tx>
          <c:spPr>
            <a:solidFill>
              <a:srgbClr val="00FF00"/>
            </a:solid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'!$B$221:$BB$221</c:f>
              <c:numCache>
                <c:formatCode>0.00</c:formatCode>
                <c:ptCount val="49"/>
                <c:pt idx="0">
                  <c:v>3.4388619999999995E-2</c:v>
                </c:pt>
                <c:pt idx="1">
                  <c:v>1.7552680000000001E-2</c:v>
                </c:pt>
                <c:pt idx="2">
                  <c:v>1.7512999999999997E-2</c:v>
                </c:pt>
                <c:pt idx="3">
                  <c:v>3.5889999999999997E-3</c:v>
                </c:pt>
                <c:pt idx="4">
                  <c:v>9.1509999999999994E-3</c:v>
                </c:pt>
                <c:pt idx="5">
                  <c:v>1.4878480000000001E-2</c:v>
                </c:pt>
                <c:pt idx="6">
                  <c:v>9.9026840000000005E-2</c:v>
                </c:pt>
                <c:pt idx="7">
                  <c:v>1.2250249999999999E-2</c:v>
                </c:pt>
                <c:pt idx="8">
                  <c:v>2.0929819999999998E-2</c:v>
                </c:pt>
                <c:pt idx="9">
                  <c:v>2.21294E-3</c:v>
                </c:pt>
                <c:pt idx="10">
                  <c:v>2.2641266666666667E-3</c:v>
                </c:pt>
                <c:pt idx="11">
                  <c:v>2.1840000000000002E-3</c:v>
                </c:pt>
                <c:pt idx="12">
                  <c:v>1.346E-3</c:v>
                </c:pt>
                <c:pt idx="13">
                  <c:v>3.1219999999999993E-3</c:v>
                </c:pt>
                <c:pt idx="14">
                  <c:v>2.7966449999999995E-3</c:v>
                </c:pt>
                <c:pt idx="15">
                  <c:v>7.0690300000000005E-3</c:v>
                </c:pt>
                <c:pt idx="16">
                  <c:v>2.8211800000000004E-3</c:v>
                </c:pt>
                <c:pt idx="17">
                  <c:v>7.7920299999999993E-3</c:v>
                </c:pt>
                <c:pt idx="18">
                  <c:v>1.6276000000000002E-2</c:v>
                </c:pt>
                <c:pt idx="19">
                  <c:v>9.3651520000000016E-2</c:v>
                </c:pt>
                <c:pt idx="20">
                  <c:v>0.60157057099999989</c:v>
                </c:pt>
                <c:pt idx="21">
                  <c:v>0.43870084659999997</c:v>
                </c:pt>
                <c:pt idx="22">
                  <c:v>0.95945179384273338</c:v>
                </c:pt>
                <c:pt idx="23">
                  <c:v>0.1552195305398</c:v>
                </c:pt>
              </c:numCache>
            </c:numRef>
          </c:val>
          <c:extLst>
            <c:ext xmlns:c16="http://schemas.microsoft.com/office/drawing/2014/chart" uri="{C3380CC4-5D6E-409C-BE32-E72D297353CC}">
              <c16:uniqueId val="{00000000-A0C8-410B-9239-0669C45DE6B8}"/>
            </c:ext>
          </c:extLst>
        </c:ser>
        <c:ser>
          <c:idx val="1"/>
          <c:order val="1"/>
          <c:tx>
            <c:strRef>
              <c:f>' '!$A$222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'!$B$222:$BB$222</c:f>
              <c:numCache>
                <c:formatCode>0.00</c:formatCode>
                <c:ptCount val="49"/>
                <c:pt idx="0">
                  <c:v>1.6297649999999997E-2</c:v>
                </c:pt>
                <c:pt idx="1">
                  <c:v>1.5203209999999998E-2</c:v>
                </c:pt>
                <c:pt idx="2">
                  <c:v>1.5489999999999999E-2</c:v>
                </c:pt>
                <c:pt idx="3">
                  <c:v>1.2829999999999999E-2</c:v>
                </c:pt>
                <c:pt idx="4">
                  <c:v>1.1136999999999999E-2</c:v>
                </c:pt>
                <c:pt idx="5">
                  <c:v>1.4093999999999999E-2</c:v>
                </c:pt>
                <c:pt idx="6">
                  <c:v>6.2710800000000001E-3</c:v>
                </c:pt>
                <c:pt idx="7">
                  <c:v>2.02031E-3</c:v>
                </c:pt>
                <c:pt idx="8">
                  <c:v>2.7099999999999997E-4</c:v>
                </c:pt>
                <c:pt idx="9">
                  <c:v>1.5493000000000001E-4</c:v>
                </c:pt>
                <c:pt idx="10">
                  <c:v>5.8799999999999989E-3</c:v>
                </c:pt>
                <c:pt idx="11">
                  <c:v>1.33617E-3</c:v>
                </c:pt>
                <c:pt idx="12">
                  <c:v>0</c:v>
                </c:pt>
                <c:pt idx="13">
                  <c:v>0</c:v>
                </c:pt>
                <c:pt idx="14">
                  <c:v>1.9999999999999999E-6</c:v>
                </c:pt>
                <c:pt idx="15">
                  <c:v>4.7009299999999999E-3</c:v>
                </c:pt>
                <c:pt idx="16">
                  <c:v>4.9999999999999996E-5</c:v>
                </c:pt>
                <c:pt idx="17">
                  <c:v>7.4999999999999993E-5</c:v>
                </c:pt>
                <c:pt idx="18">
                  <c:v>1.6099999999999998E-4</c:v>
                </c:pt>
                <c:pt idx="19">
                  <c:v>1.1130000000000001E-3</c:v>
                </c:pt>
                <c:pt idx="20">
                  <c:v>1.6666300000000001E-3</c:v>
                </c:pt>
                <c:pt idx="21">
                  <c:v>4.4563268666666662E-2</c:v>
                </c:pt>
                <c:pt idx="22">
                  <c:v>1.1516769418933334E-2</c:v>
                </c:pt>
                <c:pt idx="23">
                  <c:v>4.4099999999999999E-4</c:v>
                </c:pt>
              </c:numCache>
            </c:numRef>
          </c:val>
          <c:extLst>
            <c:ext xmlns:c16="http://schemas.microsoft.com/office/drawing/2014/chart" uri="{C3380CC4-5D6E-409C-BE32-E72D297353CC}">
              <c16:uniqueId val="{00000001-A0C8-410B-9239-0669C45DE6B8}"/>
            </c:ext>
          </c:extLst>
        </c:ser>
        <c:ser>
          <c:idx val="2"/>
          <c:order val="2"/>
          <c:tx>
            <c:strRef>
              <c:f>' '!$A$223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'!$B$223:$BB$223</c:f>
              <c:numCache>
                <c:formatCode>0.00</c:formatCode>
                <c:ptCount val="49"/>
                <c:pt idx="0">
                  <c:v>1.5483899999999997E-3</c:v>
                </c:pt>
                <c:pt idx="1">
                  <c:v>2.5135700000000001E-3</c:v>
                </c:pt>
                <c:pt idx="2">
                  <c:v>7.5580000000000005E-3</c:v>
                </c:pt>
                <c:pt idx="3">
                  <c:v>5.2268858869534305E-3</c:v>
                </c:pt>
                <c:pt idx="4">
                  <c:v>6.7220000000000005E-3</c:v>
                </c:pt>
                <c:pt idx="5">
                  <c:v>1.109631E-2</c:v>
                </c:pt>
                <c:pt idx="6">
                  <c:v>5.1503649999999998E-2</c:v>
                </c:pt>
                <c:pt idx="7">
                  <c:v>1.6289079999999997E-2</c:v>
                </c:pt>
                <c:pt idx="8">
                  <c:v>1.1961939999999997E-2</c:v>
                </c:pt>
                <c:pt idx="9">
                  <c:v>1.0849200000000001E-3</c:v>
                </c:pt>
                <c:pt idx="10">
                  <c:v>2.04E-4</c:v>
                </c:pt>
                <c:pt idx="11">
                  <c:v>1.5506E-4</c:v>
                </c:pt>
                <c:pt idx="12">
                  <c:v>1.9999999999999998E-5</c:v>
                </c:pt>
                <c:pt idx="13">
                  <c:v>5.0945399999999998E-3</c:v>
                </c:pt>
                <c:pt idx="14">
                  <c:v>1.7850679999999999E-4</c:v>
                </c:pt>
                <c:pt idx="15">
                  <c:v>1.06956E-3</c:v>
                </c:pt>
                <c:pt idx="16">
                  <c:v>2.8668699999999997E-3</c:v>
                </c:pt>
                <c:pt idx="17">
                  <c:v>1.7945599999999999E-3</c:v>
                </c:pt>
                <c:pt idx="18">
                  <c:v>3.0094800000000001E-3</c:v>
                </c:pt>
                <c:pt idx="19">
                  <c:v>1.1963058E-3</c:v>
                </c:pt>
                <c:pt idx="20">
                  <c:v>1.3305264E-3</c:v>
                </c:pt>
                <c:pt idx="21">
                  <c:v>5.1899539999999999E-4</c:v>
                </c:pt>
                <c:pt idx="22">
                  <c:v>4.849665393999999E-4</c:v>
                </c:pt>
                <c:pt idx="23">
                  <c:v>8.4105112540000006E-4</c:v>
                </c:pt>
              </c:numCache>
            </c:numRef>
          </c:val>
          <c:extLst>
            <c:ext xmlns:c16="http://schemas.microsoft.com/office/drawing/2014/chart" uri="{C3380CC4-5D6E-409C-BE32-E72D297353CC}">
              <c16:uniqueId val="{00000002-A0C8-410B-9239-0669C45DE6B8}"/>
            </c:ext>
          </c:extLst>
        </c:ser>
        <c:ser>
          <c:idx val="8"/>
          <c:order val="3"/>
          <c:tx>
            <c:strRef>
              <c:f>' '!$A$224</c:f>
              <c:strCache>
                <c:ptCount val="1"/>
                <c:pt idx="0">
                  <c:v>Others</c:v>
                </c:pt>
              </c:strCache>
            </c:strRef>
          </c:tx>
          <c:spPr>
            <a:solidFill>
              <a:srgbClr val="993300"/>
            </a:solid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'!$B$224:$BB$224</c:f>
              <c:numCache>
                <c:formatCode>0.00</c:formatCode>
                <c:ptCount val="49"/>
                <c:pt idx="0">
                  <c:v>5.9988327999999647E-2</c:v>
                </c:pt>
                <c:pt idx="1">
                  <c:v>4.4152269999998196E-2</c:v>
                </c:pt>
                <c:pt idx="2">
                  <c:v>6.0671575666665881E-2</c:v>
                </c:pt>
                <c:pt idx="3">
                  <c:v>1.4112578558625855E-2</c:v>
                </c:pt>
                <c:pt idx="4">
                  <c:v>2.0647999999999313E-2</c:v>
                </c:pt>
                <c:pt idx="5">
                  <c:v>3.7699420000000781E-2</c:v>
                </c:pt>
                <c:pt idx="6">
                  <c:v>2.8661099999999273E-2</c:v>
                </c:pt>
                <c:pt idx="7">
                  <c:v>3.8200100000000403E-2</c:v>
                </c:pt>
                <c:pt idx="8">
                  <c:v>3.5427914615385039E-2</c:v>
                </c:pt>
                <c:pt idx="9">
                  <c:v>1.8494250000000805E-2</c:v>
                </c:pt>
                <c:pt idx="10">
                  <c:v>2.5195480000000561E-2</c:v>
                </c:pt>
                <c:pt idx="11">
                  <c:v>1.606398000000045E-2</c:v>
                </c:pt>
                <c:pt idx="12">
                  <c:v>3.2697682000000207E-2</c:v>
                </c:pt>
                <c:pt idx="13">
                  <c:v>2.219336000000021E-2</c:v>
                </c:pt>
                <c:pt idx="14">
                  <c:v>2.0507874400000591E-2</c:v>
                </c:pt>
                <c:pt idx="15">
                  <c:v>1.8266930000000008E-2</c:v>
                </c:pt>
                <c:pt idx="16">
                  <c:v>1.5082580000000229E-2</c:v>
                </c:pt>
                <c:pt idx="17">
                  <c:v>1.5859669999999659E-2</c:v>
                </c:pt>
                <c:pt idx="18">
                  <c:v>3.3404489999999495E-2</c:v>
                </c:pt>
                <c:pt idx="19">
                  <c:v>3.3187306533332975E-2</c:v>
                </c:pt>
                <c:pt idx="20">
                  <c:v>3.265572286666707E-2</c:v>
                </c:pt>
                <c:pt idx="21">
                  <c:v>1.6523711866665403E-2</c:v>
                </c:pt>
                <c:pt idx="22">
                  <c:v>4.8813514419133286E-2</c:v>
                </c:pt>
                <c:pt idx="23">
                  <c:v>4.0338079318999798E-2</c:v>
                </c:pt>
              </c:numCache>
            </c:numRef>
          </c:val>
          <c:extLst>
            <c:ext xmlns:c16="http://schemas.microsoft.com/office/drawing/2014/chart" uri="{C3380CC4-5D6E-409C-BE32-E72D297353CC}">
              <c16:uniqueId val="{00000003-A0C8-410B-9239-0669C45DE6B8}"/>
            </c:ext>
          </c:extLst>
        </c:ser>
        <c:dLbls>
          <c:showLegendKey val="0"/>
          <c:showVal val="0"/>
          <c:showCatName val="0"/>
          <c:showSerName val="0"/>
          <c:showPercent val="0"/>
          <c:showBubbleSize val="0"/>
        </c:dLbls>
        <c:gapWidth val="0"/>
        <c:overlap val="100"/>
        <c:axId val="1249421391"/>
        <c:axId val="1"/>
      </c:barChart>
      <c:barChart>
        <c:barDir val="col"/>
        <c:grouping val="stacked"/>
        <c:varyColors val="0"/>
        <c:ser>
          <c:idx val="9"/>
          <c:order val="4"/>
          <c:tx>
            <c:strRef>
              <c:f>' '!$A$225</c:f>
              <c:strCache>
                <c:ptCount val="1"/>
              </c:strCache>
            </c:strRef>
          </c:tx>
          <c:spPr>
            <a:noFill/>
            <a:ln w="25400">
              <a:noFill/>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'!$B$225:$BB$225</c:f>
              <c:numCache>
                <c:formatCode>#,##0</c:formatCode>
                <c:ptCount val="49"/>
              </c:numCache>
            </c:numRef>
          </c:val>
          <c:extLst>
            <c:ext xmlns:c16="http://schemas.microsoft.com/office/drawing/2014/chart" uri="{C3380CC4-5D6E-409C-BE32-E72D297353CC}">
              <c16:uniqueId val="{00000004-A0C8-410B-9239-0669C45DE6B8}"/>
            </c:ext>
          </c:extLst>
        </c:ser>
        <c:ser>
          <c:idx val="4"/>
          <c:order val="5"/>
          <c:tx>
            <c:strRef>
              <c:f>' '!$A$226</c:f>
              <c:strCache>
                <c:ptCount val="1"/>
              </c:strCache>
            </c:strRef>
          </c:tx>
          <c:spPr>
            <a:noFill/>
            <a:ln w="25400">
              <a:noFill/>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'!$B$226:$BB$226</c:f>
              <c:numCache>
                <c:formatCode>#,##0</c:formatCode>
                <c:ptCount val="49"/>
              </c:numCache>
            </c:numRef>
          </c:val>
          <c:extLst>
            <c:ext xmlns:c16="http://schemas.microsoft.com/office/drawing/2014/chart" uri="{C3380CC4-5D6E-409C-BE32-E72D297353CC}">
              <c16:uniqueId val="{00000005-A0C8-410B-9239-0669C45DE6B8}"/>
            </c:ext>
          </c:extLst>
        </c:ser>
        <c:ser>
          <c:idx val="10"/>
          <c:order val="6"/>
          <c:tx>
            <c:strRef>
              <c:f>' '!$A$227</c:f>
              <c:strCache>
                <c:ptCount val="1"/>
              </c:strCache>
            </c:strRef>
          </c:tx>
          <c:spPr>
            <a:noFill/>
            <a:ln w="25400">
              <a:noFill/>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'!$B$227:$BB$227</c:f>
              <c:numCache>
                <c:formatCode>#,##0</c:formatCode>
                <c:ptCount val="49"/>
              </c:numCache>
            </c:numRef>
          </c:val>
          <c:extLst>
            <c:ext xmlns:c16="http://schemas.microsoft.com/office/drawing/2014/chart" uri="{C3380CC4-5D6E-409C-BE32-E72D297353CC}">
              <c16:uniqueId val="{00000006-A0C8-410B-9239-0669C45DE6B8}"/>
            </c:ext>
          </c:extLst>
        </c:ser>
        <c:ser>
          <c:idx val="11"/>
          <c:order val="7"/>
          <c:tx>
            <c:strRef>
              <c:f>' '!$A$228</c:f>
              <c:strCache>
                <c:ptCount val="1"/>
              </c:strCache>
            </c:strRef>
          </c:tx>
          <c:spPr>
            <a:noFill/>
            <a:ln w="25400">
              <a:noFill/>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'!$B$228:$BB$228</c:f>
              <c:numCache>
                <c:formatCode>General</c:formatCode>
                <c:ptCount val="49"/>
              </c:numCache>
            </c:numRef>
          </c:val>
          <c:extLst>
            <c:ext xmlns:c16="http://schemas.microsoft.com/office/drawing/2014/chart" uri="{C3380CC4-5D6E-409C-BE32-E72D297353CC}">
              <c16:uniqueId val="{00000007-A0C8-410B-9239-0669C45DE6B8}"/>
            </c:ext>
          </c:extLst>
        </c:ser>
        <c:ser>
          <c:idx val="12"/>
          <c:order val="8"/>
          <c:tx>
            <c:strRef>
              <c:f>' '!$A$229</c:f>
              <c:strCache>
                <c:ptCount val="1"/>
                <c:pt idx="0">
                  <c:v>EU-27</c:v>
                </c:pt>
              </c:strCache>
            </c:strRef>
          </c:tx>
          <c:spPr>
            <a:solidFill>
              <a:srgbClr val="00FF00"/>
            </a:solid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'!$B$229:$BB$229</c:f>
              <c:numCache>
                <c:formatCode>General</c:formatCode>
                <c:ptCount val="49"/>
                <c:pt idx="25" formatCode="0.00">
                  <c:v>6.4886760000000005E-3</c:v>
                </c:pt>
                <c:pt idx="26" formatCode="0.00">
                  <c:v>4.330754E-3</c:v>
                </c:pt>
                <c:pt idx="27" formatCode="0.00">
                  <c:v>4.8140000000000006E-3</c:v>
                </c:pt>
                <c:pt idx="28" formatCode="0.00">
                  <c:v>1.8750000000000004E-3</c:v>
                </c:pt>
                <c:pt idx="29" formatCode="0.00">
                  <c:v>2.617E-3</c:v>
                </c:pt>
                <c:pt idx="30" formatCode="0.00">
                  <c:v>3.2581810000000006E-3</c:v>
                </c:pt>
                <c:pt idx="31" formatCode="0.00">
                  <c:v>1.9880150999999995E-2</c:v>
                </c:pt>
                <c:pt idx="32" formatCode="0.00">
                  <c:v>3.3586579999999992E-3</c:v>
                </c:pt>
                <c:pt idx="33" formatCode="0.00">
                  <c:v>3.1605890000000001E-3</c:v>
                </c:pt>
                <c:pt idx="34" formatCode="0.00">
                  <c:v>1.2895239999999998E-3</c:v>
                </c:pt>
                <c:pt idx="35" formatCode="0.00">
                  <c:v>1.240391E-3</c:v>
                </c:pt>
                <c:pt idx="36" formatCode="0.00">
                  <c:v>1.272956E-3</c:v>
                </c:pt>
                <c:pt idx="37" formatCode="0.00">
                  <c:v>7.4790800000000014E-4</c:v>
                </c:pt>
                <c:pt idx="38" formatCode="0.00">
                  <c:v>7.5350599999999982E-4</c:v>
                </c:pt>
                <c:pt idx="39" formatCode="0.00">
                  <c:v>1.3493419999999999E-3</c:v>
                </c:pt>
                <c:pt idx="40" formatCode="0.00">
                  <c:v>2.5223490000000001E-3</c:v>
                </c:pt>
                <c:pt idx="41" formatCode="0.00">
                  <c:v>1.1901349999999999E-3</c:v>
                </c:pt>
                <c:pt idx="42" formatCode="0.00">
                  <c:v>1.9797540000000002E-3</c:v>
                </c:pt>
                <c:pt idx="43" formatCode="0.00">
                  <c:v>5.568038E-3</c:v>
                </c:pt>
                <c:pt idx="44" formatCode="0.00">
                  <c:v>2.1399788000000003E-2</c:v>
                </c:pt>
                <c:pt idx="45" formatCode="0.00">
                  <c:v>3.4837874999999997E-2</c:v>
                </c:pt>
                <c:pt idx="46" formatCode="0.00">
                  <c:v>4.538732999999999E-2</c:v>
                </c:pt>
                <c:pt idx="47" formatCode="0.00">
                  <c:v>7.2179274000000002E-2</c:v>
                </c:pt>
                <c:pt idx="48" formatCode="0.00">
                  <c:v>3.2383070000000007E-2</c:v>
                </c:pt>
              </c:numCache>
            </c:numRef>
          </c:val>
          <c:extLst>
            <c:ext xmlns:c16="http://schemas.microsoft.com/office/drawing/2014/chart" uri="{C3380CC4-5D6E-409C-BE32-E72D297353CC}">
              <c16:uniqueId val="{00000008-A0C8-410B-9239-0669C45DE6B8}"/>
            </c:ext>
          </c:extLst>
        </c:ser>
        <c:ser>
          <c:idx val="13"/>
          <c:order val="9"/>
          <c:tx>
            <c:strRef>
              <c:f>' '!$A$230</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'!$B$230:$BB$230</c:f>
              <c:numCache>
                <c:formatCode>General</c:formatCode>
                <c:ptCount val="49"/>
                <c:pt idx="25" formatCode="0.00">
                  <c:v>2.7203679999999999E-3</c:v>
                </c:pt>
                <c:pt idx="26" formatCode="0.00">
                  <c:v>2.5982979999999998E-3</c:v>
                </c:pt>
                <c:pt idx="27" formatCode="0.00">
                  <c:v>1.4679999999999999E-3</c:v>
                </c:pt>
                <c:pt idx="28" formatCode="0.00">
                  <c:v>1.8240000000000001E-3</c:v>
                </c:pt>
                <c:pt idx="29" formatCode="0.00">
                  <c:v>2.9169999999999999E-3</c:v>
                </c:pt>
                <c:pt idx="30" formatCode="0.00">
                  <c:v>3.2688529999999999E-3</c:v>
                </c:pt>
                <c:pt idx="31" formatCode="0.00">
                  <c:v>1.8161290000000001E-3</c:v>
                </c:pt>
                <c:pt idx="32" formatCode="0.00">
                  <c:v>6.94457E-4</c:v>
                </c:pt>
                <c:pt idx="33" formatCode="0.00">
                  <c:v>1.25883E-4</c:v>
                </c:pt>
                <c:pt idx="34" formatCode="0.00">
                  <c:v>5.3402000000000008E-5</c:v>
                </c:pt>
                <c:pt idx="35" formatCode="0.00">
                  <c:v>1.4196269999999999E-3</c:v>
                </c:pt>
                <c:pt idx="36" formatCode="0.00">
                  <c:v>2.25283E-4</c:v>
                </c:pt>
                <c:pt idx="37" formatCode="0.00">
                  <c:v>0</c:v>
                </c:pt>
                <c:pt idx="38" formatCode="0.00">
                  <c:v>0</c:v>
                </c:pt>
                <c:pt idx="39" formatCode="0.00">
                  <c:v>3.1769999999999998E-6</c:v>
                </c:pt>
                <c:pt idx="40" formatCode="0.00">
                  <c:v>8.7980199999999995E-4</c:v>
                </c:pt>
                <c:pt idx="41" formatCode="0.00">
                  <c:v>3.8544999999999998E-5</c:v>
                </c:pt>
                <c:pt idx="42" formatCode="0.00">
                  <c:v>2.0917999999999999E-5</c:v>
                </c:pt>
                <c:pt idx="43" formatCode="0.00">
                  <c:v>2.3204799999999997E-4</c:v>
                </c:pt>
                <c:pt idx="44" formatCode="0.00">
                  <c:v>4.1763200000000003E-4</c:v>
                </c:pt>
                <c:pt idx="45" formatCode="0.00">
                  <c:v>8.3701999999999995E-4</c:v>
                </c:pt>
                <c:pt idx="46" formatCode="0.00">
                  <c:v>4.7491769999999994E-3</c:v>
                </c:pt>
                <c:pt idx="47" formatCode="0.00">
                  <c:v>1.2152490000000001E-3</c:v>
                </c:pt>
                <c:pt idx="48" formatCode="0.00">
                  <c:v>1.5022199999999999E-4</c:v>
                </c:pt>
              </c:numCache>
            </c:numRef>
          </c:val>
          <c:extLst>
            <c:ext xmlns:c16="http://schemas.microsoft.com/office/drawing/2014/chart" uri="{C3380CC4-5D6E-409C-BE32-E72D297353CC}">
              <c16:uniqueId val="{00000009-A0C8-410B-9239-0669C45DE6B8}"/>
            </c:ext>
          </c:extLst>
        </c:ser>
        <c:ser>
          <c:idx val="14"/>
          <c:order val="10"/>
          <c:tx>
            <c:strRef>
              <c:f>' '!$A$231</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'!$B$231:$BB$231</c:f>
              <c:numCache>
                <c:formatCode>General</c:formatCode>
                <c:ptCount val="49"/>
                <c:pt idx="25" formatCode="0.00">
                  <c:v>6.2454699999999993E-4</c:v>
                </c:pt>
                <c:pt idx="26" formatCode="0.00">
                  <c:v>8.8911399999999999E-4</c:v>
                </c:pt>
                <c:pt idx="27" formatCode="0.00">
                  <c:v>9.0900000000000009E-4</c:v>
                </c:pt>
                <c:pt idx="28" formatCode="0.00">
                  <c:v>1.158E-3</c:v>
                </c:pt>
                <c:pt idx="29" formatCode="0.00">
                  <c:v>1.6980000000000001E-3</c:v>
                </c:pt>
                <c:pt idx="30" formatCode="0.00">
                  <c:v>1.636471E-3</c:v>
                </c:pt>
                <c:pt idx="31" formatCode="0.00">
                  <c:v>9.3760530000000005E-3</c:v>
                </c:pt>
                <c:pt idx="32" formatCode="0.00">
                  <c:v>1.9597450000000002E-3</c:v>
                </c:pt>
                <c:pt idx="33" formatCode="0.00">
                  <c:v>1.214091E-3</c:v>
                </c:pt>
                <c:pt idx="34" formatCode="0.00">
                  <c:v>1.1617999999999999E-4</c:v>
                </c:pt>
                <c:pt idx="35" formatCode="0.00">
                  <c:v>3.5305000000000002E-5</c:v>
                </c:pt>
                <c:pt idx="36" formatCode="0.00">
                  <c:v>6.2785999999999991E-5</c:v>
                </c:pt>
                <c:pt idx="37" formatCode="0.00">
                  <c:v>8.1879999999999985E-6</c:v>
                </c:pt>
                <c:pt idx="38" formatCode="0.00">
                  <c:v>5.8374199999999994E-4</c:v>
                </c:pt>
                <c:pt idx="39" formatCode="0.00">
                  <c:v>9.5032999999999996E-5</c:v>
                </c:pt>
                <c:pt idx="40" formatCode="0.00">
                  <c:v>5.7264999999999995E-5</c:v>
                </c:pt>
                <c:pt idx="41" formatCode="0.00">
                  <c:v>2.8668699999999999E-4</c:v>
                </c:pt>
                <c:pt idx="42" formatCode="0.00">
                  <c:v>1.7945600000000001E-4</c:v>
                </c:pt>
                <c:pt idx="43" formatCode="0.00">
                  <c:v>3.2763700000000003E-4</c:v>
                </c:pt>
                <c:pt idx="44" formatCode="0.00">
                  <c:v>4.7900499999999996E-4</c:v>
                </c:pt>
                <c:pt idx="45" formatCode="0.00">
                  <c:v>2.4517199999999999E-4</c:v>
                </c:pt>
                <c:pt idx="46" formatCode="0.00">
                  <c:v>1.4720600000000001E-4</c:v>
                </c:pt>
                <c:pt idx="47" formatCode="0.00">
                  <c:v>1.8571399999999999E-4</c:v>
                </c:pt>
                <c:pt idx="48" formatCode="0.00">
                  <c:v>2.5574399999999997E-4</c:v>
                </c:pt>
              </c:numCache>
            </c:numRef>
          </c:val>
          <c:extLst>
            <c:ext xmlns:c16="http://schemas.microsoft.com/office/drawing/2014/chart" uri="{C3380CC4-5D6E-409C-BE32-E72D297353CC}">
              <c16:uniqueId val="{0000000A-A0C8-410B-9239-0669C45DE6B8}"/>
            </c:ext>
          </c:extLst>
        </c:ser>
        <c:ser>
          <c:idx val="19"/>
          <c:order val="11"/>
          <c:tx>
            <c:strRef>
              <c:f>' '!$A$232</c:f>
              <c:strCache>
                <c:ptCount val="1"/>
                <c:pt idx="0">
                  <c:v>Others</c:v>
                </c:pt>
              </c:strCache>
            </c:strRef>
          </c:tx>
          <c:spPr>
            <a:solidFill>
              <a:srgbClr val="993300"/>
            </a:solidFill>
            <a:ln w="12700">
              <a:solidFill>
                <a:srgbClr val="000000"/>
              </a:solidFill>
              <a:prstDash val="solid"/>
            </a:ln>
          </c:spPr>
          <c:invertIfNegative val="0"/>
          <c:cat>
            <c:numRef>
              <c:f>' '!$B$220:$BB$220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'!$B$232:$BB$232</c:f>
              <c:numCache>
                <c:formatCode>General</c:formatCode>
                <c:ptCount val="49"/>
                <c:pt idx="25" formatCode="0.00">
                  <c:v>1.0713501000000018E-2</c:v>
                </c:pt>
                <c:pt idx="26" formatCode="0.00">
                  <c:v>7.400573999999981E-3</c:v>
                </c:pt>
                <c:pt idx="27" formatCode="0.00">
                  <c:v>7.6429999999999302E-3</c:v>
                </c:pt>
                <c:pt idx="28" formatCode="0.00">
                  <c:v>5.1599999999999979E-3</c:v>
                </c:pt>
                <c:pt idx="29" formatCode="0.00">
                  <c:v>5.4060000000000384E-3</c:v>
                </c:pt>
                <c:pt idx="30" formatCode="0.00">
                  <c:v>7.7199990000001023E-3</c:v>
                </c:pt>
                <c:pt idx="31" formatCode="0.00">
                  <c:v>7.0708839999999579E-3</c:v>
                </c:pt>
                <c:pt idx="32" formatCode="0.00">
                  <c:v>7.4423219999999266E-3</c:v>
                </c:pt>
                <c:pt idx="33" formatCode="0.00">
                  <c:v>8.0131620000000042E-3</c:v>
                </c:pt>
                <c:pt idx="34" formatCode="0.00">
                  <c:v>5.592795999999985E-3</c:v>
                </c:pt>
                <c:pt idx="35" formatCode="0.00">
                  <c:v>6.9788620000000023E-3</c:v>
                </c:pt>
                <c:pt idx="36" formatCode="0.00">
                  <c:v>4.6985840000000273E-3</c:v>
                </c:pt>
                <c:pt idx="37" formatCode="0.00">
                  <c:v>6.5829580000000111E-3</c:v>
                </c:pt>
                <c:pt idx="38" formatCode="0.00">
                  <c:v>5.5694119999999819E-3</c:v>
                </c:pt>
                <c:pt idx="39" formatCode="0.00">
                  <c:v>7.0639279999999884E-3</c:v>
                </c:pt>
                <c:pt idx="40" formatCode="0.00">
                  <c:v>5.0770120000000404E-3</c:v>
                </c:pt>
                <c:pt idx="41" formatCode="0.00">
                  <c:v>4.6976040000000392E-3</c:v>
                </c:pt>
                <c:pt idx="42" formatCode="0.00">
                  <c:v>5.4043909999999702E-3</c:v>
                </c:pt>
                <c:pt idx="43" formatCode="0.00">
                  <c:v>5.6332970000000379E-3</c:v>
                </c:pt>
                <c:pt idx="44" formatCode="0.00">
                  <c:v>6.7738890000000225E-3</c:v>
                </c:pt>
                <c:pt idx="45" formatCode="0.00">
                  <c:v>4.8330719999999799E-3</c:v>
                </c:pt>
                <c:pt idx="46" formatCode="0.00">
                  <c:v>5.8490290000000264E-3</c:v>
                </c:pt>
                <c:pt idx="47" formatCode="0.00">
                  <c:v>8.2215870000000996E-3</c:v>
                </c:pt>
                <c:pt idx="48" formatCode="0.00">
                  <c:v>8.0966659999999885E-3</c:v>
                </c:pt>
              </c:numCache>
            </c:numRef>
          </c:val>
          <c:extLst>
            <c:ext xmlns:c16="http://schemas.microsoft.com/office/drawing/2014/chart" uri="{C3380CC4-5D6E-409C-BE32-E72D297353CC}">
              <c16:uniqueId val="{0000000B-A0C8-410B-9239-0669C45DE6B8}"/>
            </c:ext>
          </c:extLst>
        </c:ser>
        <c:dLbls>
          <c:showLegendKey val="0"/>
          <c:showVal val="0"/>
          <c:showCatName val="0"/>
          <c:showSerName val="0"/>
          <c:showPercent val="0"/>
          <c:showBubbleSize val="0"/>
        </c:dLbls>
        <c:gapWidth val="0"/>
        <c:overlap val="100"/>
        <c:axId val="3"/>
        <c:axId val="4"/>
      </c:barChart>
      <c:catAx>
        <c:axId val="124942139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50577586799672E-2"/>
              <c:y val="0.2100068895692836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24942139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0836131420496191"/>
              <c:y val="0.1633386918872206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01"/>
      </c:valAx>
      <c:spPr>
        <a:noFill/>
        <a:ln w="12700">
          <a:solidFill>
            <a:srgbClr val="808080"/>
          </a:solidFill>
          <a:prstDash val="solid"/>
        </a:ln>
      </c:spPr>
    </c:plotArea>
    <c:legend>
      <c:legendPos val="b"/>
      <c:layout>
        <c:manualLayout>
          <c:xMode val="edge"/>
          <c:yMode val="edge"/>
          <c:x val="0.1791721858294191"/>
          <c:y val="0.90669641210865326"/>
          <c:w val="0.61043547032581158"/>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9064627444712123"/>
          <c:h val="0.57168542160527214"/>
        </c:manualLayout>
      </c:layout>
      <c:barChart>
        <c:barDir val="col"/>
        <c:grouping val="stacked"/>
        <c:varyColors val="0"/>
        <c:ser>
          <c:idx val="0"/>
          <c:order val="0"/>
          <c:tx>
            <c:strRef>
              <c:f>' '!$A$117</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'!$B$117:$BB$117</c:f>
              <c:numCache>
                <c:formatCode>#,##0</c:formatCode>
                <c:ptCount val="49"/>
                <c:pt idx="0">
                  <c:v>5.3764344270000493</c:v>
                </c:pt>
                <c:pt idx="1">
                  <c:v>6.5066530620000123</c:v>
                </c:pt>
                <c:pt idx="2">
                  <c:v>8.8085788700000336</c:v>
                </c:pt>
                <c:pt idx="3">
                  <c:v>8.6493727320000175</c:v>
                </c:pt>
                <c:pt idx="4">
                  <c:v>11.916666579999955</c:v>
                </c:pt>
                <c:pt idx="5">
                  <c:v>14.774969299999981</c:v>
                </c:pt>
                <c:pt idx="6">
                  <c:v>12.673327939999993</c:v>
                </c:pt>
                <c:pt idx="7">
                  <c:v>8.3768131720000554</c:v>
                </c:pt>
                <c:pt idx="8">
                  <c:v>5.2472344106000079</c:v>
                </c:pt>
                <c:pt idx="9">
                  <c:v>2.767941629180001</c:v>
                </c:pt>
                <c:pt idx="10">
                  <c:v>2.3356066484688967</c:v>
                </c:pt>
                <c:pt idx="11">
                  <c:v>2.1727553059116715</c:v>
                </c:pt>
                <c:pt idx="12">
                  <c:v>2.0492453799999595</c:v>
                </c:pt>
                <c:pt idx="13">
                  <c:v>2.2795147454099904</c:v>
                </c:pt>
                <c:pt idx="14">
                  <c:v>2.4591151652166445</c:v>
                </c:pt>
                <c:pt idx="15">
                  <c:v>3.0996030266050099</c:v>
                </c:pt>
                <c:pt idx="16">
                  <c:v>3.6336398182066887</c:v>
                </c:pt>
                <c:pt idx="17">
                  <c:v>5.2286602550000012</c:v>
                </c:pt>
                <c:pt idx="18">
                  <c:v>6.8128358862199718</c:v>
                </c:pt>
                <c:pt idx="19">
                  <c:v>6.9033104139999821</c:v>
                </c:pt>
                <c:pt idx="20">
                  <c:v>10.533201612387977</c:v>
                </c:pt>
                <c:pt idx="21">
                  <c:v>10.261274660000026</c:v>
                </c:pt>
                <c:pt idx="22">
                  <c:v>10.598390142820119</c:v>
                </c:pt>
                <c:pt idx="23">
                  <c:v>5.6684359700000009</c:v>
                </c:pt>
              </c:numCache>
            </c:numRef>
          </c:val>
          <c:extLst>
            <c:ext xmlns:c16="http://schemas.microsoft.com/office/drawing/2014/chart" uri="{C3380CC4-5D6E-409C-BE32-E72D297353CC}">
              <c16:uniqueId val="{00000000-3DDA-4F5E-B74B-5BBA0B27594B}"/>
            </c:ext>
          </c:extLst>
        </c:ser>
        <c:ser>
          <c:idx val="1"/>
          <c:order val="1"/>
          <c:tx>
            <c:strRef>
              <c:f>' '!$A$118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'!$B$118:$BB$118</c:f>
              <c:numCache>
                <c:formatCode>#,##0</c:formatCode>
                <c:ptCount val="49"/>
                <c:pt idx="0">
                  <c:v>4.6079316445555563</c:v>
                </c:pt>
                <c:pt idx="1">
                  <c:v>4.9503507200000012</c:v>
                </c:pt>
                <c:pt idx="2">
                  <c:v>6.7834267999999991</c:v>
                </c:pt>
                <c:pt idx="3">
                  <c:v>7.6897854999999957</c:v>
                </c:pt>
                <c:pt idx="4">
                  <c:v>11.967879799999999</c:v>
                </c:pt>
                <c:pt idx="5">
                  <c:v>12.415993399999994</c:v>
                </c:pt>
                <c:pt idx="6">
                  <c:v>12.559684117566665</c:v>
                </c:pt>
                <c:pt idx="7">
                  <c:v>9.5143784133333344</c:v>
                </c:pt>
                <c:pt idx="8">
                  <c:v>6.6950904699999985</c:v>
                </c:pt>
                <c:pt idx="9">
                  <c:v>5.2264584979999995</c:v>
                </c:pt>
                <c:pt idx="10">
                  <c:v>6.1013350552166647</c:v>
                </c:pt>
                <c:pt idx="11">
                  <c:v>6.3391764969867443</c:v>
                </c:pt>
                <c:pt idx="12">
                  <c:v>6.6493146325999994</c:v>
                </c:pt>
                <c:pt idx="13">
                  <c:v>6.3285355139999977</c:v>
                </c:pt>
                <c:pt idx="14">
                  <c:v>6.9511722152750002</c:v>
                </c:pt>
                <c:pt idx="15">
                  <c:v>8.5302584868797648</c:v>
                </c:pt>
                <c:pt idx="16">
                  <c:v>9.7698646347499984</c:v>
                </c:pt>
                <c:pt idx="17">
                  <c:v>10.085719373999996</c:v>
                </c:pt>
                <c:pt idx="18">
                  <c:v>10.894368301</c:v>
                </c:pt>
                <c:pt idx="19">
                  <c:v>9.3919693491199983</c:v>
                </c:pt>
                <c:pt idx="20">
                  <c:v>9.3011905861000006</c:v>
                </c:pt>
                <c:pt idx="21">
                  <c:v>12.829236493460003</c:v>
                </c:pt>
                <c:pt idx="22">
                  <c:v>9.1571623463954186</c:v>
                </c:pt>
                <c:pt idx="23">
                  <c:v>8.291074988750001</c:v>
                </c:pt>
              </c:numCache>
            </c:numRef>
          </c:val>
          <c:extLst>
            <c:ext xmlns:c16="http://schemas.microsoft.com/office/drawing/2014/chart" uri="{C3380CC4-5D6E-409C-BE32-E72D297353CC}">
              <c16:uniqueId val="{00000001-3DDA-4F5E-B74B-5BBA0B27594B}"/>
            </c:ext>
          </c:extLst>
        </c:ser>
        <c:ser>
          <c:idx val="2"/>
          <c:order val="2"/>
          <c:tx>
            <c:strRef>
              <c:f>' '!$A$119</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'!$B$119:$BB$119</c:f>
              <c:numCache>
                <c:formatCode>#,##0</c:formatCode>
                <c:ptCount val="49"/>
                <c:pt idx="0">
                  <c:v>1.7332622580000017</c:v>
                </c:pt>
                <c:pt idx="1">
                  <c:v>1.9812396243600077</c:v>
                </c:pt>
                <c:pt idx="2">
                  <c:v>2.5700517199999986</c:v>
                </c:pt>
                <c:pt idx="3">
                  <c:v>3.1520937599999961</c:v>
                </c:pt>
                <c:pt idx="4">
                  <c:v>3.9592731879999974</c:v>
                </c:pt>
                <c:pt idx="5">
                  <c:v>5.0202829999999992</c:v>
                </c:pt>
                <c:pt idx="6">
                  <c:v>4.1016607764904727</c:v>
                </c:pt>
                <c:pt idx="7">
                  <c:v>2.9147558199999981</c:v>
                </c:pt>
                <c:pt idx="8">
                  <c:v>2.4935919428000002</c:v>
                </c:pt>
                <c:pt idx="9">
                  <c:v>2.4677048699999977</c:v>
                </c:pt>
                <c:pt idx="10">
                  <c:v>2.608251367700003</c:v>
                </c:pt>
                <c:pt idx="11">
                  <c:v>2.2457514739190447</c:v>
                </c:pt>
                <c:pt idx="12">
                  <c:v>2.1113736189599983</c:v>
                </c:pt>
                <c:pt idx="13">
                  <c:v>3.5199161489999948</c:v>
                </c:pt>
                <c:pt idx="14">
                  <c:v>3.961881341090713</c:v>
                </c:pt>
                <c:pt idx="15">
                  <c:v>4.2778154638000032</c:v>
                </c:pt>
                <c:pt idx="16">
                  <c:v>4.6485277040738051</c:v>
                </c:pt>
                <c:pt idx="17">
                  <c:v>4.9116913089999983</c:v>
                </c:pt>
                <c:pt idx="18">
                  <c:v>3.5543409139999937</c:v>
                </c:pt>
                <c:pt idx="19">
                  <c:v>3.2391999255371378</c:v>
                </c:pt>
                <c:pt idx="20">
                  <c:v>4.3914651612719933</c:v>
                </c:pt>
                <c:pt idx="21">
                  <c:v>4.1072343964399991</c:v>
                </c:pt>
                <c:pt idx="22">
                  <c:v>5.7145616218952746</c:v>
                </c:pt>
                <c:pt idx="23">
                  <c:v>3.8661455164517982</c:v>
                </c:pt>
              </c:numCache>
            </c:numRef>
          </c:val>
          <c:extLst>
            <c:ext xmlns:c16="http://schemas.microsoft.com/office/drawing/2014/chart" uri="{C3380CC4-5D6E-409C-BE32-E72D297353CC}">
              <c16:uniqueId val="{00000002-3DDA-4F5E-B74B-5BBA0B27594B}"/>
            </c:ext>
          </c:extLst>
        </c:ser>
        <c:ser>
          <c:idx val="5"/>
          <c:order val="3"/>
          <c:tx>
            <c:strRef>
              <c:f>' '!$A$120</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'!$B$120:$BB$120</c:f>
              <c:numCache>
                <c:formatCode>#,##0</c:formatCode>
                <c:ptCount val="49"/>
                <c:pt idx="0">
                  <c:v>2.2209931396983347</c:v>
                </c:pt>
                <c:pt idx="1">
                  <c:v>2.1260638840499992</c:v>
                </c:pt>
                <c:pt idx="2">
                  <c:v>2.6862362605000012</c:v>
                </c:pt>
                <c:pt idx="3">
                  <c:v>2.7913240250000029</c:v>
                </c:pt>
                <c:pt idx="4">
                  <c:v>4.3138768340333371</c:v>
                </c:pt>
                <c:pt idx="5">
                  <c:v>5.2943215300488093</c:v>
                </c:pt>
                <c:pt idx="6">
                  <c:v>5.50889600243611</c:v>
                </c:pt>
                <c:pt idx="7">
                  <c:v>4.5450602075666655</c:v>
                </c:pt>
                <c:pt idx="8">
                  <c:v>3.2931232365527783</c:v>
                </c:pt>
                <c:pt idx="9">
                  <c:v>2.3475564808416687</c:v>
                </c:pt>
                <c:pt idx="10">
                  <c:v>2.8477655457357143</c:v>
                </c:pt>
                <c:pt idx="11">
                  <c:v>2.7552321312869053</c:v>
                </c:pt>
                <c:pt idx="12">
                  <c:v>2.926499267691673</c:v>
                </c:pt>
                <c:pt idx="13">
                  <c:v>4.569806570861906</c:v>
                </c:pt>
                <c:pt idx="14">
                  <c:v>4.2913007203262792</c:v>
                </c:pt>
                <c:pt idx="15">
                  <c:v>4.9667255749357144</c:v>
                </c:pt>
                <c:pt idx="16">
                  <c:v>5.2876455569444456</c:v>
                </c:pt>
                <c:pt idx="17">
                  <c:v>4.8660549496805547</c:v>
                </c:pt>
                <c:pt idx="18">
                  <c:v>3.7707522390305543</c:v>
                </c:pt>
                <c:pt idx="19">
                  <c:v>4.4655182142200012</c:v>
                </c:pt>
                <c:pt idx="20">
                  <c:v>4.0758339743800001</c:v>
                </c:pt>
                <c:pt idx="21">
                  <c:v>5.2413085466000009</c:v>
                </c:pt>
                <c:pt idx="22">
                  <c:v>4.8686342428718374</c:v>
                </c:pt>
                <c:pt idx="23">
                  <c:v>3.3100430374046015</c:v>
                </c:pt>
              </c:numCache>
            </c:numRef>
          </c:val>
          <c:extLst>
            <c:ext xmlns:c16="http://schemas.microsoft.com/office/drawing/2014/chart" uri="{C3380CC4-5D6E-409C-BE32-E72D297353CC}">
              <c16:uniqueId val="{00000003-3DDA-4F5E-B74B-5BBA0B27594B}"/>
            </c:ext>
          </c:extLst>
        </c:ser>
        <c:ser>
          <c:idx val="6"/>
          <c:order val="4"/>
          <c:tx>
            <c:strRef>
              <c:f>' '!$A$121</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'!$B$121:$BB$121</c:f>
              <c:numCache>
                <c:formatCode>#,##0</c:formatCode>
                <c:ptCount val="49"/>
                <c:pt idx="0">
                  <c:v>7.0631439104501039</c:v>
                </c:pt>
                <c:pt idx="1">
                  <c:v>7.8250719432568792</c:v>
                </c:pt>
                <c:pt idx="2">
                  <c:v>9.5135281708216244</c:v>
                </c:pt>
                <c:pt idx="3">
                  <c:v>10.26485337686081</c:v>
                </c:pt>
                <c:pt idx="4">
                  <c:v>11.076986528228373</c:v>
                </c:pt>
                <c:pt idx="5">
                  <c:v>12.318077271509082</c:v>
                </c:pt>
                <c:pt idx="6">
                  <c:v>12.991926667923337</c:v>
                </c:pt>
                <c:pt idx="7">
                  <c:v>12.117692167608885</c:v>
                </c:pt>
                <c:pt idx="8">
                  <c:v>9.7114926610125387</c:v>
                </c:pt>
                <c:pt idx="9">
                  <c:v>9.0281482955988093</c:v>
                </c:pt>
                <c:pt idx="10">
                  <c:v>10.290283401916231</c:v>
                </c:pt>
                <c:pt idx="11">
                  <c:v>9.2948163337990408</c:v>
                </c:pt>
                <c:pt idx="12">
                  <c:v>11.403813056311122</c:v>
                </c:pt>
                <c:pt idx="13">
                  <c:v>12.146036911444716</c:v>
                </c:pt>
                <c:pt idx="14">
                  <c:v>10.871065416399999</c:v>
                </c:pt>
                <c:pt idx="15">
                  <c:v>10.788075085199999</c:v>
                </c:pt>
                <c:pt idx="16">
                  <c:v>12.635548820745484</c:v>
                </c:pt>
                <c:pt idx="17">
                  <c:v>15.070589144110365</c:v>
                </c:pt>
                <c:pt idx="18">
                  <c:v>14.403843351516922</c:v>
                </c:pt>
                <c:pt idx="19">
                  <c:v>15.571968563199999</c:v>
                </c:pt>
                <c:pt idx="20">
                  <c:v>15.634248814799998</c:v>
                </c:pt>
                <c:pt idx="21">
                  <c:v>17.69521340999999</c:v>
                </c:pt>
                <c:pt idx="22">
                  <c:v>17.113229882554403</c:v>
                </c:pt>
                <c:pt idx="23">
                  <c:v>11.975674720651599</c:v>
                </c:pt>
              </c:numCache>
            </c:numRef>
          </c:val>
          <c:extLst>
            <c:ext xmlns:c16="http://schemas.microsoft.com/office/drawing/2014/chart" uri="{C3380CC4-5D6E-409C-BE32-E72D297353CC}">
              <c16:uniqueId val="{00000004-3DDA-4F5E-B74B-5BBA0B27594B}"/>
            </c:ext>
          </c:extLst>
        </c:ser>
        <c:ser>
          <c:idx val="7"/>
          <c:order val="5"/>
          <c:tx>
            <c:strRef>
              <c:f>' '!$A$122</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'!$B$122:$BB$122</c:f>
              <c:numCache>
                <c:formatCode>#,##0</c:formatCode>
                <c:ptCount val="49"/>
                <c:pt idx="0">
                  <c:v>5.9740647356249958</c:v>
                </c:pt>
                <c:pt idx="1">
                  <c:v>6.4927553625000023</c:v>
                </c:pt>
                <c:pt idx="2">
                  <c:v>5.6547619574999999</c:v>
                </c:pt>
                <c:pt idx="3">
                  <c:v>5.7213330731208565</c:v>
                </c:pt>
                <c:pt idx="4">
                  <c:v>6.4582289999999993</c:v>
                </c:pt>
                <c:pt idx="5">
                  <c:v>6.9453856631249984</c:v>
                </c:pt>
                <c:pt idx="6">
                  <c:v>7.4054720699999983</c:v>
                </c:pt>
                <c:pt idx="7">
                  <c:v>7.6139153300000011</c:v>
                </c:pt>
                <c:pt idx="8">
                  <c:v>7.1602284240000102</c:v>
                </c:pt>
                <c:pt idx="9">
                  <c:v>6.0755252220000031</c:v>
                </c:pt>
                <c:pt idx="10">
                  <c:v>8.2100975362499966</c:v>
                </c:pt>
                <c:pt idx="11">
                  <c:v>8.5022903474999936</c:v>
                </c:pt>
                <c:pt idx="12">
                  <c:v>8.4139605</c:v>
                </c:pt>
                <c:pt idx="13">
                  <c:v>9.8591985000000033</c:v>
                </c:pt>
                <c:pt idx="14">
                  <c:v>9.9496422764999917</c:v>
                </c:pt>
                <c:pt idx="15">
                  <c:v>9.9707017680000067</c:v>
                </c:pt>
                <c:pt idx="16">
                  <c:v>10.8854325</c:v>
                </c:pt>
                <c:pt idx="17">
                  <c:v>10.434919499999999</c:v>
                </c:pt>
                <c:pt idx="18">
                  <c:v>10.895993999999998</c:v>
                </c:pt>
                <c:pt idx="19">
                  <c:v>10.730423808000003</c:v>
                </c:pt>
                <c:pt idx="20">
                  <c:v>11.117323219499992</c:v>
                </c:pt>
                <c:pt idx="21">
                  <c:v>12.683200122000001</c:v>
                </c:pt>
                <c:pt idx="22">
                  <c:v>13.036169808964504</c:v>
                </c:pt>
                <c:pt idx="23">
                  <c:v>15.032555331556505</c:v>
                </c:pt>
              </c:numCache>
            </c:numRef>
          </c:val>
          <c:extLst>
            <c:ext xmlns:c16="http://schemas.microsoft.com/office/drawing/2014/chart" uri="{C3380CC4-5D6E-409C-BE32-E72D297353CC}">
              <c16:uniqueId val="{00000005-3DDA-4F5E-B74B-5BBA0B27594B}"/>
            </c:ext>
          </c:extLst>
        </c:ser>
        <c:ser>
          <c:idx val="8"/>
          <c:order val="6"/>
          <c:tx>
            <c:strRef>
              <c:f>' '!$A$123</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c:formatCode>
                <c:ptCount val="49"/>
                <c:pt idx="0">
                  <c:v>13.29032458949996</c:v>
                </c:pt>
                <c:pt idx="1">
                  <c:v>12.858770339799989</c:v>
                </c:pt>
                <c:pt idx="2">
                  <c:v>14.687999812499996</c:v>
                </c:pt>
                <c:pt idx="3">
                  <c:v>17.258508412833343</c:v>
                </c:pt>
                <c:pt idx="4">
                  <c:v>18.611474272299965</c:v>
                </c:pt>
                <c:pt idx="5">
                  <c:v>18.551888928299995</c:v>
                </c:pt>
                <c:pt idx="6">
                  <c:v>21.35504049</c:v>
                </c:pt>
                <c:pt idx="7">
                  <c:v>19.903514889300006</c:v>
                </c:pt>
                <c:pt idx="8">
                  <c:v>18.35949270525002</c:v>
                </c:pt>
                <c:pt idx="9">
                  <c:v>15.155416727150001</c:v>
                </c:pt>
                <c:pt idx="10">
                  <c:v>16.690700656699978</c:v>
                </c:pt>
                <c:pt idx="11">
                  <c:v>16.233546655199998</c:v>
                </c:pt>
                <c:pt idx="12">
                  <c:v>16.323500167566664</c:v>
                </c:pt>
                <c:pt idx="13">
                  <c:v>19.085142506500006</c:v>
                </c:pt>
                <c:pt idx="14">
                  <c:v>18.216527230999986</c:v>
                </c:pt>
                <c:pt idx="15">
                  <c:v>18.321602578999965</c:v>
                </c:pt>
                <c:pt idx="16">
                  <c:v>19.454731931249992</c:v>
                </c:pt>
                <c:pt idx="17">
                  <c:v>19.014663386152009</c:v>
                </c:pt>
                <c:pt idx="18">
                  <c:v>23.824624893999978</c:v>
                </c:pt>
                <c:pt idx="19">
                  <c:v>20.812534647391665</c:v>
                </c:pt>
                <c:pt idx="20">
                  <c:v>18.85436780360001</c:v>
                </c:pt>
                <c:pt idx="21">
                  <c:v>20.119671409308321</c:v>
                </c:pt>
                <c:pt idx="22">
                  <c:v>23.923970290230987</c:v>
                </c:pt>
                <c:pt idx="23">
                  <c:v>17.937663190385194</c:v>
                </c:pt>
              </c:numCache>
            </c:numRef>
          </c:val>
          <c:extLst>
            <c:ext xmlns:c16="http://schemas.microsoft.com/office/drawing/2014/chart" uri="{C3380CC4-5D6E-409C-BE32-E72D297353CC}">
              <c16:uniqueId val="{00000006-3DDA-4F5E-B74B-5BBA0B27594B}"/>
            </c:ext>
          </c:extLst>
        </c:ser>
        <c:ser>
          <c:idx val="9"/>
          <c:order val="7"/>
          <c:tx>
            <c:strRef>
              <c:f>' '!$A$124</c:f>
              <c:strCache>
                <c:ptCount val="1"/>
                <c:pt idx="0">
                  <c:v>Other wood</c:v>
                </c:pt>
              </c:strCache>
            </c:strRef>
          </c:tx>
          <c:spPr>
            <a:solidFill>
              <a:srgbClr val="9933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c:formatCode>
                <c:ptCount val="49"/>
                <c:pt idx="0">
                  <c:v>3.2774409389126049</c:v>
                </c:pt>
                <c:pt idx="1">
                  <c:v>3.360429482921468</c:v>
                </c:pt>
                <c:pt idx="2">
                  <c:v>3.2949427074100228</c:v>
                </c:pt>
                <c:pt idx="3">
                  <c:v>4.1310525942449985</c:v>
                </c:pt>
                <c:pt idx="4">
                  <c:v>4.9598165293397471</c:v>
                </c:pt>
                <c:pt idx="5">
                  <c:v>5.9190609238674057</c:v>
                </c:pt>
                <c:pt idx="6">
                  <c:v>6.1239776326158903</c:v>
                </c:pt>
                <c:pt idx="7">
                  <c:v>5.4809871407045421</c:v>
                </c:pt>
                <c:pt idx="8">
                  <c:v>4.9655281858847786</c:v>
                </c:pt>
                <c:pt idx="9">
                  <c:v>3.8195864900634575</c:v>
                </c:pt>
                <c:pt idx="10">
                  <c:v>4.4767328113360989</c:v>
                </c:pt>
                <c:pt idx="11">
                  <c:v>4.4217873294218037</c:v>
                </c:pt>
                <c:pt idx="12">
                  <c:v>4.6184283800541337</c:v>
                </c:pt>
                <c:pt idx="13">
                  <c:v>4.9817424758195656</c:v>
                </c:pt>
                <c:pt idx="14">
                  <c:v>3.7221710090035174</c:v>
                </c:pt>
                <c:pt idx="15">
                  <c:v>5.8473796536622302</c:v>
                </c:pt>
                <c:pt idx="16">
                  <c:v>5.8725349496449581</c:v>
                </c:pt>
                <c:pt idx="17">
                  <c:v>5.0310855672732373</c:v>
                </c:pt>
                <c:pt idx="18">
                  <c:v>5.5283210638305036</c:v>
                </c:pt>
                <c:pt idx="19">
                  <c:v>3.7192821712059327</c:v>
                </c:pt>
                <c:pt idx="20">
                  <c:v>4.0121838652530357</c:v>
                </c:pt>
                <c:pt idx="21">
                  <c:v>4.6221033569302961</c:v>
                </c:pt>
                <c:pt idx="22">
                  <c:v>4.516491374247579</c:v>
                </c:pt>
                <c:pt idx="23">
                  <c:v>3.3144548402439256</c:v>
                </c:pt>
              </c:numCache>
            </c:numRef>
          </c:val>
          <c:extLst>
            <c:ext xmlns:c16="http://schemas.microsoft.com/office/drawing/2014/chart" uri="{C3380CC4-5D6E-409C-BE32-E72D297353CC}">
              <c16:uniqueId val="{00000007-3DDA-4F5E-B74B-5BBA0B27594B}"/>
            </c:ext>
          </c:extLst>
        </c:ser>
        <c:dLbls>
          <c:showLegendKey val="0"/>
          <c:showVal val="0"/>
          <c:showCatName val="0"/>
          <c:showSerName val="0"/>
          <c:showPercent val="0"/>
          <c:showBubbleSize val="0"/>
        </c:dLbls>
        <c:gapWidth val="0"/>
        <c:overlap val="100"/>
        <c:axId val="1249419791"/>
        <c:axId val="1"/>
      </c:barChart>
      <c:barChart>
        <c:barDir val="col"/>
        <c:grouping val="stacked"/>
        <c:varyColors val="0"/>
        <c:ser>
          <c:idx val="4"/>
          <c:order val="8"/>
          <c:tx>
            <c:strRef>
              <c:f>' '!$A$125</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'!$B$125:$BB$125</c:f>
              <c:numCache>
                <c:formatCode>General</c:formatCode>
                <c:ptCount val="49"/>
              </c:numCache>
            </c:numRef>
          </c:val>
          <c:extLst>
            <c:ext xmlns:c16="http://schemas.microsoft.com/office/drawing/2014/chart" uri="{C3380CC4-5D6E-409C-BE32-E72D297353CC}">
              <c16:uniqueId val="{00000008-3DDA-4F5E-B74B-5BBA0B27594B}"/>
            </c:ext>
          </c:extLst>
        </c:ser>
        <c:ser>
          <c:idx val="10"/>
          <c:order val="9"/>
          <c:tx>
            <c:strRef>
              <c:f>' '!$A$126</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'!$B$126:$BB$126</c:f>
              <c:numCache>
                <c:formatCode>General</c:formatCode>
                <c:ptCount val="49"/>
              </c:numCache>
            </c:numRef>
          </c:val>
          <c:extLst>
            <c:ext xmlns:c16="http://schemas.microsoft.com/office/drawing/2014/chart" uri="{C3380CC4-5D6E-409C-BE32-E72D297353CC}">
              <c16:uniqueId val="{00000009-3DDA-4F5E-B74B-5BBA0B27594B}"/>
            </c:ext>
          </c:extLst>
        </c:ser>
        <c:ser>
          <c:idx val="11"/>
          <c:order val="10"/>
          <c:tx>
            <c:strRef>
              <c:f>' '!$A$127</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'!$B$127:$BB$127</c:f>
              <c:numCache>
                <c:formatCode>General</c:formatCode>
                <c:ptCount val="49"/>
              </c:numCache>
            </c:numRef>
          </c:val>
          <c:extLst>
            <c:ext xmlns:c16="http://schemas.microsoft.com/office/drawing/2014/chart" uri="{C3380CC4-5D6E-409C-BE32-E72D297353CC}">
              <c16:uniqueId val="{0000000A-3DDA-4F5E-B74B-5BBA0B27594B}"/>
            </c:ext>
          </c:extLst>
        </c:ser>
        <c:ser>
          <c:idx val="12"/>
          <c:order val="11"/>
          <c:tx>
            <c:strRef>
              <c:f>' '!$A$128</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'!$B$128:$BB$128</c:f>
              <c:numCache>
                <c:formatCode>General</c:formatCode>
                <c:ptCount val="49"/>
              </c:numCache>
            </c:numRef>
          </c:val>
          <c:extLst>
            <c:ext xmlns:c16="http://schemas.microsoft.com/office/drawing/2014/chart" uri="{C3380CC4-5D6E-409C-BE32-E72D297353CC}">
              <c16:uniqueId val="{0000000B-3DDA-4F5E-B74B-5BBA0B27594B}"/>
            </c:ext>
          </c:extLst>
        </c:ser>
        <c:ser>
          <c:idx val="13"/>
          <c:order val="12"/>
          <c:tx>
            <c:strRef>
              <c:f>' '!$A$129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'!$B$129:$BB$129</c:f>
              <c:numCache>
                <c:formatCode>General</c:formatCode>
                <c:ptCount val="49"/>
                <c:pt idx="25" formatCode="#,##0">
                  <c:v>0.82886981200000065</c:v>
                </c:pt>
                <c:pt idx="26" formatCode="#,##0">
                  <c:v>0.955876531999996</c:v>
                </c:pt>
                <c:pt idx="27" formatCode="#,##0">
                  <c:v>1.2025350000000019</c:v>
                </c:pt>
                <c:pt idx="28" formatCode="#,##0">
                  <c:v>1.1714359999999955</c:v>
                </c:pt>
                <c:pt idx="29" formatCode="#,##0">
                  <c:v>1.81332</c:v>
                </c:pt>
                <c:pt idx="30" formatCode="#,##0">
                  <c:v>2.0592326990000034</c:v>
                </c:pt>
                <c:pt idx="31" formatCode="#,##0">
                  <c:v>2.025551978000002</c:v>
                </c:pt>
                <c:pt idx="32" formatCode="#,##0">
                  <c:v>1.478185621999998</c:v>
                </c:pt>
                <c:pt idx="33" formatCode="#,##0">
                  <c:v>1.0716339820000025</c:v>
                </c:pt>
                <c:pt idx="34" formatCode="#,##0">
                  <c:v>0.5846914989999985</c:v>
                </c:pt>
                <c:pt idx="35" formatCode="#,##0">
                  <c:v>0.62278991100000214</c:v>
                </c:pt>
                <c:pt idx="36" formatCode="#,##0">
                  <c:v>0.62761844500000086</c:v>
                </c:pt>
                <c:pt idx="37" formatCode="#,##0">
                  <c:v>0.6304514770000007</c:v>
                </c:pt>
                <c:pt idx="38" formatCode="#,##0">
                  <c:v>0.70126959699999958</c:v>
                </c:pt>
                <c:pt idx="39" formatCode="#,##0">
                  <c:v>0.84166373500000002</c:v>
                </c:pt>
                <c:pt idx="40" formatCode="#,##0">
                  <c:v>0.88370833699999718</c:v>
                </c:pt>
                <c:pt idx="41" formatCode="#,##0">
                  <c:v>0.93559706499999873</c:v>
                </c:pt>
                <c:pt idx="42" formatCode="#,##0">
                  <c:v>1.1925167440000024</c:v>
                </c:pt>
                <c:pt idx="43" formatCode="#,##0">
                  <c:v>1.5389681469999994</c:v>
                </c:pt>
                <c:pt idx="44" formatCode="#,##0">
                  <c:v>1.5652121870000011</c:v>
                </c:pt>
                <c:pt idx="45" formatCode="#,##0">
                  <c:v>2.0259862709999998</c:v>
                </c:pt>
                <c:pt idx="46" formatCode="#,##0">
                  <c:v>2.9246763449999928</c:v>
                </c:pt>
                <c:pt idx="47" formatCode="#,##0">
                  <c:v>3.4057358149999946</c:v>
                </c:pt>
                <c:pt idx="48" formatCode="#,##0">
                  <c:v>2.338516909</c:v>
                </c:pt>
              </c:numCache>
            </c:numRef>
          </c:val>
          <c:extLst>
            <c:ext xmlns:c16="http://schemas.microsoft.com/office/drawing/2014/chart" uri="{C3380CC4-5D6E-409C-BE32-E72D297353CC}">
              <c16:uniqueId val="{0000000C-3DDA-4F5E-B74B-5BBA0B27594B}"/>
            </c:ext>
          </c:extLst>
        </c:ser>
        <c:ser>
          <c:idx val="14"/>
          <c:order val="13"/>
          <c:tx>
            <c:strRef>
              <c:f>' '!$A$130</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'!$B$130:$BB$130</c:f>
              <c:numCache>
                <c:formatCode>General</c:formatCode>
                <c:ptCount val="49"/>
                <c:pt idx="25" formatCode="#,##0">
                  <c:v>0.67689589199999978</c:v>
                </c:pt>
                <c:pt idx="26" formatCode="#,##0">
                  <c:v>0.66266607600000005</c:v>
                </c:pt>
                <c:pt idx="27" formatCode="#,##0">
                  <c:v>0.87877100000000019</c:v>
                </c:pt>
                <c:pt idx="28" formatCode="#,##0">
                  <c:v>1.0214800000000002</c:v>
                </c:pt>
                <c:pt idx="29" formatCode="#,##0">
                  <c:v>1.7245039999999998</c:v>
                </c:pt>
                <c:pt idx="30" formatCode="#,##0">
                  <c:v>1.8107355339999998</c:v>
                </c:pt>
                <c:pt idx="31" formatCode="#,##0">
                  <c:v>2.1123682989999994</c:v>
                </c:pt>
                <c:pt idx="32" formatCode="#,##0">
                  <c:v>1.9619510290000008</c:v>
                </c:pt>
                <c:pt idx="33" formatCode="#,##0">
                  <c:v>1.5588333849999996</c:v>
                </c:pt>
                <c:pt idx="34" formatCode="#,##0">
                  <c:v>1.1069694470000007</c:v>
                </c:pt>
                <c:pt idx="35" formatCode="#,##0">
                  <c:v>1.3852712740000002</c:v>
                </c:pt>
                <c:pt idx="36" formatCode="#,##0">
                  <c:v>1.4084191549999987</c:v>
                </c:pt>
                <c:pt idx="37" formatCode="#,##0">
                  <c:v>1.6112776869999996</c:v>
                </c:pt>
                <c:pt idx="38" formatCode="#,##0">
                  <c:v>1.7357419089999995</c:v>
                </c:pt>
                <c:pt idx="39" formatCode="#,##0">
                  <c:v>2.1242051960000001</c:v>
                </c:pt>
                <c:pt idx="40" formatCode="#,##0">
                  <c:v>2.2466964389999999</c:v>
                </c:pt>
                <c:pt idx="41" formatCode="#,##0">
                  <c:v>2.3452870739999998</c:v>
                </c:pt>
                <c:pt idx="42" formatCode="#,##0">
                  <c:v>2.4228198789999995</c:v>
                </c:pt>
                <c:pt idx="43" formatCode="#,##0">
                  <c:v>2.9796435610000001</c:v>
                </c:pt>
                <c:pt idx="44" formatCode="#,##0">
                  <c:v>2.3946758350000001</c:v>
                </c:pt>
                <c:pt idx="45" formatCode="#,##0">
                  <c:v>2.5949932619999991</c:v>
                </c:pt>
                <c:pt idx="46" formatCode="#,##0">
                  <c:v>4.044060422000002</c:v>
                </c:pt>
                <c:pt idx="47" formatCode="#,##0">
                  <c:v>4.2765637540000014</c:v>
                </c:pt>
                <c:pt idx="48" formatCode="#,##0">
                  <c:v>2.3250915220000001</c:v>
                </c:pt>
              </c:numCache>
            </c:numRef>
          </c:val>
          <c:extLst>
            <c:ext xmlns:c16="http://schemas.microsoft.com/office/drawing/2014/chart" uri="{C3380CC4-5D6E-409C-BE32-E72D297353CC}">
              <c16:uniqueId val="{0000000D-3DDA-4F5E-B74B-5BBA0B27594B}"/>
            </c:ext>
          </c:extLst>
        </c:ser>
        <c:ser>
          <c:idx val="15"/>
          <c:order val="14"/>
          <c:tx>
            <c:strRef>
              <c:f>' '!$A$131</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'!$B$131:$BB$131</c:f>
              <c:numCache>
                <c:formatCode>General</c:formatCode>
                <c:ptCount val="49"/>
                <c:pt idx="25" formatCode="#,##0">
                  <c:v>0.34304605600000082</c:v>
                </c:pt>
                <c:pt idx="26" formatCode="#,##0">
                  <c:v>0.39392263800000027</c:v>
                </c:pt>
                <c:pt idx="27" formatCode="#,##0">
                  <c:v>0.48957600000000023</c:v>
                </c:pt>
                <c:pt idx="28" formatCode="#,##0">
                  <c:v>0.61573899999999959</c:v>
                </c:pt>
                <c:pt idx="29" formatCode="#,##0">
                  <c:v>0.94286000000000181</c:v>
                </c:pt>
                <c:pt idx="30" formatCode="#,##0">
                  <c:v>1.1333144649999998</c:v>
                </c:pt>
                <c:pt idx="31" formatCode="#,##0">
                  <c:v>1.0529661239999997</c:v>
                </c:pt>
                <c:pt idx="32" formatCode="#,##0">
                  <c:v>0.75628011300000098</c:v>
                </c:pt>
                <c:pt idx="33" formatCode="#,##0">
                  <c:v>0.56077716199999994</c:v>
                </c:pt>
                <c:pt idx="34" formatCode="#,##0">
                  <c:v>0.52889536700000039</c:v>
                </c:pt>
                <c:pt idx="35" formatCode="#,##0">
                  <c:v>0.53335737499999947</c:v>
                </c:pt>
                <c:pt idx="36" formatCode="#,##0">
                  <c:v>0.49144759300000096</c:v>
                </c:pt>
                <c:pt idx="37" formatCode="#,##0">
                  <c:v>0.56376115000000082</c:v>
                </c:pt>
                <c:pt idx="38" formatCode="#,##0">
                  <c:v>0.6967542739999979</c:v>
                </c:pt>
                <c:pt idx="39" formatCode="#,##0">
                  <c:v>0.87327882500000054</c:v>
                </c:pt>
                <c:pt idx="40" formatCode="#,##0">
                  <c:v>0.79518860000000058</c:v>
                </c:pt>
                <c:pt idx="41" formatCode="#,##0">
                  <c:v>0.8649509940000002</c:v>
                </c:pt>
                <c:pt idx="42" formatCode="#,##0">
                  <c:v>0.94811196299999922</c:v>
                </c:pt>
                <c:pt idx="43" formatCode="#,##0">
                  <c:v>0.94459248299999965</c:v>
                </c:pt>
                <c:pt idx="44" formatCode="#,##0">
                  <c:v>0.940382783</c:v>
                </c:pt>
                <c:pt idx="45" formatCode="#,##0">
                  <c:v>1.0275971120000005</c:v>
                </c:pt>
                <c:pt idx="46" formatCode="#,##0">
                  <c:v>1.5111310989999973</c:v>
                </c:pt>
                <c:pt idx="47" formatCode="#,##0">
                  <c:v>2.1581802180000031</c:v>
                </c:pt>
                <c:pt idx="48" formatCode="#,##0">
                  <c:v>1.1303287450000004</c:v>
                </c:pt>
              </c:numCache>
            </c:numRef>
          </c:val>
          <c:extLst>
            <c:ext xmlns:c16="http://schemas.microsoft.com/office/drawing/2014/chart" uri="{C3380CC4-5D6E-409C-BE32-E72D297353CC}">
              <c16:uniqueId val="{0000000E-3DDA-4F5E-B74B-5BBA0B27594B}"/>
            </c:ext>
          </c:extLst>
        </c:ser>
        <c:ser>
          <c:idx val="16"/>
          <c:order val="15"/>
          <c:tx>
            <c:strRef>
              <c:f>' '!$A$132</c:f>
              <c:strCache>
                <c:ptCount val="1"/>
                <c:pt idx="0">
                  <c:v>Mouldings&amp;Joinery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'!$B$132:$BB$132</c:f>
              <c:numCache>
                <c:formatCode>General</c:formatCode>
                <c:ptCount val="49"/>
                <c:pt idx="25" formatCode="#,##0">
                  <c:v>1.0641012460000003</c:v>
                </c:pt>
                <c:pt idx="26" formatCode="#,##0">
                  <c:v>1.0950070559999978</c:v>
                </c:pt>
                <c:pt idx="27" formatCode="#,##0">
                  <c:v>1.3121830000000014</c:v>
                </c:pt>
                <c:pt idx="28" formatCode="#,##0">
                  <c:v>1.4081260000000007</c:v>
                </c:pt>
                <c:pt idx="29" formatCode="#,##0">
                  <c:v>2.1291189999999993</c:v>
                </c:pt>
                <c:pt idx="30" formatCode="#,##0">
                  <c:v>2.2697099960000018</c:v>
                </c:pt>
                <c:pt idx="31" formatCode="#,##0">
                  <c:v>2.6145047269999999</c:v>
                </c:pt>
                <c:pt idx="32" formatCode="#,##0">
                  <c:v>2.1855713919999991</c:v>
                </c:pt>
                <c:pt idx="33" formatCode="#,##0">
                  <c:v>1.772775670199997</c:v>
                </c:pt>
                <c:pt idx="34" formatCode="#,##0">
                  <c:v>1.2481598770000009</c:v>
                </c:pt>
                <c:pt idx="35" formatCode="#,##0">
                  <c:v>1.4434801519999994</c:v>
                </c:pt>
                <c:pt idx="36" formatCode="#,##0">
                  <c:v>1.4273306689999998</c:v>
                </c:pt>
                <c:pt idx="37" formatCode="#,##0">
                  <c:v>1.6382912260000011</c:v>
                </c:pt>
                <c:pt idx="38" formatCode="#,##0">
                  <c:v>1.9030891389999998</c:v>
                </c:pt>
                <c:pt idx="39" formatCode="#,##0">
                  <c:v>2.1551388090000008</c:v>
                </c:pt>
                <c:pt idx="40" formatCode="#,##0">
                  <c:v>2.0797543700000007</c:v>
                </c:pt>
                <c:pt idx="41" formatCode="#,##0">
                  <c:v>2.0219800479999996</c:v>
                </c:pt>
                <c:pt idx="42" formatCode="#,##0">
                  <c:v>2.2043901209999985</c:v>
                </c:pt>
                <c:pt idx="43" formatCode="#,##0">
                  <c:v>2.3346361799999986</c:v>
                </c:pt>
                <c:pt idx="44" formatCode="#,##0">
                  <c:v>2.3323204650000009</c:v>
                </c:pt>
                <c:pt idx="45" formatCode="#,##0">
                  <c:v>2.4324168310000003</c:v>
                </c:pt>
                <c:pt idx="46" formatCode="#,##0">
                  <c:v>3.3786586770000024</c:v>
                </c:pt>
                <c:pt idx="47" formatCode="#,##0">
                  <c:v>3.4354959989999996</c:v>
                </c:pt>
                <c:pt idx="48" formatCode="#,##0">
                  <c:v>2.1861437489999993</c:v>
                </c:pt>
              </c:numCache>
            </c:numRef>
          </c:val>
          <c:extLst>
            <c:ext xmlns:c16="http://schemas.microsoft.com/office/drawing/2014/chart" uri="{C3380CC4-5D6E-409C-BE32-E72D297353CC}">
              <c16:uniqueId val="{0000000F-3DDA-4F5E-B74B-5BBA0B27594B}"/>
            </c:ext>
          </c:extLst>
        </c:ser>
        <c:ser>
          <c:idx val="18"/>
          <c:order val="16"/>
          <c:tx>
            <c:strRef>
              <c:f>' '!$A$133</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'!$B$133:$BB$133</c:f>
              <c:numCache>
                <c:formatCode>General</c:formatCode>
                <c:ptCount val="49"/>
                <c:pt idx="25" formatCode="#,##0">
                  <c:v>6.3537233919999965</c:v>
                </c:pt>
                <c:pt idx="26" formatCode="#,##0">
                  <c:v>6.4265660089999983</c:v>
                </c:pt>
                <c:pt idx="27" formatCode="#,##0">
                  <c:v>8.058896095999998</c:v>
                </c:pt>
                <c:pt idx="28" formatCode="#,##0">
                  <c:v>9.261739809999991</c:v>
                </c:pt>
                <c:pt idx="29" formatCode="#,##0">
                  <c:v>10.822764137999998</c:v>
                </c:pt>
                <c:pt idx="30" formatCode="#,##0">
                  <c:v>12.268018193999989</c:v>
                </c:pt>
                <c:pt idx="31" formatCode="#,##0">
                  <c:v>13.152975978000001</c:v>
                </c:pt>
                <c:pt idx="32" formatCode="#,##0">
                  <c:v>13.30776973399999</c:v>
                </c:pt>
                <c:pt idx="33" formatCode="#,##0">
                  <c:v>12.19242306999999</c:v>
                </c:pt>
                <c:pt idx="34" formatCode="#,##0">
                  <c:v>9.8737389149999988</c:v>
                </c:pt>
                <c:pt idx="35" formatCode="#,##0">
                  <c:v>11.766971560999998</c:v>
                </c:pt>
                <c:pt idx="36" formatCode="#,##0">
                  <c:v>11.506323829999999</c:v>
                </c:pt>
                <c:pt idx="37" formatCode="#,##0">
                  <c:v>12.562694150000008</c:v>
                </c:pt>
                <c:pt idx="38" formatCode="#,##0">
                  <c:v>13.440551361999999</c:v>
                </c:pt>
                <c:pt idx="39" formatCode="#,##0">
                  <c:v>15.113578684</c:v>
                </c:pt>
                <c:pt idx="40" formatCode="#,##0">
                  <c:v>16.758093300999999</c:v>
                </c:pt>
                <c:pt idx="41" formatCode="#,##0">
                  <c:v>16.447082678000001</c:v>
                </c:pt>
                <c:pt idx="42" formatCode="#,##0">
                  <c:v>18.273632884999984</c:v>
                </c:pt>
                <c:pt idx="43" formatCode="#,##0">
                  <c:v>18.450328127000006</c:v>
                </c:pt>
                <c:pt idx="44" formatCode="#,##0">
                  <c:v>19.177229551000014</c:v>
                </c:pt>
                <c:pt idx="45" formatCode="#,##0">
                  <c:v>19.971241938999992</c:v>
                </c:pt>
                <c:pt idx="46" formatCode="#,##0">
                  <c:v>26.383849171000008</c:v>
                </c:pt>
                <c:pt idx="47" formatCode="#,##0">
                  <c:v>28.253909508999993</c:v>
                </c:pt>
                <c:pt idx="48" formatCode="#,##0">
                  <c:v>20.504141857000004</c:v>
                </c:pt>
              </c:numCache>
            </c:numRef>
          </c:val>
          <c:extLst>
            <c:ext xmlns:c16="http://schemas.microsoft.com/office/drawing/2014/chart" uri="{C3380CC4-5D6E-409C-BE32-E72D297353CC}">
              <c16:uniqueId val="{00000010-3DDA-4F5E-B74B-5BBA0B27594B}"/>
            </c:ext>
          </c:extLst>
        </c:ser>
        <c:ser>
          <c:idx val="3"/>
          <c:order val="17"/>
          <c:tx>
            <c:strRef>
              <c:f>' '!$A$134</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'!$B$134:$BB$134</c:f>
              <c:numCache>
                <c:formatCode>General</c:formatCode>
                <c:ptCount val="49"/>
                <c:pt idx="25" formatCode="#,##0">
                  <c:v>0.61455685299999896</c:v>
                </c:pt>
                <c:pt idx="26" formatCode="#,##0">
                  <c:v>0.50180096299999999</c:v>
                </c:pt>
                <c:pt idx="27" formatCode="#,##0">
                  <c:v>0.46043004100000084</c:v>
                </c:pt>
                <c:pt idx="28" formatCode="#,##0">
                  <c:v>0.59023599999999954</c:v>
                </c:pt>
                <c:pt idx="29" formatCode="#,##0">
                  <c:v>0.64861199999999997</c:v>
                </c:pt>
                <c:pt idx="30" formatCode="#,##0">
                  <c:v>0.71041817799999984</c:v>
                </c:pt>
                <c:pt idx="31" formatCode="#,##0">
                  <c:v>0.77104747900000037</c:v>
                </c:pt>
                <c:pt idx="32" formatCode="#,##0">
                  <c:v>0.89446447999999945</c:v>
                </c:pt>
                <c:pt idx="33" formatCode="#,##0">
                  <c:v>0.99508794099999998</c:v>
                </c:pt>
                <c:pt idx="34" formatCode="#,##0">
                  <c:v>0.58186603200000064</c:v>
                </c:pt>
                <c:pt idx="35" formatCode="#,##0">
                  <c:v>1.0245832089999998</c:v>
                </c:pt>
                <c:pt idx="36" formatCode="#,##0">
                  <c:v>1.1276148720000001</c:v>
                </c:pt>
                <c:pt idx="37" formatCode="#,##0">
                  <c:v>1.0591819099999999</c:v>
                </c:pt>
                <c:pt idx="38" formatCode="#,##0">
                  <c:v>1.2657779239999991</c:v>
                </c:pt>
                <c:pt idx="39" formatCode="#,##0">
                  <c:v>1.2667785090000003</c:v>
                </c:pt>
                <c:pt idx="40" formatCode="#,##0">
                  <c:v>1.2591535560000002</c:v>
                </c:pt>
                <c:pt idx="41" formatCode="#,##0">
                  <c:v>1.1339054139999996</c:v>
                </c:pt>
                <c:pt idx="42" formatCode="#,##0">
                  <c:v>1.2746785059999994</c:v>
                </c:pt>
                <c:pt idx="43" formatCode="#,##0">
                  <c:v>1.5679180279999998</c:v>
                </c:pt>
                <c:pt idx="44" formatCode="#,##0">
                  <c:v>1.604320532</c:v>
                </c:pt>
                <c:pt idx="45" formatCode="#,##0">
                  <c:v>1.3549791589999998</c:v>
                </c:pt>
                <c:pt idx="46" formatCode="#,##0">
                  <c:v>1.9871404769999996</c:v>
                </c:pt>
                <c:pt idx="47" formatCode="#,##0">
                  <c:v>2.4669823460000009</c:v>
                </c:pt>
                <c:pt idx="48" formatCode="#,##0">
                  <c:v>2.0676283649999991</c:v>
                </c:pt>
              </c:numCache>
            </c:numRef>
          </c:val>
          <c:extLst>
            <c:ext xmlns:c16="http://schemas.microsoft.com/office/drawing/2014/chart" uri="{C3380CC4-5D6E-409C-BE32-E72D297353CC}">
              <c16:uniqueId val="{00000011-3DDA-4F5E-B74B-5BBA0B27594B}"/>
            </c:ext>
          </c:extLst>
        </c:ser>
        <c:ser>
          <c:idx val="17"/>
          <c:order val="18"/>
          <c:tx>
            <c:strRef>
              <c:f>' '!$A$135</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'!$B$135:$BB$135</c:f>
              <c:numCache>
                <c:formatCode>General</c:formatCode>
                <c:ptCount val="49"/>
                <c:pt idx="25" formatCode="#,##0">
                  <c:v>5.2517619730000025</c:v>
                </c:pt>
                <c:pt idx="26" formatCode="#,##0">
                  <c:v>4.9418797200000082</c:v>
                </c:pt>
                <c:pt idx="27" formatCode="#,##0">
                  <c:v>5.2943052999999907</c:v>
                </c:pt>
                <c:pt idx="28" formatCode="#,##0">
                  <c:v>6.1919350000000097</c:v>
                </c:pt>
                <c:pt idx="29" formatCode="#,##0">
                  <c:v>6.9987210979999972</c:v>
                </c:pt>
                <c:pt idx="30" formatCode="#,##0">
                  <c:v>7.4035681949999983</c:v>
                </c:pt>
                <c:pt idx="31" formatCode="#,##0">
                  <c:v>8.3534764530000061</c:v>
                </c:pt>
                <c:pt idx="32" formatCode="#,##0">
                  <c:v>8.5777394159999876</c:v>
                </c:pt>
                <c:pt idx="33" formatCode="#,##0">
                  <c:v>8.7231443460000033</c:v>
                </c:pt>
                <c:pt idx="34" formatCode="#,##0">
                  <c:v>7.0692249859999903</c:v>
                </c:pt>
                <c:pt idx="35" formatCode="#,##0">
                  <c:v>7.8413977490000013</c:v>
                </c:pt>
                <c:pt idx="36" formatCode="#,##0">
                  <c:v>8.4779931939999997</c:v>
                </c:pt>
                <c:pt idx="37" formatCode="#,##0">
                  <c:v>8.3850452219999987</c:v>
                </c:pt>
                <c:pt idx="38" formatCode="#,##0">
                  <c:v>8.6180238950000003</c:v>
                </c:pt>
                <c:pt idx="39" formatCode="#,##0">
                  <c:v>9.9321702519999953</c:v>
                </c:pt>
                <c:pt idx="40" formatCode="#,##0">
                  <c:v>10.043979497999995</c:v>
                </c:pt>
                <c:pt idx="41" formatCode="#,##0">
                  <c:v>9.4462890190000124</c:v>
                </c:pt>
                <c:pt idx="42" formatCode="#,##0">
                  <c:v>9.6793823050000043</c:v>
                </c:pt>
                <c:pt idx="43" formatCode="#,##0">
                  <c:v>10.921498631000006</c:v>
                </c:pt>
                <c:pt idx="44" formatCode="#,##0">
                  <c:v>11.271814671000012</c:v>
                </c:pt>
                <c:pt idx="45" formatCode="#,##0">
                  <c:v>10.190192853999998</c:v>
                </c:pt>
                <c:pt idx="46" formatCode="#,##0">
                  <c:v>11.618743468000002</c:v>
                </c:pt>
                <c:pt idx="47" formatCode="#,##0">
                  <c:v>15.182392700999984</c:v>
                </c:pt>
                <c:pt idx="48" formatCode="#,##0">
                  <c:v>12.393249216999994</c:v>
                </c:pt>
              </c:numCache>
            </c:numRef>
          </c:val>
          <c:extLst>
            <c:ext xmlns:c16="http://schemas.microsoft.com/office/drawing/2014/chart" uri="{C3380CC4-5D6E-409C-BE32-E72D297353CC}">
              <c16:uniqueId val="{00000012-3DDA-4F5E-B74B-5BBA0B27594B}"/>
            </c:ext>
          </c:extLst>
        </c:ser>
        <c:ser>
          <c:idx val="19"/>
          <c:order val="19"/>
          <c:tx>
            <c:strRef>
              <c:f>' '!$A$136</c:f>
              <c:strCache>
                <c:ptCount val="1"/>
                <c:pt idx="0">
                  <c:v>Other wood</c:v>
                </c:pt>
              </c:strCache>
            </c:strRef>
          </c:tx>
          <c:spPr>
            <a:solidFill>
              <a:srgbClr val="9933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'!$B$136:$BB$136</c:f>
              <c:numCache>
                <c:formatCode>General</c:formatCode>
                <c:ptCount val="49"/>
                <c:pt idx="25" formatCode="#,##0">
                  <c:v>1.7272655530000005</c:v>
                </c:pt>
                <c:pt idx="26" formatCode="#,##0">
                  <c:v>1.7157515799999903</c:v>
                </c:pt>
                <c:pt idx="27" formatCode="#,##0">
                  <c:v>1.9077520660000147</c:v>
                </c:pt>
                <c:pt idx="28" formatCode="#,##0">
                  <c:v>1.9253288949999998</c:v>
                </c:pt>
                <c:pt idx="29" formatCode="#,##0">
                  <c:v>2.0952293099999899</c:v>
                </c:pt>
                <c:pt idx="30" formatCode="#,##0">
                  <c:v>2.297049504000011</c:v>
                </c:pt>
                <c:pt idx="31" formatCode="#,##0">
                  <c:v>2.4421346009999709</c:v>
                </c:pt>
                <c:pt idx="32" formatCode="#,##0">
                  <c:v>2.4709186850000009</c:v>
                </c:pt>
                <c:pt idx="33" formatCode="#,##0">
                  <c:v>2.3310072900000236</c:v>
                </c:pt>
                <c:pt idx="34" formatCode="#,##0">
                  <c:v>1.8092237740000172</c:v>
                </c:pt>
                <c:pt idx="35" formatCode="#,##0">
                  <c:v>1.9336910110000076</c:v>
                </c:pt>
                <c:pt idx="36" formatCode="#,##0">
                  <c:v>1.9560114169999991</c:v>
                </c:pt>
                <c:pt idx="37" formatCode="#,##0">
                  <c:v>2.078923123999985</c:v>
                </c:pt>
                <c:pt idx="38" formatCode="#,##0">
                  <c:v>2.243445215000019</c:v>
                </c:pt>
                <c:pt idx="39" formatCode="#,##0">
                  <c:v>2.5632935830000037</c:v>
                </c:pt>
                <c:pt idx="40" formatCode="#,##0">
                  <c:v>2.5729530850000017</c:v>
                </c:pt>
                <c:pt idx="41" formatCode="#,##0">
                  <c:v>2.5449702080000023</c:v>
                </c:pt>
                <c:pt idx="42" formatCode="#,##0">
                  <c:v>2.7605534960000071</c:v>
                </c:pt>
                <c:pt idx="43" formatCode="#,##0">
                  <c:v>3.0378579219999935</c:v>
                </c:pt>
                <c:pt idx="44" formatCode="#,##0">
                  <c:v>3.0986345459999782</c:v>
                </c:pt>
                <c:pt idx="45" formatCode="#,##0">
                  <c:v>3.0826193290000177</c:v>
                </c:pt>
                <c:pt idx="46" formatCode="#,##0">
                  <c:v>4.1395955250000043</c:v>
                </c:pt>
                <c:pt idx="47" formatCode="#,##0">
                  <c:v>3.4883754929999924</c:v>
                </c:pt>
                <c:pt idx="48" formatCode="#,##0">
                  <c:v>2.7685926790000153</c:v>
                </c:pt>
              </c:numCache>
            </c:numRef>
          </c:val>
          <c:extLst>
            <c:ext xmlns:c16="http://schemas.microsoft.com/office/drawing/2014/chart" uri="{C3380CC4-5D6E-409C-BE32-E72D297353CC}">
              <c16:uniqueId val="{00000013-3DDA-4F5E-B74B-5BBA0B27594B}"/>
            </c:ext>
          </c:extLst>
        </c:ser>
        <c:dLbls>
          <c:showLegendKey val="0"/>
          <c:showVal val="0"/>
          <c:showCatName val="0"/>
          <c:showSerName val="0"/>
          <c:showPercent val="0"/>
          <c:showBubbleSize val="0"/>
        </c:dLbls>
        <c:gapWidth val="0"/>
        <c:overlap val="100"/>
        <c:axId val="3"/>
        <c:axId val="4"/>
      </c:barChart>
      <c:catAx>
        <c:axId val="124941979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3959071360910692E-2"/>
              <c:y val="0.120003936896733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24941979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252810922425076"/>
              <c:y val="0.1283375436256733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9167565135021712E-2"/>
          <c:y val="0.82669378751083089"/>
          <c:w val="0.93752887933998363"/>
          <c:h val="0.14500475708355301"/>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750423563653094"/>
          <c:y val="7.1549793415550719E-2"/>
          <c:w val="0.7083551532790987"/>
          <c:h val="0.6056773210060572"/>
        </c:manualLayout>
      </c:layout>
      <c:barChart>
        <c:barDir val="col"/>
        <c:grouping val="stacked"/>
        <c:varyColors val="0"/>
        <c:ser>
          <c:idx val="0"/>
          <c:order val="0"/>
          <c:tx>
            <c:strRef>
              <c:f>' '!$A$238</c:f>
              <c:strCache>
                <c:ptCount val="1"/>
                <c:pt idx="0">
                  <c:v>EU-27</c:v>
                </c:pt>
              </c:strCache>
            </c:strRef>
          </c:tx>
          <c:spPr>
            <a:solidFill>
              <a:srgbClr val="00FF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'!$B$238:$BB$238</c:f>
              <c:numCache>
                <c:formatCode>0.0</c:formatCode>
                <c:ptCount val="49"/>
                <c:pt idx="0">
                  <c:v>0.81976331999999996</c:v>
                </c:pt>
                <c:pt idx="1">
                  <c:v>1.3927550999999996</c:v>
                </c:pt>
                <c:pt idx="2">
                  <c:v>2.2612405</c:v>
                </c:pt>
                <c:pt idx="3">
                  <c:v>2.0808580000000001</c:v>
                </c:pt>
                <c:pt idx="4">
                  <c:v>3.143831</c:v>
                </c:pt>
                <c:pt idx="5">
                  <c:v>4.9591920000000007</c:v>
                </c:pt>
                <c:pt idx="6">
                  <c:v>3.729128999999999</c:v>
                </c:pt>
                <c:pt idx="7">
                  <c:v>2.0901032999999996</c:v>
                </c:pt>
                <c:pt idx="8">
                  <c:v>1.16866673</c:v>
                </c:pt>
                <c:pt idx="9">
                  <c:v>0.44074759999999996</c:v>
                </c:pt>
                <c:pt idx="10">
                  <c:v>0.26965955833333322</c:v>
                </c:pt>
                <c:pt idx="11">
                  <c:v>0.30587213690476195</c:v>
                </c:pt>
                <c:pt idx="12">
                  <c:v>0.29158999999999996</c:v>
                </c:pt>
                <c:pt idx="13">
                  <c:v>0.38044590950000001</c:v>
                </c:pt>
                <c:pt idx="14">
                  <c:v>0.37434626969047613</c:v>
                </c:pt>
                <c:pt idx="15">
                  <c:v>0.5537132893333333</c:v>
                </c:pt>
                <c:pt idx="16">
                  <c:v>0.64589249999999987</c:v>
                </c:pt>
                <c:pt idx="17">
                  <c:v>1.4105799499999998</c:v>
                </c:pt>
                <c:pt idx="18">
                  <c:v>2.1409636399999985</c:v>
                </c:pt>
                <c:pt idx="19">
                  <c:v>2.2301274739999997</c:v>
                </c:pt>
                <c:pt idx="20">
                  <c:v>3.4657702590000001</c:v>
                </c:pt>
                <c:pt idx="21">
                  <c:v>3.8829520000000008</c:v>
                </c:pt>
                <c:pt idx="22">
                  <c:v>3.4867998515783993</c:v>
                </c:pt>
                <c:pt idx="23">
                  <c:v>2.3175802032967021</c:v>
                </c:pt>
              </c:numCache>
            </c:numRef>
          </c:val>
          <c:extLst>
            <c:ext xmlns:c16="http://schemas.microsoft.com/office/drawing/2014/chart" uri="{C3380CC4-5D6E-409C-BE32-E72D297353CC}">
              <c16:uniqueId val="{00000000-2F54-4358-B337-B2AD30D8217E}"/>
            </c:ext>
          </c:extLst>
        </c:ser>
        <c:ser>
          <c:idx val="1"/>
          <c:order val="1"/>
          <c:tx>
            <c:strRef>
              <c:f>' '!$A$239</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'!$B$239:$BB$239</c:f>
              <c:numCache>
                <c:formatCode>0.0</c:formatCode>
                <c:ptCount val="49"/>
                <c:pt idx="0">
                  <c:v>0.84763870000000019</c:v>
                </c:pt>
                <c:pt idx="1">
                  <c:v>0.73631099999999983</c:v>
                </c:pt>
                <c:pt idx="2">
                  <c:v>0.83492699999999997</c:v>
                </c:pt>
                <c:pt idx="3">
                  <c:v>0.93753999999999993</c:v>
                </c:pt>
                <c:pt idx="4">
                  <c:v>1.2469089999999998</c:v>
                </c:pt>
                <c:pt idx="5">
                  <c:v>0.95960999999999996</c:v>
                </c:pt>
                <c:pt idx="6">
                  <c:v>0.77116899999999977</c:v>
                </c:pt>
                <c:pt idx="7">
                  <c:v>0.59845399999999993</c:v>
                </c:pt>
                <c:pt idx="8">
                  <c:v>0.35918199999999989</c:v>
                </c:pt>
                <c:pt idx="9">
                  <c:v>0.219302</c:v>
                </c:pt>
                <c:pt idx="10">
                  <c:v>0.24549900000000002</c:v>
                </c:pt>
                <c:pt idx="11">
                  <c:v>0.16152810500000001</c:v>
                </c:pt>
                <c:pt idx="12">
                  <c:v>0.11907799999999998</c:v>
                </c:pt>
                <c:pt idx="13">
                  <c:v>0.130766729</c:v>
                </c:pt>
                <c:pt idx="14">
                  <c:v>0.17379299999999995</c:v>
                </c:pt>
                <c:pt idx="15">
                  <c:v>0.21467764880952381</c:v>
                </c:pt>
                <c:pt idx="16">
                  <c:v>0.31393379599999988</c:v>
                </c:pt>
                <c:pt idx="17">
                  <c:v>0.46120499999999987</c:v>
                </c:pt>
                <c:pt idx="18">
                  <c:v>0.59045198099999963</c:v>
                </c:pt>
                <c:pt idx="19">
                  <c:v>0.5897</c:v>
                </c:pt>
                <c:pt idx="20">
                  <c:v>0.63572487720000004</c:v>
                </c:pt>
                <c:pt idx="21">
                  <c:v>0.65311599999999992</c:v>
                </c:pt>
                <c:pt idx="22">
                  <c:v>0.7143902342724</c:v>
                </c:pt>
                <c:pt idx="23">
                  <c:v>0.30068791208791201</c:v>
                </c:pt>
              </c:numCache>
            </c:numRef>
          </c:val>
          <c:extLst>
            <c:ext xmlns:c16="http://schemas.microsoft.com/office/drawing/2014/chart" uri="{C3380CC4-5D6E-409C-BE32-E72D297353CC}">
              <c16:uniqueId val="{00000001-2F54-4358-B337-B2AD30D8217E}"/>
            </c:ext>
          </c:extLst>
        </c:ser>
        <c:ser>
          <c:idx val="2"/>
          <c:order val="2"/>
          <c:tx>
            <c:strRef>
              <c:f>' '!$A$240</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'!$B$240:$BB$240</c:f>
              <c:numCache>
                <c:formatCode>0.0</c:formatCode>
                <c:ptCount val="49"/>
                <c:pt idx="0">
                  <c:v>0.53938699999999995</c:v>
                </c:pt>
                <c:pt idx="1">
                  <c:v>0.52148399999999995</c:v>
                </c:pt>
                <c:pt idx="2">
                  <c:v>0.6315179999999998</c:v>
                </c:pt>
                <c:pt idx="3">
                  <c:v>0.65299399999999996</c:v>
                </c:pt>
                <c:pt idx="4">
                  <c:v>0.88435599999999992</c:v>
                </c:pt>
                <c:pt idx="5">
                  <c:v>0.88849800000000001</c:v>
                </c:pt>
                <c:pt idx="6">
                  <c:v>1.0216189999999998</c:v>
                </c:pt>
                <c:pt idx="7">
                  <c:v>0.82679500000000006</c:v>
                </c:pt>
                <c:pt idx="8">
                  <c:v>0.61037099999999989</c:v>
                </c:pt>
                <c:pt idx="9">
                  <c:v>0.374305</c:v>
                </c:pt>
                <c:pt idx="10">
                  <c:v>0.25472999999999996</c:v>
                </c:pt>
                <c:pt idx="11">
                  <c:v>0.24152399999999996</c:v>
                </c:pt>
                <c:pt idx="12">
                  <c:v>0.18344399999999994</c:v>
                </c:pt>
                <c:pt idx="13">
                  <c:v>0.24686099999999997</c:v>
                </c:pt>
                <c:pt idx="14">
                  <c:v>0.27979199999999999</c:v>
                </c:pt>
                <c:pt idx="15">
                  <c:v>0.36969955899999996</c:v>
                </c:pt>
                <c:pt idx="16">
                  <c:v>0.40273875428571421</c:v>
                </c:pt>
                <c:pt idx="17">
                  <c:v>0.33540900000000001</c:v>
                </c:pt>
                <c:pt idx="18">
                  <c:v>0.30406899999999998</c:v>
                </c:pt>
                <c:pt idx="19">
                  <c:v>0.23924199999999995</c:v>
                </c:pt>
                <c:pt idx="20">
                  <c:v>0.44993282319999989</c:v>
                </c:pt>
                <c:pt idx="21">
                  <c:v>0.254741</c:v>
                </c:pt>
                <c:pt idx="22">
                  <c:v>0.43393914064759992</c:v>
                </c:pt>
                <c:pt idx="23">
                  <c:v>0.1155307692307692</c:v>
                </c:pt>
              </c:numCache>
            </c:numRef>
          </c:val>
          <c:extLst>
            <c:ext xmlns:c16="http://schemas.microsoft.com/office/drawing/2014/chart" uri="{C3380CC4-5D6E-409C-BE32-E72D297353CC}">
              <c16:uniqueId val="{00000002-2F54-4358-B337-B2AD30D8217E}"/>
            </c:ext>
          </c:extLst>
        </c:ser>
        <c:ser>
          <c:idx val="3"/>
          <c:order val="3"/>
          <c:tx>
            <c:strRef>
              <c:f>' '!$A$241</c:f>
              <c:strCache>
                <c:ptCount val="1"/>
                <c:pt idx="0">
                  <c:v>China</c:v>
                </c:pt>
              </c:strCache>
            </c:strRef>
          </c:tx>
          <c:spPr>
            <a:solidFill>
              <a:srgbClr val="FF00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'!$B$241:$BB$241</c:f>
              <c:numCache>
                <c:formatCode>0.0</c:formatCode>
                <c:ptCount val="49"/>
                <c:pt idx="0">
                  <c:v>5.903499999999999E-3</c:v>
                </c:pt>
                <c:pt idx="1">
                  <c:v>1.8889999999999996E-3</c:v>
                </c:pt>
                <c:pt idx="2">
                  <c:v>8.1419999999999982E-3</c:v>
                </c:pt>
                <c:pt idx="3">
                  <c:v>5.5310000000000003E-3</c:v>
                </c:pt>
                <c:pt idx="4">
                  <c:v>1.4187999999999999E-2</c:v>
                </c:pt>
                <c:pt idx="5">
                  <c:v>4.6268999999999991E-2</c:v>
                </c:pt>
                <c:pt idx="6">
                  <c:v>0.18857899999999994</c:v>
                </c:pt>
                <c:pt idx="7">
                  <c:v>0.142788</c:v>
                </c:pt>
                <c:pt idx="8">
                  <c:v>8.6779499999999996E-2</c:v>
                </c:pt>
                <c:pt idx="9">
                  <c:v>4.3532999999999995E-2</c:v>
                </c:pt>
                <c:pt idx="10">
                  <c:v>5.0513111666666659E-2</c:v>
                </c:pt>
                <c:pt idx="11">
                  <c:v>4.5835999999999988E-2</c:v>
                </c:pt>
                <c:pt idx="12">
                  <c:v>4.3133999999999992E-2</c:v>
                </c:pt>
                <c:pt idx="13">
                  <c:v>3.9177277846153838E-2</c:v>
                </c:pt>
                <c:pt idx="14">
                  <c:v>4.4541000000000004E-2</c:v>
                </c:pt>
                <c:pt idx="15">
                  <c:v>5.8405631999999999E-2</c:v>
                </c:pt>
                <c:pt idx="16">
                  <c:v>0.13546499999999997</c:v>
                </c:pt>
                <c:pt idx="17">
                  <c:v>0.12809099999999998</c:v>
                </c:pt>
                <c:pt idx="18">
                  <c:v>0.15066889999999991</c:v>
                </c:pt>
                <c:pt idx="19">
                  <c:v>0.13308299999999998</c:v>
                </c:pt>
                <c:pt idx="20">
                  <c:v>0.22862267259999994</c:v>
                </c:pt>
                <c:pt idx="21">
                  <c:v>7.1821999999999997E-2</c:v>
                </c:pt>
                <c:pt idx="22">
                  <c:v>8.5274147534799977E-2</c:v>
                </c:pt>
                <c:pt idx="23">
                  <c:v>2.5639560439560435E-2</c:v>
                </c:pt>
              </c:numCache>
            </c:numRef>
          </c:val>
          <c:extLst>
            <c:ext xmlns:c16="http://schemas.microsoft.com/office/drawing/2014/chart" uri="{C3380CC4-5D6E-409C-BE32-E72D297353CC}">
              <c16:uniqueId val="{00000003-2F54-4358-B337-B2AD30D8217E}"/>
            </c:ext>
          </c:extLst>
        </c:ser>
        <c:ser>
          <c:idx val="5"/>
          <c:order val="4"/>
          <c:tx>
            <c:strRef>
              <c:f>' '!$A$242</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'!$B$242:$BB$242</c:f>
              <c:numCache>
                <c:formatCode>0.0</c:formatCode>
                <c:ptCount val="49"/>
                <c:pt idx="0">
                  <c:v>0.31446309999999994</c:v>
                </c:pt>
                <c:pt idx="1">
                  <c:v>0.47937299999999983</c:v>
                </c:pt>
                <c:pt idx="2">
                  <c:v>0.520625</c:v>
                </c:pt>
                <c:pt idx="3">
                  <c:v>0.47703899999999999</c:v>
                </c:pt>
                <c:pt idx="4">
                  <c:v>0.46146199999999998</c:v>
                </c:pt>
                <c:pt idx="5">
                  <c:v>0.42560699999999996</c:v>
                </c:pt>
                <c:pt idx="6">
                  <c:v>0.42199199999999987</c:v>
                </c:pt>
                <c:pt idx="7">
                  <c:v>0.28483799999999998</c:v>
                </c:pt>
                <c:pt idx="8">
                  <c:v>0.22466099999999997</c:v>
                </c:pt>
                <c:pt idx="9">
                  <c:v>0.17277700000000001</c:v>
                </c:pt>
                <c:pt idx="10">
                  <c:v>0.18826499999999996</c:v>
                </c:pt>
                <c:pt idx="11">
                  <c:v>0.17075099999999996</c:v>
                </c:pt>
                <c:pt idx="12">
                  <c:v>0.166348</c:v>
                </c:pt>
                <c:pt idx="13">
                  <c:v>0.17992499999999995</c:v>
                </c:pt>
                <c:pt idx="14">
                  <c:v>0.17851299999999998</c:v>
                </c:pt>
                <c:pt idx="15">
                  <c:v>0.19963800000000001</c:v>
                </c:pt>
                <c:pt idx="16">
                  <c:v>0.21338959799999999</c:v>
                </c:pt>
                <c:pt idx="17">
                  <c:v>0.231795</c:v>
                </c:pt>
                <c:pt idx="18">
                  <c:v>0.2298670000000001</c:v>
                </c:pt>
                <c:pt idx="19">
                  <c:v>0.21246199999999998</c:v>
                </c:pt>
                <c:pt idx="20">
                  <c:v>0.49663452999999996</c:v>
                </c:pt>
                <c:pt idx="21">
                  <c:v>0.21679100000000001</c:v>
                </c:pt>
                <c:pt idx="22">
                  <c:v>0.39837610651299998</c:v>
                </c:pt>
                <c:pt idx="23">
                  <c:v>0.11334340659340658</c:v>
                </c:pt>
              </c:numCache>
            </c:numRef>
          </c:val>
          <c:extLst>
            <c:ext xmlns:c16="http://schemas.microsoft.com/office/drawing/2014/chart" uri="{C3380CC4-5D6E-409C-BE32-E72D297353CC}">
              <c16:uniqueId val="{00000004-2F54-4358-B337-B2AD30D8217E}"/>
            </c:ext>
          </c:extLst>
        </c:ser>
        <c:ser>
          <c:idx val="4"/>
          <c:order val="5"/>
          <c:tx>
            <c:strRef>
              <c:f>' '!$A$243</c:f>
              <c:strCache>
                <c:ptCount val="1"/>
                <c:pt idx="0">
                  <c:v>Others</c:v>
                </c:pt>
              </c:strCache>
            </c:strRef>
          </c:tx>
          <c:spPr>
            <a:solidFill>
              <a:srgbClr val="9933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'!$B$243:$BB$243</c:f>
              <c:numCache>
                <c:formatCode>0.0</c:formatCode>
                <c:ptCount val="49"/>
                <c:pt idx="0">
                  <c:v>0.42692923000002958</c:v>
                </c:pt>
                <c:pt idx="1">
                  <c:v>0.44327200000000611</c:v>
                </c:pt>
                <c:pt idx="2">
                  <c:v>0.58342600000001887</c:v>
                </c:pt>
                <c:pt idx="3">
                  <c:v>0.59844060000001065</c:v>
                </c:pt>
                <c:pt idx="4">
                  <c:v>0.79687299999996952</c:v>
                </c:pt>
                <c:pt idx="5">
                  <c:v>0.83893899999998833</c:v>
                </c:pt>
                <c:pt idx="6">
                  <c:v>0.83087900000000037</c:v>
                </c:pt>
                <c:pt idx="7">
                  <c:v>0.65966630000002668</c:v>
                </c:pt>
                <c:pt idx="8">
                  <c:v>0.43343560000000236</c:v>
                </c:pt>
                <c:pt idx="9">
                  <c:v>0.27018244900000044</c:v>
                </c:pt>
                <c:pt idx="10">
                  <c:v>0.27463368630159168</c:v>
                </c:pt>
                <c:pt idx="11">
                  <c:v>0.26831035475000264</c:v>
                </c:pt>
                <c:pt idx="12">
                  <c:v>0.32236499999997692</c:v>
                </c:pt>
                <c:pt idx="13">
                  <c:v>0.27530471299999504</c:v>
                </c:pt>
                <c:pt idx="14">
                  <c:v>0.30017690899998928</c:v>
                </c:pt>
                <c:pt idx="15">
                  <c:v>0.30694445690384708</c:v>
                </c:pt>
                <c:pt idx="16">
                  <c:v>0.28508574633334272</c:v>
                </c:pt>
                <c:pt idx="17">
                  <c:v>0.30581030000000498</c:v>
                </c:pt>
                <c:pt idx="18">
                  <c:v>0.32729589999998332</c:v>
                </c:pt>
                <c:pt idx="19">
                  <c:v>0.38841322599998929</c:v>
                </c:pt>
                <c:pt idx="20">
                  <c:v>0.51078825139998596</c:v>
                </c:pt>
                <c:pt idx="21">
                  <c:v>0.55864100000001571</c:v>
                </c:pt>
                <c:pt idx="22">
                  <c:v>0.70451180671760216</c:v>
                </c:pt>
                <c:pt idx="23">
                  <c:v>0.24174340659340832</c:v>
                </c:pt>
              </c:numCache>
            </c:numRef>
          </c:val>
          <c:extLst>
            <c:ext xmlns:c16="http://schemas.microsoft.com/office/drawing/2014/chart" uri="{C3380CC4-5D6E-409C-BE32-E72D297353CC}">
              <c16:uniqueId val="{00000005-2F54-4358-B337-B2AD30D8217E}"/>
            </c:ext>
          </c:extLst>
        </c:ser>
        <c:dLbls>
          <c:showLegendKey val="0"/>
          <c:showVal val="0"/>
          <c:showCatName val="0"/>
          <c:showSerName val="0"/>
          <c:showPercent val="0"/>
          <c:showBubbleSize val="0"/>
        </c:dLbls>
        <c:gapWidth val="0"/>
        <c:overlap val="100"/>
        <c:axId val="1249422591"/>
        <c:axId val="1"/>
      </c:barChart>
      <c:barChart>
        <c:barDir val="col"/>
        <c:grouping val="stacked"/>
        <c:varyColors val="0"/>
        <c:ser>
          <c:idx val="10"/>
          <c:order val="6"/>
          <c:tx>
            <c:strRef>
              <c:f>' '!$A$244</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'!$B$244:$BB$244</c:f>
              <c:numCache>
                <c:formatCode>0.0</c:formatCode>
                <c:ptCount val="49"/>
              </c:numCache>
            </c:numRef>
          </c:val>
          <c:extLst>
            <c:ext xmlns:c16="http://schemas.microsoft.com/office/drawing/2014/chart" uri="{C3380CC4-5D6E-409C-BE32-E72D297353CC}">
              <c16:uniqueId val="{00000006-2F54-4358-B337-B2AD30D8217E}"/>
            </c:ext>
          </c:extLst>
        </c:ser>
        <c:ser>
          <c:idx val="11"/>
          <c:order val="7"/>
          <c:tx>
            <c:strRef>
              <c:f>' '!$A$245</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'!$B$245:$BB$245</c:f>
              <c:numCache>
                <c:formatCode>0.0</c:formatCode>
                <c:ptCount val="49"/>
              </c:numCache>
            </c:numRef>
          </c:val>
          <c:extLst>
            <c:ext xmlns:c16="http://schemas.microsoft.com/office/drawing/2014/chart" uri="{C3380CC4-5D6E-409C-BE32-E72D297353CC}">
              <c16:uniqueId val="{00000007-2F54-4358-B337-B2AD30D8217E}"/>
            </c:ext>
          </c:extLst>
        </c:ser>
        <c:ser>
          <c:idx val="12"/>
          <c:order val="8"/>
          <c:tx>
            <c:strRef>
              <c:f>' '!$A$246</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'!$B$246:$BB$246</c:f>
              <c:numCache>
                <c:formatCode>General</c:formatCode>
                <c:ptCount val="49"/>
              </c:numCache>
            </c:numRef>
          </c:val>
          <c:extLst>
            <c:ext xmlns:c16="http://schemas.microsoft.com/office/drawing/2014/chart" uri="{C3380CC4-5D6E-409C-BE32-E72D297353CC}">
              <c16:uniqueId val="{00000008-2F54-4358-B337-B2AD30D8217E}"/>
            </c:ext>
          </c:extLst>
        </c:ser>
        <c:ser>
          <c:idx val="13"/>
          <c:order val="9"/>
          <c:tx>
            <c:strRef>
              <c:f>' '!$A$247</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'!$B$247:$BB$247</c:f>
              <c:numCache>
                <c:formatCode>#,##0</c:formatCode>
                <c:ptCount val="49"/>
              </c:numCache>
            </c:numRef>
          </c:val>
          <c:extLst>
            <c:ext xmlns:c16="http://schemas.microsoft.com/office/drawing/2014/chart" uri="{C3380CC4-5D6E-409C-BE32-E72D297353CC}">
              <c16:uniqueId val="{00000009-2F54-4358-B337-B2AD30D8217E}"/>
            </c:ext>
          </c:extLst>
        </c:ser>
        <c:ser>
          <c:idx val="14"/>
          <c:order val="10"/>
          <c:tx>
            <c:strRef>
              <c:f>' '!$A$248</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'!$B$248:$BB$248</c:f>
              <c:numCache>
                <c:formatCode>#,##0</c:formatCode>
                <c:ptCount val="49"/>
              </c:numCache>
            </c:numRef>
          </c:val>
          <c:extLst>
            <c:ext xmlns:c16="http://schemas.microsoft.com/office/drawing/2014/chart" uri="{C3380CC4-5D6E-409C-BE32-E72D297353CC}">
              <c16:uniqueId val="{0000000A-2F54-4358-B337-B2AD30D8217E}"/>
            </c:ext>
          </c:extLst>
        </c:ser>
        <c:ser>
          <c:idx val="15"/>
          <c:order val="11"/>
          <c:tx>
            <c:strRef>
              <c:f>' '!$A$249</c:f>
              <c:strCache>
                <c:ptCount val="1"/>
              </c:strCache>
            </c:strRef>
          </c:tx>
          <c:spPr>
            <a:noFill/>
            <a:ln w="25400">
              <a:noFill/>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'!$B$249:$BB$249</c:f>
              <c:numCache>
                <c:formatCode>#,##0</c:formatCode>
                <c:ptCount val="49"/>
              </c:numCache>
            </c:numRef>
          </c:val>
          <c:extLst>
            <c:ext xmlns:c16="http://schemas.microsoft.com/office/drawing/2014/chart" uri="{C3380CC4-5D6E-409C-BE32-E72D297353CC}">
              <c16:uniqueId val="{0000000B-2F54-4358-B337-B2AD30D8217E}"/>
            </c:ext>
          </c:extLst>
        </c:ser>
        <c:ser>
          <c:idx val="16"/>
          <c:order val="12"/>
          <c:tx>
            <c:strRef>
              <c:f>' '!$A$250</c:f>
              <c:strCache>
                <c:ptCount val="1"/>
                <c:pt idx="0">
                  <c:v>EU-27</c:v>
                </c:pt>
              </c:strCache>
            </c:strRef>
          </c:tx>
          <c:spPr>
            <a:solidFill>
              <a:srgbClr val="00FF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'!$B$250:$BB$250</c:f>
              <c:numCache>
                <c:formatCode>#,##0</c:formatCode>
                <c:ptCount val="49"/>
                <c:pt idx="25" formatCode="0.00">
                  <c:v>9.9254703296703314E-2</c:v>
                </c:pt>
                <c:pt idx="26" formatCode="0.00">
                  <c:v>0.15371736263736263</c:v>
                </c:pt>
                <c:pt idx="27" formatCode="0.00">
                  <c:v>0.24428186813186814</c:v>
                </c:pt>
                <c:pt idx="28" formatCode="0.00">
                  <c:v>0.22505219780219779</c:v>
                </c:pt>
                <c:pt idx="29" formatCode="0.00">
                  <c:v>0.38018241758241772</c:v>
                </c:pt>
                <c:pt idx="30" formatCode="0.00">
                  <c:v>0.52817056813186825</c:v>
                </c:pt>
                <c:pt idx="31" formatCode="0.00">
                  <c:v>0.44326907912087915</c:v>
                </c:pt>
                <c:pt idx="32" formatCode="0.00">
                  <c:v>0.24406261318681316</c:v>
                </c:pt>
                <c:pt idx="33" formatCode="0.00">
                  <c:v>0.13919154230769229</c:v>
                </c:pt>
                <c:pt idx="34" formatCode="0.00">
                  <c:v>5.8579241758241765E-2</c:v>
                </c:pt>
                <c:pt idx="35" formatCode="0.00">
                  <c:v>4.9143726923076919E-2</c:v>
                </c:pt>
                <c:pt idx="36" formatCode="0.00">
                  <c:v>5.154386208791209E-2</c:v>
                </c:pt>
                <c:pt idx="37" formatCode="0.00">
                  <c:v>4.9297576923076916E-2</c:v>
                </c:pt>
                <c:pt idx="38" formatCode="0.00">
                  <c:v>7.1986386813186809E-2</c:v>
                </c:pt>
                <c:pt idx="39" formatCode="0.00">
                  <c:v>8.4584566483516477E-2</c:v>
                </c:pt>
                <c:pt idx="40" formatCode="0.00">
                  <c:v>0.10031938626373625</c:v>
                </c:pt>
                <c:pt idx="41" formatCode="0.00">
                  <c:v>0.1091164659340659</c:v>
                </c:pt>
                <c:pt idx="42" formatCode="0.00">
                  <c:v>0.231646356043956</c:v>
                </c:pt>
                <c:pt idx="43" formatCode="0.00">
                  <c:v>0.37753500000000001</c:v>
                </c:pt>
                <c:pt idx="44" formatCode="0.00">
                  <c:v>0.36365661153846157</c:v>
                </c:pt>
                <c:pt idx="45" formatCode="0.00">
                  <c:v>0.60112309780219775</c:v>
                </c:pt>
                <c:pt idx="46" formatCode="0.00">
                  <c:v>0.98758406703296686</c:v>
                </c:pt>
                <c:pt idx="47" formatCode="0.00">
                  <c:v>1.0194393027472528</c:v>
                </c:pt>
                <c:pt idx="48" formatCode="0.00">
                  <c:v>0.73275479670329668</c:v>
                </c:pt>
              </c:numCache>
            </c:numRef>
          </c:val>
          <c:extLst>
            <c:ext xmlns:c16="http://schemas.microsoft.com/office/drawing/2014/chart" uri="{C3380CC4-5D6E-409C-BE32-E72D297353CC}">
              <c16:uniqueId val="{0000000C-2F54-4358-B337-B2AD30D8217E}"/>
            </c:ext>
          </c:extLst>
        </c:ser>
        <c:ser>
          <c:idx val="17"/>
          <c:order val="13"/>
          <c:tx>
            <c:strRef>
              <c:f>' '!$A$251</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'!$B$251:$BB$251</c:f>
              <c:numCache>
                <c:formatCode>General</c:formatCode>
                <c:ptCount val="49"/>
                <c:pt idx="25" formatCode="0.00">
                  <c:v>0.11220212142857143</c:v>
                </c:pt>
                <c:pt idx="26" formatCode="0.00">
                  <c:v>0.11284242912087912</c:v>
                </c:pt>
                <c:pt idx="27" formatCode="0.00">
                  <c:v>0.10820769230769231</c:v>
                </c:pt>
                <c:pt idx="28" formatCode="0.00">
                  <c:v>0.11888076923076923</c:v>
                </c:pt>
                <c:pt idx="29" formatCode="0.00">
                  <c:v>0.1733494505494505</c:v>
                </c:pt>
                <c:pt idx="30" formatCode="0.00">
                  <c:v>0.15992119560439561</c:v>
                </c:pt>
                <c:pt idx="31" formatCode="0.00">
                  <c:v>0.14933248076923075</c:v>
                </c:pt>
                <c:pt idx="32" formatCode="0.00">
                  <c:v>0.12347733241758242</c:v>
                </c:pt>
                <c:pt idx="33" formatCode="0.00">
                  <c:v>9.7165970329670323E-2</c:v>
                </c:pt>
                <c:pt idx="34" formatCode="0.00">
                  <c:v>4.7676820329670321E-2</c:v>
                </c:pt>
                <c:pt idx="35" formatCode="0.00">
                  <c:v>5.9318106593406611E-2</c:v>
                </c:pt>
                <c:pt idx="36" formatCode="0.00">
                  <c:v>5.1351990659340652E-2</c:v>
                </c:pt>
                <c:pt idx="37" formatCode="0.00">
                  <c:v>5.9810497252747251E-2</c:v>
                </c:pt>
                <c:pt idx="38" formatCode="0.00">
                  <c:v>5.3290254395604392E-2</c:v>
                </c:pt>
                <c:pt idx="39" formatCode="0.00">
                  <c:v>7.2957924175824182E-2</c:v>
                </c:pt>
                <c:pt idx="40" formatCode="0.00">
                  <c:v>7.3311996703296703E-2</c:v>
                </c:pt>
                <c:pt idx="41" formatCode="0.00">
                  <c:v>8.092725989010989E-2</c:v>
                </c:pt>
                <c:pt idx="42" formatCode="0.00">
                  <c:v>0.1040804923076923</c:v>
                </c:pt>
                <c:pt idx="43" formatCode="0.00">
                  <c:v>0.12552134450549451</c:v>
                </c:pt>
                <c:pt idx="44" formatCode="0.00">
                  <c:v>0.13613065494505494</c:v>
                </c:pt>
                <c:pt idx="45" formatCode="0.00">
                  <c:v>0.15492258131868131</c:v>
                </c:pt>
                <c:pt idx="46" formatCode="0.00">
                  <c:v>0.17629028461538462</c:v>
                </c:pt>
                <c:pt idx="47" formatCode="0.00">
                  <c:v>0.27611306703296701</c:v>
                </c:pt>
                <c:pt idx="48" formatCode="0.00">
                  <c:v>0.1480999664835165</c:v>
                </c:pt>
              </c:numCache>
            </c:numRef>
          </c:val>
          <c:extLst>
            <c:ext xmlns:c16="http://schemas.microsoft.com/office/drawing/2014/chart" uri="{C3380CC4-5D6E-409C-BE32-E72D297353CC}">
              <c16:uniqueId val="{0000000D-2F54-4358-B337-B2AD30D8217E}"/>
            </c:ext>
          </c:extLst>
        </c:ser>
        <c:ser>
          <c:idx val="18"/>
          <c:order val="14"/>
          <c:tx>
            <c:strRef>
              <c:f>' '!$A$252</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'!$B$252:$BB$252</c:f>
              <c:numCache>
                <c:formatCode>General</c:formatCode>
                <c:ptCount val="49"/>
                <c:pt idx="25" formatCode="0.00">
                  <c:v>7.9174986263736272E-2</c:v>
                </c:pt>
                <c:pt idx="26" formatCode="0.00">
                  <c:v>7.3113417032967032E-2</c:v>
                </c:pt>
                <c:pt idx="27" formatCode="0.00">
                  <c:v>9.3923076923076929E-2</c:v>
                </c:pt>
                <c:pt idx="28" formatCode="0.00">
                  <c:v>9.7694505494505493E-2</c:v>
                </c:pt>
                <c:pt idx="29" formatCode="0.00">
                  <c:v>0.1554565934065934</c:v>
                </c:pt>
                <c:pt idx="30" formatCode="0.00">
                  <c:v>0.15071668626373624</c:v>
                </c:pt>
                <c:pt idx="31" formatCode="0.00">
                  <c:v>0.17440586263736263</c:v>
                </c:pt>
                <c:pt idx="32" formatCode="0.00">
                  <c:v>0.12970621923076922</c:v>
                </c:pt>
                <c:pt idx="33" formatCode="0.00">
                  <c:v>0.1047741181318681</c:v>
                </c:pt>
                <c:pt idx="34" formatCode="0.00">
                  <c:v>6.4771830769230765E-2</c:v>
                </c:pt>
                <c:pt idx="35" formatCode="0.00">
                  <c:v>5.5033960989010984E-2</c:v>
                </c:pt>
                <c:pt idx="36" formatCode="0.00">
                  <c:v>5.3510458241758242E-2</c:v>
                </c:pt>
                <c:pt idx="37" formatCode="0.00">
                  <c:v>4.5954886263736255E-2</c:v>
                </c:pt>
                <c:pt idx="38" formatCode="0.00">
                  <c:v>5.9311851098901101E-2</c:v>
                </c:pt>
                <c:pt idx="39" formatCode="0.00">
                  <c:v>7.4793316483516475E-2</c:v>
                </c:pt>
                <c:pt idx="40" formatCode="0.00">
                  <c:v>7.8122853296703293E-2</c:v>
                </c:pt>
                <c:pt idx="41" formatCode="0.00">
                  <c:v>8.4680118681318681E-2</c:v>
                </c:pt>
                <c:pt idx="42" formatCode="0.00">
                  <c:v>7.6493696153846144E-2</c:v>
                </c:pt>
                <c:pt idx="43" formatCode="0.00">
                  <c:v>8.3623137912087905E-2</c:v>
                </c:pt>
                <c:pt idx="44" formatCode="0.00">
                  <c:v>7.2044220329670325E-2</c:v>
                </c:pt>
                <c:pt idx="45" formatCode="0.00">
                  <c:v>8.0531663186813179E-2</c:v>
                </c:pt>
                <c:pt idx="46" formatCode="0.00">
                  <c:v>9.5779737912087909E-2</c:v>
                </c:pt>
                <c:pt idx="47" formatCode="0.00">
                  <c:v>0.1326739879120879</c:v>
                </c:pt>
                <c:pt idx="48" formatCode="0.00">
                  <c:v>8.7093551098901087E-2</c:v>
                </c:pt>
              </c:numCache>
            </c:numRef>
          </c:val>
          <c:extLst>
            <c:ext xmlns:c16="http://schemas.microsoft.com/office/drawing/2014/chart" uri="{C3380CC4-5D6E-409C-BE32-E72D297353CC}">
              <c16:uniqueId val="{0000000E-2F54-4358-B337-B2AD30D8217E}"/>
            </c:ext>
          </c:extLst>
        </c:ser>
        <c:ser>
          <c:idx val="19"/>
          <c:order val="15"/>
          <c:tx>
            <c:strRef>
              <c:f>' '!$A$253</c:f>
              <c:strCache>
                <c:ptCount val="1"/>
                <c:pt idx="0">
                  <c:v>China</c:v>
                </c:pt>
              </c:strCache>
            </c:strRef>
          </c:tx>
          <c:spPr>
            <a:solidFill>
              <a:srgbClr val="FF00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'!$B$253:$BB$253</c:f>
              <c:numCache>
                <c:formatCode>General</c:formatCode>
                <c:ptCount val="49"/>
                <c:pt idx="25" formatCode="0.00">
                  <c:v>2.319337912087912E-3</c:v>
                </c:pt>
                <c:pt idx="26" formatCode="0.00">
                  <c:v>5.9124999999999987E-4</c:v>
                </c:pt>
                <c:pt idx="27" formatCode="0.00">
                  <c:v>1.0620879120879121E-3</c:v>
                </c:pt>
                <c:pt idx="28" formatCode="0.00">
                  <c:v>1.5461538461538458E-3</c:v>
                </c:pt>
                <c:pt idx="29" formatCode="0.00">
                  <c:v>3.741208791208791E-3</c:v>
                </c:pt>
                <c:pt idx="30" formatCode="0.00">
                  <c:v>1.1771476373626372E-2</c:v>
                </c:pt>
                <c:pt idx="31" formatCode="0.00">
                  <c:v>3.7581731868131865E-2</c:v>
                </c:pt>
                <c:pt idx="32" formatCode="0.00">
                  <c:v>3.2176451648351645E-2</c:v>
                </c:pt>
                <c:pt idx="33" formatCode="0.00">
                  <c:v>2.2747704395604387E-2</c:v>
                </c:pt>
                <c:pt idx="34" formatCode="0.00">
                  <c:v>1.2895003846153844E-2</c:v>
                </c:pt>
                <c:pt idx="35" formatCode="0.00">
                  <c:v>1.5782520329670327E-2</c:v>
                </c:pt>
                <c:pt idx="36" formatCode="0.00">
                  <c:v>1.5408314835164831E-2</c:v>
                </c:pt>
                <c:pt idx="37" formatCode="0.00">
                  <c:v>1.4883171978021977E-2</c:v>
                </c:pt>
                <c:pt idx="38" formatCode="0.00">
                  <c:v>1.3615526923076922E-2</c:v>
                </c:pt>
                <c:pt idx="39" formatCode="0.00">
                  <c:v>1.5903151648351647E-2</c:v>
                </c:pt>
                <c:pt idx="40" formatCode="0.00">
                  <c:v>2.1271408791208788E-2</c:v>
                </c:pt>
                <c:pt idx="41" formatCode="0.00">
                  <c:v>3.8498586263736256E-2</c:v>
                </c:pt>
                <c:pt idx="42" formatCode="0.00">
                  <c:v>4.3169427472527465E-2</c:v>
                </c:pt>
                <c:pt idx="43" formatCode="0.00">
                  <c:v>5.1470575824175815E-2</c:v>
                </c:pt>
                <c:pt idx="44" formatCode="0.00">
                  <c:v>4.4888533516483503E-2</c:v>
                </c:pt>
                <c:pt idx="45" formatCode="0.00">
                  <c:v>4.305847362637362E-2</c:v>
                </c:pt>
                <c:pt idx="46" formatCode="0.00">
                  <c:v>2.5088831318681316E-2</c:v>
                </c:pt>
                <c:pt idx="47" formatCode="0.00">
                  <c:v>3.1354263736263731E-2</c:v>
                </c:pt>
                <c:pt idx="48" formatCode="0.00">
                  <c:v>1.3899651098901098E-2</c:v>
                </c:pt>
              </c:numCache>
            </c:numRef>
          </c:val>
          <c:extLst>
            <c:ext xmlns:c16="http://schemas.microsoft.com/office/drawing/2014/chart" uri="{C3380CC4-5D6E-409C-BE32-E72D297353CC}">
              <c16:uniqueId val="{0000000F-2F54-4358-B337-B2AD30D8217E}"/>
            </c:ext>
          </c:extLst>
        </c:ser>
        <c:ser>
          <c:idx val="21"/>
          <c:order val="16"/>
          <c:tx>
            <c:strRef>
              <c:f>' '!$A$254</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'!$B$254:$BB$254</c:f>
              <c:numCache>
                <c:formatCode>General</c:formatCode>
                <c:ptCount val="49"/>
                <c:pt idx="25" formatCode="0.00">
                  <c:v>4.9980826373626365E-2</c:v>
                </c:pt>
                <c:pt idx="26" formatCode="0.00">
                  <c:v>7.3703468681318676E-2</c:v>
                </c:pt>
                <c:pt idx="27" formatCode="0.00">
                  <c:v>9.0408791208791209E-2</c:v>
                </c:pt>
                <c:pt idx="28" formatCode="0.00">
                  <c:v>8.0564285714285713E-2</c:v>
                </c:pt>
                <c:pt idx="29" formatCode="0.00">
                  <c:v>0.1075021978021978</c:v>
                </c:pt>
                <c:pt idx="30" formatCode="0.00">
                  <c:v>9.3752544505494501E-2</c:v>
                </c:pt>
                <c:pt idx="31" formatCode="0.00">
                  <c:v>9.9553909340659344E-2</c:v>
                </c:pt>
                <c:pt idx="32" formatCode="0.00">
                  <c:v>8.2709176923076902E-2</c:v>
                </c:pt>
                <c:pt idx="33" formatCode="0.00">
                  <c:v>6.5092547802197809E-2</c:v>
                </c:pt>
                <c:pt idx="34" formatCode="0.00">
                  <c:v>5.1440289010988995E-2</c:v>
                </c:pt>
                <c:pt idx="35" formatCode="0.00">
                  <c:v>6.0659390109890104E-2</c:v>
                </c:pt>
                <c:pt idx="36" formatCode="0.00">
                  <c:v>5.727884450549451E-2</c:v>
                </c:pt>
                <c:pt idx="37" formatCode="0.00">
                  <c:v>5.7571696703296697E-2</c:v>
                </c:pt>
                <c:pt idx="38" formatCode="0.00">
                  <c:v>6.0698391758241751E-2</c:v>
                </c:pt>
                <c:pt idx="39" formatCode="0.00">
                  <c:v>6.8195957692307685E-2</c:v>
                </c:pt>
                <c:pt idx="40" formatCode="0.00">
                  <c:v>7.1762297252747256E-2</c:v>
                </c:pt>
                <c:pt idx="41" formatCode="0.00">
                  <c:v>7.7898936813186812E-2</c:v>
                </c:pt>
                <c:pt idx="42" formatCode="0.00">
                  <c:v>8.1330512637362642E-2</c:v>
                </c:pt>
                <c:pt idx="43" formatCode="0.00">
                  <c:v>8.1868365384615394E-2</c:v>
                </c:pt>
                <c:pt idx="44" formatCode="0.00">
                  <c:v>8.3200074725274728E-2</c:v>
                </c:pt>
                <c:pt idx="45" formatCode="0.00">
                  <c:v>8.8212326373626374E-2</c:v>
                </c:pt>
                <c:pt idx="46" formatCode="0.00">
                  <c:v>0.10015104945054945</c:v>
                </c:pt>
                <c:pt idx="47" formatCode="0.00">
                  <c:v>0.12168815714285713</c:v>
                </c:pt>
                <c:pt idx="48" formatCode="0.00">
                  <c:v>0.11184653186813187</c:v>
                </c:pt>
              </c:numCache>
            </c:numRef>
          </c:val>
          <c:extLst>
            <c:ext xmlns:c16="http://schemas.microsoft.com/office/drawing/2014/chart" uri="{C3380CC4-5D6E-409C-BE32-E72D297353CC}">
              <c16:uniqueId val="{00000010-2F54-4358-B337-B2AD30D8217E}"/>
            </c:ext>
          </c:extLst>
        </c:ser>
        <c:ser>
          <c:idx val="20"/>
          <c:order val="17"/>
          <c:tx>
            <c:strRef>
              <c:f>' '!$A$255</c:f>
              <c:strCache>
                <c:ptCount val="1"/>
                <c:pt idx="0">
                  <c:v>Others</c:v>
                </c:pt>
              </c:strCache>
            </c:strRef>
          </c:tx>
          <c:spPr>
            <a:solidFill>
              <a:srgbClr val="993300"/>
            </a:solidFill>
            <a:ln w="12700">
              <a:solidFill>
                <a:srgbClr val="000000"/>
              </a:solidFill>
              <a:prstDash val="solid"/>
            </a:ln>
          </c:spPr>
          <c:invertIfNegative val="0"/>
          <c:cat>
            <c:numRef>
              <c:f>' '!$B$237:$BB$237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'!$B$255:$BB$255</c:f>
              <c:numCache>
                <c:formatCode>General</c:formatCode>
                <c:ptCount val="49"/>
                <c:pt idx="25" formatCode="0.00">
                  <c:v>0.11249099835164839</c:v>
                </c:pt>
                <c:pt idx="26" formatCode="0.00">
                  <c:v>0.11123895824175611</c:v>
                </c:pt>
                <c:pt idx="27" formatCode="0.00">
                  <c:v>0.12285000000000079</c:v>
                </c:pt>
                <c:pt idx="28" formatCode="0.00">
                  <c:v>0.11990824175823966</c:v>
                </c:pt>
                <c:pt idx="29" formatCode="0.00">
                  <c:v>0.17609780219780158</c:v>
                </c:pt>
                <c:pt idx="30" formatCode="0.00">
                  <c:v>0.1871140670329694</c:v>
                </c:pt>
                <c:pt idx="31" formatCode="0.00">
                  <c:v>0.20879758351648459</c:v>
                </c:pt>
                <c:pt idx="32" formatCode="0.00">
                  <c:v>0.200058108791208</c:v>
                </c:pt>
                <c:pt idx="33" formatCode="0.00">
                  <c:v>0.15983799725274855</c:v>
                </c:pt>
                <c:pt idx="34" formatCode="0.00">
                  <c:v>8.5895879670328884E-2</c:v>
                </c:pt>
                <c:pt idx="35" formatCode="0.00">
                  <c:v>0.10225455384615514</c:v>
                </c:pt>
                <c:pt idx="36" formatCode="0.00">
                  <c:v>0.11575182912087967</c:v>
                </c:pt>
                <c:pt idx="37" formatCode="0.00">
                  <c:v>0.11888408131868194</c:v>
                </c:pt>
                <c:pt idx="38" formatCode="0.00">
                  <c:v>0.12641055439560384</c:v>
                </c:pt>
                <c:pt idx="39" formatCode="0.00">
                  <c:v>0.14601768516483538</c:v>
                </c:pt>
                <c:pt idx="40" formatCode="0.00">
                  <c:v>0.14076608901098736</c:v>
                </c:pt>
                <c:pt idx="41" formatCode="0.00">
                  <c:v>0.12294295384615317</c:v>
                </c:pt>
                <c:pt idx="42" formatCode="0.00">
                  <c:v>0.11850849560439691</c:v>
                </c:pt>
                <c:pt idx="43" formatCode="0.00">
                  <c:v>0.12556847032967022</c:v>
                </c:pt>
                <c:pt idx="44" formatCode="0.00">
                  <c:v>0.16008660109890183</c:v>
                </c:pt>
                <c:pt idx="45" formatCode="0.00">
                  <c:v>0.14533112747252741</c:v>
                </c:pt>
                <c:pt idx="46" formatCode="0.00">
                  <c:v>0.22207105439560126</c:v>
                </c:pt>
                <c:pt idx="47" formatCode="0.00">
                  <c:v>0.29001463626373303</c:v>
                </c:pt>
                <c:pt idx="48" formatCode="0.00">
                  <c:v>0.19120490329670337</c:v>
                </c:pt>
              </c:numCache>
            </c:numRef>
          </c:val>
          <c:extLst>
            <c:ext xmlns:c16="http://schemas.microsoft.com/office/drawing/2014/chart" uri="{C3380CC4-5D6E-409C-BE32-E72D297353CC}">
              <c16:uniqueId val="{00000011-2F54-4358-B337-B2AD30D8217E}"/>
            </c:ext>
          </c:extLst>
        </c:ser>
        <c:dLbls>
          <c:showLegendKey val="0"/>
          <c:showVal val="0"/>
          <c:showCatName val="0"/>
          <c:showSerName val="0"/>
          <c:showPercent val="0"/>
          <c:showBubbleSize val="0"/>
        </c:dLbls>
        <c:gapWidth val="0"/>
        <c:overlap val="100"/>
        <c:axId val="3"/>
        <c:axId val="4"/>
      </c:barChart>
      <c:catAx>
        <c:axId val="124942259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91354098669496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24942259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billion, cif, nominal) </a:t>
                </a:r>
                <a:r>
                  <a:rPr lang="en-GB" sz="1050" b="0" i="0" u="none" strike="noStrike" baseline="0">
                    <a:solidFill>
                      <a:srgbClr val="FFFFFF"/>
                    </a:solidFill>
                    <a:latin typeface="Arial"/>
                    <a:cs typeface="Arial"/>
                  </a:rPr>
                  <a:t>)</a:t>
                </a:r>
              </a:p>
            </c:rich>
          </c:tx>
          <c:layout>
            <c:manualLayout>
              <c:xMode val="edge"/>
              <c:yMode val="edge"/>
              <c:x val="0.91148641046942858"/>
              <c:y val="0.154747227619679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104631944921959"/>
          <c:y val="0.86358936703885636"/>
          <c:w val="0.65418681802834411"/>
          <c:h val="0.1081566644653673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70872480883089"/>
          <c:y val="6.6668853831518618E-2"/>
          <c:w val="0.7166887433176764"/>
          <c:h val="0.63168739005363894"/>
        </c:manualLayout>
      </c:layout>
      <c:barChart>
        <c:barDir val="col"/>
        <c:grouping val="stacked"/>
        <c:varyColors val="0"/>
        <c:ser>
          <c:idx val="0"/>
          <c:order val="0"/>
          <c:tx>
            <c:strRef>
              <c:f>' '!$A$281</c:f>
              <c:strCache>
                <c:ptCount val="1"/>
                <c:pt idx="0">
                  <c:v>EU-27</c:v>
                </c:pt>
              </c:strCache>
            </c:strRef>
          </c:tx>
          <c:spPr>
            <a:solidFill>
              <a:srgbClr val="00FF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'!$B$281:$BB$281</c:f>
              <c:numCache>
                <c:formatCode>0.0</c:formatCode>
                <c:ptCount val="49"/>
                <c:pt idx="0">
                  <c:v>7.9826841111111116E-2</c:v>
                </c:pt>
                <c:pt idx="1">
                  <c:v>0.10075169999999997</c:v>
                </c:pt>
                <c:pt idx="2">
                  <c:v>0.14416600000000004</c:v>
                </c:pt>
                <c:pt idx="3">
                  <c:v>0.12384600000000003</c:v>
                </c:pt>
                <c:pt idx="4">
                  <c:v>0.13993300000000003</c:v>
                </c:pt>
                <c:pt idx="5">
                  <c:v>0.16550400000000004</c:v>
                </c:pt>
                <c:pt idx="6">
                  <c:v>0.15342636508695656</c:v>
                </c:pt>
                <c:pt idx="7">
                  <c:v>0.13605556666666668</c:v>
                </c:pt>
                <c:pt idx="8">
                  <c:v>0.1066682</c:v>
                </c:pt>
                <c:pt idx="9">
                  <c:v>7.2643800000000008E-2</c:v>
                </c:pt>
                <c:pt idx="10">
                  <c:v>0.10653572383333332</c:v>
                </c:pt>
                <c:pt idx="11">
                  <c:v>9.8069814492063506E-2</c:v>
                </c:pt>
                <c:pt idx="12">
                  <c:v>9.167494000000001E-2</c:v>
                </c:pt>
                <c:pt idx="13">
                  <c:v>8.8117079999999987E-2</c:v>
                </c:pt>
                <c:pt idx="14">
                  <c:v>0.13969674800000001</c:v>
                </c:pt>
                <c:pt idx="15">
                  <c:v>0.15923550927380947</c:v>
                </c:pt>
                <c:pt idx="16">
                  <c:v>0.19510168050000001</c:v>
                </c:pt>
                <c:pt idx="17">
                  <c:v>0.22041957999999998</c:v>
                </c:pt>
                <c:pt idx="18">
                  <c:v>0.22328054000000006</c:v>
                </c:pt>
                <c:pt idx="19">
                  <c:v>0.2238106628</c:v>
                </c:pt>
                <c:pt idx="20">
                  <c:v>0.29880705540000002</c:v>
                </c:pt>
                <c:pt idx="21">
                  <c:v>0.26082659879999998</c:v>
                </c:pt>
                <c:pt idx="22">
                  <c:v>0.24620475173700002</c:v>
                </c:pt>
                <c:pt idx="23">
                  <c:v>0.27614833749999995</c:v>
                </c:pt>
              </c:numCache>
            </c:numRef>
          </c:val>
          <c:extLst>
            <c:ext xmlns:c16="http://schemas.microsoft.com/office/drawing/2014/chart" uri="{C3380CC4-5D6E-409C-BE32-E72D297353CC}">
              <c16:uniqueId val="{00000000-D4C5-4AD9-87E7-1D6CC4054063}"/>
            </c:ext>
          </c:extLst>
        </c:ser>
        <c:ser>
          <c:idx val="2"/>
          <c:order val="1"/>
          <c:tx>
            <c:strRef>
              <c:f>' '!$A$282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'!$B$282:$BB$282</c:f>
              <c:numCache>
                <c:formatCode>0.0</c:formatCode>
                <c:ptCount val="49"/>
                <c:pt idx="0">
                  <c:v>0.3260244000000001</c:v>
                </c:pt>
                <c:pt idx="1">
                  <c:v>0.40522439999999987</c:v>
                </c:pt>
                <c:pt idx="2">
                  <c:v>0.65148100000000009</c:v>
                </c:pt>
                <c:pt idx="3">
                  <c:v>0.99539500000000003</c:v>
                </c:pt>
                <c:pt idx="4">
                  <c:v>1.6180070000000002</c:v>
                </c:pt>
                <c:pt idx="5">
                  <c:v>1.6836989999999996</c:v>
                </c:pt>
                <c:pt idx="6">
                  <c:v>1.137616889217391</c:v>
                </c:pt>
                <c:pt idx="7">
                  <c:v>0.48581900000000011</c:v>
                </c:pt>
                <c:pt idx="8">
                  <c:v>0.27359899999999998</c:v>
                </c:pt>
                <c:pt idx="9">
                  <c:v>0.14276860999999999</c:v>
                </c:pt>
                <c:pt idx="10">
                  <c:v>6.9681000000000021E-2</c:v>
                </c:pt>
                <c:pt idx="11">
                  <c:v>2.8630008000000002E-2</c:v>
                </c:pt>
                <c:pt idx="12">
                  <c:v>5.2693510000000006E-2</c:v>
                </c:pt>
                <c:pt idx="13">
                  <c:v>0.14232199999999998</c:v>
                </c:pt>
                <c:pt idx="14">
                  <c:v>0.14651814860000004</c:v>
                </c:pt>
                <c:pt idx="15">
                  <c:v>0.28039694549999999</c:v>
                </c:pt>
                <c:pt idx="16">
                  <c:v>0.55790200000000001</c:v>
                </c:pt>
                <c:pt idx="17">
                  <c:v>0.70376739999999993</c:v>
                </c:pt>
                <c:pt idx="18">
                  <c:v>0.85635559999999966</c:v>
                </c:pt>
                <c:pt idx="19">
                  <c:v>0.88542062820000011</c:v>
                </c:pt>
                <c:pt idx="20">
                  <c:v>0.60375270200000009</c:v>
                </c:pt>
                <c:pt idx="21">
                  <c:v>1.2073698816</c:v>
                </c:pt>
                <c:pt idx="22">
                  <c:v>0.55727209856079996</c:v>
                </c:pt>
                <c:pt idx="23">
                  <c:v>0.71695387500000007</c:v>
                </c:pt>
              </c:numCache>
            </c:numRef>
          </c:val>
          <c:extLst>
            <c:ext xmlns:c16="http://schemas.microsoft.com/office/drawing/2014/chart" uri="{C3380CC4-5D6E-409C-BE32-E72D297353CC}">
              <c16:uniqueId val="{00000001-D4C5-4AD9-87E7-1D6CC4054063}"/>
            </c:ext>
          </c:extLst>
        </c:ser>
        <c:ser>
          <c:idx val="3"/>
          <c:order val="2"/>
          <c:tx>
            <c:strRef>
              <c:f>' '!$A$283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'!$B$283:$BB$283</c:f>
              <c:numCache>
                <c:formatCode>0.0</c:formatCode>
                <c:ptCount val="49"/>
                <c:pt idx="0">
                  <c:v>3.4362999999999998E-2</c:v>
                </c:pt>
                <c:pt idx="1">
                  <c:v>7.3293000000000011E-2</c:v>
                </c:pt>
                <c:pt idx="2">
                  <c:v>0.116489</c:v>
                </c:pt>
                <c:pt idx="3">
                  <c:v>0.15779300000000002</c:v>
                </c:pt>
                <c:pt idx="4">
                  <c:v>0.15619</c:v>
                </c:pt>
                <c:pt idx="5">
                  <c:v>0.208649</c:v>
                </c:pt>
                <c:pt idx="6">
                  <c:v>0.25835834000000002</c:v>
                </c:pt>
                <c:pt idx="7">
                  <c:v>0.25539819999999996</c:v>
                </c:pt>
                <c:pt idx="8">
                  <c:v>0.26011200000000001</c:v>
                </c:pt>
                <c:pt idx="9">
                  <c:v>0.32675899999999997</c:v>
                </c:pt>
                <c:pt idx="10">
                  <c:v>0.24865500000000001</c:v>
                </c:pt>
                <c:pt idx="11">
                  <c:v>0.32107900000000006</c:v>
                </c:pt>
                <c:pt idx="12">
                  <c:v>0.18906100000000003</c:v>
                </c:pt>
                <c:pt idx="13">
                  <c:v>0.16236799999999998</c:v>
                </c:pt>
                <c:pt idx="14">
                  <c:v>0.18847500000000003</c:v>
                </c:pt>
                <c:pt idx="15">
                  <c:v>0.26892800000000006</c:v>
                </c:pt>
                <c:pt idx="16">
                  <c:v>0.34427000000000002</c:v>
                </c:pt>
                <c:pt idx="17">
                  <c:v>0.34864499999999998</c:v>
                </c:pt>
                <c:pt idx="18">
                  <c:v>0.45669399999999993</c:v>
                </c:pt>
                <c:pt idx="19">
                  <c:v>0.420655</c:v>
                </c:pt>
                <c:pt idx="20">
                  <c:v>0.38855992840000003</c:v>
                </c:pt>
                <c:pt idx="21">
                  <c:v>0.42578384900000005</c:v>
                </c:pt>
                <c:pt idx="22">
                  <c:v>0.3653233719925999</c:v>
                </c:pt>
                <c:pt idx="23">
                  <c:v>0.40675275</c:v>
                </c:pt>
              </c:numCache>
            </c:numRef>
          </c:val>
          <c:extLst>
            <c:ext xmlns:c16="http://schemas.microsoft.com/office/drawing/2014/chart" uri="{C3380CC4-5D6E-409C-BE32-E72D297353CC}">
              <c16:uniqueId val="{00000002-D4C5-4AD9-87E7-1D6CC4054063}"/>
            </c:ext>
          </c:extLst>
        </c:ser>
        <c:ser>
          <c:idx val="4"/>
          <c:order val="3"/>
          <c:tx>
            <c:strRef>
              <c:f>' '!$A$284</c:f>
              <c:strCache>
                <c:ptCount val="1"/>
                <c:pt idx="0">
                  <c:v>Indonesia</c:v>
                </c:pt>
              </c:strCache>
            </c:strRef>
          </c:tx>
          <c:spPr>
            <a:solidFill>
              <a:srgbClr val="0000FF"/>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'!$B$284:$BB$284</c:f>
              <c:numCache>
                <c:formatCode>0.0</c:formatCode>
                <c:ptCount val="49"/>
                <c:pt idx="0">
                  <c:v>0.65971800000000003</c:v>
                </c:pt>
                <c:pt idx="1">
                  <c:v>0.59669000000000005</c:v>
                </c:pt>
                <c:pt idx="2">
                  <c:v>0.66051300000000002</c:v>
                </c:pt>
                <c:pt idx="3">
                  <c:v>0.54087600000000002</c:v>
                </c:pt>
                <c:pt idx="4">
                  <c:v>0.51338899999999998</c:v>
                </c:pt>
                <c:pt idx="5">
                  <c:v>0.42819799999999997</c:v>
                </c:pt>
                <c:pt idx="6">
                  <c:v>0.38573041895652188</c:v>
                </c:pt>
                <c:pt idx="7">
                  <c:v>0.28848140000000011</c:v>
                </c:pt>
                <c:pt idx="8">
                  <c:v>0.2131826</c:v>
                </c:pt>
                <c:pt idx="9">
                  <c:v>0.16303845000000003</c:v>
                </c:pt>
                <c:pt idx="10">
                  <c:v>0.23473203999999981</c:v>
                </c:pt>
                <c:pt idx="11">
                  <c:v>0.17215842666666667</c:v>
                </c:pt>
                <c:pt idx="12">
                  <c:v>0.202112018</c:v>
                </c:pt>
                <c:pt idx="13">
                  <c:v>0.25972800000000001</c:v>
                </c:pt>
                <c:pt idx="14">
                  <c:v>0.26058604200000002</c:v>
                </c:pt>
                <c:pt idx="15">
                  <c:v>0.3452870400000001</c:v>
                </c:pt>
                <c:pt idx="16">
                  <c:v>0.32337899999999997</c:v>
                </c:pt>
                <c:pt idx="17">
                  <c:v>0.37322700000000003</c:v>
                </c:pt>
                <c:pt idx="18">
                  <c:v>0.5886411100000003</c:v>
                </c:pt>
                <c:pt idx="19">
                  <c:v>0.44932075499999996</c:v>
                </c:pt>
                <c:pt idx="20">
                  <c:v>0.46971090739999999</c:v>
                </c:pt>
                <c:pt idx="21">
                  <c:v>0.91637789000000003</c:v>
                </c:pt>
                <c:pt idx="22">
                  <c:v>0.67153203912620008</c:v>
                </c:pt>
                <c:pt idx="23">
                  <c:v>0.583352125</c:v>
                </c:pt>
              </c:numCache>
            </c:numRef>
          </c:val>
          <c:extLst>
            <c:ext xmlns:c16="http://schemas.microsoft.com/office/drawing/2014/chart" uri="{C3380CC4-5D6E-409C-BE32-E72D297353CC}">
              <c16:uniqueId val="{00000003-D4C5-4AD9-87E7-1D6CC4054063}"/>
            </c:ext>
          </c:extLst>
        </c:ser>
        <c:ser>
          <c:idx val="6"/>
          <c:order val="4"/>
          <c:tx>
            <c:strRef>
              <c:f>' '!$A$285</c:f>
              <c:strCache>
                <c:ptCount val="1"/>
                <c:pt idx="0">
                  <c:v>Malaysia</c:v>
                </c:pt>
              </c:strCache>
            </c:strRef>
          </c:tx>
          <c:spPr>
            <a:solidFill>
              <a:srgbClr val="FFFF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'!$B$285:$BB$285</c:f>
              <c:numCache>
                <c:formatCode>0.0</c:formatCode>
                <c:ptCount val="49"/>
                <c:pt idx="0">
                  <c:v>0.36054500000000006</c:v>
                </c:pt>
                <c:pt idx="1">
                  <c:v>0.33963500000000008</c:v>
                </c:pt>
                <c:pt idx="2">
                  <c:v>0.46136099999999997</c:v>
                </c:pt>
                <c:pt idx="3">
                  <c:v>0.42929600000000001</c:v>
                </c:pt>
                <c:pt idx="4">
                  <c:v>0.6257950000000001</c:v>
                </c:pt>
                <c:pt idx="5">
                  <c:v>0.49726199999999993</c:v>
                </c:pt>
                <c:pt idx="6">
                  <c:v>0.53013985217391302</c:v>
                </c:pt>
                <c:pt idx="7">
                  <c:v>0.4262857000000001</c:v>
                </c:pt>
                <c:pt idx="8">
                  <c:v>0.20095370000000001</c:v>
                </c:pt>
                <c:pt idx="9">
                  <c:v>0.11054699999999998</c:v>
                </c:pt>
                <c:pt idx="10">
                  <c:v>0.17401567499999998</c:v>
                </c:pt>
                <c:pt idx="11">
                  <c:v>0.106672</c:v>
                </c:pt>
                <c:pt idx="12">
                  <c:v>0.11418200000000001</c:v>
                </c:pt>
                <c:pt idx="13">
                  <c:v>0.14702510000000002</c:v>
                </c:pt>
                <c:pt idx="14">
                  <c:v>7.9916734000000003E-2</c:v>
                </c:pt>
                <c:pt idx="15">
                  <c:v>9.1489291999999986E-2</c:v>
                </c:pt>
                <c:pt idx="16">
                  <c:v>7.7441999999999997E-2</c:v>
                </c:pt>
                <c:pt idx="17">
                  <c:v>0.114371</c:v>
                </c:pt>
                <c:pt idx="18">
                  <c:v>0.18076252000000001</c:v>
                </c:pt>
                <c:pt idx="19">
                  <c:v>0.13940808880000002</c:v>
                </c:pt>
                <c:pt idx="20">
                  <c:v>0.13711018859999999</c:v>
                </c:pt>
                <c:pt idx="21">
                  <c:v>0.17876350999999999</c:v>
                </c:pt>
                <c:pt idx="22">
                  <c:v>0.19648914941179996</c:v>
                </c:pt>
                <c:pt idx="23">
                  <c:v>8.5770125000000016E-2</c:v>
                </c:pt>
              </c:numCache>
            </c:numRef>
          </c:val>
          <c:extLst>
            <c:ext xmlns:c16="http://schemas.microsoft.com/office/drawing/2014/chart" uri="{C3380CC4-5D6E-409C-BE32-E72D297353CC}">
              <c16:uniqueId val="{00000004-D4C5-4AD9-87E7-1D6CC4054063}"/>
            </c:ext>
          </c:extLst>
        </c:ser>
        <c:ser>
          <c:idx val="7"/>
          <c:order val="5"/>
          <c:tx>
            <c:strRef>
              <c:f>' '!$A$286</c:f>
              <c:strCache>
                <c:ptCount val="1"/>
                <c:pt idx="0">
                  <c:v>Russia</c:v>
                </c:pt>
              </c:strCache>
            </c:strRef>
          </c:tx>
          <c:spPr>
            <a:pattFill prst="dkUp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'!$B$286:$BB$286</c:f>
              <c:numCache>
                <c:formatCode>0.0</c:formatCode>
                <c:ptCount val="49"/>
                <c:pt idx="0">
                  <c:v>0.29088499999999995</c:v>
                </c:pt>
                <c:pt idx="1">
                  <c:v>0.34849600000000003</c:v>
                </c:pt>
                <c:pt idx="2">
                  <c:v>0.42368200000000006</c:v>
                </c:pt>
                <c:pt idx="3">
                  <c:v>0.39440900000000007</c:v>
                </c:pt>
                <c:pt idx="4">
                  <c:v>0.521451</c:v>
                </c:pt>
                <c:pt idx="5">
                  <c:v>0.43239299999999997</c:v>
                </c:pt>
                <c:pt idx="6">
                  <c:v>0.35944900000000002</c:v>
                </c:pt>
                <c:pt idx="7">
                  <c:v>0.23925400000000008</c:v>
                </c:pt>
                <c:pt idx="8">
                  <c:v>0.18959700000000002</c:v>
                </c:pt>
                <c:pt idx="9">
                  <c:v>0.17372299999999999</c:v>
                </c:pt>
                <c:pt idx="10">
                  <c:v>0.21656399999999998</c:v>
                </c:pt>
                <c:pt idx="11">
                  <c:v>0.23193285799999996</c:v>
                </c:pt>
                <c:pt idx="12">
                  <c:v>0.23672999999999994</c:v>
                </c:pt>
                <c:pt idx="13">
                  <c:v>0.25567800000000002</c:v>
                </c:pt>
                <c:pt idx="14">
                  <c:v>0.29177479079999996</c:v>
                </c:pt>
                <c:pt idx="15">
                  <c:v>0.31940799999999997</c:v>
                </c:pt>
                <c:pt idx="16">
                  <c:v>0.36319900000000005</c:v>
                </c:pt>
                <c:pt idx="17">
                  <c:v>0.41671190000000002</c:v>
                </c:pt>
                <c:pt idx="18">
                  <c:v>0.43365520000000007</c:v>
                </c:pt>
                <c:pt idx="19">
                  <c:v>0.42874301319999997</c:v>
                </c:pt>
                <c:pt idx="20">
                  <c:v>0.35054503819999994</c:v>
                </c:pt>
                <c:pt idx="21">
                  <c:v>0.56115670119999994</c:v>
                </c:pt>
                <c:pt idx="22">
                  <c:v>0.28419164150439996</c:v>
                </c:pt>
                <c:pt idx="23">
                  <c:v>0.18838775000000002</c:v>
                </c:pt>
              </c:numCache>
            </c:numRef>
          </c:val>
          <c:extLst>
            <c:ext xmlns:c16="http://schemas.microsoft.com/office/drawing/2014/chart" uri="{C3380CC4-5D6E-409C-BE32-E72D297353CC}">
              <c16:uniqueId val="{00000005-D4C5-4AD9-87E7-1D6CC4054063}"/>
            </c:ext>
          </c:extLst>
        </c:ser>
        <c:ser>
          <c:idx val="8"/>
          <c:order val="6"/>
          <c:tx>
            <c:strRef>
              <c:f>' '!$A$287</c:f>
              <c:strCache>
                <c:ptCount val="1"/>
                <c:pt idx="0">
                  <c:v>China</c:v>
                </c:pt>
              </c:strCache>
            </c:strRef>
          </c:tx>
          <c:spPr>
            <a:solidFill>
              <a:srgbClr val="FF00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'!$B$287:$BB$287</c:f>
              <c:numCache>
                <c:formatCode>0.0</c:formatCode>
                <c:ptCount val="49"/>
                <c:pt idx="0">
                  <c:v>7.1490999999999971E-2</c:v>
                </c:pt>
                <c:pt idx="1">
                  <c:v>0.1292132</c:v>
                </c:pt>
                <c:pt idx="2">
                  <c:v>0.30648200000000003</c:v>
                </c:pt>
                <c:pt idx="3">
                  <c:v>0.48052700000000004</c:v>
                </c:pt>
                <c:pt idx="4">
                  <c:v>1.3617470000000003</c:v>
                </c:pt>
                <c:pt idx="5">
                  <c:v>1.7620189999999993</c:v>
                </c:pt>
                <c:pt idx="6">
                  <c:v>2.3865596331594197</c:v>
                </c:pt>
                <c:pt idx="7">
                  <c:v>2.0322488000000001</c:v>
                </c:pt>
                <c:pt idx="8">
                  <c:v>1.5054662999999999</c:v>
                </c:pt>
                <c:pt idx="9">
                  <c:v>1.1281200000000007</c:v>
                </c:pt>
                <c:pt idx="10">
                  <c:v>1.466482692</c:v>
                </c:pt>
                <c:pt idx="11">
                  <c:v>1.6944566949999997</c:v>
                </c:pt>
                <c:pt idx="12">
                  <c:v>1.8593514660000003</c:v>
                </c:pt>
                <c:pt idx="13">
                  <c:v>1.5042265000000001</c:v>
                </c:pt>
                <c:pt idx="14">
                  <c:v>1.7235007555999999</c:v>
                </c:pt>
                <c:pt idx="15">
                  <c:v>2.0138316573333337</c:v>
                </c:pt>
                <c:pt idx="16">
                  <c:v>2.075879552</c:v>
                </c:pt>
                <c:pt idx="17">
                  <c:v>1.7907507999999996</c:v>
                </c:pt>
                <c:pt idx="18">
                  <c:v>1.2756435899999994</c:v>
                </c:pt>
                <c:pt idx="19">
                  <c:v>0.54691228719999996</c:v>
                </c:pt>
                <c:pt idx="20">
                  <c:v>0.44919564619999997</c:v>
                </c:pt>
                <c:pt idx="21">
                  <c:v>0.56374147559999999</c:v>
                </c:pt>
                <c:pt idx="22">
                  <c:v>0.34722005517920002</c:v>
                </c:pt>
                <c:pt idx="23">
                  <c:v>0.25541987499999996</c:v>
                </c:pt>
              </c:numCache>
            </c:numRef>
          </c:val>
          <c:extLst>
            <c:ext xmlns:c16="http://schemas.microsoft.com/office/drawing/2014/chart" uri="{C3380CC4-5D6E-409C-BE32-E72D297353CC}">
              <c16:uniqueId val="{00000006-D4C5-4AD9-87E7-1D6CC4054063}"/>
            </c:ext>
          </c:extLst>
        </c:ser>
        <c:ser>
          <c:idx val="9"/>
          <c:order val="7"/>
          <c:tx>
            <c:strRef>
              <c:f>' '!$A$288</c:f>
              <c:strCache>
                <c:ptCount val="1"/>
                <c:pt idx="0">
                  <c:v>Others</c:v>
                </c:pt>
              </c:strCache>
            </c:strRef>
          </c:tx>
          <c:spPr>
            <a:solidFill>
              <a:srgbClr val="9933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'!$B$288:$BB$288</c:f>
              <c:numCache>
                <c:formatCode>0.0</c:formatCode>
                <c:ptCount val="49"/>
                <c:pt idx="0">
                  <c:v>0.18059530000000024</c:v>
                </c:pt>
                <c:pt idx="1">
                  <c:v>0.15902310000000042</c:v>
                </c:pt>
                <c:pt idx="2">
                  <c:v>0.18514199999999947</c:v>
                </c:pt>
                <c:pt idx="3">
                  <c:v>0.22124299999999764</c:v>
                </c:pt>
                <c:pt idx="4">
                  <c:v>0.26691399999999899</c:v>
                </c:pt>
                <c:pt idx="5">
                  <c:v>0.2205339999999989</c:v>
                </c:pt>
                <c:pt idx="6">
                  <c:v>0.24945172643478308</c:v>
                </c:pt>
                <c:pt idx="7">
                  <c:v>0.27314360000000004</c:v>
                </c:pt>
                <c:pt idx="8">
                  <c:v>0.16133009999999981</c:v>
                </c:pt>
                <c:pt idx="9">
                  <c:v>0.15477339999999984</c:v>
                </c:pt>
                <c:pt idx="10">
                  <c:v>0.13608824099999905</c:v>
                </c:pt>
                <c:pt idx="11">
                  <c:v>0.10316489218333302</c:v>
                </c:pt>
                <c:pt idx="12">
                  <c:v>0.14520142799999958</c:v>
                </c:pt>
                <c:pt idx="13">
                  <c:v>0.19207249999999876</c:v>
                </c:pt>
                <c:pt idx="14">
                  <c:v>0.19178057025000061</c:v>
                </c:pt>
                <c:pt idx="15">
                  <c:v>0.23023159366666723</c:v>
                </c:pt>
                <c:pt idx="16">
                  <c:v>0.31059399999999915</c:v>
                </c:pt>
                <c:pt idx="17">
                  <c:v>0.41720269999999893</c:v>
                </c:pt>
                <c:pt idx="18">
                  <c:v>0.72164931000000188</c:v>
                </c:pt>
                <c:pt idx="19">
                  <c:v>0.98919449919999902</c:v>
                </c:pt>
                <c:pt idx="20">
                  <c:v>1.3463144408000014</c:v>
                </c:pt>
                <c:pt idx="21">
                  <c:v>1.4639090040000022</c:v>
                </c:pt>
                <c:pt idx="22">
                  <c:v>1.3131418257033993</c:v>
                </c:pt>
                <c:pt idx="23">
                  <c:v>1.0920303750000007</c:v>
                </c:pt>
              </c:numCache>
            </c:numRef>
          </c:val>
          <c:extLst>
            <c:ext xmlns:c16="http://schemas.microsoft.com/office/drawing/2014/chart" uri="{C3380CC4-5D6E-409C-BE32-E72D297353CC}">
              <c16:uniqueId val="{00000007-D4C5-4AD9-87E7-1D6CC4054063}"/>
            </c:ext>
          </c:extLst>
        </c:ser>
        <c:ser>
          <c:idx val="10"/>
          <c:order val="8"/>
          <c:tx>
            <c:strRef>
              <c:f>' '!$A$289</c:f>
              <c:strCache>
                <c:ptCount val="1"/>
              </c:strCache>
            </c:strRef>
          </c:tx>
          <c:spPr>
            <a:noFill/>
            <a:ln w="25400">
              <a:noFill/>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'!$B$289:$BB$289</c:f>
              <c:numCache>
                <c:formatCode>0.0</c:formatCode>
                <c:ptCount val="49"/>
              </c:numCache>
            </c:numRef>
          </c:val>
          <c:extLst>
            <c:ext xmlns:c16="http://schemas.microsoft.com/office/drawing/2014/chart" uri="{C3380CC4-5D6E-409C-BE32-E72D297353CC}">
              <c16:uniqueId val="{00000008-D4C5-4AD9-87E7-1D6CC4054063}"/>
            </c:ext>
          </c:extLst>
        </c:ser>
        <c:dLbls>
          <c:showLegendKey val="0"/>
          <c:showVal val="0"/>
          <c:showCatName val="0"/>
          <c:showSerName val="0"/>
          <c:showPercent val="0"/>
          <c:showBubbleSize val="0"/>
        </c:dLbls>
        <c:gapWidth val="0"/>
        <c:overlap val="100"/>
        <c:axId val="1249421791"/>
        <c:axId val="1"/>
      </c:barChart>
      <c:barChart>
        <c:barDir val="col"/>
        <c:grouping val="stacked"/>
        <c:varyColors val="0"/>
        <c:ser>
          <c:idx val="11"/>
          <c:order val="9"/>
          <c:tx>
            <c:strRef>
              <c:f>' '!$A$290</c:f>
              <c:strCache>
                <c:ptCount val="1"/>
              </c:strCache>
            </c:strRef>
          </c:tx>
          <c:spPr>
            <a:noFill/>
            <a:ln w="25400">
              <a:noFill/>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'!$B$290:$BB$290</c:f>
              <c:numCache>
                <c:formatCode>0.0</c:formatCode>
                <c:ptCount val="49"/>
              </c:numCache>
            </c:numRef>
          </c:val>
          <c:extLst>
            <c:ext xmlns:c16="http://schemas.microsoft.com/office/drawing/2014/chart" uri="{C3380CC4-5D6E-409C-BE32-E72D297353CC}">
              <c16:uniqueId val="{00000009-D4C5-4AD9-87E7-1D6CC4054063}"/>
            </c:ext>
          </c:extLst>
        </c:ser>
        <c:ser>
          <c:idx val="13"/>
          <c:order val="10"/>
          <c:tx>
            <c:strRef>
              <c:f>' '!$A$291</c:f>
              <c:strCache>
                <c:ptCount val="1"/>
              </c:strCache>
            </c:strRef>
          </c:tx>
          <c:spPr>
            <a:noFill/>
            <a:ln w="25400">
              <a:noFill/>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'!$B$291:$BB$291</c:f>
              <c:numCache>
                <c:formatCode>General</c:formatCode>
                <c:ptCount val="49"/>
              </c:numCache>
            </c:numRef>
          </c:val>
          <c:extLst>
            <c:ext xmlns:c16="http://schemas.microsoft.com/office/drawing/2014/chart" uri="{C3380CC4-5D6E-409C-BE32-E72D297353CC}">
              <c16:uniqueId val="{0000000A-D4C5-4AD9-87E7-1D6CC4054063}"/>
            </c:ext>
          </c:extLst>
        </c:ser>
        <c:ser>
          <c:idx val="14"/>
          <c:order val="11"/>
          <c:tx>
            <c:strRef>
              <c:f>' '!$A$292</c:f>
              <c:strCache>
                <c:ptCount val="1"/>
              </c:strCache>
            </c:strRef>
          </c:tx>
          <c:spPr>
            <a:noFill/>
            <a:ln w="25400">
              <a:noFill/>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'!$B$292:$BB$292</c:f>
              <c:numCache>
                <c:formatCode>#,##0</c:formatCode>
                <c:ptCount val="49"/>
              </c:numCache>
            </c:numRef>
          </c:val>
          <c:extLst>
            <c:ext xmlns:c16="http://schemas.microsoft.com/office/drawing/2014/chart" uri="{C3380CC4-5D6E-409C-BE32-E72D297353CC}">
              <c16:uniqueId val="{0000000B-D4C5-4AD9-87E7-1D6CC4054063}"/>
            </c:ext>
          </c:extLst>
        </c:ser>
        <c:ser>
          <c:idx val="16"/>
          <c:order val="12"/>
          <c:tx>
            <c:strRef>
              <c:f>' '!$A$293</c:f>
              <c:strCache>
                <c:ptCount val="1"/>
                <c:pt idx="0">
                  <c:v>EU-27</c:v>
                </c:pt>
              </c:strCache>
            </c:strRef>
          </c:tx>
          <c:spPr>
            <a:solidFill>
              <a:srgbClr val="00FF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'!$B$293:$BB$293</c:f>
              <c:numCache>
                <c:formatCode>#,##0</c:formatCode>
                <c:ptCount val="49"/>
                <c:pt idx="25" formatCode="0.0">
                  <c:v>4.3541832000000009E-2</c:v>
                </c:pt>
                <c:pt idx="26" formatCode="0.0">
                  <c:v>5.0384210999999991E-2</c:v>
                </c:pt>
                <c:pt idx="27" formatCode="0.0">
                  <c:v>6.7474999999999993E-2</c:v>
                </c:pt>
                <c:pt idx="28" formatCode="0.0">
                  <c:v>6.4791000000000015E-2</c:v>
                </c:pt>
                <c:pt idx="29" formatCode="0.0">
                  <c:v>8.7536000000000017E-2</c:v>
                </c:pt>
                <c:pt idx="30" formatCode="0.0">
                  <c:v>7.2905142999999992E-2</c:v>
                </c:pt>
                <c:pt idx="31" formatCode="0.0">
                  <c:v>9.4196014999999994E-2</c:v>
                </c:pt>
                <c:pt idx="32" formatCode="0.0">
                  <c:v>0.10736016599999998</c:v>
                </c:pt>
                <c:pt idx="33" formatCode="0.0">
                  <c:v>9.1015078999999999E-2</c:v>
                </c:pt>
                <c:pt idx="34" formatCode="0.0">
                  <c:v>4.9770992000000014E-2</c:v>
                </c:pt>
                <c:pt idx="35" formatCode="0.0">
                  <c:v>5.6178766999999998E-2</c:v>
                </c:pt>
                <c:pt idx="36" formatCode="0.0">
                  <c:v>6.3782301999999985E-2</c:v>
                </c:pt>
                <c:pt idx="37" formatCode="0.0">
                  <c:v>5.9557656999999993E-2</c:v>
                </c:pt>
                <c:pt idx="38" formatCode="0.0">
                  <c:v>7.2560949000000013E-2</c:v>
                </c:pt>
                <c:pt idx="39" formatCode="0.0">
                  <c:v>0.10071414199999998</c:v>
                </c:pt>
                <c:pt idx="40" formatCode="0.0">
                  <c:v>0.11232787700000001</c:v>
                </c:pt>
                <c:pt idx="41" formatCode="0.0">
                  <c:v>0.13715190999999999</c:v>
                </c:pt>
                <c:pt idx="42" formatCode="0.0">
                  <c:v>0.145921722</c:v>
                </c:pt>
                <c:pt idx="43" formatCode="0.0">
                  <c:v>0.16921554999999996</c:v>
                </c:pt>
                <c:pt idx="44" formatCode="0.0">
                  <c:v>0.19015262599999999</c:v>
                </c:pt>
                <c:pt idx="45" formatCode="0.0">
                  <c:v>0.18624621400000002</c:v>
                </c:pt>
                <c:pt idx="46" formatCode="0.0">
                  <c:v>0.276141213</c:v>
                </c:pt>
                <c:pt idx="47" formatCode="0.0">
                  <c:v>0.28107109399999997</c:v>
                </c:pt>
                <c:pt idx="48" formatCode="0.0">
                  <c:v>0.18832242199999996</c:v>
                </c:pt>
              </c:numCache>
            </c:numRef>
          </c:val>
          <c:extLst>
            <c:ext xmlns:c16="http://schemas.microsoft.com/office/drawing/2014/chart" uri="{C3380CC4-5D6E-409C-BE32-E72D297353CC}">
              <c16:uniqueId val="{0000000C-D4C5-4AD9-87E7-1D6CC4054063}"/>
            </c:ext>
          </c:extLst>
        </c:ser>
        <c:ser>
          <c:idx val="1"/>
          <c:order val="13"/>
          <c:tx>
            <c:strRef>
              <c:f>' '!$A$294</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'!$B$294:$BB$294</c:f>
              <c:numCache>
                <c:formatCode>General</c:formatCode>
                <c:ptCount val="49"/>
                <c:pt idx="25" formatCode="0.0">
                  <c:v>9.6609641999999968E-2</c:v>
                </c:pt>
                <c:pt idx="26" formatCode="0.0">
                  <c:v>9.8430509999999999E-2</c:v>
                </c:pt>
                <c:pt idx="27" formatCode="0.0">
                  <c:v>0.14342700000000003</c:v>
                </c:pt>
                <c:pt idx="28" formatCode="0.0">
                  <c:v>0.24408199999999999</c:v>
                </c:pt>
                <c:pt idx="29" formatCode="0.0">
                  <c:v>0.43993200000000005</c:v>
                </c:pt>
                <c:pt idx="30" formatCode="0.0">
                  <c:v>0.41189813999999986</c:v>
                </c:pt>
                <c:pt idx="31" formatCode="0.0">
                  <c:v>0.27924117500000001</c:v>
                </c:pt>
                <c:pt idx="32" formatCode="0.0">
                  <c:v>0.15389339300000002</c:v>
                </c:pt>
                <c:pt idx="33" formatCode="0.0">
                  <c:v>9.6421224000000014E-2</c:v>
                </c:pt>
                <c:pt idx="34" formatCode="0.0">
                  <c:v>4.8916580999999987E-2</c:v>
                </c:pt>
                <c:pt idx="35" formatCode="0.0">
                  <c:v>3.9761773999999986E-2</c:v>
                </c:pt>
                <c:pt idx="36" formatCode="0.0">
                  <c:v>1.8731455999999997E-2</c:v>
                </c:pt>
                <c:pt idx="37" formatCode="0.0">
                  <c:v>2.4457436999999999E-2</c:v>
                </c:pt>
                <c:pt idx="38" formatCode="0.0">
                  <c:v>5.8257588999999999E-2</c:v>
                </c:pt>
                <c:pt idx="39" formatCode="0.0">
                  <c:v>6.6923821000000008E-2</c:v>
                </c:pt>
                <c:pt idx="40" formatCode="0.0">
                  <c:v>0.101459142</c:v>
                </c:pt>
                <c:pt idx="41" formatCode="0.0">
                  <c:v>0.155708287</c:v>
                </c:pt>
                <c:pt idx="42" formatCode="0.0">
                  <c:v>0.219030103</c:v>
                </c:pt>
                <c:pt idx="43" formatCode="0.0">
                  <c:v>0.30561203000000003</c:v>
                </c:pt>
                <c:pt idx="44" formatCode="0.0">
                  <c:v>0.27108753000000002</c:v>
                </c:pt>
                <c:pt idx="45" formatCode="0.0">
                  <c:v>0.34109679399999998</c:v>
                </c:pt>
                <c:pt idx="46" formatCode="0.0">
                  <c:v>0.66397852000000002</c:v>
                </c:pt>
                <c:pt idx="47" formatCode="0.0">
                  <c:v>0.50612360200000006</c:v>
                </c:pt>
                <c:pt idx="48" formatCode="0.0">
                  <c:v>0.28026072899999999</c:v>
                </c:pt>
              </c:numCache>
            </c:numRef>
          </c:val>
          <c:extLst>
            <c:ext xmlns:c16="http://schemas.microsoft.com/office/drawing/2014/chart" uri="{C3380CC4-5D6E-409C-BE32-E72D297353CC}">
              <c16:uniqueId val="{0000000D-D4C5-4AD9-87E7-1D6CC4054063}"/>
            </c:ext>
          </c:extLst>
        </c:ser>
        <c:ser>
          <c:idx val="5"/>
          <c:order val="14"/>
          <c:tx>
            <c:strRef>
              <c:f>' '!$A$295</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'!$B$295:$BB$295</c:f>
              <c:numCache>
                <c:formatCode>General</c:formatCode>
                <c:ptCount val="49"/>
                <c:pt idx="25" formatCode="0.0">
                  <c:v>1.1313903E-2</c:v>
                </c:pt>
                <c:pt idx="26" formatCode="0.0">
                  <c:v>2.2432485999999998E-2</c:v>
                </c:pt>
                <c:pt idx="27" formatCode="0.0">
                  <c:v>3.4959000000000004E-2</c:v>
                </c:pt>
                <c:pt idx="28" formatCode="0.0">
                  <c:v>4.9064999999999998E-2</c:v>
                </c:pt>
                <c:pt idx="29" formatCode="0.0">
                  <c:v>6.8004000000000009E-2</c:v>
                </c:pt>
                <c:pt idx="30" formatCode="0.0">
                  <c:v>8.2009267999999996E-2</c:v>
                </c:pt>
                <c:pt idx="31" formatCode="0.0">
                  <c:v>9.6613037999999998E-2</c:v>
                </c:pt>
                <c:pt idx="32" formatCode="0.0">
                  <c:v>9.1359119999999974E-2</c:v>
                </c:pt>
                <c:pt idx="33" formatCode="0.0">
                  <c:v>0.10412898599999998</c:v>
                </c:pt>
                <c:pt idx="34" formatCode="0.0">
                  <c:v>0.10250469400000002</c:v>
                </c:pt>
                <c:pt idx="35" formatCode="0.0">
                  <c:v>9.2240264000000016E-2</c:v>
                </c:pt>
                <c:pt idx="36" formatCode="0.0">
                  <c:v>0.12429167899999997</c:v>
                </c:pt>
                <c:pt idx="37" formatCode="0.0">
                  <c:v>8.4392513999999988E-2</c:v>
                </c:pt>
                <c:pt idx="38" formatCode="0.0">
                  <c:v>8.3885093999999993E-2</c:v>
                </c:pt>
                <c:pt idx="39" formatCode="0.0">
                  <c:v>0.106619958</c:v>
                </c:pt>
                <c:pt idx="40" formatCode="0.0">
                  <c:v>0.13344698900000002</c:v>
                </c:pt>
                <c:pt idx="41" formatCode="0.0">
                  <c:v>0.14688273799999998</c:v>
                </c:pt>
                <c:pt idx="42" formatCode="0.0">
                  <c:v>0.13909703299999998</c:v>
                </c:pt>
                <c:pt idx="43" formatCode="0.0">
                  <c:v>0.20862238299999999</c:v>
                </c:pt>
                <c:pt idx="44" formatCode="0.0">
                  <c:v>0.19191893500000001</c:v>
                </c:pt>
                <c:pt idx="45" formatCode="0.0">
                  <c:v>0.21168050699999999</c:v>
                </c:pt>
                <c:pt idx="46" formatCode="0.0">
                  <c:v>0.27900001099999999</c:v>
                </c:pt>
                <c:pt idx="47" formatCode="0.0">
                  <c:v>0.315403761</c:v>
                </c:pt>
                <c:pt idx="48" formatCode="0.0">
                  <c:v>0.24819967299999998</c:v>
                </c:pt>
              </c:numCache>
            </c:numRef>
          </c:val>
          <c:extLst>
            <c:ext xmlns:c16="http://schemas.microsoft.com/office/drawing/2014/chart" uri="{C3380CC4-5D6E-409C-BE32-E72D297353CC}">
              <c16:uniqueId val="{0000000E-D4C5-4AD9-87E7-1D6CC4054063}"/>
            </c:ext>
          </c:extLst>
        </c:ser>
        <c:ser>
          <c:idx val="12"/>
          <c:order val="15"/>
          <c:tx>
            <c:strRef>
              <c:f>' '!$A$296</c:f>
              <c:strCache>
                <c:ptCount val="1"/>
                <c:pt idx="0">
                  <c:v>Indonesia</c:v>
                </c:pt>
              </c:strCache>
            </c:strRef>
          </c:tx>
          <c:spPr>
            <a:solidFill>
              <a:srgbClr val="0000FF"/>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'!$B$296:$BB$296</c:f>
              <c:numCache>
                <c:formatCode>General</c:formatCode>
                <c:ptCount val="49"/>
                <c:pt idx="25" formatCode="0.0">
                  <c:v>0.23270252800000005</c:v>
                </c:pt>
                <c:pt idx="26" formatCode="0.0">
                  <c:v>0.19367151899999999</c:v>
                </c:pt>
                <c:pt idx="27" formatCode="0.0">
                  <c:v>0.21276300000000001</c:v>
                </c:pt>
                <c:pt idx="28" formatCode="0.0">
                  <c:v>0.18918399999999999</c:v>
                </c:pt>
                <c:pt idx="29" formatCode="0.0">
                  <c:v>0.21287500000000001</c:v>
                </c:pt>
                <c:pt idx="30" formatCode="0.0">
                  <c:v>0.19391537199999995</c:v>
                </c:pt>
                <c:pt idx="31" formatCode="0.0">
                  <c:v>0.20116890299999998</c:v>
                </c:pt>
                <c:pt idx="32" formatCode="0.0">
                  <c:v>0.19505625700000001</c:v>
                </c:pt>
                <c:pt idx="33" formatCode="0.0">
                  <c:v>0.14202036099999993</c:v>
                </c:pt>
                <c:pt idx="34" formatCode="0.0">
                  <c:v>9.3121061999999977E-2</c:v>
                </c:pt>
                <c:pt idx="35" formatCode="0.0">
                  <c:v>0.14176243599999999</c:v>
                </c:pt>
                <c:pt idx="36" formatCode="0.0">
                  <c:v>0.12078159599999999</c:v>
                </c:pt>
                <c:pt idx="37" formatCode="0.0">
                  <c:v>0.14904087099999999</c:v>
                </c:pt>
                <c:pt idx="38" formatCode="0.0">
                  <c:v>0.18365448700000001</c:v>
                </c:pt>
                <c:pt idx="39" formatCode="0.0">
                  <c:v>0.19790920699999998</c:v>
                </c:pt>
                <c:pt idx="40" formatCode="0.0">
                  <c:v>0.23679919599999999</c:v>
                </c:pt>
                <c:pt idx="41" formatCode="0.0">
                  <c:v>0.20523244599999999</c:v>
                </c:pt>
                <c:pt idx="42" formatCode="0.0">
                  <c:v>0.22597358100000001</c:v>
                </c:pt>
                <c:pt idx="43" formatCode="0.0">
                  <c:v>0.41554340700000003</c:v>
                </c:pt>
                <c:pt idx="44" formatCode="0.0">
                  <c:v>0.28347765699999999</c:v>
                </c:pt>
                <c:pt idx="45" formatCode="0.0">
                  <c:v>0.35128619699999997</c:v>
                </c:pt>
                <c:pt idx="46" formatCode="0.0">
                  <c:v>0.63838575100000006</c:v>
                </c:pt>
                <c:pt idx="47" formatCode="0.0">
                  <c:v>0.79802773800000004</c:v>
                </c:pt>
                <c:pt idx="48" formatCode="0.0">
                  <c:v>0.32682074</c:v>
                </c:pt>
              </c:numCache>
            </c:numRef>
          </c:val>
          <c:extLst>
            <c:ext xmlns:c16="http://schemas.microsoft.com/office/drawing/2014/chart" uri="{C3380CC4-5D6E-409C-BE32-E72D297353CC}">
              <c16:uniqueId val="{0000000F-D4C5-4AD9-87E7-1D6CC4054063}"/>
            </c:ext>
          </c:extLst>
        </c:ser>
        <c:ser>
          <c:idx val="17"/>
          <c:order val="16"/>
          <c:tx>
            <c:strRef>
              <c:f>' '!$A$297</c:f>
              <c:strCache>
                <c:ptCount val="1"/>
                <c:pt idx="0">
                  <c:v>Malaysia</c:v>
                </c:pt>
              </c:strCache>
            </c:strRef>
          </c:tx>
          <c:spPr>
            <a:solidFill>
              <a:srgbClr val="FFFF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'!$B$297:$BB$297</c:f>
              <c:numCache>
                <c:formatCode>General</c:formatCode>
                <c:ptCount val="49"/>
                <c:pt idx="25" formatCode="0.0">
                  <c:v>0.10950119800000002</c:v>
                </c:pt>
                <c:pt idx="26" formatCode="0.0">
                  <c:v>9.5427473999999998E-2</c:v>
                </c:pt>
                <c:pt idx="27" formatCode="0.0">
                  <c:v>0.12955800000000001</c:v>
                </c:pt>
                <c:pt idx="28" formatCode="0.0">
                  <c:v>0.11883199999999999</c:v>
                </c:pt>
                <c:pt idx="29" formatCode="0.0">
                  <c:v>0.20782900000000001</c:v>
                </c:pt>
                <c:pt idx="30" formatCode="0.0">
                  <c:v>0.175476889</c:v>
                </c:pt>
                <c:pt idx="31" formatCode="0.0">
                  <c:v>0.21305085699999998</c:v>
                </c:pt>
                <c:pt idx="32" formatCode="0.0">
                  <c:v>0.19294753599999995</c:v>
                </c:pt>
                <c:pt idx="33" formatCode="0.0">
                  <c:v>9.7315411999999962E-2</c:v>
                </c:pt>
                <c:pt idx="34" formatCode="0.0">
                  <c:v>5.3458364000000001E-2</c:v>
                </c:pt>
                <c:pt idx="35" formatCode="0.0">
                  <c:v>9.0452368000000019E-2</c:v>
                </c:pt>
                <c:pt idx="36" formatCode="0.0">
                  <c:v>6.6435147E-2</c:v>
                </c:pt>
                <c:pt idx="37" formatCode="0.0">
                  <c:v>7.5830457999999989E-2</c:v>
                </c:pt>
                <c:pt idx="38" formatCode="0.0">
                  <c:v>9.0939297000000002E-2</c:v>
                </c:pt>
                <c:pt idx="39" formatCode="0.0">
                  <c:v>5.7043915000000001E-2</c:v>
                </c:pt>
                <c:pt idx="40" formatCode="0.0">
                  <c:v>5.8404509999999993E-2</c:v>
                </c:pt>
                <c:pt idx="41" formatCode="0.0">
                  <c:v>5.2985594999999996E-2</c:v>
                </c:pt>
                <c:pt idx="42" formatCode="0.0">
                  <c:v>6.4886316999999999E-2</c:v>
                </c:pt>
                <c:pt idx="43" formatCode="0.0">
                  <c:v>0.11948576600000001</c:v>
                </c:pt>
                <c:pt idx="44" formatCode="0.0">
                  <c:v>8.6119546000000005E-2</c:v>
                </c:pt>
                <c:pt idx="45" formatCode="0.0">
                  <c:v>0.105440557</c:v>
                </c:pt>
                <c:pt idx="46" formatCode="0.0">
                  <c:v>0.132213359</c:v>
                </c:pt>
                <c:pt idx="47" formatCode="0.0">
                  <c:v>0.24721890800000001</c:v>
                </c:pt>
                <c:pt idx="48" formatCode="0.0">
                  <c:v>9.2009791999999993E-2</c:v>
                </c:pt>
              </c:numCache>
            </c:numRef>
          </c:val>
          <c:extLst>
            <c:ext xmlns:c16="http://schemas.microsoft.com/office/drawing/2014/chart" uri="{C3380CC4-5D6E-409C-BE32-E72D297353CC}">
              <c16:uniqueId val="{00000010-D4C5-4AD9-87E7-1D6CC4054063}"/>
            </c:ext>
          </c:extLst>
        </c:ser>
        <c:ser>
          <c:idx val="18"/>
          <c:order val="17"/>
          <c:tx>
            <c:strRef>
              <c:f>' '!$A$298</c:f>
              <c:strCache>
                <c:ptCount val="1"/>
                <c:pt idx="0">
                  <c:v>Russia</c:v>
                </c:pt>
              </c:strCache>
            </c:strRef>
          </c:tx>
          <c:spPr>
            <a:pattFill prst="dkUp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'!$B$298:$BB$298</c:f>
              <c:numCache>
                <c:formatCode>General</c:formatCode>
                <c:ptCount val="49"/>
                <c:pt idx="25" formatCode="0.0">
                  <c:v>8.6037067999999994E-2</c:v>
                </c:pt>
                <c:pt idx="26" formatCode="0.0">
                  <c:v>0.10109343699999999</c:v>
                </c:pt>
                <c:pt idx="27" formatCode="0.0">
                  <c:v>0.121961</c:v>
                </c:pt>
                <c:pt idx="28" formatCode="0.0">
                  <c:v>0.11278700000000001</c:v>
                </c:pt>
                <c:pt idx="29" formatCode="0.0">
                  <c:v>0.16641399999999998</c:v>
                </c:pt>
                <c:pt idx="30" formatCode="0.0">
                  <c:v>0.16116438199999997</c:v>
                </c:pt>
                <c:pt idx="31" formatCode="0.0">
                  <c:v>0.12834827900000001</c:v>
                </c:pt>
                <c:pt idx="32" formatCode="0.0">
                  <c:v>0.121300739</c:v>
                </c:pt>
                <c:pt idx="33" formatCode="0.0">
                  <c:v>0.11675727900000001</c:v>
                </c:pt>
                <c:pt idx="34" formatCode="0.0">
                  <c:v>6.5988575999999979E-2</c:v>
                </c:pt>
                <c:pt idx="35" formatCode="0.0">
                  <c:v>9.3856395999999995E-2</c:v>
                </c:pt>
                <c:pt idx="36" formatCode="0.0">
                  <c:v>9.6045724999999985E-2</c:v>
                </c:pt>
                <c:pt idx="37" formatCode="0.0">
                  <c:v>0.112492227</c:v>
                </c:pt>
                <c:pt idx="38" formatCode="0.0">
                  <c:v>0.13411980599999998</c:v>
                </c:pt>
                <c:pt idx="39" formatCode="0.0">
                  <c:v>0.16970363499999999</c:v>
                </c:pt>
                <c:pt idx="40" formatCode="0.0">
                  <c:v>0.154160307</c:v>
                </c:pt>
                <c:pt idx="41" formatCode="0.0">
                  <c:v>0.12787379099999999</c:v>
                </c:pt>
                <c:pt idx="42" formatCode="0.0">
                  <c:v>0.17546118300000002</c:v>
                </c:pt>
                <c:pt idx="43" formatCode="0.0">
                  <c:v>0.211606884</c:v>
                </c:pt>
                <c:pt idx="44" formatCode="0.0">
                  <c:v>0.213022033</c:v>
                </c:pt>
                <c:pt idx="45" formatCode="0.0">
                  <c:v>0.204338088</c:v>
                </c:pt>
                <c:pt idx="46" formatCode="0.0">
                  <c:v>0.40197418400000001</c:v>
                </c:pt>
                <c:pt idx="47" formatCode="0.0">
                  <c:v>0.30008303999999997</c:v>
                </c:pt>
                <c:pt idx="48" formatCode="0.0">
                  <c:v>0.10254976099999999</c:v>
                </c:pt>
              </c:numCache>
            </c:numRef>
          </c:val>
          <c:extLst>
            <c:ext xmlns:c16="http://schemas.microsoft.com/office/drawing/2014/chart" uri="{C3380CC4-5D6E-409C-BE32-E72D297353CC}">
              <c16:uniqueId val="{00000011-D4C5-4AD9-87E7-1D6CC4054063}"/>
            </c:ext>
          </c:extLst>
        </c:ser>
        <c:ser>
          <c:idx val="19"/>
          <c:order val="18"/>
          <c:tx>
            <c:strRef>
              <c:f>' '!$A$299</c:f>
              <c:strCache>
                <c:ptCount val="1"/>
                <c:pt idx="0">
                  <c:v>China</c:v>
                </c:pt>
              </c:strCache>
            </c:strRef>
          </c:tx>
          <c:spPr>
            <a:solidFill>
              <a:srgbClr val="FF00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'!$B$299:$BB$299</c:f>
              <c:numCache>
                <c:formatCode>General</c:formatCode>
                <c:ptCount val="49"/>
                <c:pt idx="25" formatCode="0.0">
                  <c:v>2.9873813000000006E-2</c:v>
                </c:pt>
                <c:pt idx="26" formatCode="0.0">
                  <c:v>4.6498637000000002E-2</c:v>
                </c:pt>
                <c:pt idx="27" formatCode="0.0">
                  <c:v>0.103909</c:v>
                </c:pt>
                <c:pt idx="28" formatCode="0.0">
                  <c:v>0.16489600000000001</c:v>
                </c:pt>
                <c:pt idx="29" formatCode="0.0">
                  <c:v>0.43411699999999998</c:v>
                </c:pt>
                <c:pt idx="30" formatCode="0.0">
                  <c:v>0.61586301099999996</c:v>
                </c:pt>
                <c:pt idx="31" formatCode="0.0">
                  <c:v>0.98431383800000005</c:v>
                </c:pt>
                <c:pt idx="32" formatCode="0.0">
                  <c:v>0.98206451999999989</c:v>
                </c:pt>
                <c:pt idx="33" formatCode="0.0">
                  <c:v>0.8184975019999996</c:v>
                </c:pt>
                <c:pt idx="34" formatCode="0.0">
                  <c:v>0.61817712999999996</c:v>
                </c:pt>
                <c:pt idx="35" formatCode="0.0">
                  <c:v>0.79652546200000041</c:v>
                </c:pt>
                <c:pt idx="36" formatCode="0.0">
                  <c:v>0.8511697229999996</c:v>
                </c:pt>
                <c:pt idx="37" formatCode="0.0">
                  <c:v>1.0214623780000001</c:v>
                </c:pt>
                <c:pt idx="38" formatCode="0.0">
                  <c:v>0.9896721249999999</c:v>
                </c:pt>
                <c:pt idx="39" formatCode="0.0">
                  <c:v>1.2876136149999999</c:v>
                </c:pt>
                <c:pt idx="40" formatCode="0.0">
                  <c:v>1.2974363439999999</c:v>
                </c:pt>
                <c:pt idx="41" formatCode="0.0">
                  <c:v>1.3113975009999999</c:v>
                </c:pt>
                <c:pt idx="42" formatCode="0.0">
                  <c:v>1.1362784479999999</c:v>
                </c:pt>
                <c:pt idx="43" formatCode="0.0">
                  <c:v>1.0385980619999997</c:v>
                </c:pt>
                <c:pt idx="44" formatCode="0.0">
                  <c:v>0.46623392899999999</c:v>
                </c:pt>
                <c:pt idx="45" formatCode="0.0">
                  <c:v>0.36322209899999996</c:v>
                </c:pt>
                <c:pt idx="46" formatCode="0.0">
                  <c:v>0.43154475299999995</c:v>
                </c:pt>
                <c:pt idx="47" formatCode="0.0">
                  <c:v>0.399772721</c:v>
                </c:pt>
                <c:pt idx="48" formatCode="0.0">
                  <c:v>0.18792573800000001</c:v>
                </c:pt>
              </c:numCache>
            </c:numRef>
          </c:val>
          <c:extLst>
            <c:ext xmlns:c16="http://schemas.microsoft.com/office/drawing/2014/chart" uri="{C3380CC4-5D6E-409C-BE32-E72D297353CC}">
              <c16:uniqueId val="{00000012-D4C5-4AD9-87E7-1D6CC4054063}"/>
            </c:ext>
          </c:extLst>
        </c:ser>
        <c:ser>
          <c:idx val="20"/>
          <c:order val="19"/>
          <c:tx>
            <c:strRef>
              <c:f>' '!$A$300</c:f>
              <c:strCache>
                <c:ptCount val="1"/>
                <c:pt idx="0">
                  <c:v>Others</c:v>
                </c:pt>
              </c:strCache>
            </c:strRef>
          </c:tx>
          <c:spPr>
            <a:solidFill>
              <a:srgbClr val="993300"/>
            </a:solidFill>
            <a:ln w="12700">
              <a:solidFill>
                <a:srgbClr val="000000"/>
              </a:solidFill>
              <a:prstDash val="solid"/>
            </a:ln>
          </c:spPr>
          <c:invertIfNegative val="0"/>
          <c:cat>
            <c:numRef>
              <c:f>' '!$B$280:$BB$280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'!$B$300:$BB$300</c:f>
              <c:numCache>
                <c:formatCode>General</c:formatCode>
                <c:ptCount val="49"/>
                <c:pt idx="25" formatCode="0.0">
                  <c:v>6.7315907999999758E-2</c:v>
                </c:pt>
                <c:pt idx="26" formatCode="0.0">
                  <c:v>5.4727802000000048E-2</c:v>
                </c:pt>
                <c:pt idx="27" formatCode="0.0">
                  <c:v>6.4719000000000193E-2</c:v>
                </c:pt>
                <c:pt idx="28" formatCode="0.0">
                  <c:v>7.7843000000000218E-2</c:v>
                </c:pt>
                <c:pt idx="29" formatCode="0.0">
                  <c:v>0.10779699999999992</c:v>
                </c:pt>
                <c:pt idx="30" formatCode="0.0">
                  <c:v>9.7503329000000027E-2</c:v>
                </c:pt>
                <c:pt idx="31" formatCode="0.0">
                  <c:v>0.11543619399999927</c:v>
                </c:pt>
                <c:pt idx="32" formatCode="0.0">
                  <c:v>0.11796929800000089</c:v>
                </c:pt>
                <c:pt idx="33" formatCode="0.0">
                  <c:v>9.2677542000000113E-2</c:v>
                </c:pt>
                <c:pt idx="34" formatCode="0.0">
                  <c:v>7.5032048000000851E-2</c:v>
                </c:pt>
                <c:pt idx="35" formatCode="0.0">
                  <c:v>7.4493806999999856E-2</c:v>
                </c:pt>
                <c:pt idx="36" formatCode="0.0">
                  <c:v>6.718152699999913E-2</c:v>
                </c:pt>
                <c:pt idx="37" formatCode="0.0">
                  <c:v>8.404414499999957E-2</c:v>
                </c:pt>
                <c:pt idx="38" formatCode="0.0">
                  <c:v>0.12265256199999963</c:v>
                </c:pt>
                <c:pt idx="39" formatCode="0.0">
                  <c:v>0.13767690300000024</c:v>
                </c:pt>
                <c:pt idx="40" formatCode="0.0">
                  <c:v>0.1526620740000002</c:v>
                </c:pt>
                <c:pt idx="41" formatCode="0.0">
                  <c:v>0.20805480599999981</c:v>
                </c:pt>
                <c:pt idx="42" formatCode="0.0">
                  <c:v>0.31617149199999961</c:v>
                </c:pt>
                <c:pt idx="43" formatCode="0.0">
                  <c:v>0.51095947900000027</c:v>
                </c:pt>
                <c:pt idx="44" formatCode="0.0">
                  <c:v>0.69266357900000042</c:v>
                </c:pt>
                <c:pt idx="45" formatCode="0.0">
                  <c:v>0.83168280599999922</c:v>
                </c:pt>
                <c:pt idx="46" formatCode="0.0">
                  <c:v>1.2208226310000021</c:v>
                </c:pt>
                <c:pt idx="47" formatCode="0.0">
                  <c:v>1.4288628900000013</c:v>
                </c:pt>
                <c:pt idx="48" formatCode="0.0">
                  <c:v>0.89900266700000042</c:v>
                </c:pt>
              </c:numCache>
            </c:numRef>
          </c:val>
          <c:extLst>
            <c:ext xmlns:c16="http://schemas.microsoft.com/office/drawing/2014/chart" uri="{C3380CC4-5D6E-409C-BE32-E72D297353CC}">
              <c16:uniqueId val="{00000013-D4C5-4AD9-87E7-1D6CC4054063}"/>
            </c:ext>
          </c:extLst>
        </c:ser>
        <c:dLbls>
          <c:showLegendKey val="0"/>
          <c:showVal val="0"/>
          <c:showCatName val="0"/>
          <c:showSerName val="0"/>
          <c:showPercent val="0"/>
          <c:showBubbleSize val="0"/>
        </c:dLbls>
        <c:gapWidth val="0"/>
        <c:overlap val="100"/>
        <c:axId val="3"/>
        <c:axId val="4"/>
      </c:barChart>
      <c:catAx>
        <c:axId val="124942179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562548132233306E-2"/>
              <c:y val="0.2116736109150716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24942179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0419451918567306"/>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62548132233306"/>
          <c:y val="0.88002887057604584"/>
          <c:w val="0.62293585538367802"/>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71272941064195"/>
          <c:y val="7.8335903252034378E-2"/>
          <c:w val="0.70314665950498778"/>
          <c:h val="0.61835361928733523"/>
        </c:manualLayout>
      </c:layout>
      <c:barChart>
        <c:barDir val="col"/>
        <c:grouping val="stacked"/>
        <c:varyColors val="0"/>
        <c:ser>
          <c:idx val="0"/>
          <c:order val="0"/>
          <c:tx>
            <c:strRef>
              <c:f>' '!$A$331</c:f>
              <c:strCache>
                <c:ptCount val="1"/>
                <c:pt idx="0">
                  <c:v>EU-27</c:v>
                </c:pt>
              </c:strCache>
            </c:strRef>
          </c:tx>
          <c:spPr>
            <a:solidFill>
              <a:srgbClr val="00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'!$B$331:$BB$331</c:f>
              <c:numCache>
                <c:formatCode>0.0</c:formatCode>
                <c:ptCount val="49"/>
                <c:pt idx="0">
                  <c:v>0.26559640017166669</c:v>
                </c:pt>
                <c:pt idx="1">
                  <c:v>0.21706814048333334</c:v>
                </c:pt>
                <c:pt idx="2">
                  <c:v>0.31069466399999995</c:v>
                </c:pt>
                <c:pt idx="3">
                  <c:v>0.33548988750000003</c:v>
                </c:pt>
                <c:pt idx="4">
                  <c:v>0.37568573549999995</c:v>
                </c:pt>
                <c:pt idx="5">
                  <c:v>0.47421166120476188</c:v>
                </c:pt>
                <c:pt idx="6">
                  <c:v>0.37396513137777787</c:v>
                </c:pt>
                <c:pt idx="7">
                  <c:v>0.30437217787499998</c:v>
                </c:pt>
                <c:pt idx="8">
                  <c:v>0.20994074614999991</c:v>
                </c:pt>
                <c:pt idx="9">
                  <c:v>0.126856265025</c:v>
                </c:pt>
                <c:pt idx="10">
                  <c:v>0.13765576112499994</c:v>
                </c:pt>
                <c:pt idx="11">
                  <c:v>0.13195225632500002</c:v>
                </c:pt>
                <c:pt idx="12">
                  <c:v>0.14027966956666665</c:v>
                </c:pt>
                <c:pt idx="13">
                  <c:v>0.21255284772857144</c:v>
                </c:pt>
                <c:pt idx="14">
                  <c:v>0.15359137584000002</c:v>
                </c:pt>
                <c:pt idx="15">
                  <c:v>0.24015359390833332</c:v>
                </c:pt>
                <c:pt idx="16">
                  <c:v>0.21174380495833331</c:v>
                </c:pt>
                <c:pt idx="17">
                  <c:v>0.30060766841111108</c:v>
                </c:pt>
                <c:pt idx="18">
                  <c:v>0.26130924613611106</c:v>
                </c:pt>
                <c:pt idx="19">
                  <c:v>0.28345443937999998</c:v>
                </c:pt>
                <c:pt idx="20">
                  <c:v>0.24620004849999994</c:v>
                </c:pt>
                <c:pt idx="21">
                  <c:v>0.35567983065999997</c:v>
                </c:pt>
                <c:pt idx="22">
                  <c:v>0.39250119017634</c:v>
                </c:pt>
                <c:pt idx="23">
                  <c:v>0.25085193759737995</c:v>
                </c:pt>
              </c:numCache>
            </c:numRef>
          </c:val>
          <c:extLst>
            <c:ext xmlns:c16="http://schemas.microsoft.com/office/drawing/2014/chart" uri="{C3380CC4-5D6E-409C-BE32-E72D297353CC}">
              <c16:uniqueId val="{00000000-3DA5-4665-BA42-130F9BC0DD3D}"/>
            </c:ext>
          </c:extLst>
        </c:ser>
        <c:ser>
          <c:idx val="1"/>
          <c:order val="1"/>
          <c:tx>
            <c:strRef>
              <c:f>' '!$A$332</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'!$B$332:$BB$332</c:f>
              <c:numCache>
                <c:formatCode>0.0</c:formatCode>
                <c:ptCount val="49"/>
                <c:pt idx="0">
                  <c:v>0.35050859811666657</c:v>
                </c:pt>
                <c:pt idx="1">
                  <c:v>0.44395379729166662</c:v>
                </c:pt>
                <c:pt idx="2">
                  <c:v>0.61990710149999995</c:v>
                </c:pt>
                <c:pt idx="3">
                  <c:v>0.64868359349999993</c:v>
                </c:pt>
                <c:pt idx="4">
                  <c:v>1.1963820430333334</c:v>
                </c:pt>
                <c:pt idx="5">
                  <c:v>1.3535334905666665</c:v>
                </c:pt>
                <c:pt idx="6">
                  <c:v>1.511386362516667</c:v>
                </c:pt>
                <c:pt idx="7">
                  <c:v>1.2244356659666664</c:v>
                </c:pt>
                <c:pt idx="8">
                  <c:v>0.76941266066666647</c:v>
                </c:pt>
                <c:pt idx="9">
                  <c:v>0.55381475389166668</c:v>
                </c:pt>
                <c:pt idx="10">
                  <c:v>0.63844359469999989</c:v>
                </c:pt>
                <c:pt idx="11">
                  <c:v>0.59994890834999992</c:v>
                </c:pt>
                <c:pt idx="12">
                  <c:v>0.79364879377499986</c:v>
                </c:pt>
                <c:pt idx="13">
                  <c:v>0.97917869820277759</c:v>
                </c:pt>
                <c:pt idx="14">
                  <c:v>0.80313755941999987</c:v>
                </c:pt>
                <c:pt idx="15">
                  <c:v>0.98317367298928526</c:v>
                </c:pt>
                <c:pt idx="16">
                  <c:v>1.0086499903833333</c:v>
                </c:pt>
                <c:pt idx="17">
                  <c:v>1.0586102292833333</c:v>
                </c:pt>
                <c:pt idx="18">
                  <c:v>0.93323549713611131</c:v>
                </c:pt>
                <c:pt idx="19">
                  <c:v>1.22808256242</c:v>
                </c:pt>
                <c:pt idx="20">
                  <c:v>1.2765465248199999</c:v>
                </c:pt>
                <c:pt idx="21">
                  <c:v>1.5437125069799995</c:v>
                </c:pt>
                <c:pt idx="22">
                  <c:v>1.5061658709239798</c:v>
                </c:pt>
                <c:pt idx="23">
                  <c:v>0.94777664384956006</c:v>
                </c:pt>
              </c:numCache>
            </c:numRef>
          </c:val>
          <c:extLst>
            <c:ext xmlns:c16="http://schemas.microsoft.com/office/drawing/2014/chart" uri="{C3380CC4-5D6E-409C-BE32-E72D297353CC}">
              <c16:uniqueId val="{00000001-3DA5-4665-BA42-130F9BC0DD3D}"/>
            </c:ext>
          </c:extLst>
        </c:ser>
        <c:ser>
          <c:idx val="2"/>
          <c:order val="2"/>
          <c:tx>
            <c:strRef>
              <c:f>' '!$A$333</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'!$B$333:$BB$333</c:f>
              <c:numCache>
                <c:formatCode>0.0</c:formatCode>
                <c:ptCount val="49"/>
                <c:pt idx="0">
                  <c:v>0.39823179809999998</c:v>
                </c:pt>
                <c:pt idx="1">
                  <c:v>0.49758881174999992</c:v>
                </c:pt>
                <c:pt idx="2">
                  <c:v>0.60327967500000002</c:v>
                </c:pt>
                <c:pt idx="3">
                  <c:v>0.55044193050000001</c:v>
                </c:pt>
                <c:pt idx="4">
                  <c:v>0.89076385999999996</c:v>
                </c:pt>
                <c:pt idx="5">
                  <c:v>0.79078797300833337</c:v>
                </c:pt>
                <c:pt idx="6">
                  <c:v>0.93936955997500005</c:v>
                </c:pt>
                <c:pt idx="7">
                  <c:v>0.60521515169999995</c:v>
                </c:pt>
                <c:pt idx="8">
                  <c:v>0.49421039166666658</c:v>
                </c:pt>
                <c:pt idx="9">
                  <c:v>0.3718650227166666</c:v>
                </c:pt>
                <c:pt idx="10">
                  <c:v>0.4457917987583333</c:v>
                </c:pt>
                <c:pt idx="11">
                  <c:v>0.49700617462499991</c:v>
                </c:pt>
                <c:pt idx="12">
                  <c:v>0.56756980279999991</c:v>
                </c:pt>
                <c:pt idx="13">
                  <c:v>0.69232309399999992</c:v>
                </c:pt>
                <c:pt idx="14">
                  <c:v>0.56629467873999995</c:v>
                </c:pt>
                <c:pt idx="15">
                  <c:v>0.70075602470833331</c:v>
                </c:pt>
                <c:pt idx="16">
                  <c:v>0.59560531230833336</c:v>
                </c:pt>
                <c:pt idx="17">
                  <c:v>0.52682284044444438</c:v>
                </c:pt>
                <c:pt idx="18">
                  <c:v>0.53549053854166662</c:v>
                </c:pt>
                <c:pt idx="19">
                  <c:v>0.66719956575999995</c:v>
                </c:pt>
                <c:pt idx="20">
                  <c:v>0.76307987237999986</c:v>
                </c:pt>
                <c:pt idx="21">
                  <c:v>0.80291529485999991</c:v>
                </c:pt>
                <c:pt idx="22">
                  <c:v>0.92263464919471994</c:v>
                </c:pt>
                <c:pt idx="23">
                  <c:v>0.60615820491533989</c:v>
                </c:pt>
              </c:numCache>
            </c:numRef>
          </c:val>
          <c:extLst>
            <c:ext xmlns:c16="http://schemas.microsoft.com/office/drawing/2014/chart" uri="{C3380CC4-5D6E-409C-BE32-E72D297353CC}">
              <c16:uniqueId val="{00000002-3DA5-4665-BA42-130F9BC0DD3D}"/>
            </c:ext>
          </c:extLst>
        </c:ser>
        <c:ser>
          <c:idx val="3"/>
          <c:order val="3"/>
          <c:tx>
            <c:strRef>
              <c:f>' '!$A$334</c:f>
              <c:strCache>
                <c:ptCount val="1"/>
                <c:pt idx="0">
                  <c:v>China </c:v>
                </c:pt>
              </c:strCache>
            </c:strRef>
          </c:tx>
          <c:spPr>
            <a:solidFill>
              <a:srgbClr val="FF0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'!$B$334:$BB$334</c:f>
              <c:numCache>
                <c:formatCode>0.0</c:formatCode>
                <c:ptCount val="49"/>
                <c:pt idx="0">
                  <c:v>0.17144034347499998</c:v>
                </c:pt>
                <c:pt idx="1">
                  <c:v>0.17712007674166666</c:v>
                </c:pt>
                <c:pt idx="2">
                  <c:v>0.23479648099999997</c:v>
                </c:pt>
                <c:pt idx="3">
                  <c:v>0.35102283749999996</c:v>
                </c:pt>
                <c:pt idx="4">
                  <c:v>0.73804559049999996</c:v>
                </c:pt>
                <c:pt idx="5">
                  <c:v>1.5164612559476194</c:v>
                </c:pt>
                <c:pt idx="6">
                  <c:v>1.57497068715</c:v>
                </c:pt>
                <c:pt idx="7">
                  <c:v>1.4950579146666665</c:v>
                </c:pt>
                <c:pt idx="8">
                  <c:v>1.1669429814944443</c:v>
                </c:pt>
                <c:pt idx="9">
                  <c:v>0.82772336014999981</c:v>
                </c:pt>
                <c:pt idx="10">
                  <c:v>1.0943148391773809</c:v>
                </c:pt>
                <c:pt idx="11">
                  <c:v>1.0684584421083334</c:v>
                </c:pt>
                <c:pt idx="12">
                  <c:v>0.92173961968333329</c:v>
                </c:pt>
                <c:pt idx="13">
                  <c:v>2.0570549568305552</c:v>
                </c:pt>
                <c:pt idx="14">
                  <c:v>2.2924144197262741</c:v>
                </c:pt>
                <c:pt idx="15">
                  <c:v>2.4180384658166663</c:v>
                </c:pt>
                <c:pt idx="16">
                  <c:v>2.8416471139916668</c:v>
                </c:pt>
                <c:pt idx="17">
                  <c:v>2.3480259871749998</c:v>
                </c:pt>
                <c:pt idx="18">
                  <c:v>1.3928686873749994</c:v>
                </c:pt>
                <c:pt idx="19">
                  <c:v>1.40515107698</c:v>
                </c:pt>
                <c:pt idx="20">
                  <c:v>0.71702931020000005</c:v>
                </c:pt>
                <c:pt idx="21">
                  <c:v>0.70521468877999982</c:v>
                </c:pt>
                <c:pt idx="22">
                  <c:v>0.43481420967431988</c:v>
                </c:pt>
                <c:pt idx="23">
                  <c:v>0.23329555546206002</c:v>
                </c:pt>
              </c:numCache>
            </c:numRef>
          </c:val>
          <c:extLst>
            <c:ext xmlns:c16="http://schemas.microsoft.com/office/drawing/2014/chart" uri="{C3380CC4-5D6E-409C-BE32-E72D297353CC}">
              <c16:uniqueId val="{00000003-3DA5-4665-BA42-130F9BC0DD3D}"/>
            </c:ext>
          </c:extLst>
        </c:ser>
        <c:ser>
          <c:idx val="4"/>
          <c:order val="4"/>
          <c:tx>
            <c:strRef>
              <c:f>' '!$A$335</c:f>
              <c:strCache>
                <c:ptCount val="1"/>
                <c:pt idx="0">
                  <c:v>Indonesia </c:v>
                </c:pt>
              </c:strCache>
            </c:strRef>
          </c:tx>
          <c:spPr>
            <a:solidFill>
              <a:srgbClr val="0000FF"/>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'!$B$335:$BB$335</c:f>
              <c:numCache>
                <c:formatCode>0.0</c:formatCode>
                <c:ptCount val="49"/>
                <c:pt idx="0">
                  <c:v>0.23522623301666662</c:v>
                </c:pt>
                <c:pt idx="1">
                  <c:v>0.14736052509166667</c:v>
                </c:pt>
                <c:pt idx="2">
                  <c:v>0.163643226</c:v>
                </c:pt>
                <c:pt idx="3">
                  <c:v>0.1589622845</c:v>
                </c:pt>
                <c:pt idx="4">
                  <c:v>0.17102416349999996</c:v>
                </c:pt>
                <c:pt idx="5">
                  <c:v>0.17263810882023811</c:v>
                </c:pt>
                <c:pt idx="6">
                  <c:v>0.16325210301666665</c:v>
                </c:pt>
                <c:pt idx="7">
                  <c:v>0.12599145043333332</c:v>
                </c:pt>
                <c:pt idx="8">
                  <c:v>7.9587405916666659E-2</c:v>
                </c:pt>
                <c:pt idx="9">
                  <c:v>3.9135479725000005E-2</c:v>
                </c:pt>
                <c:pt idx="10">
                  <c:v>4.9698973874999997E-2</c:v>
                </c:pt>
                <c:pt idx="11">
                  <c:v>5.1611279274999998E-2</c:v>
                </c:pt>
                <c:pt idx="12">
                  <c:v>5.5561236883333337E-2</c:v>
                </c:pt>
                <c:pt idx="13">
                  <c:v>7.6978891466666657E-2</c:v>
                </c:pt>
                <c:pt idx="14">
                  <c:v>6.5955509339999996E-2</c:v>
                </c:pt>
                <c:pt idx="15">
                  <c:v>8.9664938749999992E-2</c:v>
                </c:pt>
                <c:pt idx="16">
                  <c:v>0.10017095055833332</c:v>
                </c:pt>
                <c:pt idx="17">
                  <c:v>9.8810287461111118E-2</c:v>
                </c:pt>
                <c:pt idx="18">
                  <c:v>9.2668746425000018E-2</c:v>
                </c:pt>
                <c:pt idx="19">
                  <c:v>0.15510470416</c:v>
                </c:pt>
                <c:pt idx="20">
                  <c:v>0.20156010112</c:v>
                </c:pt>
                <c:pt idx="21">
                  <c:v>0.43129303588000001</c:v>
                </c:pt>
                <c:pt idx="22">
                  <c:v>0.35634809070727996</c:v>
                </c:pt>
                <c:pt idx="23">
                  <c:v>0.17732715103166</c:v>
                </c:pt>
              </c:numCache>
            </c:numRef>
          </c:val>
          <c:extLst>
            <c:ext xmlns:c16="http://schemas.microsoft.com/office/drawing/2014/chart" uri="{C3380CC4-5D6E-409C-BE32-E72D297353CC}">
              <c16:uniqueId val="{00000004-3DA5-4665-BA42-130F9BC0DD3D}"/>
            </c:ext>
          </c:extLst>
        </c:ser>
        <c:ser>
          <c:idx val="6"/>
          <c:order val="5"/>
          <c:tx>
            <c:strRef>
              <c:f>' '!$A$336</c:f>
              <c:strCache>
                <c:ptCount val="1"/>
                <c:pt idx="0">
                  <c:v>Malaysia</c:v>
                </c:pt>
              </c:strCache>
            </c:strRef>
          </c:tx>
          <c:spPr>
            <a:solidFill>
              <a:srgbClr val="FF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'!$B$336:$BB$336</c:f>
              <c:numCache>
                <c:formatCode>0.0</c:formatCode>
                <c:ptCount val="49"/>
                <c:pt idx="0">
                  <c:v>0.16963870173333334</c:v>
                </c:pt>
                <c:pt idx="1">
                  <c:v>9.8549661199999999E-2</c:v>
                </c:pt>
                <c:pt idx="2">
                  <c:v>0.14561493050000002</c:v>
                </c:pt>
                <c:pt idx="3">
                  <c:v>0.12968317000000001</c:v>
                </c:pt>
                <c:pt idx="4">
                  <c:v>0.13810762300000001</c:v>
                </c:pt>
                <c:pt idx="5">
                  <c:v>0.15273827444999999</c:v>
                </c:pt>
                <c:pt idx="6">
                  <c:v>0.15297156341666665</c:v>
                </c:pt>
                <c:pt idx="7">
                  <c:v>0.13481605305833333</c:v>
                </c:pt>
                <c:pt idx="8">
                  <c:v>9.3097342883333323E-2</c:v>
                </c:pt>
                <c:pt idx="9">
                  <c:v>6.5036477783333324E-2</c:v>
                </c:pt>
                <c:pt idx="10">
                  <c:v>0.10487044555</c:v>
                </c:pt>
                <c:pt idx="11">
                  <c:v>6.7323415824999996E-2</c:v>
                </c:pt>
                <c:pt idx="12">
                  <c:v>7.929776094999999E-2</c:v>
                </c:pt>
                <c:pt idx="13">
                  <c:v>7.3735818983333326E-2</c:v>
                </c:pt>
                <c:pt idx="14">
                  <c:v>6.4159144559999992E-2</c:v>
                </c:pt>
                <c:pt idx="15">
                  <c:v>8.8256767841666667E-2</c:v>
                </c:pt>
                <c:pt idx="16">
                  <c:v>7.7683391266666665E-2</c:v>
                </c:pt>
                <c:pt idx="17">
                  <c:v>6.4754807283333327E-2</c:v>
                </c:pt>
                <c:pt idx="18">
                  <c:v>6.5106606733333322E-2</c:v>
                </c:pt>
                <c:pt idx="19">
                  <c:v>6.8491114859999994E-2</c:v>
                </c:pt>
                <c:pt idx="20">
                  <c:v>7.7772399879999982E-2</c:v>
                </c:pt>
                <c:pt idx="21">
                  <c:v>0.15256940565999999</c:v>
                </c:pt>
                <c:pt idx="22">
                  <c:v>0.18735731787121998</c:v>
                </c:pt>
                <c:pt idx="23">
                  <c:v>0.13632954571977995</c:v>
                </c:pt>
              </c:numCache>
            </c:numRef>
          </c:val>
          <c:extLst>
            <c:ext xmlns:c16="http://schemas.microsoft.com/office/drawing/2014/chart" uri="{C3380CC4-5D6E-409C-BE32-E72D297353CC}">
              <c16:uniqueId val="{00000005-3DA5-4665-BA42-130F9BC0DD3D}"/>
            </c:ext>
          </c:extLst>
        </c:ser>
        <c:ser>
          <c:idx val="7"/>
          <c:order val="6"/>
          <c:tx>
            <c:strRef>
              <c:f>' '!$A$337</c:f>
              <c:strCache>
                <c:ptCount val="1"/>
                <c:pt idx="0">
                  <c:v>New Zealand </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'!$B$337:$BB$337</c:f>
              <c:numCache>
                <c:formatCode>0.0</c:formatCode>
                <c:ptCount val="49"/>
                <c:pt idx="0">
                  <c:v>0.10134058741666667</c:v>
                </c:pt>
                <c:pt idx="1">
                  <c:v>9.7210537033333322E-2</c:v>
                </c:pt>
                <c:pt idx="2">
                  <c:v>0.1071482685</c:v>
                </c:pt>
                <c:pt idx="3">
                  <c:v>9.8148999999999986E-2</c:v>
                </c:pt>
                <c:pt idx="4">
                  <c:v>0.1069844375</c:v>
                </c:pt>
                <c:pt idx="5">
                  <c:v>9.4720506591666642E-2</c:v>
                </c:pt>
                <c:pt idx="6">
                  <c:v>7.8024929366666648E-2</c:v>
                </c:pt>
                <c:pt idx="7">
                  <c:v>0.10274865558333333</c:v>
                </c:pt>
                <c:pt idx="8">
                  <c:v>6.7917943541666678E-2</c:v>
                </c:pt>
                <c:pt idx="9">
                  <c:v>5.8442034749999996E-2</c:v>
                </c:pt>
                <c:pt idx="10">
                  <c:v>5.7045224249999985E-2</c:v>
                </c:pt>
                <c:pt idx="11">
                  <c:v>4.4839554291666667E-2</c:v>
                </c:pt>
                <c:pt idx="12">
                  <c:v>4.273695412499999E-2</c:v>
                </c:pt>
                <c:pt idx="13">
                  <c:v>4.3929739624999992E-2</c:v>
                </c:pt>
                <c:pt idx="14">
                  <c:v>2.3227805859999999E-2</c:v>
                </c:pt>
                <c:pt idx="15">
                  <c:v>1.0902461666666667E-2</c:v>
                </c:pt>
                <c:pt idx="16">
                  <c:v>1.4311808625E-2</c:v>
                </c:pt>
                <c:pt idx="17">
                  <c:v>1.6505276216666663E-2</c:v>
                </c:pt>
                <c:pt idx="18">
                  <c:v>8.6621013611111099E-3</c:v>
                </c:pt>
                <c:pt idx="19">
                  <c:v>2.0211383639999997E-2</c:v>
                </c:pt>
                <c:pt idx="20">
                  <c:v>1.9322481079999995E-2</c:v>
                </c:pt>
                <c:pt idx="21">
                  <c:v>3.2716308659999999E-2</c:v>
                </c:pt>
                <c:pt idx="22">
                  <c:v>4.0685435302539999E-2</c:v>
                </c:pt>
                <c:pt idx="23">
                  <c:v>2.5526392723859998E-2</c:v>
                </c:pt>
              </c:numCache>
            </c:numRef>
          </c:val>
          <c:extLst>
            <c:ext xmlns:c16="http://schemas.microsoft.com/office/drawing/2014/chart" uri="{C3380CC4-5D6E-409C-BE32-E72D297353CC}">
              <c16:uniqueId val="{00000006-3DA5-4665-BA42-130F9BC0DD3D}"/>
            </c:ext>
          </c:extLst>
        </c:ser>
        <c:ser>
          <c:idx val="8"/>
          <c:order val="7"/>
          <c:tx>
            <c:strRef>
              <c:f>' '!$A$338</c:f>
              <c:strCache>
                <c:ptCount val="1"/>
                <c:pt idx="0">
                  <c:v>Others</c:v>
                </c:pt>
              </c:strCache>
            </c:strRef>
          </c:tx>
          <c:spPr>
            <a:solidFill>
              <a:srgbClr val="9933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'!$B$338:$BB$338</c:f>
              <c:numCache>
                <c:formatCode>0.0</c:formatCode>
                <c:ptCount val="49"/>
                <c:pt idx="0">
                  <c:v>0.52901047766833487</c:v>
                </c:pt>
                <c:pt idx="1">
                  <c:v>0.44721233445833253</c:v>
                </c:pt>
                <c:pt idx="2">
                  <c:v>0.50115191400000114</c:v>
                </c:pt>
                <c:pt idx="3">
                  <c:v>0.5188913215000035</c:v>
                </c:pt>
                <c:pt idx="4">
                  <c:v>0.69688338100000413</c:v>
                </c:pt>
                <c:pt idx="5">
                  <c:v>0.73923025945952325</c:v>
                </c:pt>
                <c:pt idx="6">
                  <c:v>0.71495566561666468</c:v>
                </c:pt>
                <c:pt idx="7">
                  <c:v>0.55242313828333245</c:v>
                </c:pt>
                <c:pt idx="8">
                  <c:v>0.41201376423333436</c:v>
                </c:pt>
                <c:pt idx="9">
                  <c:v>0.30468308680000211</c:v>
                </c:pt>
                <c:pt idx="10">
                  <c:v>0.31994490830000055</c:v>
                </c:pt>
                <c:pt idx="11">
                  <c:v>0.29409210048690548</c:v>
                </c:pt>
                <c:pt idx="12">
                  <c:v>0.32566542990834035</c:v>
                </c:pt>
                <c:pt idx="13">
                  <c:v>0.4340525240250015</c:v>
                </c:pt>
                <c:pt idx="14">
                  <c:v>0.32252022684000492</c:v>
                </c:pt>
                <c:pt idx="15">
                  <c:v>0.43577964925476298</c:v>
                </c:pt>
                <c:pt idx="16">
                  <c:v>0.43783318485277878</c:v>
                </c:pt>
                <c:pt idx="17">
                  <c:v>0.45191785340555501</c:v>
                </c:pt>
                <c:pt idx="18">
                  <c:v>0.48141081532222119</c:v>
                </c:pt>
                <c:pt idx="19">
                  <c:v>0.63782336702000109</c:v>
                </c:pt>
                <c:pt idx="20">
                  <c:v>0.77432323639999989</c:v>
                </c:pt>
                <c:pt idx="21">
                  <c:v>1.2172074751200013</c:v>
                </c:pt>
                <c:pt idx="22">
                  <c:v>1.0281274790214376</c:v>
                </c:pt>
                <c:pt idx="23">
                  <c:v>0.93277760610496196</c:v>
                </c:pt>
              </c:numCache>
            </c:numRef>
          </c:val>
          <c:extLst>
            <c:ext xmlns:c16="http://schemas.microsoft.com/office/drawing/2014/chart" uri="{C3380CC4-5D6E-409C-BE32-E72D297353CC}">
              <c16:uniqueId val="{00000007-3DA5-4665-BA42-130F9BC0DD3D}"/>
            </c:ext>
          </c:extLst>
        </c:ser>
        <c:ser>
          <c:idx val="9"/>
          <c:order val="8"/>
          <c:tx>
            <c:strRef>
              <c:f>' '!$A$339</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'!$B$339:$BB$339</c:f>
              <c:numCache>
                <c:formatCode>0.0</c:formatCode>
                <c:ptCount val="49"/>
              </c:numCache>
            </c:numRef>
          </c:val>
          <c:extLst>
            <c:ext xmlns:c16="http://schemas.microsoft.com/office/drawing/2014/chart" uri="{C3380CC4-5D6E-409C-BE32-E72D297353CC}">
              <c16:uniqueId val="{00000008-3DA5-4665-BA42-130F9BC0DD3D}"/>
            </c:ext>
          </c:extLst>
        </c:ser>
        <c:dLbls>
          <c:showLegendKey val="0"/>
          <c:showVal val="0"/>
          <c:showCatName val="0"/>
          <c:showSerName val="0"/>
          <c:showPercent val="0"/>
          <c:showBubbleSize val="0"/>
        </c:dLbls>
        <c:gapWidth val="0"/>
        <c:overlap val="100"/>
        <c:axId val="370245055"/>
        <c:axId val="1"/>
      </c:barChart>
      <c:barChart>
        <c:barDir val="col"/>
        <c:grouping val="stacked"/>
        <c:varyColors val="0"/>
        <c:ser>
          <c:idx val="10"/>
          <c:order val="9"/>
          <c:tx>
            <c:strRef>
              <c:f>' '!$A$340</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'!$B$340:$BB$340</c:f>
              <c:numCache>
                <c:formatCode>0.0</c:formatCode>
                <c:ptCount val="49"/>
              </c:numCache>
            </c:numRef>
          </c:val>
          <c:extLst>
            <c:ext xmlns:c16="http://schemas.microsoft.com/office/drawing/2014/chart" uri="{C3380CC4-5D6E-409C-BE32-E72D297353CC}">
              <c16:uniqueId val="{00000009-3DA5-4665-BA42-130F9BC0DD3D}"/>
            </c:ext>
          </c:extLst>
        </c:ser>
        <c:ser>
          <c:idx val="11"/>
          <c:order val="10"/>
          <c:tx>
            <c:strRef>
              <c:f>' '!$A$341</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'!$B$341:$BB$341</c:f>
              <c:numCache>
                <c:formatCode>General</c:formatCode>
                <c:ptCount val="49"/>
              </c:numCache>
            </c:numRef>
          </c:val>
          <c:extLst>
            <c:ext xmlns:c16="http://schemas.microsoft.com/office/drawing/2014/chart" uri="{C3380CC4-5D6E-409C-BE32-E72D297353CC}">
              <c16:uniqueId val="{0000000A-3DA5-4665-BA42-130F9BC0DD3D}"/>
            </c:ext>
          </c:extLst>
        </c:ser>
        <c:ser>
          <c:idx val="12"/>
          <c:order val="11"/>
          <c:tx>
            <c:strRef>
              <c:f>' '!$A$342</c:f>
              <c:strCache>
                <c:ptCount val="1"/>
              </c:strCache>
            </c:strRef>
          </c:tx>
          <c:spPr>
            <a:noFill/>
            <a:ln w="25400">
              <a:noFill/>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'!$B$342:$BB$342</c:f>
              <c:numCache>
                <c:formatCode>#,##0</c:formatCode>
                <c:ptCount val="49"/>
              </c:numCache>
            </c:numRef>
          </c:val>
          <c:extLst>
            <c:ext xmlns:c16="http://schemas.microsoft.com/office/drawing/2014/chart" uri="{C3380CC4-5D6E-409C-BE32-E72D297353CC}">
              <c16:uniqueId val="{0000000B-3DA5-4665-BA42-130F9BC0DD3D}"/>
            </c:ext>
          </c:extLst>
        </c:ser>
        <c:ser>
          <c:idx val="14"/>
          <c:order val="12"/>
          <c:tx>
            <c:strRef>
              <c:f>' '!$A$343</c:f>
              <c:strCache>
                <c:ptCount val="1"/>
                <c:pt idx="0">
                  <c:v>EU-27</c:v>
                </c:pt>
              </c:strCache>
            </c:strRef>
          </c:tx>
          <c:spPr>
            <a:solidFill>
              <a:srgbClr val="00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'!$B$343:$BB$343</c:f>
              <c:numCache>
                <c:formatCode>#,##0</c:formatCode>
                <c:ptCount val="49"/>
                <c:pt idx="25" formatCode="0.0">
                  <c:v>0.132987519</c:v>
                </c:pt>
                <c:pt idx="26" formatCode="0.0">
                  <c:v>0.12651781500000003</c:v>
                </c:pt>
                <c:pt idx="27" formatCode="0.0">
                  <c:v>0.16286100000000001</c:v>
                </c:pt>
                <c:pt idx="28" formatCode="0.0">
                  <c:v>0.168798</c:v>
                </c:pt>
                <c:pt idx="29" formatCode="0.0">
                  <c:v>0.19232300000000005</c:v>
                </c:pt>
                <c:pt idx="30" formatCode="0.0">
                  <c:v>0.20897995599999997</c:v>
                </c:pt>
                <c:pt idx="31" formatCode="0.0">
                  <c:v>0.20564574099999999</c:v>
                </c:pt>
                <c:pt idx="32" formatCode="0.0">
                  <c:v>0.15019291500000001</c:v>
                </c:pt>
                <c:pt idx="33" formatCode="0.0">
                  <c:v>0.13116190899999999</c:v>
                </c:pt>
                <c:pt idx="34" formatCode="0.0">
                  <c:v>8.0726453000000004E-2</c:v>
                </c:pt>
                <c:pt idx="35" formatCode="0.0">
                  <c:v>7.9653796999999985E-2</c:v>
                </c:pt>
                <c:pt idx="36" formatCode="0.0">
                  <c:v>8.4519754000000016E-2</c:v>
                </c:pt>
                <c:pt idx="37" formatCode="0.0">
                  <c:v>9.1632778999999998E-2</c:v>
                </c:pt>
                <c:pt idx="38" formatCode="0.0">
                  <c:v>0.109385594</c:v>
                </c:pt>
                <c:pt idx="39" formatCode="0.0">
                  <c:v>0.12595000599999998</c:v>
                </c:pt>
                <c:pt idx="40" formatCode="0.0">
                  <c:v>0.12896550500000001</c:v>
                </c:pt>
                <c:pt idx="41" formatCode="0.0">
                  <c:v>0.13299333899999999</c:v>
                </c:pt>
                <c:pt idx="42" formatCode="0.0">
                  <c:v>0.17281096699999998</c:v>
                </c:pt>
                <c:pt idx="43" formatCode="0.0">
                  <c:v>0.20738928499999998</c:v>
                </c:pt>
                <c:pt idx="44" formatCode="0.0">
                  <c:v>0.21602945199999996</c:v>
                </c:pt>
                <c:pt idx="45" formatCode="0.0">
                  <c:v>0.19951755599999998</c:v>
                </c:pt>
                <c:pt idx="46" formatCode="0.0">
                  <c:v>0.29427650199999994</c:v>
                </c:pt>
                <c:pt idx="47" formatCode="0.0">
                  <c:v>0.31650018499999993</c:v>
                </c:pt>
                <c:pt idx="48" formatCode="0.0">
                  <c:v>0.23624726500000004</c:v>
                </c:pt>
              </c:numCache>
            </c:numRef>
          </c:val>
          <c:extLst>
            <c:ext xmlns:c16="http://schemas.microsoft.com/office/drawing/2014/chart" uri="{C3380CC4-5D6E-409C-BE32-E72D297353CC}">
              <c16:uniqueId val="{0000000C-3DA5-4665-BA42-130F9BC0DD3D}"/>
            </c:ext>
          </c:extLst>
        </c:ser>
        <c:ser>
          <c:idx val="5"/>
          <c:order val="13"/>
          <c:tx>
            <c:strRef>
              <c:f>' '!$A$344</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'!$B$344:$BB$344</c:f>
              <c:numCache>
                <c:formatCode>General</c:formatCode>
                <c:ptCount val="49"/>
                <c:pt idx="25" formatCode="0.0">
                  <c:v>0.165649198</c:v>
                </c:pt>
                <c:pt idx="26" formatCode="0.0">
                  <c:v>0.21733243899999996</c:v>
                </c:pt>
                <c:pt idx="27" formatCode="0.0">
                  <c:v>0.29582600000000003</c:v>
                </c:pt>
                <c:pt idx="28" formatCode="0.0">
                  <c:v>0.32295600000000002</c:v>
                </c:pt>
                <c:pt idx="29" formatCode="0.0">
                  <c:v>0.56239100000000009</c:v>
                </c:pt>
                <c:pt idx="30" formatCode="0.0">
                  <c:v>0.56010525199999994</c:v>
                </c:pt>
                <c:pt idx="31" formatCode="0.0">
                  <c:v>0.69875266200000008</c:v>
                </c:pt>
                <c:pt idx="32" formatCode="0.0">
                  <c:v>0.58720052199999995</c:v>
                </c:pt>
                <c:pt idx="33" formatCode="0.0">
                  <c:v>0.41315581699999998</c:v>
                </c:pt>
                <c:pt idx="34" formatCode="0.0">
                  <c:v>0.29627224699999999</c:v>
                </c:pt>
                <c:pt idx="35" formatCode="0.0">
                  <c:v>0.35079732899999999</c:v>
                </c:pt>
                <c:pt idx="36" formatCode="0.0">
                  <c:v>0.33227118600000005</c:v>
                </c:pt>
                <c:pt idx="37" formatCode="0.0">
                  <c:v>0.38449915299999998</c:v>
                </c:pt>
                <c:pt idx="38" formatCode="0.0">
                  <c:v>0.45089510499999996</c:v>
                </c:pt>
                <c:pt idx="39" formatCode="0.0">
                  <c:v>0.52529714699999996</c:v>
                </c:pt>
                <c:pt idx="40" formatCode="0.0">
                  <c:v>0.48864919599999995</c:v>
                </c:pt>
                <c:pt idx="41" formatCode="0.0">
                  <c:v>0.47252495699999997</c:v>
                </c:pt>
                <c:pt idx="42" formatCode="0.0">
                  <c:v>0.53616659699999991</c:v>
                </c:pt>
                <c:pt idx="43" formatCode="0.0">
                  <c:v>0.53453463199999995</c:v>
                </c:pt>
                <c:pt idx="44" formatCode="0.0">
                  <c:v>0.60992560600000001</c:v>
                </c:pt>
                <c:pt idx="45" formatCode="0.0">
                  <c:v>0.67009975799999999</c:v>
                </c:pt>
                <c:pt idx="46" formatCode="0.0">
                  <c:v>0.94909971199999998</c:v>
                </c:pt>
                <c:pt idx="47" formatCode="0.0">
                  <c:v>1.006382208</c:v>
                </c:pt>
                <c:pt idx="48" formatCode="0.0">
                  <c:v>0.58841859899999993</c:v>
                </c:pt>
              </c:numCache>
            </c:numRef>
          </c:val>
          <c:extLst>
            <c:ext xmlns:c16="http://schemas.microsoft.com/office/drawing/2014/chart" uri="{C3380CC4-5D6E-409C-BE32-E72D297353CC}">
              <c16:uniqueId val="{0000000D-3DA5-4665-BA42-130F9BC0DD3D}"/>
            </c:ext>
          </c:extLst>
        </c:ser>
        <c:ser>
          <c:idx val="15"/>
          <c:order val="14"/>
          <c:tx>
            <c:strRef>
              <c:f>' '!$A$345</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'!$B$345:$BB$345</c:f>
              <c:numCache>
                <c:formatCode>General</c:formatCode>
                <c:ptCount val="49"/>
                <c:pt idx="25" formatCode="0.0">
                  <c:v>0.17091224799999999</c:v>
                </c:pt>
                <c:pt idx="26" formatCode="0.0">
                  <c:v>0.22402287700000004</c:v>
                </c:pt>
                <c:pt idx="27" formatCode="0.0">
                  <c:v>0.26917999999999997</c:v>
                </c:pt>
                <c:pt idx="28" formatCode="0.0">
                  <c:v>0.25573899999999999</c:v>
                </c:pt>
                <c:pt idx="29" formatCode="0.0">
                  <c:v>0.40826000000000007</c:v>
                </c:pt>
                <c:pt idx="30" formatCode="0.0">
                  <c:v>0.35610941200000013</c:v>
                </c:pt>
                <c:pt idx="31" formatCode="0.0">
                  <c:v>0.42936207600000004</c:v>
                </c:pt>
                <c:pt idx="32" formatCode="0.0">
                  <c:v>0.28971589799999992</c:v>
                </c:pt>
                <c:pt idx="33" formatCode="0.0">
                  <c:v>0.23700860800000001</c:v>
                </c:pt>
                <c:pt idx="34" formatCode="0.0">
                  <c:v>0.17543325099999998</c:v>
                </c:pt>
                <c:pt idx="35" formatCode="0.0">
                  <c:v>0.20864941300000003</c:v>
                </c:pt>
                <c:pt idx="36" formatCode="0.0">
                  <c:v>0.23452220699999998</c:v>
                </c:pt>
                <c:pt idx="37" formatCode="0.0">
                  <c:v>0.26940577999999998</c:v>
                </c:pt>
                <c:pt idx="38" formatCode="0.0">
                  <c:v>0.32412634600000001</c:v>
                </c:pt>
                <c:pt idx="39" formatCode="0.0">
                  <c:v>0.34875356499999999</c:v>
                </c:pt>
                <c:pt idx="40" formatCode="0.0">
                  <c:v>0.32990209699999995</c:v>
                </c:pt>
                <c:pt idx="41" formatCode="0.0">
                  <c:v>0.28385682399999995</c:v>
                </c:pt>
                <c:pt idx="42" formatCode="0.0">
                  <c:v>0.28501527599999998</c:v>
                </c:pt>
                <c:pt idx="43" formatCode="0.0">
                  <c:v>0.28851184400000002</c:v>
                </c:pt>
                <c:pt idx="44" formatCode="0.0">
                  <c:v>0.314109415</c:v>
                </c:pt>
                <c:pt idx="45" formatCode="0.0">
                  <c:v>0.362290216</c:v>
                </c:pt>
                <c:pt idx="46" formatCode="0.0">
                  <c:v>0.46570747800000006</c:v>
                </c:pt>
                <c:pt idx="47" formatCode="0.0">
                  <c:v>0.59554854800000001</c:v>
                </c:pt>
                <c:pt idx="48" formatCode="0.0">
                  <c:v>0.35922922299999993</c:v>
                </c:pt>
              </c:numCache>
            </c:numRef>
          </c:val>
          <c:extLst>
            <c:ext xmlns:c16="http://schemas.microsoft.com/office/drawing/2014/chart" uri="{C3380CC4-5D6E-409C-BE32-E72D297353CC}">
              <c16:uniqueId val="{0000000E-3DA5-4665-BA42-130F9BC0DD3D}"/>
            </c:ext>
          </c:extLst>
        </c:ser>
        <c:ser>
          <c:idx val="16"/>
          <c:order val="15"/>
          <c:tx>
            <c:strRef>
              <c:f>' '!$A$346</c:f>
              <c:strCache>
                <c:ptCount val="1"/>
                <c:pt idx="0">
                  <c:v>China </c:v>
                </c:pt>
              </c:strCache>
            </c:strRef>
          </c:tx>
          <c:spPr>
            <a:solidFill>
              <a:srgbClr val="FF00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'!$B$346:$BB$346</c:f>
              <c:numCache>
                <c:formatCode>General</c:formatCode>
                <c:ptCount val="49"/>
                <c:pt idx="25" formatCode="0.0">
                  <c:v>7.1705137000000016E-2</c:v>
                </c:pt>
                <c:pt idx="26" formatCode="0.0">
                  <c:v>8.8076289999999988E-2</c:v>
                </c:pt>
                <c:pt idx="27" formatCode="0.0">
                  <c:v>0.12352100000000001</c:v>
                </c:pt>
                <c:pt idx="28" formatCode="0.0">
                  <c:v>0.19305600000000003</c:v>
                </c:pt>
                <c:pt idx="29" formatCode="0.0">
                  <c:v>0.38329099999999994</c:v>
                </c:pt>
                <c:pt idx="30" formatCode="0.0">
                  <c:v>0.55215371700000004</c:v>
                </c:pt>
                <c:pt idx="31" formatCode="0.0">
                  <c:v>0.69521334600000007</c:v>
                </c:pt>
                <c:pt idx="32" formatCode="0.0">
                  <c:v>0.67777971899999989</c:v>
                </c:pt>
                <c:pt idx="33" formatCode="0.0">
                  <c:v>0.62784917019999986</c:v>
                </c:pt>
                <c:pt idx="34" formatCode="0.0">
                  <c:v>0.45084922199999999</c:v>
                </c:pt>
                <c:pt idx="35" formatCode="0.0">
                  <c:v>0.54695719199999981</c:v>
                </c:pt>
                <c:pt idx="36" formatCode="0.0">
                  <c:v>0.52612412200000003</c:v>
                </c:pt>
                <c:pt idx="37" formatCode="0.0">
                  <c:v>0.60496070600000007</c:v>
                </c:pt>
                <c:pt idx="38" formatCode="0.0">
                  <c:v>0.71563673100000003</c:v>
                </c:pt>
                <c:pt idx="39" formatCode="0.0">
                  <c:v>0.81678812099999998</c:v>
                </c:pt>
                <c:pt idx="40" formatCode="0.0">
                  <c:v>0.79198466900000009</c:v>
                </c:pt>
                <c:pt idx="41" formatCode="0.0">
                  <c:v>0.78243900300000002</c:v>
                </c:pt>
                <c:pt idx="42" formatCode="0.0">
                  <c:v>0.83157728899999994</c:v>
                </c:pt>
                <c:pt idx="43" formatCode="0.0">
                  <c:v>0.8770003489999999</c:v>
                </c:pt>
                <c:pt idx="44" formatCode="0.0">
                  <c:v>0.66433453899999995</c:v>
                </c:pt>
                <c:pt idx="45" formatCode="0.0">
                  <c:v>0.46900310300000003</c:v>
                </c:pt>
                <c:pt idx="46" formatCode="0.0">
                  <c:v>0.44281131900000004</c:v>
                </c:pt>
                <c:pt idx="47" formatCode="0.0">
                  <c:v>0.31725639600000005</c:v>
                </c:pt>
                <c:pt idx="48" formatCode="0.0">
                  <c:v>0.145255572</c:v>
                </c:pt>
              </c:numCache>
            </c:numRef>
          </c:val>
          <c:extLst>
            <c:ext xmlns:c16="http://schemas.microsoft.com/office/drawing/2014/chart" uri="{C3380CC4-5D6E-409C-BE32-E72D297353CC}">
              <c16:uniqueId val="{0000000F-3DA5-4665-BA42-130F9BC0DD3D}"/>
            </c:ext>
          </c:extLst>
        </c:ser>
        <c:ser>
          <c:idx val="17"/>
          <c:order val="16"/>
          <c:tx>
            <c:strRef>
              <c:f>' '!$A$347</c:f>
              <c:strCache>
                <c:ptCount val="1"/>
                <c:pt idx="0">
                  <c:v>Indonesia </c:v>
                </c:pt>
              </c:strCache>
            </c:strRef>
          </c:tx>
          <c:spPr>
            <a:solidFill>
              <a:srgbClr val="0000FF"/>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'!$B$347:$BB$347</c:f>
              <c:numCache>
                <c:formatCode>General</c:formatCode>
                <c:ptCount val="49"/>
                <c:pt idx="25" formatCode="0.0">
                  <c:v>0.12210521800000002</c:v>
                </c:pt>
                <c:pt idx="26" formatCode="0.0">
                  <c:v>7.6955092000000003E-2</c:v>
                </c:pt>
                <c:pt idx="27" formatCode="0.0">
                  <c:v>7.546700000000002E-2</c:v>
                </c:pt>
                <c:pt idx="28" formatCode="0.0">
                  <c:v>8.0749000000000001E-2</c:v>
                </c:pt>
                <c:pt idx="29" formatCode="0.0">
                  <c:v>8.6474000000000009E-2</c:v>
                </c:pt>
                <c:pt idx="30" formatCode="0.0">
                  <c:v>8.5435944999999999E-2</c:v>
                </c:pt>
                <c:pt idx="31" formatCode="0.0">
                  <c:v>8.9308613000000009E-2</c:v>
                </c:pt>
                <c:pt idx="32" formatCode="0.0">
                  <c:v>6.6595640999999983E-2</c:v>
                </c:pt>
                <c:pt idx="33" formatCode="0.0">
                  <c:v>4.4697651999999997E-2</c:v>
                </c:pt>
                <c:pt idx="34" formatCode="0.0">
                  <c:v>2.5139246999999997E-2</c:v>
                </c:pt>
                <c:pt idx="35" formatCode="0.0">
                  <c:v>2.9447055E-2</c:v>
                </c:pt>
                <c:pt idx="36" formatCode="0.0">
                  <c:v>3.2091068E-2</c:v>
                </c:pt>
                <c:pt idx="37" formatCode="0.0">
                  <c:v>4.3463278000000001E-2</c:v>
                </c:pt>
                <c:pt idx="38" formatCode="0.0">
                  <c:v>4.4594297999999997E-2</c:v>
                </c:pt>
                <c:pt idx="39" formatCode="0.0">
                  <c:v>5.2506817999999997E-2</c:v>
                </c:pt>
                <c:pt idx="40" formatCode="0.0">
                  <c:v>5.5020761999999994E-2</c:v>
                </c:pt>
                <c:pt idx="41" formatCode="0.0">
                  <c:v>6.4523313999999998E-2</c:v>
                </c:pt>
                <c:pt idx="42" formatCode="0.0">
                  <c:v>7.0034871999999998E-2</c:v>
                </c:pt>
                <c:pt idx="43" formatCode="0.0">
                  <c:v>7.8315358000000002E-2</c:v>
                </c:pt>
                <c:pt idx="44" formatCode="0.0">
                  <c:v>9.2236875999999995E-2</c:v>
                </c:pt>
                <c:pt idx="45" formatCode="0.0">
                  <c:v>0.14941706799999999</c:v>
                </c:pt>
                <c:pt idx="46" formatCode="0.0">
                  <c:v>0.27905945399999998</c:v>
                </c:pt>
                <c:pt idx="47" formatCode="0.0">
                  <c:v>0.282588389</c:v>
                </c:pt>
                <c:pt idx="48" formatCode="0.0">
                  <c:v>0.12833085299999999</c:v>
                </c:pt>
              </c:numCache>
            </c:numRef>
          </c:val>
          <c:extLst>
            <c:ext xmlns:c16="http://schemas.microsoft.com/office/drawing/2014/chart" uri="{C3380CC4-5D6E-409C-BE32-E72D297353CC}">
              <c16:uniqueId val="{00000010-3DA5-4665-BA42-130F9BC0DD3D}"/>
            </c:ext>
          </c:extLst>
        </c:ser>
        <c:ser>
          <c:idx val="18"/>
          <c:order val="17"/>
          <c:tx>
            <c:strRef>
              <c:f>' '!$A$348</c:f>
              <c:strCache>
                <c:ptCount val="1"/>
                <c:pt idx="0">
                  <c:v>Malaysia</c:v>
                </c:pt>
              </c:strCache>
            </c:strRef>
          </c:tx>
          <c:spPr>
            <a:solidFill>
              <a:srgbClr val="FFFF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'!$B$348:$BB$348</c:f>
              <c:numCache>
                <c:formatCode>General</c:formatCode>
                <c:ptCount val="49"/>
                <c:pt idx="25" formatCode="0.0">
                  <c:v>8.1597321E-2</c:v>
                </c:pt>
                <c:pt idx="26" formatCode="0.0">
                  <c:v>5.8729519999999993E-2</c:v>
                </c:pt>
                <c:pt idx="27" formatCode="0.0">
                  <c:v>7.4975E-2</c:v>
                </c:pt>
                <c:pt idx="28" formatCode="0.0">
                  <c:v>6.8007000000000012E-2</c:v>
                </c:pt>
                <c:pt idx="29" formatCode="0.0">
                  <c:v>7.6059000000000002E-2</c:v>
                </c:pt>
                <c:pt idx="30" formatCode="0.0">
                  <c:v>8.9045726000000006E-2</c:v>
                </c:pt>
                <c:pt idx="31" formatCode="0.0">
                  <c:v>8.2639005000000001E-2</c:v>
                </c:pt>
                <c:pt idx="32" formatCode="0.0">
                  <c:v>7.5837966999999992E-2</c:v>
                </c:pt>
                <c:pt idx="33" formatCode="0.0">
                  <c:v>5.5034435000000007E-2</c:v>
                </c:pt>
                <c:pt idx="34" formatCode="0.0">
                  <c:v>3.6686243E-2</c:v>
                </c:pt>
                <c:pt idx="35" formatCode="0.0">
                  <c:v>3.8940088000000005E-2</c:v>
                </c:pt>
                <c:pt idx="36" formatCode="0.0">
                  <c:v>3.9646980999999998E-2</c:v>
                </c:pt>
                <c:pt idx="37" formatCode="0.0">
                  <c:v>5.4347189999999997E-2</c:v>
                </c:pt>
                <c:pt idx="38" formatCode="0.0">
                  <c:v>4.4361141999999999E-2</c:v>
                </c:pt>
                <c:pt idx="39" formatCode="0.0">
                  <c:v>5.0933763E-2</c:v>
                </c:pt>
                <c:pt idx="40" formatCode="0.0">
                  <c:v>4.9361664E-2</c:v>
                </c:pt>
                <c:pt idx="41" formatCode="0.0">
                  <c:v>4.4611829999999998E-2</c:v>
                </c:pt>
                <c:pt idx="42" formatCode="0.0">
                  <c:v>3.6800049000000001E-2</c:v>
                </c:pt>
                <c:pt idx="43" formatCode="0.0">
                  <c:v>4.2933234000000001E-2</c:v>
                </c:pt>
                <c:pt idx="44" formatCode="0.0">
                  <c:v>5.5912177E-2</c:v>
                </c:pt>
                <c:pt idx="45" formatCode="0.0">
                  <c:v>5.9713403999999998E-2</c:v>
                </c:pt>
                <c:pt idx="46" formatCode="0.0">
                  <c:v>0.104335425</c:v>
                </c:pt>
                <c:pt idx="47" formatCode="0.0">
                  <c:v>0.14372793099999998</c:v>
                </c:pt>
                <c:pt idx="48" formatCode="0.0">
                  <c:v>0.100767051</c:v>
                </c:pt>
              </c:numCache>
            </c:numRef>
          </c:val>
          <c:extLst>
            <c:ext xmlns:c16="http://schemas.microsoft.com/office/drawing/2014/chart" uri="{C3380CC4-5D6E-409C-BE32-E72D297353CC}">
              <c16:uniqueId val="{00000011-3DA5-4665-BA42-130F9BC0DD3D}"/>
            </c:ext>
          </c:extLst>
        </c:ser>
        <c:ser>
          <c:idx val="19"/>
          <c:order val="18"/>
          <c:tx>
            <c:strRef>
              <c:f>' '!$A$349</c:f>
              <c:strCache>
                <c:ptCount val="1"/>
                <c:pt idx="0">
                  <c:v>New Zealand </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'!$B$349:$BB$349</c:f>
              <c:numCache>
                <c:formatCode>General</c:formatCode>
                <c:ptCount val="49"/>
                <c:pt idx="25" formatCode="0.0">
                  <c:v>4.2687049000000005E-2</c:v>
                </c:pt>
                <c:pt idx="26" formatCode="0.0">
                  <c:v>4.1968722999999986E-2</c:v>
                </c:pt>
                <c:pt idx="27" formatCode="0.0">
                  <c:v>4.6088999999999998E-2</c:v>
                </c:pt>
                <c:pt idx="28" formatCode="0.0">
                  <c:v>4.1968999999999999E-2</c:v>
                </c:pt>
                <c:pt idx="29" formatCode="0.0">
                  <c:v>4.5211000000000008E-2</c:v>
                </c:pt>
                <c:pt idx="30" formatCode="0.0">
                  <c:v>4.0063742000000006E-2</c:v>
                </c:pt>
                <c:pt idx="31" formatCode="0.0">
                  <c:v>3.3134360999999994E-2</c:v>
                </c:pt>
                <c:pt idx="32" formatCode="0.0">
                  <c:v>4.3090290000000003E-2</c:v>
                </c:pt>
                <c:pt idx="33" formatCode="0.0">
                  <c:v>2.8543769E-2</c:v>
                </c:pt>
                <c:pt idx="34" formatCode="0.0">
                  <c:v>2.3935064999999995E-2</c:v>
                </c:pt>
                <c:pt idx="35" formatCode="0.0">
                  <c:v>2.3780598999999996E-2</c:v>
                </c:pt>
                <c:pt idx="36" formatCode="0.0">
                  <c:v>1.8899179000000006E-2</c:v>
                </c:pt>
                <c:pt idx="37" formatCode="0.0">
                  <c:v>1.8333297999999998E-2</c:v>
                </c:pt>
                <c:pt idx="38" formatCode="0.0">
                  <c:v>1.8532853999999998E-2</c:v>
                </c:pt>
                <c:pt idx="39" formatCode="0.0">
                  <c:v>1.3763008E-2</c:v>
                </c:pt>
                <c:pt idx="40" formatCode="0.0">
                  <c:v>4.7901319999999999E-3</c:v>
                </c:pt>
                <c:pt idx="41" formatCode="0.0">
                  <c:v>6.5827669999999998E-3</c:v>
                </c:pt>
                <c:pt idx="42" formatCode="0.0">
                  <c:v>8.4540380000000005E-3</c:v>
                </c:pt>
                <c:pt idx="43" formatCode="0.0">
                  <c:v>7.2582630000000009E-3</c:v>
                </c:pt>
                <c:pt idx="44" formatCode="0.0">
                  <c:v>8.9150409999999985E-3</c:v>
                </c:pt>
                <c:pt idx="45" formatCode="0.0">
                  <c:v>1.5013264E-2</c:v>
                </c:pt>
                <c:pt idx="46" formatCode="0.0">
                  <c:v>1.7667120000000001E-2</c:v>
                </c:pt>
                <c:pt idx="47" formatCode="0.0">
                  <c:v>2.5830909999999999E-2</c:v>
                </c:pt>
                <c:pt idx="48" formatCode="0.0">
                  <c:v>1.543142E-2</c:v>
                </c:pt>
              </c:numCache>
            </c:numRef>
          </c:val>
          <c:extLst>
            <c:ext xmlns:c16="http://schemas.microsoft.com/office/drawing/2014/chart" uri="{C3380CC4-5D6E-409C-BE32-E72D297353CC}">
              <c16:uniqueId val="{00000012-3DA5-4665-BA42-130F9BC0DD3D}"/>
            </c:ext>
          </c:extLst>
        </c:ser>
        <c:ser>
          <c:idx val="20"/>
          <c:order val="19"/>
          <c:tx>
            <c:strRef>
              <c:f>' '!$A$350</c:f>
              <c:strCache>
                <c:ptCount val="1"/>
                <c:pt idx="0">
                  <c:v>Others</c:v>
                </c:pt>
              </c:strCache>
            </c:strRef>
          </c:tx>
          <c:spPr>
            <a:solidFill>
              <a:srgbClr val="993300"/>
            </a:solidFill>
            <a:ln w="12700">
              <a:solidFill>
                <a:srgbClr val="000000"/>
              </a:solidFill>
              <a:prstDash val="solid"/>
            </a:ln>
          </c:spPr>
          <c:invertIfNegative val="0"/>
          <c:cat>
            <c:numRef>
              <c:f>' '!$B$330:$BB$330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'!$B$350:$BB$350</c:f>
              <c:numCache>
                <c:formatCode>General</c:formatCode>
                <c:ptCount val="49"/>
                <c:pt idx="25" formatCode="0.0">
                  <c:v>0.27645755600000022</c:v>
                </c:pt>
                <c:pt idx="26" formatCode="0.0">
                  <c:v>0.26140429999999781</c:v>
                </c:pt>
                <c:pt idx="27" formatCode="0.0">
                  <c:v>0.26426400000000139</c:v>
                </c:pt>
                <c:pt idx="28" formatCode="0.0">
                  <c:v>0.27685200000000076</c:v>
                </c:pt>
                <c:pt idx="29" formatCode="0.0">
                  <c:v>0.37510999999999917</c:v>
                </c:pt>
                <c:pt idx="30" formatCode="0.0">
                  <c:v>0.37781624600000163</c:v>
                </c:pt>
                <c:pt idx="31" formatCode="0.0">
                  <c:v>0.38044892299999944</c:v>
                </c:pt>
                <c:pt idx="32" formatCode="0.0">
                  <c:v>0.29515843999999936</c:v>
                </c:pt>
                <c:pt idx="33" formatCode="0.0">
                  <c:v>0.23532430999999709</c:v>
                </c:pt>
                <c:pt idx="34" formatCode="0.0">
                  <c:v>0.15911814900000087</c:v>
                </c:pt>
                <c:pt idx="35" formatCode="0.0">
                  <c:v>0.16525467899999957</c:v>
                </c:pt>
                <c:pt idx="36" formatCode="0.0">
                  <c:v>0.15925617200000008</c:v>
                </c:pt>
                <c:pt idx="37" formatCode="0.0">
                  <c:v>0.1716490420000012</c:v>
                </c:pt>
                <c:pt idx="38" formatCode="0.0">
                  <c:v>0.19555706899999947</c:v>
                </c:pt>
                <c:pt idx="39" formatCode="0.0">
                  <c:v>0.22114638100000095</c:v>
                </c:pt>
                <c:pt idx="40" formatCode="0.0">
                  <c:v>0.23108034500000074</c:v>
                </c:pt>
                <c:pt idx="41" formatCode="0.0">
                  <c:v>0.23444801399999959</c:v>
                </c:pt>
                <c:pt idx="42" formatCode="0.0">
                  <c:v>0.26353103299999869</c:v>
                </c:pt>
                <c:pt idx="43" formatCode="0.0">
                  <c:v>0.29869321499999835</c:v>
                </c:pt>
                <c:pt idx="44" formatCode="0.0">
                  <c:v>0.37085735900000105</c:v>
                </c:pt>
                <c:pt idx="45" formatCode="0.0">
                  <c:v>0.50736246200000035</c:v>
                </c:pt>
                <c:pt idx="46" formatCode="0.0">
                  <c:v>0.82570166700000236</c:v>
                </c:pt>
                <c:pt idx="47" formatCode="0.0">
                  <c:v>0.74766143200000013</c:v>
                </c:pt>
                <c:pt idx="48" formatCode="0.0">
                  <c:v>0.61246376599999941</c:v>
                </c:pt>
              </c:numCache>
            </c:numRef>
          </c:val>
          <c:extLst>
            <c:ext xmlns:c16="http://schemas.microsoft.com/office/drawing/2014/chart" uri="{C3380CC4-5D6E-409C-BE32-E72D297353CC}">
              <c16:uniqueId val="{00000013-3DA5-4665-BA42-130F9BC0DD3D}"/>
            </c:ext>
          </c:extLst>
        </c:ser>
        <c:dLbls>
          <c:showLegendKey val="0"/>
          <c:showVal val="0"/>
          <c:showCatName val="0"/>
          <c:showSerName val="0"/>
          <c:showPercent val="0"/>
          <c:showBubbleSize val="0"/>
        </c:dLbls>
        <c:gapWidth val="0"/>
        <c:overlap val="100"/>
        <c:axId val="3"/>
        <c:axId val="4"/>
      </c:barChart>
      <c:catAx>
        <c:axId val="37024505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1875673851266285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7024505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1252810922425076"/>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958609291470955E-2"/>
          <c:y val="0.87336198519289399"/>
          <c:w val="0.8146084262709635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7189569686032158"/>
          <c:h val="0.64168771812836678"/>
        </c:manualLayout>
      </c:layout>
      <c:barChart>
        <c:barDir val="col"/>
        <c:grouping val="stacked"/>
        <c:varyColors val="0"/>
        <c:ser>
          <c:idx val="0"/>
          <c:order val="0"/>
          <c:tx>
            <c:strRef>
              <c:f>' '!$A$426</c:f>
              <c:strCache>
                <c:ptCount val="1"/>
                <c:pt idx="0">
                  <c:v>EU-27</c:v>
                </c:pt>
              </c:strCache>
            </c:strRef>
          </c:tx>
          <c:spPr>
            <a:solidFill>
              <a:srgbClr val="00FF00"/>
            </a:solid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'!$B$426:$BB$426</c:f>
              <c:numCache>
                <c:formatCode>0.0</c:formatCode>
                <c:ptCount val="49"/>
                <c:pt idx="0">
                  <c:v>6.4078549999999988E-3</c:v>
                </c:pt>
                <c:pt idx="1">
                  <c:v>3.057265E-3</c:v>
                </c:pt>
                <c:pt idx="2">
                  <c:v>9.8454960000000005E-3</c:v>
                </c:pt>
                <c:pt idx="3">
                  <c:v>2.1088988999999999E-2</c:v>
                </c:pt>
                <c:pt idx="4">
                  <c:v>3.8110000000000005E-2</c:v>
                </c:pt>
                <c:pt idx="5">
                  <c:v>2.4151765816326529E-2</c:v>
                </c:pt>
                <c:pt idx="6">
                  <c:v>5.1425106000000012E-2</c:v>
                </c:pt>
                <c:pt idx="7">
                  <c:v>4.9254882E-2</c:v>
                </c:pt>
                <c:pt idx="8">
                  <c:v>6.6280377000000001E-2</c:v>
                </c:pt>
                <c:pt idx="9">
                  <c:v>1.7391537857142855E-2</c:v>
                </c:pt>
                <c:pt idx="10">
                  <c:v>4.7440921000000004E-2</c:v>
                </c:pt>
                <c:pt idx="11">
                  <c:v>6.8621237000000002E-2</c:v>
                </c:pt>
                <c:pt idx="12">
                  <c:v>3.8978407000000007E-2</c:v>
                </c:pt>
                <c:pt idx="13">
                  <c:v>4.5595701000000009E-2</c:v>
                </c:pt>
                <c:pt idx="14">
                  <c:v>5.1107598000000004E-2</c:v>
                </c:pt>
                <c:pt idx="15">
                  <c:v>4.7403872999999992E-2</c:v>
                </c:pt>
                <c:pt idx="16">
                  <c:v>4.9853726000000001E-2</c:v>
                </c:pt>
                <c:pt idx="17">
                  <c:v>3.7488936E-2</c:v>
                </c:pt>
                <c:pt idx="18">
                  <c:v>2.8706119999999994E-3</c:v>
                </c:pt>
                <c:pt idx="19">
                  <c:v>5.8336330000000004E-3</c:v>
                </c:pt>
                <c:pt idx="20">
                  <c:v>4.2004920000000001E-3</c:v>
                </c:pt>
                <c:pt idx="21">
                  <c:v>4.6362080000000002E-3</c:v>
                </c:pt>
                <c:pt idx="22">
                  <c:v>0.12127604323699999</c:v>
                </c:pt>
                <c:pt idx="23">
                  <c:v>3.4227979999999999E-3</c:v>
                </c:pt>
              </c:numCache>
            </c:numRef>
          </c:val>
          <c:extLst>
            <c:ext xmlns:c16="http://schemas.microsoft.com/office/drawing/2014/chart" uri="{C3380CC4-5D6E-409C-BE32-E72D297353CC}">
              <c16:uniqueId val="{00000000-C5A0-407A-80E3-1BF3765D1954}"/>
            </c:ext>
          </c:extLst>
        </c:ser>
        <c:ser>
          <c:idx val="1"/>
          <c:order val="1"/>
          <c:tx>
            <c:strRef>
              <c:f>' '!$A$427</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'!$B$427:$BB$427</c:f>
              <c:numCache>
                <c:formatCode>0.0</c:formatCode>
                <c:ptCount val="49"/>
                <c:pt idx="0">
                  <c:v>0</c:v>
                </c:pt>
                <c:pt idx="1">
                  <c:v>0</c:v>
                </c:pt>
                <c:pt idx="2">
                  <c:v>1.88068E-4</c:v>
                </c:pt>
                <c:pt idx="3">
                  <c:v>7.3964000000000002E-2</c:v>
                </c:pt>
                <c:pt idx="4">
                  <c:v>0.72738099999999994</c:v>
                </c:pt>
                <c:pt idx="5">
                  <c:v>0.59021000000000001</c:v>
                </c:pt>
                <c:pt idx="6">
                  <c:v>0.43308498699999998</c:v>
                </c:pt>
                <c:pt idx="7">
                  <c:v>9.9210000000000007E-2</c:v>
                </c:pt>
                <c:pt idx="8">
                  <c:v>0</c:v>
                </c:pt>
                <c:pt idx="9">
                  <c:v>0</c:v>
                </c:pt>
                <c:pt idx="10">
                  <c:v>0.12174600000000001</c:v>
                </c:pt>
                <c:pt idx="11">
                  <c:v>0</c:v>
                </c:pt>
                <c:pt idx="12">
                  <c:v>0</c:v>
                </c:pt>
                <c:pt idx="13">
                  <c:v>9.0999999999999993E-6</c:v>
                </c:pt>
                <c:pt idx="14">
                  <c:v>1.1279999999999999E-5</c:v>
                </c:pt>
                <c:pt idx="15">
                  <c:v>0</c:v>
                </c:pt>
                <c:pt idx="16">
                  <c:v>0</c:v>
                </c:pt>
                <c:pt idx="17">
                  <c:v>1.1469119999999999E-3</c:v>
                </c:pt>
                <c:pt idx="18">
                  <c:v>0</c:v>
                </c:pt>
                <c:pt idx="19">
                  <c:v>0</c:v>
                </c:pt>
                <c:pt idx="20">
                  <c:v>2.4499999999999999E-5</c:v>
                </c:pt>
                <c:pt idx="21">
                  <c:v>0</c:v>
                </c:pt>
                <c:pt idx="22">
                  <c:v>9.8416666666666669E-5</c:v>
                </c:pt>
                <c:pt idx="23">
                  <c:v>9.9999999999999995E-7</c:v>
                </c:pt>
              </c:numCache>
            </c:numRef>
          </c:val>
          <c:extLst>
            <c:ext xmlns:c16="http://schemas.microsoft.com/office/drawing/2014/chart" uri="{C3380CC4-5D6E-409C-BE32-E72D297353CC}">
              <c16:uniqueId val="{00000001-C5A0-407A-80E3-1BF3765D1954}"/>
            </c:ext>
          </c:extLst>
        </c:ser>
        <c:ser>
          <c:idx val="2"/>
          <c:order val="2"/>
          <c:tx>
            <c:strRef>
              <c:f>' '!$A$428</c:f>
              <c:strCache>
                <c:ptCount val="1"/>
                <c:pt idx="0">
                  <c:v>Others</c:v>
                </c:pt>
              </c:strCache>
            </c:strRef>
          </c:tx>
          <c:spPr>
            <a:solidFill>
              <a:srgbClr val="993300"/>
            </a:solid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'!$B$428:$BB$428</c:f>
              <c:numCache>
                <c:formatCode>0.0</c:formatCode>
                <c:ptCount val="49"/>
                <c:pt idx="0">
                  <c:v>1.087769999999785E-3</c:v>
                </c:pt>
                <c:pt idx="1">
                  <c:v>1.1139999999999796E-3</c:v>
                </c:pt>
                <c:pt idx="2">
                  <c:v>3.6162570000000619E-3</c:v>
                </c:pt>
                <c:pt idx="3">
                  <c:v>2.3467379999999954E-2</c:v>
                </c:pt>
                <c:pt idx="4">
                  <c:v>1.4568428571428593E-2</c:v>
                </c:pt>
                <c:pt idx="5">
                  <c:v>4.6256027040816217E-2</c:v>
                </c:pt>
                <c:pt idx="6">
                  <c:v>1.7473742000000347E-2</c:v>
                </c:pt>
                <c:pt idx="7">
                  <c:v>7.0890049999999261E-3</c:v>
                </c:pt>
                <c:pt idx="8">
                  <c:v>1.3556729999999684E-2</c:v>
                </c:pt>
                <c:pt idx="9">
                  <c:v>9.8563407142855525E-3</c:v>
                </c:pt>
                <c:pt idx="10">
                  <c:v>3.6499590000000082E-3</c:v>
                </c:pt>
                <c:pt idx="11">
                  <c:v>9.8048179999998819E-3</c:v>
                </c:pt>
                <c:pt idx="12">
                  <c:v>1.2508809999999967E-2</c:v>
                </c:pt>
                <c:pt idx="13">
                  <c:v>8.4820249999999139E-3</c:v>
                </c:pt>
                <c:pt idx="14">
                  <c:v>7.3142340000000583E-3</c:v>
                </c:pt>
                <c:pt idx="15">
                  <c:v>3.8006164000000058E-2</c:v>
                </c:pt>
                <c:pt idx="16">
                  <c:v>5.155206500000005E-2</c:v>
                </c:pt>
                <c:pt idx="17">
                  <c:v>2.9741333999999925E-2</c:v>
                </c:pt>
                <c:pt idx="18">
                  <c:v>2.9883749999999828E-3</c:v>
                </c:pt>
                <c:pt idx="19">
                  <c:v>4.4264380000000369E-3</c:v>
                </c:pt>
                <c:pt idx="20">
                  <c:v>5.0937939999999675E-3</c:v>
                </c:pt>
                <c:pt idx="21">
                  <c:v>4.5907990000000091E-3</c:v>
                </c:pt>
                <c:pt idx="22">
                  <c:v>6.5974517413999983E-2</c:v>
                </c:pt>
                <c:pt idx="23">
                  <c:v>5.1302729999999682E-3</c:v>
                </c:pt>
              </c:numCache>
            </c:numRef>
          </c:val>
          <c:extLst>
            <c:ext xmlns:c16="http://schemas.microsoft.com/office/drawing/2014/chart" uri="{C3380CC4-5D6E-409C-BE32-E72D297353CC}">
              <c16:uniqueId val="{00000002-C5A0-407A-80E3-1BF3765D1954}"/>
            </c:ext>
          </c:extLst>
        </c:ser>
        <c:dLbls>
          <c:showLegendKey val="0"/>
          <c:showVal val="0"/>
          <c:showCatName val="0"/>
          <c:showSerName val="0"/>
          <c:showPercent val="0"/>
          <c:showBubbleSize val="0"/>
        </c:dLbls>
        <c:gapWidth val="0"/>
        <c:overlap val="100"/>
        <c:axId val="370244655"/>
        <c:axId val="1"/>
      </c:barChart>
      <c:barChart>
        <c:barDir val="col"/>
        <c:grouping val="stacked"/>
        <c:varyColors val="0"/>
        <c:ser>
          <c:idx val="6"/>
          <c:order val="3"/>
          <c:tx>
            <c:strRef>
              <c:f>' '!$A$429</c:f>
              <c:strCache>
                <c:ptCount val="1"/>
              </c:strCache>
            </c:strRef>
          </c:tx>
          <c:spPr>
            <a:noFill/>
            <a:ln w="25400">
              <a:noFill/>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'!$B$429:$BB$429</c:f>
              <c:numCache>
                <c:formatCode>0.0</c:formatCode>
                <c:ptCount val="49"/>
              </c:numCache>
            </c:numRef>
          </c:val>
          <c:extLst>
            <c:ext xmlns:c16="http://schemas.microsoft.com/office/drawing/2014/chart" uri="{C3380CC4-5D6E-409C-BE32-E72D297353CC}">
              <c16:uniqueId val="{00000003-C5A0-407A-80E3-1BF3765D1954}"/>
            </c:ext>
          </c:extLst>
        </c:ser>
        <c:ser>
          <c:idx val="7"/>
          <c:order val="4"/>
          <c:tx>
            <c:strRef>
              <c:f>' '!$A$430</c:f>
              <c:strCache>
                <c:ptCount val="1"/>
              </c:strCache>
            </c:strRef>
          </c:tx>
          <c:spPr>
            <a:noFill/>
            <a:ln w="25400">
              <a:noFill/>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'!$B$430:$BB$430</c:f>
              <c:numCache>
                <c:formatCode>0.0</c:formatCode>
                <c:ptCount val="49"/>
              </c:numCache>
            </c:numRef>
          </c:val>
          <c:extLst>
            <c:ext xmlns:c16="http://schemas.microsoft.com/office/drawing/2014/chart" uri="{C3380CC4-5D6E-409C-BE32-E72D297353CC}">
              <c16:uniqueId val="{00000004-C5A0-407A-80E3-1BF3765D1954}"/>
            </c:ext>
          </c:extLst>
        </c:ser>
        <c:ser>
          <c:idx val="8"/>
          <c:order val="5"/>
          <c:tx>
            <c:strRef>
              <c:f>' '!$A$431</c:f>
              <c:strCache>
                <c:ptCount val="1"/>
              </c:strCache>
            </c:strRef>
          </c:tx>
          <c:spPr>
            <a:noFill/>
            <a:ln w="25400">
              <a:noFill/>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'!$B$431:$BB$431</c:f>
              <c:numCache>
                <c:formatCode>General</c:formatCode>
                <c:ptCount val="49"/>
              </c:numCache>
            </c:numRef>
          </c:val>
          <c:extLst>
            <c:ext xmlns:c16="http://schemas.microsoft.com/office/drawing/2014/chart" uri="{C3380CC4-5D6E-409C-BE32-E72D297353CC}">
              <c16:uniqueId val="{00000005-C5A0-407A-80E3-1BF3765D1954}"/>
            </c:ext>
          </c:extLst>
        </c:ser>
        <c:ser>
          <c:idx val="3"/>
          <c:order val="6"/>
          <c:tx>
            <c:strRef>
              <c:f>' '!$A$432</c:f>
              <c:strCache>
                <c:ptCount val="1"/>
                <c:pt idx="0">
                  <c:v>EU-27</c:v>
                </c:pt>
              </c:strCache>
            </c:strRef>
          </c:tx>
          <c:spPr>
            <a:solidFill>
              <a:srgbClr val="00FF00"/>
            </a:solid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'!$B$432:$BB$432</c:f>
              <c:numCache>
                <c:formatCode>#,##0</c:formatCode>
                <c:ptCount val="49"/>
                <c:pt idx="25" formatCode="0.0">
                  <c:v>5.6105700000000001E-4</c:v>
                </c:pt>
                <c:pt idx="26" formatCode="0.0">
                  <c:v>6.8877999999999995E-4</c:v>
                </c:pt>
                <c:pt idx="27" formatCode="0.0">
                  <c:v>4.6467499999999995E-4</c:v>
                </c:pt>
                <c:pt idx="28" formatCode="0.0">
                  <c:v>1.215219E-3</c:v>
                </c:pt>
                <c:pt idx="29" formatCode="0.0">
                  <c:v>1.018E-3</c:v>
                </c:pt>
                <c:pt idx="30" formatCode="0.0">
                  <c:v>1.58191E-3</c:v>
                </c:pt>
                <c:pt idx="31" formatCode="0.0">
                  <c:v>2.7418799999999995E-3</c:v>
                </c:pt>
                <c:pt idx="32" formatCode="0.0">
                  <c:v>2.5884679999999996E-3</c:v>
                </c:pt>
                <c:pt idx="33" formatCode="0.0">
                  <c:v>3.8177159999999996E-3</c:v>
                </c:pt>
                <c:pt idx="34" formatCode="0.0">
                  <c:v>2.2573859999999997E-3</c:v>
                </c:pt>
                <c:pt idx="35" formatCode="0.0">
                  <c:v>2.658685E-3</c:v>
                </c:pt>
                <c:pt idx="36" formatCode="0.0">
                  <c:v>3.7623649999999997E-3</c:v>
                </c:pt>
                <c:pt idx="37" formatCode="0.0">
                  <c:v>3.5986689999999997E-3</c:v>
                </c:pt>
                <c:pt idx="38" formatCode="0.0">
                  <c:v>4.7182239999999992E-3</c:v>
                </c:pt>
                <c:pt idx="39" formatCode="0.0">
                  <c:v>5.4533850000000016E-3</c:v>
                </c:pt>
                <c:pt idx="40" formatCode="0.0">
                  <c:v>4.773648000000001E-3</c:v>
                </c:pt>
                <c:pt idx="41" formatCode="0.0">
                  <c:v>5.291329E-3</c:v>
                </c:pt>
                <c:pt idx="42" formatCode="0.0">
                  <c:v>8.5279659999999997E-3</c:v>
                </c:pt>
                <c:pt idx="43" formatCode="0.0">
                  <c:v>9.6700899999999975E-3</c:v>
                </c:pt>
                <c:pt idx="44" formatCode="0.0">
                  <c:v>1.2171941999999998E-2</c:v>
                </c:pt>
                <c:pt idx="45" formatCode="0.0">
                  <c:v>8.7698020000000019E-3</c:v>
                </c:pt>
                <c:pt idx="46" formatCode="0.0">
                  <c:v>1.0433035E-2</c:v>
                </c:pt>
                <c:pt idx="47" formatCode="0.0">
                  <c:v>1.5529530999999999E-2</c:v>
                </c:pt>
                <c:pt idx="48" formatCode="0.0">
                  <c:v>8.2004079999999993E-3</c:v>
                </c:pt>
              </c:numCache>
            </c:numRef>
          </c:val>
          <c:extLst>
            <c:ext xmlns:c16="http://schemas.microsoft.com/office/drawing/2014/chart" uri="{C3380CC4-5D6E-409C-BE32-E72D297353CC}">
              <c16:uniqueId val="{00000006-C5A0-407A-80E3-1BF3765D1954}"/>
            </c:ext>
          </c:extLst>
        </c:ser>
        <c:ser>
          <c:idx val="4"/>
          <c:order val="7"/>
          <c:tx>
            <c:strRef>
              <c:f>' '!$A$433</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'!$B$433:$BB$433</c:f>
              <c:numCache>
                <c:formatCode>General</c:formatCode>
                <c:ptCount val="49"/>
                <c:pt idx="25" formatCode="0.0">
                  <c:v>0</c:v>
                </c:pt>
                <c:pt idx="26" formatCode="0.0">
                  <c:v>0</c:v>
                </c:pt>
                <c:pt idx="27" formatCode="0.0">
                  <c:v>8.4068999999999998E-5</c:v>
                </c:pt>
                <c:pt idx="28" formatCode="0.0">
                  <c:v>2.952634E-3</c:v>
                </c:pt>
                <c:pt idx="29" formatCode="0.0">
                  <c:v>2.5742999999999999E-2</c:v>
                </c:pt>
                <c:pt idx="30" formatCode="0.0">
                  <c:v>2.0798420000000001E-2</c:v>
                </c:pt>
                <c:pt idx="31" formatCode="0.0">
                  <c:v>1.9966446999999998E-2</c:v>
                </c:pt>
                <c:pt idx="32" formatCode="0.0">
                  <c:v>4.7985069999999996E-3</c:v>
                </c:pt>
                <c:pt idx="33" formatCode="0.0">
                  <c:v>0</c:v>
                </c:pt>
                <c:pt idx="34" formatCode="0.0">
                  <c:v>0</c:v>
                </c:pt>
                <c:pt idx="35" formatCode="0.0">
                  <c:v>1.5972754999999998E-2</c:v>
                </c:pt>
                <c:pt idx="36" formatCode="0.0">
                  <c:v>0</c:v>
                </c:pt>
                <c:pt idx="37" formatCode="0.0">
                  <c:v>0</c:v>
                </c:pt>
                <c:pt idx="38" formatCode="0.0">
                  <c:v>6.3454999999999995E-5</c:v>
                </c:pt>
                <c:pt idx="39" formatCode="0.0">
                  <c:v>8.8545E-5</c:v>
                </c:pt>
                <c:pt idx="40" formatCode="0.0">
                  <c:v>0</c:v>
                </c:pt>
                <c:pt idx="41" formatCode="0.0">
                  <c:v>0</c:v>
                </c:pt>
                <c:pt idx="42" formatCode="0.0">
                  <c:v>3.2431499999999999E-4</c:v>
                </c:pt>
                <c:pt idx="43" formatCode="0.0">
                  <c:v>0</c:v>
                </c:pt>
                <c:pt idx="44" formatCode="0.0">
                  <c:v>0</c:v>
                </c:pt>
                <c:pt idx="45" formatCode="0.0">
                  <c:v>1.1344E-5</c:v>
                </c:pt>
                <c:pt idx="46" formatCode="0.0">
                  <c:v>0</c:v>
                </c:pt>
                <c:pt idx="47" formatCode="0.0">
                  <c:v>1.1809999999999999E-5</c:v>
                </c:pt>
                <c:pt idx="48" formatCode="0.0">
                  <c:v>1.1626E-5</c:v>
                </c:pt>
              </c:numCache>
            </c:numRef>
          </c:val>
          <c:extLst>
            <c:ext xmlns:c16="http://schemas.microsoft.com/office/drawing/2014/chart" uri="{C3380CC4-5D6E-409C-BE32-E72D297353CC}">
              <c16:uniqueId val="{00000007-C5A0-407A-80E3-1BF3765D1954}"/>
            </c:ext>
          </c:extLst>
        </c:ser>
        <c:ser>
          <c:idx val="5"/>
          <c:order val="8"/>
          <c:tx>
            <c:strRef>
              <c:f>' '!$A$434</c:f>
              <c:strCache>
                <c:ptCount val="1"/>
                <c:pt idx="0">
                  <c:v>Others</c:v>
                </c:pt>
              </c:strCache>
            </c:strRef>
          </c:tx>
          <c:spPr>
            <a:solidFill>
              <a:srgbClr val="993300"/>
            </a:solidFill>
            <a:ln w="12700">
              <a:solidFill>
                <a:srgbClr val="000000"/>
              </a:solidFill>
              <a:prstDash val="solid"/>
            </a:ln>
          </c:spPr>
          <c:invertIfNegative val="0"/>
          <c:cat>
            <c:numRef>
              <c:f>' '!$B$425:$BB$425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'!$B$434:$BB$434</c:f>
              <c:numCache>
                <c:formatCode>General</c:formatCode>
                <c:ptCount val="49"/>
                <c:pt idx="25" formatCode="0.0">
                  <c:v>6.4161799999998639E-4</c:v>
                </c:pt>
                <c:pt idx="26" formatCode="0.0">
                  <c:v>5.9579699999999514E-4</c:v>
                </c:pt>
                <c:pt idx="27" formatCode="0.0">
                  <c:v>9.727660000000037E-4</c:v>
                </c:pt>
                <c:pt idx="28" formatCode="0.0">
                  <c:v>2.5520420000000451E-3</c:v>
                </c:pt>
                <c:pt idx="29" formatCode="0.0">
                  <c:v>2.696999999999998E-3</c:v>
                </c:pt>
                <c:pt idx="30" formatCode="0.0">
                  <c:v>3.9597990000000034E-3</c:v>
                </c:pt>
                <c:pt idx="31" formatCode="0.0">
                  <c:v>1.7987349999999992E-3</c:v>
                </c:pt>
                <c:pt idx="32" formatCode="0.0">
                  <c:v>7.729330000000225E-4</c:v>
                </c:pt>
                <c:pt idx="33" formatCode="0.0">
                  <c:v>1.7332789999999479E-3</c:v>
                </c:pt>
                <c:pt idx="34" formatCode="0.0">
                  <c:v>1.5742520000000125E-3</c:v>
                </c:pt>
                <c:pt idx="35" formatCode="0.0">
                  <c:v>1.1820469999999778E-3</c:v>
                </c:pt>
                <c:pt idx="36" formatCode="0.0">
                  <c:v>1.4937030000000029E-3</c:v>
                </c:pt>
                <c:pt idx="37" formatCode="0.0">
                  <c:v>1.3913359999999991E-3</c:v>
                </c:pt>
                <c:pt idx="38" formatCode="0.0">
                  <c:v>1.425660999999993E-3</c:v>
                </c:pt>
                <c:pt idx="39" formatCode="0.0">
                  <c:v>8.2135999999999234E-4</c:v>
                </c:pt>
                <c:pt idx="40" formatCode="0.0">
                  <c:v>1.6920440000000011E-3</c:v>
                </c:pt>
                <c:pt idx="41" formatCode="0.0">
                  <c:v>2.3026719999999961E-3</c:v>
                </c:pt>
                <c:pt idx="42" formatCode="0.0">
                  <c:v>3.5863320000000011E-3</c:v>
                </c:pt>
                <c:pt idx="43" formatCode="0.0">
                  <c:v>4.172093999999989E-3</c:v>
                </c:pt>
                <c:pt idx="44" formatCode="0.0">
                  <c:v>6.346053000000032E-3</c:v>
                </c:pt>
                <c:pt idx="45" formatCode="0.0">
                  <c:v>7.9976349999999977E-3</c:v>
                </c:pt>
                <c:pt idx="46" formatCode="0.0">
                  <c:v>7.0974949999999884E-3</c:v>
                </c:pt>
                <c:pt idx="47" formatCode="0.0">
                  <c:v>7.640831999999988E-3</c:v>
                </c:pt>
                <c:pt idx="48" formatCode="0.0">
                  <c:v>5.3170510000000032E-3</c:v>
                </c:pt>
              </c:numCache>
            </c:numRef>
          </c:val>
          <c:extLst>
            <c:ext xmlns:c16="http://schemas.microsoft.com/office/drawing/2014/chart" uri="{C3380CC4-5D6E-409C-BE32-E72D297353CC}">
              <c16:uniqueId val="{00000008-C5A0-407A-80E3-1BF3765D1954}"/>
            </c:ext>
          </c:extLst>
        </c:ser>
        <c:dLbls>
          <c:showLegendKey val="0"/>
          <c:showVal val="0"/>
          <c:showCatName val="0"/>
          <c:showSerName val="0"/>
          <c:showPercent val="0"/>
          <c:showBubbleSize val="0"/>
        </c:dLbls>
        <c:gapWidth val="0"/>
        <c:overlap val="100"/>
        <c:axId val="3"/>
        <c:axId val="4"/>
      </c:barChart>
      <c:catAx>
        <c:axId val="37024465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6674431101891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7024465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0627791669531754"/>
              <c:y val="0.1633386918872206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01"/>
      </c:valAx>
      <c:spPr>
        <a:noFill/>
        <a:ln w="12700">
          <a:solidFill>
            <a:srgbClr val="808080"/>
          </a:solidFill>
          <a:prstDash val="solid"/>
        </a:ln>
      </c:spPr>
    </c:plotArea>
    <c:legend>
      <c:legendPos val="b"/>
      <c:layout>
        <c:manualLayout>
          <c:xMode val="edge"/>
          <c:yMode val="edge"/>
          <c:x val="0.23646561734464031"/>
          <c:y val="0.91002985480022924"/>
          <c:w val="0.5166825823918131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439608191818802"/>
          <c:h val="0.61335345524997131"/>
        </c:manualLayout>
      </c:layout>
      <c:barChart>
        <c:barDir val="col"/>
        <c:grouping val="stacked"/>
        <c:varyColors val="0"/>
        <c:ser>
          <c:idx val="0"/>
          <c:order val="0"/>
          <c:tx>
            <c:strRef>
              <c:f>' '!$A$440</c:f>
              <c:strCache>
                <c:ptCount val="1"/>
                <c:pt idx="0">
                  <c:v>EU-27</c:v>
                </c:pt>
              </c:strCache>
            </c:strRef>
          </c:tx>
          <c:spPr>
            <a:solidFill>
              <a:srgbClr val="00FF00"/>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'!$B$440:$BB$440</c:f>
              <c:numCache>
                <c:formatCode>0.0</c:formatCode>
                <c:ptCount val="49"/>
                <c:pt idx="0">
                  <c:v>0.10562100000000001</c:v>
                </c:pt>
                <c:pt idx="1">
                  <c:v>0.32271900000000009</c:v>
                </c:pt>
                <c:pt idx="2">
                  <c:v>0.22925800000000002</c:v>
                </c:pt>
                <c:pt idx="3">
                  <c:v>0.20593899999999998</c:v>
                </c:pt>
                <c:pt idx="4">
                  <c:v>0.23512400000000003</c:v>
                </c:pt>
                <c:pt idx="5">
                  <c:v>0.17702999999999999</c:v>
                </c:pt>
                <c:pt idx="6">
                  <c:v>0.23030200000000001</c:v>
                </c:pt>
                <c:pt idx="7">
                  <c:v>0.18965199999999999</c:v>
                </c:pt>
                <c:pt idx="8">
                  <c:v>6.4528699999999994E-2</c:v>
                </c:pt>
                <c:pt idx="9">
                  <c:v>4.8405599999999993E-2</c:v>
                </c:pt>
                <c:pt idx="10">
                  <c:v>6.2806999999999988E-2</c:v>
                </c:pt>
                <c:pt idx="11">
                  <c:v>5.6782999999999986E-2</c:v>
                </c:pt>
                <c:pt idx="12">
                  <c:v>5.5449999999999999E-2</c:v>
                </c:pt>
                <c:pt idx="13">
                  <c:v>4.7427000000000004E-2</c:v>
                </c:pt>
                <c:pt idx="14">
                  <c:v>5.8686000000000002E-2</c:v>
                </c:pt>
                <c:pt idx="15">
                  <c:v>6.258699999999999E-2</c:v>
                </c:pt>
                <c:pt idx="16">
                  <c:v>7.0476999999999984E-2</c:v>
                </c:pt>
                <c:pt idx="17">
                  <c:v>7.0124999999999993E-2</c:v>
                </c:pt>
                <c:pt idx="18">
                  <c:v>9.1441999999999996E-2</c:v>
                </c:pt>
                <c:pt idx="19">
                  <c:v>0.16813999999999998</c:v>
                </c:pt>
                <c:pt idx="20">
                  <c:v>0.31145636799999998</c:v>
                </c:pt>
                <c:pt idx="21">
                  <c:v>0.38506373599999993</c:v>
                </c:pt>
                <c:pt idx="22">
                  <c:v>0.42517526558566665</c:v>
                </c:pt>
                <c:pt idx="23">
                  <c:v>0.42703999999999992</c:v>
                </c:pt>
              </c:numCache>
            </c:numRef>
          </c:val>
          <c:extLst>
            <c:ext xmlns:c16="http://schemas.microsoft.com/office/drawing/2014/chart" uri="{C3380CC4-5D6E-409C-BE32-E72D297353CC}">
              <c16:uniqueId val="{00000000-E104-47A9-9172-9DA9733524C1}"/>
            </c:ext>
          </c:extLst>
        </c:ser>
        <c:ser>
          <c:idx val="1"/>
          <c:order val="1"/>
          <c:tx>
            <c:strRef>
              <c:f>' '!$A$441</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'!$B$441:$BB$441</c:f>
              <c:numCache>
                <c:formatCode>0.0</c:formatCode>
                <c:ptCount val="49"/>
                <c:pt idx="0">
                  <c:v>1.055693</c:v>
                </c:pt>
                <c:pt idx="1">
                  <c:v>0.99804000000000015</c:v>
                </c:pt>
                <c:pt idx="2">
                  <c:v>0.94871299999999981</c:v>
                </c:pt>
                <c:pt idx="3">
                  <c:v>0.93847899999999995</c:v>
                </c:pt>
                <c:pt idx="4">
                  <c:v>1.074476</c:v>
                </c:pt>
                <c:pt idx="5">
                  <c:v>1.1991769999999999</c:v>
                </c:pt>
                <c:pt idx="6">
                  <c:v>1.2258830000000001</c:v>
                </c:pt>
                <c:pt idx="7">
                  <c:v>1.2857299999999998</c:v>
                </c:pt>
                <c:pt idx="8">
                  <c:v>1.3222640000000001</c:v>
                </c:pt>
                <c:pt idx="9">
                  <c:v>1.2525669999999998</c:v>
                </c:pt>
                <c:pt idx="10">
                  <c:v>1.7068859999999997</c:v>
                </c:pt>
                <c:pt idx="11">
                  <c:v>1.7615179999999999</c:v>
                </c:pt>
                <c:pt idx="12">
                  <c:v>1.7622959999999999</c:v>
                </c:pt>
                <c:pt idx="13">
                  <c:v>2.019784</c:v>
                </c:pt>
                <c:pt idx="14">
                  <c:v>1.8900819919999996</c:v>
                </c:pt>
                <c:pt idx="15">
                  <c:v>1.883891</c:v>
                </c:pt>
                <c:pt idx="16">
                  <c:v>2.083323</c:v>
                </c:pt>
                <c:pt idx="17">
                  <c:v>1.9456449999999996</c:v>
                </c:pt>
                <c:pt idx="18">
                  <c:v>2.0550959999999998</c:v>
                </c:pt>
                <c:pt idx="19">
                  <c:v>2.0523199999999995</c:v>
                </c:pt>
                <c:pt idx="20">
                  <c:v>2.0066677389999996</c:v>
                </c:pt>
                <c:pt idx="21">
                  <c:v>2.2649654769999996</c:v>
                </c:pt>
                <c:pt idx="22">
                  <c:v>2.2980240255489996</c:v>
                </c:pt>
                <c:pt idx="23">
                  <c:v>2.6910239999999996</c:v>
                </c:pt>
              </c:numCache>
            </c:numRef>
          </c:val>
          <c:extLst>
            <c:ext xmlns:c16="http://schemas.microsoft.com/office/drawing/2014/chart" uri="{C3380CC4-5D6E-409C-BE32-E72D297353CC}">
              <c16:uniqueId val="{00000001-E104-47A9-9172-9DA9733524C1}"/>
            </c:ext>
          </c:extLst>
        </c:ser>
        <c:ser>
          <c:idx val="2"/>
          <c:order val="2"/>
          <c:tx>
            <c:strRef>
              <c:f>' '!$A$442</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E104-47A9-9172-9DA9733524C1}"/>
              </c:ext>
            </c:extLst>
          </c:dPt>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'!$B$442:$BB$442</c:f>
              <c:numCache>
                <c:formatCode>0.0</c:formatCode>
                <c:ptCount val="49"/>
                <c:pt idx="0">
                  <c:v>3.7829000000000002E-2</c:v>
                </c:pt>
                <c:pt idx="1">
                  <c:v>2.3023999999999999E-2</c:v>
                </c:pt>
                <c:pt idx="2">
                  <c:v>1.3649999999999999E-2</c:v>
                </c:pt>
                <c:pt idx="3">
                  <c:v>2.3804999999999996E-2</c:v>
                </c:pt>
                <c:pt idx="4">
                  <c:v>4.7051000000000003E-2</c:v>
                </c:pt>
                <c:pt idx="5">
                  <c:v>5.5514999999999995E-2</c:v>
                </c:pt>
                <c:pt idx="6">
                  <c:v>6.3531000000000004E-2</c:v>
                </c:pt>
                <c:pt idx="7">
                  <c:v>0.10341</c:v>
                </c:pt>
                <c:pt idx="8">
                  <c:v>8.2432999999999992E-2</c:v>
                </c:pt>
                <c:pt idx="9">
                  <c:v>2.4105999999999995E-2</c:v>
                </c:pt>
                <c:pt idx="10">
                  <c:v>2.2548999999999996E-2</c:v>
                </c:pt>
                <c:pt idx="11">
                  <c:v>3.7079999999999995E-2</c:v>
                </c:pt>
                <c:pt idx="12">
                  <c:v>4.3582000000000003E-2</c:v>
                </c:pt>
                <c:pt idx="13">
                  <c:v>0.113874</c:v>
                </c:pt>
                <c:pt idx="14">
                  <c:v>0.21121899999999999</c:v>
                </c:pt>
                <c:pt idx="15">
                  <c:v>0.21389899999999998</c:v>
                </c:pt>
                <c:pt idx="16">
                  <c:v>0.234845</c:v>
                </c:pt>
                <c:pt idx="17">
                  <c:v>0.26956799999999997</c:v>
                </c:pt>
                <c:pt idx="18">
                  <c:v>0.24795200000000001</c:v>
                </c:pt>
                <c:pt idx="19">
                  <c:v>0.129937</c:v>
                </c:pt>
                <c:pt idx="20">
                  <c:v>9.4242219999999988E-2</c:v>
                </c:pt>
                <c:pt idx="21">
                  <c:v>8.4898374999999984E-2</c:v>
                </c:pt>
                <c:pt idx="22">
                  <c:v>4.9236395960999997E-2</c:v>
                </c:pt>
                <c:pt idx="23">
                  <c:v>2.4561999999999997E-2</c:v>
                </c:pt>
              </c:numCache>
            </c:numRef>
          </c:val>
          <c:extLst>
            <c:ext xmlns:c16="http://schemas.microsoft.com/office/drawing/2014/chart" uri="{C3380CC4-5D6E-409C-BE32-E72D297353CC}">
              <c16:uniqueId val="{00000003-E104-47A9-9172-9DA9733524C1}"/>
            </c:ext>
          </c:extLst>
        </c:ser>
        <c:ser>
          <c:idx val="3"/>
          <c:order val="3"/>
          <c:tx>
            <c:strRef>
              <c:f>' '!$A$443</c:f>
              <c:strCache>
                <c:ptCount val="1"/>
                <c:pt idx="0">
                  <c:v>Indonesia</c:v>
                </c:pt>
              </c:strCache>
            </c:strRef>
          </c:tx>
          <c:spPr>
            <a:solidFill>
              <a:srgbClr val="0000FF"/>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'!$B$443:$BB$443</c:f>
              <c:numCache>
                <c:formatCode>0.0</c:formatCode>
                <c:ptCount val="49"/>
                <c:pt idx="0">
                  <c:v>0</c:v>
                </c:pt>
                <c:pt idx="1">
                  <c:v>1.0056999999999998E-2</c:v>
                </c:pt>
                <c:pt idx="2">
                  <c:v>0</c:v>
                </c:pt>
                <c:pt idx="3">
                  <c:v>4.64E-4</c:v>
                </c:pt>
                <c:pt idx="4">
                  <c:v>0</c:v>
                </c:pt>
                <c:pt idx="5">
                  <c:v>4.0107999999999991E-2</c:v>
                </c:pt>
                <c:pt idx="6">
                  <c:v>4.3258999999999999E-2</c:v>
                </c:pt>
                <c:pt idx="7">
                  <c:v>3.5989E-2</c:v>
                </c:pt>
                <c:pt idx="8">
                  <c:v>4.0119999999999999E-3</c:v>
                </c:pt>
                <c:pt idx="9">
                  <c:v>9.6999999999999986E-5</c:v>
                </c:pt>
                <c:pt idx="10">
                  <c:v>0</c:v>
                </c:pt>
                <c:pt idx="11">
                  <c:v>0</c:v>
                </c:pt>
                <c:pt idx="12">
                  <c:v>0</c:v>
                </c:pt>
                <c:pt idx="13">
                  <c:v>2.1700000000000001E-3</c:v>
                </c:pt>
                <c:pt idx="14">
                  <c:v>3.6039999999999996E-3</c:v>
                </c:pt>
                <c:pt idx="15">
                  <c:v>6.0699999999999999E-3</c:v>
                </c:pt>
                <c:pt idx="16">
                  <c:v>0</c:v>
                </c:pt>
                <c:pt idx="17">
                  <c:v>0</c:v>
                </c:pt>
                <c:pt idx="18">
                  <c:v>1.0000000000000001E-5</c:v>
                </c:pt>
                <c:pt idx="19">
                  <c:v>9.9999999999999995E-7</c:v>
                </c:pt>
                <c:pt idx="20">
                  <c:v>0</c:v>
                </c:pt>
                <c:pt idx="21">
                  <c:v>0</c:v>
                </c:pt>
                <c:pt idx="22">
                  <c:v>0</c:v>
                </c:pt>
                <c:pt idx="23">
                  <c:v>0</c:v>
                </c:pt>
              </c:numCache>
            </c:numRef>
          </c:val>
          <c:extLst>
            <c:ext xmlns:c16="http://schemas.microsoft.com/office/drawing/2014/chart" uri="{C3380CC4-5D6E-409C-BE32-E72D297353CC}">
              <c16:uniqueId val="{00000004-E104-47A9-9172-9DA9733524C1}"/>
            </c:ext>
          </c:extLst>
        </c:ser>
        <c:ser>
          <c:idx val="4"/>
          <c:order val="4"/>
          <c:tx>
            <c:strRef>
              <c:f>' '!$A$444</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'!$B$444:$BB$444</c:f>
              <c:numCache>
                <c:formatCode>0.0</c:formatCode>
                <c:ptCount val="49"/>
                <c:pt idx="0">
                  <c:v>6.5634941250000009E-2</c:v>
                </c:pt>
                <c:pt idx="1">
                  <c:v>4.1643525000000001E-2</c:v>
                </c:pt>
                <c:pt idx="2">
                  <c:v>1.5211768333333332E-2</c:v>
                </c:pt>
                <c:pt idx="3">
                  <c:v>4.4977349582410085E-2</c:v>
                </c:pt>
                <c:pt idx="4">
                  <c:v>6.2871999999999997E-2</c:v>
                </c:pt>
                <c:pt idx="5">
                  <c:v>5.6830036249999993E-2</c:v>
                </c:pt>
                <c:pt idx="6">
                  <c:v>4.3114459999999993E-2</c:v>
                </c:pt>
                <c:pt idx="7">
                  <c:v>3.2885184444444444E-2</c:v>
                </c:pt>
                <c:pt idx="8">
                  <c:v>2.9637171999999993E-2</c:v>
                </c:pt>
                <c:pt idx="9">
                  <c:v>1.8149116E-2</c:v>
                </c:pt>
                <c:pt idx="10">
                  <c:v>1.2718119166666667E-2</c:v>
                </c:pt>
                <c:pt idx="11">
                  <c:v>1.7137855000000004E-2</c:v>
                </c:pt>
                <c:pt idx="12">
                  <c:v>0</c:v>
                </c:pt>
                <c:pt idx="13">
                  <c:v>0</c:v>
                </c:pt>
                <c:pt idx="14">
                  <c:v>2.9638624999999998E-2</c:v>
                </c:pt>
                <c:pt idx="15">
                  <c:v>2.6059503999999997E-2</c:v>
                </c:pt>
                <c:pt idx="16">
                  <c:v>8.6399999999999997E-4</c:v>
                </c:pt>
                <c:pt idx="17">
                  <c:v>6.6E-4</c:v>
                </c:pt>
                <c:pt idx="18">
                  <c:v>0</c:v>
                </c:pt>
                <c:pt idx="19">
                  <c:v>2.1285624E-2</c:v>
                </c:pt>
                <c:pt idx="20">
                  <c:v>1.8299281000000001E-2</c:v>
                </c:pt>
                <c:pt idx="21">
                  <c:v>1.6037851999999998E-2</c:v>
                </c:pt>
                <c:pt idx="22">
                  <c:v>1.8307725722999997E-2</c:v>
                </c:pt>
                <c:pt idx="23">
                  <c:v>2.8629851456999995E-2</c:v>
                </c:pt>
              </c:numCache>
            </c:numRef>
          </c:val>
          <c:extLst>
            <c:ext xmlns:c16="http://schemas.microsoft.com/office/drawing/2014/chart" uri="{C3380CC4-5D6E-409C-BE32-E72D297353CC}">
              <c16:uniqueId val="{00000005-E104-47A9-9172-9DA9733524C1}"/>
            </c:ext>
          </c:extLst>
        </c:ser>
        <c:ser>
          <c:idx val="5"/>
          <c:order val="5"/>
          <c:tx>
            <c:strRef>
              <c:f>' '!$A$445</c:f>
              <c:strCache>
                <c:ptCount val="1"/>
                <c:pt idx="0">
                  <c:v>Others</c:v>
                </c:pt>
              </c:strCache>
            </c:strRef>
          </c:tx>
          <c:spPr>
            <a:solidFill>
              <a:srgbClr val="993300"/>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'!$B$445:$BB$445</c:f>
              <c:numCache>
                <c:formatCode>0.0</c:formatCode>
                <c:ptCount val="49"/>
                <c:pt idx="0">
                  <c:v>6.2791999999999515E-2</c:v>
                </c:pt>
                <c:pt idx="1">
                  <c:v>4.7351000000000143E-2</c:v>
                </c:pt>
                <c:pt idx="2">
                  <c:v>4.9781000000000519E-2</c:v>
                </c:pt>
                <c:pt idx="3">
                  <c:v>5.7743000000002542E-2</c:v>
                </c:pt>
                <c:pt idx="4">
                  <c:v>1.5638999999999958E-2</c:v>
                </c:pt>
                <c:pt idx="5">
                  <c:v>1.4758999999999523E-2</c:v>
                </c:pt>
                <c:pt idx="6">
                  <c:v>3.9570999999999357E-2</c:v>
                </c:pt>
                <c:pt idx="7">
                  <c:v>4.4315000000000548E-2</c:v>
                </c:pt>
                <c:pt idx="8">
                  <c:v>8.8287000000002669E-2</c:v>
                </c:pt>
                <c:pt idx="9">
                  <c:v>6.7920000000007974E-3</c:v>
                </c:pt>
                <c:pt idx="10">
                  <c:v>1.9505999999999135E-2</c:v>
                </c:pt>
                <c:pt idx="11">
                  <c:v>1.687899999999809E-2</c:v>
                </c:pt>
                <c:pt idx="12">
                  <c:v>8.4409999999999208E-3</c:v>
                </c:pt>
                <c:pt idx="13">
                  <c:v>7.6780000000007398E-3</c:v>
                </c:pt>
                <c:pt idx="14">
                  <c:v>1.7801999999998763E-2</c:v>
                </c:pt>
                <c:pt idx="15">
                  <c:v>2.3205000000001696E-2</c:v>
                </c:pt>
                <c:pt idx="16">
                  <c:v>2.947600000000028E-2</c:v>
                </c:pt>
                <c:pt idx="17">
                  <c:v>3.2872999999999486E-2</c:v>
                </c:pt>
                <c:pt idx="18">
                  <c:v>2.6831999999999745E-2</c:v>
                </c:pt>
                <c:pt idx="19">
                  <c:v>1.2855000000000505E-2</c:v>
                </c:pt>
                <c:pt idx="20">
                  <c:v>3.9850662999998399E-2</c:v>
                </c:pt>
                <c:pt idx="21">
                  <c:v>6.7523476000000748E-2</c:v>
                </c:pt>
                <c:pt idx="22">
                  <c:v>0.10618321139566733</c:v>
                </c:pt>
                <c:pt idx="23">
                  <c:v>0.16931200000000191</c:v>
                </c:pt>
              </c:numCache>
            </c:numRef>
          </c:val>
          <c:extLst>
            <c:ext xmlns:c16="http://schemas.microsoft.com/office/drawing/2014/chart" uri="{C3380CC4-5D6E-409C-BE32-E72D297353CC}">
              <c16:uniqueId val="{00000006-E104-47A9-9172-9DA9733524C1}"/>
            </c:ext>
          </c:extLst>
        </c:ser>
        <c:ser>
          <c:idx val="6"/>
          <c:order val="6"/>
          <c:tx>
            <c:strRef>
              <c:f>' '!$A$446</c:f>
              <c:strCache>
                <c:ptCount val="1"/>
              </c:strCache>
            </c:strRef>
          </c:tx>
          <c:spPr>
            <a:noFill/>
            <a:ln w="25400">
              <a:noFill/>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'!$B$446:$BB$446</c:f>
              <c:numCache>
                <c:formatCode>0.0</c:formatCode>
                <c:ptCount val="49"/>
              </c:numCache>
            </c:numRef>
          </c:val>
          <c:extLst>
            <c:ext xmlns:c16="http://schemas.microsoft.com/office/drawing/2014/chart" uri="{C3380CC4-5D6E-409C-BE32-E72D297353CC}">
              <c16:uniqueId val="{00000007-E104-47A9-9172-9DA9733524C1}"/>
            </c:ext>
          </c:extLst>
        </c:ser>
        <c:ser>
          <c:idx val="7"/>
          <c:order val="7"/>
          <c:tx>
            <c:strRef>
              <c:f>' '!$A$447</c:f>
              <c:strCache>
                <c:ptCount val="1"/>
              </c:strCache>
            </c:strRef>
          </c:tx>
          <c:spPr>
            <a:noFill/>
            <a:ln w="25400">
              <a:noFill/>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'!$B$447:$BB$447</c:f>
              <c:numCache>
                <c:formatCode>0.0</c:formatCode>
                <c:ptCount val="49"/>
              </c:numCache>
            </c:numRef>
          </c:val>
          <c:extLst>
            <c:ext xmlns:c16="http://schemas.microsoft.com/office/drawing/2014/chart" uri="{C3380CC4-5D6E-409C-BE32-E72D297353CC}">
              <c16:uniqueId val="{00000008-E104-47A9-9172-9DA9733524C1}"/>
            </c:ext>
          </c:extLst>
        </c:ser>
        <c:ser>
          <c:idx val="8"/>
          <c:order val="8"/>
          <c:tx>
            <c:strRef>
              <c:f>' '!$A$448</c:f>
              <c:strCache>
                <c:ptCount val="1"/>
              </c:strCache>
            </c:strRef>
          </c:tx>
          <c:spPr>
            <a:noFill/>
            <a:ln w="25400">
              <a:noFill/>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'!$B$448:$BB$448</c:f>
              <c:numCache>
                <c:formatCode>General</c:formatCode>
                <c:ptCount val="49"/>
              </c:numCache>
            </c:numRef>
          </c:val>
          <c:extLst>
            <c:ext xmlns:c16="http://schemas.microsoft.com/office/drawing/2014/chart" uri="{C3380CC4-5D6E-409C-BE32-E72D297353CC}">
              <c16:uniqueId val="{00000009-E104-47A9-9172-9DA9733524C1}"/>
            </c:ext>
          </c:extLst>
        </c:ser>
        <c:dLbls>
          <c:showLegendKey val="0"/>
          <c:showVal val="0"/>
          <c:showCatName val="0"/>
          <c:showSerName val="0"/>
          <c:showPercent val="0"/>
          <c:showBubbleSize val="0"/>
        </c:dLbls>
        <c:gapWidth val="0"/>
        <c:overlap val="100"/>
        <c:axId val="370241455"/>
        <c:axId val="1"/>
      </c:barChart>
      <c:barChart>
        <c:barDir val="col"/>
        <c:grouping val="stacked"/>
        <c:varyColors val="0"/>
        <c:ser>
          <c:idx val="10"/>
          <c:order val="9"/>
          <c:tx>
            <c:strRef>
              <c:f>' '!$A$449</c:f>
              <c:strCache>
                <c:ptCount val="1"/>
                <c:pt idx="0">
                  <c:v>EU-27</c:v>
                </c:pt>
              </c:strCache>
            </c:strRef>
          </c:tx>
          <c:spPr>
            <a:solidFill>
              <a:srgbClr val="00FF00"/>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'!$B$449:$BB$449</c:f>
              <c:numCache>
                <c:formatCode>#,##0</c:formatCode>
                <c:ptCount val="49"/>
                <c:pt idx="25" formatCode="0.0">
                  <c:v>4.2867493000000007E-2</c:v>
                </c:pt>
                <c:pt idx="26" formatCode="0.0">
                  <c:v>5.9843618999999994E-2</c:v>
                </c:pt>
                <c:pt idx="27" formatCode="0.0">
                  <c:v>8.4869144000000007E-2</c:v>
                </c:pt>
                <c:pt idx="28" formatCode="0.0">
                  <c:v>0.10689900000000001</c:v>
                </c:pt>
                <c:pt idx="29" formatCode="0.0">
                  <c:v>0.128751</c:v>
                </c:pt>
                <c:pt idx="30" formatCode="0.0">
                  <c:v>9.0947555999999999E-2</c:v>
                </c:pt>
                <c:pt idx="31" formatCode="0.0">
                  <c:v>0.11538503699999998</c:v>
                </c:pt>
                <c:pt idx="32" formatCode="0.0">
                  <c:v>0.11889992200000001</c:v>
                </c:pt>
                <c:pt idx="33" formatCode="0.0">
                  <c:v>5.4382105999999993E-2</c:v>
                </c:pt>
                <c:pt idx="34" formatCode="0.0">
                  <c:v>3.2483563999999999E-2</c:v>
                </c:pt>
                <c:pt idx="35" formatCode="0.0">
                  <c:v>4.3066480999999997E-2</c:v>
                </c:pt>
                <c:pt idx="36" formatCode="0.0">
                  <c:v>4.8979096999999999E-2</c:v>
                </c:pt>
                <c:pt idx="37" formatCode="0.0">
                  <c:v>4.7863203E-2</c:v>
                </c:pt>
                <c:pt idx="38" formatCode="0.0">
                  <c:v>3.8846571999999996E-2</c:v>
                </c:pt>
                <c:pt idx="39" formatCode="0.0">
                  <c:v>5.0421865999999996E-2</c:v>
                </c:pt>
                <c:pt idx="40" formatCode="0.0">
                  <c:v>3.8989647000000009E-2</c:v>
                </c:pt>
                <c:pt idx="41" formatCode="0.0">
                  <c:v>4.2398551E-2</c:v>
                </c:pt>
                <c:pt idx="42" formatCode="0.0">
                  <c:v>4.1934697E-2</c:v>
                </c:pt>
                <c:pt idx="43" formatCode="0.0">
                  <c:v>5.4223723000000008E-2</c:v>
                </c:pt>
                <c:pt idx="44" formatCode="0.0">
                  <c:v>0.11145841500000001</c:v>
                </c:pt>
                <c:pt idx="45" formatCode="0.0">
                  <c:v>0.18966068999999999</c:v>
                </c:pt>
                <c:pt idx="46" formatCode="0.0">
                  <c:v>0.30190875299999997</c:v>
                </c:pt>
                <c:pt idx="47" formatCode="0.0">
                  <c:v>0.38371047399999997</c:v>
                </c:pt>
                <c:pt idx="48" formatCode="0.0">
                  <c:v>0.32114026699999998</c:v>
                </c:pt>
              </c:numCache>
            </c:numRef>
          </c:val>
          <c:extLst>
            <c:ext xmlns:c16="http://schemas.microsoft.com/office/drawing/2014/chart" uri="{C3380CC4-5D6E-409C-BE32-E72D297353CC}">
              <c16:uniqueId val="{0000000A-E104-47A9-9172-9DA9733524C1}"/>
            </c:ext>
          </c:extLst>
        </c:ser>
        <c:ser>
          <c:idx val="11"/>
          <c:order val="10"/>
          <c:tx>
            <c:strRef>
              <c:f>' '!$A$450</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'!$B$450:$BB$450</c:f>
              <c:numCache>
                <c:formatCode>General</c:formatCode>
                <c:ptCount val="49"/>
                <c:pt idx="25" formatCode="0.0">
                  <c:v>0.47635333599999996</c:v>
                </c:pt>
                <c:pt idx="26" formatCode="0.0">
                  <c:v>0.38671393599999998</c:v>
                </c:pt>
                <c:pt idx="27" formatCode="0.0">
                  <c:v>0.34782023099999998</c:v>
                </c:pt>
                <c:pt idx="28" formatCode="0.0">
                  <c:v>0.43820799999999999</c:v>
                </c:pt>
                <c:pt idx="29" formatCode="0.0">
                  <c:v>0.45516600000000002</c:v>
                </c:pt>
                <c:pt idx="30" formatCode="0.0">
                  <c:v>0.53299715400000003</c:v>
                </c:pt>
                <c:pt idx="31" formatCode="0.0">
                  <c:v>0.576039046</c:v>
                </c:pt>
                <c:pt idx="32" formatCode="0.0">
                  <c:v>0.67455217099999998</c:v>
                </c:pt>
                <c:pt idx="33" formatCode="0.0">
                  <c:v>0.84706951399999997</c:v>
                </c:pt>
                <c:pt idx="34" formatCode="0.0">
                  <c:v>0.51956810099999995</c:v>
                </c:pt>
                <c:pt idx="35" formatCode="0.0">
                  <c:v>0.94115001399999998</c:v>
                </c:pt>
                <c:pt idx="36" formatCode="0.0">
                  <c:v>1.0246432219999999</c:v>
                </c:pt>
                <c:pt idx="37" formatCode="0.0">
                  <c:v>0.95821505400000007</c:v>
                </c:pt>
                <c:pt idx="38" formatCode="0.0">
                  <c:v>1.1526936379999999</c:v>
                </c:pt>
                <c:pt idx="39" formatCode="0.0">
                  <c:v>1.1021860400000001</c:v>
                </c:pt>
                <c:pt idx="40" formatCode="0.0">
                  <c:v>1.1184140869999999</c:v>
                </c:pt>
                <c:pt idx="41" formatCode="0.0">
                  <c:v>1.0008468799999999</c:v>
                </c:pt>
                <c:pt idx="42" formatCode="0.0">
                  <c:v>1.1333498040000001</c:v>
                </c:pt>
                <c:pt idx="43" formatCode="0.0">
                  <c:v>1.4002171570000002</c:v>
                </c:pt>
                <c:pt idx="44" formatCode="0.0">
                  <c:v>1.3848025900000001</c:v>
                </c:pt>
                <c:pt idx="45" formatCode="0.0">
                  <c:v>1.0723442649999999</c:v>
                </c:pt>
                <c:pt idx="46" formatCode="0.0">
                  <c:v>1.560961805</c:v>
                </c:pt>
                <c:pt idx="47" formatCode="0.0">
                  <c:v>1.931574208</c:v>
                </c:pt>
                <c:pt idx="48" formatCode="0.0">
                  <c:v>1.588633754</c:v>
                </c:pt>
              </c:numCache>
            </c:numRef>
          </c:val>
          <c:extLst>
            <c:ext xmlns:c16="http://schemas.microsoft.com/office/drawing/2014/chart" uri="{C3380CC4-5D6E-409C-BE32-E72D297353CC}">
              <c16:uniqueId val="{0000000B-E104-47A9-9172-9DA9733524C1}"/>
            </c:ext>
          </c:extLst>
        </c:ser>
        <c:ser>
          <c:idx val="12"/>
          <c:order val="11"/>
          <c:tx>
            <c:strRef>
              <c:f>' '!$A$451</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'!$B$451:$BB$451</c:f>
              <c:numCache>
                <c:formatCode>General</c:formatCode>
                <c:ptCount val="49"/>
                <c:pt idx="25" formatCode="0.0">
                  <c:v>2.0820349000000002E-2</c:v>
                </c:pt>
                <c:pt idx="26" formatCode="0.0">
                  <c:v>9.8811190000000007E-3</c:v>
                </c:pt>
                <c:pt idx="27" formatCode="0.0">
                  <c:v>4.8806750000000001E-3</c:v>
                </c:pt>
                <c:pt idx="28" formatCode="0.0">
                  <c:v>6.0810000000000005E-3</c:v>
                </c:pt>
                <c:pt idx="29" formatCode="0.0">
                  <c:v>1.268E-2</c:v>
                </c:pt>
                <c:pt idx="30" formatCode="0.0">
                  <c:v>2.0830578999999998E-2</c:v>
                </c:pt>
                <c:pt idx="31" formatCode="0.0">
                  <c:v>2.5585690000000001E-2</c:v>
                </c:pt>
                <c:pt idx="32" formatCode="0.0">
                  <c:v>3.6478129999999991E-2</c:v>
                </c:pt>
                <c:pt idx="33" formatCode="0.0">
                  <c:v>3.0460582999999999E-2</c:v>
                </c:pt>
                <c:pt idx="34" formatCode="0.0">
                  <c:v>7.3814800000000002E-3</c:v>
                </c:pt>
                <c:pt idx="35" formatCode="0.0">
                  <c:v>1.4138643999999999E-2</c:v>
                </c:pt>
                <c:pt idx="36" formatCode="0.0">
                  <c:v>2.3074625999999997E-2</c:v>
                </c:pt>
                <c:pt idx="37" formatCode="0.0">
                  <c:v>2.3192938E-2</c:v>
                </c:pt>
                <c:pt idx="38" formatCode="0.0">
                  <c:v>3.4197794000000004E-2</c:v>
                </c:pt>
                <c:pt idx="39" formatCode="0.0">
                  <c:v>5.7171746999999995E-2</c:v>
                </c:pt>
                <c:pt idx="40" formatCode="0.0">
                  <c:v>5.1959708E-2</c:v>
                </c:pt>
                <c:pt idx="41" formatCode="0.0">
                  <c:v>4.9865165999999995E-2</c:v>
                </c:pt>
                <c:pt idx="42" formatCode="0.0">
                  <c:v>5.6852263E-2</c:v>
                </c:pt>
                <c:pt idx="43" formatCode="0.0">
                  <c:v>7.4598393999999998E-2</c:v>
                </c:pt>
                <c:pt idx="44" formatCode="0.0">
                  <c:v>6.7646486999999991E-2</c:v>
                </c:pt>
                <c:pt idx="45" formatCode="0.0">
                  <c:v>4.9774847000000004E-2</c:v>
                </c:pt>
                <c:pt idx="46" formatCode="0.0">
                  <c:v>5.9349722000000001E-2</c:v>
                </c:pt>
                <c:pt idx="47" formatCode="0.0">
                  <c:v>4.1221803000000001E-2</c:v>
                </c:pt>
                <c:pt idx="48" formatCode="0.0">
                  <c:v>1.7300889999999999E-2</c:v>
                </c:pt>
              </c:numCache>
            </c:numRef>
          </c:val>
          <c:extLst>
            <c:ext xmlns:c16="http://schemas.microsoft.com/office/drawing/2014/chart" uri="{C3380CC4-5D6E-409C-BE32-E72D297353CC}">
              <c16:uniqueId val="{0000000C-E104-47A9-9172-9DA9733524C1}"/>
            </c:ext>
          </c:extLst>
        </c:ser>
        <c:ser>
          <c:idx val="13"/>
          <c:order val="12"/>
          <c:tx>
            <c:strRef>
              <c:f>' '!$A$452</c:f>
              <c:strCache>
                <c:ptCount val="1"/>
                <c:pt idx="0">
                  <c:v>Indonesia</c:v>
                </c:pt>
              </c:strCache>
            </c:strRef>
          </c:tx>
          <c:spPr>
            <a:solidFill>
              <a:srgbClr val="0000FF"/>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'!$B$452:$BB$452</c:f>
              <c:numCache>
                <c:formatCode>General</c:formatCode>
                <c:ptCount val="49"/>
                <c:pt idx="25" formatCode="0.0">
                  <c:v>0</c:v>
                </c:pt>
                <c:pt idx="26" formatCode="0.0">
                  <c:v>3.3314579999999998E-3</c:v>
                </c:pt>
                <c:pt idx="27" formatCode="0.0">
                  <c:v>0</c:v>
                </c:pt>
                <c:pt idx="28" formatCode="0.0">
                  <c:v>7.2999999999999999E-5</c:v>
                </c:pt>
                <c:pt idx="29" formatCode="0.0">
                  <c:v>0</c:v>
                </c:pt>
                <c:pt idx="30" formatCode="0.0">
                  <c:v>1.3790407000000001E-2</c:v>
                </c:pt>
                <c:pt idx="31" formatCode="0.0">
                  <c:v>1.0679426999999998E-2</c:v>
                </c:pt>
                <c:pt idx="32" formatCode="0.0">
                  <c:v>2.5891994999999998E-2</c:v>
                </c:pt>
                <c:pt idx="33" formatCode="0.0">
                  <c:v>3.1140130000000001E-3</c:v>
                </c:pt>
                <c:pt idx="34" formatCode="0.0">
                  <c:v>4.8772E-5</c:v>
                </c:pt>
                <c:pt idx="35" formatCode="0.0">
                  <c:v>0</c:v>
                </c:pt>
                <c:pt idx="36" formatCode="0.0">
                  <c:v>0</c:v>
                </c:pt>
                <c:pt idx="37" formatCode="0.0">
                  <c:v>0</c:v>
                </c:pt>
                <c:pt idx="38" formatCode="0.0">
                  <c:v>1.2584340000000001E-3</c:v>
                </c:pt>
                <c:pt idx="39" formatCode="0.0">
                  <c:v>2.1169929999999997E-3</c:v>
                </c:pt>
                <c:pt idx="40" formatCode="0.0">
                  <c:v>3.0710850000000003E-3</c:v>
                </c:pt>
                <c:pt idx="41" formatCode="0.0">
                  <c:v>0</c:v>
                </c:pt>
                <c:pt idx="42" formatCode="0.0">
                  <c:v>0</c:v>
                </c:pt>
                <c:pt idx="43" formatCode="0.0">
                  <c:v>1.2363E-5</c:v>
                </c:pt>
                <c:pt idx="44" formatCode="0.0">
                  <c:v>2.3520000000000001E-6</c:v>
                </c:pt>
                <c:pt idx="45" formatCode="0.0">
                  <c:v>0</c:v>
                </c:pt>
                <c:pt idx="46" formatCode="0.0">
                  <c:v>0</c:v>
                </c:pt>
                <c:pt idx="47" formatCode="0.0">
                  <c:v>0</c:v>
                </c:pt>
                <c:pt idx="48" formatCode="0.0">
                  <c:v>0</c:v>
                </c:pt>
              </c:numCache>
            </c:numRef>
          </c:val>
          <c:extLst>
            <c:ext xmlns:c16="http://schemas.microsoft.com/office/drawing/2014/chart" uri="{C3380CC4-5D6E-409C-BE32-E72D297353CC}">
              <c16:uniqueId val="{0000000D-E104-47A9-9172-9DA9733524C1}"/>
            </c:ext>
          </c:extLst>
        </c:ser>
        <c:ser>
          <c:idx val="14"/>
          <c:order val="13"/>
          <c:tx>
            <c:strRef>
              <c:f>' '!$A$453</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'!$B$453:$BB$453</c:f>
              <c:numCache>
                <c:formatCode>General</c:formatCode>
                <c:ptCount val="49"/>
                <c:pt idx="25" formatCode="0.0">
                  <c:v>4.6477872000000003E-2</c:v>
                </c:pt>
                <c:pt idx="26" formatCode="0.0">
                  <c:v>2.3096186000000001E-2</c:v>
                </c:pt>
                <c:pt idx="27" formatCode="0.0">
                  <c:v>7.1904629999999994E-3</c:v>
                </c:pt>
                <c:pt idx="28" formatCode="0.0">
                  <c:v>2.3876000000000001E-2</c:v>
                </c:pt>
                <c:pt idx="29" formatCode="0.0">
                  <c:v>4.3656E-2</c:v>
                </c:pt>
                <c:pt idx="30" formatCode="0.0">
                  <c:v>4.5362194999999994E-2</c:v>
                </c:pt>
                <c:pt idx="31" formatCode="0.0">
                  <c:v>3.3535887E-2</c:v>
                </c:pt>
                <c:pt idx="32" formatCode="0.0">
                  <c:v>2.8762354E-2</c:v>
                </c:pt>
                <c:pt idx="33" formatCode="0.0">
                  <c:v>2.9333103999999999E-2</c:v>
                </c:pt>
                <c:pt idx="34" formatCode="0.0">
                  <c:v>1.8027709000000003E-2</c:v>
                </c:pt>
                <c:pt idx="35" formatCode="0.0">
                  <c:v>1.4887177999999999E-2</c:v>
                </c:pt>
                <c:pt idx="36" formatCode="0.0">
                  <c:v>2.0565425999999998E-2</c:v>
                </c:pt>
                <c:pt idx="37" formatCode="0.0">
                  <c:v>1.9660847999999998E-2</c:v>
                </c:pt>
                <c:pt idx="38" formatCode="0.0">
                  <c:v>2.8222831E-2</c:v>
                </c:pt>
                <c:pt idx="39" formatCode="0.0">
                  <c:v>3.515045E-2</c:v>
                </c:pt>
                <c:pt idx="40" formatCode="0.0">
                  <c:v>3.2818021000000003E-2</c:v>
                </c:pt>
                <c:pt idx="41" formatCode="0.0">
                  <c:v>2.5861446999999999E-2</c:v>
                </c:pt>
                <c:pt idx="42" formatCode="0.0">
                  <c:v>2.5262933000000001E-2</c:v>
                </c:pt>
                <c:pt idx="43" formatCode="0.0">
                  <c:v>2.3289323000000001E-2</c:v>
                </c:pt>
                <c:pt idx="44" formatCode="0.0">
                  <c:v>2.5944468999999998E-2</c:v>
                </c:pt>
                <c:pt idx="45" formatCode="0.0">
                  <c:v>2.0818046E-2</c:v>
                </c:pt>
                <c:pt idx="46" formatCode="0.0">
                  <c:v>1.7849730999999997E-2</c:v>
                </c:pt>
                <c:pt idx="47" formatCode="0.0">
                  <c:v>2.3074787999999999E-2</c:v>
                </c:pt>
                <c:pt idx="48" formatCode="0.0">
                  <c:v>2.685363E-2</c:v>
                </c:pt>
              </c:numCache>
            </c:numRef>
          </c:val>
          <c:extLst>
            <c:ext xmlns:c16="http://schemas.microsoft.com/office/drawing/2014/chart" uri="{C3380CC4-5D6E-409C-BE32-E72D297353CC}">
              <c16:uniqueId val="{0000000E-E104-47A9-9172-9DA9733524C1}"/>
            </c:ext>
          </c:extLst>
        </c:ser>
        <c:ser>
          <c:idx val="15"/>
          <c:order val="14"/>
          <c:tx>
            <c:strRef>
              <c:f>' '!$A$454</c:f>
              <c:strCache>
                <c:ptCount val="1"/>
                <c:pt idx="0">
                  <c:v>Others</c:v>
                </c:pt>
              </c:strCache>
            </c:strRef>
          </c:tx>
          <c:spPr>
            <a:solidFill>
              <a:srgbClr val="993300"/>
            </a:solidFill>
            <a:ln w="12700">
              <a:solidFill>
                <a:srgbClr val="000000"/>
              </a:solidFill>
              <a:prstDash val="solid"/>
            </a:ln>
          </c:spPr>
          <c:invertIfNegative val="0"/>
          <c:cat>
            <c:numRef>
              <c:f>' '!$B$439:$BB$439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'!$B$454:$BB$454</c:f>
              <c:numCache>
                <c:formatCode>General</c:formatCode>
                <c:ptCount val="49"/>
                <c:pt idx="25" formatCode="0.0">
                  <c:v>2.8037802999999029E-2</c:v>
                </c:pt>
                <c:pt idx="26" formatCode="0.0">
                  <c:v>1.8934644999999972E-2</c:v>
                </c:pt>
                <c:pt idx="27" formatCode="0.0">
                  <c:v>1.5669528000000876E-2</c:v>
                </c:pt>
                <c:pt idx="28" formatCode="0.0">
                  <c:v>1.5098999999999529E-2</c:v>
                </c:pt>
                <c:pt idx="29" formatCode="0.0">
                  <c:v>8.3589999999998943E-3</c:v>
                </c:pt>
                <c:pt idx="30" formatCode="0.0">
                  <c:v>6.4902869999998725E-3</c:v>
                </c:pt>
                <c:pt idx="31" formatCode="0.0">
                  <c:v>9.8223920000003462E-3</c:v>
                </c:pt>
                <c:pt idx="32" formatCode="0.0">
                  <c:v>9.8799079999994932E-3</c:v>
                </c:pt>
                <c:pt idx="33" formatCode="0.0">
                  <c:v>3.0728620999999956E-2</c:v>
                </c:pt>
                <c:pt idx="34" formatCode="0.0">
                  <c:v>4.3564060000007565E-3</c:v>
                </c:pt>
                <c:pt idx="35" formatCode="0.0">
                  <c:v>1.1340891999999769E-2</c:v>
                </c:pt>
                <c:pt idx="36" formatCode="0.0">
                  <c:v>1.0352501000000291E-2</c:v>
                </c:pt>
                <c:pt idx="37" formatCode="0.0">
                  <c:v>1.0249866999999968E-2</c:v>
                </c:pt>
                <c:pt idx="38" formatCode="0.0">
                  <c:v>1.0558654999999417E-2</c:v>
                </c:pt>
                <c:pt idx="39" formatCode="0.0">
                  <c:v>1.9731413000000364E-2</c:v>
                </c:pt>
                <c:pt idx="40" formatCode="0.0">
                  <c:v>1.3901008000000381E-2</c:v>
                </c:pt>
                <c:pt idx="41" formatCode="0.0">
                  <c:v>1.4933369999999613E-2</c:v>
                </c:pt>
                <c:pt idx="42" formatCode="0.0">
                  <c:v>1.727880899999934E-2</c:v>
                </c:pt>
                <c:pt idx="43" formatCode="0.0">
                  <c:v>1.5577067999999805E-2</c:v>
                </c:pt>
                <c:pt idx="44" formatCode="0.0">
                  <c:v>1.4466219000000002E-2</c:v>
                </c:pt>
                <c:pt idx="45" formatCode="0.0">
                  <c:v>2.2381310999999959E-2</c:v>
                </c:pt>
                <c:pt idx="46" formatCode="0.0">
                  <c:v>4.7070465999999422E-2</c:v>
                </c:pt>
                <c:pt idx="47" formatCode="0.0">
                  <c:v>8.7401073000000551E-2</c:v>
                </c:pt>
                <c:pt idx="48" formatCode="0.0">
                  <c:v>0.11369982399999912</c:v>
                </c:pt>
              </c:numCache>
            </c:numRef>
          </c:val>
          <c:extLst>
            <c:ext xmlns:c16="http://schemas.microsoft.com/office/drawing/2014/chart" uri="{C3380CC4-5D6E-409C-BE32-E72D297353CC}">
              <c16:uniqueId val="{0000000F-E104-47A9-9172-9DA9733524C1}"/>
            </c:ext>
          </c:extLst>
        </c:ser>
        <c:dLbls>
          <c:showLegendKey val="0"/>
          <c:showVal val="0"/>
          <c:showCatName val="0"/>
          <c:showSerName val="0"/>
          <c:showPercent val="0"/>
          <c:showBubbleSize val="0"/>
        </c:dLbls>
        <c:gapWidth val="0"/>
        <c:overlap val="100"/>
        <c:axId val="3"/>
        <c:axId val="4"/>
      </c:barChart>
      <c:catAx>
        <c:axId val="37024145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7024145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94030129597841"/>
              <c:y val="0.133337707663037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583936590657436"/>
          <c:y val="0.86836182115553007"/>
          <c:w val="0.6041852777968783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229574186241991"/>
          <c:y val="7.0002296523094559E-2"/>
          <c:w val="0.71981383958214296"/>
          <c:h val="0.61002001255839544"/>
        </c:manualLayout>
      </c:layout>
      <c:barChart>
        <c:barDir val="col"/>
        <c:grouping val="stacked"/>
        <c:varyColors val="0"/>
        <c:ser>
          <c:idx val="0"/>
          <c:order val="0"/>
          <c:tx>
            <c:strRef>
              <c:f>' '!$A$460</c:f>
              <c:strCache>
                <c:ptCount val="1"/>
                <c:pt idx="0">
                  <c:v>EU-27</c:v>
                </c:pt>
              </c:strCache>
            </c:strRef>
          </c:tx>
          <c:spPr>
            <a:solidFill>
              <a:srgbClr val="00FF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'!$B$460:$BB$460</c:f>
              <c:numCache>
                <c:formatCode>0.0</c:formatCode>
                <c:ptCount val="49"/>
                <c:pt idx="0">
                  <c:v>2.0427938029999999</c:v>
                </c:pt>
                <c:pt idx="1">
                  <c:v>1.9232639889999998</c:v>
                </c:pt>
                <c:pt idx="2">
                  <c:v>2.230974566</c:v>
                </c:pt>
                <c:pt idx="3">
                  <c:v>2.6374636226666661</c:v>
                </c:pt>
                <c:pt idx="4">
                  <c:v>2.977566659399999</c:v>
                </c:pt>
                <c:pt idx="5">
                  <c:v>2.7371670329999995</c:v>
                </c:pt>
                <c:pt idx="6">
                  <c:v>2.9606307699999994</c:v>
                </c:pt>
                <c:pt idx="7">
                  <c:v>2.5981657545999997</c:v>
                </c:pt>
                <c:pt idx="8">
                  <c:v>2.2381447127821423</c:v>
                </c:pt>
                <c:pt idx="9">
                  <c:v>1.6331634060999998</c:v>
                </c:pt>
                <c:pt idx="10">
                  <c:v>1.9965149776999991</c:v>
                </c:pt>
                <c:pt idx="11">
                  <c:v>1.9875411362000002</c:v>
                </c:pt>
                <c:pt idx="12">
                  <c:v>1.9538749191000004</c:v>
                </c:pt>
                <c:pt idx="13">
                  <c:v>2.0334555109999992</c:v>
                </c:pt>
                <c:pt idx="14">
                  <c:v>1.9059022669999992</c:v>
                </c:pt>
                <c:pt idx="15">
                  <c:v>2.069359822</c:v>
                </c:pt>
                <c:pt idx="16">
                  <c:v>2.3648832716999992</c:v>
                </c:pt>
                <c:pt idx="17">
                  <c:v>2.3905723500969995</c:v>
                </c:pt>
                <c:pt idx="18">
                  <c:v>2.6481585940000012</c:v>
                </c:pt>
                <c:pt idx="19">
                  <c:v>2.3979247895999998</c:v>
                </c:pt>
                <c:pt idx="20">
                  <c:v>2.1715475359999998</c:v>
                </c:pt>
                <c:pt idx="21">
                  <c:v>2.6233807887666667</c:v>
                </c:pt>
                <c:pt idx="22">
                  <c:v>3.2270299061051428</c:v>
                </c:pt>
                <c:pt idx="23">
                  <c:v>1.8946684786160002</c:v>
                </c:pt>
              </c:numCache>
            </c:numRef>
          </c:val>
          <c:extLst>
            <c:ext xmlns:c16="http://schemas.microsoft.com/office/drawing/2014/chart" uri="{C3380CC4-5D6E-409C-BE32-E72D297353CC}">
              <c16:uniqueId val="{00000000-6E45-4928-AB7A-DB79549B9976}"/>
            </c:ext>
          </c:extLst>
        </c:ser>
        <c:ser>
          <c:idx val="1"/>
          <c:order val="1"/>
          <c:tx>
            <c:strRef>
              <c:f>' '!$A$461</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'!$B$461:$BB$461</c:f>
              <c:numCache>
                <c:formatCode>0.0</c:formatCode>
                <c:ptCount val="49"/>
                <c:pt idx="0">
                  <c:v>9.9788599799999989E-2</c:v>
                </c:pt>
                <c:pt idx="1">
                  <c:v>0.1193233212</c:v>
                </c:pt>
                <c:pt idx="2">
                  <c:v>0.16758933000000001</c:v>
                </c:pt>
                <c:pt idx="3">
                  <c:v>0.19814158366666662</c:v>
                </c:pt>
                <c:pt idx="4">
                  <c:v>0.18888136189999999</c:v>
                </c:pt>
                <c:pt idx="5">
                  <c:v>0.20052075519999996</c:v>
                </c:pt>
                <c:pt idx="6">
                  <c:v>0.21213319042857121</c:v>
                </c:pt>
                <c:pt idx="7">
                  <c:v>0.16711808979999998</c:v>
                </c:pt>
                <c:pt idx="8">
                  <c:v>0.21850049504999994</c:v>
                </c:pt>
                <c:pt idx="9">
                  <c:v>0.22383754219999991</c:v>
                </c:pt>
                <c:pt idx="10">
                  <c:v>0.19438728459999996</c:v>
                </c:pt>
                <c:pt idx="11">
                  <c:v>0.18707606360000009</c:v>
                </c:pt>
                <c:pt idx="12">
                  <c:v>0.17511526280000014</c:v>
                </c:pt>
                <c:pt idx="13">
                  <c:v>0.24857425699999991</c:v>
                </c:pt>
                <c:pt idx="14">
                  <c:v>0.25356108699999996</c:v>
                </c:pt>
                <c:pt idx="15">
                  <c:v>0.22460054499999998</c:v>
                </c:pt>
                <c:pt idx="16">
                  <c:v>0.16218986909999997</c:v>
                </c:pt>
                <c:pt idx="17">
                  <c:v>0.146853166935</c:v>
                </c:pt>
                <c:pt idx="18">
                  <c:v>0.11696713999999994</c:v>
                </c:pt>
                <c:pt idx="19">
                  <c:v>0.19658982999999999</c:v>
                </c:pt>
                <c:pt idx="20">
                  <c:v>0.142876324</c:v>
                </c:pt>
                <c:pt idx="21">
                  <c:v>0.16750402399999997</c:v>
                </c:pt>
                <c:pt idx="22">
                  <c:v>0.20172598453399995</c:v>
                </c:pt>
                <c:pt idx="23">
                  <c:v>0.153556562658</c:v>
                </c:pt>
              </c:numCache>
            </c:numRef>
          </c:val>
          <c:extLst>
            <c:ext xmlns:c16="http://schemas.microsoft.com/office/drawing/2014/chart" uri="{C3380CC4-5D6E-409C-BE32-E72D297353CC}">
              <c16:uniqueId val="{00000001-6E45-4928-AB7A-DB79549B9976}"/>
            </c:ext>
          </c:extLst>
        </c:ser>
        <c:ser>
          <c:idx val="2"/>
          <c:order val="2"/>
          <c:tx>
            <c:strRef>
              <c:f>' '!$A$462</c:f>
              <c:strCache>
                <c:ptCount val="1"/>
                <c:pt idx="0">
                  <c:v>Indonesia</c:v>
                </c:pt>
              </c:strCache>
            </c:strRef>
          </c:tx>
          <c:spPr>
            <a:solidFill>
              <a:srgbClr val="0000FF"/>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'!$B$462:$BB$462</c:f>
              <c:numCache>
                <c:formatCode>0.0</c:formatCode>
                <c:ptCount val="49"/>
                <c:pt idx="0">
                  <c:v>0.18701852539999994</c:v>
                </c:pt>
                <c:pt idx="1">
                  <c:v>0.22733126939999995</c:v>
                </c:pt>
                <c:pt idx="2">
                  <c:v>0.11371880299999999</c:v>
                </c:pt>
                <c:pt idx="3">
                  <c:v>0.13482161866666667</c:v>
                </c:pt>
                <c:pt idx="4">
                  <c:v>8.4399253800000004E-2</c:v>
                </c:pt>
                <c:pt idx="5">
                  <c:v>0.11198879879999997</c:v>
                </c:pt>
                <c:pt idx="6">
                  <c:v>0.22512553314285716</c:v>
                </c:pt>
                <c:pt idx="7">
                  <c:v>0.29641337260000011</c:v>
                </c:pt>
                <c:pt idx="8">
                  <c:v>0.25329150087142838</c:v>
                </c:pt>
                <c:pt idx="9">
                  <c:v>0.2663046718</c:v>
                </c:pt>
                <c:pt idx="10">
                  <c:v>0.24958582720000003</c:v>
                </c:pt>
                <c:pt idx="11">
                  <c:v>0.23451743959999996</c:v>
                </c:pt>
                <c:pt idx="12">
                  <c:v>0.25098343000000001</c:v>
                </c:pt>
                <c:pt idx="13">
                  <c:v>0.27202224500000011</c:v>
                </c:pt>
                <c:pt idx="14">
                  <c:v>0.39960303799999997</c:v>
                </c:pt>
                <c:pt idx="15">
                  <c:v>0.28635370899999996</c:v>
                </c:pt>
                <c:pt idx="16">
                  <c:v>0.22921864559999991</c:v>
                </c:pt>
                <c:pt idx="17">
                  <c:v>0.16947612568299994</c:v>
                </c:pt>
                <c:pt idx="18">
                  <c:v>0.18885693499999992</c:v>
                </c:pt>
                <c:pt idx="19">
                  <c:v>0.27685901799999996</c:v>
                </c:pt>
                <c:pt idx="20">
                  <c:v>0.19842096399999998</c:v>
                </c:pt>
                <c:pt idx="21">
                  <c:v>0.121100296</c:v>
                </c:pt>
                <c:pt idx="22">
                  <c:v>0.20146790825399999</c:v>
                </c:pt>
                <c:pt idx="23">
                  <c:v>0.229124862466</c:v>
                </c:pt>
              </c:numCache>
            </c:numRef>
          </c:val>
          <c:extLst>
            <c:ext xmlns:c16="http://schemas.microsoft.com/office/drawing/2014/chart" uri="{C3380CC4-5D6E-409C-BE32-E72D297353CC}">
              <c16:uniqueId val="{00000002-6E45-4928-AB7A-DB79549B9976}"/>
            </c:ext>
          </c:extLst>
        </c:ser>
        <c:ser>
          <c:idx val="3"/>
          <c:order val="3"/>
          <c:tx>
            <c:strRef>
              <c:f>' '!$A$463</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'!$B$463:$BB$463</c:f>
              <c:numCache>
                <c:formatCode>0.0</c:formatCode>
                <c:ptCount val="49"/>
                <c:pt idx="0">
                  <c:v>0.17724392520000018</c:v>
                </c:pt>
                <c:pt idx="1">
                  <c:v>0.14939555879999991</c:v>
                </c:pt>
                <c:pt idx="2">
                  <c:v>0.19308729699999999</c:v>
                </c:pt>
                <c:pt idx="3">
                  <c:v>0.19682849299999997</c:v>
                </c:pt>
                <c:pt idx="4">
                  <c:v>0.20905800349999998</c:v>
                </c:pt>
                <c:pt idx="5">
                  <c:v>0.2101570371999999</c:v>
                </c:pt>
                <c:pt idx="6">
                  <c:v>0.21773468999999993</c:v>
                </c:pt>
                <c:pt idx="7">
                  <c:v>0.20809285779999986</c:v>
                </c:pt>
                <c:pt idx="8">
                  <c:v>0.22143949460714285</c:v>
                </c:pt>
                <c:pt idx="9">
                  <c:v>0.1709474846</c:v>
                </c:pt>
                <c:pt idx="10">
                  <c:v>0.1962515185999999</c:v>
                </c:pt>
                <c:pt idx="11">
                  <c:v>0.17133902630000009</c:v>
                </c:pt>
                <c:pt idx="12">
                  <c:v>0.17589955683333325</c:v>
                </c:pt>
                <c:pt idx="13">
                  <c:v>0.16520672300000006</c:v>
                </c:pt>
                <c:pt idx="14">
                  <c:v>0.142750339</c:v>
                </c:pt>
                <c:pt idx="15">
                  <c:v>0.15880714799999998</c:v>
                </c:pt>
                <c:pt idx="16">
                  <c:v>0.18162031740000018</c:v>
                </c:pt>
                <c:pt idx="17">
                  <c:v>0.15876868343800005</c:v>
                </c:pt>
                <c:pt idx="18">
                  <c:v>0.17292868199999997</c:v>
                </c:pt>
                <c:pt idx="19">
                  <c:v>0.11774228624999999</c:v>
                </c:pt>
                <c:pt idx="20">
                  <c:v>7.1728875999999997E-2</c:v>
                </c:pt>
                <c:pt idx="21">
                  <c:v>6.7090323999999993E-2</c:v>
                </c:pt>
                <c:pt idx="22">
                  <c:v>0.1119711533494285</c:v>
                </c:pt>
                <c:pt idx="23">
                  <c:v>3.9768154093000004E-2</c:v>
                </c:pt>
              </c:numCache>
            </c:numRef>
          </c:val>
          <c:extLst>
            <c:ext xmlns:c16="http://schemas.microsoft.com/office/drawing/2014/chart" uri="{C3380CC4-5D6E-409C-BE32-E72D297353CC}">
              <c16:uniqueId val="{00000003-6E45-4928-AB7A-DB79549B9976}"/>
            </c:ext>
          </c:extLst>
        </c:ser>
        <c:ser>
          <c:idx val="4"/>
          <c:order val="4"/>
          <c:tx>
            <c:strRef>
              <c:f>' '!$A$464</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'!$B$464:$BB$464</c:f>
              <c:numCache>
                <c:formatCode>0.0</c:formatCode>
                <c:ptCount val="49"/>
                <c:pt idx="0">
                  <c:v>0.30129873779999988</c:v>
                </c:pt>
                <c:pt idx="1">
                  <c:v>0.32010041479999995</c:v>
                </c:pt>
                <c:pt idx="2">
                  <c:v>0.34420479099999995</c:v>
                </c:pt>
                <c:pt idx="3">
                  <c:v>0.38837769133333327</c:v>
                </c:pt>
                <c:pt idx="4">
                  <c:v>0.43866121590000001</c:v>
                </c:pt>
                <c:pt idx="5">
                  <c:v>0.47205006800000004</c:v>
                </c:pt>
                <c:pt idx="6">
                  <c:v>0.49427795414285719</c:v>
                </c:pt>
                <c:pt idx="7">
                  <c:v>0.45961669859999993</c:v>
                </c:pt>
                <c:pt idx="8">
                  <c:v>0.439862386117857</c:v>
                </c:pt>
                <c:pt idx="9">
                  <c:v>0.36625038780000013</c:v>
                </c:pt>
                <c:pt idx="10">
                  <c:v>0.36489976859999984</c:v>
                </c:pt>
                <c:pt idx="11">
                  <c:v>0.40137466240000019</c:v>
                </c:pt>
                <c:pt idx="12">
                  <c:v>0.35274235019999983</c:v>
                </c:pt>
                <c:pt idx="13">
                  <c:v>0.42778816200000003</c:v>
                </c:pt>
                <c:pt idx="14">
                  <c:v>0.41453693899999999</c:v>
                </c:pt>
                <c:pt idx="15">
                  <c:v>0.43228337999999999</c:v>
                </c:pt>
                <c:pt idx="16">
                  <c:v>0.43212698959999979</c:v>
                </c:pt>
                <c:pt idx="17">
                  <c:v>0.46931651999599977</c:v>
                </c:pt>
                <c:pt idx="18">
                  <c:v>0.64246090400000033</c:v>
                </c:pt>
                <c:pt idx="19">
                  <c:v>0.54911216499999993</c:v>
                </c:pt>
                <c:pt idx="20">
                  <c:v>0.66528142599999995</c:v>
                </c:pt>
                <c:pt idx="21">
                  <c:v>0.61015990499999995</c:v>
                </c:pt>
                <c:pt idx="22">
                  <c:v>0.57078291709585705</c:v>
                </c:pt>
                <c:pt idx="23">
                  <c:v>0.5664629871750001</c:v>
                </c:pt>
              </c:numCache>
            </c:numRef>
          </c:val>
          <c:extLst>
            <c:ext xmlns:c16="http://schemas.microsoft.com/office/drawing/2014/chart" uri="{C3380CC4-5D6E-409C-BE32-E72D297353CC}">
              <c16:uniqueId val="{00000004-6E45-4928-AB7A-DB79549B9976}"/>
            </c:ext>
          </c:extLst>
        </c:ser>
        <c:ser>
          <c:idx val="6"/>
          <c:order val="5"/>
          <c:tx>
            <c:strRef>
              <c:f>' '!$A$465</c:f>
              <c:strCache>
                <c:ptCount val="1"/>
                <c:pt idx="0">
                  <c:v>South Korea</c:v>
                </c:pt>
              </c:strCache>
            </c:strRef>
          </c:tx>
          <c:spPr>
            <a:pattFill prst="pct40">
              <a:fgClr>
                <a:srgbClr xmlns:mc="http://schemas.openxmlformats.org/markup-compatibility/2006" xmlns:a14="http://schemas.microsoft.com/office/drawing/2010/main" val="808080" mc:Ignorable="a14" a14:legacySpreadsheetColorIndex="23"/>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'!$B$465:$BB$465</c:f>
              <c:numCache>
                <c:formatCode>0.0</c:formatCode>
                <c:ptCount val="49"/>
                <c:pt idx="0">
                  <c:v>0.37688206439999999</c:v>
                </c:pt>
                <c:pt idx="1">
                  <c:v>0.32004600319999993</c:v>
                </c:pt>
                <c:pt idx="2">
                  <c:v>0.39994405500000002</c:v>
                </c:pt>
                <c:pt idx="3">
                  <c:v>0.46145410599999992</c:v>
                </c:pt>
                <c:pt idx="4">
                  <c:v>0.49421906239999985</c:v>
                </c:pt>
                <c:pt idx="5">
                  <c:v>0.48330473699999998</c:v>
                </c:pt>
                <c:pt idx="6">
                  <c:v>0.52290736685714245</c:v>
                </c:pt>
                <c:pt idx="7">
                  <c:v>0.47886991479999957</c:v>
                </c:pt>
                <c:pt idx="8">
                  <c:v>0.42028503198928568</c:v>
                </c:pt>
                <c:pt idx="9">
                  <c:v>0.30927226840000005</c:v>
                </c:pt>
                <c:pt idx="10">
                  <c:v>0.40681147229999992</c:v>
                </c:pt>
                <c:pt idx="11">
                  <c:v>0.40698029420000004</c:v>
                </c:pt>
                <c:pt idx="12">
                  <c:v>0.38792579100000002</c:v>
                </c:pt>
                <c:pt idx="13">
                  <c:v>0.4085216200000002</c:v>
                </c:pt>
                <c:pt idx="14">
                  <c:v>0.44383923399999997</c:v>
                </c:pt>
                <c:pt idx="15">
                  <c:v>0.42855902499999998</c:v>
                </c:pt>
                <c:pt idx="16">
                  <c:v>0.39283429709999984</c:v>
                </c:pt>
                <c:pt idx="17">
                  <c:v>0.38404167327899996</c:v>
                </c:pt>
                <c:pt idx="18">
                  <c:v>0.48811495000000021</c:v>
                </c:pt>
                <c:pt idx="19">
                  <c:v>0.50077799899999997</c:v>
                </c:pt>
                <c:pt idx="20">
                  <c:v>0.37747798299999996</c:v>
                </c:pt>
                <c:pt idx="21">
                  <c:v>0.35747725499999994</c:v>
                </c:pt>
                <c:pt idx="22">
                  <c:v>0.44749456346057143</c:v>
                </c:pt>
                <c:pt idx="23">
                  <c:v>0.33894848479199996</c:v>
                </c:pt>
              </c:numCache>
            </c:numRef>
          </c:val>
          <c:extLst>
            <c:ext xmlns:c16="http://schemas.microsoft.com/office/drawing/2014/chart" uri="{C3380CC4-5D6E-409C-BE32-E72D297353CC}">
              <c16:uniqueId val="{00000005-6E45-4928-AB7A-DB79549B9976}"/>
            </c:ext>
          </c:extLst>
        </c:ser>
        <c:ser>
          <c:idx val="7"/>
          <c:order val="6"/>
          <c:tx>
            <c:strRef>
              <c:f>' '!$A$466</c:f>
              <c:strCache>
                <c:ptCount val="1"/>
                <c:pt idx="0">
                  <c:v>China</c:v>
                </c:pt>
              </c:strCache>
            </c:strRef>
          </c:tx>
          <c:spPr>
            <a:solidFill>
              <a:srgbClr val="FF00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'!$B$466:$BB$466</c:f>
              <c:numCache>
                <c:formatCode>0.0</c:formatCode>
                <c:ptCount val="49"/>
                <c:pt idx="0">
                  <c:v>0.18034151039999999</c:v>
                </c:pt>
                <c:pt idx="1">
                  <c:v>0.20185624779999997</c:v>
                </c:pt>
                <c:pt idx="2">
                  <c:v>0.28665692199999993</c:v>
                </c:pt>
                <c:pt idx="3">
                  <c:v>0.46698386366666667</c:v>
                </c:pt>
                <c:pt idx="4">
                  <c:v>0.46227404299999991</c:v>
                </c:pt>
                <c:pt idx="5">
                  <c:v>0.64303193220000043</c:v>
                </c:pt>
                <c:pt idx="6">
                  <c:v>0.95080773828571408</c:v>
                </c:pt>
                <c:pt idx="7">
                  <c:v>1.0435110513999997</c:v>
                </c:pt>
                <c:pt idx="8">
                  <c:v>1.0170506176214289</c:v>
                </c:pt>
                <c:pt idx="9">
                  <c:v>0.99457259480000015</c:v>
                </c:pt>
                <c:pt idx="10">
                  <c:v>0.86909758249999947</c:v>
                </c:pt>
                <c:pt idx="11">
                  <c:v>0.8106922271</c:v>
                </c:pt>
                <c:pt idx="12">
                  <c:v>0.90027969709999989</c:v>
                </c:pt>
                <c:pt idx="13">
                  <c:v>1.2630583159999997</c:v>
                </c:pt>
                <c:pt idx="14">
                  <c:v>1.0698801569999998</c:v>
                </c:pt>
                <c:pt idx="15">
                  <c:v>1.0458172909999999</c:v>
                </c:pt>
                <c:pt idx="16">
                  <c:v>1.1238904600999999</c:v>
                </c:pt>
                <c:pt idx="17">
                  <c:v>1.0829636695790004</c:v>
                </c:pt>
                <c:pt idx="18">
                  <c:v>1.6650556219999999</c:v>
                </c:pt>
                <c:pt idx="19">
                  <c:v>1.0088083939999999</c:v>
                </c:pt>
                <c:pt idx="20">
                  <c:v>0.90626587099999989</c:v>
                </c:pt>
                <c:pt idx="21">
                  <c:v>0.93141424899999992</c:v>
                </c:pt>
                <c:pt idx="22">
                  <c:v>1.0633994709108572</c:v>
                </c:pt>
                <c:pt idx="23">
                  <c:v>0.9938983227849999</c:v>
                </c:pt>
              </c:numCache>
            </c:numRef>
          </c:val>
          <c:extLst>
            <c:ext xmlns:c16="http://schemas.microsoft.com/office/drawing/2014/chart" uri="{C3380CC4-5D6E-409C-BE32-E72D297353CC}">
              <c16:uniqueId val="{00000006-6E45-4928-AB7A-DB79549B9976}"/>
            </c:ext>
          </c:extLst>
        </c:ser>
        <c:ser>
          <c:idx val="8"/>
          <c:order val="7"/>
          <c:tx>
            <c:strRef>
              <c:f>' '!$A$467</c:f>
              <c:strCache>
                <c:ptCount val="1"/>
                <c:pt idx="0">
                  <c:v>Others</c:v>
                </c:pt>
              </c:strCache>
            </c:strRef>
          </c:tx>
          <c:spPr>
            <a:solidFill>
              <a:srgbClr val="9933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'!$B$467:$BB$467</c:f>
              <c:numCache>
                <c:formatCode>0.0</c:formatCode>
                <c:ptCount val="49"/>
                <c:pt idx="0">
                  <c:v>0.43186843099998606</c:v>
                </c:pt>
                <c:pt idx="1">
                  <c:v>0.41261757859999593</c:v>
                </c:pt>
                <c:pt idx="2">
                  <c:v>0.46039561099999737</c:v>
                </c:pt>
                <c:pt idx="3">
                  <c:v>0.44693142466667091</c:v>
                </c:pt>
                <c:pt idx="4">
                  <c:v>0.46250447789999249</c:v>
                </c:pt>
                <c:pt idx="5">
                  <c:v>0.44231933239999943</c:v>
                </c:pt>
                <c:pt idx="6">
                  <c:v>0.51782289714285668</c:v>
                </c:pt>
                <c:pt idx="7">
                  <c:v>0.43493080020000274</c:v>
                </c:pt>
                <c:pt idx="8">
                  <c:v>0.43699510531786423</c:v>
                </c:pt>
                <c:pt idx="9">
                  <c:v>0.36577070919999999</c:v>
                </c:pt>
                <c:pt idx="10">
                  <c:v>0.4912231846999946</c:v>
                </c:pt>
                <c:pt idx="11">
                  <c:v>0.43863533780000008</c:v>
                </c:pt>
                <c:pt idx="12">
                  <c:v>0.46703618369999855</c:v>
                </c:pt>
                <c:pt idx="13">
                  <c:v>0.63427102500000121</c:v>
                </c:pt>
                <c:pt idx="14">
                  <c:v>0.57464900499999771</c:v>
                </c:pt>
                <c:pt idx="15">
                  <c:v>0.58896267399999047</c:v>
                </c:pt>
                <c:pt idx="16">
                  <c:v>0.67173098689999744</c:v>
                </c:pt>
                <c:pt idx="17">
                  <c:v>0.63076877846500246</c:v>
                </c:pt>
                <c:pt idx="18">
                  <c:v>0.88449285699999258</c:v>
                </c:pt>
                <c:pt idx="19">
                  <c:v>0.89862398883333228</c:v>
                </c:pt>
                <c:pt idx="20">
                  <c:v>0.85336324960000276</c:v>
                </c:pt>
                <c:pt idx="21">
                  <c:v>0.87035070374999624</c:v>
                </c:pt>
                <c:pt idx="22">
                  <c:v>1.0115481792132828</c:v>
                </c:pt>
                <c:pt idx="23">
                  <c:v>0.90861877323933982</c:v>
                </c:pt>
              </c:numCache>
            </c:numRef>
          </c:val>
          <c:extLst>
            <c:ext xmlns:c16="http://schemas.microsoft.com/office/drawing/2014/chart" uri="{C3380CC4-5D6E-409C-BE32-E72D297353CC}">
              <c16:uniqueId val="{00000007-6E45-4928-AB7A-DB79549B9976}"/>
            </c:ext>
          </c:extLst>
        </c:ser>
        <c:dLbls>
          <c:showLegendKey val="0"/>
          <c:showVal val="0"/>
          <c:showCatName val="0"/>
          <c:showSerName val="0"/>
          <c:showPercent val="0"/>
          <c:showBubbleSize val="0"/>
        </c:dLbls>
        <c:gapWidth val="0"/>
        <c:overlap val="100"/>
        <c:axId val="370243055"/>
        <c:axId val="1"/>
      </c:barChart>
      <c:barChart>
        <c:barDir val="col"/>
        <c:grouping val="stacked"/>
        <c:varyColors val="0"/>
        <c:ser>
          <c:idx val="10"/>
          <c:order val="8"/>
          <c:tx>
            <c:strRef>
              <c:f>' '!$A$468</c:f>
              <c:strCache>
                <c:ptCount val="1"/>
              </c:strCache>
            </c:strRef>
          </c:tx>
          <c:spPr>
            <a:noFill/>
            <a:ln w="25400">
              <a:noFill/>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'!$B$468:$BB$468</c:f>
              <c:numCache>
                <c:formatCode>0.0</c:formatCode>
                <c:ptCount val="49"/>
              </c:numCache>
            </c:numRef>
          </c:val>
          <c:extLst>
            <c:ext xmlns:c16="http://schemas.microsoft.com/office/drawing/2014/chart" uri="{C3380CC4-5D6E-409C-BE32-E72D297353CC}">
              <c16:uniqueId val="{00000008-6E45-4928-AB7A-DB79549B9976}"/>
            </c:ext>
          </c:extLst>
        </c:ser>
        <c:ser>
          <c:idx val="11"/>
          <c:order val="9"/>
          <c:tx>
            <c:strRef>
              <c:f>' '!$A$469</c:f>
              <c:strCache>
                <c:ptCount val="1"/>
              </c:strCache>
            </c:strRef>
          </c:tx>
          <c:spPr>
            <a:noFill/>
            <a:ln w="25400">
              <a:noFill/>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'!$B$469:$BB$469</c:f>
              <c:numCache>
                <c:formatCode>0.0</c:formatCode>
                <c:ptCount val="49"/>
              </c:numCache>
            </c:numRef>
          </c:val>
          <c:extLst>
            <c:ext xmlns:c16="http://schemas.microsoft.com/office/drawing/2014/chart" uri="{C3380CC4-5D6E-409C-BE32-E72D297353CC}">
              <c16:uniqueId val="{00000009-6E45-4928-AB7A-DB79549B9976}"/>
            </c:ext>
          </c:extLst>
        </c:ser>
        <c:ser>
          <c:idx val="12"/>
          <c:order val="10"/>
          <c:tx>
            <c:strRef>
              <c:f>' '!$A$470</c:f>
              <c:strCache>
                <c:ptCount val="1"/>
              </c:strCache>
            </c:strRef>
          </c:tx>
          <c:spPr>
            <a:noFill/>
            <a:ln w="25400">
              <a:noFill/>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'!$B$470:$BB$470</c:f>
              <c:numCache>
                <c:formatCode>General</c:formatCode>
                <c:ptCount val="49"/>
              </c:numCache>
            </c:numRef>
          </c:val>
          <c:extLst>
            <c:ext xmlns:c16="http://schemas.microsoft.com/office/drawing/2014/chart" uri="{C3380CC4-5D6E-409C-BE32-E72D297353CC}">
              <c16:uniqueId val="{0000000A-6E45-4928-AB7A-DB79549B9976}"/>
            </c:ext>
          </c:extLst>
        </c:ser>
        <c:ser>
          <c:idx val="13"/>
          <c:order val="11"/>
          <c:tx>
            <c:strRef>
              <c:f>' '!$A$471</c:f>
              <c:strCache>
                <c:ptCount val="1"/>
              </c:strCache>
            </c:strRef>
          </c:tx>
          <c:spPr>
            <a:noFill/>
            <a:ln w="25400">
              <a:noFill/>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'!$B$471:$BB$471</c:f>
              <c:numCache>
                <c:formatCode>#,##0</c:formatCode>
                <c:ptCount val="49"/>
              </c:numCache>
            </c:numRef>
          </c:val>
          <c:extLst>
            <c:ext xmlns:c16="http://schemas.microsoft.com/office/drawing/2014/chart" uri="{C3380CC4-5D6E-409C-BE32-E72D297353CC}">
              <c16:uniqueId val="{0000000B-6E45-4928-AB7A-DB79549B9976}"/>
            </c:ext>
          </c:extLst>
        </c:ser>
        <c:ser>
          <c:idx val="15"/>
          <c:order val="12"/>
          <c:tx>
            <c:strRef>
              <c:f>' '!$A$472</c:f>
              <c:strCache>
                <c:ptCount val="1"/>
                <c:pt idx="0">
                  <c:v>EU-27</c:v>
                </c:pt>
              </c:strCache>
            </c:strRef>
          </c:tx>
          <c:spPr>
            <a:solidFill>
              <a:srgbClr val="00FF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'!$B$472:$BB$472</c:f>
              <c:numCache>
                <c:formatCode>#,##0</c:formatCode>
                <c:ptCount val="49"/>
                <c:pt idx="25" formatCode="0.0">
                  <c:v>2.4793048559999997</c:v>
                </c:pt>
                <c:pt idx="26" formatCode="0.0">
                  <c:v>2.280801456999999</c:v>
                </c:pt>
                <c:pt idx="27" formatCode="0.0">
                  <c:v>2.349701</c:v>
                </c:pt>
                <c:pt idx="28" formatCode="0.0">
                  <c:v>2.6378300000000001</c:v>
                </c:pt>
                <c:pt idx="29" formatCode="0.0">
                  <c:v>3.0588413280000006</c:v>
                </c:pt>
                <c:pt idx="30" formatCode="0.0">
                  <c:v>3.0864066559999994</c:v>
                </c:pt>
                <c:pt idx="31" formatCode="0.0">
                  <c:v>3.4004665489999999</c:v>
                </c:pt>
                <c:pt idx="32" formatCode="0.0">
                  <c:v>3.2578978749999998</c:v>
                </c:pt>
                <c:pt idx="33" formatCode="0.0">
                  <c:v>3.2311955179999985</c:v>
                </c:pt>
                <c:pt idx="34" formatCode="0.0">
                  <c:v>2.3697720210000002</c:v>
                </c:pt>
                <c:pt idx="35" formatCode="0.0">
                  <c:v>2.6560455119999991</c:v>
                </c:pt>
                <c:pt idx="36" formatCode="0.0">
                  <c:v>2.9091869180000001</c:v>
                </c:pt>
                <c:pt idx="37" formatCode="0.0">
                  <c:v>2.8313297020000014</c:v>
                </c:pt>
                <c:pt idx="38" formatCode="0.0">
                  <c:v>2.8369402760000004</c:v>
                </c:pt>
                <c:pt idx="39" formatCode="0.0">
                  <c:v>3.0825018260000001</c:v>
                </c:pt>
                <c:pt idx="40" formatCode="0.0">
                  <c:v>3.166593797</c:v>
                </c:pt>
                <c:pt idx="41" formatCode="0.0">
                  <c:v>3.127585748</c:v>
                </c:pt>
                <c:pt idx="42" formatCode="0.0">
                  <c:v>3.1383900059999998</c:v>
                </c:pt>
                <c:pt idx="43" formatCode="0.0">
                  <c:v>3.5789708230000001</c:v>
                </c:pt>
                <c:pt idx="44" formatCode="0.0">
                  <c:v>3.6423081750000006</c:v>
                </c:pt>
                <c:pt idx="45" formatCode="0.0">
                  <c:v>3.3248206929999999</c:v>
                </c:pt>
                <c:pt idx="46" formatCode="0.0">
                  <c:v>4.1243723849999991</c:v>
                </c:pt>
                <c:pt idx="47" formatCode="0.0">
                  <c:v>5.5057581299999994</c:v>
                </c:pt>
                <c:pt idx="48" formatCode="0.0">
                  <c:v>4.0675247900000002</c:v>
                </c:pt>
              </c:numCache>
            </c:numRef>
          </c:val>
          <c:extLst>
            <c:ext xmlns:c16="http://schemas.microsoft.com/office/drawing/2014/chart" uri="{C3380CC4-5D6E-409C-BE32-E72D297353CC}">
              <c16:uniqueId val="{0000000C-6E45-4928-AB7A-DB79549B9976}"/>
            </c:ext>
          </c:extLst>
        </c:ser>
        <c:ser>
          <c:idx val="9"/>
          <c:order val="13"/>
          <c:tx>
            <c:strRef>
              <c:f>' '!$A$473</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'!$B$473:$BB$473</c:f>
              <c:numCache>
                <c:formatCode>General</c:formatCode>
                <c:ptCount val="49"/>
                <c:pt idx="25" formatCode="0.0">
                  <c:v>9.9754071999999985E-2</c:v>
                </c:pt>
                <c:pt idx="26" formatCode="0.0">
                  <c:v>0.10930171600000002</c:v>
                </c:pt>
                <c:pt idx="27" formatCode="0.0">
                  <c:v>0.14738800000000005</c:v>
                </c:pt>
                <c:pt idx="28" formatCode="0.0">
                  <c:v>0.17867000000000002</c:v>
                </c:pt>
                <c:pt idx="29" formatCode="0.0">
                  <c:v>0.19808611399999998</c:v>
                </c:pt>
                <c:pt idx="30" formatCode="0.0">
                  <c:v>0.19019079899999999</c:v>
                </c:pt>
                <c:pt idx="31" formatCode="0.0">
                  <c:v>0.25419545199999999</c:v>
                </c:pt>
                <c:pt idx="32" formatCode="0.0">
                  <c:v>0.21039861700000007</c:v>
                </c:pt>
                <c:pt idx="33" formatCode="0.0">
                  <c:v>0.24508013600000006</c:v>
                </c:pt>
                <c:pt idx="34" formatCode="0.0">
                  <c:v>0.240132752</c:v>
                </c:pt>
                <c:pt idx="35" formatCode="0.0">
                  <c:v>0.22641040200000001</c:v>
                </c:pt>
                <c:pt idx="36" formatCode="0.0">
                  <c:v>0.22125603300000002</c:v>
                </c:pt>
                <c:pt idx="37" formatCode="0.0">
                  <c:v>0.21085073299999998</c:v>
                </c:pt>
                <c:pt idx="38" formatCode="0.0">
                  <c:v>0.25968663800000003</c:v>
                </c:pt>
                <c:pt idx="39" formatCode="0.0">
                  <c:v>0.30365993199999997</c:v>
                </c:pt>
                <c:pt idx="40" formatCode="0.0">
                  <c:v>0.26214408099999997</c:v>
                </c:pt>
                <c:pt idx="41" formatCode="0.0">
                  <c:v>0.17449633699999997</c:v>
                </c:pt>
                <c:pt idx="42" formatCode="0.0">
                  <c:v>0.162088537</c:v>
                </c:pt>
                <c:pt idx="43" formatCode="0.0">
                  <c:v>0.13326200499999993</c:v>
                </c:pt>
                <c:pt idx="44" formatCode="0.0">
                  <c:v>0.23426750799999999</c:v>
                </c:pt>
                <c:pt idx="45" formatCode="0.0">
                  <c:v>0.16336123299999999</c:v>
                </c:pt>
                <c:pt idx="46" formatCode="0.0">
                  <c:v>0.215616895</c:v>
                </c:pt>
                <c:pt idx="47" formatCode="0.0">
                  <c:v>0.34059380899999997</c:v>
                </c:pt>
                <c:pt idx="48" formatCode="0.0">
                  <c:v>0.30263304599999996</c:v>
                </c:pt>
              </c:numCache>
            </c:numRef>
          </c:val>
          <c:extLst>
            <c:ext xmlns:c16="http://schemas.microsoft.com/office/drawing/2014/chart" uri="{C3380CC4-5D6E-409C-BE32-E72D297353CC}">
              <c16:uniqueId val="{0000000D-6E45-4928-AB7A-DB79549B9976}"/>
            </c:ext>
          </c:extLst>
        </c:ser>
        <c:ser>
          <c:idx val="16"/>
          <c:order val="14"/>
          <c:tx>
            <c:strRef>
              <c:f>' '!$A$474</c:f>
              <c:strCache>
                <c:ptCount val="1"/>
                <c:pt idx="0">
                  <c:v>Indonesia</c:v>
                </c:pt>
              </c:strCache>
            </c:strRef>
          </c:tx>
          <c:spPr>
            <a:solidFill>
              <a:srgbClr val="0000FF"/>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'!$B$474:$BB$474</c:f>
              <c:numCache>
                <c:formatCode>General</c:formatCode>
                <c:ptCount val="49"/>
                <c:pt idx="25" formatCode="0.0">
                  <c:v>0.19102101899999999</c:v>
                </c:pt>
                <c:pt idx="26" formatCode="0.0">
                  <c:v>0.19279610300000002</c:v>
                </c:pt>
                <c:pt idx="27" formatCode="0.0">
                  <c:v>0.116331</c:v>
                </c:pt>
                <c:pt idx="28" formatCode="0.0">
                  <c:v>0.13589699999999996</c:v>
                </c:pt>
                <c:pt idx="29" formatCode="0.0">
                  <c:v>0.10220455199999999</c:v>
                </c:pt>
                <c:pt idx="30" formatCode="0.0">
                  <c:v>0.13438785999999997</c:v>
                </c:pt>
                <c:pt idx="31" formatCode="0.0">
                  <c:v>0.22155272999999992</c:v>
                </c:pt>
                <c:pt idx="32" formatCode="0.0">
                  <c:v>0.30096259999999975</c:v>
                </c:pt>
                <c:pt idx="33" formatCode="0.0">
                  <c:v>0.29300900800000002</c:v>
                </c:pt>
                <c:pt idx="34" formatCode="0.0">
                  <c:v>0.27304630299999988</c:v>
                </c:pt>
                <c:pt idx="35" formatCode="0.0">
                  <c:v>0.28726985599999999</c:v>
                </c:pt>
                <c:pt idx="36" formatCode="0.0">
                  <c:v>0.289134593</c:v>
                </c:pt>
                <c:pt idx="37" formatCode="0.0">
                  <c:v>0.30703438699999996</c:v>
                </c:pt>
                <c:pt idx="38" formatCode="0.0">
                  <c:v>0.32387303299999998</c:v>
                </c:pt>
                <c:pt idx="39" formatCode="0.0">
                  <c:v>0.49880553299999997</c:v>
                </c:pt>
                <c:pt idx="40" formatCode="0.0">
                  <c:v>0.39310436300000001</c:v>
                </c:pt>
                <c:pt idx="41" formatCode="0.0">
                  <c:v>0.299144723</c:v>
                </c:pt>
                <c:pt idx="42" formatCode="0.0">
                  <c:v>0.23723100100000011</c:v>
                </c:pt>
                <c:pt idx="43" formatCode="0.0">
                  <c:v>0.27392567100000009</c:v>
                </c:pt>
                <c:pt idx="44" formatCode="0.0">
                  <c:v>0.44740239099999995</c:v>
                </c:pt>
                <c:pt idx="45" formatCode="0.0">
                  <c:v>0.34878273999999998</c:v>
                </c:pt>
                <c:pt idx="46" formatCode="0.0">
                  <c:v>0.29439692700000003</c:v>
                </c:pt>
                <c:pt idx="47" formatCode="0.0">
                  <c:v>0.46976151699999996</c:v>
                </c:pt>
                <c:pt idx="48" formatCode="0.0">
                  <c:v>0.444152818</c:v>
                </c:pt>
              </c:numCache>
            </c:numRef>
          </c:val>
          <c:extLst>
            <c:ext xmlns:c16="http://schemas.microsoft.com/office/drawing/2014/chart" uri="{C3380CC4-5D6E-409C-BE32-E72D297353CC}">
              <c16:uniqueId val="{0000000E-6E45-4928-AB7A-DB79549B9976}"/>
            </c:ext>
          </c:extLst>
        </c:ser>
        <c:ser>
          <c:idx val="17"/>
          <c:order val="15"/>
          <c:tx>
            <c:strRef>
              <c:f>' '!$A$475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'!$B$475:$BB$475</c:f>
              <c:numCache>
                <c:formatCode>General</c:formatCode>
                <c:ptCount val="49"/>
                <c:pt idx="25" formatCode="0.0">
                  <c:v>0.51973777799999998</c:v>
                </c:pt>
                <c:pt idx="26" formatCode="0.0">
                  <c:v>0.44038871399999985</c:v>
                </c:pt>
                <c:pt idx="27" formatCode="0.0">
                  <c:v>0.50481799999999999</c:v>
                </c:pt>
                <c:pt idx="28" formatCode="0.0">
                  <c:v>0.51765800000000006</c:v>
                </c:pt>
                <c:pt idx="29" formatCode="0.0">
                  <c:v>0.58190681899999996</c:v>
                </c:pt>
                <c:pt idx="30" formatCode="0.0">
                  <c:v>0.58196746399999977</c:v>
                </c:pt>
                <c:pt idx="31" formatCode="0.0">
                  <c:v>0.54113886399999989</c:v>
                </c:pt>
                <c:pt idx="32" formatCode="0.0">
                  <c:v>0.50436056299999998</c:v>
                </c:pt>
                <c:pt idx="33" formatCode="0.0">
                  <c:v>0.48983379300000007</c:v>
                </c:pt>
                <c:pt idx="34" formatCode="0.0">
                  <c:v>0.38232742799999997</c:v>
                </c:pt>
                <c:pt idx="35" formatCode="0.0">
                  <c:v>0.43774497000000007</c:v>
                </c:pt>
                <c:pt idx="36" formatCode="0.0">
                  <c:v>0.43897656299999999</c:v>
                </c:pt>
                <c:pt idx="37" formatCode="0.0">
                  <c:v>0.444655892</c:v>
                </c:pt>
                <c:pt idx="38" formatCode="0.0">
                  <c:v>0.38675681099999998</c:v>
                </c:pt>
                <c:pt idx="39" formatCode="0.0">
                  <c:v>0.40009782300000002</c:v>
                </c:pt>
                <c:pt idx="40" formatCode="0.0">
                  <c:v>0.41174903699999998</c:v>
                </c:pt>
                <c:pt idx="41" formatCode="0.0">
                  <c:v>0.37868468999999999</c:v>
                </c:pt>
                <c:pt idx="42" formatCode="0.0">
                  <c:v>0.36762390899999986</c:v>
                </c:pt>
                <c:pt idx="43" formatCode="0.0">
                  <c:v>0.35442827900000012</c:v>
                </c:pt>
                <c:pt idx="44" formatCode="0.0">
                  <c:v>0.31958973299999999</c:v>
                </c:pt>
                <c:pt idx="45" formatCode="0.0">
                  <c:v>0.226284505</c:v>
                </c:pt>
                <c:pt idx="46" formatCode="0.0">
                  <c:v>0.25164282399999999</c:v>
                </c:pt>
                <c:pt idx="47" formatCode="0.0">
                  <c:v>0.26076421899999996</c:v>
                </c:pt>
                <c:pt idx="48" formatCode="0.0">
                  <c:v>0.17786985799999999</c:v>
                </c:pt>
              </c:numCache>
            </c:numRef>
          </c:val>
          <c:extLst>
            <c:ext xmlns:c16="http://schemas.microsoft.com/office/drawing/2014/chart" uri="{C3380CC4-5D6E-409C-BE32-E72D297353CC}">
              <c16:uniqueId val="{0000000F-6E45-4928-AB7A-DB79549B9976}"/>
            </c:ext>
          </c:extLst>
        </c:ser>
        <c:ser>
          <c:idx val="18"/>
          <c:order val="16"/>
          <c:tx>
            <c:strRef>
              <c:f>' '!$A$476</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'!$B$476:$BB$476</c:f>
              <c:numCache>
                <c:formatCode>General</c:formatCode>
                <c:ptCount val="49"/>
                <c:pt idx="25" formatCode="0.0">
                  <c:v>0.50987488599999997</c:v>
                </c:pt>
                <c:pt idx="26" formatCode="0.0">
                  <c:v>0.51990870399999989</c:v>
                </c:pt>
                <c:pt idx="27" formatCode="0.0">
                  <c:v>0.56197499999999989</c:v>
                </c:pt>
                <c:pt idx="28" formatCode="0.0">
                  <c:v>0.71582100000000004</c:v>
                </c:pt>
                <c:pt idx="29" formatCode="0.0">
                  <c:v>0.74419348299999999</c:v>
                </c:pt>
                <c:pt idx="30" formatCode="0.0">
                  <c:v>0.77603066300000023</c:v>
                </c:pt>
                <c:pt idx="31" formatCode="0.0">
                  <c:v>0.85857924500000016</c:v>
                </c:pt>
                <c:pt idx="32" formatCode="0.0">
                  <c:v>0.91573146100000036</c:v>
                </c:pt>
                <c:pt idx="33" formatCode="0.0">
                  <c:v>0.88673278900000052</c:v>
                </c:pt>
                <c:pt idx="34" formatCode="0.0">
                  <c:v>0.77454302700000011</c:v>
                </c:pt>
                <c:pt idx="35" formatCode="0.0">
                  <c:v>0.847957085</c:v>
                </c:pt>
                <c:pt idx="36" formatCode="0.0">
                  <c:v>0.98763530599999994</c:v>
                </c:pt>
                <c:pt idx="37" formatCode="0.0">
                  <c:v>0.83315429799999996</c:v>
                </c:pt>
                <c:pt idx="38" formatCode="0.0">
                  <c:v>0.89212101999999993</c:v>
                </c:pt>
                <c:pt idx="39" formatCode="0.0">
                  <c:v>0.98500135600000005</c:v>
                </c:pt>
                <c:pt idx="40" formatCode="0.0">
                  <c:v>1.006836383</c:v>
                </c:pt>
                <c:pt idx="41" formatCode="0.0">
                  <c:v>0.97489964699999998</c:v>
                </c:pt>
                <c:pt idx="42" formatCode="0.0">
                  <c:v>1.0428194399999999</c:v>
                </c:pt>
                <c:pt idx="43" formatCode="0.0">
                  <c:v>1.2070814079999994</c:v>
                </c:pt>
                <c:pt idx="44" formatCode="0.0">
                  <c:v>1.171516853</c:v>
                </c:pt>
                <c:pt idx="45" formatCode="0.0">
                  <c:v>1.3210563529999999</c:v>
                </c:pt>
                <c:pt idx="46" formatCode="0.0">
                  <c:v>1.2951623249999999</c:v>
                </c:pt>
                <c:pt idx="47" formatCode="0.0">
                  <c:v>1.5870520720000001</c:v>
                </c:pt>
                <c:pt idx="48" formatCode="0.0">
                  <c:v>1.542931557</c:v>
                </c:pt>
              </c:numCache>
            </c:numRef>
          </c:val>
          <c:extLst>
            <c:ext xmlns:c16="http://schemas.microsoft.com/office/drawing/2014/chart" uri="{C3380CC4-5D6E-409C-BE32-E72D297353CC}">
              <c16:uniqueId val="{00000010-6E45-4928-AB7A-DB79549B9976}"/>
            </c:ext>
          </c:extLst>
        </c:ser>
        <c:ser>
          <c:idx val="20"/>
          <c:order val="17"/>
          <c:tx>
            <c:strRef>
              <c:f>' '!$A$477</c:f>
              <c:strCache>
                <c:ptCount val="1"/>
                <c:pt idx="0">
                  <c:v>South Korea</c:v>
                </c:pt>
              </c:strCache>
            </c:strRef>
          </c:tx>
          <c:spPr>
            <a:pattFill prst="pct40">
              <a:fgClr>
                <a:srgbClr xmlns:mc="http://schemas.openxmlformats.org/markup-compatibility/2006" xmlns:a14="http://schemas.microsoft.com/office/drawing/2010/main" val="808080" mc:Ignorable="a14" a14:legacySpreadsheetColorIndex="23"/>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'!$B$477:$BB$477</c:f>
              <c:numCache>
                <c:formatCode>General</c:formatCode>
                <c:ptCount val="49"/>
                <c:pt idx="25" formatCode="0.0">
                  <c:v>0.31931912499999998</c:v>
                </c:pt>
                <c:pt idx="26" formatCode="0.0">
                  <c:v>0.26362221200000013</c:v>
                </c:pt>
                <c:pt idx="27" formatCode="0.0">
                  <c:v>0.31409100000000006</c:v>
                </c:pt>
                <c:pt idx="28" formatCode="0.0">
                  <c:v>0.37618600000000002</c:v>
                </c:pt>
                <c:pt idx="29" formatCode="0.0">
                  <c:v>0.41225784300000001</c:v>
                </c:pt>
                <c:pt idx="30" formatCode="0.0">
                  <c:v>0.42332756700000007</c:v>
                </c:pt>
                <c:pt idx="31" formatCode="0.0">
                  <c:v>0.47043418499999978</c:v>
                </c:pt>
                <c:pt idx="32" formatCode="0.0">
                  <c:v>0.44705819799999985</c:v>
                </c:pt>
                <c:pt idx="33" formatCode="0.0">
                  <c:v>0.41503449899999995</c:v>
                </c:pt>
                <c:pt idx="34" formatCode="0.0">
                  <c:v>0.27970509500000007</c:v>
                </c:pt>
                <c:pt idx="35" formatCode="0.0">
                  <c:v>0.38159163799999984</c:v>
                </c:pt>
                <c:pt idx="36" formatCode="0.0">
                  <c:v>0.41505894799999998</c:v>
                </c:pt>
                <c:pt idx="37" formatCode="0.0">
                  <c:v>0.40280574899999999</c:v>
                </c:pt>
                <c:pt idx="38" formatCode="0.0">
                  <c:v>0.43328197200000002</c:v>
                </c:pt>
                <c:pt idx="39" formatCode="0.0">
                  <c:v>0.57824365200000005</c:v>
                </c:pt>
                <c:pt idx="40" formatCode="0.0">
                  <c:v>0.53705918999999991</c:v>
                </c:pt>
                <c:pt idx="41" formatCode="0.0">
                  <c:v>0.45290059299999996</c:v>
                </c:pt>
                <c:pt idx="42" formatCode="0.0">
                  <c:v>0.44286028000000011</c:v>
                </c:pt>
                <c:pt idx="43" formatCode="0.0">
                  <c:v>0.60553065399999995</c:v>
                </c:pt>
                <c:pt idx="44" formatCode="0.0">
                  <c:v>0.68153394600000006</c:v>
                </c:pt>
                <c:pt idx="45" formatCode="0.0">
                  <c:v>0.49797724899999996</c:v>
                </c:pt>
                <c:pt idx="46" formatCode="0.0">
                  <c:v>0.48462890599999997</c:v>
                </c:pt>
                <c:pt idx="47" formatCode="0.0">
                  <c:v>0.75671991800000005</c:v>
                </c:pt>
                <c:pt idx="48" formatCode="0.0">
                  <c:v>0.59599359199999991</c:v>
                </c:pt>
              </c:numCache>
            </c:numRef>
          </c:val>
          <c:extLst>
            <c:ext xmlns:c16="http://schemas.microsoft.com/office/drawing/2014/chart" uri="{C3380CC4-5D6E-409C-BE32-E72D297353CC}">
              <c16:uniqueId val="{00000011-6E45-4928-AB7A-DB79549B9976}"/>
            </c:ext>
          </c:extLst>
        </c:ser>
        <c:ser>
          <c:idx val="21"/>
          <c:order val="18"/>
          <c:tx>
            <c:strRef>
              <c:f>' '!$A$478</c:f>
              <c:strCache>
                <c:ptCount val="1"/>
                <c:pt idx="0">
                  <c:v>China</c:v>
                </c:pt>
              </c:strCache>
            </c:strRef>
          </c:tx>
          <c:spPr>
            <a:solidFill>
              <a:srgbClr val="FF00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'!$B$478:$BB$478</c:f>
              <c:numCache>
                <c:formatCode>General</c:formatCode>
                <c:ptCount val="49"/>
                <c:pt idx="25" formatCode="0.0">
                  <c:v>0.67469640899999994</c:v>
                </c:pt>
                <c:pt idx="26" formatCode="0.0">
                  <c:v>0.68996541300000014</c:v>
                </c:pt>
                <c:pt idx="27" formatCode="0.0">
                  <c:v>0.8329700000000001</c:v>
                </c:pt>
                <c:pt idx="28" formatCode="0.0">
                  <c:v>1.142442</c:v>
                </c:pt>
                <c:pt idx="29" formatCode="0.0">
                  <c:v>1.352737125</c:v>
                </c:pt>
                <c:pt idx="30" formatCode="0.0">
                  <c:v>1.6523373040000005</c:v>
                </c:pt>
                <c:pt idx="31" formatCode="0.0">
                  <c:v>1.938566201</c:v>
                </c:pt>
                <c:pt idx="32" formatCode="0.0">
                  <c:v>2.2246688989999996</c:v>
                </c:pt>
                <c:pt idx="33" formatCode="0.0">
                  <c:v>2.3951058409999999</c:v>
                </c:pt>
                <c:pt idx="34" formatCode="0.0">
                  <c:v>2.1141939819999993</c:v>
                </c:pt>
                <c:pt idx="35" formatCode="0.0">
                  <c:v>2.2403419339999995</c:v>
                </c:pt>
                <c:pt idx="36" formatCode="0.0">
                  <c:v>2.4349037839999998</c:v>
                </c:pt>
                <c:pt idx="37" formatCode="0.0">
                  <c:v>2.5829275119999999</c:v>
                </c:pt>
                <c:pt idx="38" formatCode="0.0">
                  <c:v>2.6741170529999998</c:v>
                </c:pt>
                <c:pt idx="39" formatCode="0.0">
                  <c:v>3.134341697</c:v>
                </c:pt>
                <c:pt idx="40" formatCode="0.0">
                  <c:v>3.3099094559999998</c:v>
                </c:pt>
                <c:pt idx="41" formatCode="0.0">
                  <c:v>3.115284843</c:v>
                </c:pt>
                <c:pt idx="42" formatCode="0.0">
                  <c:v>3.3239371709999985</c:v>
                </c:pt>
                <c:pt idx="43" formatCode="0.0">
                  <c:v>3.6657640709999999</c:v>
                </c:pt>
                <c:pt idx="44" formatCode="0.0">
                  <c:v>3.2071663239999997</c:v>
                </c:pt>
                <c:pt idx="45" formatCode="0.0">
                  <c:v>2.645403725</c:v>
                </c:pt>
                <c:pt idx="46" formatCode="0.0">
                  <c:v>3.0436767919999999</c:v>
                </c:pt>
                <c:pt idx="47" formatCode="0.0">
                  <c:v>3.7348667859999995</c:v>
                </c:pt>
                <c:pt idx="48" formatCode="0.0">
                  <c:v>2.9865174459999997</c:v>
                </c:pt>
              </c:numCache>
            </c:numRef>
          </c:val>
          <c:extLst>
            <c:ext xmlns:c16="http://schemas.microsoft.com/office/drawing/2014/chart" uri="{C3380CC4-5D6E-409C-BE32-E72D297353CC}">
              <c16:uniqueId val="{00000012-6E45-4928-AB7A-DB79549B9976}"/>
            </c:ext>
          </c:extLst>
        </c:ser>
        <c:ser>
          <c:idx val="22"/>
          <c:order val="19"/>
          <c:tx>
            <c:strRef>
              <c:f>' '!$A$479</c:f>
              <c:strCache>
                <c:ptCount val="1"/>
                <c:pt idx="0">
                  <c:v>Others</c:v>
                </c:pt>
              </c:strCache>
            </c:strRef>
          </c:tx>
          <c:spPr>
            <a:solidFill>
              <a:srgbClr val="993300"/>
            </a:solidFill>
            <a:ln w="12700">
              <a:solidFill>
                <a:srgbClr val="000000"/>
              </a:solidFill>
              <a:prstDash val="solid"/>
            </a:ln>
          </c:spPr>
          <c:invertIfNegative val="0"/>
          <c:cat>
            <c:numRef>
              <c:f>' '!$B$459:$BB$459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'!$B$479:$BB$479</c:f>
              <c:numCache>
                <c:formatCode>General</c:formatCode>
                <c:ptCount val="49"/>
                <c:pt idx="25" formatCode="0.0">
                  <c:v>0.45805382800000238</c:v>
                </c:pt>
                <c:pt idx="26" formatCode="0.0">
                  <c:v>0.44509540100000944</c:v>
                </c:pt>
                <c:pt idx="27" formatCode="0.0">
                  <c:v>0.4670312999999906</c:v>
                </c:pt>
                <c:pt idx="28" formatCode="0.0">
                  <c:v>0.48743100000000972</c:v>
                </c:pt>
                <c:pt idx="29" formatCode="0.0">
                  <c:v>0.54849383399999674</c:v>
                </c:pt>
                <c:pt idx="30" formatCode="0.0">
                  <c:v>0.55891988199999787</c:v>
                </c:pt>
                <c:pt idx="31" formatCode="0.0">
                  <c:v>0.66854322700000601</c:v>
                </c:pt>
                <c:pt idx="32" formatCode="0.0">
                  <c:v>0.71666120299998859</c:v>
                </c:pt>
                <c:pt idx="33" formatCode="0.0">
                  <c:v>0.76715276200000382</c:v>
                </c:pt>
                <c:pt idx="34" formatCode="0.0">
                  <c:v>0.63550437799999049</c:v>
                </c:pt>
                <c:pt idx="35" formatCode="0.0">
                  <c:v>0.76403635200000242</c:v>
                </c:pt>
                <c:pt idx="36" formatCode="0.0">
                  <c:v>0.78184104900000051</c:v>
                </c:pt>
                <c:pt idx="37" formatCode="0.0">
                  <c:v>0.77228694899999795</c:v>
                </c:pt>
                <c:pt idx="38" formatCode="0.0">
                  <c:v>0.81124709200000034</c:v>
                </c:pt>
                <c:pt idx="39" formatCode="0.0">
                  <c:v>0.94951843299999439</c:v>
                </c:pt>
                <c:pt idx="40" formatCode="0.0">
                  <c:v>0.95658319099999645</c:v>
                </c:pt>
                <c:pt idx="41" formatCode="0.0">
                  <c:v>0.92329243800001315</c:v>
                </c:pt>
                <c:pt idx="42" formatCode="0.0">
                  <c:v>0.96443196100000605</c:v>
                </c:pt>
                <c:pt idx="43" formatCode="0.0">
                  <c:v>1.1025357200000059</c:v>
                </c:pt>
                <c:pt idx="44" formatCode="0.0">
                  <c:v>1.5680297410000126</c:v>
                </c:pt>
                <c:pt idx="45" formatCode="0.0">
                  <c:v>1.662506355999998</c:v>
                </c:pt>
                <c:pt idx="46" formatCode="0.0">
                  <c:v>1.9092464140000018</c:v>
                </c:pt>
                <c:pt idx="47" formatCode="0.0">
                  <c:v>2.5268762499999848</c:v>
                </c:pt>
                <c:pt idx="48" formatCode="0.0">
                  <c:v>2.2756261099999939</c:v>
                </c:pt>
              </c:numCache>
            </c:numRef>
          </c:val>
          <c:extLst>
            <c:ext xmlns:c16="http://schemas.microsoft.com/office/drawing/2014/chart" uri="{C3380CC4-5D6E-409C-BE32-E72D297353CC}">
              <c16:uniqueId val="{00000013-6E45-4928-AB7A-DB79549B9976}"/>
            </c:ext>
          </c:extLst>
        </c:ser>
        <c:dLbls>
          <c:showLegendKey val="0"/>
          <c:showVal val="0"/>
          <c:showCatName val="0"/>
          <c:showSerName val="0"/>
          <c:showPercent val="0"/>
          <c:showBubbleSize val="0"/>
        </c:dLbls>
        <c:gapWidth val="0"/>
        <c:overlap val="100"/>
        <c:axId val="3"/>
        <c:axId val="4"/>
      </c:barChart>
      <c:catAx>
        <c:axId val="37024305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1458686303044245E-2"/>
              <c:y val="0.221673938989799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7024305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252810922425076"/>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000262467191601"/>
          <c:y val="0.86836194225721786"/>
          <c:w val="0.79377690288713909"/>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4793662549941089"/>
          <c:h val="0.61502017659575925"/>
        </c:manualLayout>
      </c:layout>
      <c:barChart>
        <c:barDir val="col"/>
        <c:grouping val="stacked"/>
        <c:varyColors val="0"/>
        <c:ser>
          <c:idx val="0"/>
          <c:order val="0"/>
          <c:tx>
            <c:strRef>
              <c:f>' '!$A$171</c:f>
              <c:strCache>
                <c:ptCount val="1"/>
                <c:pt idx="0">
                  <c:v>EU-27</c:v>
                </c:pt>
              </c:strCache>
            </c:strRef>
          </c:tx>
          <c:spPr>
            <a:solidFill>
              <a:srgbClr val="00FF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'!$B$171:$BB$171</c:f>
              <c:numCache>
                <c:formatCode>0.0</c:formatCode>
                <c:ptCount val="49"/>
                <c:pt idx="0">
                  <c:v>3.2105917157706494</c:v>
                </c:pt>
                <c:pt idx="1">
                  <c:v>3.554888870199298</c:v>
                </c:pt>
                <c:pt idx="2">
                  <c:v>4.1626693290193346</c:v>
                </c:pt>
                <c:pt idx="3">
                  <c:v>4.4333992387862446</c:v>
                </c:pt>
                <c:pt idx="4">
                  <c:v>4.4556829754416478</c:v>
                </c:pt>
                <c:pt idx="5">
                  <c:v>4.9850102789208544</c:v>
                </c:pt>
                <c:pt idx="6">
                  <c:v>3.8679206048708061</c:v>
                </c:pt>
                <c:pt idx="7">
                  <c:v>3.2564268672901946</c:v>
                </c:pt>
                <c:pt idx="8">
                  <c:v>2.4554559325489138</c:v>
                </c:pt>
                <c:pt idx="9">
                  <c:v>1.9811215240874713</c:v>
                </c:pt>
                <c:pt idx="10">
                  <c:v>2.0726119161635088</c:v>
                </c:pt>
                <c:pt idx="11">
                  <c:v>1.8318025724729996</c:v>
                </c:pt>
                <c:pt idx="12">
                  <c:v>2.2160686428163796</c:v>
                </c:pt>
                <c:pt idx="13">
                  <c:v>2.8015103920133821</c:v>
                </c:pt>
                <c:pt idx="14">
                  <c:v>1.9558140077399995</c:v>
                </c:pt>
                <c:pt idx="15">
                  <c:v>2.7873718328710622</c:v>
                </c:pt>
                <c:pt idx="16">
                  <c:v>3.3887084701266534</c:v>
                </c:pt>
                <c:pt idx="17">
                  <c:v>4.0200411882970446</c:v>
                </c:pt>
                <c:pt idx="18">
                  <c:v>3.4517573377297466</c:v>
                </c:pt>
                <c:pt idx="19">
                  <c:v>3.2990022596799982</c:v>
                </c:pt>
                <c:pt idx="20">
                  <c:v>3.6526757800120024</c:v>
                </c:pt>
                <c:pt idx="21">
                  <c:v>3.929904467640001</c:v>
                </c:pt>
                <c:pt idx="22">
                  <c:v>4.6318481350390206</c:v>
                </c:pt>
                <c:pt idx="23">
                  <c:v>3.5413756502950524</c:v>
                </c:pt>
              </c:numCache>
            </c:numRef>
          </c:val>
          <c:extLst>
            <c:ext xmlns:c16="http://schemas.microsoft.com/office/drawing/2014/chart" uri="{C3380CC4-5D6E-409C-BE32-E72D297353CC}">
              <c16:uniqueId val="{00000000-4829-4E78-B818-9B006FAC61EB}"/>
            </c:ext>
          </c:extLst>
        </c:ser>
        <c:ser>
          <c:idx val="1"/>
          <c:order val="1"/>
          <c:tx>
            <c:strRef>
              <c:f>' '!$A$172</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'!$B$172:$BB$172</c:f>
              <c:numCache>
                <c:formatCode>0.0</c:formatCode>
                <c:ptCount val="49"/>
                <c:pt idx="0">
                  <c:v>0.84967768203637384</c:v>
                </c:pt>
                <c:pt idx="1">
                  <c:v>1.1192061456796227</c:v>
                </c:pt>
                <c:pt idx="2">
                  <c:v>1.3679472268912223</c:v>
                </c:pt>
                <c:pt idx="3">
                  <c:v>1.6315267213242235</c:v>
                </c:pt>
                <c:pt idx="4">
                  <c:v>2.3216737563071117</c:v>
                </c:pt>
                <c:pt idx="5">
                  <c:v>3.0550487173470176</c:v>
                </c:pt>
                <c:pt idx="6">
                  <c:v>2.8226531221551792</c:v>
                </c:pt>
                <c:pt idx="7">
                  <c:v>2.1522436454792926</c:v>
                </c:pt>
                <c:pt idx="8">
                  <c:v>1.4186688309440738</c:v>
                </c:pt>
                <c:pt idx="9">
                  <c:v>1.0572124453065379</c:v>
                </c:pt>
                <c:pt idx="10">
                  <c:v>1.1096830727159066</c:v>
                </c:pt>
                <c:pt idx="11">
                  <c:v>1.0876600153569198</c:v>
                </c:pt>
                <c:pt idx="12">
                  <c:v>1.3458173751399236</c:v>
                </c:pt>
                <c:pt idx="13">
                  <c:v>1.676478839999251</c:v>
                </c:pt>
                <c:pt idx="14">
                  <c:v>1.1774237668200001</c:v>
                </c:pt>
                <c:pt idx="15">
                  <c:v>1.8042809378678561</c:v>
                </c:pt>
                <c:pt idx="16">
                  <c:v>2.0344751231704405</c:v>
                </c:pt>
                <c:pt idx="17">
                  <c:v>1.9990029225551798</c:v>
                </c:pt>
                <c:pt idx="18">
                  <c:v>1.9177108954127773</c:v>
                </c:pt>
                <c:pt idx="19">
                  <c:v>2.0937468626200011</c:v>
                </c:pt>
                <c:pt idx="20">
                  <c:v>2.3862972222599992</c:v>
                </c:pt>
                <c:pt idx="21">
                  <c:v>2.7051471721400011</c:v>
                </c:pt>
                <c:pt idx="22">
                  <c:v>2.9421184904382631</c:v>
                </c:pt>
                <c:pt idx="23">
                  <c:v>1.8471501343908208</c:v>
                </c:pt>
              </c:numCache>
            </c:numRef>
          </c:val>
          <c:extLst>
            <c:ext xmlns:c16="http://schemas.microsoft.com/office/drawing/2014/chart" uri="{C3380CC4-5D6E-409C-BE32-E72D297353CC}">
              <c16:uniqueId val="{00000001-4829-4E78-B818-9B006FAC61EB}"/>
            </c:ext>
          </c:extLst>
        </c:ser>
        <c:ser>
          <c:idx val="3"/>
          <c:order val="2"/>
          <c:tx>
            <c:strRef>
              <c:f>' '!$A$173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'!$B$173:$BB$173</c:f>
              <c:numCache>
                <c:formatCode>0.0</c:formatCode>
                <c:ptCount val="49"/>
                <c:pt idx="0">
                  <c:v>0.75175519794125645</c:v>
                </c:pt>
                <c:pt idx="1">
                  <c:v>0.87692924265995331</c:v>
                </c:pt>
                <c:pt idx="2">
                  <c:v>1.0258055449325727</c:v>
                </c:pt>
                <c:pt idx="3">
                  <c:v>1.184150244850632</c:v>
                </c:pt>
                <c:pt idx="4">
                  <c:v>1.6261464802462777</c:v>
                </c:pt>
                <c:pt idx="5">
                  <c:v>1.5724693150046094</c:v>
                </c:pt>
                <c:pt idx="6">
                  <c:v>1.8359855212691421</c:v>
                </c:pt>
                <c:pt idx="7">
                  <c:v>1.2623218321655743</c:v>
                </c:pt>
                <c:pt idx="8">
                  <c:v>1.0030478277645762</c:v>
                </c:pt>
                <c:pt idx="9">
                  <c:v>0.81126859161502818</c:v>
                </c:pt>
                <c:pt idx="10">
                  <c:v>0.89992605090952349</c:v>
                </c:pt>
                <c:pt idx="11">
                  <c:v>0.92212173014638887</c:v>
                </c:pt>
                <c:pt idx="12">
                  <c:v>1.0030330138088885</c:v>
                </c:pt>
                <c:pt idx="13">
                  <c:v>1.2762461838945229</c:v>
                </c:pt>
                <c:pt idx="14">
                  <c:v>1.1112515108799998</c:v>
                </c:pt>
                <c:pt idx="15">
                  <c:v>1.4038383626666673</c:v>
                </c:pt>
                <c:pt idx="16">
                  <c:v>1.395509213391118</c:v>
                </c:pt>
                <c:pt idx="17">
                  <c:v>1.4046344050169637</c:v>
                </c:pt>
                <c:pt idx="18">
                  <c:v>1.4864879055764768</c:v>
                </c:pt>
                <c:pt idx="19">
                  <c:v>1.6655720082400003</c:v>
                </c:pt>
                <c:pt idx="20">
                  <c:v>1.8125932477799997</c:v>
                </c:pt>
                <c:pt idx="21">
                  <c:v>1.78349447612</c:v>
                </c:pt>
                <c:pt idx="22">
                  <c:v>2.5031189034983599</c:v>
                </c:pt>
                <c:pt idx="23">
                  <c:v>1.3994883724628804</c:v>
                </c:pt>
              </c:numCache>
            </c:numRef>
          </c:val>
          <c:extLst>
            <c:ext xmlns:c16="http://schemas.microsoft.com/office/drawing/2014/chart" uri="{C3380CC4-5D6E-409C-BE32-E72D297353CC}">
              <c16:uniqueId val="{00000002-4829-4E78-B818-9B006FAC61EB}"/>
            </c:ext>
          </c:extLst>
        </c:ser>
        <c:ser>
          <c:idx val="4"/>
          <c:order val="3"/>
          <c:tx>
            <c:strRef>
              <c:f>' '!$A$174</c:f>
              <c:strCache>
                <c:ptCount val="1"/>
                <c:pt idx="0">
                  <c:v>Indonesia</c:v>
                </c:pt>
              </c:strCache>
            </c:strRef>
          </c:tx>
          <c:spPr>
            <a:pattFill prst="pct5">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'!$B$174:$BB$174</c:f>
              <c:numCache>
                <c:formatCode>0.0</c:formatCode>
                <c:ptCount val="49"/>
                <c:pt idx="0">
                  <c:v>0.90061235904820403</c:v>
                </c:pt>
                <c:pt idx="1">
                  <c:v>0.87109210121570047</c:v>
                </c:pt>
                <c:pt idx="2">
                  <c:v>0.89113658613869573</c:v>
                </c:pt>
                <c:pt idx="3">
                  <c:v>0.82755996789040909</c:v>
                </c:pt>
                <c:pt idx="4">
                  <c:v>0.84459623675957674</c:v>
                </c:pt>
                <c:pt idx="5">
                  <c:v>0.89931391001808825</c:v>
                </c:pt>
                <c:pt idx="6">
                  <c:v>0.90403682498217908</c:v>
                </c:pt>
                <c:pt idx="7">
                  <c:v>0.85084220616455641</c:v>
                </c:pt>
                <c:pt idx="8">
                  <c:v>0.69073145231040178</c:v>
                </c:pt>
                <c:pt idx="9">
                  <c:v>0.59052598702035253</c:v>
                </c:pt>
                <c:pt idx="10">
                  <c:v>0.65130078724518803</c:v>
                </c:pt>
                <c:pt idx="11">
                  <c:v>0.61587259444850995</c:v>
                </c:pt>
                <c:pt idx="12">
                  <c:v>0.65192469888409477</c:v>
                </c:pt>
                <c:pt idx="13">
                  <c:v>0.70032656718792852</c:v>
                </c:pt>
                <c:pt idx="14">
                  <c:v>0.65016027663999987</c:v>
                </c:pt>
                <c:pt idx="15">
                  <c:v>0.7055864740226192</c:v>
                </c:pt>
                <c:pt idx="16">
                  <c:v>0.70055737990886879</c:v>
                </c:pt>
                <c:pt idx="17">
                  <c:v>0.74010851887625995</c:v>
                </c:pt>
                <c:pt idx="18">
                  <c:v>0.74230587322344777</c:v>
                </c:pt>
                <c:pt idx="19">
                  <c:v>0.85588292999999971</c:v>
                </c:pt>
                <c:pt idx="20">
                  <c:v>0.97714504411999958</c:v>
                </c:pt>
                <c:pt idx="21">
                  <c:v>1.4007192378200006</c:v>
                </c:pt>
                <c:pt idx="22">
                  <c:v>1.3600013186739002</c:v>
                </c:pt>
                <c:pt idx="23">
                  <c:v>0.84290354636921982</c:v>
                </c:pt>
              </c:numCache>
            </c:numRef>
          </c:val>
          <c:extLst>
            <c:ext xmlns:c16="http://schemas.microsoft.com/office/drawing/2014/chart" uri="{C3380CC4-5D6E-409C-BE32-E72D297353CC}">
              <c16:uniqueId val="{00000003-4829-4E78-B818-9B006FAC61EB}"/>
            </c:ext>
          </c:extLst>
        </c:ser>
        <c:ser>
          <c:idx val="5"/>
          <c:order val="4"/>
          <c:tx>
            <c:strRef>
              <c:f>' '!$A$175</c:f>
              <c:strCache>
                <c:ptCount val="1"/>
                <c:pt idx="0">
                  <c:v>Malaysia</c:v>
                </c:pt>
              </c:strCache>
            </c:strRef>
          </c:tx>
          <c:spPr>
            <a:solidFill>
              <a:srgbClr val="FFFF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'!$B$175:$BB$175</c:f>
              <c:numCache>
                <c:formatCode>0.0</c:formatCode>
                <c:ptCount val="49"/>
                <c:pt idx="0">
                  <c:v>0.76594394642448416</c:v>
                </c:pt>
                <c:pt idx="1">
                  <c:v>0.66311545004564387</c:v>
                </c:pt>
                <c:pt idx="2">
                  <c:v>0.78487000617662828</c:v>
                </c:pt>
                <c:pt idx="3">
                  <c:v>0.78911187090963186</c:v>
                </c:pt>
                <c:pt idx="4">
                  <c:v>0.87366370446376762</c:v>
                </c:pt>
                <c:pt idx="5">
                  <c:v>0.99033549506595153</c:v>
                </c:pt>
                <c:pt idx="6">
                  <c:v>1.068594385933044</c:v>
                </c:pt>
                <c:pt idx="7">
                  <c:v>0.94735424916877742</c:v>
                </c:pt>
                <c:pt idx="8">
                  <c:v>0.73100040598775651</c:v>
                </c:pt>
                <c:pt idx="9">
                  <c:v>0.68854859373548138</c:v>
                </c:pt>
                <c:pt idx="10">
                  <c:v>0.818893977397539</c:v>
                </c:pt>
                <c:pt idx="11">
                  <c:v>0.6761393202805881</c:v>
                </c:pt>
                <c:pt idx="12">
                  <c:v>1.1068725644834925</c:v>
                </c:pt>
                <c:pt idx="13">
                  <c:v>0.94904166474623719</c:v>
                </c:pt>
                <c:pt idx="14">
                  <c:v>0.73444696220000005</c:v>
                </c:pt>
                <c:pt idx="15">
                  <c:v>0.7841186107</c:v>
                </c:pt>
                <c:pt idx="16">
                  <c:v>0.80644284354375695</c:v>
                </c:pt>
                <c:pt idx="17">
                  <c:v>0.91924940913128528</c:v>
                </c:pt>
                <c:pt idx="18">
                  <c:v>0.87250396189192603</c:v>
                </c:pt>
                <c:pt idx="19">
                  <c:v>1.2141675803600001</c:v>
                </c:pt>
                <c:pt idx="20">
                  <c:v>1.5862388105199998</c:v>
                </c:pt>
                <c:pt idx="21">
                  <c:v>1.5511101594800003</c:v>
                </c:pt>
                <c:pt idx="22">
                  <c:v>1.6404139469247603</c:v>
                </c:pt>
                <c:pt idx="23">
                  <c:v>1.0225815550581401</c:v>
                </c:pt>
              </c:numCache>
            </c:numRef>
          </c:val>
          <c:extLst>
            <c:ext xmlns:c16="http://schemas.microsoft.com/office/drawing/2014/chart" uri="{C3380CC4-5D6E-409C-BE32-E72D297353CC}">
              <c16:uniqueId val="{00000004-4829-4E78-B818-9B006FAC61EB}"/>
            </c:ext>
          </c:extLst>
        </c:ser>
        <c:ser>
          <c:idx val="6"/>
          <c:order val="5"/>
          <c:tx>
            <c:strRef>
              <c:f>' '!$A$176</c:f>
              <c:strCache>
                <c:ptCount val="1"/>
                <c:pt idx="0">
                  <c:v>Vietnam</c:v>
                </c:pt>
              </c:strCache>
            </c:strRef>
          </c:tx>
          <c:spPr>
            <a:solidFill>
              <a:srgbClr val="00FFFF"/>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'!$B$176:$BB$176</c:f>
              <c:numCache>
                <c:formatCode>0.0</c:formatCode>
                <c:ptCount val="49"/>
                <c:pt idx="0">
                  <c:v>1.0149611200939978E-2</c:v>
                </c:pt>
                <c:pt idx="1">
                  <c:v>1.5773933637973109E-2</c:v>
                </c:pt>
                <c:pt idx="2">
                  <c:v>9.3253872891113448E-2</c:v>
                </c:pt>
                <c:pt idx="3">
                  <c:v>0.20504498016768419</c:v>
                </c:pt>
                <c:pt idx="4">
                  <c:v>0.39814304281889162</c:v>
                </c:pt>
                <c:pt idx="5">
                  <c:v>0.69979730424198816</c:v>
                </c:pt>
                <c:pt idx="6">
                  <c:v>0.87513318940190832</c:v>
                </c:pt>
                <c:pt idx="7">
                  <c:v>1.108369031521093</c:v>
                </c:pt>
                <c:pt idx="8">
                  <c:v>1.1521031180779699</c:v>
                </c:pt>
                <c:pt idx="9">
                  <c:v>1.2887993107111266</c:v>
                </c:pt>
                <c:pt idx="10">
                  <c:v>1.6687085029623281</c:v>
                </c:pt>
                <c:pt idx="11">
                  <c:v>1.5267576290211056</c:v>
                </c:pt>
                <c:pt idx="12">
                  <c:v>2.0561285121475206</c:v>
                </c:pt>
                <c:pt idx="13">
                  <c:v>2.2461298781090426</c:v>
                </c:pt>
                <c:pt idx="14">
                  <c:v>2.6138233630599994</c:v>
                </c:pt>
                <c:pt idx="15">
                  <c:v>2.7931380759940474</c:v>
                </c:pt>
                <c:pt idx="16">
                  <c:v>3.1801334410158351</c:v>
                </c:pt>
                <c:pt idx="17">
                  <c:v>3.8536320088398215</c:v>
                </c:pt>
                <c:pt idx="18">
                  <c:v>3.7686157415415242</c:v>
                </c:pt>
                <c:pt idx="19">
                  <c:v>5.589691693879999</c:v>
                </c:pt>
                <c:pt idx="20">
                  <c:v>6.9122323782399988</c:v>
                </c:pt>
                <c:pt idx="21">
                  <c:v>7.6023059705599998</c:v>
                </c:pt>
                <c:pt idx="22">
                  <c:v>7.5977634805389789</c:v>
                </c:pt>
                <c:pt idx="23">
                  <c:v>5.6999175517381993</c:v>
                </c:pt>
              </c:numCache>
            </c:numRef>
          </c:val>
          <c:extLst>
            <c:ext xmlns:c16="http://schemas.microsoft.com/office/drawing/2014/chart" uri="{C3380CC4-5D6E-409C-BE32-E72D297353CC}">
              <c16:uniqueId val="{00000005-4829-4E78-B818-9B006FAC61EB}"/>
            </c:ext>
          </c:extLst>
        </c:ser>
        <c:ser>
          <c:idx val="7"/>
          <c:order val="6"/>
          <c:tx>
            <c:strRef>
              <c:f>' '!$A$177</c:f>
              <c:strCache>
                <c:ptCount val="1"/>
                <c:pt idx="0">
                  <c:v>China</c:v>
                </c:pt>
              </c:strCache>
            </c:strRef>
          </c:tx>
          <c:spPr>
            <a:solidFill>
              <a:srgbClr val="FF00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'!$B$177:$BB$177</c:f>
              <c:numCache>
                <c:formatCode>0.0</c:formatCode>
                <c:ptCount val="49"/>
                <c:pt idx="0">
                  <c:v>3.583393911996386</c:v>
                </c:pt>
                <c:pt idx="1">
                  <c:v>4.2520833043100188</c:v>
                </c:pt>
                <c:pt idx="2">
                  <c:v>5.6609426009126755</c:v>
                </c:pt>
                <c:pt idx="3">
                  <c:v>6.894353668458499</c:v>
                </c:pt>
                <c:pt idx="4">
                  <c:v>8.0978661135958987</c:v>
                </c:pt>
                <c:pt idx="5">
                  <c:v>10.775751193173306</c:v>
                </c:pt>
                <c:pt idx="6">
                  <c:v>11.920804812255858</c:v>
                </c:pt>
                <c:pt idx="7">
                  <c:v>11.479810859636169</c:v>
                </c:pt>
                <c:pt idx="8">
                  <c:v>10.080691590159091</c:v>
                </c:pt>
                <c:pt idx="9">
                  <c:v>9.0786358437584482</c:v>
                </c:pt>
                <c:pt idx="10">
                  <c:v>10.415849286192646</c:v>
                </c:pt>
                <c:pt idx="11">
                  <c:v>9.8166657425596728</c:v>
                </c:pt>
                <c:pt idx="12">
                  <c:v>10.084902014893785</c:v>
                </c:pt>
                <c:pt idx="13">
                  <c:v>12.763633808691656</c:v>
                </c:pt>
                <c:pt idx="14">
                  <c:v>12.623278303830315</c:v>
                </c:pt>
                <c:pt idx="15">
                  <c:v>13.013121136952565</c:v>
                </c:pt>
                <c:pt idx="16">
                  <c:v>13.854091110219583</c:v>
                </c:pt>
                <c:pt idx="17">
                  <c:v>13.591903041956963</c:v>
                </c:pt>
                <c:pt idx="18">
                  <c:v>11.968370689895059</c:v>
                </c:pt>
                <c:pt idx="19">
                  <c:v>8.860776757</c:v>
                </c:pt>
                <c:pt idx="20">
                  <c:v>6.3223693224999993</c:v>
                </c:pt>
                <c:pt idx="21">
                  <c:v>7.0237197751</c:v>
                </c:pt>
                <c:pt idx="22">
                  <c:v>5.2874041674838983</c:v>
                </c:pt>
                <c:pt idx="23">
                  <c:v>3.8566086526768197</c:v>
                </c:pt>
              </c:numCache>
            </c:numRef>
          </c:val>
          <c:extLst>
            <c:ext xmlns:c16="http://schemas.microsoft.com/office/drawing/2014/chart" uri="{C3380CC4-5D6E-409C-BE32-E72D297353CC}">
              <c16:uniqueId val="{00000006-4829-4E78-B818-9B006FAC61EB}"/>
            </c:ext>
          </c:extLst>
        </c:ser>
        <c:ser>
          <c:idx val="8"/>
          <c:order val="7"/>
          <c:tx>
            <c:strRef>
              <c:f>' '!$A$178</c:f>
              <c:strCache>
                <c:ptCount val="1"/>
                <c:pt idx="0">
                  <c:v>Others</c:v>
                </c:pt>
              </c:strCache>
            </c:strRef>
          </c:tx>
          <c:spPr>
            <a:solidFill>
              <a:srgbClr val="9933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'!$B$178:$BB$178</c:f>
              <c:numCache>
                <c:formatCode>0.0</c:formatCode>
                <c:ptCount val="49"/>
                <c:pt idx="0">
                  <c:v>3.9668809315926676</c:v>
                </c:pt>
                <c:pt idx="1">
                  <c:v>3.7111196783901512</c:v>
                </c:pt>
                <c:pt idx="2">
                  <c:v>3.7964744176926928</c:v>
                </c:pt>
                <c:pt idx="3">
                  <c:v>4.0647584232829566</c:v>
                </c:pt>
                <c:pt idx="4">
                  <c:v>4.3144803231682509</c:v>
                </c:pt>
                <c:pt idx="5">
                  <c:v>4.4278671447535771</c:v>
                </c:pt>
                <c:pt idx="6">
                  <c:v>4.3319009756500861</c:v>
                </c:pt>
                <c:pt idx="7">
                  <c:v>3.5478661787845098</c:v>
                </c:pt>
                <c:pt idx="8">
                  <c:v>2.7377964029419495</c:v>
                </c:pt>
                <c:pt idx="9">
                  <c:v>2.1716578345694977</c:v>
                </c:pt>
                <c:pt idx="10">
                  <c:v>2.2052553050030284</c:v>
                </c:pt>
                <c:pt idx="11">
                  <c:v>2.0320915942906019</c:v>
                </c:pt>
                <c:pt idx="12">
                  <c:v>2.3956137721032604</c:v>
                </c:pt>
                <c:pt idx="13">
                  <c:v>2.6208002829546402</c:v>
                </c:pt>
                <c:pt idx="14">
                  <c:v>1.7565350611666801</c:v>
                </c:pt>
                <c:pt idx="15">
                  <c:v>2.3302667566270401</c:v>
                </c:pt>
                <c:pt idx="16">
                  <c:v>2.8255812796267712</c:v>
                </c:pt>
                <c:pt idx="17">
                  <c:v>3.1489544582706088</c:v>
                </c:pt>
                <c:pt idx="18">
                  <c:v>2.9124466526675157</c:v>
                </c:pt>
                <c:pt idx="19">
                  <c:v>3.1607431788771443</c:v>
                </c:pt>
                <c:pt idx="20">
                  <c:v>3.7193727076741467</c:v>
                </c:pt>
                <c:pt idx="21">
                  <c:v>5.0538815885199995</c:v>
                </c:pt>
                <c:pt idx="22">
                  <c:v>4.8235060963273746</c:v>
                </c:pt>
                <c:pt idx="23">
                  <c:v>3.9767173410061254</c:v>
                </c:pt>
              </c:numCache>
            </c:numRef>
          </c:val>
          <c:extLst>
            <c:ext xmlns:c16="http://schemas.microsoft.com/office/drawing/2014/chart" uri="{C3380CC4-5D6E-409C-BE32-E72D297353CC}">
              <c16:uniqueId val="{00000007-4829-4E78-B818-9B006FAC61EB}"/>
            </c:ext>
          </c:extLst>
        </c:ser>
        <c:ser>
          <c:idx val="10"/>
          <c:order val="8"/>
          <c:tx>
            <c:strRef>
              <c:f>' '!$A$179</c:f>
              <c:strCache>
                <c:ptCount val="1"/>
              </c:strCache>
            </c:strRef>
          </c:tx>
          <c:spPr>
            <a:noFill/>
            <a:ln w="25400">
              <a:noFill/>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'!$B$179:$BB$179</c:f>
              <c:numCache>
                <c:formatCode>0.0</c:formatCode>
                <c:ptCount val="49"/>
              </c:numCache>
            </c:numRef>
          </c:val>
          <c:extLst>
            <c:ext xmlns:c16="http://schemas.microsoft.com/office/drawing/2014/chart" uri="{C3380CC4-5D6E-409C-BE32-E72D297353CC}">
              <c16:uniqueId val="{00000008-4829-4E78-B818-9B006FAC61EB}"/>
            </c:ext>
          </c:extLst>
        </c:ser>
        <c:dLbls>
          <c:showLegendKey val="0"/>
          <c:showVal val="0"/>
          <c:showCatName val="0"/>
          <c:showSerName val="0"/>
          <c:showPercent val="0"/>
          <c:showBubbleSize val="0"/>
        </c:dLbls>
        <c:gapWidth val="0"/>
        <c:overlap val="100"/>
        <c:axId val="370244255"/>
        <c:axId val="1"/>
      </c:barChart>
      <c:barChart>
        <c:barDir val="col"/>
        <c:grouping val="stacked"/>
        <c:varyColors val="0"/>
        <c:ser>
          <c:idx val="11"/>
          <c:order val="9"/>
          <c:tx>
            <c:strRef>
              <c:f>' '!$A$180</c:f>
              <c:strCache>
                <c:ptCount val="1"/>
              </c:strCache>
            </c:strRef>
          </c:tx>
          <c:spPr>
            <a:noFill/>
            <a:ln w="25400">
              <a:noFill/>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'!$B$180:$BB$180</c:f>
              <c:numCache>
                <c:formatCode>0.0</c:formatCode>
                <c:ptCount val="49"/>
              </c:numCache>
            </c:numRef>
          </c:val>
          <c:extLst>
            <c:ext xmlns:c16="http://schemas.microsoft.com/office/drawing/2014/chart" uri="{C3380CC4-5D6E-409C-BE32-E72D297353CC}">
              <c16:uniqueId val="{00000009-4829-4E78-B818-9B006FAC61EB}"/>
            </c:ext>
          </c:extLst>
        </c:ser>
        <c:ser>
          <c:idx val="12"/>
          <c:order val="10"/>
          <c:tx>
            <c:strRef>
              <c:f>' '!$A$181</c:f>
              <c:strCache>
                <c:ptCount val="1"/>
              </c:strCache>
            </c:strRef>
          </c:tx>
          <c:spPr>
            <a:noFill/>
            <a:ln w="25400">
              <a:noFill/>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'!$B$181:$BB$181</c:f>
              <c:numCache>
                <c:formatCode>General</c:formatCode>
                <c:ptCount val="49"/>
              </c:numCache>
            </c:numRef>
          </c:val>
          <c:extLst>
            <c:ext xmlns:c16="http://schemas.microsoft.com/office/drawing/2014/chart" uri="{C3380CC4-5D6E-409C-BE32-E72D297353CC}">
              <c16:uniqueId val="{0000000A-4829-4E78-B818-9B006FAC61EB}"/>
            </c:ext>
          </c:extLst>
        </c:ser>
        <c:ser>
          <c:idx val="13"/>
          <c:order val="11"/>
          <c:tx>
            <c:strRef>
              <c:f>' '!$A$182</c:f>
              <c:strCache>
                <c:ptCount val="1"/>
              </c:strCache>
            </c:strRef>
          </c:tx>
          <c:spPr>
            <a:noFill/>
            <a:ln w="25400">
              <a:noFill/>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'!$B$182:$BB$182</c:f>
              <c:numCache>
                <c:formatCode>#,##0</c:formatCode>
                <c:ptCount val="49"/>
              </c:numCache>
            </c:numRef>
          </c:val>
          <c:extLst>
            <c:ext xmlns:c16="http://schemas.microsoft.com/office/drawing/2014/chart" uri="{C3380CC4-5D6E-409C-BE32-E72D297353CC}">
              <c16:uniqueId val="{0000000B-4829-4E78-B818-9B006FAC61EB}"/>
            </c:ext>
          </c:extLst>
        </c:ser>
        <c:ser>
          <c:idx val="14"/>
          <c:order val="12"/>
          <c:tx>
            <c:strRef>
              <c:f>' '!$A$183</c:f>
              <c:strCache>
                <c:ptCount val="1"/>
                <c:pt idx="0">
                  <c:v>EU-27</c:v>
                </c:pt>
              </c:strCache>
            </c:strRef>
          </c:tx>
          <c:spPr>
            <a:solidFill>
              <a:srgbClr val="00FF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'!$B$183:$BB$183</c:f>
              <c:numCache>
                <c:formatCode>#,##0</c:formatCode>
                <c:ptCount val="49"/>
                <c:pt idx="25" formatCode="0.0">
                  <c:v>2.3210164139999998</c:v>
                </c:pt>
                <c:pt idx="26" formatCode="0.0">
                  <c:v>2.2956839200000005</c:v>
                </c:pt>
                <c:pt idx="27" formatCode="0.0">
                  <c:v>2.5047649429999996</c:v>
                </c:pt>
                <c:pt idx="28" formatCode="0.0">
                  <c:v>2.6769557649999993</c:v>
                </c:pt>
                <c:pt idx="29" formatCode="0.0">
                  <c:v>2.9018837369999999</c:v>
                </c:pt>
                <c:pt idx="30" formatCode="0.0">
                  <c:v>2.8550314640000001</c:v>
                </c:pt>
                <c:pt idx="31" formatCode="0.0">
                  <c:v>2.5589536000000006</c:v>
                </c:pt>
                <c:pt idx="32" formatCode="0.0">
                  <c:v>2.3615174809999995</c:v>
                </c:pt>
                <c:pt idx="33" formatCode="0.0">
                  <c:v>2.1200578559999994</c:v>
                </c:pt>
                <c:pt idx="34" formatCode="0.0">
                  <c:v>1.5751048310000002</c:v>
                </c:pt>
                <c:pt idx="35" formatCode="0.0">
                  <c:v>1.5209323240000001</c:v>
                </c:pt>
                <c:pt idx="36" formatCode="0.0">
                  <c:v>1.6861503589999998</c:v>
                </c:pt>
                <c:pt idx="37" formatCode="0.0">
                  <c:v>1.6950543409999999</c:v>
                </c:pt>
                <c:pt idx="38" formatCode="0.0">
                  <c:v>2.007790644</c:v>
                </c:pt>
                <c:pt idx="39" formatCode="0.0">
                  <c:v>2.1634910469999999</c:v>
                </c:pt>
                <c:pt idx="40" formatCode="0.0">
                  <c:v>2.1820040619999999</c:v>
                </c:pt>
                <c:pt idx="41" formatCode="0.0">
                  <c:v>2.3516210259999997</c:v>
                </c:pt>
                <c:pt idx="42" formatCode="0.0">
                  <c:v>2.6507393710000007</c:v>
                </c:pt>
                <c:pt idx="43" formatCode="0.0">
                  <c:v>2.6292429320000004</c:v>
                </c:pt>
                <c:pt idx="44" formatCode="0.0">
                  <c:v>2.8191986179999997</c:v>
                </c:pt>
                <c:pt idx="45" formatCode="0.0">
                  <c:v>2.6813302430000001</c:v>
                </c:pt>
                <c:pt idx="46" formatCode="0.0">
                  <c:v>3.7275855919999996</c:v>
                </c:pt>
                <c:pt idx="47" formatCode="0.0">
                  <c:v>4.5895476149999999</c:v>
                </c:pt>
                <c:pt idx="48" formatCode="0.0">
                  <c:v>3.6358051349999987</c:v>
                </c:pt>
              </c:numCache>
            </c:numRef>
          </c:val>
          <c:extLst>
            <c:ext xmlns:c16="http://schemas.microsoft.com/office/drawing/2014/chart" uri="{C3380CC4-5D6E-409C-BE32-E72D297353CC}">
              <c16:uniqueId val="{0000000C-4829-4E78-B818-9B006FAC61EB}"/>
            </c:ext>
          </c:extLst>
        </c:ser>
        <c:ser>
          <c:idx val="15"/>
          <c:order val="13"/>
          <c:tx>
            <c:strRef>
              <c:f>' '!$A$184</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'!$B$184:$BB$184</c:f>
              <c:numCache>
                <c:formatCode>General</c:formatCode>
                <c:ptCount val="49"/>
                <c:pt idx="25" formatCode="0.0">
                  <c:v>0.34541810200000006</c:v>
                </c:pt>
                <c:pt idx="26" formatCode="0.0">
                  <c:v>0.46040412599999991</c:v>
                </c:pt>
                <c:pt idx="27" formatCode="0.0">
                  <c:v>0.64052690800000012</c:v>
                </c:pt>
                <c:pt idx="28" formatCode="0.0">
                  <c:v>0.69855783799999982</c:v>
                </c:pt>
                <c:pt idx="29" formatCode="0.0">
                  <c:v>1.082671119</c:v>
                </c:pt>
                <c:pt idx="30" formatCode="0.0">
                  <c:v>1.1985715170000004</c:v>
                </c:pt>
                <c:pt idx="31" formatCode="0.0">
                  <c:v>1.214254041</c:v>
                </c:pt>
                <c:pt idx="32" formatCode="0.0">
                  <c:v>0.99426624100000005</c:v>
                </c:pt>
                <c:pt idx="33" formatCode="0.0">
                  <c:v>0.69097212500000016</c:v>
                </c:pt>
                <c:pt idx="34" formatCode="0.0">
                  <c:v>0.4890575029999995</c:v>
                </c:pt>
                <c:pt idx="35" formatCode="0.0">
                  <c:v>0.52723114400000015</c:v>
                </c:pt>
                <c:pt idx="36" formatCode="0.0">
                  <c:v>0.51339027199999998</c:v>
                </c:pt>
                <c:pt idx="37" formatCode="0.0">
                  <c:v>0.57099011799999999</c:v>
                </c:pt>
                <c:pt idx="38" formatCode="0.0">
                  <c:v>0.67549389600000009</c:v>
                </c:pt>
                <c:pt idx="39" formatCode="0.0">
                  <c:v>0.79678289599999996</c:v>
                </c:pt>
                <c:pt idx="40" formatCode="0.0">
                  <c:v>0.76472803899999997</c:v>
                </c:pt>
                <c:pt idx="41" formatCode="0.0">
                  <c:v>0.77882779499999999</c:v>
                </c:pt>
                <c:pt idx="42" formatCode="0.0">
                  <c:v>0.89621690399999976</c:v>
                </c:pt>
                <c:pt idx="43" formatCode="0.0">
                  <c:v>0.93304388599999999</c:v>
                </c:pt>
                <c:pt idx="44" formatCode="0.0">
                  <c:v>1.0528669390000001</c:v>
                </c:pt>
                <c:pt idx="45" formatCode="0.0">
                  <c:v>1.2277129949999999</c:v>
                </c:pt>
                <c:pt idx="46" formatCode="0.0">
                  <c:v>1.71976865</c:v>
                </c:pt>
                <c:pt idx="47" formatCode="0.0">
                  <c:v>1.987360802</c:v>
                </c:pt>
                <c:pt idx="48" formatCode="0.0">
                  <c:v>1.1196105160000001</c:v>
                </c:pt>
              </c:numCache>
            </c:numRef>
          </c:val>
          <c:extLst>
            <c:ext xmlns:c16="http://schemas.microsoft.com/office/drawing/2014/chart" uri="{C3380CC4-5D6E-409C-BE32-E72D297353CC}">
              <c16:uniqueId val="{0000000D-4829-4E78-B818-9B006FAC61EB}"/>
            </c:ext>
          </c:extLst>
        </c:ser>
        <c:ser>
          <c:idx val="9"/>
          <c:order val="14"/>
          <c:tx>
            <c:strRef>
              <c:f>' '!$A$185</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'!$B$185:$BB$185</c:f>
              <c:numCache>
                <c:formatCode>General</c:formatCode>
                <c:ptCount val="49"/>
                <c:pt idx="25" formatCode="0.0">
                  <c:v>0.28422333600000016</c:v>
                </c:pt>
                <c:pt idx="26" formatCode="0.0">
                  <c:v>0.33704633999999994</c:v>
                </c:pt>
                <c:pt idx="27" formatCode="0.0">
                  <c:v>0.3951230879999999</c:v>
                </c:pt>
                <c:pt idx="28" formatCode="0.0">
                  <c:v>0.41173119400000002</c:v>
                </c:pt>
                <c:pt idx="29" formatCode="0.0">
                  <c:v>0.62082214700000038</c:v>
                </c:pt>
                <c:pt idx="30" formatCode="0.0">
                  <c:v>0.57738527700000009</c:v>
                </c:pt>
                <c:pt idx="31" formatCode="0.0">
                  <c:v>0.6571420309999999</c:v>
                </c:pt>
                <c:pt idx="32" formatCode="0.0">
                  <c:v>0.45696922499999992</c:v>
                </c:pt>
                <c:pt idx="33" formatCode="0.0">
                  <c:v>0.37412247900000006</c:v>
                </c:pt>
                <c:pt idx="34" formatCode="0.0">
                  <c:v>0.29764014100000008</c:v>
                </c:pt>
                <c:pt idx="35" formatCode="0.0">
                  <c:v>0.33747890999999991</c:v>
                </c:pt>
                <c:pt idx="36" formatCode="0.0">
                  <c:v>0.36225876199999996</c:v>
                </c:pt>
                <c:pt idx="37" formatCode="0.0">
                  <c:v>0.40477001199999996</c:v>
                </c:pt>
                <c:pt idx="38" formatCode="0.0">
                  <c:v>0.51515549400000005</c:v>
                </c:pt>
                <c:pt idx="39" formatCode="0.0">
                  <c:v>0.55566592999999997</c:v>
                </c:pt>
                <c:pt idx="40" formatCode="0.0">
                  <c:v>0.54005431199999998</c:v>
                </c:pt>
                <c:pt idx="41" formatCode="0.0">
                  <c:v>0.503575157</c:v>
                </c:pt>
                <c:pt idx="42" formatCode="0.0">
                  <c:v>0.5130906300000001</c:v>
                </c:pt>
                <c:pt idx="43" formatCode="0.0">
                  <c:v>0.52596477400000008</c:v>
                </c:pt>
                <c:pt idx="44" formatCode="0.0">
                  <c:v>0.57625766699999992</c:v>
                </c:pt>
                <c:pt idx="45" formatCode="0.0">
                  <c:v>0.64039222100000004</c:v>
                </c:pt>
                <c:pt idx="46" formatCode="0.0">
                  <c:v>0.7967202550000001</c:v>
                </c:pt>
                <c:pt idx="47" formatCode="0.0">
                  <c:v>1.264260065</c:v>
                </c:pt>
                <c:pt idx="48" formatCode="0.0">
                  <c:v>0.65304220600000007</c:v>
                </c:pt>
              </c:numCache>
            </c:numRef>
          </c:val>
          <c:extLst>
            <c:ext xmlns:c16="http://schemas.microsoft.com/office/drawing/2014/chart" uri="{C3380CC4-5D6E-409C-BE32-E72D297353CC}">
              <c16:uniqueId val="{0000000E-4829-4E78-B818-9B006FAC61EB}"/>
            </c:ext>
          </c:extLst>
        </c:ser>
        <c:ser>
          <c:idx val="17"/>
          <c:order val="15"/>
          <c:tx>
            <c:strRef>
              <c:f>' '!$A$186</c:f>
              <c:strCache>
                <c:ptCount val="1"/>
                <c:pt idx="0">
                  <c:v>Indonesia</c:v>
                </c:pt>
              </c:strCache>
            </c:strRef>
          </c:tx>
          <c:spPr>
            <a:solidFill>
              <a:srgbClr val="0000FF"/>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'!$B$186:$BB$186</c:f>
              <c:numCache>
                <c:formatCode>General</c:formatCode>
                <c:ptCount val="49"/>
                <c:pt idx="25" formatCode="0.0">
                  <c:v>0.62514897599999997</c:v>
                </c:pt>
                <c:pt idx="26" formatCode="0.0">
                  <c:v>0.58497464200000004</c:v>
                </c:pt>
                <c:pt idx="27" formatCode="0.0">
                  <c:v>0.61700760199999993</c:v>
                </c:pt>
                <c:pt idx="28" formatCode="0.0">
                  <c:v>0.60982047899999992</c:v>
                </c:pt>
                <c:pt idx="29" formatCode="0.0">
                  <c:v>0.64997487700000001</c:v>
                </c:pt>
                <c:pt idx="30" formatCode="0.0">
                  <c:v>0.72056411200000003</c:v>
                </c:pt>
                <c:pt idx="31" formatCode="0.0">
                  <c:v>0.74407812900000003</c:v>
                </c:pt>
                <c:pt idx="32" formatCode="0.0">
                  <c:v>0.72704151899999991</c:v>
                </c:pt>
                <c:pt idx="33" formatCode="0.0">
                  <c:v>0.65131626400000009</c:v>
                </c:pt>
                <c:pt idx="34" formatCode="0.0">
                  <c:v>0.52613449500000009</c:v>
                </c:pt>
                <c:pt idx="35" formatCode="0.0">
                  <c:v>0.60028885799999987</c:v>
                </c:pt>
                <c:pt idx="36" formatCode="0.0">
                  <c:v>0.59164037299999994</c:v>
                </c:pt>
                <c:pt idx="37" formatCode="0.0">
                  <c:v>0.64529325900000001</c:v>
                </c:pt>
                <c:pt idx="38" formatCode="0.0">
                  <c:v>0.68429979400000007</c:v>
                </c:pt>
                <c:pt idx="39" formatCode="0.0">
                  <c:v>0.7553408909999999</c:v>
                </c:pt>
                <c:pt idx="40" formatCode="0.0">
                  <c:v>0.79052724200000013</c:v>
                </c:pt>
                <c:pt idx="41" formatCode="0.0">
                  <c:v>0.69743460599999996</c:v>
                </c:pt>
                <c:pt idx="42" formatCode="0.0">
                  <c:v>0.7246667189999999</c:v>
                </c:pt>
                <c:pt idx="43" formatCode="0.0">
                  <c:v>0.75400984899999979</c:v>
                </c:pt>
                <c:pt idx="44" formatCode="0.0">
                  <c:v>0.88330030899999989</c:v>
                </c:pt>
                <c:pt idx="45" formatCode="0.0">
                  <c:v>1.0501544550000002</c:v>
                </c:pt>
                <c:pt idx="46" formatCode="0.0">
                  <c:v>1.554707149</c:v>
                </c:pt>
                <c:pt idx="47" formatCode="0.0">
                  <c:v>1.7712652150000001</c:v>
                </c:pt>
                <c:pt idx="48" formatCode="0.0">
                  <c:v>1.0937191239999999</c:v>
                </c:pt>
              </c:numCache>
            </c:numRef>
          </c:val>
          <c:extLst>
            <c:ext xmlns:c16="http://schemas.microsoft.com/office/drawing/2014/chart" uri="{C3380CC4-5D6E-409C-BE32-E72D297353CC}">
              <c16:uniqueId val="{0000000F-4829-4E78-B818-9B006FAC61EB}"/>
            </c:ext>
          </c:extLst>
        </c:ser>
        <c:ser>
          <c:idx val="18"/>
          <c:order val="16"/>
          <c:tx>
            <c:strRef>
              <c:f>' '!$A$187</c:f>
              <c:strCache>
                <c:ptCount val="1"/>
                <c:pt idx="0">
                  <c:v>Malaysia</c:v>
                </c:pt>
              </c:strCache>
            </c:strRef>
          </c:tx>
          <c:spPr>
            <a:solidFill>
              <a:srgbClr val="FFFF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'!$B$187:$BB$187</c:f>
              <c:numCache>
                <c:formatCode>General</c:formatCode>
                <c:ptCount val="49"/>
                <c:pt idx="25" formatCode="0.0">
                  <c:v>0.56025693499999996</c:v>
                </c:pt>
                <c:pt idx="26" formatCode="0.0">
                  <c:v>0.48304604999999989</c:v>
                </c:pt>
                <c:pt idx="27" formatCode="0.0">
                  <c:v>0.56081943600000006</c:v>
                </c:pt>
                <c:pt idx="28" formatCode="0.0">
                  <c:v>0.59555613900000004</c:v>
                </c:pt>
                <c:pt idx="29" formatCode="0.0">
                  <c:v>0.70207705899999995</c:v>
                </c:pt>
                <c:pt idx="30" formatCode="0.0">
                  <c:v>0.84977488400000012</c:v>
                </c:pt>
                <c:pt idx="31" formatCode="0.0">
                  <c:v>0.91880123899999999</c:v>
                </c:pt>
                <c:pt idx="32" formatCode="0.0">
                  <c:v>0.87721907099999996</c:v>
                </c:pt>
                <c:pt idx="33" formatCode="0.0">
                  <c:v>0.76888834999999989</c:v>
                </c:pt>
                <c:pt idx="34" formatCode="0.0">
                  <c:v>0.6580869399999999</c:v>
                </c:pt>
                <c:pt idx="35" formatCode="0.0">
                  <c:v>0.77410508500000008</c:v>
                </c:pt>
                <c:pt idx="36" formatCode="0.0">
                  <c:v>0.71103044900000001</c:v>
                </c:pt>
                <c:pt idx="37" formatCode="0.0">
                  <c:v>0.78660962000000012</c:v>
                </c:pt>
                <c:pt idx="38" formatCode="0.0">
                  <c:v>0.70665083100000003</c:v>
                </c:pt>
                <c:pt idx="39" formatCode="0.0">
                  <c:v>0.786202556</c:v>
                </c:pt>
                <c:pt idx="40" formatCode="0.0">
                  <c:v>0.86480996900000007</c:v>
                </c:pt>
                <c:pt idx="41" formatCode="0.0">
                  <c:v>0.77240722799999995</c:v>
                </c:pt>
                <c:pt idx="42" formatCode="0.0">
                  <c:v>0.83534410299999995</c:v>
                </c:pt>
                <c:pt idx="43" formatCode="0.0">
                  <c:v>0.8037824389999999</c:v>
                </c:pt>
                <c:pt idx="44" formatCode="0.0">
                  <c:v>1.1830079309999999</c:v>
                </c:pt>
                <c:pt idx="45" formatCode="0.0">
                  <c:v>1.6724613399999999</c:v>
                </c:pt>
                <c:pt idx="46" formatCode="0.0">
                  <c:v>1.815084575</c:v>
                </c:pt>
                <c:pt idx="47" formatCode="0.0">
                  <c:v>2.1266687469999996</c:v>
                </c:pt>
                <c:pt idx="48" formatCode="0.0">
                  <c:v>1.2960556320000001</c:v>
                </c:pt>
              </c:numCache>
            </c:numRef>
          </c:val>
          <c:extLst>
            <c:ext xmlns:c16="http://schemas.microsoft.com/office/drawing/2014/chart" uri="{C3380CC4-5D6E-409C-BE32-E72D297353CC}">
              <c16:uniqueId val="{00000010-4829-4E78-B818-9B006FAC61EB}"/>
            </c:ext>
          </c:extLst>
        </c:ser>
        <c:ser>
          <c:idx val="19"/>
          <c:order val="17"/>
          <c:tx>
            <c:strRef>
              <c:f>' '!$A$188</c:f>
              <c:strCache>
                <c:ptCount val="1"/>
                <c:pt idx="0">
                  <c:v>Vietnam</c:v>
                </c:pt>
              </c:strCache>
            </c:strRef>
          </c:tx>
          <c:spPr>
            <a:solidFill>
              <a:srgbClr val="00FFFF"/>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'!$B$188:$BB$188</c:f>
              <c:numCache>
                <c:formatCode>General</c:formatCode>
                <c:ptCount val="49"/>
                <c:pt idx="25" formatCode="0.0">
                  <c:v>8.8351030000000004E-3</c:v>
                </c:pt>
                <c:pt idx="26" formatCode="0.0">
                  <c:v>1.2719926999999999E-2</c:v>
                </c:pt>
                <c:pt idx="27" formatCode="0.0">
                  <c:v>7.6437569999999996E-2</c:v>
                </c:pt>
                <c:pt idx="28" formatCode="0.0">
                  <c:v>0.17503460000000001</c:v>
                </c:pt>
                <c:pt idx="29" formatCode="0.0">
                  <c:v>0.367441721</c:v>
                </c:pt>
                <c:pt idx="30" formatCode="0.0">
                  <c:v>0.6848249329999998</c:v>
                </c:pt>
                <c:pt idx="31" formatCode="0.0">
                  <c:v>0.8772678450000001</c:v>
                </c:pt>
                <c:pt idx="32" formatCode="0.0">
                  <c:v>1.182032422</c:v>
                </c:pt>
                <c:pt idx="33" formatCode="0.0">
                  <c:v>1.404953261</c:v>
                </c:pt>
                <c:pt idx="34" formatCode="0.0">
                  <c:v>1.3486593699999998</c:v>
                </c:pt>
                <c:pt idx="35" formatCode="0.0">
                  <c:v>1.7738682429999999</c:v>
                </c:pt>
                <c:pt idx="36" formatCode="0.0">
                  <c:v>1.763200884</c:v>
                </c:pt>
                <c:pt idx="37" formatCode="0.0">
                  <c:v>2.1687964879999999</c:v>
                </c:pt>
                <c:pt idx="38" formatCode="0.0">
                  <c:v>2.3770595569999995</c:v>
                </c:pt>
                <c:pt idx="39" formatCode="0.0">
                  <c:v>2.9751824280000001</c:v>
                </c:pt>
                <c:pt idx="40" formatCode="0.0">
                  <c:v>3.5230299089999999</c:v>
                </c:pt>
                <c:pt idx="41" formatCode="0.0">
                  <c:v>3.486031305</c:v>
                </c:pt>
                <c:pt idx="42" formatCode="0.0">
                  <c:v>4.0406971159999996</c:v>
                </c:pt>
                <c:pt idx="43" formatCode="0.0">
                  <c:v>4.1278308039999994</c:v>
                </c:pt>
                <c:pt idx="44" formatCode="0.0">
                  <c:v>6.2852606500000006</c:v>
                </c:pt>
                <c:pt idx="45" formatCode="0.0">
                  <c:v>8.3558280919999994</c:v>
                </c:pt>
                <c:pt idx="46" formatCode="0.0">
                  <c:v>10.762375087999999</c:v>
                </c:pt>
                <c:pt idx="47" formatCode="0.0">
                  <c:v>11.612966925999999</c:v>
                </c:pt>
                <c:pt idx="48" formatCode="0.0">
                  <c:v>8.7738618159999984</c:v>
                </c:pt>
              </c:numCache>
            </c:numRef>
          </c:val>
          <c:extLst>
            <c:ext xmlns:c16="http://schemas.microsoft.com/office/drawing/2014/chart" uri="{C3380CC4-5D6E-409C-BE32-E72D297353CC}">
              <c16:uniqueId val="{00000011-4829-4E78-B818-9B006FAC61EB}"/>
            </c:ext>
          </c:extLst>
        </c:ser>
        <c:ser>
          <c:idx val="20"/>
          <c:order val="18"/>
          <c:tx>
            <c:strRef>
              <c:f>' '!$A$189</c:f>
              <c:strCache>
                <c:ptCount val="1"/>
                <c:pt idx="0">
                  <c:v>China</c:v>
                </c:pt>
              </c:strCache>
            </c:strRef>
          </c:tx>
          <c:spPr>
            <a:solidFill>
              <a:srgbClr val="FF00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'!$B$189:$BB$189</c:f>
              <c:numCache>
                <c:formatCode>General</c:formatCode>
                <c:ptCount val="49"/>
                <c:pt idx="25" formatCode="0.0">
                  <c:v>2.6584446369999997</c:v>
                </c:pt>
                <c:pt idx="26" formatCode="0.0">
                  <c:v>3.0117308439999997</c:v>
                </c:pt>
                <c:pt idx="27" formatCode="0.0">
                  <c:v>4.4002654519999993</c:v>
                </c:pt>
                <c:pt idx="28" formatCode="0.0">
                  <c:v>5.5227223619999997</c:v>
                </c:pt>
                <c:pt idx="29" formatCode="0.0">
                  <c:v>6.7777737189999998</c:v>
                </c:pt>
                <c:pt idx="30" formatCode="0.0">
                  <c:v>8.1174604589999984</c:v>
                </c:pt>
                <c:pt idx="31" formatCode="0.0">
                  <c:v>9.3477614830000046</c:v>
                </c:pt>
                <c:pt idx="32" formatCode="0.0">
                  <c:v>9.4948591929999999</c:v>
                </c:pt>
                <c:pt idx="33" formatCode="0.0">
                  <c:v>8.6490154431999997</c:v>
                </c:pt>
                <c:pt idx="34" formatCode="0.0">
                  <c:v>6.9622371200000002</c:v>
                </c:pt>
                <c:pt idx="35" formatCode="0.0">
                  <c:v>8.3746396050000005</c:v>
                </c:pt>
                <c:pt idx="36" formatCode="0.0">
                  <c:v>8.0147207060000003</c:v>
                </c:pt>
                <c:pt idx="37" formatCode="0.0">
                  <c:v>8.7168490479999985</c:v>
                </c:pt>
                <c:pt idx="38" formatCode="0.0">
                  <c:v>9.3200318089999996</c:v>
                </c:pt>
                <c:pt idx="39" formatCode="0.0">
                  <c:v>10.626841557000001</c:v>
                </c:pt>
                <c:pt idx="40" formatCode="0.0">
                  <c:v>11.329162709999999</c:v>
                </c:pt>
                <c:pt idx="41" formatCode="0.0">
                  <c:v>10.837342575999999</c:v>
                </c:pt>
                <c:pt idx="42" formatCode="0.0">
                  <c:v>11.834694388999997</c:v>
                </c:pt>
                <c:pt idx="43" formatCode="0.0">
                  <c:v>12.310644738000001</c:v>
                </c:pt>
                <c:pt idx="44" formatCode="0.0">
                  <c:v>9.7086199130000015</c:v>
                </c:pt>
                <c:pt idx="45" formatCode="0.0">
                  <c:v>7.3271472429999998</c:v>
                </c:pt>
                <c:pt idx="46" formatCode="0.0">
                  <c:v>9.4163807669999997</c:v>
                </c:pt>
                <c:pt idx="47" formatCode="0.0">
                  <c:v>7.8585274129999991</c:v>
                </c:pt>
                <c:pt idx="48" formatCode="0.0">
                  <c:v>5.2599224040000001</c:v>
                </c:pt>
              </c:numCache>
            </c:numRef>
          </c:val>
          <c:extLst>
            <c:ext xmlns:c16="http://schemas.microsoft.com/office/drawing/2014/chart" uri="{C3380CC4-5D6E-409C-BE32-E72D297353CC}">
              <c16:uniqueId val="{00000012-4829-4E78-B818-9B006FAC61EB}"/>
            </c:ext>
          </c:extLst>
        </c:ser>
        <c:ser>
          <c:idx val="21"/>
          <c:order val="19"/>
          <c:tx>
            <c:strRef>
              <c:f>' '!$A$190</c:f>
              <c:strCache>
                <c:ptCount val="1"/>
                <c:pt idx="0">
                  <c:v>Others</c:v>
                </c:pt>
              </c:strCache>
            </c:strRef>
          </c:tx>
          <c:spPr>
            <a:solidFill>
              <a:srgbClr val="993300"/>
            </a:solidFill>
            <a:ln w="12700">
              <a:solidFill>
                <a:srgbClr val="000000"/>
              </a:solidFill>
              <a:prstDash val="solid"/>
            </a:ln>
          </c:spPr>
          <c:invertIfNegative val="0"/>
          <c:cat>
            <c:numRef>
              <c:f>' '!$B$170:$BB$170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'!$B$190:$BB$190</c:f>
              <c:numCache>
                <c:formatCode>General</c:formatCode>
                <c:ptCount val="49"/>
                <c:pt idx="25" formatCode="0.0">
                  <c:v>2.5181156969999909</c:v>
                </c:pt>
                <c:pt idx="26" formatCode="0.0">
                  <c:v>2.3064147449999979</c:v>
                </c:pt>
                <c:pt idx="27" formatCode="0.0">
                  <c:v>2.4098020970000071</c:v>
                </c:pt>
                <c:pt idx="28" formatCode="0.0">
                  <c:v>2.3622004330000053</c:v>
                </c:pt>
                <c:pt idx="29" formatCode="0.0">
                  <c:v>2.6937487589999982</c:v>
                </c:pt>
                <c:pt idx="30" formatCode="0.0">
                  <c:v>2.7451882790000042</c:v>
                </c:pt>
                <c:pt idx="31" formatCode="0.0">
                  <c:v>2.7186316679999898</c:v>
                </c:pt>
                <c:pt idx="32" formatCode="0.0">
                  <c:v>2.425250315999989</c:v>
                </c:pt>
                <c:pt idx="33" formatCode="0.0">
                  <c:v>2.0268099190000228</c:v>
                </c:pt>
                <c:pt idx="34" formatCode="0.0">
                  <c:v>1.5150910449999966</c:v>
                </c:pt>
                <c:pt idx="35" formatCode="0.0">
                  <c:v>1.6542391839999961</c:v>
                </c:pt>
                <c:pt idx="36" formatCode="0.0">
                  <c:v>1.6365871140000046</c:v>
                </c:pt>
                <c:pt idx="37" formatCode="0.0">
                  <c:v>1.7364207580000013</c:v>
                </c:pt>
                <c:pt idx="38" formatCode="0.0">
                  <c:v>1.8853626390000144</c:v>
                </c:pt>
                <c:pt idx="39" formatCode="0.0">
                  <c:v>1.9145310899999934</c:v>
                </c:pt>
                <c:pt idx="40" formatCode="0.0">
                  <c:v>2.0813462070000028</c:v>
                </c:pt>
                <c:pt idx="41" formatCode="0.0">
                  <c:v>2.3272052350000116</c:v>
                </c:pt>
                <c:pt idx="42" formatCode="0.0">
                  <c:v>2.5703274760000028</c:v>
                </c:pt>
                <c:pt idx="43" formatCode="0.0">
                  <c:v>2.5417831640000053</c:v>
                </c:pt>
                <c:pt idx="44" formatCode="0.0">
                  <c:v>2.8855455020000029</c:v>
                </c:pt>
                <c:pt idx="45" formatCode="0.0">
                  <c:v>3.4175418459999882</c:v>
                </c:pt>
                <c:pt idx="46" formatCode="0.0">
                  <c:v>5.4501041730000068</c:v>
                </c:pt>
                <c:pt idx="47" formatCode="0.0">
                  <c:v>5.880916926999987</c:v>
                </c:pt>
                <c:pt idx="48" formatCode="0.0">
                  <c:v>4.5748366020000191</c:v>
                </c:pt>
              </c:numCache>
            </c:numRef>
          </c:val>
          <c:extLst>
            <c:ext xmlns:c16="http://schemas.microsoft.com/office/drawing/2014/chart" uri="{C3380CC4-5D6E-409C-BE32-E72D297353CC}">
              <c16:uniqueId val="{00000013-4829-4E78-B818-9B006FAC61EB}"/>
            </c:ext>
          </c:extLst>
        </c:ser>
        <c:dLbls>
          <c:showLegendKey val="0"/>
          <c:showVal val="0"/>
          <c:showCatName val="0"/>
          <c:showSerName val="0"/>
          <c:showPercent val="0"/>
          <c:showBubbleSize val="0"/>
        </c:dLbls>
        <c:gapWidth val="0"/>
        <c:overlap val="100"/>
        <c:axId val="3"/>
        <c:axId val="4"/>
      </c:barChart>
      <c:catAx>
        <c:axId val="37024425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854285392842155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7024425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878152050315118"/>
              <c:y val="0.13333770766303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604658792650918"/>
          <c:y val="0.86502834645669302"/>
          <c:w val="0.6416878280839895"/>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0002296523094559E-2"/>
          <c:w val="0.70314665950498778"/>
          <c:h val="0.60168640582945554"/>
        </c:manualLayout>
      </c:layout>
      <c:barChart>
        <c:barDir val="col"/>
        <c:grouping val="stacked"/>
        <c:varyColors val="0"/>
        <c:ser>
          <c:idx val="0"/>
          <c:order val="0"/>
          <c:tx>
            <c:strRef>
              <c:f>' '!$A$196</c:f>
              <c:strCache>
                <c:ptCount val="1"/>
                <c:pt idx="0">
                  <c:v>EU-27</c:v>
                </c:pt>
              </c:strCache>
            </c:strRef>
          </c:tx>
          <c:spPr>
            <a:solidFill>
              <a:srgbClr val="00FF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'!$B$196:$BB$196</c:f>
              <c:numCache>
                <c:formatCode>0.0</c:formatCode>
                <c:ptCount val="49"/>
                <c:pt idx="0">
                  <c:v>7.6353894570500005</c:v>
                </c:pt>
                <c:pt idx="1">
                  <c:v>8.1885816581500013</c:v>
                </c:pt>
                <c:pt idx="2">
                  <c:v>8.8559232295600019</c:v>
                </c:pt>
                <c:pt idx="3">
                  <c:v>10.191801451623331</c:v>
                </c:pt>
                <c:pt idx="4">
                  <c:v>11.540898407899993</c:v>
                </c:pt>
                <c:pt idx="5">
                  <c:v>10.415603958464287</c:v>
                </c:pt>
                <c:pt idx="6">
                  <c:v>11.481361115659997</c:v>
                </c:pt>
                <c:pt idx="7">
                  <c:v>10.026314501119998</c:v>
                </c:pt>
                <c:pt idx="8">
                  <c:v>8.2305970517075</c:v>
                </c:pt>
                <c:pt idx="9">
                  <c:v>5.9618974972999998</c:v>
                </c:pt>
                <c:pt idx="10">
                  <c:v>7.3468138047599982</c:v>
                </c:pt>
                <c:pt idx="11">
                  <c:v>7.3223976682700007</c:v>
                </c:pt>
                <c:pt idx="12">
                  <c:v>7.1508424521200009</c:v>
                </c:pt>
                <c:pt idx="13">
                  <c:v>7.4039248671099971</c:v>
                </c:pt>
                <c:pt idx="14">
                  <c:v>7.0170281672799995</c:v>
                </c:pt>
                <c:pt idx="15">
                  <c:v>7.6007211125300014</c:v>
                </c:pt>
                <c:pt idx="16">
                  <c:v>8.6745024498099976</c:v>
                </c:pt>
                <c:pt idx="17">
                  <c:v>8.7429229122994983</c:v>
                </c:pt>
                <c:pt idx="18">
                  <c:v>9.6846657643200036</c:v>
                </c:pt>
                <c:pt idx="19">
                  <c:v>9.1587589127300006</c:v>
                </c:pt>
                <c:pt idx="20">
                  <c:v>9.0087328241200026</c:v>
                </c:pt>
                <c:pt idx="21">
                  <c:v>10.922083867563334</c:v>
                </c:pt>
                <c:pt idx="22">
                  <c:v>13.403147796115068</c:v>
                </c:pt>
                <c:pt idx="23">
                  <c:v>8.5585303799360002</c:v>
                </c:pt>
              </c:numCache>
            </c:numRef>
          </c:val>
          <c:extLst>
            <c:ext xmlns:c16="http://schemas.microsoft.com/office/drawing/2014/chart" uri="{C3380CC4-5D6E-409C-BE32-E72D297353CC}">
              <c16:uniqueId val="{00000000-9EA7-4762-A0B8-24017660A360}"/>
            </c:ext>
          </c:extLst>
        </c:ser>
        <c:ser>
          <c:idx val="1"/>
          <c:order val="1"/>
          <c:tx>
            <c:strRef>
              <c:f>' '!$A$197</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'!$B$197:$BB$197</c:f>
              <c:numCache>
                <c:formatCode>0.0</c:formatCode>
                <c:ptCount val="49"/>
                <c:pt idx="0">
                  <c:v>5.0998785993000002</c:v>
                </c:pt>
                <c:pt idx="1">
                  <c:v>4.9088116242000011</c:v>
                </c:pt>
                <c:pt idx="2">
                  <c:v>4.8560739444799994</c:v>
                </c:pt>
                <c:pt idx="3">
                  <c:v>5.0357330828333335</c:v>
                </c:pt>
                <c:pt idx="4">
                  <c:v>6.66731017665</c:v>
                </c:pt>
                <c:pt idx="5">
                  <c:v>7.0483572431999999</c:v>
                </c:pt>
                <c:pt idx="6">
                  <c:v>6.95620649557</c:v>
                </c:pt>
                <c:pt idx="7">
                  <c:v>6.530426414299999</c:v>
                </c:pt>
                <c:pt idx="8">
                  <c:v>6.7149397326750009</c:v>
                </c:pt>
                <c:pt idx="9">
                  <c:v>6.4199828976999989</c:v>
                </c:pt>
                <c:pt idx="10">
                  <c:v>8.5573535560999989</c:v>
                </c:pt>
                <c:pt idx="11">
                  <c:v>8.581597222600001</c:v>
                </c:pt>
                <c:pt idx="12">
                  <c:v>8.5432354198000002</c:v>
                </c:pt>
                <c:pt idx="13">
                  <c:v>9.9590525505000009</c:v>
                </c:pt>
                <c:pt idx="14">
                  <c:v>9.392850929299998</c:v>
                </c:pt>
                <c:pt idx="15">
                  <c:v>9.2636114075000009</c:v>
                </c:pt>
                <c:pt idx="16">
                  <c:v>9.9426180418500003</c:v>
                </c:pt>
                <c:pt idx="17">
                  <c:v>9.2712351125924979</c:v>
                </c:pt>
                <c:pt idx="18">
                  <c:v>9.65731699</c:v>
                </c:pt>
                <c:pt idx="19">
                  <c:v>9.9235044049999992</c:v>
                </c:pt>
                <c:pt idx="20">
                  <c:v>9.5301114044999995</c:v>
                </c:pt>
                <c:pt idx="21">
                  <c:v>10.778608730499998</c:v>
                </c:pt>
                <c:pt idx="22">
                  <c:v>11.047307511672834</c:v>
                </c:pt>
                <c:pt idx="23">
                  <c:v>12.647057579303</c:v>
                </c:pt>
              </c:numCache>
            </c:numRef>
          </c:val>
          <c:extLst>
            <c:ext xmlns:c16="http://schemas.microsoft.com/office/drawing/2014/chart" uri="{C3380CC4-5D6E-409C-BE32-E72D297353CC}">
              <c16:uniqueId val="{00000001-9EA7-4762-A0B8-24017660A360}"/>
            </c:ext>
          </c:extLst>
        </c:ser>
        <c:ser>
          <c:idx val="3"/>
          <c:order val="2"/>
          <c:tx>
            <c:strRef>
              <c:f>' '!$A$198</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'!$B$198:$BB$198</c:f>
              <c:numCache>
                <c:formatCode>0.0</c:formatCode>
                <c:ptCount val="49"/>
                <c:pt idx="0">
                  <c:v>1.0556205379499997</c:v>
                </c:pt>
                <c:pt idx="1">
                  <c:v>1.1211870337200001</c:v>
                </c:pt>
                <c:pt idx="2">
                  <c:v>1.20752533039</c:v>
                </c:pt>
                <c:pt idx="3">
                  <c:v>1.3671721393966667</c:v>
                </c:pt>
                <c:pt idx="4">
                  <c:v>1.5402988856500002</c:v>
                </c:pt>
                <c:pt idx="5">
                  <c:v>1.6530974287500004</c:v>
                </c:pt>
                <c:pt idx="6">
                  <c:v>1.7308518222200002</c:v>
                </c:pt>
                <c:pt idx="7">
                  <c:v>1.6122470420099999</c:v>
                </c:pt>
                <c:pt idx="8">
                  <c:v>1.5397256317624994</c:v>
                </c:pt>
                <c:pt idx="9">
                  <c:v>1.2820873412000005</c:v>
                </c:pt>
                <c:pt idx="10">
                  <c:v>1.2775133962499996</c:v>
                </c:pt>
                <c:pt idx="11">
                  <c:v>1.4048921484500008</c:v>
                </c:pt>
                <c:pt idx="12">
                  <c:v>1.2347396722499995</c:v>
                </c:pt>
                <c:pt idx="13">
                  <c:v>1.4974958988000002</c:v>
                </c:pt>
                <c:pt idx="14">
                  <c:v>1.4512469412</c:v>
                </c:pt>
                <c:pt idx="15">
                  <c:v>1.520232807</c:v>
                </c:pt>
                <c:pt idx="16">
                  <c:v>1.5369938981599993</c:v>
                </c:pt>
                <c:pt idx="17">
                  <c:v>1.6600970988359993</c:v>
                </c:pt>
                <c:pt idx="18">
                  <c:v>2.2501031948500012</c:v>
                </c:pt>
                <c:pt idx="19">
                  <c:v>1.9260521018999999</c:v>
                </c:pt>
                <c:pt idx="20">
                  <c:v>2.3327946341699999</c:v>
                </c:pt>
                <c:pt idx="21">
                  <c:v>2.1392852091100001</c:v>
                </c:pt>
                <c:pt idx="22">
                  <c:v>2.0497973034102435</c:v>
                </c:pt>
                <c:pt idx="23">
                  <c:v>1.9965378951125006</c:v>
                </c:pt>
              </c:numCache>
            </c:numRef>
          </c:val>
          <c:extLst>
            <c:ext xmlns:c16="http://schemas.microsoft.com/office/drawing/2014/chart" uri="{C3380CC4-5D6E-409C-BE32-E72D297353CC}">
              <c16:uniqueId val="{00000002-9EA7-4762-A0B8-24017660A360}"/>
            </c:ext>
          </c:extLst>
        </c:ser>
        <c:ser>
          <c:idx val="4"/>
          <c:order val="3"/>
          <c:tx>
            <c:strRef>
              <c:f>' '!$A$199</c:f>
              <c:strCache>
                <c:ptCount val="1"/>
                <c:pt idx="0">
                  <c:v>China</c:v>
                </c:pt>
              </c:strCache>
            </c:strRef>
          </c:tx>
          <c:spPr>
            <a:solidFill>
              <a:srgbClr val="FF00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'!$B$199:$BB$199</c:f>
              <c:numCache>
                <c:formatCode>0.0</c:formatCode>
                <c:ptCount val="49"/>
                <c:pt idx="0">
                  <c:v>0.63224185401999999</c:v>
                </c:pt>
                <c:pt idx="1">
                  <c:v>0.70715616229999989</c:v>
                </c:pt>
                <c:pt idx="2">
                  <c:v>1.0036964510299997</c:v>
                </c:pt>
                <c:pt idx="3">
                  <c:v>1.6363560547133333</c:v>
                </c:pt>
                <c:pt idx="4">
                  <c:v>1.6194081504999998</c:v>
                </c:pt>
                <c:pt idx="5">
                  <c:v>2.2560757267000011</c:v>
                </c:pt>
                <c:pt idx="6">
                  <c:v>3.3295635688199994</c:v>
                </c:pt>
                <c:pt idx="7">
                  <c:v>3.6559246765299989</c:v>
                </c:pt>
                <c:pt idx="8">
                  <c:v>3.5660882875750013</c:v>
                </c:pt>
                <c:pt idx="9">
                  <c:v>3.4817395593500007</c:v>
                </c:pt>
                <c:pt idx="10">
                  <c:v>3.042053935279998</c:v>
                </c:pt>
                <c:pt idx="11">
                  <c:v>2.8384717323899999</c:v>
                </c:pt>
                <c:pt idx="12">
                  <c:v>3.1512188755299997</c:v>
                </c:pt>
                <c:pt idx="13">
                  <c:v>4.4226015405299997</c:v>
                </c:pt>
                <c:pt idx="14">
                  <c:v>3.7463273798599999</c:v>
                </c:pt>
                <c:pt idx="15">
                  <c:v>3.6614434861999996</c:v>
                </c:pt>
                <c:pt idx="16">
                  <c:v>3.9373503475200002</c:v>
                </c:pt>
                <c:pt idx="17">
                  <c:v>3.7936040992865014</c:v>
                </c:pt>
                <c:pt idx="18">
                  <c:v>5.8315011955400005</c:v>
                </c:pt>
                <c:pt idx="19">
                  <c:v>3.5324160724899998</c:v>
                </c:pt>
                <c:pt idx="20">
                  <c:v>3.1731060014499999</c:v>
                </c:pt>
                <c:pt idx="21">
                  <c:v>3.26054667435</c:v>
                </c:pt>
                <c:pt idx="22">
                  <c:v>3.7257275507224801</c:v>
                </c:pt>
                <c:pt idx="23">
                  <c:v>3.4790747566975</c:v>
                </c:pt>
              </c:numCache>
            </c:numRef>
          </c:val>
          <c:extLst>
            <c:ext xmlns:c16="http://schemas.microsoft.com/office/drawing/2014/chart" uri="{C3380CC4-5D6E-409C-BE32-E72D297353CC}">
              <c16:uniqueId val="{00000003-9EA7-4762-A0B8-24017660A360}"/>
            </c:ext>
          </c:extLst>
        </c:ser>
        <c:ser>
          <c:idx val="5"/>
          <c:order val="4"/>
          <c:tx>
            <c:strRef>
              <c:f>' '!$A$200</c:f>
              <c:strCache>
                <c:ptCount val="1"/>
                <c:pt idx="0">
                  <c:v>Indonesia</c:v>
                </c:pt>
              </c:strCache>
            </c:strRef>
          </c:tx>
          <c:spPr>
            <a:solidFill>
              <a:srgbClr val="0000FF"/>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'!$B$200:$BB$200</c:f>
              <c:numCache>
                <c:formatCode>0.0</c:formatCode>
                <c:ptCount val="49"/>
                <c:pt idx="0">
                  <c:v>0.65456483889999983</c:v>
                </c:pt>
                <c:pt idx="1">
                  <c:v>0.84091594289999994</c:v>
                </c:pt>
                <c:pt idx="2">
                  <c:v>0.39801581050000001</c:v>
                </c:pt>
                <c:pt idx="3">
                  <c:v>0.47396366533333334</c:v>
                </c:pt>
                <c:pt idx="4">
                  <c:v>0.29539738830000001</c:v>
                </c:pt>
                <c:pt idx="5">
                  <c:v>0.57385393579999988</c:v>
                </c:pt>
                <c:pt idx="6">
                  <c:v>0.98260489015000019</c:v>
                </c:pt>
                <c:pt idx="7">
                  <c:v>1.1993989141000005</c:v>
                </c:pt>
                <c:pt idx="8">
                  <c:v>0.90460076974999937</c:v>
                </c:pt>
                <c:pt idx="9">
                  <c:v>0.93250285129999999</c:v>
                </c:pt>
                <c:pt idx="10">
                  <c:v>0.87357705036000011</c:v>
                </c:pt>
                <c:pt idx="11">
                  <c:v>0.82081103859999993</c:v>
                </c:pt>
                <c:pt idx="12">
                  <c:v>0.87844200500000014</c:v>
                </c:pt>
                <c:pt idx="13">
                  <c:v>0.96184285911000045</c:v>
                </c:pt>
                <c:pt idx="14">
                  <c:v>1.4149629391999998</c:v>
                </c:pt>
                <c:pt idx="15">
                  <c:v>1.02983087233</c:v>
                </c:pt>
                <c:pt idx="16">
                  <c:v>0.80226525959999972</c:v>
                </c:pt>
                <c:pt idx="17">
                  <c:v>0.59316643989049977</c:v>
                </c:pt>
                <c:pt idx="18">
                  <c:v>0.66109434993999983</c:v>
                </c:pt>
                <c:pt idx="19">
                  <c:v>0.96901106299999995</c:v>
                </c:pt>
                <c:pt idx="20">
                  <c:v>0.69447337399999998</c:v>
                </c:pt>
                <c:pt idx="21">
                  <c:v>0.42388484600000004</c:v>
                </c:pt>
                <c:pt idx="22">
                  <c:v>0.70513767888900003</c:v>
                </c:pt>
                <c:pt idx="23">
                  <c:v>0.80193862863100007</c:v>
                </c:pt>
              </c:numCache>
            </c:numRef>
          </c:val>
          <c:extLst>
            <c:ext xmlns:c16="http://schemas.microsoft.com/office/drawing/2014/chart" uri="{C3380CC4-5D6E-409C-BE32-E72D297353CC}">
              <c16:uniqueId val="{00000004-9EA7-4762-A0B8-24017660A360}"/>
            </c:ext>
          </c:extLst>
        </c:ser>
        <c:ser>
          <c:idx val="6"/>
          <c:order val="5"/>
          <c:tx>
            <c:strRef>
              <c:f>' '!$A$201</c:f>
              <c:strCache>
                <c:ptCount val="1"/>
                <c:pt idx="0">
                  <c:v>South Korea</c:v>
                </c:pt>
              </c:strCache>
            </c:strRef>
          </c:tx>
          <c:spPr>
            <a:solidFill>
              <a:srgbClr val="80808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'!$B$201:$BB$201</c:f>
              <c:numCache>
                <c:formatCode>0.0</c:formatCode>
                <c:ptCount val="49"/>
                <c:pt idx="0">
                  <c:v>0.65456483889999983</c:v>
                </c:pt>
                <c:pt idx="1">
                  <c:v>0.84091594289999994</c:v>
                </c:pt>
                <c:pt idx="2">
                  <c:v>0.39801581050000001</c:v>
                </c:pt>
                <c:pt idx="3">
                  <c:v>0.47396366533333334</c:v>
                </c:pt>
                <c:pt idx="4">
                  <c:v>0.29539738830000001</c:v>
                </c:pt>
                <c:pt idx="5">
                  <c:v>0.57385393579999988</c:v>
                </c:pt>
                <c:pt idx="6">
                  <c:v>0.98260489015000019</c:v>
                </c:pt>
                <c:pt idx="7">
                  <c:v>1.1993989141000005</c:v>
                </c:pt>
                <c:pt idx="8">
                  <c:v>0.90460076974999937</c:v>
                </c:pt>
                <c:pt idx="9">
                  <c:v>0.93250285129999999</c:v>
                </c:pt>
                <c:pt idx="10">
                  <c:v>0.87357705036000011</c:v>
                </c:pt>
                <c:pt idx="11">
                  <c:v>0.82081103859999993</c:v>
                </c:pt>
                <c:pt idx="12">
                  <c:v>0.87844200500000014</c:v>
                </c:pt>
                <c:pt idx="13">
                  <c:v>0.96184285911000045</c:v>
                </c:pt>
                <c:pt idx="14">
                  <c:v>1.4149629391999998</c:v>
                </c:pt>
                <c:pt idx="15">
                  <c:v>1.02983087233</c:v>
                </c:pt>
                <c:pt idx="16">
                  <c:v>0.80226525959999972</c:v>
                </c:pt>
                <c:pt idx="17">
                  <c:v>0.59316643989049977</c:v>
                </c:pt>
                <c:pt idx="18">
                  <c:v>0.66109434993999983</c:v>
                </c:pt>
                <c:pt idx="19">
                  <c:v>0.96901106299999995</c:v>
                </c:pt>
                <c:pt idx="20">
                  <c:v>0.69447337399999998</c:v>
                </c:pt>
                <c:pt idx="21">
                  <c:v>0.42388484600000004</c:v>
                </c:pt>
                <c:pt idx="22">
                  <c:v>0.70513767888900003</c:v>
                </c:pt>
                <c:pt idx="23">
                  <c:v>0.80193862863100007</c:v>
                </c:pt>
              </c:numCache>
            </c:numRef>
          </c:val>
          <c:extLst>
            <c:ext xmlns:c16="http://schemas.microsoft.com/office/drawing/2014/chart" uri="{C3380CC4-5D6E-409C-BE32-E72D297353CC}">
              <c16:uniqueId val="{00000005-9EA7-4762-A0B8-24017660A360}"/>
            </c:ext>
          </c:extLst>
        </c:ser>
        <c:ser>
          <c:idx val="10"/>
          <c:order val="6"/>
          <c:tx>
            <c:strRef>
              <c:f>' '!$A$202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'!$B$202:$BB$202</c:f>
              <c:numCache>
                <c:formatCode>0.0</c:formatCode>
                <c:ptCount val="49"/>
                <c:pt idx="0">
                  <c:v>0.62037285695000066</c:v>
                </c:pt>
                <c:pt idx="1">
                  <c:v>0.52351895579999974</c:v>
                </c:pt>
                <c:pt idx="2">
                  <c:v>0.67896903949999998</c:v>
                </c:pt>
                <c:pt idx="3">
                  <c:v>0.6891252579599999</c:v>
                </c:pt>
                <c:pt idx="4">
                  <c:v>0.74069851225000005</c:v>
                </c:pt>
                <c:pt idx="5">
                  <c:v>0.73555839484285679</c:v>
                </c:pt>
                <c:pt idx="6">
                  <c:v>0.76213945198999977</c:v>
                </c:pt>
                <c:pt idx="7">
                  <c:v>0.72844327450999957</c:v>
                </c:pt>
                <c:pt idx="8">
                  <c:v>0.77554841137500008</c:v>
                </c:pt>
                <c:pt idx="9">
                  <c:v>0.59846323970000004</c:v>
                </c:pt>
                <c:pt idx="10">
                  <c:v>0.68706981531999967</c:v>
                </c:pt>
                <c:pt idx="11">
                  <c:v>0.5998870418800003</c:v>
                </c:pt>
                <c:pt idx="12">
                  <c:v>0.61596425524666631</c:v>
                </c:pt>
                <c:pt idx="13">
                  <c:v>0.5785347660400002</c:v>
                </c:pt>
                <c:pt idx="14">
                  <c:v>0.49993446355999999</c:v>
                </c:pt>
                <c:pt idx="15">
                  <c:v>0.55641388741999998</c:v>
                </c:pt>
                <c:pt idx="16">
                  <c:v>0.63759847580000062</c:v>
                </c:pt>
                <c:pt idx="17">
                  <c:v>0.55681169557300014</c:v>
                </c:pt>
                <c:pt idx="18">
                  <c:v>0.60595313860999989</c:v>
                </c:pt>
                <c:pt idx="19">
                  <c:v>0.41278297798500002</c:v>
                </c:pt>
                <c:pt idx="20">
                  <c:v>0.25165595681999997</c:v>
                </c:pt>
                <c:pt idx="21">
                  <c:v>0.23524930004999997</c:v>
                </c:pt>
                <c:pt idx="22">
                  <c:v>0.3919453822441798</c:v>
                </c:pt>
                <c:pt idx="23">
                  <c:v>0.13919497932550001</c:v>
                </c:pt>
              </c:numCache>
            </c:numRef>
          </c:val>
          <c:extLst>
            <c:ext xmlns:c16="http://schemas.microsoft.com/office/drawing/2014/chart" uri="{C3380CC4-5D6E-409C-BE32-E72D297353CC}">
              <c16:uniqueId val="{00000006-9EA7-4762-A0B8-24017660A360}"/>
            </c:ext>
          </c:extLst>
        </c:ser>
        <c:ser>
          <c:idx val="12"/>
          <c:order val="7"/>
          <c:tx>
            <c:strRef>
              <c:f>' '!$A$203</c:f>
              <c:strCache>
                <c:ptCount val="1"/>
                <c:pt idx="0">
                  <c:v>Others</c:v>
                </c:pt>
              </c:strCache>
            </c:strRef>
          </c:tx>
          <c:spPr>
            <a:solidFill>
              <a:srgbClr val="9933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'!$B$203:$BB$203</c:f>
              <c:numCache>
                <c:formatCode>0.0</c:formatCode>
                <c:ptCount val="49"/>
                <c:pt idx="0">
                  <c:v>2.9238242983050391</c:v>
                </c:pt>
                <c:pt idx="1">
                  <c:v>2.2271541189799855</c:v>
                </c:pt>
                <c:pt idx="2">
                  <c:v>2.9665183658500389</c:v>
                </c:pt>
                <c:pt idx="3">
                  <c:v>3.3025439628508195</c:v>
                </c:pt>
                <c:pt idx="4">
                  <c:v>3.6261900427500073</c:v>
                </c:pt>
                <c:pt idx="5">
                  <c:v>3.3044686143677602</c:v>
                </c:pt>
                <c:pt idx="6">
                  <c:v>3.3433742997899891</c:v>
                </c:pt>
                <c:pt idx="7">
                  <c:v>2.8157182406999297</c:v>
                </c:pt>
                <c:pt idx="8">
                  <c:v>3.0121582169250019</c:v>
                </c:pt>
                <c:pt idx="9">
                  <c:v>1.6656347957999955</c:v>
                </c:pt>
                <c:pt idx="10">
                  <c:v>2.5211069613200223</c:v>
                </c:pt>
                <c:pt idx="11">
                  <c:v>2.4732350604600022</c:v>
                </c:pt>
                <c:pt idx="12">
                  <c:v>2.367470401990019</c:v>
                </c:pt>
                <c:pt idx="13">
                  <c:v>3.2461254551599765</c:v>
                </c:pt>
                <c:pt idx="14">
                  <c:v>3.3229330582200234</c:v>
                </c:pt>
                <c:pt idx="15">
                  <c:v>3.7677300612599751</c:v>
                </c:pt>
                <c:pt idx="16">
                  <c:v>4.1698340224200123</c:v>
                </c:pt>
                <c:pt idx="17">
                  <c:v>4.3486663508035335</c:v>
                </c:pt>
                <c:pt idx="18">
                  <c:v>5.3783228798699163</c:v>
                </c:pt>
                <c:pt idx="19">
                  <c:v>4.667940573596649</c:v>
                </c:pt>
                <c:pt idx="20">
                  <c:v>4.3013466995000407</c:v>
                </c:pt>
                <c:pt idx="21">
                  <c:v>4.6341835390049972</c:v>
                </c:pt>
                <c:pt idx="22">
                  <c:v>5.2335710507341773</c:v>
                </c:pt>
                <c:pt idx="23">
                  <c:v>4.5597177286151158</c:v>
                </c:pt>
              </c:numCache>
            </c:numRef>
          </c:val>
          <c:extLst>
            <c:ext xmlns:c16="http://schemas.microsoft.com/office/drawing/2014/chart" uri="{C3380CC4-5D6E-409C-BE32-E72D297353CC}">
              <c16:uniqueId val="{00000007-9EA7-4762-A0B8-24017660A360}"/>
            </c:ext>
          </c:extLst>
        </c:ser>
        <c:dLbls>
          <c:showLegendKey val="0"/>
          <c:showVal val="0"/>
          <c:showCatName val="0"/>
          <c:showSerName val="0"/>
          <c:showPercent val="0"/>
          <c:showBubbleSize val="0"/>
        </c:dLbls>
        <c:gapWidth val="0"/>
        <c:overlap val="100"/>
        <c:axId val="1355133887"/>
        <c:axId val="1"/>
      </c:barChart>
      <c:barChart>
        <c:barDir val="col"/>
        <c:grouping val="stacked"/>
        <c:varyColors val="0"/>
        <c:ser>
          <c:idx val="13"/>
          <c:order val="8"/>
          <c:tx>
            <c:strRef>
              <c:f>' '!$A$204</c:f>
              <c:strCache>
                <c:ptCount val="1"/>
              </c:strCache>
            </c:strRef>
          </c:tx>
          <c:spPr>
            <a:noFill/>
            <a:ln w="25400">
              <a:noFill/>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'!$B$204:$BB$204</c:f>
              <c:numCache>
                <c:formatCode>0.0</c:formatCode>
                <c:ptCount val="49"/>
              </c:numCache>
            </c:numRef>
          </c:val>
          <c:extLst>
            <c:ext xmlns:c16="http://schemas.microsoft.com/office/drawing/2014/chart" uri="{C3380CC4-5D6E-409C-BE32-E72D297353CC}">
              <c16:uniqueId val="{00000008-9EA7-4762-A0B8-24017660A360}"/>
            </c:ext>
          </c:extLst>
        </c:ser>
        <c:ser>
          <c:idx val="14"/>
          <c:order val="9"/>
          <c:tx>
            <c:strRef>
              <c:f>' '!$A$205</c:f>
              <c:strCache>
                <c:ptCount val="1"/>
              </c:strCache>
            </c:strRef>
          </c:tx>
          <c:spPr>
            <a:noFill/>
            <a:ln w="25400">
              <a:noFill/>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'!$B$205:$BB$205</c:f>
              <c:numCache>
                <c:formatCode>0.0</c:formatCode>
                <c:ptCount val="49"/>
              </c:numCache>
            </c:numRef>
          </c:val>
          <c:extLst>
            <c:ext xmlns:c16="http://schemas.microsoft.com/office/drawing/2014/chart" uri="{C3380CC4-5D6E-409C-BE32-E72D297353CC}">
              <c16:uniqueId val="{00000009-9EA7-4762-A0B8-24017660A360}"/>
            </c:ext>
          </c:extLst>
        </c:ser>
        <c:ser>
          <c:idx val="15"/>
          <c:order val="10"/>
          <c:tx>
            <c:strRef>
              <c:f>' '!$A$206</c:f>
              <c:strCache>
                <c:ptCount val="1"/>
              </c:strCache>
            </c:strRef>
          </c:tx>
          <c:spPr>
            <a:noFill/>
            <a:ln w="25400">
              <a:noFill/>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'!$B$206:$BB$206</c:f>
              <c:numCache>
                <c:formatCode>General</c:formatCode>
                <c:ptCount val="49"/>
              </c:numCache>
            </c:numRef>
          </c:val>
          <c:extLst>
            <c:ext xmlns:c16="http://schemas.microsoft.com/office/drawing/2014/chart" uri="{C3380CC4-5D6E-409C-BE32-E72D297353CC}">
              <c16:uniqueId val="{0000000A-9EA7-4762-A0B8-24017660A360}"/>
            </c:ext>
          </c:extLst>
        </c:ser>
        <c:ser>
          <c:idx val="9"/>
          <c:order val="11"/>
          <c:tx>
            <c:strRef>
              <c:f>' '!$A$207</c:f>
              <c:strCache>
                <c:ptCount val="1"/>
              </c:strCache>
            </c:strRef>
          </c:tx>
          <c:spPr>
            <a:noFill/>
            <a:ln w="25400">
              <a:noFill/>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'!$B$207:$BB$207</c:f>
              <c:numCache>
                <c:formatCode>#,##0</c:formatCode>
                <c:ptCount val="49"/>
              </c:numCache>
            </c:numRef>
          </c:val>
          <c:extLst>
            <c:ext xmlns:c16="http://schemas.microsoft.com/office/drawing/2014/chart" uri="{C3380CC4-5D6E-409C-BE32-E72D297353CC}">
              <c16:uniqueId val="{0000000B-9EA7-4762-A0B8-24017660A360}"/>
            </c:ext>
          </c:extLst>
        </c:ser>
        <c:ser>
          <c:idx val="18"/>
          <c:order val="12"/>
          <c:tx>
            <c:strRef>
              <c:f>' '!$A$208</c:f>
              <c:strCache>
                <c:ptCount val="1"/>
                <c:pt idx="0">
                  <c:v>EU-27</c:v>
                </c:pt>
              </c:strCache>
            </c:strRef>
          </c:tx>
          <c:spPr>
            <a:solidFill>
              <a:srgbClr val="00FF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'!$B$208:$BB$208</c:f>
              <c:numCache>
                <c:formatCode>#,##0</c:formatCode>
                <c:ptCount val="49"/>
                <c:pt idx="25" formatCode="0.0">
                  <c:v>2.5227334060000004</c:v>
                </c:pt>
                <c:pt idx="26" formatCode="0.0">
                  <c:v>2.3413338560000003</c:v>
                </c:pt>
                <c:pt idx="27" formatCode="0.0">
                  <c:v>2.4350348190000002</c:v>
                </c:pt>
                <c:pt idx="28" formatCode="0.0">
                  <c:v>2.7459442190000001</c:v>
                </c:pt>
                <c:pt idx="29" formatCode="0.0">
                  <c:v>3.1886103280000002</c:v>
                </c:pt>
                <c:pt idx="30" formatCode="0.0">
                  <c:v>3.1789361220000001</c:v>
                </c:pt>
                <c:pt idx="31" formatCode="0.0">
                  <c:v>3.5185934660000004</c:v>
                </c:pt>
                <c:pt idx="32" formatCode="0.0">
                  <c:v>3.3793862650000008</c:v>
                </c:pt>
                <c:pt idx="33" formatCode="0.0">
                  <c:v>3.2893953399999987</c:v>
                </c:pt>
                <c:pt idx="34" formatCode="0.0">
                  <c:v>2.4045129710000008</c:v>
                </c:pt>
                <c:pt idx="35" formatCode="0.0">
                  <c:v>2.701770677999999</c:v>
                </c:pt>
                <c:pt idx="36" formatCode="0.0">
                  <c:v>2.9619283799999998</c:v>
                </c:pt>
                <c:pt idx="37" formatCode="0.0">
                  <c:v>2.8827915740000014</c:v>
                </c:pt>
                <c:pt idx="38" formatCode="0.0">
                  <c:v>2.8805050720000009</c:v>
                </c:pt>
                <c:pt idx="39" formatCode="0.0">
                  <c:v>3.1383770770000008</c:v>
                </c:pt>
                <c:pt idx="40" formatCode="0.0">
                  <c:v>3.2103570920000002</c:v>
                </c:pt>
                <c:pt idx="41" formatCode="0.0">
                  <c:v>3.1752756279999996</c:v>
                </c:pt>
                <c:pt idx="42" formatCode="0.0">
                  <c:v>3.1888526690000001</c:v>
                </c:pt>
                <c:pt idx="43" formatCode="0.0">
                  <c:v>3.6428646359999988</c:v>
                </c:pt>
                <c:pt idx="44" formatCode="0.0">
                  <c:v>3.7659385319999998</c:v>
                </c:pt>
                <c:pt idx="45" formatCode="0.0">
                  <c:v>3.5232511849999995</c:v>
                </c:pt>
                <c:pt idx="46" formatCode="0.0">
                  <c:v>4.4367141729999995</c:v>
                </c:pt>
                <c:pt idx="47" formatCode="0.0">
                  <c:v>5.9049981349999996</c:v>
                </c:pt>
                <c:pt idx="48" formatCode="0.0">
                  <c:v>4.3968654650000003</c:v>
                </c:pt>
              </c:numCache>
            </c:numRef>
          </c:val>
          <c:extLst>
            <c:ext xmlns:c16="http://schemas.microsoft.com/office/drawing/2014/chart" uri="{C3380CC4-5D6E-409C-BE32-E72D297353CC}">
              <c16:uniqueId val="{0000000C-9EA7-4762-A0B8-24017660A360}"/>
            </c:ext>
          </c:extLst>
        </c:ser>
        <c:ser>
          <c:idx val="19"/>
          <c:order val="13"/>
          <c:tx>
            <c:strRef>
              <c:f>' '!$A$209</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'!$B$209:$BB$209</c:f>
              <c:numCache>
                <c:formatCode>General</c:formatCode>
                <c:ptCount val="49"/>
                <c:pt idx="25" formatCode="0.0">
                  <c:v>0.57610740799999993</c:v>
                </c:pt>
                <c:pt idx="26" formatCode="0.0">
                  <c:v>0.49601565199999997</c:v>
                </c:pt>
                <c:pt idx="27" formatCode="0.0">
                  <c:v>0.49529230000000002</c:v>
                </c:pt>
                <c:pt idx="28" formatCode="0.0">
                  <c:v>0.61983063399999994</c:v>
                </c:pt>
                <c:pt idx="29" formatCode="0.0">
                  <c:v>0.67899511400000001</c:v>
                </c:pt>
                <c:pt idx="30" formatCode="0.0">
                  <c:v>0.74398637299999992</c:v>
                </c:pt>
                <c:pt idx="31" formatCode="0.0">
                  <c:v>0.85020094499999999</c:v>
                </c:pt>
                <c:pt idx="32" formatCode="0.0">
                  <c:v>0.889749295</c:v>
                </c:pt>
                <c:pt idx="33" formatCode="0.0">
                  <c:v>1.0921496500000001</c:v>
                </c:pt>
                <c:pt idx="34" formatCode="0.0">
                  <c:v>0.75970085300000001</c:v>
                </c:pt>
                <c:pt idx="35" formatCode="0.0">
                  <c:v>1.1835331710000001</c:v>
                </c:pt>
                <c:pt idx="36" formatCode="0.0">
                  <c:v>1.2458992549999999</c:v>
                </c:pt>
                <c:pt idx="37" formatCode="0.0">
                  <c:v>1.1690657870000001</c:v>
                </c:pt>
                <c:pt idx="38" formatCode="0.0">
                  <c:v>1.412443731</c:v>
                </c:pt>
                <c:pt idx="39" formatCode="0.0">
                  <c:v>1.4059345170000002</c:v>
                </c:pt>
                <c:pt idx="40" formatCode="0.0">
                  <c:v>1.3805581679999999</c:v>
                </c:pt>
                <c:pt idx="41" formatCode="0.0">
                  <c:v>1.175343217</c:v>
                </c:pt>
                <c:pt idx="42" formatCode="0.0">
                  <c:v>1.2957626560000002</c:v>
                </c:pt>
                <c:pt idx="43" formatCode="0.0">
                  <c:v>1.5334791620000001</c:v>
                </c:pt>
                <c:pt idx="44" formatCode="0.0">
                  <c:v>1.6190700979999999</c:v>
                </c:pt>
                <c:pt idx="45" formatCode="0.0">
                  <c:v>1.235716842</c:v>
                </c:pt>
                <c:pt idx="46" formatCode="0.0">
                  <c:v>1.7765787</c:v>
                </c:pt>
                <c:pt idx="47" formatCode="0.0">
                  <c:v>2.272179827</c:v>
                </c:pt>
                <c:pt idx="48" formatCode="0.0">
                  <c:v>1.891278426</c:v>
                </c:pt>
              </c:numCache>
            </c:numRef>
          </c:val>
          <c:extLst>
            <c:ext xmlns:c16="http://schemas.microsoft.com/office/drawing/2014/chart" uri="{C3380CC4-5D6E-409C-BE32-E72D297353CC}">
              <c16:uniqueId val="{0000000D-9EA7-4762-A0B8-24017660A360}"/>
            </c:ext>
          </c:extLst>
        </c:ser>
        <c:ser>
          <c:idx val="20"/>
          <c:order val="14"/>
          <c:tx>
            <c:strRef>
              <c:f>' '!$A$210</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'!$B$210:$BB$210</c:f>
              <c:numCache>
                <c:formatCode>General</c:formatCode>
                <c:ptCount val="49"/>
                <c:pt idx="25" formatCode="0.0">
                  <c:v>0.51022917800000001</c:v>
                </c:pt>
                <c:pt idx="26" formatCode="0.0">
                  <c:v>0.52020716499999986</c:v>
                </c:pt>
                <c:pt idx="27" formatCode="0.0">
                  <c:v>0.56264043499999994</c:v>
                </c:pt>
                <c:pt idx="28" formatCode="0.0">
                  <c:v>0.717241609</c:v>
                </c:pt>
                <c:pt idx="29" formatCode="0.0">
                  <c:v>0.74512148300000003</c:v>
                </c:pt>
                <c:pt idx="30" formatCode="0.0">
                  <c:v>0.77666160200000023</c:v>
                </c:pt>
                <c:pt idx="31" formatCode="0.0">
                  <c:v>0.85908380300000009</c:v>
                </c:pt>
                <c:pt idx="32" formatCode="0.0">
                  <c:v>0.91606933200000029</c:v>
                </c:pt>
                <c:pt idx="33" formatCode="0.0">
                  <c:v>0.8868747810000005</c:v>
                </c:pt>
                <c:pt idx="34" formatCode="0.0">
                  <c:v>0.77463978800000011</c:v>
                </c:pt>
                <c:pt idx="35" formatCode="0.0">
                  <c:v>0.84805848500000003</c:v>
                </c:pt>
                <c:pt idx="36" formatCode="0.0">
                  <c:v>0.987666453</c:v>
                </c:pt>
                <c:pt idx="37" formatCode="0.0">
                  <c:v>0.83323890099999998</c:v>
                </c:pt>
                <c:pt idx="38" formatCode="0.0">
                  <c:v>0.8921772309999999</c:v>
                </c:pt>
                <c:pt idx="39" formatCode="0.0">
                  <c:v>0.98505896799999992</c:v>
                </c:pt>
                <c:pt idx="40" formatCode="0.0">
                  <c:v>1.0071171919999999</c:v>
                </c:pt>
                <c:pt idx="41" formatCode="0.0">
                  <c:v>0.97540262599999994</c:v>
                </c:pt>
                <c:pt idx="42" formatCode="0.0">
                  <c:v>1.0434881220000001</c:v>
                </c:pt>
                <c:pt idx="43" formatCode="0.0">
                  <c:v>1.2079525509999993</c:v>
                </c:pt>
                <c:pt idx="44" formatCode="0.0">
                  <c:v>1.1737395929999999</c:v>
                </c:pt>
                <c:pt idx="45" formatCode="0.0">
                  <c:v>1.3235046949999998</c:v>
                </c:pt>
                <c:pt idx="46" formatCode="0.0">
                  <c:v>1.2977474250000001</c:v>
                </c:pt>
                <c:pt idx="47" formatCode="0.0">
                  <c:v>1.5904928969999999</c:v>
                </c:pt>
                <c:pt idx="48" formatCode="0.0">
                  <c:v>1.5475824799999998</c:v>
                </c:pt>
              </c:numCache>
            </c:numRef>
          </c:val>
          <c:extLst>
            <c:ext xmlns:c16="http://schemas.microsoft.com/office/drawing/2014/chart" uri="{C3380CC4-5D6E-409C-BE32-E72D297353CC}">
              <c16:uniqueId val="{0000000E-9EA7-4762-A0B8-24017660A360}"/>
            </c:ext>
          </c:extLst>
        </c:ser>
        <c:ser>
          <c:idx val="21"/>
          <c:order val="15"/>
          <c:tx>
            <c:strRef>
              <c:f>' '!$A$211</c:f>
              <c:strCache>
                <c:ptCount val="1"/>
                <c:pt idx="0">
                  <c:v>China</c:v>
                </c:pt>
              </c:strCache>
            </c:strRef>
          </c:tx>
          <c:spPr>
            <a:solidFill>
              <a:srgbClr val="FF00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'!$B$211:$BB$211</c:f>
              <c:numCache>
                <c:formatCode>General</c:formatCode>
                <c:ptCount val="49"/>
                <c:pt idx="25" formatCode="0.0">
                  <c:v>0.67488718299999995</c:v>
                </c:pt>
                <c:pt idx="26" formatCode="0.0">
                  <c:v>0.69013137900000021</c:v>
                </c:pt>
                <c:pt idx="27" formatCode="0.0">
                  <c:v>0.83309476100000013</c:v>
                </c:pt>
                <c:pt idx="28" formatCode="0.0">
                  <c:v>1.1428551420000002</c:v>
                </c:pt>
                <c:pt idx="29" formatCode="0.0">
                  <c:v>1.3532211249999999</c:v>
                </c:pt>
                <c:pt idx="30" formatCode="0.0">
                  <c:v>1.6534312020000004</c:v>
                </c:pt>
                <c:pt idx="31" formatCode="0.0">
                  <c:v>1.9389965650000001</c:v>
                </c:pt>
                <c:pt idx="32" formatCode="0.0">
                  <c:v>2.2248281519999997</c:v>
                </c:pt>
                <c:pt idx="33" formatCode="0.0">
                  <c:v>2.3955952950000001</c:v>
                </c:pt>
                <c:pt idx="34" formatCode="0.0">
                  <c:v>2.1143354589999994</c:v>
                </c:pt>
                <c:pt idx="35" formatCode="0.0">
                  <c:v>2.2405447139999999</c:v>
                </c:pt>
                <c:pt idx="36" formatCode="0.0">
                  <c:v>2.4353726389999997</c:v>
                </c:pt>
                <c:pt idx="37" formatCode="0.0">
                  <c:v>2.5832530859999996</c:v>
                </c:pt>
                <c:pt idx="38" formatCode="0.0">
                  <c:v>2.6747357249999997</c:v>
                </c:pt>
                <c:pt idx="39" formatCode="0.0">
                  <c:v>3.1347891769999996</c:v>
                </c:pt>
                <c:pt idx="40" formatCode="0.0">
                  <c:v>3.3102896419999999</c:v>
                </c:pt>
                <c:pt idx="41" formatCode="0.0">
                  <c:v>3.1158173499999999</c:v>
                </c:pt>
                <c:pt idx="42" formatCode="0.0">
                  <c:v>3.3250434359999987</c:v>
                </c:pt>
                <c:pt idx="43" formatCode="0.0">
                  <c:v>3.6669037459999996</c:v>
                </c:pt>
                <c:pt idx="44" formatCode="0.0">
                  <c:v>3.2090457680000002</c:v>
                </c:pt>
                <c:pt idx="45" formatCode="0.0">
                  <c:v>2.6477615530000005</c:v>
                </c:pt>
                <c:pt idx="46" formatCode="0.0">
                  <c:v>3.0447131349999998</c:v>
                </c:pt>
                <c:pt idx="47" formatCode="0.0">
                  <c:v>3.7351759669999995</c:v>
                </c:pt>
                <c:pt idx="48" formatCode="0.0">
                  <c:v>2.9869485839999999</c:v>
                </c:pt>
              </c:numCache>
            </c:numRef>
          </c:val>
          <c:extLst>
            <c:ext xmlns:c16="http://schemas.microsoft.com/office/drawing/2014/chart" uri="{C3380CC4-5D6E-409C-BE32-E72D297353CC}">
              <c16:uniqueId val="{0000000F-9EA7-4762-A0B8-24017660A360}"/>
            </c:ext>
          </c:extLst>
        </c:ser>
        <c:ser>
          <c:idx val="2"/>
          <c:order val="16"/>
          <c:tx>
            <c:strRef>
              <c:f>' '!$A$212</c:f>
              <c:strCache>
                <c:ptCount val="1"/>
                <c:pt idx="0">
                  <c:v>Indonesia</c:v>
                </c:pt>
              </c:strCache>
            </c:strRef>
          </c:tx>
          <c:spPr>
            <a:solidFill>
              <a:srgbClr val="0000FF"/>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'!$B$212:$BB$212</c:f>
              <c:numCache>
                <c:formatCode>General</c:formatCode>
                <c:ptCount val="49"/>
                <c:pt idx="25" formatCode="0.0">
                  <c:v>0.19102101899999999</c:v>
                </c:pt>
                <c:pt idx="26" formatCode="0.0">
                  <c:v>0.19612756100000001</c:v>
                </c:pt>
                <c:pt idx="27" formatCode="0.0">
                  <c:v>0.116331</c:v>
                </c:pt>
                <c:pt idx="28" formatCode="0.0">
                  <c:v>0.13596999999999998</c:v>
                </c:pt>
                <c:pt idx="29" formatCode="0.0">
                  <c:v>0.10220455199999999</c:v>
                </c:pt>
                <c:pt idx="30" formatCode="0.0">
                  <c:v>0.14820427299999997</c:v>
                </c:pt>
                <c:pt idx="31" formatCode="0.0">
                  <c:v>0.23223468699999994</c:v>
                </c:pt>
                <c:pt idx="32" formatCode="0.0">
                  <c:v>0.32686110999999973</c:v>
                </c:pt>
                <c:pt idx="33" formatCode="0.0">
                  <c:v>0.29614736399999997</c:v>
                </c:pt>
                <c:pt idx="34" formatCode="0.0">
                  <c:v>0.27309507499999985</c:v>
                </c:pt>
                <c:pt idx="35" formatCode="0.0">
                  <c:v>0.28729952600000003</c:v>
                </c:pt>
                <c:pt idx="36" formatCode="0.0">
                  <c:v>0.289134593</c:v>
                </c:pt>
                <c:pt idx="37" formatCode="0.0">
                  <c:v>0.30703438699999996</c:v>
                </c:pt>
                <c:pt idx="38" formatCode="0.0">
                  <c:v>0.32513399699999995</c:v>
                </c:pt>
                <c:pt idx="39" formatCode="0.0">
                  <c:v>0.50099358999999999</c:v>
                </c:pt>
                <c:pt idx="40" formatCode="0.0">
                  <c:v>0.39622038999999998</c:v>
                </c:pt>
                <c:pt idx="41" formatCode="0.0">
                  <c:v>0.299144723</c:v>
                </c:pt>
                <c:pt idx="42" formatCode="0.0">
                  <c:v>0.23723100100000011</c:v>
                </c:pt>
                <c:pt idx="43" formatCode="0.0">
                  <c:v>0.27395175200000005</c:v>
                </c:pt>
                <c:pt idx="44" formatCode="0.0">
                  <c:v>0.44740474299999994</c:v>
                </c:pt>
                <c:pt idx="45" formatCode="0.0">
                  <c:v>0.34878273999999998</c:v>
                </c:pt>
                <c:pt idx="46" formatCode="0.0">
                  <c:v>0.29440099100000006</c:v>
                </c:pt>
                <c:pt idx="47" formatCode="0.0">
                  <c:v>0.46976151699999996</c:v>
                </c:pt>
                <c:pt idx="48" formatCode="0.0">
                  <c:v>0.44415617299999999</c:v>
                </c:pt>
              </c:numCache>
            </c:numRef>
          </c:val>
          <c:extLst>
            <c:ext xmlns:c16="http://schemas.microsoft.com/office/drawing/2014/chart" uri="{C3380CC4-5D6E-409C-BE32-E72D297353CC}">
              <c16:uniqueId val="{00000010-9EA7-4762-A0B8-24017660A360}"/>
            </c:ext>
          </c:extLst>
        </c:ser>
        <c:ser>
          <c:idx val="16"/>
          <c:order val="17"/>
          <c:tx>
            <c:strRef>
              <c:f>' '!$A$213</c:f>
              <c:strCache>
                <c:ptCount val="1"/>
                <c:pt idx="0">
                  <c:v>South Korea</c:v>
                </c:pt>
              </c:strCache>
            </c:strRef>
          </c:tx>
          <c:spPr>
            <a:solidFill>
              <a:srgbClr val="80808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'!$B$213:$BB$213</c:f>
              <c:numCache>
                <c:formatCode>General</c:formatCode>
                <c:ptCount val="49"/>
                <c:pt idx="25" formatCode="0.0">
                  <c:v>0.19102101899999999</c:v>
                </c:pt>
                <c:pt idx="26" formatCode="0.0">
                  <c:v>0.19612756100000001</c:v>
                </c:pt>
                <c:pt idx="27" formatCode="0.0">
                  <c:v>0.116331</c:v>
                </c:pt>
                <c:pt idx="28" formatCode="0.0">
                  <c:v>0.13596999999999998</c:v>
                </c:pt>
                <c:pt idx="29" formatCode="0.0">
                  <c:v>0.10220455199999999</c:v>
                </c:pt>
                <c:pt idx="30" formatCode="0.0">
                  <c:v>0.14820427299999997</c:v>
                </c:pt>
                <c:pt idx="31" formatCode="0.0">
                  <c:v>0.23223468699999994</c:v>
                </c:pt>
                <c:pt idx="32" formatCode="0.0">
                  <c:v>0.32686110999999973</c:v>
                </c:pt>
                <c:pt idx="33" formatCode="0.0">
                  <c:v>0.29614736399999997</c:v>
                </c:pt>
                <c:pt idx="34" formatCode="0.0">
                  <c:v>0.27309507499999985</c:v>
                </c:pt>
                <c:pt idx="35" formatCode="0.0">
                  <c:v>0.28729952600000003</c:v>
                </c:pt>
                <c:pt idx="36" formatCode="0.0">
                  <c:v>0.289134593</c:v>
                </c:pt>
                <c:pt idx="37" formatCode="0.0">
                  <c:v>0.30703438699999996</c:v>
                </c:pt>
                <c:pt idx="38" formatCode="0.0">
                  <c:v>0.32513399699999995</c:v>
                </c:pt>
                <c:pt idx="39" formatCode="0.0">
                  <c:v>0.50099358999999999</c:v>
                </c:pt>
                <c:pt idx="40" formatCode="0.0">
                  <c:v>0.39622038999999998</c:v>
                </c:pt>
                <c:pt idx="41" formatCode="0.0">
                  <c:v>0.299144723</c:v>
                </c:pt>
                <c:pt idx="42" formatCode="0.0">
                  <c:v>0.23723100100000011</c:v>
                </c:pt>
                <c:pt idx="43" formatCode="0.0">
                  <c:v>0.27395175200000005</c:v>
                </c:pt>
                <c:pt idx="44" formatCode="0.0">
                  <c:v>0.44740474299999994</c:v>
                </c:pt>
                <c:pt idx="45" formatCode="0.0">
                  <c:v>0.34878273999999998</c:v>
                </c:pt>
                <c:pt idx="46" formatCode="0.0">
                  <c:v>0.29440099100000006</c:v>
                </c:pt>
                <c:pt idx="47" formatCode="0.0">
                  <c:v>0.46976151699999996</c:v>
                </c:pt>
                <c:pt idx="48" formatCode="0.0">
                  <c:v>0.44415617299999999</c:v>
                </c:pt>
              </c:numCache>
            </c:numRef>
          </c:val>
          <c:extLst>
            <c:ext xmlns:c16="http://schemas.microsoft.com/office/drawing/2014/chart" uri="{C3380CC4-5D6E-409C-BE32-E72D297353CC}">
              <c16:uniqueId val="{00000011-9EA7-4762-A0B8-24017660A360}"/>
            </c:ext>
          </c:extLst>
        </c:ser>
        <c:ser>
          <c:idx val="24"/>
          <c:order val="18"/>
          <c:tx>
            <c:strRef>
              <c:f>' '!$A$214</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'!$B$214:$BB$214</c:f>
              <c:numCache>
                <c:formatCode>General</c:formatCode>
                <c:ptCount val="49"/>
                <c:pt idx="25" formatCode="0.0">
                  <c:v>0.51976532200000003</c:v>
                </c:pt>
                <c:pt idx="26" formatCode="0.0">
                  <c:v>0.44048247699999987</c:v>
                </c:pt>
                <c:pt idx="27" formatCode="0.0">
                  <c:v>0.505053631</c:v>
                </c:pt>
                <c:pt idx="28" formatCode="0.0">
                  <c:v>0.51771208899999999</c:v>
                </c:pt>
                <c:pt idx="29" formatCode="0.0">
                  <c:v>0.58284681900000002</c:v>
                </c:pt>
                <c:pt idx="30" formatCode="0.0">
                  <c:v>0.58199923899999972</c:v>
                </c:pt>
                <c:pt idx="31" formatCode="0.0">
                  <c:v>0.54119804299999985</c:v>
                </c:pt>
                <c:pt idx="32" formatCode="0.0">
                  <c:v>0.50443558999999993</c:v>
                </c:pt>
                <c:pt idx="33" formatCode="0.0">
                  <c:v>0.49007841600000007</c:v>
                </c:pt>
                <c:pt idx="34" formatCode="0.0">
                  <c:v>0.38249564799999997</c:v>
                </c:pt>
                <c:pt idx="35" formatCode="0.0">
                  <c:v>0.43787965800000006</c:v>
                </c:pt>
                <c:pt idx="36" formatCode="0.0">
                  <c:v>0.439147762</c:v>
                </c:pt>
                <c:pt idx="37" formatCode="0.0">
                  <c:v>0.444909422</c:v>
                </c:pt>
                <c:pt idx="38" formatCode="0.0">
                  <c:v>0.38693656899999995</c:v>
                </c:pt>
                <c:pt idx="39" formatCode="0.0">
                  <c:v>0.40032828200000004</c:v>
                </c:pt>
                <c:pt idx="40" formatCode="0.0">
                  <c:v>0.41220025899999996</c:v>
                </c:pt>
                <c:pt idx="41" formatCode="0.0">
                  <c:v>0.37898739399999998</c:v>
                </c:pt>
                <c:pt idx="42" formatCode="0.0">
                  <c:v>0.36818989999999985</c:v>
                </c:pt>
                <c:pt idx="43" formatCode="0.0">
                  <c:v>0.35488395100000009</c:v>
                </c:pt>
                <c:pt idx="44" formatCode="0.0">
                  <c:v>0.32013268499999997</c:v>
                </c:pt>
                <c:pt idx="45" formatCode="0.0">
                  <c:v>0.22677829299999999</c:v>
                </c:pt>
                <c:pt idx="46" formatCode="0.0">
                  <c:v>0.25189605500000001</c:v>
                </c:pt>
                <c:pt idx="47" formatCode="0.0">
                  <c:v>0.26076716899999997</c:v>
                </c:pt>
                <c:pt idx="48" formatCode="0.0">
                  <c:v>0.17787410599999998</c:v>
                </c:pt>
              </c:numCache>
            </c:numRef>
          </c:val>
          <c:extLst>
            <c:ext xmlns:c16="http://schemas.microsoft.com/office/drawing/2014/chart" uri="{C3380CC4-5D6E-409C-BE32-E72D297353CC}">
              <c16:uniqueId val="{00000012-9EA7-4762-A0B8-24017660A360}"/>
            </c:ext>
          </c:extLst>
        </c:ser>
        <c:ser>
          <c:idx val="26"/>
          <c:order val="19"/>
          <c:tx>
            <c:strRef>
              <c:f>' '!$A$215</c:f>
              <c:strCache>
                <c:ptCount val="1"/>
                <c:pt idx="0">
                  <c:v>Others</c:v>
                </c:pt>
              </c:strCache>
            </c:strRef>
          </c:tx>
          <c:spPr>
            <a:solidFill>
              <a:srgbClr val="993300"/>
            </a:solidFill>
            <a:ln w="12700">
              <a:solidFill>
                <a:srgbClr val="000000"/>
              </a:solidFill>
              <a:prstDash val="solid"/>
            </a:ln>
          </c:spPr>
          <c:invertIfNegative val="0"/>
          <c:cat>
            <c:numRef>
              <c:f>' '!$B$195:$BB$195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'!$B$215:$BB$215</c:f>
              <c:numCache>
                <c:formatCode>General</c:formatCode>
                <c:ptCount val="49"/>
                <c:pt idx="25" formatCode="0.0">
                  <c:v>0.68175696600000713</c:v>
                </c:pt>
                <c:pt idx="26" formatCode="0.0">
                  <c:v>0.56453960899999789</c:v>
                </c:pt>
                <c:pt idx="27" formatCode="0.0">
                  <c:v>0.69247890499999798</c:v>
                </c:pt>
                <c:pt idx="28" formatCode="0.0">
                  <c:v>0.77336720199999753</c:v>
                </c:pt>
                <c:pt idx="29" formatCode="0.0">
                  <c:v>0.92358712499998941</c:v>
                </c:pt>
                <c:pt idx="30" formatCode="0.0">
                  <c:v>0.90890341799999685</c:v>
                </c:pt>
                <c:pt idx="31" formatCode="0.0">
                  <c:v>0.97648879799998411</c:v>
                </c:pt>
                <c:pt idx="32" formatCode="0.0">
                  <c:v>0.91217294999999332</c:v>
                </c:pt>
                <c:pt idx="33" formatCode="0.0">
                  <c:v>0.97739507199999842</c:v>
                </c:pt>
                <c:pt idx="34" formatCode="0.0">
                  <c:v>0.67304778700001311</c:v>
                </c:pt>
                <c:pt idx="35" formatCode="0.0">
                  <c:v>0.89940868700001531</c:v>
                </c:pt>
                <c:pt idx="36" formatCode="0.0">
                  <c:v>0.962580458999998</c:v>
                </c:pt>
                <c:pt idx="37" formatCode="0.0">
                  <c:v>0.92188959299999418</c:v>
                </c:pt>
                <c:pt idx="38" formatCode="0.0">
                  <c:v>0.99294283699999752</c:v>
                </c:pt>
                <c:pt idx="39" formatCode="0.0">
                  <c:v>1.1388368500000112</c:v>
                </c:pt>
                <c:pt idx="40" formatCode="0.0">
                  <c:v>1.1966356129999927</c:v>
                </c:pt>
                <c:pt idx="41" formatCode="0.0">
                  <c:v>1.1686727730000097</c:v>
                </c:pt>
                <c:pt idx="42" formatCode="0.0">
                  <c:v>1.2707006389999922</c:v>
                </c:pt>
                <c:pt idx="43" formatCode="0.0">
                  <c:v>1.5492712930000021</c:v>
                </c:pt>
                <c:pt idx="44" formatCode="0.0">
                  <c:v>1.9119170360000073</c:v>
                </c:pt>
                <c:pt idx="45" formatCode="0.0">
                  <c:v>1.9073727460000161</c:v>
                </c:pt>
                <c:pt idx="46" formatCode="0.0">
                  <c:v>2.2269630050000053</c:v>
                </c:pt>
                <c:pt idx="47" formatCode="0.0">
                  <c:v>2.9694201909999816</c:v>
                </c:pt>
                <c:pt idx="48" formatCode="0.0">
                  <c:v>2.5855452600000017</c:v>
                </c:pt>
              </c:numCache>
            </c:numRef>
          </c:val>
          <c:extLst>
            <c:ext xmlns:c16="http://schemas.microsoft.com/office/drawing/2014/chart" uri="{C3380CC4-5D6E-409C-BE32-E72D297353CC}">
              <c16:uniqueId val="{00000013-9EA7-4762-A0B8-24017660A360}"/>
            </c:ext>
          </c:extLst>
        </c:ser>
        <c:dLbls>
          <c:showLegendKey val="0"/>
          <c:showVal val="0"/>
          <c:showCatName val="0"/>
          <c:showSerName val="0"/>
          <c:showPercent val="0"/>
          <c:showBubbleSize val="0"/>
        </c:dLbls>
        <c:gapWidth val="0"/>
        <c:overlap val="100"/>
        <c:axId val="3"/>
        <c:axId val="4"/>
      </c:barChart>
      <c:catAx>
        <c:axId val="1355133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6667180077155265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355133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356980797907295"/>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458686303044245"/>
          <c:y val="0.86169493577237821"/>
          <c:w val="0.77294047607807537"/>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8.3336067289398283E-2"/>
          <c:w val="0.6781458893892548"/>
          <c:h val="0.59501952044630368"/>
        </c:manualLayout>
      </c:layout>
      <c:barChart>
        <c:barDir val="col"/>
        <c:grouping val="stacked"/>
        <c:varyColors val="0"/>
        <c:ser>
          <c:idx val="0"/>
          <c:order val="0"/>
          <c:tx>
            <c:strRef>
              <c:f>' '!$A$142</c:f>
              <c:strCache>
                <c:ptCount val="1"/>
                <c:pt idx="0">
                  <c:v>EU-27</c:v>
                </c:pt>
              </c:strCache>
            </c:strRef>
          </c:tx>
          <c:spPr>
            <a:solidFill>
              <a:srgbClr val="00FF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'!$B$142:$BB$142</c:f>
              <c:numCache>
                <c:formatCode>0.0</c:formatCode>
                <c:ptCount val="49"/>
                <c:pt idx="0">
                  <c:v>1.7574941427555557</c:v>
                </c:pt>
                <c:pt idx="1">
                  <c:v>2.8161345497999997</c:v>
                </c:pt>
                <c:pt idx="2">
                  <c:v>4.5007276986999996</c:v>
                </c:pt>
                <c:pt idx="3">
                  <c:v>4.1073442276000005</c:v>
                </c:pt>
                <c:pt idx="4">
                  <c:v>6.0921494761000003</c:v>
                </c:pt>
                <c:pt idx="5">
                  <c:v>9.4591241146000016</c:v>
                </c:pt>
                <c:pt idx="6">
                  <c:v>7.2741379916531823</c:v>
                </c:pt>
                <c:pt idx="7">
                  <c:v>4.160162267933333</c:v>
                </c:pt>
                <c:pt idx="8">
                  <c:v>2.4248796196300004</c:v>
                </c:pt>
                <c:pt idx="9">
                  <c:v>0.99034316389999966</c:v>
                </c:pt>
                <c:pt idx="10">
                  <c:v>0.75625499430166654</c:v>
                </c:pt>
                <c:pt idx="11">
                  <c:v>0.80335973089841284</c:v>
                </c:pt>
                <c:pt idx="12">
                  <c:v>0.76442713250000005</c:v>
                </c:pt>
                <c:pt idx="13">
                  <c:v>0.91843172129000028</c:v>
                </c:pt>
                <c:pt idx="14">
                  <c:v>1.0519988612766666</c:v>
                </c:pt>
                <c:pt idx="15">
                  <c:v>1.4084542415164285</c:v>
                </c:pt>
                <c:pt idx="16">
                  <c:v>1.6520992316500001</c:v>
                </c:pt>
                <c:pt idx="17">
                  <c:v>3.1048346567</c:v>
                </c:pt>
                <c:pt idx="18">
                  <c:v>4.4511371625999985</c:v>
                </c:pt>
                <c:pt idx="19">
                  <c:v>4.7266558167999992</c:v>
                </c:pt>
                <c:pt idx="20">
                  <c:v>7.6449919998200011</c:v>
                </c:pt>
                <c:pt idx="21">
                  <c:v>8.1620433729199995</c:v>
                </c:pt>
                <c:pt idx="22">
                  <c:v>7.9306700212132233</c:v>
                </c:pt>
                <c:pt idx="23">
                  <c:v>5.0335251171547997</c:v>
                </c:pt>
              </c:numCache>
            </c:numRef>
          </c:val>
          <c:extLst>
            <c:ext xmlns:c16="http://schemas.microsoft.com/office/drawing/2014/chart" uri="{C3380CC4-5D6E-409C-BE32-E72D297353CC}">
              <c16:uniqueId val="{00000000-5F6B-4E1C-AE90-A1E4F3336630}"/>
            </c:ext>
          </c:extLst>
        </c:ser>
        <c:ser>
          <c:idx val="1"/>
          <c:order val="1"/>
          <c:tx>
            <c:strRef>
              <c:f>' '!$A$143</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'!$B$143:$BB$143</c:f>
              <c:numCache>
                <c:formatCode>0.0</c:formatCode>
                <c:ptCount val="49"/>
                <c:pt idx="0">
                  <c:v>2.3432373918000007</c:v>
                </c:pt>
                <c:pt idx="1">
                  <c:v>2.3148425895999996</c:v>
                </c:pt>
                <c:pt idx="2">
                  <c:v>3.0872049628000005</c:v>
                </c:pt>
                <c:pt idx="3">
                  <c:v>4.0716942929000002</c:v>
                </c:pt>
                <c:pt idx="4">
                  <c:v>6.0713310163000003</c:v>
                </c:pt>
                <c:pt idx="5">
                  <c:v>5.748865510099999</c:v>
                </c:pt>
                <c:pt idx="6">
                  <c:v>4.1161551960006459</c:v>
                </c:pt>
                <c:pt idx="7">
                  <c:v>2.2917382838</c:v>
                </c:pt>
                <c:pt idx="8">
                  <c:v>1.3027892267999999</c:v>
                </c:pt>
                <c:pt idx="9">
                  <c:v>0.73310711910000004</c:v>
                </c:pt>
                <c:pt idx="10">
                  <c:v>0.61847127440000016</c:v>
                </c:pt>
                <c:pt idx="11">
                  <c:v>0.36370123970000012</c:v>
                </c:pt>
                <c:pt idx="12">
                  <c:v>0.34931913440000001</c:v>
                </c:pt>
                <c:pt idx="13">
                  <c:v>0.57069267307999993</c:v>
                </c:pt>
                <c:pt idx="14">
                  <c:v>0.65857251593999999</c:v>
                </c:pt>
                <c:pt idx="15">
                  <c:v>1.0528174511833335</c:v>
                </c:pt>
                <c:pt idx="16">
                  <c:v>1.8603100076199999</c:v>
                </c:pt>
                <c:pt idx="17">
                  <c:v>2.4651215365999999</c:v>
                </c:pt>
                <c:pt idx="18">
                  <c:v>3.0495893366199986</c:v>
                </c:pt>
                <c:pt idx="19">
                  <c:v>3.1136049971199999</c:v>
                </c:pt>
                <c:pt idx="20">
                  <c:v>2.5490929477440001</c:v>
                </c:pt>
                <c:pt idx="21">
                  <c:v>4.0113733489866661</c:v>
                </c:pt>
                <c:pt idx="22">
                  <c:v>2.5945993030587742</c:v>
                </c:pt>
                <c:pt idx="23">
                  <c:v>2.1976757001445999</c:v>
                </c:pt>
              </c:numCache>
            </c:numRef>
          </c:val>
          <c:extLst>
            <c:ext xmlns:c16="http://schemas.microsoft.com/office/drawing/2014/chart" uri="{C3380CC4-5D6E-409C-BE32-E72D297353CC}">
              <c16:uniqueId val="{00000001-5F6B-4E1C-AE90-A1E4F3336630}"/>
            </c:ext>
          </c:extLst>
        </c:ser>
        <c:ser>
          <c:idx val="2"/>
          <c:order val="2"/>
          <c:tx>
            <c:strRef>
              <c:f>' '!$A$144</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'!$B$144:$BB$144</c:f>
              <c:numCache>
                <c:formatCode>0.0</c:formatCode>
                <c:ptCount val="49"/>
                <c:pt idx="0">
                  <c:v>1.0738843762999999</c:v>
                </c:pt>
                <c:pt idx="1">
                  <c:v>1.1338553767999999</c:v>
                </c:pt>
                <c:pt idx="2">
                  <c:v>1.4352726884999998</c:v>
                </c:pt>
                <c:pt idx="3">
                  <c:v>1.5618851262869535</c:v>
                </c:pt>
                <c:pt idx="4">
                  <c:v>1.9757024503</c:v>
                </c:pt>
                <c:pt idx="5">
                  <c:v>2.1083891392000003</c:v>
                </c:pt>
                <c:pt idx="6">
                  <c:v>2.5052165604999996</c:v>
                </c:pt>
                <c:pt idx="7">
                  <c:v>2.1085559264000002</c:v>
                </c:pt>
                <c:pt idx="8">
                  <c:v>1.7212092938999997</c:v>
                </c:pt>
                <c:pt idx="9">
                  <c:v>1.4340350023999999</c:v>
                </c:pt>
                <c:pt idx="10">
                  <c:v>1.0357820279999999</c:v>
                </c:pt>
                <c:pt idx="11">
                  <c:v>1.1783527481</c:v>
                </c:pt>
                <c:pt idx="12">
                  <c:v>0.76882661379999995</c:v>
                </c:pt>
                <c:pt idx="13">
                  <c:v>0.82817386069999999</c:v>
                </c:pt>
                <c:pt idx="14">
                  <c:v>0.94303209148000011</c:v>
                </c:pt>
                <c:pt idx="15">
                  <c:v>1.2926261262800001</c:v>
                </c:pt>
                <c:pt idx="16">
                  <c:v>1.5280272677</c:v>
                </c:pt>
                <c:pt idx="17">
                  <c:v>1.4142728535</c:v>
                </c:pt>
                <c:pt idx="18">
                  <c:v>1.6068437746999997</c:v>
                </c:pt>
                <c:pt idx="19">
                  <c:v>1.4043239720599998</c:v>
                </c:pt>
                <c:pt idx="20">
                  <c:v>1.7140243704639997</c:v>
                </c:pt>
                <c:pt idx="21">
                  <c:v>1.4435111081200001</c:v>
                </c:pt>
                <c:pt idx="22">
                  <c:v>1.6305363187244315</c:v>
                </c:pt>
                <c:pt idx="23">
                  <c:v>1.1466717406256</c:v>
                </c:pt>
              </c:numCache>
            </c:numRef>
          </c:val>
          <c:extLst>
            <c:ext xmlns:c16="http://schemas.microsoft.com/office/drawing/2014/chart" uri="{C3380CC4-5D6E-409C-BE32-E72D297353CC}">
              <c16:uniqueId val="{00000002-5F6B-4E1C-AE90-A1E4F3336630}"/>
            </c:ext>
          </c:extLst>
        </c:ser>
        <c:ser>
          <c:idx val="5"/>
          <c:order val="3"/>
          <c:tx>
            <c:strRef>
              <c:f>' '!$A$145</c:f>
              <c:strCache>
                <c:ptCount val="1"/>
                <c:pt idx="0">
                  <c:v>China</c:v>
                </c:pt>
              </c:strCache>
            </c:strRef>
          </c:tx>
          <c:spPr>
            <a:solidFill>
              <a:srgbClr val="FF00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'!$B$145:$BB$145</c:f>
              <c:numCache>
                <c:formatCode>0.0</c:formatCode>
                <c:ptCount val="49"/>
                <c:pt idx="0">
                  <c:v>0.18495396479999993</c:v>
                </c:pt>
                <c:pt idx="1">
                  <c:v>0.31124354809999999</c:v>
                </c:pt>
                <c:pt idx="2">
                  <c:v>0.73124856140000005</c:v>
                </c:pt>
                <c:pt idx="3">
                  <c:v>1.1422704848271186</c:v>
                </c:pt>
                <c:pt idx="4">
                  <c:v>3.1966196734999999</c:v>
                </c:pt>
                <c:pt idx="5">
                  <c:v>4.1735533446999984</c:v>
                </c:pt>
                <c:pt idx="6">
                  <c:v>5.8683565510666647</c:v>
                </c:pt>
                <c:pt idx="7">
                  <c:v>4.9837130337000008</c:v>
                </c:pt>
                <c:pt idx="8">
                  <c:v>3.6567872840999995</c:v>
                </c:pt>
                <c:pt idx="9">
                  <c:v>2.6927520383000014</c:v>
                </c:pt>
                <c:pt idx="10">
                  <c:v>3.4899619045533337</c:v>
                </c:pt>
                <c:pt idx="11">
                  <c:v>3.9993775289999989</c:v>
                </c:pt>
                <c:pt idx="12">
                  <c:v>4.3736128688000004</c:v>
                </c:pt>
                <c:pt idx="13">
                  <c:v>3.5549405097799998</c:v>
                </c:pt>
                <c:pt idx="14">
                  <c:v>4.0667838691199991</c:v>
                </c:pt>
                <c:pt idx="15">
                  <c:v>4.7622146212066676</c:v>
                </c:pt>
                <c:pt idx="16">
                  <c:v>5.0364705867999984</c:v>
                </c:pt>
                <c:pt idx="17">
                  <c:v>4.3693427816999995</c:v>
                </c:pt>
                <c:pt idx="18">
                  <c:v>3.2309098198999981</c:v>
                </c:pt>
                <c:pt idx="19">
                  <c:v>1.5115584363799996</c:v>
                </c:pt>
                <c:pt idx="20">
                  <c:v>1.4652033028453331</c:v>
                </c:pt>
                <c:pt idx="21">
                  <c:v>1.43374588782</c:v>
                </c:pt>
                <c:pt idx="22">
                  <c:v>0.97033515309944252</c:v>
                </c:pt>
                <c:pt idx="23">
                  <c:v>0.64052246408259994</c:v>
                </c:pt>
              </c:numCache>
            </c:numRef>
          </c:val>
          <c:extLst>
            <c:ext xmlns:c16="http://schemas.microsoft.com/office/drawing/2014/chart" uri="{C3380CC4-5D6E-409C-BE32-E72D297353CC}">
              <c16:uniqueId val="{00000003-5F6B-4E1C-AE90-A1E4F3336630}"/>
            </c:ext>
          </c:extLst>
        </c:ser>
        <c:ser>
          <c:idx val="6"/>
          <c:order val="4"/>
          <c:tx>
            <c:strRef>
              <c:f>' '!$A$146</c:f>
              <c:strCache>
                <c:ptCount val="1"/>
                <c:pt idx="0">
                  <c:v>Indonesia</c:v>
                </c:pt>
              </c:strCache>
            </c:strRef>
          </c:tx>
          <c:spPr>
            <a:solidFill>
              <a:srgbClr val="0000FF"/>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'!$B$146:$BB$146</c:f>
              <c:numCache>
                <c:formatCode>0.0</c:formatCode>
                <c:ptCount val="49"/>
                <c:pt idx="0">
                  <c:v>1.5734334017999998</c:v>
                </c:pt>
                <c:pt idx="1">
                  <c:v>1.4247466761000001</c:v>
                </c:pt>
                <c:pt idx="2">
                  <c:v>1.5649115412666665</c:v>
                </c:pt>
                <c:pt idx="3">
                  <c:v>1.2775221960000001</c:v>
                </c:pt>
                <c:pt idx="4">
                  <c:v>1.2215426796</c:v>
                </c:pt>
                <c:pt idx="5">
                  <c:v>1.0292256768999999</c:v>
                </c:pt>
                <c:pt idx="6">
                  <c:v>0.92621139260576557</c:v>
                </c:pt>
                <c:pt idx="7">
                  <c:v>0.69524775620000012</c:v>
                </c:pt>
                <c:pt idx="8">
                  <c:v>0.50524318539999991</c:v>
                </c:pt>
                <c:pt idx="9">
                  <c:v>0.3843798994</c:v>
                </c:pt>
                <c:pt idx="10">
                  <c:v>0.55282440363999952</c:v>
                </c:pt>
                <c:pt idx="11">
                  <c:v>0.41055232583333329</c:v>
                </c:pt>
                <c:pt idx="12">
                  <c:v>0.48371006539999994</c:v>
                </c:pt>
                <c:pt idx="13">
                  <c:v>0.61486066210000001</c:v>
                </c:pt>
                <c:pt idx="14">
                  <c:v>0.61942961373999994</c:v>
                </c:pt>
                <c:pt idx="15">
                  <c:v>0.81824330420000013</c:v>
                </c:pt>
                <c:pt idx="16">
                  <c:v>0.76859709939999987</c:v>
                </c:pt>
                <c:pt idx="17">
                  <c:v>0.8895221914</c:v>
                </c:pt>
                <c:pt idx="18">
                  <c:v>1.3912601733000005</c:v>
                </c:pt>
                <c:pt idx="19">
                  <c:v>1.0744212505399997</c:v>
                </c:pt>
                <c:pt idx="20">
                  <c:v>1.163796264036</c:v>
                </c:pt>
                <c:pt idx="21">
                  <c:v>2.2173683884399997</c:v>
                </c:pt>
                <c:pt idx="22">
                  <c:v>1.7597110726127241</c:v>
                </c:pt>
                <c:pt idx="23">
                  <c:v>1.3989047000768</c:v>
                </c:pt>
              </c:numCache>
            </c:numRef>
          </c:val>
          <c:extLst>
            <c:ext xmlns:c16="http://schemas.microsoft.com/office/drawing/2014/chart" uri="{C3380CC4-5D6E-409C-BE32-E72D297353CC}">
              <c16:uniqueId val="{00000004-5F6B-4E1C-AE90-A1E4F3336630}"/>
            </c:ext>
          </c:extLst>
        </c:ser>
        <c:ser>
          <c:idx val="7"/>
          <c:order val="5"/>
          <c:tx>
            <c:strRef>
              <c:f>' '!$A$147</c:f>
              <c:strCache>
                <c:ptCount val="1"/>
                <c:pt idx="0">
                  <c:v>Malaysia</c:v>
                </c:pt>
              </c:strCache>
            </c:strRef>
          </c:tx>
          <c:spPr>
            <a:solidFill>
              <a:srgbClr val="FFFF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'!$B$147:$BB$147</c:f>
              <c:numCache>
                <c:formatCode>0.0</c:formatCode>
                <c:ptCount val="49"/>
                <c:pt idx="0">
                  <c:v>0.94042342270000012</c:v>
                </c:pt>
                <c:pt idx="1">
                  <c:v>0.85473371460000014</c:v>
                </c:pt>
                <c:pt idx="2">
                  <c:v>1.1146777116</c:v>
                </c:pt>
                <c:pt idx="3">
                  <c:v>1.0641817479</c:v>
                </c:pt>
                <c:pt idx="4">
                  <c:v>1.4978030387000001</c:v>
                </c:pt>
                <c:pt idx="5">
                  <c:v>1.2096064929999997</c:v>
                </c:pt>
                <c:pt idx="6">
                  <c:v>1.3097065190999999</c:v>
                </c:pt>
                <c:pt idx="7">
                  <c:v>1.0602482891</c:v>
                </c:pt>
                <c:pt idx="8">
                  <c:v>0.50199157989999998</c:v>
                </c:pt>
                <c:pt idx="9">
                  <c:v>0.27485598519999993</c:v>
                </c:pt>
                <c:pt idx="10">
                  <c:v>0.43015169269999992</c:v>
                </c:pt>
                <c:pt idx="11">
                  <c:v>0.28535591979999997</c:v>
                </c:pt>
                <c:pt idx="12">
                  <c:v>0.34395940339999997</c:v>
                </c:pt>
                <c:pt idx="13">
                  <c:v>0.38293918100000002</c:v>
                </c:pt>
                <c:pt idx="14">
                  <c:v>0.22944367981999997</c:v>
                </c:pt>
                <c:pt idx="15">
                  <c:v>0.25923710429999991</c:v>
                </c:pt>
                <c:pt idx="16">
                  <c:v>0.22117522649999999</c:v>
                </c:pt>
                <c:pt idx="17">
                  <c:v>0.30011135029999997</c:v>
                </c:pt>
                <c:pt idx="18">
                  <c:v>0.46662685459999997</c:v>
                </c:pt>
                <c:pt idx="19">
                  <c:v>0.37858421153999999</c:v>
                </c:pt>
                <c:pt idx="20">
                  <c:v>0.36966758628799995</c:v>
                </c:pt>
                <c:pt idx="21">
                  <c:v>0.47217442903999995</c:v>
                </c:pt>
                <c:pt idx="22">
                  <c:v>0.58515079562515315</c:v>
                </c:pt>
                <c:pt idx="23">
                  <c:v>0.24428316534700001</c:v>
                </c:pt>
              </c:numCache>
            </c:numRef>
          </c:val>
          <c:extLst>
            <c:ext xmlns:c16="http://schemas.microsoft.com/office/drawing/2014/chart" uri="{C3380CC4-5D6E-409C-BE32-E72D297353CC}">
              <c16:uniqueId val="{00000005-5F6B-4E1C-AE90-A1E4F3336630}"/>
            </c:ext>
          </c:extLst>
        </c:ser>
        <c:ser>
          <c:idx val="8"/>
          <c:order val="6"/>
          <c:tx>
            <c:strRef>
              <c:f>' '!$A$148</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'!$B$148:$BB$148</c:f>
              <c:numCache>
                <c:formatCode>0.0</c:formatCode>
                <c:ptCount val="49"/>
                <c:pt idx="0">
                  <c:v>0.60784789259999983</c:v>
                </c:pt>
                <c:pt idx="1">
                  <c:v>0.89304094449999982</c:v>
                </c:pt>
                <c:pt idx="2">
                  <c:v>0.97557423080000005</c:v>
                </c:pt>
                <c:pt idx="3">
                  <c:v>0.8924039210000001</c:v>
                </c:pt>
                <c:pt idx="4">
                  <c:v>0.88526650829999998</c:v>
                </c:pt>
                <c:pt idx="5">
                  <c:v>0.82949292899999993</c:v>
                </c:pt>
                <c:pt idx="6">
                  <c:v>0.86707001309999987</c:v>
                </c:pt>
                <c:pt idx="7">
                  <c:v>0.56404170590000013</c:v>
                </c:pt>
                <c:pt idx="8">
                  <c:v>0.4297624605</c:v>
                </c:pt>
                <c:pt idx="9">
                  <c:v>0.32275151760000009</c:v>
                </c:pt>
                <c:pt idx="10">
                  <c:v>0.35374346229999992</c:v>
                </c:pt>
                <c:pt idx="11">
                  <c:v>0.31825280119999994</c:v>
                </c:pt>
                <c:pt idx="12">
                  <c:v>0.30786079890000001</c:v>
                </c:pt>
                <c:pt idx="13">
                  <c:v>0.33417461969999995</c:v>
                </c:pt>
                <c:pt idx="14">
                  <c:v>0.32971276837999997</c:v>
                </c:pt>
                <c:pt idx="15">
                  <c:v>0.36523070970000004</c:v>
                </c:pt>
                <c:pt idx="16">
                  <c:v>0.39052557905999996</c:v>
                </c:pt>
                <c:pt idx="17">
                  <c:v>0.42438190720000002</c:v>
                </c:pt>
                <c:pt idx="18">
                  <c:v>0.42343551120000017</c:v>
                </c:pt>
                <c:pt idx="19">
                  <c:v>0.3948796279866667</c:v>
                </c:pt>
                <c:pt idx="20">
                  <c:v>0.92366546272000005</c:v>
                </c:pt>
                <c:pt idx="21">
                  <c:v>0.40785015058000007</c:v>
                </c:pt>
                <c:pt idx="22">
                  <c:v>0.75587139616058008</c:v>
                </c:pt>
                <c:pt idx="23">
                  <c:v>0.23974371099999997</c:v>
                </c:pt>
              </c:numCache>
            </c:numRef>
          </c:val>
          <c:extLst>
            <c:ext xmlns:c16="http://schemas.microsoft.com/office/drawing/2014/chart" uri="{C3380CC4-5D6E-409C-BE32-E72D297353CC}">
              <c16:uniqueId val="{00000006-5F6B-4E1C-AE90-A1E4F3336630}"/>
            </c:ext>
          </c:extLst>
        </c:ser>
        <c:ser>
          <c:idx val="9"/>
          <c:order val="7"/>
          <c:tx>
            <c:strRef>
              <c:f>' '!$A$149</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'!$B$149:$BB$149</c:f>
              <c:numCache>
                <c:formatCode>0.0</c:formatCode>
                <c:ptCount val="49"/>
                <c:pt idx="0">
                  <c:v>0.72220244569999981</c:v>
                </c:pt>
                <c:pt idx="1">
                  <c:v>0.88188634669999999</c:v>
                </c:pt>
                <c:pt idx="2">
                  <c:v>1.1628338154</c:v>
                </c:pt>
                <c:pt idx="3">
                  <c:v>1.0628614728000001</c:v>
                </c:pt>
                <c:pt idx="4">
                  <c:v>1.3818428017</c:v>
                </c:pt>
                <c:pt idx="5">
                  <c:v>1.2342664385999997</c:v>
                </c:pt>
                <c:pt idx="6">
                  <c:v>1.0500019212</c:v>
                </c:pt>
                <c:pt idx="7">
                  <c:v>0.64822157800000013</c:v>
                </c:pt>
                <c:pt idx="8">
                  <c:v>0.49247580479999997</c:v>
                </c:pt>
                <c:pt idx="9">
                  <c:v>0.42194020079999994</c:v>
                </c:pt>
                <c:pt idx="10">
                  <c:v>0.51644557369999988</c:v>
                </c:pt>
                <c:pt idx="11">
                  <c:v>0.55328570899999985</c:v>
                </c:pt>
                <c:pt idx="12">
                  <c:v>0.56254795999999985</c:v>
                </c:pt>
                <c:pt idx="13">
                  <c:v>0.60696738000000006</c:v>
                </c:pt>
                <c:pt idx="14">
                  <c:v>0.67614525883999987</c:v>
                </c:pt>
                <c:pt idx="15">
                  <c:v>0.75275170739999986</c:v>
                </c:pt>
                <c:pt idx="16">
                  <c:v>0.89802932280000003</c:v>
                </c:pt>
                <c:pt idx="17">
                  <c:v>1.03775843</c:v>
                </c:pt>
                <c:pt idx="18">
                  <c:v>1.0786638957000001</c:v>
                </c:pt>
                <c:pt idx="19">
                  <c:v>1.0904881588399997</c:v>
                </c:pt>
                <c:pt idx="20">
                  <c:v>1.0049385229799999</c:v>
                </c:pt>
                <c:pt idx="21">
                  <c:v>1.4856676346799995</c:v>
                </c:pt>
                <c:pt idx="22">
                  <c:v>0.75483167200923984</c:v>
                </c:pt>
                <c:pt idx="23">
                  <c:v>0.43946130599460004</c:v>
                </c:pt>
              </c:numCache>
            </c:numRef>
          </c:val>
          <c:extLst>
            <c:ext xmlns:c16="http://schemas.microsoft.com/office/drawing/2014/chart" uri="{C3380CC4-5D6E-409C-BE32-E72D297353CC}">
              <c16:uniqueId val="{00000007-5F6B-4E1C-AE90-A1E4F3336630}"/>
            </c:ext>
          </c:extLst>
        </c:ser>
        <c:ser>
          <c:idx val="4"/>
          <c:order val="8"/>
          <c:tx>
            <c:strRef>
              <c:f>' '!$A$150</c:f>
              <c:strCache>
                <c:ptCount val="1"/>
                <c:pt idx="0">
                  <c:v>Others</c:v>
                </c:pt>
              </c:strCache>
            </c:strRef>
          </c:tx>
          <c:spPr>
            <a:solidFill>
              <a:srgbClr val="9933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'!$B$150:$BB$150</c:f>
              <c:numCache>
                <c:formatCode>0.0</c:formatCode>
                <c:ptCount val="49"/>
                <c:pt idx="0">
                  <c:v>1.0892679679000317</c:v>
                </c:pt>
                <c:pt idx="1">
                  <c:v>1.0768715076000337</c:v>
                </c:pt>
                <c:pt idx="2">
                  <c:v>1.3310095217999844</c:v>
                </c:pt>
                <c:pt idx="3">
                  <c:v>1.3971986090315021</c:v>
                </c:pt>
                <c:pt idx="4">
                  <c:v>1.8263555023000322</c:v>
                </c:pt>
                <c:pt idx="5">
                  <c:v>1.7403057742999906</c:v>
                </c:pt>
                <c:pt idx="6">
                  <c:v>1.7154655809379769</c:v>
                </c:pt>
                <c:pt idx="7">
                  <c:v>1.6665574519000366</c:v>
                </c:pt>
                <c:pt idx="8">
                  <c:v>1.1089231488153537</c:v>
                </c:pt>
                <c:pt idx="9">
                  <c:v>0.82762612167999627</c:v>
                </c:pt>
                <c:pt idx="10">
                  <c:v>0.78584322138885909</c:v>
                </c:pt>
                <c:pt idx="11">
                  <c:v>0.68190392066665861</c:v>
                </c:pt>
                <c:pt idx="12">
                  <c:v>0.86098173989998372</c:v>
                </c:pt>
                <c:pt idx="13">
                  <c:v>0.89270972256004377</c:v>
                </c:pt>
                <c:pt idx="14">
                  <c:v>0.96210503701499306</c:v>
                </c:pt>
                <c:pt idx="15">
                  <c:v>1.0355720901982934</c:v>
                </c:pt>
                <c:pt idx="16">
                  <c:v>1.1378039536265963</c:v>
                </c:pt>
                <c:pt idx="17">
                  <c:v>1.3971218757000496</c:v>
                </c:pt>
                <c:pt idx="18">
                  <c:v>2.1268180511000079</c:v>
                </c:pt>
                <c:pt idx="19">
                  <c:v>2.8380034182666467</c:v>
                </c:pt>
                <c:pt idx="20">
                  <c:v>3.7279214470773638</c:v>
                </c:pt>
                <c:pt idx="21">
                  <c:v>4.0550102121066516</c:v>
                </c:pt>
                <c:pt idx="22">
                  <c:v>3.8942000203011027</c:v>
                </c:pt>
                <c:pt idx="23">
                  <c:v>2.8836486714643961</c:v>
                </c:pt>
              </c:numCache>
            </c:numRef>
          </c:val>
          <c:extLst>
            <c:ext xmlns:c16="http://schemas.microsoft.com/office/drawing/2014/chart" uri="{C3380CC4-5D6E-409C-BE32-E72D297353CC}">
              <c16:uniqueId val="{00000008-5F6B-4E1C-AE90-A1E4F3336630}"/>
            </c:ext>
          </c:extLst>
        </c:ser>
        <c:dLbls>
          <c:showLegendKey val="0"/>
          <c:showVal val="0"/>
          <c:showCatName val="0"/>
          <c:showSerName val="0"/>
          <c:showPercent val="0"/>
          <c:showBubbleSize val="0"/>
        </c:dLbls>
        <c:gapWidth val="0"/>
        <c:overlap val="100"/>
        <c:axId val="1355136287"/>
        <c:axId val="1"/>
      </c:barChart>
      <c:barChart>
        <c:barDir val="col"/>
        <c:grouping val="stacked"/>
        <c:varyColors val="0"/>
        <c:ser>
          <c:idx val="10"/>
          <c:order val="9"/>
          <c:tx>
            <c:strRef>
              <c:f>' '!$A$151</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'!$B$151:$BB$151</c:f>
              <c:numCache>
                <c:formatCode>0.0</c:formatCode>
                <c:ptCount val="49"/>
              </c:numCache>
            </c:numRef>
          </c:val>
          <c:extLst>
            <c:ext xmlns:c16="http://schemas.microsoft.com/office/drawing/2014/chart" uri="{C3380CC4-5D6E-409C-BE32-E72D297353CC}">
              <c16:uniqueId val="{00000009-5F6B-4E1C-AE90-A1E4F3336630}"/>
            </c:ext>
          </c:extLst>
        </c:ser>
        <c:ser>
          <c:idx val="11"/>
          <c:order val="10"/>
          <c:tx>
            <c:strRef>
              <c:f>' '!$A$152</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'!$B$152:$BB$152</c:f>
              <c:numCache>
                <c:formatCode>0.0</c:formatCode>
                <c:ptCount val="49"/>
              </c:numCache>
            </c:numRef>
          </c:val>
          <c:extLst>
            <c:ext xmlns:c16="http://schemas.microsoft.com/office/drawing/2014/chart" uri="{C3380CC4-5D6E-409C-BE32-E72D297353CC}">
              <c16:uniqueId val="{0000000A-5F6B-4E1C-AE90-A1E4F3336630}"/>
            </c:ext>
          </c:extLst>
        </c:ser>
        <c:ser>
          <c:idx val="12"/>
          <c:order val="11"/>
          <c:tx>
            <c:strRef>
              <c:f>' '!$A$153</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'!$B$153:$BB$153</c:f>
              <c:numCache>
                <c:formatCode>General</c:formatCode>
                <c:ptCount val="49"/>
              </c:numCache>
            </c:numRef>
          </c:val>
          <c:extLst>
            <c:ext xmlns:c16="http://schemas.microsoft.com/office/drawing/2014/chart" uri="{C3380CC4-5D6E-409C-BE32-E72D297353CC}">
              <c16:uniqueId val="{0000000B-5F6B-4E1C-AE90-A1E4F3336630}"/>
            </c:ext>
          </c:extLst>
        </c:ser>
        <c:ser>
          <c:idx val="13"/>
          <c:order val="12"/>
          <c:tx>
            <c:strRef>
              <c:f>' '!$A$154</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'!$B$154:$BB$154</c:f>
              <c:numCache>
                <c:formatCode>#,##0</c:formatCode>
                <c:ptCount val="49"/>
              </c:numCache>
            </c:numRef>
          </c:val>
          <c:extLst>
            <c:ext xmlns:c16="http://schemas.microsoft.com/office/drawing/2014/chart" uri="{C3380CC4-5D6E-409C-BE32-E72D297353CC}">
              <c16:uniqueId val="{0000000C-5F6B-4E1C-AE90-A1E4F3336630}"/>
            </c:ext>
          </c:extLst>
        </c:ser>
        <c:ser>
          <c:idx val="14"/>
          <c:order val="13"/>
          <c:tx>
            <c:strRef>
              <c:f>' '!$A$155</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'!$B$155:$BB$155</c:f>
              <c:numCache>
                <c:formatCode>#,##0</c:formatCode>
                <c:ptCount val="49"/>
              </c:numCache>
            </c:numRef>
          </c:val>
          <c:extLst>
            <c:ext xmlns:c16="http://schemas.microsoft.com/office/drawing/2014/chart" uri="{C3380CC4-5D6E-409C-BE32-E72D297353CC}">
              <c16:uniqueId val="{0000000D-5F6B-4E1C-AE90-A1E4F3336630}"/>
            </c:ext>
          </c:extLst>
        </c:ser>
        <c:ser>
          <c:idx val="15"/>
          <c:order val="14"/>
          <c:tx>
            <c:strRef>
              <c:f>' '!$A$156</c:f>
              <c:strCache>
                <c:ptCount val="1"/>
              </c:strCache>
            </c:strRef>
          </c:tx>
          <c:spPr>
            <a:noFill/>
            <a:ln w="25400">
              <a:noFill/>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'!$B$156:$BB$156</c:f>
              <c:numCache>
                <c:formatCode>#,##0</c:formatCode>
                <c:ptCount val="49"/>
              </c:numCache>
            </c:numRef>
          </c:val>
          <c:extLst>
            <c:ext xmlns:c16="http://schemas.microsoft.com/office/drawing/2014/chart" uri="{C3380CC4-5D6E-409C-BE32-E72D297353CC}">
              <c16:uniqueId val="{0000000E-5F6B-4E1C-AE90-A1E4F3336630}"/>
            </c:ext>
          </c:extLst>
        </c:ser>
        <c:ser>
          <c:idx val="16"/>
          <c:order val="15"/>
          <c:tx>
            <c:strRef>
              <c:f>' '!$A$157</c:f>
              <c:strCache>
                <c:ptCount val="1"/>
                <c:pt idx="0">
                  <c:v>EU-27</c:v>
                </c:pt>
              </c:strCache>
            </c:strRef>
          </c:tx>
          <c:spPr>
            <a:solidFill>
              <a:srgbClr val="00FF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'!$B$157:$BB$157</c:f>
              <c:numCache>
                <c:formatCode>#,##0</c:formatCode>
                <c:ptCount val="49"/>
                <c:pt idx="25" formatCode="0.0">
                  <c:v>0.29490673200000006</c:v>
                </c:pt>
                <c:pt idx="26" formatCode="0.0">
                  <c:v>0.38011178200000001</c:v>
                </c:pt>
                <c:pt idx="27" formatCode="0.0">
                  <c:v>0.571465</c:v>
                </c:pt>
                <c:pt idx="28" formatCode="0.0">
                  <c:v>0.52944300000000011</c:v>
                </c:pt>
                <c:pt idx="29" formatCode="0.0">
                  <c:v>0.85091600000000023</c:v>
                </c:pt>
                <c:pt idx="30" formatCode="0.0">
                  <c:v>1.1094436080000003</c:v>
                </c:pt>
                <c:pt idx="31" formatCode="0.0">
                  <c:v>0.99077238300000003</c:v>
                </c:pt>
                <c:pt idx="32" formatCode="0.0">
                  <c:v>0.6259859619999999</c:v>
                </c:pt>
                <c:pt idx="33" formatCode="0.0">
                  <c:v>0.41999847099999998</c:v>
                </c:pt>
                <c:pt idx="34" formatCode="0.0">
                  <c:v>0.20064706899999996</c:v>
                </c:pt>
                <c:pt idx="35" formatCode="0.0">
                  <c:v>0.18584922800000003</c:v>
                </c:pt>
                <c:pt idx="36" formatCode="0.0">
                  <c:v>0.20257684200000006</c:v>
                </c:pt>
                <c:pt idx="37" formatCode="0.0">
                  <c:v>0.20097181699999997</c:v>
                </c:pt>
                <c:pt idx="38" formatCode="0.0">
                  <c:v>0.25279020399999996</c:v>
                </c:pt>
                <c:pt idx="39" formatCode="0.0">
                  <c:v>0.31087316100000001</c:v>
                </c:pt>
                <c:pt idx="40" formatCode="0.0">
                  <c:v>0.35532914399999999</c:v>
                </c:pt>
                <c:pt idx="41" formatCode="0.0">
                  <c:v>0.39718254600000003</c:v>
                </c:pt>
                <c:pt idx="42" formatCode="0.0">
                  <c:v>0.62588012400000004</c:v>
                </c:pt>
                <c:pt idx="43" formatCode="0.0">
                  <c:v>0.92048936300000006</c:v>
                </c:pt>
                <c:pt idx="44" formatCode="0.0">
                  <c:v>0.93440935399999991</c:v>
                </c:pt>
                <c:pt idx="45" formatCode="0.0">
                  <c:v>1.3631673169999998</c:v>
                </c:pt>
                <c:pt idx="46" formatCode="0.0">
                  <c:v>2.1808048680000001</c:v>
                </c:pt>
                <c:pt idx="47" formatCode="0.0">
                  <c:v>2.2992890449999996</c:v>
                </c:pt>
                <c:pt idx="48" formatCode="0.0">
                  <c:v>1.6233411050000002</c:v>
                </c:pt>
              </c:numCache>
            </c:numRef>
          </c:val>
          <c:extLst>
            <c:ext xmlns:c16="http://schemas.microsoft.com/office/drawing/2014/chart" uri="{C3380CC4-5D6E-409C-BE32-E72D297353CC}">
              <c16:uniqueId val="{0000000F-5F6B-4E1C-AE90-A1E4F3336630}"/>
            </c:ext>
          </c:extLst>
        </c:ser>
        <c:ser>
          <c:idx val="18"/>
          <c:order val="16"/>
          <c:tx>
            <c:strRef>
              <c:f>' '!$A$158</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'!$B$158:$BB$158</c:f>
              <c:numCache>
                <c:formatCode>General</c:formatCode>
                <c:ptCount val="49"/>
                <c:pt idx="25" formatCode="0.0">
                  <c:v>0.32397368900000001</c:v>
                </c:pt>
                <c:pt idx="26" formatCode="0.0">
                  <c:v>0.32339680399999998</c:v>
                </c:pt>
                <c:pt idx="27" formatCode="0.0">
                  <c:v>0.369064</c:v>
                </c:pt>
                <c:pt idx="28" formatCode="0.0">
                  <c:v>0.49395799999999995</c:v>
                </c:pt>
                <c:pt idx="29" formatCode="0.0">
                  <c:v>0.78384199999999993</c:v>
                </c:pt>
                <c:pt idx="30" formatCode="0.0">
                  <c:v>0.74676638999999978</c:v>
                </c:pt>
                <c:pt idx="31" formatCode="0.0">
                  <c:v>0.58707173099999999</c:v>
                </c:pt>
                <c:pt idx="32" formatCode="0.0">
                  <c:v>0.40998555300000006</c:v>
                </c:pt>
                <c:pt idx="33" formatCode="0.0">
                  <c:v>0.28429030999999999</c:v>
                </c:pt>
                <c:pt idx="34" formatCode="0.0">
                  <c:v>0.13897832999999998</c:v>
                </c:pt>
                <c:pt idx="35" formatCode="0.0">
                  <c:v>0.15309000300000003</c:v>
                </c:pt>
                <c:pt idx="36" formatCode="0.0">
                  <c:v>0.11486157299999998</c:v>
                </c:pt>
                <c:pt idx="37" formatCode="0.0">
                  <c:v>0.14061362700000002</c:v>
                </c:pt>
                <c:pt idx="38" formatCode="0.0">
                  <c:v>0.15980269899999999</c:v>
                </c:pt>
                <c:pt idx="39" formatCode="0.0">
                  <c:v>0.20566343500000001</c:v>
                </c:pt>
                <c:pt idx="40" formatCode="0.0">
                  <c:v>0.24275545599999998</c:v>
                </c:pt>
                <c:pt idx="41" formatCode="0.0">
                  <c:v>0.306290065</c:v>
                </c:pt>
                <c:pt idx="42" formatCode="0.0">
                  <c:v>0.41267967499999997</c:v>
                </c:pt>
                <c:pt idx="43" formatCode="0.0">
                  <c:v>0.53752537299999992</c:v>
                </c:pt>
                <c:pt idx="44" formatCode="0.0">
                  <c:v>0.522216825</c:v>
                </c:pt>
                <c:pt idx="45" formatCode="0.0">
                  <c:v>0.62541107100000004</c:v>
                </c:pt>
                <c:pt idx="46" formatCode="0.0">
                  <c:v>0.99098775699999997</c:v>
                </c:pt>
                <c:pt idx="47" formatCode="0.0">
                  <c:v>1.011415291</c:v>
                </c:pt>
                <c:pt idx="48" formatCode="0.0">
                  <c:v>0.55156960299999991</c:v>
                </c:pt>
              </c:numCache>
            </c:numRef>
          </c:val>
          <c:extLst>
            <c:ext xmlns:c16="http://schemas.microsoft.com/office/drawing/2014/chart" uri="{C3380CC4-5D6E-409C-BE32-E72D297353CC}">
              <c16:uniqueId val="{00000010-5F6B-4E1C-AE90-A1E4F3336630}"/>
            </c:ext>
          </c:extLst>
        </c:ser>
        <c:ser>
          <c:idx val="3"/>
          <c:order val="17"/>
          <c:tx>
            <c:strRef>
              <c:f>' '!$A$159</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'!$B$159:$BB$159</c:f>
              <c:numCache>
                <c:formatCode>General</c:formatCode>
                <c:ptCount val="49"/>
                <c:pt idx="25" formatCode="0.0">
                  <c:v>0.16104768900000002</c:v>
                </c:pt>
                <c:pt idx="26" formatCode="0.0">
                  <c:v>0.16229770800000001</c:v>
                </c:pt>
                <c:pt idx="27" formatCode="0.0">
                  <c:v>0.21156</c:v>
                </c:pt>
                <c:pt idx="28" formatCode="0.0">
                  <c:v>0.23062299999999999</c:v>
                </c:pt>
                <c:pt idx="29" formatCode="0.0">
                  <c:v>0.35294599999999998</c:v>
                </c:pt>
                <c:pt idx="30" formatCode="0.0">
                  <c:v>0.35832528099999988</c:v>
                </c:pt>
                <c:pt idx="31" formatCode="0.0">
                  <c:v>0.42354824100000005</c:v>
                </c:pt>
                <c:pt idx="32" formatCode="0.0">
                  <c:v>0.329503608</c:v>
                </c:pt>
                <c:pt idx="33" formatCode="0.0">
                  <c:v>0.29619156899999993</c:v>
                </c:pt>
                <c:pt idx="34" formatCode="0.0">
                  <c:v>0.22087017500000003</c:v>
                </c:pt>
                <c:pt idx="35" formatCode="0.0">
                  <c:v>0.192508286</c:v>
                </c:pt>
                <c:pt idx="36" formatCode="0.0">
                  <c:v>0.22184642099999996</c:v>
                </c:pt>
                <c:pt idx="37" formatCode="0.0">
                  <c:v>0.168154045</c:v>
                </c:pt>
                <c:pt idx="38" formatCode="0.0">
                  <c:v>0.19276943799999999</c:v>
                </c:pt>
                <c:pt idx="39" formatCode="0.0">
                  <c:v>0.24297770299999999</c:v>
                </c:pt>
                <c:pt idx="40" formatCode="0.0">
                  <c:v>0.27585473900000002</c:v>
                </c:pt>
                <c:pt idx="41" formatCode="0.0">
                  <c:v>0.30156779699999997</c:v>
                </c:pt>
                <c:pt idx="42" formatCode="0.0">
                  <c:v>0.27863548799999993</c:v>
                </c:pt>
                <c:pt idx="43" formatCode="0.0">
                  <c:v>0.36119536000000002</c:v>
                </c:pt>
                <c:pt idx="44" formatCode="0.0">
                  <c:v>0.32370208300000003</c:v>
                </c:pt>
                <c:pt idx="45" formatCode="0.0">
                  <c:v>0.35861661999999994</c:v>
                </c:pt>
                <c:pt idx="46" formatCode="0.0">
                  <c:v>0.45354553199999997</c:v>
                </c:pt>
                <c:pt idx="47" formatCode="0.0">
                  <c:v>0.55709600000000004</c:v>
                </c:pt>
                <c:pt idx="48" formatCode="0.0">
                  <c:v>0.40702289999999997</c:v>
                </c:pt>
              </c:numCache>
            </c:numRef>
          </c:val>
          <c:extLst>
            <c:ext xmlns:c16="http://schemas.microsoft.com/office/drawing/2014/chart" uri="{C3380CC4-5D6E-409C-BE32-E72D297353CC}">
              <c16:uniqueId val="{00000011-5F6B-4E1C-AE90-A1E4F3336630}"/>
            </c:ext>
          </c:extLst>
        </c:ser>
        <c:ser>
          <c:idx val="17"/>
          <c:order val="18"/>
          <c:tx>
            <c:strRef>
              <c:f>' '!$A$160</c:f>
              <c:strCache>
                <c:ptCount val="1"/>
                <c:pt idx="0">
                  <c:v>China</c:v>
                </c:pt>
              </c:strCache>
            </c:strRef>
          </c:tx>
          <c:spPr>
            <a:solidFill>
              <a:srgbClr val="FF00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'!$B$160:$BB$160</c:f>
              <c:numCache>
                <c:formatCode>General</c:formatCode>
                <c:ptCount val="49"/>
                <c:pt idx="25" formatCode="0.0">
                  <c:v>3.8888541000000006E-2</c:v>
                </c:pt>
                <c:pt idx="26" formatCode="0.0">
                  <c:v>5.3274820000000001E-2</c:v>
                </c:pt>
                <c:pt idx="27" formatCode="0.0">
                  <c:v>0.11158700000000001</c:v>
                </c:pt>
                <c:pt idx="28" formatCode="0.0">
                  <c:v>0.17927400000000002</c:v>
                </c:pt>
                <c:pt idx="29" formatCode="0.0">
                  <c:v>0.45890199999999998</c:v>
                </c:pt>
                <c:pt idx="30" formatCode="0.0">
                  <c:v>0.65697974599999998</c:v>
                </c:pt>
                <c:pt idx="31" formatCode="0.0">
                  <c:v>1.0750380400000001</c:v>
                </c:pt>
                <c:pt idx="32" formatCode="0.0">
                  <c:v>1.0696952829999999</c:v>
                </c:pt>
                <c:pt idx="33" formatCode="0.0">
                  <c:v>0.88688919299999958</c:v>
                </c:pt>
                <c:pt idx="34" formatCode="0.0">
                  <c:v>0.65628544999999983</c:v>
                </c:pt>
                <c:pt idx="35" formatCode="0.0">
                  <c:v>0.8428101610000005</c:v>
                </c:pt>
                <c:pt idx="36" formatCode="0.0">
                  <c:v>0.89525145599999967</c:v>
                </c:pt>
                <c:pt idx="37" formatCode="0.0">
                  <c:v>1.062762692</c:v>
                </c:pt>
                <c:pt idx="38" formatCode="0.0">
                  <c:v>1.030766917</c:v>
                </c:pt>
                <c:pt idx="39" formatCode="0.0">
                  <c:v>1.3367226869999997</c:v>
                </c:pt>
                <c:pt idx="40" formatCode="0.0">
                  <c:v>1.3545146669999999</c:v>
                </c:pt>
                <c:pt idx="41" formatCode="0.0">
                  <c:v>1.395105217</c:v>
                </c:pt>
                <c:pt idx="42" formatCode="0.0">
                  <c:v>1.2285458949999999</c:v>
                </c:pt>
                <c:pt idx="43" formatCode="0.0">
                  <c:v>1.1489422909999998</c:v>
                </c:pt>
                <c:pt idx="44" formatCode="0.0">
                  <c:v>0.55618647399999999</c:v>
                </c:pt>
                <c:pt idx="45" formatCode="0.0">
                  <c:v>0.44694532899999995</c:v>
                </c:pt>
                <c:pt idx="46" formatCode="0.0">
                  <c:v>0.48172579700000001</c:v>
                </c:pt>
                <c:pt idx="47" formatCode="0.0">
                  <c:v>0.465233228</c:v>
                </c:pt>
                <c:pt idx="48" formatCode="0.0">
                  <c:v>0.21886373999999997</c:v>
                </c:pt>
              </c:numCache>
            </c:numRef>
          </c:val>
          <c:extLst>
            <c:ext xmlns:c16="http://schemas.microsoft.com/office/drawing/2014/chart" uri="{C3380CC4-5D6E-409C-BE32-E72D297353CC}">
              <c16:uniqueId val="{00000012-5F6B-4E1C-AE90-A1E4F3336630}"/>
            </c:ext>
          </c:extLst>
        </c:ser>
        <c:ser>
          <c:idx val="19"/>
          <c:order val="19"/>
          <c:tx>
            <c:strRef>
              <c:f>' '!$A$161</c:f>
              <c:strCache>
                <c:ptCount val="1"/>
                <c:pt idx="0">
                  <c:v>Indonesia</c:v>
                </c:pt>
              </c:strCache>
            </c:strRef>
          </c:tx>
          <c:spPr>
            <a:solidFill>
              <a:srgbClr val="0000FF"/>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'!$B$161:$BB$161</c:f>
              <c:numCache>
                <c:formatCode>General</c:formatCode>
                <c:ptCount val="49"/>
                <c:pt idx="25" formatCode="0.0">
                  <c:v>0.24558916400000005</c:v>
                </c:pt>
                <c:pt idx="26" formatCode="0.0">
                  <c:v>0.20359452399999997</c:v>
                </c:pt>
                <c:pt idx="27" formatCode="0.0">
                  <c:v>0.22364699999999998</c:v>
                </c:pt>
                <c:pt idx="28" formatCode="0.0">
                  <c:v>0.19778299999999999</c:v>
                </c:pt>
                <c:pt idx="29" formatCode="0.0">
                  <c:v>0.224499</c:v>
                </c:pt>
                <c:pt idx="30" formatCode="0.0">
                  <c:v>0.20830139499999994</c:v>
                </c:pt>
                <c:pt idx="31" formatCode="0.0">
                  <c:v>0.21548555699999997</c:v>
                </c:pt>
                <c:pt idx="32" formatCode="0.0">
                  <c:v>0.21017329000000001</c:v>
                </c:pt>
                <c:pt idx="33" formatCode="0.0">
                  <c:v>0.15018102799999991</c:v>
                </c:pt>
                <c:pt idx="34" formatCode="0.0">
                  <c:v>9.7251231999999993E-2</c:v>
                </c:pt>
                <c:pt idx="35" formatCode="0.0">
                  <c:v>0.14771067399999999</c:v>
                </c:pt>
                <c:pt idx="36" formatCode="0.0">
                  <c:v>0.12870395600000001</c:v>
                </c:pt>
                <c:pt idx="37" formatCode="0.0">
                  <c:v>0.160460141</c:v>
                </c:pt>
                <c:pt idx="38" formatCode="0.0">
                  <c:v>0.19379612000000002</c:v>
                </c:pt>
                <c:pt idx="39" formatCode="0.0">
                  <c:v>0.21112167299999998</c:v>
                </c:pt>
                <c:pt idx="40" formatCode="0.0">
                  <c:v>0.251069235</c:v>
                </c:pt>
                <c:pt idx="41" formatCode="0.0">
                  <c:v>0.21858118399999998</c:v>
                </c:pt>
                <c:pt idx="42" formatCode="0.0">
                  <c:v>0.24152458300000001</c:v>
                </c:pt>
                <c:pt idx="43" formatCode="0.0">
                  <c:v>0.43381705700000001</c:v>
                </c:pt>
                <c:pt idx="44" formatCode="0.0">
                  <c:v>0.30606530099999996</c:v>
                </c:pt>
                <c:pt idx="45" formatCode="0.0">
                  <c:v>0.37733212299999996</c:v>
                </c:pt>
                <c:pt idx="46" formatCode="0.0">
                  <c:v>0.69554254300000007</c:v>
                </c:pt>
                <c:pt idx="47" formatCode="0.0">
                  <c:v>0.89511296900000004</c:v>
                </c:pt>
                <c:pt idx="48" formatCode="0.0">
                  <c:v>0.37514779599999998</c:v>
                </c:pt>
              </c:numCache>
            </c:numRef>
          </c:val>
          <c:extLst>
            <c:ext xmlns:c16="http://schemas.microsoft.com/office/drawing/2014/chart" uri="{C3380CC4-5D6E-409C-BE32-E72D297353CC}">
              <c16:uniqueId val="{00000013-5F6B-4E1C-AE90-A1E4F3336630}"/>
            </c:ext>
          </c:extLst>
        </c:ser>
        <c:ser>
          <c:idx val="20"/>
          <c:order val="20"/>
          <c:tx>
            <c:strRef>
              <c:f>' '!$A$162</c:f>
              <c:strCache>
                <c:ptCount val="1"/>
                <c:pt idx="0">
                  <c:v>Malaysia</c:v>
                </c:pt>
              </c:strCache>
            </c:strRef>
          </c:tx>
          <c:spPr>
            <a:solidFill>
              <a:srgbClr val="FFFF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'!$B$162:$BB$162</c:f>
              <c:numCache>
                <c:formatCode>General</c:formatCode>
                <c:ptCount val="49"/>
                <c:pt idx="25" formatCode="0.0">
                  <c:v>0.14361401500000004</c:v>
                </c:pt>
                <c:pt idx="26" formatCode="0.0">
                  <c:v>0.12006284099999999</c:v>
                </c:pt>
                <c:pt idx="27" formatCode="0.0">
                  <c:v>0.145367</c:v>
                </c:pt>
                <c:pt idx="28" formatCode="0.0">
                  <c:v>0.13523300000000002</c:v>
                </c:pt>
                <c:pt idx="29" formatCode="0.0">
                  <c:v>0.23059000000000002</c:v>
                </c:pt>
                <c:pt idx="30" formatCode="0.0">
                  <c:v>0.19975957</c:v>
                </c:pt>
                <c:pt idx="31" formatCode="0.0">
                  <c:v>0.24447338999999998</c:v>
                </c:pt>
                <c:pt idx="32" formatCode="0.0">
                  <c:v>0.22546098099999995</c:v>
                </c:pt>
                <c:pt idx="33" formatCode="0.0">
                  <c:v>0.12007488599999996</c:v>
                </c:pt>
                <c:pt idx="34" formatCode="0.0">
                  <c:v>6.4357120000000004E-2</c:v>
                </c:pt>
                <c:pt idx="35" formatCode="0.0">
                  <c:v>0.10537166300000003</c:v>
                </c:pt>
                <c:pt idx="36" formatCode="0.0">
                  <c:v>8.796776299999999E-2</c:v>
                </c:pt>
                <c:pt idx="37" formatCode="0.0">
                  <c:v>0.10460011999999999</c:v>
                </c:pt>
                <c:pt idx="38" formatCode="0.0">
                  <c:v>0.120190805</c:v>
                </c:pt>
                <c:pt idx="39" formatCode="0.0">
                  <c:v>8.8297717000000012E-2</c:v>
                </c:pt>
                <c:pt idx="40" formatCode="0.0">
                  <c:v>8.5490366999999998E-2</c:v>
                </c:pt>
                <c:pt idx="41" formatCode="0.0">
                  <c:v>8.0500007999999998E-2</c:v>
                </c:pt>
                <c:pt idx="42" formatCode="0.0">
                  <c:v>8.5923009999999994E-2</c:v>
                </c:pt>
                <c:pt idx="43" formatCode="0.0">
                  <c:v>0.147734905</c:v>
                </c:pt>
                <c:pt idx="44" formatCode="0.0">
                  <c:v>0.123227818</c:v>
                </c:pt>
                <c:pt idx="45" formatCode="0.0">
                  <c:v>0.12936768799999998</c:v>
                </c:pt>
                <c:pt idx="46" formatCode="0.0">
                  <c:v>0.16484415300000002</c:v>
                </c:pt>
                <c:pt idx="47" formatCode="0.0">
                  <c:v>0.31061108300000001</c:v>
                </c:pt>
                <c:pt idx="48" formatCode="0.0">
                  <c:v>0.14612751499999999</c:v>
                </c:pt>
              </c:numCache>
            </c:numRef>
          </c:val>
          <c:extLst>
            <c:ext xmlns:c16="http://schemas.microsoft.com/office/drawing/2014/chart" uri="{C3380CC4-5D6E-409C-BE32-E72D297353CC}">
              <c16:uniqueId val="{00000014-5F6B-4E1C-AE90-A1E4F3336630}"/>
            </c:ext>
          </c:extLst>
        </c:ser>
        <c:ser>
          <c:idx val="21"/>
          <c:order val="21"/>
          <c:tx>
            <c:strRef>
              <c:f>' '!$A$163</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'!$B$163:$BB$163</c:f>
              <c:numCache>
                <c:formatCode>General</c:formatCode>
                <c:ptCount val="49"/>
                <c:pt idx="25" formatCode="0.0">
                  <c:v>9.704747499999998E-2</c:v>
                </c:pt>
                <c:pt idx="26" formatCode="0.0">
                  <c:v>0.13703901099999999</c:v>
                </c:pt>
                <c:pt idx="27" formatCode="0.0">
                  <c:v>0.169322</c:v>
                </c:pt>
                <c:pt idx="28" formatCode="0.0">
                  <c:v>0.15323700000000004</c:v>
                </c:pt>
                <c:pt idx="29" formatCode="0.0">
                  <c:v>0.20435300000000001</c:v>
                </c:pt>
                <c:pt idx="30" formatCode="0.0">
                  <c:v>0.180223943</c:v>
                </c:pt>
                <c:pt idx="31" formatCode="0.0">
                  <c:v>0.19922357600000001</c:v>
                </c:pt>
                <c:pt idx="32" formatCode="0.0">
                  <c:v>0.16095744199999995</c:v>
                </c:pt>
                <c:pt idx="33" formatCode="0.0">
                  <c:v>0.12367174900000001</c:v>
                </c:pt>
                <c:pt idx="34" formatCode="0.0">
                  <c:v>9.5398088999999978E-2</c:v>
                </c:pt>
                <c:pt idx="35" formatCode="0.0">
                  <c:v>0.11276638400000001</c:v>
                </c:pt>
                <c:pt idx="36" formatCode="0.0">
                  <c:v>0.10625796800000001</c:v>
                </c:pt>
                <c:pt idx="37" formatCode="0.0">
                  <c:v>0.106769381</c:v>
                </c:pt>
                <c:pt idx="38" formatCode="0.0">
                  <c:v>0.11385581999999998</c:v>
                </c:pt>
                <c:pt idx="39" formatCode="0.0">
                  <c:v>0.12661391</c:v>
                </c:pt>
                <c:pt idx="40" formatCode="0.0">
                  <c:v>0.13306151500000002</c:v>
                </c:pt>
                <c:pt idx="41" formatCode="0.0">
                  <c:v>0.14485765199999998</c:v>
                </c:pt>
                <c:pt idx="42" formatCode="0.0">
                  <c:v>0.152609364</c:v>
                </c:pt>
                <c:pt idx="43" formatCode="0.0">
                  <c:v>0.153738715</c:v>
                </c:pt>
                <c:pt idx="44" formatCode="0.0">
                  <c:v>0.15693562600000002</c:v>
                </c:pt>
                <c:pt idx="45" formatCode="0.0">
                  <c:v>0.166648675</c:v>
                </c:pt>
                <c:pt idx="46" formatCode="0.0">
                  <c:v>0.19009392899999999</c:v>
                </c:pt>
                <c:pt idx="47" formatCode="0.0">
                  <c:v>0.23197221599999998</c:v>
                </c:pt>
                <c:pt idx="48" formatCode="0.0">
                  <c:v>0.211423582</c:v>
                </c:pt>
              </c:numCache>
            </c:numRef>
          </c:val>
          <c:extLst>
            <c:ext xmlns:c16="http://schemas.microsoft.com/office/drawing/2014/chart" uri="{C3380CC4-5D6E-409C-BE32-E72D297353CC}">
              <c16:uniqueId val="{00000015-5F6B-4E1C-AE90-A1E4F3336630}"/>
            </c:ext>
          </c:extLst>
        </c:ser>
        <c:ser>
          <c:idx val="22"/>
          <c:order val="22"/>
          <c:tx>
            <c:strRef>
              <c:f>' '!$A$164</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'!$B$164:$BB$164</c:f>
              <c:numCache>
                <c:formatCode>0.0</c:formatCode>
                <c:ptCount val="49"/>
                <c:pt idx="25">
                  <c:v>9.1950009999999999E-2</c:v>
                </c:pt>
                <c:pt idx="26">
                  <c:v>0.110406459</c:v>
                </c:pt>
                <c:pt idx="27">
                  <c:v>0.14441999999999999</c:v>
                </c:pt>
                <c:pt idx="28">
                  <c:v>0.13253800000000002</c:v>
                </c:pt>
                <c:pt idx="29">
                  <c:v>0.19239800000000001</c:v>
                </c:pt>
                <c:pt idx="30">
                  <c:v>0.19453434899999997</c:v>
                </c:pt>
                <c:pt idx="31">
                  <c:v>0.15811563800000003</c:v>
                </c:pt>
                <c:pt idx="32">
                  <c:v>0.13928723000000001</c:v>
                </c:pt>
                <c:pt idx="33">
                  <c:v>0.12677481100000002</c:v>
                </c:pt>
                <c:pt idx="34">
                  <c:v>7.1276750999999972E-2</c:v>
                </c:pt>
                <c:pt idx="35">
                  <c:v>9.88401E-2</c:v>
                </c:pt>
                <c:pt idx="36">
                  <c:v>0.10178797399999998</c:v>
                </c:pt>
                <c:pt idx="37">
                  <c:v>0.117365995</c:v>
                </c:pt>
                <c:pt idx="38">
                  <c:v>0.13914823700000001</c:v>
                </c:pt>
                <c:pt idx="39">
                  <c:v>0.17132513399999999</c:v>
                </c:pt>
                <c:pt idx="40">
                  <c:v>0.15856979699999998</c:v>
                </c:pt>
                <c:pt idx="41">
                  <c:v>0.13943109400000001</c:v>
                </c:pt>
                <c:pt idx="42">
                  <c:v>0.19022824600000002</c:v>
                </c:pt>
                <c:pt idx="43">
                  <c:v>0.22787243199999999</c:v>
                </c:pt>
                <c:pt idx="44">
                  <c:v>0.23663598500000002</c:v>
                </c:pt>
                <c:pt idx="45">
                  <c:v>0.237813055</c:v>
                </c:pt>
                <c:pt idx="46">
                  <c:v>0.45705002500000003</c:v>
                </c:pt>
                <c:pt idx="47">
                  <c:v>0.329816475</c:v>
                </c:pt>
                <c:pt idx="48">
                  <c:v>0.10535782799999999</c:v>
                </c:pt>
              </c:numCache>
            </c:numRef>
          </c:val>
          <c:extLst>
            <c:ext xmlns:c16="http://schemas.microsoft.com/office/drawing/2014/chart" uri="{C3380CC4-5D6E-409C-BE32-E72D297353CC}">
              <c16:uniqueId val="{00000016-5F6B-4E1C-AE90-A1E4F3336630}"/>
            </c:ext>
          </c:extLst>
        </c:ser>
        <c:ser>
          <c:idx val="23"/>
          <c:order val="23"/>
          <c:tx>
            <c:strRef>
              <c:f>' '!$A$165</c:f>
              <c:strCache>
                <c:ptCount val="1"/>
                <c:pt idx="0">
                  <c:v>Others</c:v>
                </c:pt>
              </c:strCache>
            </c:strRef>
          </c:tx>
          <c:spPr>
            <a:solidFill>
              <a:srgbClr val="993300"/>
            </a:solidFill>
            <a:ln w="12700">
              <a:solidFill>
                <a:srgbClr val="000000"/>
              </a:solidFill>
              <a:prstDash val="solid"/>
            </a:ln>
          </c:spPr>
          <c:invertIfNegative val="0"/>
          <c:cat>
            <c:numRef>
              <c:f>' '!$B$141:$BB$141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'!$B$165:$BB$165</c:f>
              <c:numCache>
                <c:formatCode>0.0</c:formatCode>
                <c:ptCount val="49"/>
                <c:pt idx="25">
                  <c:v>0.27719473499999414</c:v>
                </c:pt>
                <c:pt idx="26">
                  <c:v>0.26783750599999556</c:v>
                </c:pt>
                <c:pt idx="27">
                  <c:v>0.29905399999999971</c:v>
                </c:pt>
                <c:pt idx="28">
                  <c:v>0.29640599999999884</c:v>
                </c:pt>
                <c:pt idx="29">
                  <c:v>0.40826600000000202</c:v>
                </c:pt>
                <c:pt idx="30">
                  <c:v>0.41750392599999575</c:v>
                </c:pt>
                <c:pt idx="31">
                  <c:v>0.45262302299999568</c:v>
                </c:pt>
                <c:pt idx="32">
                  <c:v>0.46954512200000265</c:v>
                </c:pt>
                <c:pt idx="33">
                  <c:v>0.3948923079999993</c:v>
                </c:pt>
                <c:pt idx="34">
                  <c:v>0.23797203800000055</c:v>
                </c:pt>
                <c:pt idx="35">
                  <c:v>0.26401794499999864</c:v>
                </c:pt>
                <c:pt idx="36">
                  <c:v>0.27366216899999896</c:v>
                </c:pt>
                <c:pt idx="37">
                  <c:v>0.29379587399999663</c:v>
                </c:pt>
                <c:pt idx="38">
                  <c:v>0.33947215399999875</c:v>
                </c:pt>
                <c:pt idx="39">
                  <c:v>0.39606753399999794</c:v>
                </c:pt>
                <c:pt idx="40">
                  <c:v>0.39630032999999898</c:v>
                </c:pt>
                <c:pt idx="41">
                  <c:v>0.41247837399999954</c:v>
                </c:pt>
                <c:pt idx="42">
                  <c:v>0.50670731700000315</c:v>
                </c:pt>
                <c:pt idx="43">
                  <c:v>0.71198855899999725</c:v>
                </c:pt>
                <c:pt idx="44">
                  <c:v>0.93539666600000615</c:v>
                </c:pt>
                <c:pt idx="45">
                  <c:v>1.0397501179999966</c:v>
                </c:pt>
                <c:pt idx="46">
                  <c:v>1.5061821889999907</c:v>
                </c:pt>
                <c:pt idx="47">
                  <c:v>1.8025094880000045</c:v>
                </c:pt>
                <c:pt idx="48">
                  <c:v>1.1930940039999984</c:v>
                </c:pt>
              </c:numCache>
            </c:numRef>
          </c:val>
          <c:extLst>
            <c:ext xmlns:c16="http://schemas.microsoft.com/office/drawing/2014/chart" uri="{C3380CC4-5D6E-409C-BE32-E72D297353CC}">
              <c16:uniqueId val="{00000017-5F6B-4E1C-AE90-A1E4F3336630}"/>
            </c:ext>
          </c:extLst>
        </c:ser>
        <c:dLbls>
          <c:showLegendKey val="0"/>
          <c:showVal val="0"/>
          <c:showCatName val="0"/>
          <c:showSerName val="0"/>
          <c:showPercent val="0"/>
          <c:showBubbleSize val="0"/>
        </c:dLbls>
        <c:gapWidth val="0"/>
        <c:overlap val="100"/>
        <c:axId val="3"/>
        <c:axId val="4"/>
      </c:barChart>
      <c:catAx>
        <c:axId val="13551362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9167565135021712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3551362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044471171460628"/>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26251438065961E-2"/>
          <c:y val="0.86336165711816615"/>
          <c:w val="0.93752887933998363"/>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6669181906246414E-2"/>
          <c:w val="0.68439608191818802"/>
          <c:h val="0.62002034063312317"/>
        </c:manualLayout>
      </c:layout>
      <c:barChart>
        <c:barDir val="col"/>
        <c:grouping val="stacked"/>
        <c:varyColors val="0"/>
        <c:ser>
          <c:idx val="0"/>
          <c:order val="0"/>
          <c:tx>
            <c:strRef>
              <c:f>' '!$A$356</c:f>
              <c:strCache>
                <c:ptCount val="1"/>
                <c:pt idx="0">
                  <c:v>EU-27</c:v>
                </c:pt>
              </c:strCache>
            </c:strRef>
          </c:tx>
          <c:spPr>
            <a:solidFill>
              <a:srgbClr val="00FF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'!$B$356:$BB$356</c:f>
              <c:numCache>
                <c:formatCode>0.0</c:formatCode>
                <c:ptCount val="49"/>
                <c:pt idx="0">
                  <c:v>2.2799610583333331E-2</c:v>
                </c:pt>
                <c:pt idx="1">
                  <c:v>2.0264531166666665E-2</c:v>
                </c:pt>
                <c:pt idx="2">
                  <c:v>2.355111904761905E-2</c:v>
                </c:pt>
                <c:pt idx="3">
                  <c:v>2.1061238095238098E-2</c:v>
                </c:pt>
                <c:pt idx="4">
                  <c:v>2.2185976190476193E-2</c:v>
                </c:pt>
                <c:pt idx="5">
                  <c:v>2.5264096785714285E-2</c:v>
                </c:pt>
                <c:pt idx="6">
                  <c:v>2.3364201874999997E-2</c:v>
                </c:pt>
                <c:pt idx="7">
                  <c:v>2.2395554791666668E-2</c:v>
                </c:pt>
                <c:pt idx="8">
                  <c:v>2.5223119749999998E-2</c:v>
                </c:pt>
                <c:pt idx="9">
                  <c:v>2.0565128124999998E-2</c:v>
                </c:pt>
                <c:pt idx="10">
                  <c:v>1.4953768624999999E-2</c:v>
                </c:pt>
                <c:pt idx="11">
                  <c:v>1.3274573708333336E-2</c:v>
                </c:pt>
                <c:pt idx="12">
                  <c:v>1.3979731041666667E-2</c:v>
                </c:pt>
                <c:pt idx="13">
                  <c:v>1.5634521166666668E-2</c:v>
                </c:pt>
                <c:pt idx="14">
                  <c:v>1.1863249999999997E-2</c:v>
                </c:pt>
                <c:pt idx="15">
                  <c:v>2.1697327416666662E-2</c:v>
                </c:pt>
                <c:pt idx="16">
                  <c:v>2.8766727791666658E-2</c:v>
                </c:pt>
                <c:pt idx="17">
                  <c:v>3.5580737208333345E-2</c:v>
                </c:pt>
                <c:pt idx="18">
                  <c:v>3.9874362249999996E-2</c:v>
                </c:pt>
                <c:pt idx="19">
                  <c:v>2.1117190500000001E-2</c:v>
                </c:pt>
                <c:pt idx="20">
                  <c:v>1.6396435999999997E-2</c:v>
                </c:pt>
                <c:pt idx="21">
                  <c:v>1.9271710500000001E-2</c:v>
                </c:pt>
                <c:pt idx="22">
                  <c:v>8.8033821749999991E-3</c:v>
                </c:pt>
                <c:pt idx="23">
                  <c:v>5.7592896444999993E-3</c:v>
                </c:pt>
              </c:numCache>
            </c:numRef>
          </c:val>
          <c:extLst>
            <c:ext xmlns:c16="http://schemas.microsoft.com/office/drawing/2014/chart" uri="{C3380CC4-5D6E-409C-BE32-E72D297353CC}">
              <c16:uniqueId val="{00000000-FEB4-4E82-BD5E-2AAECB52EF2E}"/>
            </c:ext>
          </c:extLst>
        </c:ser>
        <c:ser>
          <c:idx val="1"/>
          <c:order val="1"/>
          <c:tx>
            <c:strRef>
              <c:f>' '!$A$357</c:f>
              <c:strCache>
                <c:ptCount val="1"/>
                <c:pt idx="0">
                  <c:v>Indonesia</c:v>
                </c:pt>
              </c:strCache>
            </c:strRef>
          </c:tx>
          <c:spPr>
            <a:solidFill>
              <a:srgbClr val="0000FF"/>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'!$B$357:$BB$357</c:f>
              <c:numCache>
                <c:formatCode>0.0</c:formatCode>
                <c:ptCount val="49"/>
                <c:pt idx="0">
                  <c:v>3.7570656500000001E-2</c:v>
                </c:pt>
                <c:pt idx="1">
                  <c:v>4.0279512541666659E-2</c:v>
                </c:pt>
                <c:pt idx="2">
                  <c:v>4.5536428571428575E-2</c:v>
                </c:pt>
                <c:pt idx="3">
                  <c:v>5.1427904761904765E-2</c:v>
                </c:pt>
                <c:pt idx="4">
                  <c:v>6.8579571428571434E-2</c:v>
                </c:pt>
                <c:pt idx="5">
                  <c:v>7.9727262142857136E-2</c:v>
                </c:pt>
                <c:pt idx="6">
                  <c:v>9.3231213458333337E-2</c:v>
                </c:pt>
                <c:pt idx="7">
                  <c:v>9.6698100541666665E-2</c:v>
                </c:pt>
                <c:pt idx="8">
                  <c:v>7.5884591208333324E-2</c:v>
                </c:pt>
                <c:pt idx="9">
                  <c:v>6.8157713208333331E-2</c:v>
                </c:pt>
                <c:pt idx="10">
                  <c:v>5.5834423250000001E-2</c:v>
                </c:pt>
                <c:pt idx="11">
                  <c:v>6.028101620833333E-2</c:v>
                </c:pt>
                <c:pt idx="12">
                  <c:v>4.8475526833333324E-2</c:v>
                </c:pt>
                <c:pt idx="13">
                  <c:v>4.391071333333333E-2</c:v>
                </c:pt>
                <c:pt idx="14">
                  <c:v>3.0830054499999995E-2</c:v>
                </c:pt>
                <c:pt idx="15">
                  <c:v>4.8447771874999997E-2</c:v>
                </c:pt>
                <c:pt idx="16">
                  <c:v>4.2047366124999992E-2</c:v>
                </c:pt>
                <c:pt idx="17">
                  <c:v>3.9589500791666662E-2</c:v>
                </c:pt>
                <c:pt idx="18">
                  <c:v>4.5418429916666656E-2</c:v>
                </c:pt>
                <c:pt idx="19">
                  <c:v>2.8487091499999999E-2</c:v>
                </c:pt>
                <c:pt idx="20">
                  <c:v>2.8095546499999999E-2</c:v>
                </c:pt>
                <c:pt idx="21">
                  <c:v>2.8725588499999996E-2</c:v>
                </c:pt>
                <c:pt idx="22">
                  <c:v>3.3837196329999999E-3</c:v>
                </c:pt>
                <c:pt idx="23">
                  <c:v>1.8922747059999996E-3</c:v>
                </c:pt>
              </c:numCache>
            </c:numRef>
          </c:val>
          <c:extLst>
            <c:ext xmlns:c16="http://schemas.microsoft.com/office/drawing/2014/chart" uri="{C3380CC4-5D6E-409C-BE32-E72D297353CC}">
              <c16:uniqueId val="{00000001-FEB4-4E82-BD5E-2AAECB52EF2E}"/>
            </c:ext>
          </c:extLst>
        </c:ser>
        <c:ser>
          <c:idx val="2"/>
          <c:order val="2"/>
          <c:tx>
            <c:strRef>
              <c:f>' '!$A$358</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'!$B$358:$BB$358</c:f>
              <c:numCache>
                <c:formatCode>0.0</c:formatCode>
                <c:ptCount val="49"/>
                <c:pt idx="0">
                  <c:v>0.16421475566666663</c:v>
                </c:pt>
                <c:pt idx="1">
                  <c:v>0.14484512187499998</c:v>
                </c:pt>
                <c:pt idx="2">
                  <c:v>0.12930880952380952</c:v>
                </c:pt>
                <c:pt idx="3">
                  <c:v>9.431928571428573E-2</c:v>
                </c:pt>
                <c:pt idx="4">
                  <c:v>0.10054976190476188</c:v>
                </c:pt>
                <c:pt idx="5">
                  <c:v>9.7944864821428571E-2</c:v>
                </c:pt>
                <c:pt idx="6">
                  <c:v>7.4932800791666684E-2</c:v>
                </c:pt>
                <c:pt idx="7">
                  <c:v>6.256886804166667E-2</c:v>
                </c:pt>
                <c:pt idx="8">
                  <c:v>5.2351643333333336E-2</c:v>
                </c:pt>
                <c:pt idx="9">
                  <c:v>3.2105552958333339E-2</c:v>
                </c:pt>
                <c:pt idx="10">
                  <c:v>1.9063412708333335E-2</c:v>
                </c:pt>
                <c:pt idx="11">
                  <c:v>1.8302407750000003E-2</c:v>
                </c:pt>
                <c:pt idx="12">
                  <c:v>2.1475653541666664E-2</c:v>
                </c:pt>
                <c:pt idx="13">
                  <c:v>1.9976209166666668E-2</c:v>
                </c:pt>
                <c:pt idx="14">
                  <c:v>1.0966172E-2</c:v>
                </c:pt>
                <c:pt idx="15">
                  <c:v>1.7831603499999998E-2</c:v>
                </c:pt>
                <c:pt idx="16">
                  <c:v>1.3454274166666667E-2</c:v>
                </c:pt>
                <c:pt idx="17">
                  <c:v>8.0658614583333337E-3</c:v>
                </c:pt>
                <c:pt idx="18">
                  <c:v>6.0530491666666662E-3</c:v>
                </c:pt>
                <c:pt idx="19">
                  <c:v>5.4284089999999995E-3</c:v>
                </c:pt>
                <c:pt idx="20">
                  <c:v>8.9304249999999988E-3</c:v>
                </c:pt>
                <c:pt idx="21">
                  <c:v>1.0924066999999999E-2</c:v>
                </c:pt>
                <c:pt idx="22">
                  <c:v>2.3663303300000002E-3</c:v>
                </c:pt>
                <c:pt idx="23">
                  <c:v>2.3367333849999999E-3</c:v>
                </c:pt>
              </c:numCache>
            </c:numRef>
          </c:val>
          <c:extLst>
            <c:ext xmlns:c16="http://schemas.microsoft.com/office/drawing/2014/chart" uri="{C3380CC4-5D6E-409C-BE32-E72D297353CC}">
              <c16:uniqueId val="{00000002-FEB4-4E82-BD5E-2AAECB52EF2E}"/>
            </c:ext>
          </c:extLst>
        </c:ser>
        <c:ser>
          <c:idx val="3"/>
          <c:order val="3"/>
          <c:tx>
            <c:strRef>
              <c:f>' '!$A$359</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6600" mc:Ignorable="a14" a14:legacySpreadsheetColorIndex="53"/>
              </a:bgClr>
            </a:patt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'!$B$359:$BB$359</c:f>
              <c:numCache>
                <c:formatCode>0.0</c:formatCode>
                <c:ptCount val="49"/>
                <c:pt idx="0">
                  <c:v>0.15416079299999999</c:v>
                </c:pt>
                <c:pt idx="1">
                  <c:v>0.14216496112499999</c:v>
                </c:pt>
                <c:pt idx="2">
                  <c:v>0.15812259523809521</c:v>
                </c:pt>
                <c:pt idx="3">
                  <c:v>0.13401400000000002</c:v>
                </c:pt>
                <c:pt idx="4">
                  <c:v>0.14798740476190475</c:v>
                </c:pt>
                <c:pt idx="5">
                  <c:v>0.12587422931547618</c:v>
                </c:pt>
                <c:pt idx="6">
                  <c:v>0.14785985329166668</c:v>
                </c:pt>
                <c:pt idx="7">
                  <c:v>0.11262291612500001</c:v>
                </c:pt>
                <c:pt idx="8">
                  <c:v>9.4802858041666632E-2</c:v>
                </c:pt>
                <c:pt idx="9">
                  <c:v>9.1283121375000012E-2</c:v>
                </c:pt>
                <c:pt idx="10">
                  <c:v>7.5761096958333329E-2</c:v>
                </c:pt>
                <c:pt idx="11">
                  <c:v>7.2604061375000001E-2</c:v>
                </c:pt>
                <c:pt idx="12">
                  <c:v>6.7791402541666657E-2</c:v>
                </c:pt>
                <c:pt idx="13">
                  <c:v>6.0128352624999999E-2</c:v>
                </c:pt>
                <c:pt idx="14">
                  <c:v>3.2515783999999999E-2</c:v>
                </c:pt>
                <c:pt idx="15">
                  <c:v>3.9625069999999998E-2</c:v>
                </c:pt>
                <c:pt idx="16">
                  <c:v>3.8705284791666662E-2</c:v>
                </c:pt>
                <c:pt idx="17">
                  <c:v>3.3973416541666662E-2</c:v>
                </c:pt>
                <c:pt idx="18">
                  <c:v>2.7826469416666666E-2</c:v>
                </c:pt>
                <c:pt idx="19">
                  <c:v>1.8983002499999999E-2</c:v>
                </c:pt>
                <c:pt idx="20">
                  <c:v>1.2830471499999999E-2</c:v>
                </c:pt>
                <c:pt idx="21">
                  <c:v>1.1609181499999999E-2</c:v>
                </c:pt>
                <c:pt idx="22">
                  <c:v>4.7531276099999995E-3</c:v>
                </c:pt>
                <c:pt idx="23">
                  <c:v>1.8105194625000001E-3</c:v>
                </c:pt>
              </c:numCache>
            </c:numRef>
          </c:val>
          <c:extLst>
            <c:ext xmlns:c16="http://schemas.microsoft.com/office/drawing/2014/chart" uri="{C3380CC4-5D6E-409C-BE32-E72D297353CC}">
              <c16:uniqueId val="{00000003-FEB4-4E82-BD5E-2AAECB52EF2E}"/>
            </c:ext>
          </c:extLst>
        </c:ser>
        <c:ser>
          <c:idx val="4"/>
          <c:order val="4"/>
          <c:tx>
            <c:strRef>
              <c:f>' '!$A$360</c:f>
              <c:strCache>
                <c:ptCount val="1"/>
                <c:pt idx="0">
                  <c:v>China</c:v>
                </c:pt>
              </c:strCache>
            </c:strRef>
          </c:tx>
          <c:spPr>
            <a:solidFill>
              <a:srgbClr val="FF00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'!$B$360:$BB$360</c:f>
              <c:numCache>
                <c:formatCode>0.0</c:formatCode>
                <c:ptCount val="49"/>
                <c:pt idx="0">
                  <c:v>0.38960172791666658</c:v>
                </c:pt>
                <c:pt idx="1">
                  <c:v>0.45377941679166661</c:v>
                </c:pt>
                <c:pt idx="2">
                  <c:v>0.58367221428571414</c:v>
                </c:pt>
                <c:pt idx="3">
                  <c:v>0.6161322142857143</c:v>
                </c:pt>
                <c:pt idx="4">
                  <c:v>0.62606178571428583</c:v>
                </c:pt>
                <c:pt idx="5">
                  <c:v>0.5899492801785714</c:v>
                </c:pt>
                <c:pt idx="6">
                  <c:v>0.69757238899999996</c:v>
                </c:pt>
                <c:pt idx="7">
                  <c:v>0.74678593120833336</c:v>
                </c:pt>
                <c:pt idx="8">
                  <c:v>0.730876329125</c:v>
                </c:pt>
                <c:pt idx="9">
                  <c:v>0.61823562854166658</c:v>
                </c:pt>
                <c:pt idx="10">
                  <c:v>0.68483855874999999</c:v>
                </c:pt>
                <c:pt idx="11">
                  <c:v>0.62208603275000007</c:v>
                </c:pt>
                <c:pt idx="12">
                  <c:v>0.65377527833333327</c:v>
                </c:pt>
                <c:pt idx="13">
                  <c:v>0.65606222083333332</c:v>
                </c:pt>
                <c:pt idx="14">
                  <c:v>0.67689034250000002</c:v>
                </c:pt>
                <c:pt idx="15">
                  <c:v>0.74728630479166658</c:v>
                </c:pt>
                <c:pt idx="16">
                  <c:v>0.69127418337499991</c:v>
                </c:pt>
                <c:pt idx="17">
                  <c:v>0.67906014916666657</c:v>
                </c:pt>
                <c:pt idx="18">
                  <c:v>0.73577543629166675</c:v>
                </c:pt>
                <c:pt idx="19">
                  <c:v>0.48658221149999997</c:v>
                </c:pt>
                <c:pt idx="20">
                  <c:v>0.45863159649999996</c:v>
                </c:pt>
                <c:pt idx="21">
                  <c:v>0.52365345199999991</c:v>
                </c:pt>
                <c:pt idx="22">
                  <c:v>0.13447895143199998</c:v>
                </c:pt>
                <c:pt idx="23">
                  <c:v>9.2548444586499981E-2</c:v>
                </c:pt>
              </c:numCache>
            </c:numRef>
          </c:val>
          <c:extLst>
            <c:ext xmlns:c16="http://schemas.microsoft.com/office/drawing/2014/chart" uri="{C3380CC4-5D6E-409C-BE32-E72D297353CC}">
              <c16:uniqueId val="{00000004-FEB4-4E82-BD5E-2AAECB52EF2E}"/>
            </c:ext>
          </c:extLst>
        </c:ser>
        <c:ser>
          <c:idx val="8"/>
          <c:order val="5"/>
          <c:tx>
            <c:strRef>
              <c:f>' '!$A$361</c:f>
              <c:strCache>
                <c:ptCount val="1"/>
                <c:pt idx="0">
                  <c:v>Others</c:v>
                </c:pt>
              </c:strCache>
            </c:strRef>
          </c:tx>
          <c:spPr>
            <a:solidFill>
              <a:srgbClr val="9933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'!$B$361:$BB$361</c:f>
              <c:numCache>
                <c:formatCode>0.0</c:formatCode>
                <c:ptCount val="49"/>
                <c:pt idx="0">
                  <c:v>7.848437933333352E-2</c:v>
                </c:pt>
                <c:pt idx="1">
                  <c:v>6.771766295833348E-2</c:v>
                </c:pt>
                <c:pt idx="2">
                  <c:v>7.0075499999999957E-2</c:v>
                </c:pt>
                <c:pt idx="3">
                  <c:v>6.8477214285714294E-2</c:v>
                </c:pt>
                <c:pt idx="4">
                  <c:v>6.4311738095237936E-2</c:v>
                </c:pt>
                <c:pt idx="5">
                  <c:v>6.4073926964285488E-2</c:v>
                </c:pt>
                <c:pt idx="6">
                  <c:v>6.4468692083333279E-2</c:v>
                </c:pt>
                <c:pt idx="7">
                  <c:v>6.0229615166666362E-2</c:v>
                </c:pt>
                <c:pt idx="8">
                  <c:v>5.3324975083332893E-2</c:v>
                </c:pt>
                <c:pt idx="9">
                  <c:v>4.2998288958333575E-2</c:v>
                </c:pt>
                <c:pt idx="10">
                  <c:v>4.9519310208333112E-2</c:v>
                </c:pt>
                <c:pt idx="11">
                  <c:v>5.1048917249999826E-2</c:v>
                </c:pt>
                <c:pt idx="12">
                  <c:v>6.5986036999999609E-2</c:v>
                </c:pt>
                <c:pt idx="13">
                  <c:v>8.1261016916667095E-2</c:v>
                </c:pt>
                <c:pt idx="14">
                  <c:v>6.3049468999999525E-2</c:v>
                </c:pt>
                <c:pt idx="15">
                  <c:v>9.3342870083333418E-2</c:v>
                </c:pt>
                <c:pt idx="16">
                  <c:v>8.6386564708333613E-2</c:v>
                </c:pt>
                <c:pt idx="17">
                  <c:v>9.0749906458333363E-2</c:v>
                </c:pt>
                <c:pt idx="18">
                  <c:v>8.9177285041666443E-2</c:v>
                </c:pt>
                <c:pt idx="19">
                  <c:v>6.3572396999999836E-2</c:v>
                </c:pt>
                <c:pt idx="20">
                  <c:v>6.4456174999999671E-2</c:v>
                </c:pt>
                <c:pt idx="21">
                  <c:v>8.3654857999999499E-2</c:v>
                </c:pt>
                <c:pt idx="22">
                  <c:v>3.9904177274499991E-2</c:v>
                </c:pt>
                <c:pt idx="23">
                  <c:v>2.5614174183500024E-2</c:v>
                </c:pt>
              </c:numCache>
            </c:numRef>
          </c:val>
          <c:extLst>
            <c:ext xmlns:c16="http://schemas.microsoft.com/office/drawing/2014/chart" uri="{C3380CC4-5D6E-409C-BE32-E72D297353CC}">
              <c16:uniqueId val="{00000005-FEB4-4E82-BD5E-2AAECB52EF2E}"/>
            </c:ext>
          </c:extLst>
        </c:ser>
        <c:ser>
          <c:idx val="9"/>
          <c:order val="6"/>
          <c:tx>
            <c:strRef>
              <c:f>' '!$A$362</c:f>
              <c:strCache>
                <c:ptCount val="1"/>
              </c:strCache>
            </c:strRef>
          </c:tx>
          <c:spPr>
            <a:noFill/>
            <a:ln w="25400">
              <a:noFill/>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'!$B$362:$BB$362</c:f>
              <c:numCache>
                <c:formatCode>0.0</c:formatCode>
                <c:ptCount val="49"/>
              </c:numCache>
            </c:numRef>
          </c:val>
          <c:extLst>
            <c:ext xmlns:c16="http://schemas.microsoft.com/office/drawing/2014/chart" uri="{C3380CC4-5D6E-409C-BE32-E72D297353CC}">
              <c16:uniqueId val="{00000006-FEB4-4E82-BD5E-2AAECB52EF2E}"/>
            </c:ext>
          </c:extLst>
        </c:ser>
        <c:dLbls>
          <c:showLegendKey val="0"/>
          <c:showVal val="0"/>
          <c:showCatName val="0"/>
          <c:showSerName val="0"/>
          <c:showPercent val="0"/>
          <c:showBubbleSize val="0"/>
        </c:dLbls>
        <c:gapWidth val="0"/>
        <c:overlap val="100"/>
        <c:axId val="1355135487"/>
        <c:axId val="1"/>
      </c:barChart>
      <c:barChart>
        <c:barDir val="col"/>
        <c:grouping val="stacked"/>
        <c:varyColors val="0"/>
        <c:ser>
          <c:idx val="10"/>
          <c:order val="7"/>
          <c:tx>
            <c:strRef>
              <c:f>' '!$A$363</c:f>
              <c:strCache>
                <c:ptCount val="1"/>
              </c:strCache>
            </c:strRef>
          </c:tx>
          <c:spPr>
            <a:noFill/>
            <a:ln w="25400">
              <a:noFill/>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'!$B$363:$BB$363</c:f>
              <c:numCache>
                <c:formatCode>0.0</c:formatCode>
                <c:ptCount val="49"/>
              </c:numCache>
            </c:numRef>
          </c:val>
          <c:extLst>
            <c:ext xmlns:c16="http://schemas.microsoft.com/office/drawing/2014/chart" uri="{C3380CC4-5D6E-409C-BE32-E72D297353CC}">
              <c16:uniqueId val="{00000007-FEB4-4E82-BD5E-2AAECB52EF2E}"/>
            </c:ext>
          </c:extLst>
        </c:ser>
        <c:ser>
          <c:idx val="11"/>
          <c:order val="8"/>
          <c:tx>
            <c:strRef>
              <c:f>' '!$A$364</c:f>
              <c:strCache>
                <c:ptCount val="1"/>
              </c:strCache>
            </c:strRef>
          </c:tx>
          <c:spPr>
            <a:noFill/>
            <a:ln w="25400">
              <a:noFill/>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'!$B$364:$BB$364</c:f>
              <c:numCache>
                <c:formatCode>General</c:formatCode>
                <c:ptCount val="49"/>
              </c:numCache>
            </c:numRef>
          </c:val>
          <c:extLst>
            <c:ext xmlns:c16="http://schemas.microsoft.com/office/drawing/2014/chart" uri="{C3380CC4-5D6E-409C-BE32-E72D297353CC}">
              <c16:uniqueId val="{00000008-FEB4-4E82-BD5E-2AAECB52EF2E}"/>
            </c:ext>
          </c:extLst>
        </c:ser>
        <c:ser>
          <c:idx val="14"/>
          <c:order val="9"/>
          <c:tx>
            <c:strRef>
              <c:f>' '!$A$365</c:f>
              <c:strCache>
                <c:ptCount val="1"/>
                <c:pt idx="0">
                  <c:v>EU-27</c:v>
                </c:pt>
              </c:strCache>
            </c:strRef>
          </c:tx>
          <c:spPr>
            <a:solidFill>
              <a:srgbClr val="00FF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'!$B$365:$BB$365</c:f>
              <c:numCache>
                <c:formatCode>#,##0</c:formatCode>
                <c:ptCount val="49"/>
                <c:pt idx="25" formatCode="0.0">
                  <c:v>2.8040646999999998E-2</c:v>
                </c:pt>
                <c:pt idx="26" formatCode="0.0">
                  <c:v>2.5477484999999998E-2</c:v>
                </c:pt>
                <c:pt idx="27" formatCode="0.0">
                  <c:v>2.9054000000000007E-2</c:v>
                </c:pt>
                <c:pt idx="28" formatCode="0.0">
                  <c:v>2.3701000000000003E-2</c:v>
                </c:pt>
                <c:pt idx="29" formatCode="0.0">
                  <c:v>2.3555999999999997E-2</c:v>
                </c:pt>
                <c:pt idx="30" formatCode="0.0">
                  <c:v>2.6901847E-2</c:v>
                </c:pt>
                <c:pt idx="31" formatCode="0.0">
                  <c:v>2.6918433999999998E-2</c:v>
                </c:pt>
                <c:pt idx="32" formatCode="0.0">
                  <c:v>2.5594555999999997E-2</c:v>
                </c:pt>
                <c:pt idx="33" formatCode="0.0">
                  <c:v>2.5788332000000004E-2</c:v>
                </c:pt>
                <c:pt idx="34" formatCode="0.0">
                  <c:v>2.0638832000000003E-2</c:v>
                </c:pt>
                <c:pt idx="35" formatCode="0.0">
                  <c:v>1.6957472000000001E-2</c:v>
                </c:pt>
                <c:pt idx="36" formatCode="0.0">
                  <c:v>1.7659848999999998E-2</c:v>
                </c:pt>
                <c:pt idx="37" formatCode="0.0">
                  <c:v>1.8570208999999994E-2</c:v>
                </c:pt>
                <c:pt idx="38" formatCode="0.0">
                  <c:v>2.0607706000000003E-2</c:v>
                </c:pt>
                <c:pt idx="39" formatCode="0.0">
                  <c:v>2.1184823000000002E-2</c:v>
                </c:pt>
                <c:pt idx="40" formatCode="0.0">
                  <c:v>2.1293693999999998E-2</c:v>
                </c:pt>
                <c:pt idx="41" formatCode="0.0">
                  <c:v>2.7047162E-2</c:v>
                </c:pt>
                <c:pt idx="42" formatCode="0.0">
                  <c:v>3.1392597999999994E-2</c:v>
                </c:pt>
                <c:pt idx="43" formatCode="0.0">
                  <c:v>3.3872331999999998E-2</c:v>
                </c:pt>
                <c:pt idx="44" formatCode="0.0">
                  <c:v>3.2022571999999999E-2</c:v>
                </c:pt>
                <c:pt idx="45" formatCode="0.0">
                  <c:v>2.3688253999999995E-2</c:v>
                </c:pt>
                <c:pt idx="46" formatCode="0.0">
                  <c:v>3.2215688999999999E-2</c:v>
                </c:pt>
                <c:pt idx="47" formatCode="0.0">
                  <c:v>1.9628399999999997E-2</c:v>
                </c:pt>
                <c:pt idx="48" formatCode="0.0">
                  <c:v>1.4487313E-2</c:v>
                </c:pt>
              </c:numCache>
            </c:numRef>
          </c:val>
          <c:extLst>
            <c:ext xmlns:c16="http://schemas.microsoft.com/office/drawing/2014/chart" uri="{C3380CC4-5D6E-409C-BE32-E72D297353CC}">
              <c16:uniqueId val="{00000009-FEB4-4E82-BD5E-2AAECB52EF2E}"/>
            </c:ext>
          </c:extLst>
        </c:ser>
        <c:ser>
          <c:idx val="5"/>
          <c:order val="10"/>
          <c:tx>
            <c:strRef>
              <c:f>' '!$A$366</c:f>
              <c:strCache>
                <c:ptCount val="1"/>
                <c:pt idx="0">
                  <c:v>Indonesia</c:v>
                </c:pt>
              </c:strCache>
            </c:strRef>
          </c:tx>
          <c:spPr>
            <a:solidFill>
              <a:srgbClr val="0000FF"/>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'!$B$366:$BB$366</c:f>
              <c:numCache>
                <c:formatCode>General</c:formatCode>
                <c:ptCount val="49"/>
                <c:pt idx="25" formatCode="0.0">
                  <c:v>3.4595991E-2</c:v>
                </c:pt>
                <c:pt idx="26" formatCode="0.0">
                  <c:v>3.5038127000000002E-2</c:v>
                </c:pt>
                <c:pt idx="27" formatCode="0.0">
                  <c:v>3.6466999999999999E-2</c:v>
                </c:pt>
                <c:pt idx="28" formatCode="0.0">
                  <c:v>3.8962000000000004E-2</c:v>
                </c:pt>
                <c:pt idx="29" formatCode="0.0">
                  <c:v>5.0642E-2</c:v>
                </c:pt>
                <c:pt idx="30" formatCode="0.0">
                  <c:v>6.0752568E-2</c:v>
                </c:pt>
                <c:pt idx="31" formatCode="0.0">
                  <c:v>6.7953303000000007E-2</c:v>
                </c:pt>
                <c:pt idx="32" formatCode="0.0">
                  <c:v>7.1204545999999994E-2</c:v>
                </c:pt>
                <c:pt idx="33" formatCode="0.0">
                  <c:v>5.5663109000000002E-2</c:v>
                </c:pt>
                <c:pt idx="34" formatCode="0.0">
                  <c:v>4.8174002E-2</c:v>
                </c:pt>
                <c:pt idx="35" formatCode="0.0">
                  <c:v>4.1134354000000005E-2</c:v>
                </c:pt>
                <c:pt idx="36" formatCode="0.0">
                  <c:v>4.3646562999999999E-2</c:v>
                </c:pt>
                <c:pt idx="37" formatCode="0.0">
                  <c:v>3.7781099999999998E-2</c:v>
                </c:pt>
                <c:pt idx="38" formatCode="0.0">
                  <c:v>3.494659E-2</c:v>
                </c:pt>
                <c:pt idx="39" formatCode="0.0">
                  <c:v>3.9882923999999993E-2</c:v>
                </c:pt>
                <c:pt idx="40" formatCode="0.0">
                  <c:v>3.9554476999999991E-2</c:v>
                </c:pt>
                <c:pt idx="41" formatCode="0.0">
                  <c:v>3.5639775999999998E-2</c:v>
                </c:pt>
                <c:pt idx="42" formatCode="0.0">
                  <c:v>3.4439143000000005E-2</c:v>
                </c:pt>
                <c:pt idx="43" formatCode="0.0">
                  <c:v>3.7419596999999999E-2</c:v>
                </c:pt>
                <c:pt idx="44" formatCode="0.0">
                  <c:v>3.8949660999999997E-2</c:v>
                </c:pt>
                <c:pt idx="45" formatCode="0.0">
                  <c:v>3.6063870999999997E-2</c:v>
                </c:pt>
                <c:pt idx="46" formatCode="0.0">
                  <c:v>4.3522070999999996E-2</c:v>
                </c:pt>
                <c:pt idx="47" formatCode="0.0">
                  <c:v>7.544486999999999E-3</c:v>
                </c:pt>
                <c:pt idx="48" formatCode="0.0">
                  <c:v>4.0333899999999995E-3</c:v>
                </c:pt>
              </c:numCache>
            </c:numRef>
          </c:val>
          <c:extLst>
            <c:ext xmlns:c16="http://schemas.microsoft.com/office/drawing/2014/chart" uri="{C3380CC4-5D6E-409C-BE32-E72D297353CC}">
              <c16:uniqueId val="{0000000A-FEB4-4E82-BD5E-2AAECB52EF2E}"/>
            </c:ext>
          </c:extLst>
        </c:ser>
        <c:ser>
          <c:idx val="15"/>
          <c:order val="11"/>
          <c:tx>
            <c:strRef>
              <c:f>' '!$A$367</c:f>
              <c:strCache>
                <c:ptCount val="1"/>
                <c:pt idx="0">
                  <c:v>Mexico</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'!$B$367:$BB$367</c:f>
              <c:numCache>
                <c:formatCode>General</c:formatCode>
                <c:ptCount val="49"/>
                <c:pt idx="25" formatCode="0.0">
                  <c:v>0.102662396</c:v>
                </c:pt>
                <c:pt idx="26" formatCode="0.0">
                  <c:v>9.0341773E-2</c:v>
                </c:pt>
                <c:pt idx="27" formatCode="0.0">
                  <c:v>8.0595E-2</c:v>
                </c:pt>
                <c:pt idx="28" formatCode="0.0">
                  <c:v>5.9579E-2</c:v>
                </c:pt>
                <c:pt idx="29" formatCode="0.0">
                  <c:v>6.4938999999999997E-2</c:v>
                </c:pt>
                <c:pt idx="30" formatCode="0.0">
                  <c:v>7.1056080999999993E-2</c:v>
                </c:pt>
                <c:pt idx="31" formatCode="0.0">
                  <c:v>5.7062004999999999E-2</c:v>
                </c:pt>
                <c:pt idx="32" formatCode="0.0">
                  <c:v>4.2443606999999994E-2</c:v>
                </c:pt>
                <c:pt idx="33" formatCode="0.0">
                  <c:v>3.5451758999999999E-2</c:v>
                </c:pt>
                <c:pt idx="34" formatCode="0.0">
                  <c:v>2.1391595999999999E-2</c:v>
                </c:pt>
                <c:pt idx="35" formatCode="0.0">
                  <c:v>1.3056656999999999E-2</c:v>
                </c:pt>
                <c:pt idx="36" formatCode="0.0">
                  <c:v>1.2751575000000001E-2</c:v>
                </c:pt>
                <c:pt idx="37" formatCode="0.0">
                  <c:v>1.6100184E-2</c:v>
                </c:pt>
                <c:pt idx="38" formatCode="0.0">
                  <c:v>1.6292833000000003E-2</c:v>
                </c:pt>
                <c:pt idx="39" formatCode="0.0">
                  <c:v>1.4417212999999998E-2</c:v>
                </c:pt>
                <c:pt idx="40" formatCode="0.0">
                  <c:v>1.4262176E-2</c:v>
                </c:pt>
                <c:pt idx="41" formatCode="0.0">
                  <c:v>1.0391114E-2</c:v>
                </c:pt>
                <c:pt idx="42" formatCode="0.0">
                  <c:v>6.7396579999999999E-3</c:v>
                </c:pt>
                <c:pt idx="43" formatCode="0.0">
                  <c:v>5.5487269999999998E-3</c:v>
                </c:pt>
                <c:pt idx="44" formatCode="0.0">
                  <c:v>7.5225800000000001E-3</c:v>
                </c:pt>
                <c:pt idx="45" formatCode="0.0">
                  <c:v>1.1771366E-2</c:v>
                </c:pt>
                <c:pt idx="46" formatCode="0.0">
                  <c:v>1.6597529E-2</c:v>
                </c:pt>
                <c:pt idx="47" formatCode="0.0">
                  <c:v>5.2760720000000006E-3</c:v>
                </c:pt>
                <c:pt idx="48" formatCode="0.0">
                  <c:v>5.5265460000000002E-3</c:v>
                </c:pt>
              </c:numCache>
            </c:numRef>
          </c:val>
          <c:extLst>
            <c:ext xmlns:c16="http://schemas.microsoft.com/office/drawing/2014/chart" uri="{C3380CC4-5D6E-409C-BE32-E72D297353CC}">
              <c16:uniqueId val="{0000000B-FEB4-4E82-BD5E-2AAECB52EF2E}"/>
            </c:ext>
          </c:extLst>
        </c:ser>
        <c:ser>
          <c:idx val="16"/>
          <c:order val="12"/>
          <c:tx>
            <c:strRef>
              <c:f>' '!$A$368</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6600" mc:Ignorable="a14" a14:legacySpreadsheetColorIndex="53"/>
              </a:bgClr>
            </a:patt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'!$B$368:$BB$368</c:f>
              <c:numCache>
                <c:formatCode>General</c:formatCode>
                <c:ptCount val="49"/>
                <c:pt idx="25" formatCode="0.0">
                  <c:v>0.106189347</c:v>
                </c:pt>
                <c:pt idx="26" formatCode="0.0">
                  <c:v>9.8628977999999992E-2</c:v>
                </c:pt>
                <c:pt idx="27" formatCode="0.0">
                  <c:v>0.10840900000000001</c:v>
                </c:pt>
                <c:pt idx="28" formatCode="0.0">
                  <c:v>9.1623999999999997E-2</c:v>
                </c:pt>
                <c:pt idx="29" formatCode="0.0">
                  <c:v>0.101539</c:v>
                </c:pt>
                <c:pt idx="30" formatCode="0.0">
                  <c:v>8.8472356999999988E-2</c:v>
                </c:pt>
                <c:pt idx="31" formatCode="0.0">
                  <c:v>0.10380826899999999</c:v>
                </c:pt>
                <c:pt idx="32" formatCode="0.0">
                  <c:v>7.8826650999999998E-2</c:v>
                </c:pt>
                <c:pt idx="33" formatCode="0.0">
                  <c:v>6.6961209999999993E-2</c:v>
                </c:pt>
                <c:pt idx="34" formatCode="0.0">
                  <c:v>6.2800719000000005E-2</c:v>
                </c:pt>
                <c:pt idx="35" formatCode="0.0">
                  <c:v>5.3722361999999996E-2</c:v>
                </c:pt>
                <c:pt idx="36" formatCode="0.0">
                  <c:v>5.2475287999999995E-2</c:v>
                </c:pt>
                <c:pt idx="37" formatCode="0.0">
                  <c:v>5.0973694999999999E-2</c:v>
                </c:pt>
                <c:pt idx="38" formatCode="0.0">
                  <c:v>4.4630575999999998E-2</c:v>
                </c:pt>
                <c:pt idx="39" formatCode="0.0">
                  <c:v>4.0996100000000001E-2</c:v>
                </c:pt>
                <c:pt idx="40" formatCode="0.0">
                  <c:v>3.1821608000000001E-2</c:v>
                </c:pt>
                <c:pt idx="41" formatCode="0.0">
                  <c:v>3.2229551000000002E-2</c:v>
                </c:pt>
                <c:pt idx="42" formatCode="0.0">
                  <c:v>2.8915524999999997E-2</c:v>
                </c:pt>
                <c:pt idx="43" formatCode="0.0">
                  <c:v>2.4271425999999999E-2</c:v>
                </c:pt>
                <c:pt idx="44" formatCode="0.0">
                  <c:v>2.8824093999999998E-2</c:v>
                </c:pt>
                <c:pt idx="45" formatCode="0.0">
                  <c:v>1.9997975999999997E-2</c:v>
                </c:pt>
                <c:pt idx="46" formatCode="0.0">
                  <c:v>2.0811775999999997E-2</c:v>
                </c:pt>
                <c:pt idx="47" formatCode="0.0">
                  <c:v>1.0597778E-2</c:v>
                </c:pt>
                <c:pt idx="48" formatCode="0.0">
                  <c:v>7.1172730000000003E-3</c:v>
                </c:pt>
              </c:numCache>
            </c:numRef>
          </c:val>
          <c:extLst>
            <c:ext xmlns:c16="http://schemas.microsoft.com/office/drawing/2014/chart" uri="{C3380CC4-5D6E-409C-BE32-E72D297353CC}">
              <c16:uniqueId val="{0000000C-FEB4-4E82-BD5E-2AAECB52EF2E}"/>
            </c:ext>
          </c:extLst>
        </c:ser>
        <c:ser>
          <c:idx val="17"/>
          <c:order val="13"/>
          <c:tx>
            <c:strRef>
              <c:f>' '!$A$369</c:f>
              <c:strCache>
                <c:ptCount val="1"/>
                <c:pt idx="0">
                  <c:v>China</c:v>
                </c:pt>
              </c:strCache>
            </c:strRef>
          </c:tx>
          <c:spPr>
            <a:solidFill>
              <a:srgbClr val="FF00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'!$B$369:$BB$369</c:f>
              <c:numCache>
                <c:formatCode>General</c:formatCode>
                <c:ptCount val="49"/>
                <c:pt idx="25" formatCode="0.0">
                  <c:v>0.42575231899999993</c:v>
                </c:pt>
                <c:pt idx="26" formatCode="0.0">
                  <c:v>0.47452681299999994</c:v>
                </c:pt>
                <c:pt idx="27" formatCode="0.0">
                  <c:v>0.56390899999999999</c:v>
                </c:pt>
                <c:pt idx="28" formatCode="0.0">
                  <c:v>0.58040899999999984</c:v>
                </c:pt>
                <c:pt idx="29" formatCode="0.0">
                  <c:v>0.57953300000000008</c:v>
                </c:pt>
                <c:pt idx="30" formatCode="0.0">
                  <c:v>0.59319262800000006</c:v>
                </c:pt>
                <c:pt idx="31" formatCode="0.0">
                  <c:v>0.65309050700000004</c:v>
                </c:pt>
                <c:pt idx="32" formatCode="0.0">
                  <c:v>0.70667243200000007</c:v>
                </c:pt>
                <c:pt idx="33" formatCode="0.0">
                  <c:v>0.682398481</c:v>
                </c:pt>
                <c:pt idx="34" formatCode="0.0">
                  <c:v>0.56432666300000001</c:v>
                </c:pt>
                <c:pt idx="35" formatCode="0.0">
                  <c:v>0.63034637799999993</c:v>
                </c:pt>
                <c:pt idx="36" formatCode="0.0">
                  <c:v>0.60001601900000001</c:v>
                </c:pt>
                <c:pt idx="37" formatCode="0.0">
                  <c:v>0.64499276399999994</c:v>
                </c:pt>
                <c:pt idx="38" formatCode="0.0">
                  <c:v>0.66794427300000003</c:v>
                </c:pt>
                <c:pt idx="39" formatCode="0.0">
                  <c:v>0.74269677200000006</c:v>
                </c:pt>
                <c:pt idx="40" formatCode="0.0">
                  <c:v>0.77441864599999999</c:v>
                </c:pt>
                <c:pt idx="41" formatCode="0.0">
                  <c:v>0.751327564</c:v>
                </c:pt>
                <c:pt idx="42" formatCode="0.0">
                  <c:v>0.73807582800000004</c:v>
                </c:pt>
                <c:pt idx="43" formatCode="0.0">
                  <c:v>0.79554093699999995</c:v>
                </c:pt>
                <c:pt idx="44" formatCode="0.0">
                  <c:v>0.79842898099999993</c:v>
                </c:pt>
                <c:pt idx="45" formatCode="0.0">
                  <c:v>0.70230690500000004</c:v>
                </c:pt>
                <c:pt idx="46" formatCode="0.0">
                  <c:v>0.93876303799999994</c:v>
                </c:pt>
                <c:pt idx="47" formatCode="0.0">
                  <c:v>0.29984006099999999</c:v>
                </c:pt>
                <c:pt idx="48" formatCode="0.0">
                  <c:v>0.21339572900000001</c:v>
                </c:pt>
              </c:numCache>
            </c:numRef>
          </c:val>
          <c:extLst>
            <c:ext xmlns:c16="http://schemas.microsoft.com/office/drawing/2014/chart" uri="{C3380CC4-5D6E-409C-BE32-E72D297353CC}">
              <c16:uniqueId val="{0000000D-FEB4-4E82-BD5E-2AAECB52EF2E}"/>
            </c:ext>
          </c:extLst>
        </c:ser>
        <c:ser>
          <c:idx val="20"/>
          <c:order val="14"/>
          <c:tx>
            <c:strRef>
              <c:f>' '!$A$370</c:f>
              <c:strCache>
                <c:ptCount val="1"/>
                <c:pt idx="0">
                  <c:v>Others</c:v>
                </c:pt>
              </c:strCache>
            </c:strRef>
          </c:tx>
          <c:spPr>
            <a:solidFill>
              <a:srgbClr val="993300"/>
            </a:solidFill>
            <a:ln w="12700">
              <a:solidFill>
                <a:srgbClr val="000000"/>
              </a:solidFill>
              <a:prstDash val="solid"/>
            </a:ln>
          </c:spPr>
          <c:invertIfNegative val="0"/>
          <c:cat>
            <c:numRef>
              <c:f>' '!$B$355:$BB$355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'!$B$370:$BB$370</c:f>
              <c:numCache>
                <c:formatCode>General</c:formatCode>
                <c:ptCount val="49"/>
                <c:pt idx="25" formatCode="0.0">
                  <c:v>8.8858330999999513E-2</c:v>
                </c:pt>
                <c:pt idx="26" formatCode="0.0">
                  <c:v>7.6484563999999811E-2</c:v>
                </c:pt>
                <c:pt idx="27" formatCode="0.0">
                  <c:v>7.5439999999999841E-2</c:v>
                </c:pt>
                <c:pt idx="28" formatCode="0.0">
                  <c:v>7.3475999999999875E-2</c:v>
                </c:pt>
                <c:pt idx="29" formatCode="0.0">
                  <c:v>7.0545000000000191E-2</c:v>
                </c:pt>
                <c:pt idx="30" formatCode="0.0">
                  <c:v>7.3718942000000065E-2</c:v>
                </c:pt>
                <c:pt idx="31" formatCode="0.0">
                  <c:v>7.6297628999999256E-2</c:v>
                </c:pt>
                <c:pt idx="32" formatCode="0.0">
                  <c:v>7.4301316999999756E-2</c:v>
                </c:pt>
                <c:pt idx="33" formatCode="0.0">
                  <c:v>6.5711380000000097E-2</c:v>
                </c:pt>
                <c:pt idx="34" formatCode="0.0">
                  <c:v>4.8628997000000118E-2</c:v>
                </c:pt>
                <c:pt idx="35" formatCode="0.0">
                  <c:v>5.7281108999999941E-2</c:v>
                </c:pt>
                <c:pt idx="36" formatCode="0.0">
                  <c:v>5.7502258999999833E-2</c:v>
                </c:pt>
                <c:pt idx="37" formatCode="0.0">
                  <c:v>7.2112529000000536E-2</c:v>
                </c:pt>
                <c:pt idx="38" formatCode="0.0">
                  <c:v>8.5128426000000035E-2</c:v>
                </c:pt>
                <c:pt idx="39" formatCode="0.0">
                  <c:v>9.727019800000003E-2</c:v>
                </c:pt>
                <c:pt idx="40" formatCode="0.0">
                  <c:v>9.6431518000000049E-2</c:v>
                </c:pt>
                <c:pt idx="41" formatCode="0.0">
                  <c:v>9.3415052999999859E-2</c:v>
                </c:pt>
                <c:pt idx="42" formatCode="0.0">
                  <c:v>0.1040028399999996</c:v>
                </c:pt>
                <c:pt idx="43" formatCode="0.0">
                  <c:v>0.10686545499999989</c:v>
                </c:pt>
                <c:pt idx="44" formatCode="0.0">
                  <c:v>0.11619672699999983</c:v>
                </c:pt>
                <c:pt idx="45" formatCode="0.0">
                  <c:v>0.10888597700000002</c:v>
                </c:pt>
                <c:pt idx="46" formatCode="0.0">
                  <c:v>0.16079965299999976</c:v>
                </c:pt>
                <c:pt idx="47" formatCode="0.0">
                  <c:v>8.8972072000000013E-2</c:v>
                </c:pt>
                <c:pt idx="48" formatCode="0.0">
                  <c:v>6.3071294000000111E-2</c:v>
                </c:pt>
              </c:numCache>
            </c:numRef>
          </c:val>
          <c:extLst>
            <c:ext xmlns:c16="http://schemas.microsoft.com/office/drawing/2014/chart" uri="{C3380CC4-5D6E-409C-BE32-E72D297353CC}">
              <c16:uniqueId val="{0000000E-FEB4-4E82-BD5E-2AAECB52EF2E}"/>
            </c:ext>
          </c:extLst>
        </c:ser>
        <c:dLbls>
          <c:showLegendKey val="0"/>
          <c:showVal val="0"/>
          <c:showCatName val="0"/>
          <c:showSerName val="0"/>
          <c:showPercent val="0"/>
          <c:showBubbleSize val="0"/>
        </c:dLbls>
        <c:gapWidth val="0"/>
        <c:overlap val="100"/>
        <c:axId val="3"/>
        <c:axId val="4"/>
      </c:barChart>
      <c:catAx>
        <c:axId val="13551354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8750577586799672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3551354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094030129597841"/>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750656167979003"/>
          <c:y val="0.870028542501318"/>
          <c:w val="0.53335039370078741"/>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6669181906246414E-2"/>
          <c:w val="0.69064627444712123"/>
          <c:h val="0.62002034063312317"/>
        </c:manualLayout>
      </c:layout>
      <c:barChart>
        <c:barDir val="col"/>
        <c:grouping val="stacked"/>
        <c:varyColors val="0"/>
        <c:ser>
          <c:idx val="0"/>
          <c:order val="0"/>
          <c:tx>
            <c:strRef>
              <c:f>' '!$A$376</c:f>
              <c:strCache>
                <c:ptCount val="1"/>
                <c:pt idx="0">
                  <c:v>EU-27</c:v>
                </c:pt>
              </c:strCache>
            </c:strRef>
          </c:tx>
          <c:spPr>
            <a:solidFill>
              <a:srgbClr val="00FF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'!$B$376:$BB$376</c:f>
              <c:numCache>
                <c:formatCode>0.0</c:formatCode>
                <c:ptCount val="49"/>
                <c:pt idx="0">
                  <c:v>0.1418144925</c:v>
                </c:pt>
                <c:pt idx="1">
                  <c:v>0.13408308500000002</c:v>
                </c:pt>
                <c:pt idx="2">
                  <c:v>0.14126000000000002</c:v>
                </c:pt>
                <c:pt idx="3">
                  <c:v>0.15903000000000003</c:v>
                </c:pt>
                <c:pt idx="4">
                  <c:v>0.15146500000000002</c:v>
                </c:pt>
                <c:pt idx="5">
                  <c:v>0.12689959999999997</c:v>
                </c:pt>
                <c:pt idx="6">
                  <c:v>0.12816949750000003</c:v>
                </c:pt>
                <c:pt idx="7">
                  <c:v>0.1263877025</c:v>
                </c:pt>
                <c:pt idx="8">
                  <c:v>0.1240222475</c:v>
                </c:pt>
                <c:pt idx="9">
                  <c:v>7.2472902499999992E-2</c:v>
                </c:pt>
                <c:pt idx="10">
                  <c:v>6.4838847499999991E-2</c:v>
                </c:pt>
                <c:pt idx="11">
                  <c:v>7.3819744999999978E-2</c:v>
                </c:pt>
                <c:pt idx="12">
                  <c:v>7.4387017499999972E-2</c:v>
                </c:pt>
                <c:pt idx="13">
                  <c:v>9.8734957499999984E-2</c:v>
                </c:pt>
                <c:pt idx="14">
                  <c:v>7.0850800999999991E-2</c:v>
                </c:pt>
                <c:pt idx="15">
                  <c:v>0.10108241750000002</c:v>
                </c:pt>
                <c:pt idx="16">
                  <c:v>8.6093222500000011E-2</c:v>
                </c:pt>
                <c:pt idx="17">
                  <c:v>6.2677302500000004E-2</c:v>
                </c:pt>
                <c:pt idx="18">
                  <c:v>8.6200007499999981E-2</c:v>
                </c:pt>
                <c:pt idx="19">
                  <c:v>0.10998954050000001</c:v>
                </c:pt>
                <c:pt idx="20">
                  <c:v>8.998951849999999E-2</c:v>
                </c:pt>
                <c:pt idx="21">
                  <c:v>0.10899573999999998</c:v>
                </c:pt>
                <c:pt idx="22">
                  <c:v>0.11693868851350002</c:v>
                </c:pt>
                <c:pt idx="23">
                  <c:v>5.3964779050000002E-2</c:v>
                </c:pt>
              </c:numCache>
            </c:numRef>
          </c:val>
          <c:extLst>
            <c:ext xmlns:c16="http://schemas.microsoft.com/office/drawing/2014/chart" uri="{C3380CC4-5D6E-409C-BE32-E72D297353CC}">
              <c16:uniqueId val="{00000000-CBEE-46D4-B982-DF0540FD38B8}"/>
            </c:ext>
          </c:extLst>
        </c:ser>
        <c:ser>
          <c:idx val="1"/>
          <c:order val="1"/>
          <c:tx>
            <c:strRef>
              <c:f>' '!$A$377</c:f>
              <c:strCache>
                <c:ptCount val="1"/>
                <c:pt idx="0">
                  <c:v>China</c:v>
                </c:pt>
              </c:strCache>
            </c:strRef>
          </c:tx>
          <c:spPr>
            <a:solidFill>
              <a:srgbClr val="FF00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'!$B$377:$BB$377</c:f>
              <c:numCache>
                <c:formatCode>0.0</c:formatCode>
                <c:ptCount val="49"/>
                <c:pt idx="0">
                  <c:v>0.30473304250000005</c:v>
                </c:pt>
                <c:pt idx="1">
                  <c:v>0.28404830999999997</c:v>
                </c:pt>
                <c:pt idx="2">
                  <c:v>0.57869250000000005</c:v>
                </c:pt>
                <c:pt idx="3">
                  <c:v>0.69135250000000004</c:v>
                </c:pt>
                <c:pt idx="4">
                  <c:v>0.87119000000000002</c:v>
                </c:pt>
                <c:pt idx="5">
                  <c:v>0.44675714499999997</c:v>
                </c:pt>
                <c:pt idx="6">
                  <c:v>0.47708064750000007</c:v>
                </c:pt>
                <c:pt idx="7">
                  <c:v>0.52420300750000004</c:v>
                </c:pt>
                <c:pt idx="8">
                  <c:v>0.50606821499999988</c:v>
                </c:pt>
                <c:pt idx="9">
                  <c:v>0.42538694999999999</c:v>
                </c:pt>
                <c:pt idx="10">
                  <c:v>0.51824152749999997</c:v>
                </c:pt>
                <c:pt idx="11">
                  <c:v>0.49001460750000003</c:v>
                </c:pt>
                <c:pt idx="12">
                  <c:v>0.49751101250000002</c:v>
                </c:pt>
                <c:pt idx="13">
                  <c:v>0.5543439</c:v>
                </c:pt>
                <c:pt idx="14">
                  <c:v>0.64682007774999994</c:v>
                </c:pt>
                <c:pt idx="15">
                  <c:v>0.70806436499999992</c:v>
                </c:pt>
                <c:pt idx="16">
                  <c:v>0.78125914249999984</c:v>
                </c:pt>
                <c:pt idx="17">
                  <c:v>0.73757560749999995</c:v>
                </c:pt>
                <c:pt idx="18">
                  <c:v>0.89224955750000012</c:v>
                </c:pt>
                <c:pt idx="19">
                  <c:v>1.1027996734999999</c:v>
                </c:pt>
                <c:pt idx="20">
                  <c:v>0.8265507634999999</c:v>
                </c:pt>
                <c:pt idx="21">
                  <c:v>1.066900688</c:v>
                </c:pt>
                <c:pt idx="22">
                  <c:v>0.80154055653699996</c:v>
                </c:pt>
                <c:pt idx="23">
                  <c:v>0.78952402570649993</c:v>
                </c:pt>
              </c:numCache>
            </c:numRef>
          </c:val>
          <c:extLst>
            <c:ext xmlns:c16="http://schemas.microsoft.com/office/drawing/2014/chart" uri="{C3380CC4-5D6E-409C-BE32-E72D297353CC}">
              <c16:uniqueId val="{00000001-CBEE-46D4-B982-DF0540FD38B8}"/>
            </c:ext>
          </c:extLst>
        </c:ser>
        <c:ser>
          <c:idx val="2"/>
          <c:order val="2"/>
          <c:tx>
            <c:strRef>
              <c:f>' '!$A$378</c:f>
              <c:strCache>
                <c:ptCount val="1"/>
                <c:pt idx="0">
                  <c:v>Indonesia</c:v>
                </c:pt>
              </c:strCache>
            </c:strRef>
          </c:tx>
          <c:spPr>
            <a:solidFill>
              <a:srgbClr val="0000FF"/>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'!$B$378:$BB$378</c:f>
              <c:numCache>
                <c:formatCode>0.0</c:formatCode>
                <c:ptCount val="49"/>
                <c:pt idx="0">
                  <c:v>4.7762684999999992E-2</c:v>
                </c:pt>
                <c:pt idx="1">
                  <c:v>4.8047869999999999E-2</c:v>
                </c:pt>
                <c:pt idx="2">
                  <c:v>0.18383250000000001</c:v>
                </c:pt>
                <c:pt idx="3">
                  <c:v>0.16051750000000001</c:v>
                </c:pt>
                <c:pt idx="4">
                  <c:v>0.18626999999999999</c:v>
                </c:pt>
                <c:pt idx="5">
                  <c:v>6.2375274999999994E-2</c:v>
                </c:pt>
                <c:pt idx="6">
                  <c:v>6.9155400000000006E-2</c:v>
                </c:pt>
                <c:pt idx="7">
                  <c:v>4.5295255E-2</c:v>
                </c:pt>
                <c:pt idx="8">
                  <c:v>1.97008075E-2</c:v>
                </c:pt>
                <c:pt idx="9">
                  <c:v>8.2114824999999989E-3</c:v>
                </c:pt>
                <c:pt idx="10">
                  <c:v>5.7446925000000006E-3</c:v>
                </c:pt>
                <c:pt idx="11">
                  <c:v>4.2606800000000002E-3</c:v>
                </c:pt>
                <c:pt idx="12">
                  <c:v>4.8412399999999993E-3</c:v>
                </c:pt>
                <c:pt idx="13">
                  <c:v>9.2769500000000008E-3</c:v>
                </c:pt>
                <c:pt idx="14">
                  <c:v>0.12224389799999998</c:v>
                </c:pt>
                <c:pt idx="15">
                  <c:v>4.9835299999999999E-3</c:v>
                </c:pt>
                <c:pt idx="16">
                  <c:v>8.3972600000000001E-3</c:v>
                </c:pt>
                <c:pt idx="17">
                  <c:v>8.9419024999999996E-3</c:v>
                </c:pt>
                <c:pt idx="18">
                  <c:v>1.4952467499999999E-2</c:v>
                </c:pt>
                <c:pt idx="19">
                  <c:v>0.25394663349999996</c:v>
                </c:pt>
                <c:pt idx="20">
                  <c:v>0.26419310399999996</c:v>
                </c:pt>
                <c:pt idx="21">
                  <c:v>0.31365994449999995</c:v>
                </c:pt>
                <c:pt idx="22">
                  <c:v>0.34752499552049998</c:v>
                </c:pt>
                <c:pt idx="23">
                  <c:v>0.31477538432550001</c:v>
                </c:pt>
              </c:numCache>
            </c:numRef>
          </c:val>
          <c:extLst>
            <c:ext xmlns:c16="http://schemas.microsoft.com/office/drawing/2014/chart" uri="{C3380CC4-5D6E-409C-BE32-E72D297353CC}">
              <c16:uniqueId val="{00000002-CBEE-46D4-B982-DF0540FD38B8}"/>
            </c:ext>
          </c:extLst>
        </c:ser>
        <c:ser>
          <c:idx val="3"/>
          <c:order val="3"/>
          <c:tx>
            <c:strRef>
              <c:f>' '!$A$379</c:f>
              <c:strCache>
                <c:ptCount val="1"/>
                <c:pt idx="0">
                  <c:v>Malaysia</c:v>
                </c:pt>
              </c:strCache>
            </c:strRef>
          </c:tx>
          <c:spPr>
            <a:solidFill>
              <a:srgbClr val="FFFF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'!$B$379:$BB$379</c:f>
              <c:numCache>
                <c:formatCode>0.0</c:formatCode>
                <c:ptCount val="49"/>
                <c:pt idx="0">
                  <c:v>5.7389322499999992E-2</c:v>
                </c:pt>
                <c:pt idx="1">
                  <c:v>5.8746774999999994E-2</c:v>
                </c:pt>
                <c:pt idx="2">
                  <c:v>8.3202499999999999E-2</c:v>
                </c:pt>
                <c:pt idx="3">
                  <c:v>6.6960000000000006E-2</c:v>
                </c:pt>
                <c:pt idx="4">
                  <c:v>7.2319999999999995E-2</c:v>
                </c:pt>
                <c:pt idx="5">
                  <c:v>5.2172984999999991E-2</c:v>
                </c:pt>
                <c:pt idx="6">
                  <c:v>5.2417317500000005E-2</c:v>
                </c:pt>
                <c:pt idx="7">
                  <c:v>6.9133327500000008E-2</c:v>
                </c:pt>
                <c:pt idx="8">
                  <c:v>7.2299187500000001E-2</c:v>
                </c:pt>
                <c:pt idx="9">
                  <c:v>4.3697097500000004E-2</c:v>
                </c:pt>
                <c:pt idx="10">
                  <c:v>5.2883332500000005E-2</c:v>
                </c:pt>
                <c:pt idx="11">
                  <c:v>6.1219517500000001E-2</c:v>
                </c:pt>
                <c:pt idx="12">
                  <c:v>5.6850764999999998E-2</c:v>
                </c:pt>
                <c:pt idx="13">
                  <c:v>5.524076E-2</c:v>
                </c:pt>
                <c:pt idx="14">
                  <c:v>2.7779230499999998E-2</c:v>
                </c:pt>
                <c:pt idx="15">
                  <c:v>5.9755309999999992E-2</c:v>
                </c:pt>
                <c:pt idx="16">
                  <c:v>5.9799567500000005E-2</c:v>
                </c:pt>
                <c:pt idx="17">
                  <c:v>3.8569715000000004E-2</c:v>
                </c:pt>
                <c:pt idx="18">
                  <c:v>4.28786325E-2</c:v>
                </c:pt>
                <c:pt idx="19">
                  <c:v>1.9120377499999997E-2</c:v>
                </c:pt>
                <c:pt idx="20">
                  <c:v>1.6670744999999997E-2</c:v>
                </c:pt>
                <c:pt idx="21">
                  <c:v>6.2877254999999993E-2</c:v>
                </c:pt>
                <c:pt idx="22">
                  <c:v>5.7661290144499999E-2</c:v>
                </c:pt>
                <c:pt idx="23">
                  <c:v>7.127384961899999E-2</c:v>
                </c:pt>
              </c:numCache>
            </c:numRef>
          </c:val>
          <c:extLst>
            <c:ext xmlns:c16="http://schemas.microsoft.com/office/drawing/2014/chart" uri="{C3380CC4-5D6E-409C-BE32-E72D297353CC}">
              <c16:uniqueId val="{00000003-CBEE-46D4-B982-DF0540FD38B8}"/>
            </c:ext>
          </c:extLst>
        </c:ser>
        <c:ser>
          <c:idx val="4"/>
          <c:order val="4"/>
          <c:tx>
            <c:strRef>
              <c:f>' '!$A$380</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'!$B$380:$BB$380</c:f>
              <c:numCache>
                <c:formatCode>0.0</c:formatCode>
                <c:ptCount val="49"/>
                <c:pt idx="0">
                  <c:v>5.2422382499999989E-2</c:v>
                </c:pt>
                <c:pt idx="1">
                  <c:v>3.5553389999999997E-2</c:v>
                </c:pt>
                <c:pt idx="2">
                  <c:v>3.891E-2</c:v>
                </c:pt>
                <c:pt idx="3">
                  <c:v>4.6160000000000007E-2</c:v>
                </c:pt>
                <c:pt idx="4">
                  <c:v>4.8094999999999999E-2</c:v>
                </c:pt>
                <c:pt idx="5">
                  <c:v>6.1058649999999992E-2</c:v>
                </c:pt>
                <c:pt idx="6">
                  <c:v>6.3313657500000009E-2</c:v>
                </c:pt>
                <c:pt idx="7">
                  <c:v>5.9215232500000006E-2</c:v>
                </c:pt>
                <c:pt idx="8">
                  <c:v>4.4007604999999998E-2</c:v>
                </c:pt>
                <c:pt idx="9">
                  <c:v>2.4006802499999997E-2</c:v>
                </c:pt>
                <c:pt idx="10">
                  <c:v>3.8005107499999996E-2</c:v>
                </c:pt>
                <c:pt idx="11">
                  <c:v>5.1830260000000003E-2</c:v>
                </c:pt>
                <c:pt idx="12">
                  <c:v>5.1194594999999996E-2</c:v>
                </c:pt>
                <c:pt idx="13">
                  <c:v>3.9625909999999993E-2</c:v>
                </c:pt>
                <c:pt idx="14">
                  <c:v>1.8997482E-2</c:v>
                </c:pt>
                <c:pt idx="15">
                  <c:v>3.7169962500000001E-2</c:v>
                </c:pt>
                <c:pt idx="16">
                  <c:v>3.6639092499999998E-2</c:v>
                </c:pt>
                <c:pt idx="17">
                  <c:v>3.8531687500000002E-2</c:v>
                </c:pt>
                <c:pt idx="18">
                  <c:v>5.4529352499999975E-2</c:v>
                </c:pt>
                <c:pt idx="19">
                  <c:v>4.9648896499999998E-2</c:v>
                </c:pt>
                <c:pt idx="20">
                  <c:v>2.3875929000000001E-2</c:v>
                </c:pt>
                <c:pt idx="21">
                  <c:v>3.3791243499999998E-2</c:v>
                </c:pt>
                <c:pt idx="22">
                  <c:v>3.7335710019999996E-2</c:v>
                </c:pt>
                <c:pt idx="23">
                  <c:v>3.5428502336500002E-2</c:v>
                </c:pt>
              </c:numCache>
            </c:numRef>
          </c:val>
          <c:extLst>
            <c:ext xmlns:c16="http://schemas.microsoft.com/office/drawing/2014/chart" uri="{C3380CC4-5D6E-409C-BE32-E72D297353CC}">
              <c16:uniqueId val="{00000004-CBEE-46D4-B982-DF0540FD38B8}"/>
            </c:ext>
          </c:extLst>
        </c:ser>
        <c:ser>
          <c:idx val="10"/>
          <c:order val="5"/>
          <c:tx>
            <c:strRef>
              <c:f>' '!$A$381</c:f>
              <c:strCache>
                <c:ptCount val="1"/>
                <c:pt idx="0">
                  <c:v>Others</c:v>
                </c:pt>
              </c:strCache>
            </c:strRef>
          </c:tx>
          <c:spPr>
            <a:solidFill>
              <a:srgbClr val="9933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'!$B$381:$BB$381</c:f>
              <c:numCache>
                <c:formatCode>0.0</c:formatCode>
                <c:ptCount val="49"/>
                <c:pt idx="0">
                  <c:v>0.28747516250000082</c:v>
                </c:pt>
                <c:pt idx="1">
                  <c:v>0.23043913500000024</c:v>
                </c:pt>
                <c:pt idx="2">
                  <c:v>0.35096999999999934</c:v>
                </c:pt>
                <c:pt idx="3">
                  <c:v>0.40868249999999962</c:v>
                </c:pt>
                <c:pt idx="4">
                  <c:v>0.37524000000000024</c:v>
                </c:pt>
                <c:pt idx="5">
                  <c:v>0.21478839500000002</c:v>
                </c:pt>
                <c:pt idx="6">
                  <c:v>0.24026943249999988</c:v>
                </c:pt>
                <c:pt idx="7">
                  <c:v>0.20895315250000013</c:v>
                </c:pt>
                <c:pt idx="8">
                  <c:v>0.1591666224999988</c:v>
                </c:pt>
                <c:pt idx="9">
                  <c:v>8.5336719999999922E-2</c:v>
                </c:pt>
                <c:pt idx="10">
                  <c:v>8.6617885000000228E-2</c:v>
                </c:pt>
                <c:pt idx="11">
                  <c:v>7.0142749999999476E-2</c:v>
                </c:pt>
                <c:pt idx="12">
                  <c:v>9.9603867500000165E-2</c:v>
                </c:pt>
                <c:pt idx="13">
                  <c:v>0.10590920749999977</c:v>
                </c:pt>
                <c:pt idx="14">
                  <c:v>0.19365209849999998</c:v>
                </c:pt>
                <c:pt idx="15">
                  <c:v>0.1408598050000005</c:v>
                </c:pt>
                <c:pt idx="16">
                  <c:v>0.11525113999999981</c:v>
                </c:pt>
                <c:pt idx="17">
                  <c:v>7.6102829999999844E-2</c:v>
                </c:pt>
                <c:pt idx="18">
                  <c:v>6.7021159999999691E-2</c:v>
                </c:pt>
                <c:pt idx="19">
                  <c:v>0.42279896399999983</c:v>
                </c:pt>
                <c:pt idx="20">
                  <c:v>0.22510929699999926</c:v>
                </c:pt>
                <c:pt idx="21">
                  <c:v>0.40740427349999941</c:v>
                </c:pt>
                <c:pt idx="22">
                  <c:v>0.39660975938150034</c:v>
                </c:pt>
                <c:pt idx="23">
                  <c:v>0.4416827489283337</c:v>
                </c:pt>
              </c:numCache>
            </c:numRef>
          </c:val>
          <c:extLst>
            <c:ext xmlns:c16="http://schemas.microsoft.com/office/drawing/2014/chart" uri="{C3380CC4-5D6E-409C-BE32-E72D297353CC}">
              <c16:uniqueId val="{00000005-CBEE-46D4-B982-DF0540FD38B8}"/>
            </c:ext>
          </c:extLst>
        </c:ser>
        <c:dLbls>
          <c:showLegendKey val="0"/>
          <c:showVal val="0"/>
          <c:showCatName val="0"/>
          <c:showSerName val="0"/>
          <c:showPercent val="0"/>
          <c:showBubbleSize val="0"/>
        </c:dLbls>
        <c:gapWidth val="0"/>
        <c:overlap val="100"/>
        <c:axId val="1355139887"/>
        <c:axId val="1"/>
      </c:barChart>
      <c:barChart>
        <c:barDir val="col"/>
        <c:grouping val="stacked"/>
        <c:varyColors val="0"/>
        <c:ser>
          <c:idx val="11"/>
          <c:order val="6"/>
          <c:tx>
            <c:strRef>
              <c:f>' '!$A$382</c:f>
              <c:strCache>
                <c:ptCount val="1"/>
              </c:strCache>
            </c:strRef>
          </c:tx>
          <c:spPr>
            <a:noFill/>
            <a:ln w="25400">
              <a:noFill/>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'!$B$382:$BB$382</c:f>
              <c:numCache>
                <c:formatCode>0.0</c:formatCode>
                <c:ptCount val="49"/>
              </c:numCache>
            </c:numRef>
          </c:val>
          <c:extLst>
            <c:ext xmlns:c16="http://schemas.microsoft.com/office/drawing/2014/chart" uri="{C3380CC4-5D6E-409C-BE32-E72D297353CC}">
              <c16:uniqueId val="{00000006-CBEE-46D4-B982-DF0540FD38B8}"/>
            </c:ext>
          </c:extLst>
        </c:ser>
        <c:ser>
          <c:idx val="14"/>
          <c:order val="7"/>
          <c:tx>
            <c:strRef>
              <c:f>' '!$A$383</c:f>
              <c:strCache>
                <c:ptCount val="1"/>
              </c:strCache>
            </c:strRef>
          </c:tx>
          <c:spPr>
            <a:noFill/>
            <a:ln w="25400">
              <a:noFill/>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'!$B$383:$BB$383</c:f>
              <c:numCache>
                <c:formatCode>0.0</c:formatCode>
                <c:ptCount val="49"/>
              </c:numCache>
            </c:numRef>
          </c:val>
          <c:extLst>
            <c:ext xmlns:c16="http://schemas.microsoft.com/office/drawing/2014/chart" uri="{C3380CC4-5D6E-409C-BE32-E72D297353CC}">
              <c16:uniqueId val="{00000007-CBEE-46D4-B982-DF0540FD38B8}"/>
            </c:ext>
          </c:extLst>
        </c:ser>
        <c:ser>
          <c:idx val="5"/>
          <c:order val="8"/>
          <c:tx>
            <c:strRef>
              <c:f>' '!$A$384</c:f>
              <c:strCache>
                <c:ptCount val="1"/>
              </c:strCache>
            </c:strRef>
          </c:tx>
          <c:spPr>
            <a:noFill/>
            <a:ln w="25400">
              <a:noFill/>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'!$B$384:$BB$384</c:f>
              <c:numCache>
                <c:formatCode>General</c:formatCode>
                <c:ptCount val="49"/>
              </c:numCache>
            </c:numRef>
          </c:val>
          <c:extLst>
            <c:ext xmlns:c16="http://schemas.microsoft.com/office/drawing/2014/chart" uri="{C3380CC4-5D6E-409C-BE32-E72D297353CC}">
              <c16:uniqueId val="{00000008-CBEE-46D4-B982-DF0540FD38B8}"/>
            </c:ext>
          </c:extLst>
        </c:ser>
        <c:ser>
          <c:idx val="16"/>
          <c:order val="9"/>
          <c:tx>
            <c:strRef>
              <c:f>' '!$A$385</c:f>
              <c:strCache>
                <c:ptCount val="1"/>
                <c:pt idx="0">
                  <c:v>EU-27</c:v>
                </c:pt>
              </c:strCache>
            </c:strRef>
          </c:tx>
          <c:spPr>
            <a:solidFill>
              <a:srgbClr val="00FF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'!$B$385:$BB$385</c:f>
              <c:numCache>
                <c:formatCode>#,##0</c:formatCode>
                <c:ptCount val="49"/>
                <c:pt idx="25" formatCode="0.0">
                  <c:v>5.6725797000000001E-2</c:v>
                </c:pt>
                <c:pt idx="26" formatCode="0.0">
                  <c:v>5.3633234000000002E-2</c:v>
                </c:pt>
                <c:pt idx="27" formatCode="0.0">
                  <c:v>5.6503999999999999E-2</c:v>
                </c:pt>
                <c:pt idx="28" formatCode="0.0">
                  <c:v>6.3612000000000002E-2</c:v>
                </c:pt>
                <c:pt idx="29" formatCode="0.0">
                  <c:v>6.0586000000000001E-2</c:v>
                </c:pt>
                <c:pt idx="30" formatCode="0.0">
                  <c:v>5.0759839999999994E-2</c:v>
                </c:pt>
                <c:pt idx="31" formatCode="0.0">
                  <c:v>5.1267798999999989E-2</c:v>
                </c:pt>
                <c:pt idx="32" formatCode="0.0">
                  <c:v>5.0555081000000002E-2</c:v>
                </c:pt>
                <c:pt idx="33" formatCode="0.0">
                  <c:v>4.9608898999999998E-2</c:v>
                </c:pt>
                <c:pt idx="34" formatCode="0.0">
                  <c:v>2.8989160999999999E-2</c:v>
                </c:pt>
                <c:pt idx="35" formatCode="0.0">
                  <c:v>2.5935539000000001E-2</c:v>
                </c:pt>
                <c:pt idx="36" formatCode="0.0">
                  <c:v>2.9527897999999997E-2</c:v>
                </c:pt>
                <c:pt idx="37" formatCode="0.0">
                  <c:v>2.9754807000000001E-2</c:v>
                </c:pt>
                <c:pt idx="38" formatCode="0.0">
                  <c:v>3.9493983000000003E-2</c:v>
                </c:pt>
                <c:pt idx="39" formatCode="0.0">
                  <c:v>5.7380420999999987E-2</c:v>
                </c:pt>
                <c:pt idx="40" formatCode="0.0">
                  <c:v>4.0432966999999993E-2</c:v>
                </c:pt>
                <c:pt idx="41" formatCode="0.0">
                  <c:v>3.4437289000000003E-2</c:v>
                </c:pt>
                <c:pt idx="42" formatCode="0.0">
                  <c:v>2.5070920999999999E-2</c:v>
                </c:pt>
                <c:pt idx="43" formatCode="0.0">
                  <c:v>3.4480003000000002E-2</c:v>
                </c:pt>
                <c:pt idx="44" formatCode="0.0">
                  <c:v>7.3559516000000005E-2</c:v>
                </c:pt>
                <c:pt idx="45" formatCode="0.0">
                  <c:v>7.540910499999999E-2</c:v>
                </c:pt>
                <c:pt idx="46" formatCode="0.0">
                  <c:v>0.10699071999999997</c:v>
                </c:pt>
                <c:pt idx="47" formatCode="0.0">
                  <c:v>0.10121487299999998</c:v>
                </c:pt>
                <c:pt idx="48" formatCode="0.0">
                  <c:v>5.7887505999999998E-2</c:v>
                </c:pt>
              </c:numCache>
            </c:numRef>
          </c:val>
          <c:extLst>
            <c:ext xmlns:c16="http://schemas.microsoft.com/office/drawing/2014/chart" uri="{C3380CC4-5D6E-409C-BE32-E72D297353CC}">
              <c16:uniqueId val="{00000009-CBEE-46D4-B982-DF0540FD38B8}"/>
            </c:ext>
          </c:extLst>
        </c:ser>
        <c:ser>
          <c:idx val="17"/>
          <c:order val="10"/>
          <c:tx>
            <c:strRef>
              <c:f>' '!$A$386</c:f>
              <c:strCache>
                <c:ptCount val="1"/>
                <c:pt idx="0">
                  <c:v>China</c:v>
                </c:pt>
              </c:strCache>
            </c:strRef>
          </c:tx>
          <c:spPr>
            <a:solidFill>
              <a:srgbClr val="FF00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'!$B$386:$BB$386</c:f>
              <c:numCache>
                <c:formatCode>General</c:formatCode>
                <c:ptCount val="49"/>
                <c:pt idx="25" formatCode="0.0">
                  <c:v>0.121893217</c:v>
                </c:pt>
                <c:pt idx="26" formatCode="0.0">
                  <c:v>0.11361932399999999</c:v>
                </c:pt>
                <c:pt idx="27" formatCode="0.0">
                  <c:v>0.23147700000000002</c:v>
                </c:pt>
                <c:pt idx="28" formatCode="0.0">
                  <c:v>0.27654099999999998</c:v>
                </c:pt>
                <c:pt idx="29" formatCode="0.0">
                  <c:v>0.34847600000000001</c:v>
                </c:pt>
                <c:pt idx="30" formatCode="0.0">
                  <c:v>0.17870285799999999</c:v>
                </c:pt>
                <c:pt idx="31" formatCode="0.0">
                  <c:v>0.190832259</c:v>
                </c:pt>
                <c:pt idx="32" formatCode="0.0">
                  <c:v>0.20968120299999998</c:v>
                </c:pt>
                <c:pt idx="33" formatCode="0.0">
                  <c:v>0.20242728599999998</c:v>
                </c:pt>
                <c:pt idx="34" formatCode="0.0">
                  <c:v>0.17015478000000001</c:v>
                </c:pt>
                <c:pt idx="35" formatCode="0.0">
                  <c:v>0.20729661099999999</c:v>
                </c:pt>
                <c:pt idx="36" formatCode="0.0">
                  <c:v>0.19600584300000001</c:v>
                </c:pt>
                <c:pt idx="37" formatCode="0.0">
                  <c:v>0.199004405</c:v>
                </c:pt>
                <c:pt idx="38" formatCode="0.0">
                  <c:v>0.22173756</c:v>
                </c:pt>
                <c:pt idx="39" formatCode="0.0">
                  <c:v>0.25947984550000003</c:v>
                </c:pt>
                <c:pt idx="40" formatCode="0.0">
                  <c:v>0.283225746</c:v>
                </c:pt>
                <c:pt idx="41" formatCode="0.0">
                  <c:v>0.31250365699999999</c:v>
                </c:pt>
                <c:pt idx="42" formatCode="0.0">
                  <c:v>0.29503024299999997</c:v>
                </c:pt>
                <c:pt idx="43" formatCode="0.0">
                  <c:v>0.35689982299999995</c:v>
                </c:pt>
                <c:pt idx="44" formatCode="0.0">
                  <c:v>0.64427051200000007</c:v>
                </c:pt>
                <c:pt idx="45" formatCode="0.0">
                  <c:v>0.56966549899999996</c:v>
                </c:pt>
                <c:pt idx="46" formatCode="0.0">
                  <c:v>0.80161467500000005</c:v>
                </c:pt>
                <c:pt idx="47" formatCode="0.0">
                  <c:v>0.69376377200000006</c:v>
                </c:pt>
                <c:pt idx="48" formatCode="0.0">
                  <c:v>0.52010376000000003</c:v>
                </c:pt>
              </c:numCache>
            </c:numRef>
          </c:val>
          <c:extLst>
            <c:ext xmlns:c16="http://schemas.microsoft.com/office/drawing/2014/chart" uri="{C3380CC4-5D6E-409C-BE32-E72D297353CC}">
              <c16:uniqueId val="{0000000A-CBEE-46D4-B982-DF0540FD38B8}"/>
            </c:ext>
          </c:extLst>
        </c:ser>
        <c:ser>
          <c:idx val="20"/>
          <c:order val="11"/>
          <c:tx>
            <c:strRef>
              <c:f>' '!$A$387</c:f>
              <c:strCache>
                <c:ptCount val="1"/>
                <c:pt idx="0">
                  <c:v>Indonesia</c:v>
                </c:pt>
              </c:strCache>
            </c:strRef>
          </c:tx>
          <c:spPr>
            <a:solidFill>
              <a:srgbClr val="0000FF"/>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'!$B$387:$BB$387</c:f>
              <c:numCache>
                <c:formatCode>General</c:formatCode>
                <c:ptCount val="49"/>
                <c:pt idx="25" formatCode="0.0">
                  <c:v>1.9105074E-2</c:v>
                </c:pt>
                <c:pt idx="26" formatCode="0.0">
                  <c:v>1.9219148000000002E-2</c:v>
                </c:pt>
                <c:pt idx="27" formatCode="0.0">
                  <c:v>7.3533000000000001E-2</c:v>
                </c:pt>
                <c:pt idx="28" formatCode="0.0">
                  <c:v>6.4207E-2</c:v>
                </c:pt>
                <c:pt idx="29" formatCode="0.0">
                  <c:v>7.4507999999999991E-2</c:v>
                </c:pt>
                <c:pt idx="30" formatCode="0.0">
                  <c:v>2.4950109999999998E-2</c:v>
                </c:pt>
                <c:pt idx="31" formatCode="0.0">
                  <c:v>2.7662160000000002E-2</c:v>
                </c:pt>
                <c:pt idx="32" formatCode="0.0">
                  <c:v>1.8118102000000001E-2</c:v>
                </c:pt>
                <c:pt idx="33" formatCode="0.0">
                  <c:v>7.8803229999999998E-3</c:v>
                </c:pt>
                <c:pt idx="34" formatCode="0.0">
                  <c:v>3.2845929999999997E-3</c:v>
                </c:pt>
                <c:pt idx="35" formatCode="0.0">
                  <c:v>2.2978769999999998E-3</c:v>
                </c:pt>
                <c:pt idx="36" formatCode="0.0">
                  <c:v>1.7042719999999999E-3</c:v>
                </c:pt>
                <c:pt idx="37" formatCode="0.0">
                  <c:v>1.936496E-3</c:v>
                </c:pt>
                <c:pt idx="38" formatCode="0.0">
                  <c:v>3.7107799999999999E-3</c:v>
                </c:pt>
                <c:pt idx="39" formatCode="0.0">
                  <c:v>9.895031E-2</c:v>
                </c:pt>
                <c:pt idx="40" formatCode="0.0">
                  <c:v>1.993412E-3</c:v>
                </c:pt>
                <c:pt idx="41" formatCode="0.0">
                  <c:v>3.3589039999999998E-3</c:v>
                </c:pt>
                <c:pt idx="42" formatCode="0.0">
                  <c:v>3.5767609999999999E-3</c:v>
                </c:pt>
                <c:pt idx="43" formatCode="0.0">
                  <c:v>5.9809870000000001E-3</c:v>
                </c:pt>
                <c:pt idx="44" formatCode="0.0">
                  <c:v>0.116879251</c:v>
                </c:pt>
                <c:pt idx="45" formatCode="0.0">
                  <c:v>0.175759572</c:v>
                </c:pt>
                <c:pt idx="46" formatCode="0.0">
                  <c:v>0.24333727899999999</c:v>
                </c:pt>
                <c:pt idx="47" formatCode="0.0">
                  <c:v>0.300796073</c:v>
                </c:pt>
                <c:pt idx="48" formatCode="0.0">
                  <c:v>0.18797781099999999</c:v>
                </c:pt>
              </c:numCache>
            </c:numRef>
          </c:val>
          <c:extLst>
            <c:ext xmlns:c16="http://schemas.microsoft.com/office/drawing/2014/chart" uri="{C3380CC4-5D6E-409C-BE32-E72D297353CC}">
              <c16:uniqueId val="{0000000B-CBEE-46D4-B982-DF0540FD38B8}"/>
            </c:ext>
          </c:extLst>
        </c:ser>
        <c:ser>
          <c:idx val="6"/>
          <c:order val="12"/>
          <c:tx>
            <c:strRef>
              <c:f>' '!$A$388</c:f>
              <c:strCache>
                <c:ptCount val="1"/>
                <c:pt idx="0">
                  <c:v>Malaysia</c:v>
                </c:pt>
              </c:strCache>
            </c:strRef>
          </c:tx>
          <c:spPr>
            <a:solidFill>
              <a:srgbClr val="FFFF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'!$B$388:$BB$388</c:f>
              <c:numCache>
                <c:formatCode>General</c:formatCode>
                <c:ptCount val="49"/>
                <c:pt idx="25" formatCode="0.0">
                  <c:v>2.2955728999999998E-2</c:v>
                </c:pt>
                <c:pt idx="26" formatCode="0.0">
                  <c:v>2.3498709999999999E-2</c:v>
                </c:pt>
                <c:pt idx="27" formatCode="0.0">
                  <c:v>3.3280999999999998E-2</c:v>
                </c:pt>
                <c:pt idx="28" formatCode="0.0">
                  <c:v>2.6783999999999999E-2</c:v>
                </c:pt>
                <c:pt idx="29" formatCode="0.0">
                  <c:v>2.8928000000000002E-2</c:v>
                </c:pt>
                <c:pt idx="30" formatCode="0.0">
                  <c:v>2.0869194000000001E-2</c:v>
                </c:pt>
                <c:pt idx="31" formatCode="0.0">
                  <c:v>2.0966927E-2</c:v>
                </c:pt>
                <c:pt idx="32" formatCode="0.0">
                  <c:v>2.7653331E-2</c:v>
                </c:pt>
                <c:pt idx="33" formatCode="0.0">
                  <c:v>2.8919674999999999E-2</c:v>
                </c:pt>
                <c:pt idx="34" formatCode="0.0">
                  <c:v>1.7478838999999999E-2</c:v>
                </c:pt>
                <c:pt idx="35" formatCode="0.0">
                  <c:v>2.1153333E-2</c:v>
                </c:pt>
                <c:pt idx="36" formatCode="0.0">
                  <c:v>2.4487807E-2</c:v>
                </c:pt>
                <c:pt idx="37" formatCode="0.0">
                  <c:v>2.2740306000000002E-2</c:v>
                </c:pt>
                <c:pt idx="38" formatCode="0.0">
                  <c:v>2.2096304000000001E-2</c:v>
                </c:pt>
                <c:pt idx="39" formatCode="0.0">
                  <c:v>2.2479437999999997E-2</c:v>
                </c:pt>
                <c:pt idx="40" formatCode="0.0">
                  <c:v>2.3902124E-2</c:v>
                </c:pt>
                <c:pt idx="41" formatCode="0.0">
                  <c:v>2.3919826999999998E-2</c:v>
                </c:pt>
                <c:pt idx="42" formatCode="0.0">
                  <c:v>1.5427886E-2</c:v>
                </c:pt>
                <c:pt idx="43" formatCode="0.0">
                  <c:v>1.7151453000000001E-2</c:v>
                </c:pt>
                <c:pt idx="44" formatCode="0.0">
                  <c:v>2.0559960000000002E-2</c:v>
                </c:pt>
                <c:pt idx="45" formatCode="0.0">
                  <c:v>1.1592007E-2</c:v>
                </c:pt>
                <c:pt idx="46" formatCode="0.0">
                  <c:v>4.0985541999999993E-2</c:v>
                </c:pt>
                <c:pt idx="47" formatCode="0.0">
                  <c:v>4.9908034999999996E-2</c:v>
                </c:pt>
                <c:pt idx="48" formatCode="0.0">
                  <c:v>4.6008497999999995E-2</c:v>
                </c:pt>
              </c:numCache>
            </c:numRef>
          </c:val>
          <c:extLst>
            <c:ext xmlns:c16="http://schemas.microsoft.com/office/drawing/2014/chart" uri="{C3380CC4-5D6E-409C-BE32-E72D297353CC}">
              <c16:uniqueId val="{0000000C-CBEE-46D4-B982-DF0540FD38B8}"/>
            </c:ext>
          </c:extLst>
        </c:ser>
        <c:ser>
          <c:idx val="7"/>
          <c:order val="13"/>
          <c:tx>
            <c:strRef>
              <c:f>' '!$A$389</c:f>
              <c:strCache>
                <c:ptCount val="1"/>
                <c:pt idx="0">
                  <c:v>New Zealand</c:v>
                </c:pt>
              </c:strCache>
            </c:strRef>
          </c:tx>
          <c:spPr>
            <a:pattFill prst="openDmnd">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'!$B$389:$BB$389</c:f>
              <c:numCache>
                <c:formatCode>General</c:formatCode>
                <c:ptCount val="49"/>
                <c:pt idx="25" formatCode="0.0">
                  <c:v>2.0968952999999999E-2</c:v>
                </c:pt>
                <c:pt idx="26" formatCode="0.0">
                  <c:v>1.4221356000000001E-2</c:v>
                </c:pt>
                <c:pt idx="27" formatCode="0.0">
                  <c:v>1.5564E-2</c:v>
                </c:pt>
                <c:pt idx="28" formatCode="0.0">
                  <c:v>1.8463999999999998E-2</c:v>
                </c:pt>
                <c:pt idx="29" formatCode="0.0">
                  <c:v>1.9238000000000002E-2</c:v>
                </c:pt>
                <c:pt idx="30" formatCode="0.0">
                  <c:v>2.4423459999999998E-2</c:v>
                </c:pt>
                <c:pt idx="31" formatCode="0.0">
                  <c:v>2.5325462999999999E-2</c:v>
                </c:pt>
                <c:pt idx="32" formatCode="0.0">
                  <c:v>2.3686093000000002E-2</c:v>
                </c:pt>
                <c:pt idx="33" formatCode="0.0">
                  <c:v>1.7603041999999999E-2</c:v>
                </c:pt>
                <c:pt idx="34" formatCode="0.0">
                  <c:v>9.6027209999999998E-3</c:v>
                </c:pt>
                <c:pt idx="35" formatCode="0.0">
                  <c:v>1.5202043E-2</c:v>
                </c:pt>
                <c:pt idx="36" formatCode="0.0">
                  <c:v>2.0732104000000001E-2</c:v>
                </c:pt>
                <c:pt idx="37" formatCode="0.0">
                  <c:v>2.0477837999999998E-2</c:v>
                </c:pt>
                <c:pt idx="38" formatCode="0.0">
                  <c:v>1.5850363999999999E-2</c:v>
                </c:pt>
                <c:pt idx="39" formatCode="0.0">
                  <c:v>1.5373095E-2</c:v>
                </c:pt>
                <c:pt idx="40" formatCode="0.0">
                  <c:v>1.4867985E-2</c:v>
                </c:pt>
                <c:pt idx="41" formatCode="0.0">
                  <c:v>1.4655636999999999E-2</c:v>
                </c:pt>
                <c:pt idx="42" formatCode="0.0">
                  <c:v>1.5412675000000001E-2</c:v>
                </c:pt>
                <c:pt idx="43" formatCode="0.0">
                  <c:v>2.1811740999999999E-2</c:v>
                </c:pt>
                <c:pt idx="44" formatCode="0.0">
                  <c:v>4.6118762000000001E-2</c:v>
                </c:pt>
                <c:pt idx="45" formatCode="0.0">
                  <c:v>1.5257089E-2</c:v>
                </c:pt>
                <c:pt idx="46" formatCode="0.0">
                  <c:v>2.2367555000000001E-2</c:v>
                </c:pt>
                <c:pt idx="47" formatCode="0.0">
                  <c:v>3.2315474000000004E-2</c:v>
                </c:pt>
                <c:pt idx="48" formatCode="0.0">
                  <c:v>2.2434923999999998E-2</c:v>
                </c:pt>
              </c:numCache>
            </c:numRef>
          </c:val>
          <c:extLst>
            <c:ext xmlns:c16="http://schemas.microsoft.com/office/drawing/2014/chart" uri="{C3380CC4-5D6E-409C-BE32-E72D297353CC}">
              <c16:uniqueId val="{0000000D-CBEE-46D4-B982-DF0540FD38B8}"/>
            </c:ext>
          </c:extLst>
        </c:ser>
        <c:ser>
          <c:idx val="18"/>
          <c:order val="14"/>
          <c:tx>
            <c:strRef>
              <c:f>' '!$A$390</c:f>
              <c:strCache>
                <c:ptCount val="1"/>
                <c:pt idx="0">
                  <c:v>Others</c:v>
                </c:pt>
              </c:strCache>
            </c:strRef>
          </c:tx>
          <c:spPr>
            <a:solidFill>
              <a:srgbClr val="993300"/>
            </a:solidFill>
            <a:ln w="12700">
              <a:solidFill>
                <a:srgbClr val="000000"/>
              </a:solidFill>
              <a:prstDash val="solid"/>
            </a:ln>
          </c:spPr>
          <c:invertIfNegative val="0"/>
          <c:cat>
            <c:numRef>
              <c:f>' '!$B$375:$BB$375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'!$B$390:$BB$390</c:f>
              <c:numCache>
                <c:formatCode>General</c:formatCode>
                <c:ptCount val="49"/>
                <c:pt idx="25" formatCode="0.0">
                  <c:v>0.11499006499999981</c:v>
                </c:pt>
                <c:pt idx="26" formatCode="0.0">
                  <c:v>9.2175653999999801E-2</c:v>
                </c:pt>
                <c:pt idx="27" formatCode="0.0">
                  <c:v>0.14038799999999957</c:v>
                </c:pt>
                <c:pt idx="28" formatCode="0.0">
                  <c:v>0.16347300000000026</c:v>
                </c:pt>
                <c:pt idx="29" formatCode="0.0">
                  <c:v>0.1500959999999999</c:v>
                </c:pt>
                <c:pt idx="30" formatCode="0.0">
                  <c:v>8.5915358000000386E-2</c:v>
                </c:pt>
                <c:pt idx="31" formatCode="0.0">
                  <c:v>9.6107772999999841E-2</c:v>
                </c:pt>
                <c:pt idx="32" formatCode="0.0">
                  <c:v>8.3581261000000462E-2</c:v>
                </c:pt>
                <c:pt idx="33" formatCode="0.0">
                  <c:v>6.3666648999999964E-2</c:v>
                </c:pt>
                <c:pt idx="34" formatCode="0.0">
                  <c:v>3.4151186999999972E-2</c:v>
                </c:pt>
                <c:pt idx="35" formatCode="0.0">
                  <c:v>3.4647154000000069E-2</c:v>
                </c:pt>
                <c:pt idx="36" formatCode="0.0">
                  <c:v>2.8057099999999724E-2</c:v>
                </c:pt>
                <c:pt idx="37" formatCode="0.0">
                  <c:v>3.9841547000000199E-2</c:v>
                </c:pt>
                <c:pt idx="38" formatCode="0.0">
                  <c:v>4.2363682999999652E-2</c:v>
                </c:pt>
                <c:pt idx="39" formatCode="0.0">
                  <c:v>0.15671170300000059</c:v>
                </c:pt>
                <c:pt idx="40" formatCode="0.0">
                  <c:v>5.6343922000000046E-2</c:v>
                </c:pt>
                <c:pt idx="41" formatCode="0.0">
                  <c:v>4.6100455999999901E-2</c:v>
                </c:pt>
                <c:pt idx="42" formatCode="0.0">
                  <c:v>3.0429526999999956E-2</c:v>
                </c:pt>
                <c:pt idx="43" formatCode="0.0">
                  <c:v>2.6808464000000309E-2</c:v>
                </c:pt>
                <c:pt idx="44" formatCode="0.0">
                  <c:v>0.22095649700000097</c:v>
                </c:pt>
                <c:pt idx="45" formatCode="0.0">
                  <c:v>0.18493450500000008</c:v>
                </c:pt>
                <c:pt idx="46" formatCode="0.0">
                  <c:v>0.34637331999999987</c:v>
                </c:pt>
                <c:pt idx="47" formatCode="0.0">
                  <c:v>0.34328079899999953</c:v>
                </c:pt>
                <c:pt idx="48" formatCode="0.0">
                  <c:v>0.29973015900000022</c:v>
                </c:pt>
              </c:numCache>
            </c:numRef>
          </c:val>
          <c:extLst>
            <c:ext xmlns:c16="http://schemas.microsoft.com/office/drawing/2014/chart" uri="{C3380CC4-5D6E-409C-BE32-E72D297353CC}">
              <c16:uniqueId val="{0000000E-CBEE-46D4-B982-DF0540FD38B8}"/>
            </c:ext>
          </c:extLst>
        </c:ser>
        <c:dLbls>
          <c:showLegendKey val="0"/>
          <c:showVal val="0"/>
          <c:showCatName val="0"/>
          <c:showSerName val="0"/>
          <c:showPercent val="0"/>
          <c:showBubbleSize val="0"/>
        </c:dLbls>
        <c:gapWidth val="0"/>
        <c:overlap val="100"/>
        <c:axId val="3"/>
        <c:axId val="4"/>
      </c:barChart>
      <c:catAx>
        <c:axId val="135513988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562548132233306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35513988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00" b="0" i="0" u="none" strike="noStrike" baseline="0">
                    <a:solidFill>
                      <a:srgbClr val="FFFFFF"/>
                    </a:solidFill>
                    <a:latin typeface="Arial"/>
                    <a:cs typeface="Arial"/>
                  </a:rPr>
                  <a:t>)</a:t>
                </a:r>
              </a:p>
            </c:rich>
          </c:tx>
          <c:layout>
            <c:manualLayout>
              <c:xMode val="edge"/>
              <c:yMode val="edge"/>
              <c:x val="0.91252810922425076"/>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604708956495249"/>
          <c:y val="0.86336165711816615"/>
          <c:w val="0.66460380557656618"/>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0.xml"/><Relationship Id="rId13" Type="http://schemas.openxmlformats.org/officeDocument/2006/relationships/chart" Target="../charts/chart15.xml"/><Relationship Id="rId3" Type="http://schemas.openxmlformats.org/officeDocument/2006/relationships/chart" Target="../charts/chart5.xml"/><Relationship Id="rId7" Type="http://schemas.openxmlformats.org/officeDocument/2006/relationships/chart" Target="../charts/chart9.xml"/><Relationship Id="rId12" Type="http://schemas.openxmlformats.org/officeDocument/2006/relationships/chart" Target="../charts/chart14.xml"/><Relationship Id="rId17" Type="http://schemas.openxmlformats.org/officeDocument/2006/relationships/chart" Target="../charts/chart19.xml"/><Relationship Id="rId2" Type="http://schemas.openxmlformats.org/officeDocument/2006/relationships/chart" Target="../charts/chart4.xml"/><Relationship Id="rId16" Type="http://schemas.openxmlformats.org/officeDocument/2006/relationships/chart" Target="../charts/chart18.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5" Type="http://schemas.openxmlformats.org/officeDocument/2006/relationships/chart" Target="../charts/chart7.xml"/><Relationship Id="rId15" Type="http://schemas.openxmlformats.org/officeDocument/2006/relationships/chart" Target="../charts/chart17.xml"/><Relationship Id="rId10" Type="http://schemas.openxmlformats.org/officeDocument/2006/relationships/chart" Target="../charts/chart12.xml"/><Relationship Id="rId4" Type="http://schemas.openxmlformats.org/officeDocument/2006/relationships/chart" Target="../charts/chart6.xml"/><Relationship Id="rId9" Type="http://schemas.openxmlformats.org/officeDocument/2006/relationships/chart" Target="../charts/chart11.xml"/><Relationship Id="rId14"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142785" name="Chart 1">
          <a:extLst>
            <a:ext uri="{FF2B5EF4-FFF2-40B4-BE49-F238E27FC236}">
              <a16:creationId xmlns:a16="http://schemas.microsoft.com/office/drawing/2014/main" id="{547A1345-E88D-4BAA-9787-0E156404B7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0.18041</cdr:x>
      <cdr:y>0.83411</cdr:y>
    </cdr:from>
    <cdr:to>
      <cdr:x>0.48845</cdr:x>
      <cdr:y>0.88765</cdr:y>
    </cdr:to>
    <cdr:sp macro="" textlink="">
      <cdr:nvSpPr>
        <cdr:cNvPr id="1143809" name="Text Box 1">
          <a:extLst xmlns:a="http://schemas.openxmlformats.org/drawingml/2006/main">
            <a:ext uri="{FF2B5EF4-FFF2-40B4-BE49-F238E27FC236}">
              <a16:creationId xmlns:a16="http://schemas.microsoft.com/office/drawing/2014/main" id="{1F1419C0-AF4A-4F4A-8345-7F482C82B35B}"/>
            </a:ext>
          </a:extLst>
        </cdr:cNvPr>
        <cdr:cNvSpPr txBox="1">
          <a:spLocks xmlns:a="http://schemas.openxmlformats.org/drawingml/2006/main" noChangeArrowheads="1"/>
        </cdr:cNvSpPr>
      </cdr:nvSpPr>
      <cdr:spPr bwMode="auto">
        <a:xfrm xmlns:a="http://schemas.openxmlformats.org/drawingml/2006/main">
          <a:off x="1100931" y="3183263"/>
          <a:ext cx="1879735"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0.60227</cdr:x>
      <cdr:y>0.83022</cdr:y>
    </cdr:from>
    <cdr:to>
      <cdr:x>0.766</cdr:x>
      <cdr:y>0.88716</cdr:y>
    </cdr:to>
    <cdr:sp macro="" textlink="">
      <cdr:nvSpPr>
        <cdr:cNvPr id="1143810" name="Text Box 2">
          <a:extLst xmlns:a="http://schemas.openxmlformats.org/drawingml/2006/main">
            <a:ext uri="{FF2B5EF4-FFF2-40B4-BE49-F238E27FC236}">
              <a16:creationId xmlns:a16="http://schemas.microsoft.com/office/drawing/2014/main" id="{567672B8-221F-4D42-94CD-013273FA8843}"/>
            </a:ext>
          </a:extLst>
        </cdr:cNvPr>
        <cdr:cNvSpPr txBox="1">
          <a:spLocks xmlns:a="http://schemas.openxmlformats.org/drawingml/2006/main" noChangeArrowheads="1"/>
        </cdr:cNvSpPr>
      </cdr:nvSpPr>
      <cdr:spPr bwMode="auto">
        <a:xfrm xmlns:a="http://schemas.openxmlformats.org/drawingml/2006/main">
          <a:off x="3675253" y="3168404"/>
          <a:ext cx="999125"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124353" name="Chart 1">
          <a:extLst>
            <a:ext uri="{FF2B5EF4-FFF2-40B4-BE49-F238E27FC236}">
              <a16:creationId xmlns:a16="http://schemas.microsoft.com/office/drawing/2014/main" id="{153A0064-3548-48BC-873F-B1714CE175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0.18902</cdr:x>
      <cdr:y>0.76476</cdr:y>
    </cdr:from>
    <cdr:to>
      <cdr:x>0.46607</cdr:x>
      <cdr:y>0.81805</cdr:y>
    </cdr:to>
    <cdr:sp macro="" textlink="">
      <cdr:nvSpPr>
        <cdr:cNvPr id="1125377" name="Text Box 1">
          <a:extLst xmlns:a="http://schemas.openxmlformats.org/drawingml/2006/main">
            <a:ext uri="{FF2B5EF4-FFF2-40B4-BE49-F238E27FC236}">
              <a16:creationId xmlns:a16="http://schemas.microsoft.com/office/drawing/2014/main" id="{C3FF6826-D0F2-416C-95D3-714AC8512605}"/>
            </a:ext>
          </a:extLst>
        </cdr:cNvPr>
        <cdr:cNvSpPr txBox="1">
          <a:spLocks xmlns:a="http://schemas.openxmlformats.org/drawingml/2006/main" noChangeArrowheads="1"/>
        </cdr:cNvSpPr>
      </cdr:nvSpPr>
      <cdr:spPr bwMode="auto">
        <a:xfrm xmlns:a="http://schemas.openxmlformats.org/drawingml/2006/main">
          <a:off x="1153438" y="2918587"/>
          <a:ext cx="1690711"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0.60153</cdr:x>
      <cdr:y>0.76257</cdr:y>
    </cdr:from>
    <cdr:to>
      <cdr:x>0.76747</cdr:x>
      <cdr:y>0.81902</cdr:y>
    </cdr:to>
    <cdr:sp macro="" textlink="">
      <cdr:nvSpPr>
        <cdr:cNvPr id="1125378" name="Text Box 2">
          <a:extLst xmlns:a="http://schemas.openxmlformats.org/drawingml/2006/main">
            <a:ext uri="{FF2B5EF4-FFF2-40B4-BE49-F238E27FC236}">
              <a16:creationId xmlns:a16="http://schemas.microsoft.com/office/drawing/2014/main" id="{FB8FC152-A7B0-42DC-A6D2-7B83547A2F9D}"/>
            </a:ext>
          </a:extLst>
        </cdr:cNvPr>
        <cdr:cNvSpPr txBox="1">
          <a:spLocks xmlns:a="http://schemas.openxmlformats.org/drawingml/2006/main" noChangeArrowheads="1"/>
        </cdr:cNvSpPr>
      </cdr:nvSpPr>
      <cdr:spPr bwMode="auto">
        <a:xfrm xmlns:a="http://schemas.openxmlformats.org/drawingml/2006/main">
          <a:off x="3670752" y="2910229"/>
          <a:ext cx="1012627"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235526" name="Chart 6">
          <a:extLst>
            <a:ext uri="{FF2B5EF4-FFF2-40B4-BE49-F238E27FC236}">
              <a16:creationId xmlns:a16="http://schemas.microsoft.com/office/drawing/2014/main" id="{37F0F91C-45DA-478A-9ECC-9F940A73CE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28" name="Chart 8">
          <a:extLst>
            <a:ext uri="{FF2B5EF4-FFF2-40B4-BE49-F238E27FC236}">
              <a16:creationId xmlns:a16="http://schemas.microsoft.com/office/drawing/2014/main" id="{7FED528B-3533-42AD-B7E5-369D69AC42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34" name="Chart 14">
          <a:extLst>
            <a:ext uri="{FF2B5EF4-FFF2-40B4-BE49-F238E27FC236}">
              <a16:creationId xmlns:a16="http://schemas.microsoft.com/office/drawing/2014/main" id="{5DAA06E1-99EF-44E8-B0A3-E89A58DA14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35" name="Chart 15">
          <a:extLst>
            <a:ext uri="{FF2B5EF4-FFF2-40B4-BE49-F238E27FC236}">
              <a16:creationId xmlns:a16="http://schemas.microsoft.com/office/drawing/2014/main" id="{AA72DD0D-2973-45D9-9B1F-1BD6E4C135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37" name="Chart 17">
          <a:extLst>
            <a:ext uri="{FF2B5EF4-FFF2-40B4-BE49-F238E27FC236}">
              <a16:creationId xmlns:a16="http://schemas.microsoft.com/office/drawing/2014/main" id="{316BAFA9-1838-49C0-A7B3-4E63A69849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38" name="Chart 18">
          <a:extLst>
            <a:ext uri="{FF2B5EF4-FFF2-40B4-BE49-F238E27FC236}">
              <a16:creationId xmlns:a16="http://schemas.microsoft.com/office/drawing/2014/main" id="{1264446B-CCE0-4103-A2D2-9F1924E8FD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6350</xdr:rowOff>
    </xdr:to>
    <xdr:graphicFrame macro="">
      <xdr:nvGraphicFramePr>
        <xdr:cNvPr id="235539" name="Chart 19">
          <a:extLst>
            <a:ext uri="{FF2B5EF4-FFF2-40B4-BE49-F238E27FC236}">
              <a16:creationId xmlns:a16="http://schemas.microsoft.com/office/drawing/2014/main" id="{0E2109A7-3D93-4D9E-8AC4-94AB73E87D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40" name="Chart 20">
          <a:extLst>
            <a:ext uri="{FF2B5EF4-FFF2-40B4-BE49-F238E27FC236}">
              <a16:creationId xmlns:a16="http://schemas.microsoft.com/office/drawing/2014/main" id="{4590D673-854E-4708-BC5D-2638660DBF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41" name="Chart 21">
          <a:extLst>
            <a:ext uri="{FF2B5EF4-FFF2-40B4-BE49-F238E27FC236}">
              <a16:creationId xmlns:a16="http://schemas.microsoft.com/office/drawing/2014/main" id="{46FC541F-0AF8-4148-B578-3CAB0CC93A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235543" name="Chart 23">
          <a:extLst>
            <a:ext uri="{FF2B5EF4-FFF2-40B4-BE49-F238E27FC236}">
              <a16:creationId xmlns:a16="http://schemas.microsoft.com/office/drawing/2014/main" id="{1E581F38-5096-4635-A68A-26E02CE3BB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392</xdr:row>
      <xdr:rowOff>0</xdr:rowOff>
    </xdr:from>
    <xdr:to>
      <xdr:col>11</xdr:col>
      <xdr:colOff>0</xdr:colOff>
      <xdr:row>416</xdr:row>
      <xdr:rowOff>0</xdr:rowOff>
    </xdr:to>
    <xdr:graphicFrame macro="">
      <xdr:nvGraphicFramePr>
        <xdr:cNvPr id="235544" name="Chart 24">
          <a:extLst>
            <a:ext uri="{FF2B5EF4-FFF2-40B4-BE49-F238E27FC236}">
              <a16:creationId xmlns:a16="http://schemas.microsoft.com/office/drawing/2014/main" id="{C1BDB15E-AC78-4643-A0EE-67A5FC529C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418</xdr:row>
      <xdr:rowOff>0</xdr:rowOff>
    </xdr:from>
    <xdr:to>
      <xdr:col>11</xdr:col>
      <xdr:colOff>0</xdr:colOff>
      <xdr:row>442</xdr:row>
      <xdr:rowOff>0</xdr:rowOff>
    </xdr:to>
    <xdr:graphicFrame macro="">
      <xdr:nvGraphicFramePr>
        <xdr:cNvPr id="235545" name="Chart 25">
          <a:extLst>
            <a:ext uri="{FF2B5EF4-FFF2-40B4-BE49-F238E27FC236}">
              <a16:creationId xmlns:a16="http://schemas.microsoft.com/office/drawing/2014/main" id="{BBC1B871-31CF-4281-AB7B-606BE8BC7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48" name="Chart 28">
          <a:extLst>
            <a:ext uri="{FF2B5EF4-FFF2-40B4-BE49-F238E27FC236}">
              <a16:creationId xmlns:a16="http://schemas.microsoft.com/office/drawing/2014/main" id="{5F6BE920-862D-4931-8AD0-6C97E81A75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49" name="Chart 29">
          <a:extLst>
            <a:ext uri="{FF2B5EF4-FFF2-40B4-BE49-F238E27FC236}">
              <a16:creationId xmlns:a16="http://schemas.microsoft.com/office/drawing/2014/main" id="{903EC48C-9842-4AFC-829A-B36DCF089A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51" name="Chart 31">
          <a:extLst>
            <a:ext uri="{FF2B5EF4-FFF2-40B4-BE49-F238E27FC236}">
              <a16:creationId xmlns:a16="http://schemas.microsoft.com/office/drawing/2014/main" id="{B1C8EBD2-2D53-43EE-A738-E75339DCA8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52" name="Chart 32">
          <a:extLst>
            <a:ext uri="{FF2B5EF4-FFF2-40B4-BE49-F238E27FC236}">
              <a16:creationId xmlns:a16="http://schemas.microsoft.com/office/drawing/2014/main" id="{C46D18A1-1E4B-49A1-907C-5CF326E523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53" name="Chart 33">
          <a:extLst>
            <a:ext uri="{FF2B5EF4-FFF2-40B4-BE49-F238E27FC236}">
              <a16:creationId xmlns:a16="http://schemas.microsoft.com/office/drawing/2014/main" id="{90F4CE3E-1105-49D9-86BB-DF96CC114E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0.1632</cdr:x>
      <cdr:y>0.80004</cdr:y>
    </cdr:from>
    <cdr:to>
      <cdr:x>0.46116</cdr:x>
      <cdr:y>0.85309</cdr:y>
    </cdr:to>
    <cdr:sp macro="" textlink="">
      <cdr:nvSpPr>
        <cdr:cNvPr id="246785" name="Text Box 1025">
          <a:extLst xmlns:a="http://schemas.openxmlformats.org/drawingml/2006/main">
            <a:ext uri="{FF2B5EF4-FFF2-40B4-BE49-F238E27FC236}">
              <a16:creationId xmlns:a16="http://schemas.microsoft.com/office/drawing/2014/main" id="{47091FA2-60F2-48E8-B494-3C44C7963D20}"/>
            </a:ext>
          </a:extLst>
        </cdr:cNvPr>
        <cdr:cNvSpPr txBox="1">
          <a:spLocks xmlns:a="http://schemas.openxmlformats.org/drawingml/2006/main" noChangeArrowheads="1"/>
        </cdr:cNvSpPr>
      </cdr:nvSpPr>
      <cdr:spPr bwMode="auto">
        <a:xfrm xmlns:a="http://schemas.openxmlformats.org/drawingml/2006/main">
          <a:off x="995918" y="3053247"/>
          <a:ext cx="1818227"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0.5681</cdr:x>
      <cdr:y>0.80004</cdr:y>
    </cdr:from>
    <cdr:to>
      <cdr:x>0.77214</cdr:x>
      <cdr:y>0.85431</cdr:y>
    </cdr:to>
    <cdr:sp macro="" textlink="">
      <cdr:nvSpPr>
        <cdr:cNvPr id="246786" name="Text Box 1026">
          <a:extLst xmlns:a="http://schemas.openxmlformats.org/drawingml/2006/main">
            <a:ext uri="{FF2B5EF4-FFF2-40B4-BE49-F238E27FC236}">
              <a16:creationId xmlns:a16="http://schemas.microsoft.com/office/drawing/2014/main" id="{07E71A1A-25EF-4624-B1E2-CF78BF8DC6A7}"/>
            </a:ext>
          </a:extLst>
        </cdr:cNvPr>
        <cdr:cNvSpPr txBox="1">
          <a:spLocks xmlns:a="http://schemas.openxmlformats.org/drawingml/2006/main" noChangeArrowheads="1"/>
        </cdr:cNvSpPr>
      </cdr:nvSpPr>
      <cdr:spPr bwMode="auto">
        <a:xfrm xmlns:a="http://schemas.openxmlformats.org/drawingml/2006/main">
          <a:off x="3466727" y="3053247"/>
          <a:ext cx="1245156"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0.19541</cdr:x>
      <cdr:y>0.79104</cdr:y>
    </cdr:from>
    <cdr:to>
      <cdr:x>0.42305</cdr:x>
      <cdr:y>0.8436</cdr:y>
    </cdr:to>
    <cdr:sp macro="" textlink="">
      <cdr:nvSpPr>
        <cdr:cNvPr id="250881" name="Text Box 1025">
          <a:extLst xmlns:a="http://schemas.openxmlformats.org/drawingml/2006/main">
            <a:ext uri="{FF2B5EF4-FFF2-40B4-BE49-F238E27FC236}">
              <a16:creationId xmlns:a16="http://schemas.microsoft.com/office/drawing/2014/main" id="{6D2CAAFA-433F-454D-A550-6A2A8FA15D8F}"/>
            </a:ext>
          </a:extLst>
        </cdr:cNvPr>
        <cdr:cNvSpPr txBox="1">
          <a:spLocks xmlns:a="http://schemas.openxmlformats.org/drawingml/2006/main" noChangeArrowheads="1"/>
        </cdr:cNvSpPr>
      </cdr:nvSpPr>
      <cdr:spPr bwMode="auto">
        <a:xfrm xmlns:a="http://schemas.openxmlformats.org/drawingml/2006/main">
          <a:off x="1192443" y="3018885"/>
          <a:ext cx="1389173"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1" u="none" strike="noStrike" baseline="0">
              <a:solidFill>
                <a:srgbClr val="993300"/>
              </a:solidFill>
              <a:latin typeface="Arial"/>
              <a:cs typeface="Arial"/>
            </a:rPr>
            <a:t>Estimated </a:t>
          </a: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0.59342</cdr:x>
      <cdr:y>0.79104</cdr:y>
    </cdr:from>
    <cdr:to>
      <cdr:x>0.75665</cdr:x>
      <cdr:y>0.84482</cdr:y>
    </cdr:to>
    <cdr:sp macro="" textlink="">
      <cdr:nvSpPr>
        <cdr:cNvPr id="250882" name="Text Box 1026">
          <a:extLst xmlns:a="http://schemas.openxmlformats.org/drawingml/2006/main">
            <a:ext uri="{FF2B5EF4-FFF2-40B4-BE49-F238E27FC236}">
              <a16:creationId xmlns:a16="http://schemas.microsoft.com/office/drawing/2014/main" id="{21392CD7-045E-4BD2-A0A0-2A2420DDC983}"/>
            </a:ext>
          </a:extLst>
        </cdr:cNvPr>
        <cdr:cNvSpPr txBox="1">
          <a:spLocks xmlns:a="http://schemas.openxmlformats.org/drawingml/2006/main" noChangeArrowheads="1"/>
        </cdr:cNvSpPr>
      </cdr:nvSpPr>
      <cdr:spPr bwMode="auto">
        <a:xfrm xmlns:a="http://schemas.openxmlformats.org/drawingml/2006/main">
          <a:off x="3621246" y="3018885"/>
          <a:ext cx="996125"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0.15509</cdr:x>
      <cdr:y>0.81951</cdr:y>
    </cdr:from>
    <cdr:to>
      <cdr:x>0.4614</cdr:x>
      <cdr:y>0.8801</cdr:y>
    </cdr:to>
    <cdr:sp macro="" textlink="">
      <cdr:nvSpPr>
        <cdr:cNvPr id="302083" name="Text Box 6147">
          <a:extLst xmlns:a="http://schemas.openxmlformats.org/drawingml/2006/main">
            <a:ext uri="{FF2B5EF4-FFF2-40B4-BE49-F238E27FC236}">
              <a16:creationId xmlns:a16="http://schemas.microsoft.com/office/drawing/2014/main" id="{3C636D51-AC41-4D43-8A78-DD83F96D1D7D}"/>
            </a:ext>
          </a:extLst>
        </cdr:cNvPr>
        <cdr:cNvSpPr txBox="1">
          <a:spLocks xmlns:a="http://schemas.openxmlformats.org/drawingml/2006/main" noChangeArrowheads="1"/>
        </cdr:cNvSpPr>
      </cdr:nvSpPr>
      <cdr:spPr bwMode="auto">
        <a:xfrm xmlns:a="http://schemas.openxmlformats.org/drawingml/2006/main">
          <a:off x="946412" y="3127542"/>
          <a:ext cx="1869234"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0.57596</cdr:x>
      <cdr:y>0.81951</cdr:y>
    </cdr:from>
    <cdr:to>
      <cdr:x>0.7365</cdr:x>
      <cdr:y>0.8801</cdr:y>
    </cdr:to>
    <cdr:sp macro="" textlink="">
      <cdr:nvSpPr>
        <cdr:cNvPr id="302084" name="Text Box 6148">
          <a:extLst xmlns:a="http://schemas.openxmlformats.org/drawingml/2006/main">
            <a:ext uri="{FF2B5EF4-FFF2-40B4-BE49-F238E27FC236}">
              <a16:creationId xmlns:a16="http://schemas.microsoft.com/office/drawing/2014/main" id="{F17CCD1B-F643-4D2A-A4B7-542CA718EDBD}"/>
            </a:ext>
          </a:extLst>
        </cdr:cNvPr>
        <cdr:cNvSpPr txBox="1">
          <a:spLocks xmlns:a="http://schemas.openxmlformats.org/drawingml/2006/main" noChangeArrowheads="1"/>
        </cdr:cNvSpPr>
      </cdr:nvSpPr>
      <cdr:spPr bwMode="auto">
        <a:xfrm xmlns:a="http://schemas.openxmlformats.org/drawingml/2006/main">
          <a:off x="3514733" y="3127542"/>
          <a:ext cx="979622"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0.15853</cdr:x>
      <cdr:y>0.82097</cdr:y>
    </cdr:from>
    <cdr:to>
      <cdr:x>0.47492</cdr:x>
      <cdr:y>0.87645</cdr:y>
    </cdr:to>
    <cdr:sp macro="" textlink="">
      <cdr:nvSpPr>
        <cdr:cNvPr id="329729" name="Text Box 1">
          <a:extLst xmlns:a="http://schemas.openxmlformats.org/drawingml/2006/main">
            <a:ext uri="{FF2B5EF4-FFF2-40B4-BE49-F238E27FC236}">
              <a16:creationId xmlns:a16="http://schemas.microsoft.com/office/drawing/2014/main" id="{EDCE28AD-9C39-4BF6-9752-5B76F6A2DF7E}"/>
            </a:ext>
          </a:extLst>
        </cdr:cNvPr>
        <cdr:cNvSpPr txBox="1">
          <a:spLocks xmlns:a="http://schemas.openxmlformats.org/drawingml/2006/main" noChangeArrowheads="1"/>
        </cdr:cNvSpPr>
      </cdr:nvSpPr>
      <cdr:spPr bwMode="auto">
        <a:xfrm xmlns:a="http://schemas.openxmlformats.org/drawingml/2006/main">
          <a:off x="967415" y="3133114"/>
          <a:ext cx="1930741"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0.82097</cdr:y>
    </cdr:from>
    <cdr:to>
      <cdr:x>0.75518</cdr:x>
      <cdr:y>0.87864</cdr:y>
    </cdr:to>
    <cdr:sp macro="" textlink="">
      <cdr:nvSpPr>
        <cdr:cNvPr id="329730" name="Text Box 2">
          <a:extLst xmlns:a="http://schemas.openxmlformats.org/drawingml/2006/main">
            <a:ext uri="{FF2B5EF4-FFF2-40B4-BE49-F238E27FC236}">
              <a16:creationId xmlns:a16="http://schemas.microsoft.com/office/drawing/2014/main" id="{56CB7E15-802F-412E-85A2-02B1C99BFA7B}"/>
            </a:ext>
          </a:extLst>
        </cdr:cNvPr>
        <cdr:cNvSpPr txBox="1">
          <a:spLocks xmlns:a="http://schemas.openxmlformats.org/drawingml/2006/main" noChangeArrowheads="1"/>
        </cdr:cNvSpPr>
      </cdr:nvSpPr>
      <cdr:spPr bwMode="auto">
        <a:xfrm xmlns:a="http://schemas.openxmlformats.org/drawingml/2006/main">
          <a:off x="3630247" y="3133114"/>
          <a:ext cx="978123"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0.17844</cdr:x>
      <cdr:y>0.8273</cdr:y>
    </cdr:from>
    <cdr:to>
      <cdr:x>0.47714</cdr:x>
      <cdr:y>0.88083</cdr:y>
    </cdr:to>
    <cdr:sp macro="" textlink="">
      <cdr:nvSpPr>
        <cdr:cNvPr id="358401" name="Text Box 1025">
          <a:extLst xmlns:a="http://schemas.openxmlformats.org/drawingml/2006/main">
            <a:ext uri="{FF2B5EF4-FFF2-40B4-BE49-F238E27FC236}">
              <a16:creationId xmlns:a16="http://schemas.microsoft.com/office/drawing/2014/main" id="{4AEA4575-2D76-4D9C-A185-0476380270F3}"/>
            </a:ext>
          </a:extLst>
        </cdr:cNvPr>
        <cdr:cNvSpPr txBox="1">
          <a:spLocks xmlns:a="http://schemas.openxmlformats.org/drawingml/2006/main" noChangeArrowheads="1"/>
        </cdr:cNvSpPr>
      </cdr:nvSpPr>
      <cdr:spPr bwMode="auto">
        <a:xfrm xmlns:a="http://schemas.openxmlformats.org/drawingml/2006/main">
          <a:off x="1088930" y="3157260"/>
          <a:ext cx="1822728"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0.5826</cdr:x>
      <cdr:y>0.82462</cdr:y>
    </cdr:from>
    <cdr:to>
      <cdr:x>0.74633</cdr:x>
      <cdr:y>0.88059</cdr:y>
    </cdr:to>
    <cdr:sp macro="" textlink="">
      <cdr:nvSpPr>
        <cdr:cNvPr id="358402" name="Text Box 1026">
          <a:extLst xmlns:a="http://schemas.openxmlformats.org/drawingml/2006/main">
            <a:ext uri="{FF2B5EF4-FFF2-40B4-BE49-F238E27FC236}">
              <a16:creationId xmlns:a16="http://schemas.microsoft.com/office/drawing/2014/main" id="{21AB085D-E6BB-44CA-9E4E-50ED59088117}"/>
            </a:ext>
          </a:extLst>
        </cdr:cNvPr>
        <cdr:cNvSpPr txBox="1">
          <a:spLocks xmlns:a="http://schemas.openxmlformats.org/drawingml/2006/main" noChangeArrowheads="1"/>
        </cdr:cNvSpPr>
      </cdr:nvSpPr>
      <cdr:spPr bwMode="auto">
        <a:xfrm xmlns:a="http://schemas.openxmlformats.org/drawingml/2006/main">
          <a:off x="3555238" y="3147044"/>
          <a:ext cx="999125"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0.18238</cdr:x>
      <cdr:y>0.75795</cdr:y>
    </cdr:from>
    <cdr:to>
      <cdr:x>0.45624</cdr:x>
      <cdr:y>0.81245</cdr:y>
    </cdr:to>
    <cdr:sp macro="" textlink="">
      <cdr:nvSpPr>
        <cdr:cNvPr id="359425" name="Text Box 1">
          <a:extLst xmlns:a="http://schemas.openxmlformats.org/drawingml/2006/main">
            <a:ext uri="{FF2B5EF4-FFF2-40B4-BE49-F238E27FC236}">
              <a16:creationId xmlns:a16="http://schemas.microsoft.com/office/drawing/2014/main" id="{3011F365-93BB-4308-A9E5-0CCD566DA9B9}"/>
            </a:ext>
          </a:extLst>
        </cdr:cNvPr>
        <cdr:cNvSpPr txBox="1">
          <a:spLocks xmlns:a="http://schemas.openxmlformats.org/drawingml/2006/main" noChangeArrowheads="1"/>
        </cdr:cNvSpPr>
      </cdr:nvSpPr>
      <cdr:spPr bwMode="auto">
        <a:xfrm xmlns:a="http://schemas.openxmlformats.org/drawingml/2006/main">
          <a:off x="1112933" y="2892584"/>
          <a:ext cx="1671209"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0.60055</cdr:x>
      <cdr:y>0.75795</cdr:y>
    </cdr:from>
    <cdr:to>
      <cdr:x>0.75641</cdr:x>
      <cdr:y>0.81586</cdr:y>
    </cdr:to>
    <cdr:sp macro="" textlink="">
      <cdr:nvSpPr>
        <cdr:cNvPr id="359426" name="Text Box 2">
          <a:extLst xmlns:a="http://schemas.openxmlformats.org/drawingml/2006/main">
            <a:ext uri="{FF2B5EF4-FFF2-40B4-BE49-F238E27FC236}">
              <a16:creationId xmlns:a16="http://schemas.microsoft.com/office/drawing/2014/main" id="{C97319B4-F9EC-4D25-BAFE-DC40E367E1EA}"/>
            </a:ext>
          </a:extLst>
        </cdr:cNvPr>
        <cdr:cNvSpPr txBox="1">
          <a:spLocks xmlns:a="http://schemas.openxmlformats.org/drawingml/2006/main" noChangeArrowheads="1"/>
        </cdr:cNvSpPr>
      </cdr:nvSpPr>
      <cdr:spPr bwMode="auto">
        <a:xfrm xmlns:a="http://schemas.openxmlformats.org/drawingml/2006/main">
          <a:off x="3664752" y="2892584"/>
          <a:ext cx="951119" cy="2210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0.16074</cdr:x>
      <cdr:y>0.78448</cdr:y>
    </cdr:from>
    <cdr:to>
      <cdr:x>0.45722</cdr:x>
      <cdr:y>0.83948</cdr:y>
    </cdr:to>
    <cdr:sp macro="" textlink="">
      <cdr:nvSpPr>
        <cdr:cNvPr id="375809" name="Text Box 1">
          <a:extLst xmlns:a="http://schemas.openxmlformats.org/drawingml/2006/main">
            <a:ext uri="{FF2B5EF4-FFF2-40B4-BE49-F238E27FC236}">
              <a16:creationId xmlns:a16="http://schemas.microsoft.com/office/drawing/2014/main" id="{200330C7-9304-46E7-A793-45A73727C242}"/>
            </a:ext>
          </a:extLst>
        </cdr:cNvPr>
        <cdr:cNvSpPr txBox="1">
          <a:spLocks xmlns:a="http://schemas.openxmlformats.org/drawingml/2006/main" noChangeArrowheads="1"/>
        </cdr:cNvSpPr>
      </cdr:nvSpPr>
      <cdr:spPr bwMode="auto">
        <a:xfrm xmlns:a="http://schemas.openxmlformats.org/drawingml/2006/main">
          <a:off x="980916" y="2998841"/>
          <a:ext cx="1809226" cy="210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0.59243</cdr:x>
      <cdr:y>0.78351</cdr:y>
    </cdr:from>
    <cdr:to>
      <cdr:x>0.75493</cdr:x>
      <cdr:y>0.84143</cdr:y>
    </cdr:to>
    <cdr:sp macro="" textlink="">
      <cdr:nvSpPr>
        <cdr:cNvPr id="375810" name="Text Box 2">
          <a:extLst xmlns:a="http://schemas.openxmlformats.org/drawingml/2006/main">
            <a:ext uri="{FF2B5EF4-FFF2-40B4-BE49-F238E27FC236}">
              <a16:creationId xmlns:a16="http://schemas.microsoft.com/office/drawing/2014/main" id="{D641CB01-E8B6-4A8C-A104-5595E59228AF}"/>
            </a:ext>
          </a:extLst>
        </cdr:cNvPr>
        <cdr:cNvSpPr txBox="1">
          <a:spLocks xmlns:a="http://schemas.openxmlformats.org/drawingml/2006/main" noChangeArrowheads="1"/>
        </cdr:cNvSpPr>
      </cdr:nvSpPr>
      <cdr:spPr bwMode="auto">
        <a:xfrm xmlns:a="http://schemas.openxmlformats.org/drawingml/2006/main">
          <a:off x="3615246" y="2995120"/>
          <a:ext cx="991623" cy="2214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0.16861</cdr:x>
      <cdr:y>0.80807</cdr:y>
    </cdr:from>
    <cdr:to>
      <cdr:x>0.42625</cdr:x>
      <cdr:y>0.86721</cdr:y>
    </cdr:to>
    <cdr:sp macro="" textlink="">
      <cdr:nvSpPr>
        <cdr:cNvPr id="471041" name="Text Box 1">
          <a:extLst xmlns:a="http://schemas.openxmlformats.org/drawingml/2006/main">
            <a:ext uri="{FF2B5EF4-FFF2-40B4-BE49-F238E27FC236}">
              <a16:creationId xmlns:a16="http://schemas.microsoft.com/office/drawing/2014/main" id="{67F4B2A3-046A-48BD-9725-DA12526575EB}"/>
            </a:ext>
          </a:extLst>
        </cdr:cNvPr>
        <cdr:cNvSpPr txBox="1">
          <a:spLocks xmlns:a="http://schemas.openxmlformats.org/drawingml/2006/main" noChangeArrowheads="1"/>
        </cdr:cNvSpPr>
      </cdr:nvSpPr>
      <cdr:spPr bwMode="auto">
        <a:xfrm xmlns:a="http://schemas.openxmlformats.org/drawingml/2006/main">
          <a:off x="1028922" y="3083893"/>
          <a:ext cx="1572197" cy="22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0.58014</cdr:x>
      <cdr:y>0.80807</cdr:y>
    </cdr:from>
    <cdr:to>
      <cdr:x>0.75125</cdr:x>
      <cdr:y>0.86721</cdr:y>
    </cdr:to>
    <cdr:sp macro="" textlink="">
      <cdr:nvSpPr>
        <cdr:cNvPr id="471042" name="Text Box 2">
          <a:extLst xmlns:a="http://schemas.openxmlformats.org/drawingml/2006/main">
            <a:ext uri="{FF2B5EF4-FFF2-40B4-BE49-F238E27FC236}">
              <a16:creationId xmlns:a16="http://schemas.microsoft.com/office/drawing/2014/main" id="{86907D63-AF1F-481B-9362-4311713B6D9F}"/>
            </a:ext>
          </a:extLst>
        </cdr:cNvPr>
        <cdr:cNvSpPr txBox="1">
          <a:spLocks xmlns:a="http://schemas.openxmlformats.org/drawingml/2006/main" noChangeArrowheads="1"/>
        </cdr:cNvSpPr>
      </cdr:nvSpPr>
      <cdr:spPr bwMode="auto">
        <a:xfrm xmlns:a="http://schemas.openxmlformats.org/drawingml/2006/main">
          <a:off x="3540236" y="3083893"/>
          <a:ext cx="1044131" cy="22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0.16566</cdr:x>
      <cdr:y>0.80126</cdr:y>
    </cdr:from>
    <cdr:to>
      <cdr:x>0.46976</cdr:x>
      <cdr:y>0.85382</cdr:y>
    </cdr:to>
    <cdr:sp macro="" textlink="">
      <cdr:nvSpPr>
        <cdr:cNvPr id="509953" name="Text Box 1">
          <a:extLst xmlns:a="http://schemas.openxmlformats.org/drawingml/2006/main">
            <a:ext uri="{FF2B5EF4-FFF2-40B4-BE49-F238E27FC236}">
              <a16:creationId xmlns:a16="http://schemas.microsoft.com/office/drawing/2014/main" id="{31F63AD1-642E-4262-B43F-9EB74CC073EA}"/>
            </a:ext>
          </a:extLst>
        </cdr:cNvPr>
        <cdr:cNvSpPr txBox="1">
          <a:spLocks xmlns:a="http://schemas.openxmlformats.org/drawingml/2006/main" noChangeArrowheads="1"/>
        </cdr:cNvSpPr>
      </cdr:nvSpPr>
      <cdr:spPr bwMode="auto">
        <a:xfrm xmlns:a="http://schemas.openxmlformats.org/drawingml/2006/main">
          <a:off x="1010920" y="3057890"/>
          <a:ext cx="1855732"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0.57941</cdr:x>
      <cdr:y>0.80077</cdr:y>
    </cdr:from>
    <cdr:to>
      <cdr:x>0.75715</cdr:x>
      <cdr:y>0.85407</cdr:y>
    </cdr:to>
    <cdr:sp macro="" textlink="">
      <cdr:nvSpPr>
        <cdr:cNvPr id="509954" name="Text Box 2">
          <a:extLst xmlns:a="http://schemas.openxmlformats.org/drawingml/2006/main">
            <a:ext uri="{FF2B5EF4-FFF2-40B4-BE49-F238E27FC236}">
              <a16:creationId xmlns:a16="http://schemas.microsoft.com/office/drawing/2014/main" id="{D62F50A2-6A20-4723-B749-F9720C0238DC}"/>
            </a:ext>
          </a:extLst>
        </cdr:cNvPr>
        <cdr:cNvSpPr txBox="1">
          <a:spLocks xmlns:a="http://schemas.openxmlformats.org/drawingml/2006/main" noChangeArrowheads="1"/>
        </cdr:cNvSpPr>
      </cdr:nvSpPr>
      <cdr:spPr bwMode="auto">
        <a:xfrm xmlns:a="http://schemas.openxmlformats.org/drawingml/2006/main">
          <a:off x="3535736" y="3056033"/>
          <a:ext cx="1084635"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0.19713</cdr:x>
      <cdr:y>0.82365</cdr:y>
    </cdr:from>
    <cdr:to>
      <cdr:x>0.45895</cdr:x>
      <cdr:y>0.87597</cdr:y>
    </cdr:to>
    <cdr:sp macro="" textlink="">
      <cdr:nvSpPr>
        <cdr:cNvPr id="586753" name="Text Box 1">
          <a:extLst xmlns:a="http://schemas.openxmlformats.org/drawingml/2006/main">
            <a:ext uri="{FF2B5EF4-FFF2-40B4-BE49-F238E27FC236}">
              <a16:creationId xmlns:a16="http://schemas.microsoft.com/office/drawing/2014/main" id="{AFDAF32B-5421-4DBD-BBB9-A809AC68953C}"/>
            </a:ext>
          </a:extLst>
        </cdr:cNvPr>
        <cdr:cNvSpPr txBox="1">
          <a:spLocks xmlns:a="http://schemas.openxmlformats.org/drawingml/2006/main" noChangeArrowheads="1"/>
        </cdr:cNvSpPr>
      </cdr:nvSpPr>
      <cdr:spPr bwMode="auto">
        <a:xfrm xmlns:a="http://schemas.openxmlformats.org/drawingml/2006/main">
          <a:off x="1202944" y="3143329"/>
          <a:ext cx="1597700"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0.57178</cdr:x>
      <cdr:y>0.82121</cdr:y>
    </cdr:from>
    <cdr:to>
      <cdr:x>0.74289</cdr:x>
      <cdr:y>0.87548</cdr:y>
    </cdr:to>
    <cdr:sp macro="" textlink="">
      <cdr:nvSpPr>
        <cdr:cNvPr id="586754" name="Text Box 2">
          <a:extLst xmlns:a="http://schemas.openxmlformats.org/drawingml/2006/main">
            <a:ext uri="{FF2B5EF4-FFF2-40B4-BE49-F238E27FC236}">
              <a16:creationId xmlns:a16="http://schemas.microsoft.com/office/drawing/2014/main" id="{CC31D1E8-6B80-4E0E-A5DC-8C131758962D}"/>
            </a:ext>
          </a:extLst>
        </cdr:cNvPr>
        <cdr:cNvSpPr txBox="1">
          <a:spLocks xmlns:a="http://schemas.openxmlformats.org/drawingml/2006/main" noChangeArrowheads="1"/>
        </cdr:cNvSpPr>
      </cdr:nvSpPr>
      <cdr:spPr bwMode="auto">
        <a:xfrm xmlns:a="http://schemas.openxmlformats.org/drawingml/2006/main">
          <a:off x="3489230" y="3134043"/>
          <a:ext cx="1044130"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0.18902</cdr:x>
      <cdr:y>0.79104</cdr:y>
    </cdr:from>
    <cdr:to>
      <cdr:x>0.46386</cdr:x>
      <cdr:y>0.84458</cdr:y>
    </cdr:to>
    <cdr:sp macro="" textlink="">
      <cdr:nvSpPr>
        <cdr:cNvPr id="591873" name="Text Box 1">
          <a:extLst xmlns:a="http://schemas.openxmlformats.org/drawingml/2006/main">
            <a:ext uri="{FF2B5EF4-FFF2-40B4-BE49-F238E27FC236}">
              <a16:creationId xmlns:a16="http://schemas.microsoft.com/office/drawing/2014/main" id="{12C844E2-33D8-47D0-A931-253386F89CFD}"/>
            </a:ext>
          </a:extLst>
        </cdr:cNvPr>
        <cdr:cNvSpPr txBox="1">
          <a:spLocks xmlns:a="http://schemas.openxmlformats.org/drawingml/2006/main" noChangeArrowheads="1"/>
        </cdr:cNvSpPr>
      </cdr:nvSpPr>
      <cdr:spPr bwMode="auto">
        <a:xfrm xmlns:a="http://schemas.openxmlformats.org/drawingml/2006/main">
          <a:off x="1153438" y="3018885"/>
          <a:ext cx="1677209"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0.57818</cdr:x>
      <cdr:y>0.79104</cdr:y>
    </cdr:from>
    <cdr:to>
      <cdr:x>0.77091</cdr:x>
      <cdr:y>0.84482</cdr:y>
    </cdr:to>
    <cdr:sp macro="" textlink="">
      <cdr:nvSpPr>
        <cdr:cNvPr id="591874" name="Text Box 2">
          <a:extLst xmlns:a="http://schemas.openxmlformats.org/drawingml/2006/main">
            <a:ext uri="{FF2B5EF4-FFF2-40B4-BE49-F238E27FC236}">
              <a16:creationId xmlns:a16="http://schemas.microsoft.com/office/drawing/2014/main" id="{69D294F9-F41B-40E4-84FC-FDEF237D7F7A}"/>
            </a:ext>
          </a:extLst>
        </cdr:cNvPr>
        <cdr:cNvSpPr txBox="1">
          <a:spLocks xmlns:a="http://schemas.openxmlformats.org/drawingml/2006/main" noChangeArrowheads="1"/>
        </cdr:cNvSpPr>
      </cdr:nvSpPr>
      <cdr:spPr bwMode="auto">
        <a:xfrm xmlns:a="http://schemas.openxmlformats.org/drawingml/2006/main">
          <a:off x="3528235" y="3018885"/>
          <a:ext cx="1176147"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0.19049</cdr:x>
      <cdr:y>0.78666</cdr:y>
    </cdr:from>
    <cdr:to>
      <cdr:x>0.42477</cdr:x>
      <cdr:y>0.85504</cdr:y>
    </cdr:to>
    <cdr:sp macro="" textlink="">
      <cdr:nvSpPr>
        <cdr:cNvPr id="615425" name="Text Box 1025">
          <a:extLst xmlns:a="http://schemas.openxmlformats.org/drawingml/2006/main">
            <a:ext uri="{FF2B5EF4-FFF2-40B4-BE49-F238E27FC236}">
              <a16:creationId xmlns:a16="http://schemas.microsoft.com/office/drawing/2014/main" id="{D613FD1A-3D82-40B5-8A60-D172DF8572E2}"/>
            </a:ext>
          </a:extLst>
        </cdr:cNvPr>
        <cdr:cNvSpPr txBox="1">
          <a:spLocks xmlns:a="http://schemas.openxmlformats.org/drawingml/2006/main" noChangeArrowheads="1"/>
        </cdr:cNvSpPr>
      </cdr:nvSpPr>
      <cdr:spPr bwMode="auto">
        <a:xfrm xmlns:a="http://schemas.openxmlformats.org/drawingml/2006/main">
          <a:off x="1162439" y="3002169"/>
          <a:ext cx="1429679" cy="260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0.57941</cdr:x>
      <cdr:y>0.78666</cdr:y>
    </cdr:from>
    <cdr:to>
      <cdr:x>0.77509</cdr:x>
      <cdr:y>0.85504</cdr:y>
    </cdr:to>
    <cdr:sp macro="" textlink="">
      <cdr:nvSpPr>
        <cdr:cNvPr id="615426" name="Text Box 1026">
          <a:extLst xmlns:a="http://schemas.openxmlformats.org/drawingml/2006/main">
            <a:ext uri="{FF2B5EF4-FFF2-40B4-BE49-F238E27FC236}">
              <a16:creationId xmlns:a16="http://schemas.microsoft.com/office/drawing/2014/main" id="{C6063F84-72CD-4FC1-A978-A053A9969CA9}"/>
            </a:ext>
          </a:extLst>
        </cdr:cNvPr>
        <cdr:cNvSpPr txBox="1">
          <a:spLocks xmlns:a="http://schemas.openxmlformats.org/drawingml/2006/main" noChangeArrowheads="1"/>
        </cdr:cNvSpPr>
      </cdr:nvSpPr>
      <cdr:spPr bwMode="auto">
        <a:xfrm xmlns:a="http://schemas.openxmlformats.org/drawingml/2006/main">
          <a:off x="3535736" y="3002169"/>
          <a:ext cx="1194149" cy="260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0.17009</cdr:x>
      <cdr:y>0.79201</cdr:y>
    </cdr:from>
    <cdr:to>
      <cdr:x>0.48058</cdr:x>
      <cdr:y>0.84725</cdr:y>
    </cdr:to>
    <cdr:sp macro="" textlink="">
      <cdr:nvSpPr>
        <cdr:cNvPr id="683009" name="Text Box 1">
          <a:extLst xmlns:a="http://schemas.openxmlformats.org/drawingml/2006/main">
            <a:ext uri="{FF2B5EF4-FFF2-40B4-BE49-F238E27FC236}">
              <a16:creationId xmlns:a16="http://schemas.microsoft.com/office/drawing/2014/main" id="{3BDD0EBB-9568-423D-B95C-ABCC2DF3A20B}"/>
            </a:ext>
          </a:extLst>
        </cdr:cNvPr>
        <cdr:cNvSpPr txBox="1">
          <a:spLocks xmlns:a="http://schemas.openxmlformats.org/drawingml/2006/main" noChangeArrowheads="1"/>
        </cdr:cNvSpPr>
      </cdr:nvSpPr>
      <cdr:spPr bwMode="auto">
        <a:xfrm xmlns:a="http://schemas.openxmlformats.org/drawingml/2006/main">
          <a:off x="1037923" y="3022600"/>
          <a:ext cx="189473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0.56736</cdr:x>
      <cdr:y>0.79201</cdr:y>
    </cdr:from>
    <cdr:to>
      <cdr:x>0.76747</cdr:x>
      <cdr:y>0.84555</cdr:y>
    </cdr:to>
    <cdr:sp macro="" textlink="">
      <cdr:nvSpPr>
        <cdr:cNvPr id="683010" name="Text Box 2">
          <a:extLst xmlns:a="http://schemas.openxmlformats.org/drawingml/2006/main">
            <a:ext uri="{FF2B5EF4-FFF2-40B4-BE49-F238E27FC236}">
              <a16:creationId xmlns:a16="http://schemas.microsoft.com/office/drawing/2014/main" id="{F567BEFF-6430-4B9F-8C33-7208FAAA3B01}"/>
            </a:ext>
          </a:extLst>
        </cdr:cNvPr>
        <cdr:cNvSpPr txBox="1">
          <a:spLocks xmlns:a="http://schemas.openxmlformats.org/drawingml/2006/main" noChangeArrowheads="1"/>
        </cdr:cNvSpPr>
      </cdr:nvSpPr>
      <cdr:spPr bwMode="auto">
        <a:xfrm xmlns:a="http://schemas.openxmlformats.org/drawingml/2006/main">
          <a:off x="3462226" y="3022600"/>
          <a:ext cx="1221153"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0.18434</cdr:x>
      <cdr:y>0.78569</cdr:y>
    </cdr:from>
    <cdr:to>
      <cdr:x>0.46042</cdr:x>
      <cdr:y>0.83947</cdr:y>
    </cdr:to>
    <cdr:sp macro="" textlink="">
      <cdr:nvSpPr>
        <cdr:cNvPr id="697345" name="Text Box 1">
          <a:extLst xmlns:a="http://schemas.openxmlformats.org/drawingml/2006/main">
            <a:ext uri="{FF2B5EF4-FFF2-40B4-BE49-F238E27FC236}">
              <a16:creationId xmlns:a16="http://schemas.microsoft.com/office/drawing/2014/main" id="{7E9D0FDB-C603-43DF-A53B-DC86BCC07E71}"/>
            </a:ext>
          </a:extLst>
        </cdr:cNvPr>
        <cdr:cNvSpPr txBox="1">
          <a:spLocks xmlns:a="http://schemas.openxmlformats.org/drawingml/2006/main" noChangeArrowheads="1"/>
        </cdr:cNvSpPr>
      </cdr:nvSpPr>
      <cdr:spPr bwMode="auto">
        <a:xfrm xmlns:a="http://schemas.openxmlformats.org/drawingml/2006/main">
          <a:off x="1124934" y="2998454"/>
          <a:ext cx="1684711"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0.60006</cdr:x>
      <cdr:y>0.78398</cdr:y>
    </cdr:from>
    <cdr:to>
      <cdr:x>0.77018</cdr:x>
      <cdr:y>0.83801</cdr:y>
    </cdr:to>
    <cdr:sp macro="" textlink="">
      <cdr:nvSpPr>
        <cdr:cNvPr id="697346" name="Text Box 2">
          <a:extLst xmlns:a="http://schemas.openxmlformats.org/drawingml/2006/main">
            <a:ext uri="{FF2B5EF4-FFF2-40B4-BE49-F238E27FC236}">
              <a16:creationId xmlns:a16="http://schemas.microsoft.com/office/drawing/2014/main" id="{FE635591-A667-4B62-8ECC-8D6CA0814F06}"/>
            </a:ext>
          </a:extLst>
        </cdr:cNvPr>
        <cdr:cNvSpPr txBox="1">
          <a:spLocks xmlns:a="http://schemas.openxmlformats.org/drawingml/2006/main" noChangeArrowheads="1"/>
        </cdr:cNvSpPr>
      </cdr:nvSpPr>
      <cdr:spPr bwMode="auto">
        <a:xfrm xmlns:a="http://schemas.openxmlformats.org/drawingml/2006/main">
          <a:off x="3661751" y="2991953"/>
          <a:ext cx="103813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0.18312</cdr:x>
      <cdr:y>0.78788</cdr:y>
    </cdr:from>
    <cdr:to>
      <cdr:x>0.46583</cdr:x>
      <cdr:y>0.84068</cdr:y>
    </cdr:to>
    <cdr:sp macro="" textlink="">
      <cdr:nvSpPr>
        <cdr:cNvPr id="844801" name="Text Box 1">
          <a:extLst xmlns:a="http://schemas.openxmlformats.org/drawingml/2006/main">
            <a:ext uri="{FF2B5EF4-FFF2-40B4-BE49-F238E27FC236}">
              <a16:creationId xmlns:a16="http://schemas.microsoft.com/office/drawing/2014/main" id="{CECD2A33-8E03-49C3-BBE3-F23BB924AE16}"/>
            </a:ext>
          </a:extLst>
        </cdr:cNvPr>
        <cdr:cNvSpPr txBox="1">
          <a:spLocks xmlns:a="http://schemas.openxmlformats.org/drawingml/2006/main" noChangeArrowheads="1"/>
        </cdr:cNvSpPr>
      </cdr:nvSpPr>
      <cdr:spPr bwMode="auto">
        <a:xfrm xmlns:a="http://schemas.openxmlformats.org/drawingml/2006/main">
          <a:off x="1117433" y="3006812"/>
          <a:ext cx="1725216" cy="20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0.59047</cdr:x>
      <cdr:y>0.78788</cdr:y>
    </cdr:from>
    <cdr:to>
      <cdr:x>0.751</cdr:x>
      <cdr:y>0.84409</cdr:y>
    </cdr:to>
    <cdr:sp macro="" textlink="">
      <cdr:nvSpPr>
        <cdr:cNvPr id="844802" name="Text Box 2">
          <a:extLst xmlns:a="http://schemas.openxmlformats.org/drawingml/2006/main">
            <a:ext uri="{FF2B5EF4-FFF2-40B4-BE49-F238E27FC236}">
              <a16:creationId xmlns:a16="http://schemas.microsoft.com/office/drawing/2014/main" id="{27AD9028-EEE6-427D-B649-4277440203C8}"/>
            </a:ext>
          </a:extLst>
        </cdr:cNvPr>
        <cdr:cNvSpPr txBox="1">
          <a:spLocks xmlns:a="http://schemas.openxmlformats.org/drawingml/2006/main" noChangeArrowheads="1"/>
        </cdr:cNvSpPr>
      </cdr:nvSpPr>
      <cdr:spPr bwMode="auto">
        <a:xfrm xmlns:a="http://schemas.openxmlformats.org/drawingml/2006/main">
          <a:off x="3603244" y="3006812"/>
          <a:ext cx="979622"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0.17746</cdr:x>
      <cdr:y>0.80029</cdr:y>
    </cdr:from>
    <cdr:to>
      <cdr:x>0.47615</cdr:x>
      <cdr:y>0.85334</cdr:y>
    </cdr:to>
    <cdr:sp macro="" textlink="">
      <cdr:nvSpPr>
        <cdr:cNvPr id="951297" name="Text Box 1">
          <a:extLst xmlns:a="http://schemas.openxmlformats.org/drawingml/2006/main">
            <a:ext uri="{FF2B5EF4-FFF2-40B4-BE49-F238E27FC236}">
              <a16:creationId xmlns:a16="http://schemas.microsoft.com/office/drawing/2014/main" id="{4D603ABB-6B39-40F8-9B90-65F8077AE7B0}"/>
            </a:ext>
          </a:extLst>
        </cdr:cNvPr>
        <cdr:cNvSpPr txBox="1">
          <a:spLocks xmlns:a="http://schemas.openxmlformats.org/drawingml/2006/main" noChangeArrowheads="1"/>
        </cdr:cNvSpPr>
      </cdr:nvSpPr>
      <cdr:spPr bwMode="auto">
        <a:xfrm xmlns:a="http://schemas.openxmlformats.org/drawingml/2006/main">
          <a:off x="1082929" y="3054175"/>
          <a:ext cx="1822728"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0.57203</cdr:x>
      <cdr:y>0.80029</cdr:y>
    </cdr:from>
    <cdr:to>
      <cdr:x>0.75911</cdr:x>
      <cdr:y>0.85382</cdr:y>
    </cdr:to>
    <cdr:sp macro="" textlink="">
      <cdr:nvSpPr>
        <cdr:cNvPr id="951298" name="Text Box 2">
          <a:extLst xmlns:a="http://schemas.openxmlformats.org/drawingml/2006/main">
            <a:ext uri="{FF2B5EF4-FFF2-40B4-BE49-F238E27FC236}">
              <a16:creationId xmlns:a16="http://schemas.microsoft.com/office/drawing/2014/main" id="{F4503145-3830-42F5-8AC8-E6B32CA52288}"/>
            </a:ext>
          </a:extLst>
        </cdr:cNvPr>
        <cdr:cNvSpPr txBox="1">
          <a:spLocks xmlns:a="http://schemas.openxmlformats.org/drawingml/2006/main" noChangeArrowheads="1"/>
        </cdr:cNvSpPr>
      </cdr:nvSpPr>
      <cdr:spPr bwMode="auto">
        <a:xfrm xmlns:a="http://schemas.openxmlformats.org/drawingml/2006/main">
          <a:off x="3490730" y="3054175"/>
          <a:ext cx="1141643"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0.17795</cdr:x>
      <cdr:y>0.80029</cdr:y>
    </cdr:from>
    <cdr:to>
      <cdr:x>0.47665</cdr:x>
      <cdr:y>0.85334</cdr:y>
    </cdr:to>
    <cdr:sp macro="" textlink="">
      <cdr:nvSpPr>
        <cdr:cNvPr id="961537" name="Text Box 1">
          <a:extLst xmlns:a="http://schemas.openxmlformats.org/drawingml/2006/main">
            <a:ext uri="{FF2B5EF4-FFF2-40B4-BE49-F238E27FC236}">
              <a16:creationId xmlns:a16="http://schemas.microsoft.com/office/drawing/2014/main" id="{6DEF195D-4DA8-4141-9D16-96124CFB4F8D}"/>
            </a:ext>
          </a:extLst>
        </cdr:cNvPr>
        <cdr:cNvSpPr txBox="1">
          <a:spLocks xmlns:a="http://schemas.openxmlformats.org/drawingml/2006/main" noChangeArrowheads="1"/>
        </cdr:cNvSpPr>
      </cdr:nvSpPr>
      <cdr:spPr bwMode="auto">
        <a:xfrm xmlns:a="http://schemas.openxmlformats.org/drawingml/2006/main">
          <a:off x="1085929" y="3054175"/>
          <a:ext cx="1822728"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0.57178</cdr:x>
      <cdr:y>0.80029</cdr:y>
    </cdr:from>
    <cdr:to>
      <cdr:x>0.75936</cdr:x>
      <cdr:y>0.85382</cdr:y>
    </cdr:to>
    <cdr:sp macro="" textlink="">
      <cdr:nvSpPr>
        <cdr:cNvPr id="961538" name="Text Box 2">
          <a:extLst xmlns:a="http://schemas.openxmlformats.org/drawingml/2006/main">
            <a:ext uri="{FF2B5EF4-FFF2-40B4-BE49-F238E27FC236}">
              <a16:creationId xmlns:a16="http://schemas.microsoft.com/office/drawing/2014/main" id="{6F18A02A-6B31-4854-9D41-0F3E426B7793}"/>
            </a:ext>
          </a:extLst>
        </cdr:cNvPr>
        <cdr:cNvSpPr txBox="1">
          <a:spLocks xmlns:a="http://schemas.openxmlformats.org/drawingml/2006/main" noChangeArrowheads="1"/>
        </cdr:cNvSpPr>
      </cdr:nvSpPr>
      <cdr:spPr bwMode="auto">
        <a:xfrm xmlns:a="http://schemas.openxmlformats.org/drawingml/2006/main">
          <a:off x="3489230" y="3054175"/>
          <a:ext cx="1144643"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USASummary.xls" TargetMode="External"/><Relationship Id="rId1" Type="http://schemas.openxmlformats.org/officeDocument/2006/relationships/externalLinkPath" Target="USA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PaperSectorImp"/>
      <sheetName val="PaperSectorMinusCoreVPAImp"/>
      <sheetName val="441231Imp"/>
      <sheetName val="441232Imp"/>
      <sheetName val="441233Imp"/>
      <sheetName val="441234Imp"/>
      <sheetName val="441239Imp"/>
      <sheetName val="441294Imp"/>
      <sheetName val="441299Imp"/>
      <sheetName val="44Imp"/>
      <sheetName val="44ImpNC"/>
      <sheetName val="4403ImpC"/>
      <sheetName val="4407ImpC"/>
      <sheetName val="4408ImpC"/>
      <sheetName val="4412ImpC"/>
      <sheetName val="4409ImpC"/>
      <sheetName val="4403ImpNC"/>
      <sheetName val="4407ImpNC"/>
      <sheetName val="4408ImpNC"/>
      <sheetName val="4412ImpNC"/>
      <sheetName val="4409ImpNC"/>
      <sheetName val="4403Imp"/>
      <sheetName val="4407Imp"/>
      <sheetName val="4408Imp"/>
      <sheetName val="4412Imp"/>
      <sheetName val="4410Imp"/>
      <sheetName val="4411Imp"/>
      <sheetName val="44104411Imp"/>
      <sheetName val="44094418Imp"/>
      <sheetName val="4409Imp"/>
      <sheetName val="4418Imp"/>
      <sheetName val="4414Imp"/>
      <sheetName val="4419imp"/>
      <sheetName val="4420Imp"/>
      <sheetName val="44144420Imp"/>
      <sheetName val="442199Imp"/>
      <sheetName val="44OtherImp"/>
      <sheetName val="44OtherImpDELETE"/>
      <sheetName val="94Imp"/>
      <sheetName val="Sheet1"/>
      <sheetName val="4701-5Imp"/>
      <sheetName val="48Imp"/>
      <sheetName val="440123Imp"/>
      <sheetName val="440131Imp"/>
      <sheetName val="PulpLogs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s>
    <sheetDataSet>
      <sheetData sheetId="0"/>
      <sheetData sheetId="1"/>
      <sheetData sheetId="2"/>
      <sheetData sheetId="3">
        <row r="12">
          <cell r="B12">
            <v>6.6683638100000012E-2</v>
          </cell>
          <cell r="C12">
            <v>8.5918807799999983E-2</v>
          </cell>
          <cell r="D12">
            <v>0.27334581000000002</v>
          </cell>
          <cell r="E12">
            <v>0.29930124490000004</v>
          </cell>
          <cell r="F12">
            <v>0.33342281999999995</v>
          </cell>
          <cell r="G12">
            <v>0.31011875449999998</v>
          </cell>
          <cell r="H12">
            <v>0.29449044670000002</v>
          </cell>
          <cell r="I12">
            <v>0.16659314</v>
          </cell>
          <cell r="J12">
            <v>0.10822468690000001</v>
          </cell>
          <cell r="K12">
            <v>8.0669180000000021E-2</v>
          </cell>
          <cell r="L12">
            <v>4.8524920000000006E-2</v>
          </cell>
          <cell r="M12">
            <v>3.3865806666666665E-2</v>
          </cell>
          <cell r="N12">
            <v>6.8445958000000005E-3</v>
          </cell>
          <cell r="O12">
            <v>1.0633300000000002E-2</v>
          </cell>
          <cell r="P12">
            <v>1.8469460000000004E-2</v>
          </cell>
          <cell r="Q12">
            <v>1.4468999999999999E-2</v>
          </cell>
          <cell r="R12">
            <v>1.123918E-2</v>
          </cell>
          <cell r="S12">
            <v>1.7905680000000004E-2</v>
          </cell>
          <cell r="T12">
            <v>3.8809550000000005E-2</v>
          </cell>
          <cell r="U12">
            <v>6.5539739999999985E-2</v>
          </cell>
          <cell r="V12">
            <v>9.8237556508000007E-2</v>
          </cell>
          <cell r="W12">
            <v>0.17812742000000001</v>
          </cell>
          <cell r="X12">
            <v>0.12064705547633198</v>
          </cell>
          <cell r="Y12">
            <v>6.2713038999999998E-2</v>
          </cell>
          <cell r="Z12">
            <v>0</v>
          </cell>
          <cell r="AA12">
            <v>0</v>
          </cell>
          <cell r="AB12">
            <v>10.572398000000002</v>
          </cell>
          <cell r="AC12">
            <v>13.395358</v>
          </cell>
          <cell r="AD12">
            <v>32.304000000000002</v>
          </cell>
          <cell r="AE12">
            <v>33.074000000000005</v>
          </cell>
          <cell r="AF12">
            <v>46.578000000000003</v>
          </cell>
          <cell r="AG12">
            <v>39.627071999999991</v>
          </cell>
          <cell r="AH12">
            <v>41.781618000000009</v>
          </cell>
          <cell r="AI12">
            <v>22.183590000000002</v>
          </cell>
          <cell r="AJ12">
            <v>15.874477000000001</v>
          </cell>
          <cell r="AK12">
            <v>11.252223000000001</v>
          </cell>
          <cell r="AL12">
            <v>7.659085000000001</v>
          </cell>
          <cell r="AM12">
            <v>5.0756179999999995</v>
          </cell>
          <cell r="AN12">
            <v>1.2194800000000001</v>
          </cell>
          <cell r="AO12">
            <v>1.7573749999999999</v>
          </cell>
          <cell r="AP12">
            <v>3.1104570000000002</v>
          </cell>
          <cell r="AQ12">
            <v>2.4392359999999997</v>
          </cell>
          <cell r="AR12">
            <v>1.9387590000000001</v>
          </cell>
          <cell r="AS12">
            <v>2.64167</v>
          </cell>
          <cell r="AT12">
            <v>6.2701129999999994</v>
          </cell>
          <cell r="AU12">
            <v>11.029995</v>
          </cell>
          <cell r="AV12">
            <v>17.463138000000001</v>
          </cell>
          <cell r="AW12">
            <v>35.851438999999999</v>
          </cell>
          <cell r="AX12">
            <v>36.927402000000001</v>
          </cell>
          <cell r="AY12">
            <v>21.890149999999998</v>
          </cell>
          <cell r="AZ12">
            <v>0</v>
          </cell>
          <cell r="BA12">
            <v>0</v>
          </cell>
        </row>
        <row r="15">
          <cell r="B15">
            <v>1.2940095799999997E-2</v>
          </cell>
          <cell r="C15">
            <v>1.6431657799999999E-2</v>
          </cell>
          <cell r="D15">
            <v>1.5644628800000001E-2</v>
          </cell>
          <cell r="E15">
            <v>6.8515799999999995E-3</v>
          </cell>
          <cell r="F15">
            <v>1.8483419800000001E-2</v>
          </cell>
          <cell r="G15">
            <v>7.6625712999999996E-3</v>
          </cell>
          <cell r="H15">
            <v>5.7169548399999999E-2</v>
          </cell>
          <cell r="I15">
            <v>7.4647936000000002E-3</v>
          </cell>
          <cell r="J15">
            <v>4.4201220000000003E-3</v>
          </cell>
          <cell r="K15">
            <v>4.513348700000001E-3</v>
          </cell>
          <cell r="L15">
            <v>2.2725507999999998E-3</v>
          </cell>
          <cell r="M15">
            <v>5.4383077299999995E-3</v>
          </cell>
          <cell r="N15">
            <v>2.0633959999999999E-3</v>
          </cell>
          <cell r="O15">
            <v>1.2679067000000001E-3</v>
          </cell>
          <cell r="P15">
            <v>2.4255075000000001E-3</v>
          </cell>
          <cell r="Q15">
            <v>2.5915324999999999E-3</v>
          </cell>
          <cell r="R15">
            <v>2.0396868600000002E-3</v>
          </cell>
          <cell r="S15">
            <v>4.4480495000000005E-3</v>
          </cell>
          <cell r="T15">
            <v>4.6404928999999994E-3</v>
          </cell>
          <cell r="U15">
            <v>1.7700547140000002E-2</v>
          </cell>
          <cell r="V15">
            <v>1.4072570502666663E-2</v>
          </cell>
          <cell r="W15">
            <v>2.8831385673333331E-2</v>
          </cell>
          <cell r="X15">
            <v>8.1659472509346669E-3</v>
          </cell>
          <cell r="Y15">
            <v>5.6956878447999987E-3</v>
          </cell>
          <cell r="Z15">
            <v>0</v>
          </cell>
          <cell r="AA15">
            <v>0</v>
          </cell>
          <cell r="AB15">
            <v>3.7160920000000002</v>
          </cell>
          <cell r="AC15">
            <v>3.9810929999999995</v>
          </cell>
          <cell r="AD15">
            <v>3.9579999999999997</v>
          </cell>
          <cell r="AE15">
            <v>2.5569999999999999</v>
          </cell>
          <cell r="AF15">
            <v>3.6359999999999997</v>
          </cell>
          <cell r="AG15">
            <v>3.879257</v>
          </cell>
          <cell r="AH15">
            <v>9.3565579999999997</v>
          </cell>
          <cell r="AI15">
            <v>4.0788439999999992</v>
          </cell>
          <cell r="AJ15">
            <v>2.3816939999999995</v>
          </cell>
          <cell r="AK15">
            <v>1.8544049999999999</v>
          </cell>
          <cell r="AL15">
            <v>2.5088759999999994</v>
          </cell>
          <cell r="AM15">
            <v>3.3181569999999998</v>
          </cell>
          <cell r="AN15">
            <v>1.7309999999999999</v>
          </cell>
          <cell r="AO15">
            <v>1.5974109999999999</v>
          </cell>
          <cell r="AP15">
            <v>2.2071229999999997</v>
          </cell>
          <cell r="AQ15">
            <v>2.2674910000000001</v>
          </cell>
          <cell r="AR15">
            <v>1.4709509999999999</v>
          </cell>
          <cell r="AS15">
            <v>2.4884789999999999</v>
          </cell>
          <cell r="AT15">
            <v>2.7187130000000002</v>
          </cell>
          <cell r="AU15">
            <v>5.6947309999999991</v>
          </cell>
          <cell r="AV15">
            <v>3.741225</v>
          </cell>
          <cell r="AW15">
            <v>7.4209949999999996</v>
          </cell>
          <cell r="AX15">
            <v>2.9814349999999998</v>
          </cell>
          <cell r="AY15">
            <v>1.9054749999999998</v>
          </cell>
          <cell r="AZ15">
            <v>0</v>
          </cell>
          <cell r="BA15">
            <v>0</v>
          </cell>
        </row>
        <row r="16">
          <cell r="B16">
            <v>0.39706955190000004</v>
          </cell>
          <cell r="C16">
            <v>0.45086655079999993</v>
          </cell>
          <cell r="D16">
            <v>0.70251243139999997</v>
          </cell>
          <cell r="E16">
            <v>0.68207128470000011</v>
          </cell>
          <cell r="F16">
            <v>1.1909553491</v>
          </cell>
          <cell r="G16">
            <v>1.3831544854</v>
          </cell>
          <cell r="H16">
            <v>0.7026393863</v>
          </cell>
          <cell r="I16">
            <v>0.27185858000000002</v>
          </cell>
          <cell r="J16">
            <v>8.7535790499999988E-2</v>
          </cell>
          <cell r="K16">
            <v>3.48756291E-2</v>
          </cell>
          <cell r="L16">
            <v>3.7527323199999997E-2</v>
          </cell>
          <cell r="M16">
            <v>1.2817875499999999E-2</v>
          </cell>
          <cell r="N16">
            <v>2.2189936800000001E-2</v>
          </cell>
          <cell r="O16">
            <v>6.2698132640000001E-2</v>
          </cell>
          <cell r="P16">
            <v>3.1919213160000001E-2</v>
          </cell>
          <cell r="Q16">
            <v>3.4640408600000006E-2</v>
          </cell>
          <cell r="R16">
            <v>4.9905835499999988E-2</v>
          </cell>
          <cell r="S16">
            <v>0.13790527850000001</v>
          </cell>
          <cell r="T16">
            <v>0.44030051710000007</v>
          </cell>
          <cell r="U16">
            <v>0.39876547612000002</v>
          </cell>
          <cell r="V16">
            <v>0.55470968358399997</v>
          </cell>
          <cell r="W16">
            <v>0.73629003211999988</v>
          </cell>
          <cell r="X16">
            <v>0.59743597716720398</v>
          </cell>
          <cell r="Y16">
            <v>0.37281901313940002</v>
          </cell>
          <cell r="Z16">
            <v>0</v>
          </cell>
          <cell r="AA16">
            <v>0</v>
          </cell>
          <cell r="AB16">
            <v>47.656066000000003</v>
          </cell>
          <cell r="AC16">
            <v>53.987692999999993</v>
          </cell>
          <cell r="AD16">
            <v>78.858000000000004</v>
          </cell>
          <cell r="AE16">
            <v>74.623000000000005</v>
          </cell>
          <cell r="AF16">
            <v>158.779</v>
          </cell>
          <cell r="AG16">
            <v>171.14046699999997</v>
          </cell>
          <cell r="AH16">
            <v>97.156847999999968</v>
          </cell>
          <cell r="AI16">
            <v>40.134231000000007</v>
          </cell>
          <cell r="AJ16">
            <v>16.205725999999999</v>
          </cell>
          <cell r="AK16">
            <v>6.9980439999999993</v>
          </cell>
          <cell r="AL16">
            <v>7.4031910000000014</v>
          </cell>
          <cell r="AM16">
            <v>5.2798749999999997</v>
          </cell>
          <cell r="AN16">
            <v>5.2692219999999992</v>
          </cell>
          <cell r="AO16">
            <v>10.147815999999999</v>
          </cell>
          <cell r="AP16">
            <v>10.113603000000001</v>
          </cell>
          <cell r="AQ16">
            <v>8.9475059999999988</v>
          </cell>
          <cell r="AR16">
            <v>10.756612000000001</v>
          </cell>
          <cell r="AS16">
            <v>19.339387999999996</v>
          </cell>
          <cell r="AT16">
            <v>57.424864999999997</v>
          </cell>
          <cell r="AU16">
            <v>57.872306999999999</v>
          </cell>
          <cell r="AV16">
            <v>95.271180999999999</v>
          </cell>
          <cell r="AW16">
            <v>161.31544700000001</v>
          </cell>
          <cell r="AX16">
            <v>179.79382799999999</v>
          </cell>
          <cell r="AY16">
            <v>105.083371</v>
          </cell>
          <cell r="AZ16">
            <v>0</v>
          </cell>
          <cell r="BA16">
            <v>0</v>
          </cell>
        </row>
        <row r="28">
          <cell r="B28">
            <v>3.1230564199999998E-2</v>
          </cell>
          <cell r="C28">
            <v>2.56114232E-2</v>
          </cell>
          <cell r="D28">
            <v>1.570096E-2</v>
          </cell>
          <cell r="E28">
            <v>2.7973400000000002E-2</v>
          </cell>
          <cell r="F28">
            <v>3.9920062800000003E-2</v>
          </cell>
          <cell r="G28">
            <v>3.0614392399999999E-2</v>
          </cell>
          <cell r="H28">
            <v>4.02632084E-2</v>
          </cell>
          <cell r="I28">
            <v>3.3031965199999999E-2</v>
          </cell>
          <cell r="J28">
            <v>2.0375745200000003E-2</v>
          </cell>
          <cell r="K28">
            <v>1.75184899E-2</v>
          </cell>
          <cell r="L28">
            <v>1.6351099988888888E-2</v>
          </cell>
          <cell r="M28">
            <v>1.5334877275E-2</v>
          </cell>
          <cell r="N28">
            <v>7.5419240999999989E-3</v>
          </cell>
          <cell r="O28">
            <v>5.1865825000000001E-3</v>
          </cell>
          <cell r="P28">
            <v>1.0091322940000001E-2</v>
          </cell>
          <cell r="Q28">
            <v>1.5045262600000001E-2</v>
          </cell>
          <cell r="R28">
            <v>1.0862633299999999E-2</v>
          </cell>
          <cell r="S28">
            <v>9.1915392999999991E-3</v>
          </cell>
          <cell r="T28">
            <v>1.0377107999999999E-2</v>
          </cell>
          <cell r="U28">
            <v>9.7472088000000005E-3</v>
          </cell>
          <cell r="V28">
            <v>8.5220220120000006E-3</v>
          </cell>
          <cell r="W28">
            <v>8.5096422800000002E-3</v>
          </cell>
          <cell r="X28">
            <v>1.9272733248561331E-2</v>
          </cell>
          <cell r="Y28">
            <v>4.2628413797999995E-3</v>
          </cell>
          <cell r="Z28">
            <v>0</v>
          </cell>
          <cell r="AA28">
            <v>0</v>
          </cell>
          <cell r="AB28">
            <v>12.154901000000001</v>
          </cell>
          <cell r="AC28">
            <v>10.099524999999998</v>
          </cell>
          <cell r="AD28">
            <v>6.1719999999999997</v>
          </cell>
          <cell r="AE28">
            <v>11.507</v>
          </cell>
          <cell r="AF28">
            <v>15.951999999999998</v>
          </cell>
          <cell r="AG28">
            <v>13.115324000000001</v>
          </cell>
          <cell r="AH28">
            <v>19.688710999999998</v>
          </cell>
          <cell r="AI28">
            <v>18.903709000000003</v>
          </cell>
          <cell r="AJ28">
            <v>14.300399999999998</v>
          </cell>
          <cell r="AK28">
            <v>10.527401999999999</v>
          </cell>
          <cell r="AL28">
            <v>10.002102999999998</v>
          </cell>
          <cell r="AM28">
            <v>9.0563389999999995</v>
          </cell>
          <cell r="AN28">
            <v>4.1053829999999998</v>
          </cell>
          <cell r="AO28">
            <v>4.1143689999999999</v>
          </cell>
          <cell r="AP28">
            <v>7.0703650000000007</v>
          </cell>
          <cell r="AQ28">
            <v>7.7476199999999995</v>
          </cell>
          <cell r="AR28">
            <v>4.2310169999999996</v>
          </cell>
          <cell r="AS28">
            <v>3.6012939999999998</v>
          </cell>
          <cell r="AT28">
            <v>5.1190519999999999</v>
          </cell>
          <cell r="AU28">
            <v>5.4081200000000003</v>
          </cell>
          <cell r="AV28">
            <v>3.6734859999999996</v>
          </cell>
          <cell r="AW28">
            <v>6.9840469999999994</v>
          </cell>
          <cell r="AX28">
            <v>10.208057999999999</v>
          </cell>
          <cell r="AY28">
            <v>6.9244019999999997</v>
          </cell>
          <cell r="AZ28">
            <v>0</v>
          </cell>
          <cell r="BA28">
            <v>0</v>
          </cell>
        </row>
        <row r="31">
          <cell r="B31">
            <v>2.3432373918000007</v>
          </cell>
          <cell r="C31">
            <v>2.3148425895999996</v>
          </cell>
          <cell r="D31">
            <v>3.0872049628000005</v>
          </cell>
          <cell r="E31">
            <v>4.0716942929000002</v>
          </cell>
          <cell r="F31">
            <v>6.0713310163000003</v>
          </cell>
          <cell r="G31">
            <v>5.748865510099999</v>
          </cell>
          <cell r="H31">
            <v>4.1161551960006459</v>
          </cell>
          <cell r="I31">
            <v>2.2917382838</v>
          </cell>
          <cell r="J31">
            <v>1.3027892267999999</v>
          </cell>
          <cell r="K31">
            <v>0.73310711910000004</v>
          </cell>
          <cell r="L31">
            <v>0.61847127440000016</v>
          </cell>
          <cell r="M31">
            <v>0.36370123970000012</v>
          </cell>
          <cell r="N31">
            <v>0.34931913440000001</v>
          </cell>
          <cell r="O31">
            <v>0.57069267307999993</v>
          </cell>
          <cell r="P31">
            <v>0.65857251593999999</v>
          </cell>
          <cell r="Q31">
            <v>1.0528174511833335</v>
          </cell>
          <cell r="R31">
            <v>1.8603100076199999</v>
          </cell>
          <cell r="S31">
            <v>2.4651215365999999</v>
          </cell>
          <cell r="T31">
            <v>3.0495893366199986</v>
          </cell>
          <cell r="U31">
            <v>3.1136049971199999</v>
          </cell>
          <cell r="V31">
            <v>2.5490929477440001</v>
          </cell>
          <cell r="W31">
            <v>4.0113733489866661</v>
          </cell>
          <cell r="X31">
            <v>2.5945993030587742</v>
          </cell>
          <cell r="Y31">
            <v>2.1976757001445999</v>
          </cell>
          <cell r="Z31">
            <v>0</v>
          </cell>
          <cell r="AA31">
            <v>0</v>
          </cell>
          <cell r="AB31">
            <v>323.97368899999998</v>
          </cell>
          <cell r="AC31">
            <v>323.39680399999997</v>
          </cell>
          <cell r="AD31">
            <v>369.06400000000002</v>
          </cell>
          <cell r="AE31">
            <v>493.95799999999997</v>
          </cell>
          <cell r="AF31">
            <v>783.84199999999987</v>
          </cell>
          <cell r="AG31">
            <v>746.76638999999977</v>
          </cell>
          <cell r="AH31">
            <v>587.071731</v>
          </cell>
          <cell r="AI31">
            <v>409.98555300000004</v>
          </cell>
          <cell r="AJ31">
            <v>284.29030999999998</v>
          </cell>
          <cell r="AK31">
            <v>138.97832999999997</v>
          </cell>
          <cell r="AL31">
            <v>153.09000300000002</v>
          </cell>
          <cell r="AM31">
            <v>114.86157299999998</v>
          </cell>
          <cell r="AN31">
            <v>140.61362700000001</v>
          </cell>
          <cell r="AO31">
            <v>159.80269899999999</v>
          </cell>
          <cell r="AP31">
            <v>205.66343499999999</v>
          </cell>
          <cell r="AQ31">
            <v>242.75545599999998</v>
          </cell>
          <cell r="AR31">
            <v>306.29006499999997</v>
          </cell>
          <cell r="AS31">
            <v>412.67967499999997</v>
          </cell>
          <cell r="AT31">
            <v>537.52537299999995</v>
          </cell>
          <cell r="AU31">
            <v>522.21682499999997</v>
          </cell>
          <cell r="AV31">
            <v>625.41107099999999</v>
          </cell>
          <cell r="AW31">
            <v>990.98775699999999</v>
          </cell>
          <cell r="AX31">
            <v>1011.415291</v>
          </cell>
          <cell r="AY31">
            <v>551.56960299999992</v>
          </cell>
          <cell r="AZ31">
            <v>0</v>
          </cell>
          <cell r="BA31">
            <v>0</v>
          </cell>
        </row>
        <row r="37">
          <cell r="B37">
            <v>5.4829999999999994E-4</v>
          </cell>
          <cell r="C37">
            <v>3.2202000000000001E-4</v>
          </cell>
          <cell r="D37">
            <v>1.3319999999999999E-4</v>
          </cell>
          <cell r="E37">
            <v>0</v>
          </cell>
          <cell r="F37">
            <v>0</v>
          </cell>
          <cell r="G37">
            <v>0</v>
          </cell>
          <cell r="H37">
            <v>9.100000000000001E-6</v>
          </cell>
          <cell r="I37">
            <v>0</v>
          </cell>
          <cell r="J37">
            <v>0</v>
          </cell>
          <cell r="K37">
            <v>0</v>
          </cell>
          <cell r="L37">
            <v>0</v>
          </cell>
          <cell r="M37">
            <v>0</v>
          </cell>
          <cell r="N37">
            <v>1.7888599999999995E-3</v>
          </cell>
          <cell r="O37">
            <v>5.6511E-3</v>
          </cell>
          <cell r="P37">
            <v>9.9689751199999992E-3</v>
          </cell>
          <cell r="Q37">
            <v>1.8205099999999995E-2</v>
          </cell>
          <cell r="R37">
            <v>4.5706699999999989E-2</v>
          </cell>
          <cell r="S37">
            <v>0.21711510000000003</v>
          </cell>
          <cell r="T37">
            <v>0.34166364200000016</v>
          </cell>
          <cell r="U37">
            <v>0.26509767933999995</v>
          </cell>
          <cell r="V37">
            <v>0.70369476855999979</v>
          </cell>
          <cell r="W37">
            <v>0.39942444783999997</v>
          </cell>
          <cell r="X37">
            <v>0.63242879188378376</v>
          </cell>
          <cell r="Y37">
            <v>0.32049117500000002</v>
          </cell>
          <cell r="Z37">
            <v>0</v>
          </cell>
          <cell r="AA37">
            <v>0</v>
          </cell>
          <cell r="AB37">
            <v>0.16027799999999998</v>
          </cell>
          <cell r="AC37">
            <v>9.2524999999999996E-2</v>
          </cell>
          <cell r="AD37">
            <v>3.4000000000000002E-2</v>
          </cell>
          <cell r="AE37">
            <v>0</v>
          </cell>
          <cell r="AF37">
            <v>0</v>
          </cell>
          <cell r="AG37">
            <v>0</v>
          </cell>
          <cell r="AH37">
            <v>5.2499999999999995E-3</v>
          </cell>
          <cell r="AI37">
            <v>0</v>
          </cell>
          <cell r="AJ37">
            <v>0</v>
          </cell>
          <cell r="AK37">
            <v>0</v>
          </cell>
          <cell r="AL37">
            <v>0</v>
          </cell>
          <cell r="AM37">
            <v>0</v>
          </cell>
          <cell r="AN37">
            <v>1.1400029999999999</v>
          </cell>
          <cell r="AO37">
            <v>3.876995</v>
          </cell>
          <cell r="AP37">
            <v>7.0501469999999991</v>
          </cell>
          <cell r="AQ37">
            <v>11.630484000000001</v>
          </cell>
          <cell r="AR37">
            <v>27.539286999999998</v>
          </cell>
          <cell r="AS37">
            <v>93.168084999999991</v>
          </cell>
          <cell r="AT37">
            <v>137.76962799999998</v>
          </cell>
          <cell r="AU37">
            <v>148.29914699999998</v>
          </cell>
          <cell r="AV37">
            <v>187.83159999999998</v>
          </cell>
          <cell r="AW37">
            <v>272.90689500000002</v>
          </cell>
          <cell r="AX37">
            <v>287.45305400000001</v>
          </cell>
          <cell r="AY37">
            <v>214.05849499999997</v>
          </cell>
          <cell r="AZ37">
            <v>0</v>
          </cell>
          <cell r="BA37">
            <v>0</v>
          </cell>
        </row>
        <row r="38">
          <cell r="B38">
            <v>3.3185326299999998E-2</v>
          </cell>
          <cell r="C38">
            <v>2.3647149900000001E-2</v>
          </cell>
          <cell r="D38">
            <v>2.4881132500000007E-2</v>
          </cell>
          <cell r="E38">
            <v>2.8950535200000002E-2</v>
          </cell>
          <cell r="F38">
            <v>3.9451152099999998E-2</v>
          </cell>
          <cell r="G38">
            <v>3.9541551000000001E-2</v>
          </cell>
          <cell r="H38">
            <v>5.4650351900000012E-2</v>
          </cell>
          <cell r="I38">
            <v>6.920265460000001E-2</v>
          </cell>
          <cell r="J38">
            <v>5.2438326099999995E-2</v>
          </cell>
          <cell r="K38">
            <v>1.8617252699999996E-2</v>
          </cell>
          <cell r="L38">
            <v>2.9541056199999999E-2</v>
          </cell>
          <cell r="M38">
            <v>5.3621145819999987E-2</v>
          </cell>
          <cell r="N38">
            <v>7.5988392599999982E-2</v>
          </cell>
          <cell r="O38">
            <v>6.3346059700000013E-2</v>
          </cell>
          <cell r="P38">
            <v>6.5375592059999987E-2</v>
          </cell>
          <cell r="Q38">
            <v>9.6445686400000022E-2</v>
          </cell>
          <cell r="R38">
            <v>5.2402167159999999E-2</v>
          </cell>
          <cell r="S38">
            <v>6.2546582400000009E-2</v>
          </cell>
          <cell r="T38">
            <v>4.9693030199999988E-2</v>
          </cell>
          <cell r="U38">
            <v>6.5886527839999987E-2</v>
          </cell>
          <cell r="V38">
            <v>4.4510800459999993E-2</v>
          </cell>
          <cell r="W38">
            <v>4.5564278979999998E-2</v>
          </cell>
          <cell r="X38">
            <v>8.0422866217763997E-2</v>
          </cell>
          <cell r="Y38">
            <v>4.8664203225799993E-2</v>
          </cell>
          <cell r="Z38">
            <v>0</v>
          </cell>
          <cell r="AA38">
            <v>0</v>
          </cell>
          <cell r="AB38">
            <v>9.411092</v>
          </cell>
          <cell r="AC38">
            <v>7.644711</v>
          </cell>
          <cell r="AD38">
            <v>7.8430000000000017</v>
          </cell>
          <cell r="AE38">
            <v>8.9909999999999997</v>
          </cell>
          <cell r="AF38">
            <v>15.037999999999998</v>
          </cell>
          <cell r="AG38">
            <v>15.442051999999997</v>
          </cell>
          <cell r="AH38">
            <v>22.119772999999999</v>
          </cell>
          <cell r="AI38">
            <v>35.347906999999999</v>
          </cell>
          <cell r="AJ38">
            <v>28.482446999999993</v>
          </cell>
          <cell r="AK38">
            <v>9.367007000000001</v>
          </cell>
          <cell r="AL38">
            <v>14.117221000000001</v>
          </cell>
          <cell r="AM38">
            <v>27.932533999999997</v>
          </cell>
          <cell r="AN38">
            <v>28.658321999999998</v>
          </cell>
          <cell r="AO38">
            <v>33.056559</v>
          </cell>
          <cell r="AP38">
            <v>35.779837999999998</v>
          </cell>
          <cell r="AQ38">
            <v>40.941547</v>
          </cell>
          <cell r="AR38">
            <v>25.619120999999996</v>
          </cell>
          <cell r="AS38">
            <v>28.399770999999998</v>
          </cell>
          <cell r="AT38">
            <v>25.317538999999996</v>
          </cell>
          <cell r="AU38">
            <v>35.546446000000003</v>
          </cell>
          <cell r="AV38">
            <v>21.604699</v>
          </cell>
          <cell r="AW38">
            <v>27.587289000000002</v>
          </cell>
          <cell r="AX38">
            <v>42.775441000000001</v>
          </cell>
          <cell r="AY38">
            <v>38.607408</v>
          </cell>
          <cell r="AZ38">
            <v>0</v>
          </cell>
          <cell r="BA38">
            <v>0</v>
          </cell>
        </row>
        <row r="39">
          <cell r="B39">
            <v>84.700631431700018</v>
          </cell>
          <cell r="C39">
            <v>86.407179324599923</v>
          </cell>
          <cell r="D39">
            <v>88.836854146899981</v>
          </cell>
          <cell r="E39">
            <v>89.791791267327369</v>
          </cell>
          <cell r="F39">
            <v>96.868247914700021</v>
          </cell>
          <cell r="G39">
            <v>100.71962662299995</v>
          </cell>
          <cell r="H39">
            <v>93.482722786343061</v>
          </cell>
          <cell r="I39">
            <v>76.55522695640002</v>
          </cell>
          <cell r="J39">
            <v>53.230570242193316</v>
          </cell>
          <cell r="K39">
            <v>38.024874973499983</v>
          </cell>
          <cell r="L39">
            <v>41.162045049277125</v>
          </cell>
          <cell r="M39">
            <v>40.265180061017844</v>
          </cell>
          <cell r="N39">
            <v>43.872458245499992</v>
          </cell>
          <cell r="O39">
            <v>49.978715282204746</v>
          </cell>
          <cell r="P39">
            <v>55.014959358760009</v>
          </cell>
          <cell r="Q39">
            <v>60.508531622633342</v>
          </cell>
          <cell r="R39">
            <v>73.384429242033349</v>
          </cell>
          <cell r="S39">
            <v>65.300691446499982</v>
          </cell>
          <cell r="T39">
            <v>62.161512387133413</v>
          </cell>
          <cell r="U39">
            <v>59.259804272580006</v>
          </cell>
          <cell r="V39">
            <v>32.550441457986672</v>
          </cell>
          <cell r="W39">
            <v>61.974509258980014</v>
          </cell>
          <cell r="X39">
            <v>7.4065218233173145</v>
          </cell>
          <cell r="Y39">
            <v>6.4847620575861988</v>
          </cell>
          <cell r="Z39">
            <v>0</v>
          </cell>
          <cell r="AA39">
            <v>0</v>
          </cell>
          <cell r="AB39">
            <v>7049.4445570000007</v>
          </cell>
          <cell r="AC39">
            <v>6711.7657049999998</v>
          </cell>
          <cell r="AD39">
            <v>6322.7250000000004</v>
          </cell>
          <cell r="AE39">
            <v>5699.5510000000004</v>
          </cell>
          <cell r="AF39">
            <v>8057.8959999999997</v>
          </cell>
          <cell r="AG39">
            <v>8138.250603999998</v>
          </cell>
          <cell r="AH39">
            <v>7446.848713999997</v>
          </cell>
          <cell r="AI39">
            <v>5922.8880469999976</v>
          </cell>
          <cell r="AJ39">
            <v>3974.4747559999983</v>
          </cell>
          <cell r="AK39">
            <v>2485.4238819999996</v>
          </cell>
          <cell r="AL39">
            <v>3212.2237030000001</v>
          </cell>
          <cell r="AM39">
            <v>3146.9707019999987</v>
          </cell>
          <cell r="AN39">
            <v>3834.2910969999998</v>
          </cell>
          <cell r="AO39">
            <v>4905.9298929999995</v>
          </cell>
          <cell r="AP39">
            <v>5783.9699739999996</v>
          </cell>
          <cell r="AQ39">
            <v>5196.5610480000005</v>
          </cell>
          <cell r="AR39">
            <v>6340.3341000000009</v>
          </cell>
          <cell r="AS39">
            <v>6635.8942729999999</v>
          </cell>
          <cell r="AT39">
            <v>6428.4159130000007</v>
          </cell>
          <cell r="AU39">
            <v>5334.6017469999997</v>
          </cell>
          <cell r="AV39">
            <v>7141.0983899999992</v>
          </cell>
          <cell r="AW39">
            <v>12349.437287000001</v>
          </cell>
          <cell r="AX39">
            <v>2845.3432639999996</v>
          </cell>
          <cell r="AY39">
            <v>2181.5568989999997</v>
          </cell>
          <cell r="AZ39">
            <v>0</v>
          </cell>
          <cell r="BA39">
            <v>0</v>
          </cell>
        </row>
        <row r="46">
          <cell r="B46">
            <v>1.0738843762999999</v>
          </cell>
          <cell r="C46">
            <v>1.1338553767999999</v>
          </cell>
          <cell r="D46">
            <v>1.4352726884999998</v>
          </cell>
          <cell r="E46">
            <v>1.5618851262869535</v>
          </cell>
          <cell r="F46">
            <v>1.9757024503</v>
          </cell>
          <cell r="G46">
            <v>2.1083891392000003</v>
          </cell>
          <cell r="H46">
            <v>2.5052165604999996</v>
          </cell>
          <cell r="I46">
            <v>2.1085559264000002</v>
          </cell>
          <cell r="J46">
            <v>1.7212092938999997</v>
          </cell>
          <cell r="K46">
            <v>1.4340350023999999</v>
          </cell>
          <cell r="L46">
            <v>1.0357820279999999</v>
          </cell>
          <cell r="M46">
            <v>1.1783527481</v>
          </cell>
          <cell r="N46">
            <v>0.76882661379999995</v>
          </cell>
          <cell r="O46">
            <v>0.82817386069999999</v>
          </cell>
          <cell r="P46">
            <v>0.94303209148000011</v>
          </cell>
          <cell r="Q46">
            <v>1.2926261262800001</v>
          </cell>
          <cell r="R46">
            <v>1.5280272677</v>
          </cell>
          <cell r="S46">
            <v>1.4142728535</v>
          </cell>
          <cell r="T46">
            <v>1.6068437746999997</v>
          </cell>
          <cell r="U46">
            <v>1.4043239720599998</v>
          </cell>
          <cell r="V46">
            <v>1.7140243704639997</v>
          </cell>
          <cell r="W46">
            <v>1.4435111081200001</v>
          </cell>
          <cell r="X46">
            <v>1.6305363187244315</v>
          </cell>
          <cell r="Y46">
            <v>1.1466717406256</v>
          </cell>
          <cell r="Z46">
            <v>0</v>
          </cell>
          <cell r="AA46">
            <v>0</v>
          </cell>
          <cell r="AB46">
            <v>161.04768900000002</v>
          </cell>
          <cell r="AC46">
            <v>162.297708</v>
          </cell>
          <cell r="AD46">
            <v>211.56</v>
          </cell>
          <cell r="AE46">
            <v>230.62299999999999</v>
          </cell>
          <cell r="AF46">
            <v>352.94599999999997</v>
          </cell>
          <cell r="AG46">
            <v>358.3252809999999</v>
          </cell>
          <cell r="AH46">
            <v>423.54824100000002</v>
          </cell>
          <cell r="AI46">
            <v>329.50360799999999</v>
          </cell>
          <cell r="AJ46">
            <v>296.1915689999999</v>
          </cell>
          <cell r="AK46">
            <v>220.87017500000002</v>
          </cell>
          <cell r="AL46">
            <v>192.508286</v>
          </cell>
          <cell r="AM46">
            <v>221.84642099999996</v>
          </cell>
          <cell r="AN46">
            <v>168.154045</v>
          </cell>
          <cell r="AO46">
            <v>192.76943799999998</v>
          </cell>
          <cell r="AP46">
            <v>242.97770299999999</v>
          </cell>
          <cell r="AQ46">
            <v>275.854739</v>
          </cell>
          <cell r="AR46">
            <v>301.56779699999998</v>
          </cell>
          <cell r="AS46">
            <v>278.63548799999995</v>
          </cell>
          <cell r="AT46">
            <v>361.19535999999999</v>
          </cell>
          <cell r="AU46">
            <v>323.70208300000002</v>
          </cell>
          <cell r="AV46">
            <v>358.61661999999995</v>
          </cell>
          <cell r="AW46">
            <v>453.54553199999998</v>
          </cell>
          <cell r="AX46">
            <v>557.096</v>
          </cell>
          <cell r="AY46">
            <v>407.02289999999994</v>
          </cell>
          <cell r="AZ46">
            <v>0</v>
          </cell>
          <cell r="BA46">
            <v>0</v>
          </cell>
        </row>
        <row r="47">
          <cell r="B47">
            <v>0.18263232479999991</v>
          </cell>
          <cell r="C47">
            <v>0.30841863689999999</v>
          </cell>
          <cell r="D47">
            <v>0.72454406140000005</v>
          </cell>
          <cell r="E47">
            <v>1.1381213448271186</v>
          </cell>
          <cell r="F47">
            <v>3.1867536335</v>
          </cell>
          <cell r="G47">
            <v>4.1623002246999983</v>
          </cell>
          <cell r="H47">
            <v>5.8536535738666648</v>
          </cell>
          <cell r="I47">
            <v>4.9777567886000007</v>
          </cell>
          <cell r="J47">
            <v>3.6527066840999995</v>
          </cell>
          <cell r="K47">
            <v>2.6916942312000014</v>
          </cell>
          <cell r="L47">
            <v>3.4813781803533335</v>
          </cell>
          <cell r="M47">
            <v>3.9957155646999989</v>
          </cell>
          <cell r="N47">
            <v>4.3732426888000004</v>
          </cell>
          <cell r="O47">
            <v>3.5547412134799998</v>
          </cell>
          <cell r="P47">
            <v>4.0657347666999994</v>
          </cell>
          <cell r="Q47">
            <v>4.7524045783066677</v>
          </cell>
          <cell r="R47">
            <v>5.0345549510999987</v>
          </cell>
          <cell r="S47">
            <v>4.3685749588999991</v>
          </cell>
          <cell r="T47">
            <v>3.227754093699998</v>
          </cell>
          <cell r="U47">
            <v>1.5098093950599996</v>
          </cell>
          <cell r="V47">
            <v>1.464885176505333</v>
          </cell>
          <cell r="W47">
            <v>1.43262698782</v>
          </cell>
          <cell r="X47">
            <v>0.96657958490678653</v>
          </cell>
          <cell r="Y47">
            <v>0.64034525982639989</v>
          </cell>
          <cell r="Z47">
            <v>0</v>
          </cell>
          <cell r="AA47">
            <v>0</v>
          </cell>
          <cell r="AB47">
            <v>37.488173000000003</v>
          </cell>
          <cell r="AC47">
            <v>52.986235000000001</v>
          </cell>
          <cell r="AD47">
            <v>111.033</v>
          </cell>
          <cell r="AE47">
            <v>178.44300000000001</v>
          </cell>
          <cell r="AF47">
            <v>456.67399999999998</v>
          </cell>
          <cell r="AG47">
            <v>654.30694599999993</v>
          </cell>
          <cell r="AH47">
            <v>1071.9269770000001</v>
          </cell>
          <cell r="AI47">
            <v>1066.938163</v>
          </cell>
          <cell r="AJ47">
            <v>884.53170299999954</v>
          </cell>
          <cell r="AK47">
            <v>655.71775099999991</v>
          </cell>
          <cell r="AL47">
            <v>840.22992700000043</v>
          </cell>
          <cell r="AM47">
            <v>893.84014099999968</v>
          </cell>
          <cell r="AN47">
            <v>1062.5014739999999</v>
          </cell>
          <cell r="AO47">
            <v>1030.6755169999999</v>
          </cell>
          <cell r="AP47">
            <v>1336.3886289999998</v>
          </cell>
          <cell r="AQ47">
            <v>1353.1449639999998</v>
          </cell>
          <cell r="AR47">
            <v>1394.1368709999999</v>
          </cell>
          <cell r="AS47">
            <v>1228.081905</v>
          </cell>
          <cell r="AT47">
            <v>1147.9993449999999</v>
          </cell>
          <cell r="AU47">
            <v>555.673001</v>
          </cell>
          <cell r="AV47">
            <v>446.86562199999997</v>
          </cell>
          <cell r="AW47">
            <v>481.43658799999997</v>
          </cell>
          <cell r="AX47">
            <v>463.686508</v>
          </cell>
          <cell r="AY47">
            <v>218.75603899999999</v>
          </cell>
          <cell r="AZ47">
            <v>0</v>
          </cell>
          <cell r="BA47">
            <v>0</v>
          </cell>
        </row>
        <row r="50">
          <cell r="B50">
            <v>1.6108819999999999E-2</v>
          </cell>
          <cell r="C50">
            <v>1.7906334399999998E-2</v>
          </cell>
          <cell r="D50">
            <v>2.463102E-2</v>
          </cell>
          <cell r="E50">
            <v>2.3905599999999999E-2</v>
          </cell>
          <cell r="F50">
            <v>2.2213759999999999E-2</v>
          </cell>
          <cell r="G50">
            <v>9.7757899999999995E-3</v>
          </cell>
          <cell r="H50">
            <v>5.2170899999999997E-3</v>
          </cell>
          <cell r="I50">
            <v>4.1688899999999997E-3</v>
          </cell>
          <cell r="J50">
            <v>8.1873999999999988E-4</v>
          </cell>
          <cell r="K50">
            <v>1.5889641E-3</v>
          </cell>
          <cell r="L50">
            <v>8.6928299999999999E-4</v>
          </cell>
          <cell r="M50">
            <v>5.7147228000000003E-4</v>
          </cell>
          <cell r="N50">
            <v>2.4518237999999999E-3</v>
          </cell>
          <cell r="O50">
            <v>1.3531079999999998E-3</v>
          </cell>
          <cell r="P50">
            <v>1.1950727600000001E-3</v>
          </cell>
          <cell r="Q50">
            <v>1.0843745999999997E-3</v>
          </cell>
          <cell r="R50">
            <v>1.8649841999999999E-3</v>
          </cell>
          <cell r="S50">
            <v>1.7244603999999998E-3</v>
          </cell>
          <cell r="T50">
            <v>1.0210754999999999E-3</v>
          </cell>
          <cell r="U50">
            <v>8.4993999999999998E-4</v>
          </cell>
          <cell r="V50">
            <v>5.8937533200000003E-4</v>
          </cell>
          <cell r="W50">
            <v>1.43052E-3</v>
          </cell>
          <cell r="X50">
            <v>3.0991347427600001E-3</v>
          </cell>
          <cell r="Y50">
            <v>2.3725249999999999E-3</v>
          </cell>
          <cell r="Z50">
            <v>0</v>
          </cell>
          <cell r="AA50">
            <v>0</v>
          </cell>
          <cell r="AB50">
            <v>2.1038790000000001</v>
          </cell>
          <cell r="AC50">
            <v>2.5659659999999995</v>
          </cell>
          <cell r="AD50">
            <v>2.8140000000000001</v>
          </cell>
          <cell r="AE50">
            <v>3.2800000000000002</v>
          </cell>
          <cell r="AF50">
            <v>3.5369999999999999</v>
          </cell>
          <cell r="AG50">
            <v>1.623086</v>
          </cell>
          <cell r="AH50">
            <v>0.97810900000000012</v>
          </cell>
          <cell r="AI50">
            <v>0.53959899999999994</v>
          </cell>
          <cell r="AJ50">
            <v>0.37862799999999996</v>
          </cell>
          <cell r="AK50">
            <v>0.62401600000000013</v>
          </cell>
          <cell r="AL50">
            <v>0.38976600000000006</v>
          </cell>
          <cell r="AM50">
            <v>0.28185399999999994</v>
          </cell>
          <cell r="AN50">
            <v>0.78439300000000012</v>
          </cell>
          <cell r="AO50">
            <v>0.63396000000000008</v>
          </cell>
          <cell r="AP50">
            <v>0.49649799999999999</v>
          </cell>
          <cell r="AQ50">
            <v>0.60485600000000006</v>
          </cell>
          <cell r="AR50">
            <v>0.84562499999999996</v>
          </cell>
          <cell r="AS50">
            <v>0.77285799999999993</v>
          </cell>
          <cell r="AT50">
            <v>0.46929899999999997</v>
          </cell>
          <cell r="AU50">
            <v>0.46419699999999997</v>
          </cell>
          <cell r="AV50">
            <v>0.58269099999999996</v>
          </cell>
          <cell r="AW50">
            <v>0.77799299999999993</v>
          </cell>
          <cell r="AX50">
            <v>2.368376</v>
          </cell>
          <cell r="AY50">
            <v>2.128479</v>
          </cell>
          <cell r="AZ50">
            <v>0</v>
          </cell>
          <cell r="BA50">
            <v>0</v>
          </cell>
        </row>
        <row r="52">
          <cell r="B52">
            <v>3.5708588999999995E-3</v>
          </cell>
          <cell r="C52">
            <v>1.6913779000000001E-3</v>
          </cell>
          <cell r="D52">
            <v>8.6803969999999994E-4</v>
          </cell>
          <cell r="E52">
            <v>4.9960017000000006E-3</v>
          </cell>
          <cell r="F52">
            <v>1.6420650999999999E-3</v>
          </cell>
          <cell r="G52">
            <v>2.7141789100000001E-2</v>
          </cell>
          <cell r="H52">
            <v>1.0671035400000001E-2</v>
          </cell>
          <cell r="I52">
            <v>2.0830335100000003E-2</v>
          </cell>
          <cell r="J52">
            <v>2.0138378600000003E-2</v>
          </cell>
          <cell r="K52">
            <v>1.42030718E-2</v>
          </cell>
          <cell r="L52">
            <v>1.6384823400000002E-2</v>
          </cell>
          <cell r="M52">
            <v>1.6190146189999997E-2</v>
          </cell>
          <cell r="N52">
            <v>2.63017693E-2</v>
          </cell>
          <cell r="O52">
            <v>2.5585230899999999E-2</v>
          </cell>
          <cell r="P52">
            <v>2.6920137440000002E-2</v>
          </cell>
          <cell r="Q52">
            <v>3.8491649500000009E-2</v>
          </cell>
          <cell r="R52">
            <v>2.9600661760000001E-2</v>
          </cell>
          <cell r="S52">
            <v>2.8308539600000002E-2</v>
          </cell>
          <cell r="T52">
            <v>2.3624917899999993E-2</v>
          </cell>
          <cell r="U52">
            <v>2.5893767900000003E-2</v>
          </cell>
          <cell r="V52">
            <v>2.5859385580000002E-2</v>
          </cell>
          <cell r="W52">
            <v>3.0988343539999994E-2</v>
          </cell>
          <cell r="X52">
            <v>5.3655981360510668E-2</v>
          </cell>
          <cell r="Y52">
            <v>1.7026385691200002E-2</v>
          </cell>
          <cell r="Z52">
            <v>0</v>
          </cell>
          <cell r="AA52">
            <v>0</v>
          </cell>
          <cell r="AB52">
            <v>1.1998389999999999</v>
          </cell>
          <cell r="AC52">
            <v>0.635822</v>
          </cell>
          <cell r="AD52">
            <v>0.23</v>
          </cell>
          <cell r="AE52">
            <v>1.637</v>
          </cell>
          <cell r="AF52">
            <v>0.87499999999999989</v>
          </cell>
          <cell r="AG52">
            <v>7.7733139999999992</v>
          </cell>
          <cell r="AH52">
            <v>5.2927840000000002</v>
          </cell>
          <cell r="AI52">
            <v>10.946971999999999</v>
          </cell>
          <cell r="AJ52">
            <v>11.980858000000001</v>
          </cell>
          <cell r="AK52">
            <v>7.8511810000000004</v>
          </cell>
          <cell r="AL52">
            <v>7.8707799999999999</v>
          </cell>
          <cell r="AM52">
            <v>9.1434519999999981</v>
          </cell>
          <cell r="AN52">
            <v>13.079858</v>
          </cell>
          <cell r="AO52">
            <v>14.486450999999999</v>
          </cell>
          <cell r="AP52">
            <v>16.722861999999999</v>
          </cell>
          <cell r="AQ52">
            <v>20.876524999999997</v>
          </cell>
          <cell r="AR52">
            <v>15.785826999999999</v>
          </cell>
          <cell r="AS52">
            <v>13.861118999999999</v>
          </cell>
          <cell r="AT52">
            <v>12.796897</v>
          </cell>
          <cell r="AU52">
            <v>14.904966</v>
          </cell>
          <cell r="AV52">
            <v>12.833463</v>
          </cell>
          <cell r="AW52">
            <v>20.615157</v>
          </cell>
          <cell r="AX52">
            <v>27.440183000000001</v>
          </cell>
          <cell r="AY52">
            <v>22.504290000000001</v>
          </cell>
          <cell r="AZ52">
            <v>0</v>
          </cell>
          <cell r="BA52">
            <v>0</v>
          </cell>
        </row>
        <row r="53">
          <cell r="B53">
            <v>6.5163340000000001E-4</v>
          </cell>
          <cell r="C53">
            <v>1.4523399999999999E-3</v>
          </cell>
          <cell r="D53">
            <v>1.2892043000000001E-3</v>
          </cell>
          <cell r="E53">
            <v>2.1699208999999995E-3</v>
          </cell>
          <cell r="F53">
            <v>6.8972999000000007E-3</v>
          </cell>
          <cell r="G53">
            <v>3.8431493999999998E-3</v>
          </cell>
          <cell r="H53">
            <v>1.0683985700000002E-2</v>
          </cell>
          <cell r="I53">
            <v>5.5401886999999995E-3</v>
          </cell>
          <cell r="J53">
            <v>5.5290800000000005E-3</v>
          </cell>
          <cell r="K53">
            <v>1.9900032799999999E-3</v>
          </cell>
          <cell r="L53">
            <v>2.5178842999999998E-3</v>
          </cell>
          <cell r="M53">
            <v>4.7020664999999993E-3</v>
          </cell>
          <cell r="N53">
            <v>5.5340698000000002E-3</v>
          </cell>
          <cell r="O53">
            <v>5.1443137999999996E-3</v>
          </cell>
          <cell r="P53">
            <v>6.9752128600000006E-3</v>
          </cell>
          <cell r="Q53">
            <v>5.1976114000000006E-3</v>
          </cell>
          <cell r="R53">
            <v>7.7907577999999991E-3</v>
          </cell>
          <cell r="S53">
            <v>6.3249448999999989E-3</v>
          </cell>
          <cell r="T53">
            <v>2.3750171999999997E-3</v>
          </cell>
          <cell r="U53">
            <v>8.2227236000000006E-4</v>
          </cell>
          <cell r="V53">
            <v>1.7616243120000001E-3</v>
          </cell>
          <cell r="W53">
            <v>1.2018158600000002E-3</v>
          </cell>
          <cell r="X53">
            <v>3.5837492784426667E-3</v>
          </cell>
          <cell r="Y53">
            <v>7.3951478073999996E-3</v>
          </cell>
          <cell r="Z53">
            <v>0</v>
          </cell>
          <cell r="AA53">
            <v>0</v>
          </cell>
          <cell r="AB53">
            <v>0.26897899999999997</v>
          </cell>
          <cell r="AC53">
            <v>0.62148799999999993</v>
          </cell>
          <cell r="AD53">
            <v>0.41200000000000003</v>
          </cell>
          <cell r="AE53">
            <v>0.60799999999999998</v>
          </cell>
          <cell r="AF53">
            <v>2.6839999999999997</v>
          </cell>
          <cell r="AG53">
            <v>2.0562560000000003</v>
          </cell>
          <cell r="AH53">
            <v>3.437060999999999</v>
          </cell>
          <cell r="AI53">
            <v>3.3694529999999996</v>
          </cell>
          <cell r="AJ53">
            <v>3.0897519999999994</v>
          </cell>
          <cell r="AK53">
            <v>1.0994520000000001</v>
          </cell>
          <cell r="AL53">
            <v>1.5827019999999998</v>
          </cell>
          <cell r="AM53">
            <v>3.0664919999999998</v>
          </cell>
          <cell r="AN53">
            <v>3.4605669999999997</v>
          </cell>
          <cell r="AO53">
            <v>3.200256</v>
          </cell>
          <cell r="AP53">
            <v>5.1492839999999998</v>
          </cell>
          <cell r="AQ53">
            <v>2.8154650000000001</v>
          </cell>
          <cell r="AR53">
            <v>3.4634559999999999</v>
          </cell>
          <cell r="AS53">
            <v>2.9065780000000001</v>
          </cell>
          <cell r="AT53">
            <v>1.0772329999999999</v>
          </cell>
          <cell r="AU53">
            <v>0.63828499999999999</v>
          </cell>
          <cell r="AV53">
            <v>0.82629599999999992</v>
          </cell>
          <cell r="AW53">
            <v>1.0550870000000001</v>
          </cell>
          <cell r="AX53">
            <v>1.875599</v>
          </cell>
          <cell r="AY53">
            <v>9.2979329999999987</v>
          </cell>
          <cell r="AZ53">
            <v>0</v>
          </cell>
          <cell r="BA53">
            <v>0</v>
          </cell>
        </row>
        <row r="56">
          <cell r="B56">
            <v>4.2055850700000001E-2</v>
          </cell>
          <cell r="C56">
            <v>3.7480017099999999E-2</v>
          </cell>
          <cell r="D56">
            <v>3.6713318199999997E-2</v>
          </cell>
          <cell r="E56">
            <v>2.8771581900000003E-2</v>
          </cell>
          <cell r="F56">
            <v>5.8874031400000006E-2</v>
          </cell>
          <cell r="G56">
            <v>5.9837050999999995E-2</v>
          </cell>
          <cell r="H56">
            <v>4.4621945017009751E-2</v>
          </cell>
          <cell r="I56">
            <v>6.6361759900000011E-2</v>
          </cell>
          <cell r="J56">
            <v>6.0284135699999998E-2</v>
          </cell>
          <cell r="K56">
            <v>2.2717079999999997E-2</v>
          </cell>
          <cell r="L56">
            <v>2.5742452119999999E-2</v>
          </cell>
          <cell r="M56">
            <v>2.3262492999999999E-2</v>
          </cell>
          <cell r="N56">
            <v>2.6202919799999998E-2</v>
          </cell>
          <cell r="O56">
            <v>2.3651717600000004E-2</v>
          </cell>
          <cell r="P56">
            <v>2.2932307299999996E-2</v>
          </cell>
          <cell r="Q56">
            <v>1.870024E-2</v>
          </cell>
          <cell r="R56">
            <v>1.1402599800000001E-2</v>
          </cell>
          <cell r="S56">
            <v>1.0378761300000001E-2</v>
          </cell>
          <cell r="T56">
            <v>1.0628475399999998E-2</v>
          </cell>
          <cell r="U56">
            <v>9.0421320599999994E-3</v>
          </cell>
          <cell r="V56">
            <v>5.2178864639999996E-3</v>
          </cell>
          <cell r="W56">
            <v>7.8193823200000002E-3</v>
          </cell>
          <cell r="X56">
            <v>1.2322580355847998E-2</v>
          </cell>
          <cell r="Y56">
            <v>4.9957309999999998E-3</v>
          </cell>
          <cell r="Z56">
            <v>0</v>
          </cell>
          <cell r="AA56">
            <v>0</v>
          </cell>
          <cell r="AB56">
            <v>12.259353999999998</v>
          </cell>
          <cell r="AC56">
            <v>9.393991999999999</v>
          </cell>
          <cell r="AD56">
            <v>9.8659999999999997</v>
          </cell>
          <cell r="AE56">
            <v>9.7100000000000009</v>
          </cell>
          <cell r="AF56">
            <v>20.859999999999996</v>
          </cell>
          <cell r="AG56">
            <v>25.012183999999998</v>
          </cell>
          <cell r="AH56">
            <v>19.651545000000002</v>
          </cell>
          <cell r="AI56">
            <v>27.079425999999998</v>
          </cell>
          <cell r="AJ56">
            <v>30.647802999999996</v>
          </cell>
          <cell r="AK56">
            <v>10.425312999999999</v>
          </cell>
          <cell r="AL56">
            <v>11.538281</v>
          </cell>
          <cell r="AM56">
            <v>13.144081</v>
          </cell>
          <cell r="AN56">
            <v>14.805766999999999</v>
          </cell>
          <cell r="AO56">
            <v>14.073757000000001</v>
          </cell>
          <cell r="AP56">
            <v>16.711756000000001</v>
          </cell>
          <cell r="AQ56">
            <v>10.284803</v>
          </cell>
          <cell r="AR56">
            <v>6.0725639999999999</v>
          </cell>
          <cell r="AS56">
            <v>6.2806139999999999</v>
          </cell>
          <cell r="AT56">
            <v>6.8378220000000001</v>
          </cell>
          <cell r="AU56">
            <v>5.4352480000000005</v>
          </cell>
          <cell r="AV56">
            <v>2.6840929999999998</v>
          </cell>
          <cell r="AW56">
            <v>4.3875929999999999</v>
          </cell>
          <cell r="AX56">
            <v>7.5204389999999997</v>
          </cell>
          <cell r="AY56">
            <v>5.1914149999999992</v>
          </cell>
          <cell r="AZ56">
            <v>0</v>
          </cell>
          <cell r="BA56">
            <v>0</v>
          </cell>
        </row>
        <row r="67">
          <cell r="B67">
            <v>3.7443222099999993E-2</v>
          </cell>
          <cell r="C67">
            <v>0.16608939190000002</v>
          </cell>
          <cell r="D67">
            <v>0.11620245999999999</v>
          </cell>
          <cell r="E67">
            <v>0.15868954460000001</v>
          </cell>
          <cell r="F67">
            <v>0.30421716300000001</v>
          </cell>
          <cell r="G67">
            <v>0.54867769519999998</v>
          </cell>
          <cell r="H67">
            <v>0.37948443190000003</v>
          </cell>
          <cell r="I67">
            <v>0.20974552680000003</v>
          </cell>
          <cell r="J67">
            <v>0.10233545870000001</v>
          </cell>
          <cell r="K67">
            <v>7.5769293300000012E-2</v>
          </cell>
          <cell r="L67">
            <v>4.2559774500000001E-2</v>
          </cell>
          <cell r="M67">
            <v>4.2413158899999998E-2</v>
          </cell>
          <cell r="N67">
            <v>3.2199753300000002E-2</v>
          </cell>
          <cell r="O67">
            <v>2.6395352500000004E-2</v>
          </cell>
          <cell r="P67">
            <v>3.3672207979999993E-2</v>
          </cell>
          <cell r="Q67">
            <v>3.7836810900000011E-2</v>
          </cell>
          <cell r="R67">
            <v>4.5381549699999996E-2</v>
          </cell>
          <cell r="S67">
            <v>8.4219285499999991E-2</v>
          </cell>
          <cell r="T67">
            <v>9.1383801199999976E-2</v>
          </cell>
          <cell r="U67">
            <v>0.12784214184000001</v>
          </cell>
          <cell r="V67">
            <v>0.104349162792</v>
          </cell>
          <cell r="W67">
            <v>0.14209280120000001</v>
          </cell>
          <cell r="X67">
            <v>0.121576582052156</v>
          </cell>
          <cell r="Y67">
            <v>7.6774208698599994E-2</v>
          </cell>
          <cell r="Z67">
            <v>0</v>
          </cell>
          <cell r="AA67">
            <v>0</v>
          </cell>
          <cell r="AB67">
            <v>3.6952520000000004</v>
          </cell>
          <cell r="AC67">
            <v>18.392129000000001</v>
          </cell>
          <cell r="AD67">
            <v>11.41</v>
          </cell>
          <cell r="AE67">
            <v>15.33</v>
          </cell>
          <cell r="AF67">
            <v>36.698999999999998</v>
          </cell>
          <cell r="AG67">
            <v>61.902152000000001</v>
          </cell>
          <cell r="AH67">
            <v>45.426900000000003</v>
          </cell>
          <cell r="AI67">
            <v>26.493402999999997</v>
          </cell>
          <cell r="AJ67">
            <v>12.844169999999998</v>
          </cell>
          <cell r="AK67">
            <v>9.596188999999999</v>
          </cell>
          <cell r="AL67">
            <v>6.9762149999999998</v>
          </cell>
          <cell r="AM67">
            <v>7.4267260000000013</v>
          </cell>
          <cell r="AN67">
            <v>5.8983599999999994</v>
          </cell>
          <cell r="AO67">
            <v>5.4110509999999996</v>
          </cell>
          <cell r="AP67">
            <v>7.9644919999999999</v>
          </cell>
          <cell r="AQ67">
            <v>6.825550999999999</v>
          </cell>
          <cell r="AR67">
            <v>7.1933039999999995</v>
          </cell>
          <cell r="AS67">
            <v>11.988586</v>
          </cell>
          <cell r="AT67">
            <v>16.344576999999997</v>
          </cell>
          <cell r="AU67">
            <v>20.939886999999999</v>
          </cell>
          <cell r="AV67">
            <v>20.973668</v>
          </cell>
          <cell r="AW67">
            <v>34.455762</v>
          </cell>
          <cell r="AX67">
            <v>37.556955999999992</v>
          </cell>
          <cell r="AY67">
            <v>26.367205000000002</v>
          </cell>
          <cell r="AZ67">
            <v>0</v>
          </cell>
          <cell r="BA67">
            <v>0</v>
          </cell>
        </row>
        <row r="74">
          <cell r="B74">
            <v>0.12689947999999998</v>
          </cell>
          <cell r="C74">
            <v>9.2033039999999983E-2</v>
          </cell>
          <cell r="D74">
            <v>0.11059297999999999</v>
          </cell>
          <cell r="E74">
            <v>0.15224204</v>
          </cell>
          <cell r="F74">
            <v>0.28776414</v>
          </cell>
          <cell r="G74">
            <v>0.25193842889999996</v>
          </cell>
          <cell r="H74">
            <v>0.2596911355</v>
          </cell>
          <cell r="I74">
            <v>0.24478999969999998</v>
          </cell>
          <cell r="J74">
            <v>0.24677516960000001</v>
          </cell>
          <cell r="K74">
            <v>0.1909566737</v>
          </cell>
          <cell r="L74">
            <v>0.23768043179999998</v>
          </cell>
          <cell r="M74">
            <v>0.18630124456999997</v>
          </cell>
          <cell r="N74">
            <v>0.19836554439999998</v>
          </cell>
          <cell r="O74">
            <v>0.19789896519999994</v>
          </cell>
          <cell r="P74">
            <v>0.21775742429999995</v>
          </cell>
          <cell r="Q74">
            <v>0.23437791440000003</v>
          </cell>
          <cell r="R74">
            <v>0.28246374399999996</v>
          </cell>
          <cell r="S74">
            <v>0.3176029306</v>
          </cell>
          <cell r="T74">
            <v>0.32293757479999996</v>
          </cell>
          <cell r="U74">
            <v>0.27567476533999996</v>
          </cell>
          <cell r="V74">
            <v>0.24287272517199993</v>
          </cell>
          <cell r="W74">
            <v>0.34211140069999996</v>
          </cell>
          <cell r="X74">
            <v>0.18242743437673997</v>
          </cell>
          <cell r="Y74">
            <v>0.32560395999999991</v>
          </cell>
          <cell r="Z74">
            <v>0</v>
          </cell>
          <cell r="AA74">
            <v>0</v>
          </cell>
          <cell r="AB74">
            <v>19.198950999999997</v>
          </cell>
          <cell r="AC74">
            <v>13.751906999999999</v>
          </cell>
          <cell r="AD74">
            <v>16.306000000000001</v>
          </cell>
          <cell r="AE74">
            <v>23.664000000000001</v>
          </cell>
          <cell r="AF74">
            <v>49.557000000000002</v>
          </cell>
          <cell r="AG74">
            <v>46.195178999999996</v>
          </cell>
          <cell r="AH74">
            <v>52.344346000000002</v>
          </cell>
          <cell r="AI74">
            <v>54.586695999999996</v>
          </cell>
          <cell r="AJ74">
            <v>59.016042999999996</v>
          </cell>
          <cell r="AK74">
            <v>50.449252000000001</v>
          </cell>
          <cell r="AL74">
            <v>65.547927999999999</v>
          </cell>
          <cell r="AM74">
            <v>56.598594999999989</v>
          </cell>
          <cell r="AN74">
            <v>56.529330999999999</v>
          </cell>
          <cell r="AO74">
            <v>55.457853999999998</v>
          </cell>
          <cell r="AP74">
            <v>68.903948999999997</v>
          </cell>
          <cell r="AQ74">
            <v>65.823542000000003</v>
          </cell>
          <cell r="AR74">
            <v>78.089335000000005</v>
          </cell>
          <cell r="AS74">
            <v>88.290161999999995</v>
          </cell>
          <cell r="AT74">
            <v>89.604455999999999</v>
          </cell>
          <cell r="AU74">
            <v>86.165581000000003</v>
          </cell>
          <cell r="AV74">
            <v>91.707603999999989</v>
          </cell>
          <cell r="AW74">
            <v>95.821404000000001</v>
          </cell>
          <cell r="AX74">
            <v>104.13631599999999</v>
          </cell>
          <cell r="AY74">
            <v>97.171175000000005</v>
          </cell>
          <cell r="AZ74">
            <v>0</v>
          </cell>
          <cell r="BA74">
            <v>0</v>
          </cell>
        </row>
        <row r="79">
          <cell r="B79">
            <v>1.8665145599999999E-2</v>
          </cell>
          <cell r="C79">
            <v>3.8364511099999998E-2</v>
          </cell>
          <cell r="D79">
            <v>5.6342700000000003E-2</v>
          </cell>
          <cell r="E79">
            <v>6.1772760000000003E-2</v>
          </cell>
          <cell r="F79">
            <v>0.10982023999999999</v>
          </cell>
          <cell r="G79">
            <v>0.1661584747</v>
          </cell>
          <cell r="H79">
            <v>0.12464376939999999</v>
          </cell>
          <cell r="I79">
            <v>6.8131126000000007E-3</v>
          </cell>
          <cell r="J79">
            <v>1.8376632999999997E-3</v>
          </cell>
          <cell r="K79">
            <v>3.8819836999999997E-3</v>
          </cell>
          <cell r="L79">
            <v>4.9292648999999999E-3</v>
          </cell>
          <cell r="M79">
            <v>4.2270189999999994E-3</v>
          </cell>
          <cell r="N79">
            <v>5.0741893000000003E-3</v>
          </cell>
          <cell r="O79">
            <v>1.5513296200000002E-2</v>
          </cell>
          <cell r="P79">
            <v>1.1703434813333333E-2</v>
          </cell>
          <cell r="Q79">
            <v>2.0656826099999998E-2</v>
          </cell>
          <cell r="R79">
            <v>2.9672023199999998E-2</v>
          </cell>
          <cell r="S79">
            <v>3.7212789599999997E-2</v>
          </cell>
          <cell r="T79">
            <v>3.9491292599999998E-2</v>
          </cell>
          <cell r="U79">
            <v>4.0717687679999996E-2</v>
          </cell>
          <cell r="V79">
            <v>6.0156601007999994E-2</v>
          </cell>
          <cell r="W79">
            <v>4.5021738959999995E-2</v>
          </cell>
          <cell r="X79">
            <v>5.2273858146860003E-2</v>
          </cell>
          <cell r="Y79">
            <v>2.6049133405199994E-2</v>
          </cell>
          <cell r="Z79">
            <v>0</v>
          </cell>
          <cell r="AA79">
            <v>0</v>
          </cell>
          <cell r="AB79">
            <v>2.8782320000000006</v>
          </cell>
          <cell r="AC79">
            <v>7.1172759999999995</v>
          </cell>
          <cell r="AD79">
            <v>7.2030000000000003</v>
          </cell>
          <cell r="AE79">
            <v>8.766</v>
          </cell>
          <cell r="AF79">
            <v>18.701000000000001</v>
          </cell>
          <cell r="AG79">
            <v>22.636088000000001</v>
          </cell>
          <cell r="AH79">
            <v>17.128444999999999</v>
          </cell>
          <cell r="AI79">
            <v>2.660164</v>
          </cell>
          <cell r="AJ79">
            <v>1.0177859999999999</v>
          </cell>
          <cell r="AK79">
            <v>2.396201</v>
          </cell>
          <cell r="AL79">
            <v>1.940388</v>
          </cell>
          <cell r="AM79">
            <v>2.4659629999999995</v>
          </cell>
          <cell r="AN79">
            <v>3.2106759999999999</v>
          </cell>
          <cell r="AO79">
            <v>5.6425419999999997</v>
          </cell>
          <cell r="AP79">
            <v>6.1291060000000002</v>
          </cell>
          <cell r="AQ79">
            <v>7.103775999999999</v>
          </cell>
          <cell r="AR79">
            <v>9.1132649999999984</v>
          </cell>
          <cell r="AS79">
            <v>10.540356000000001</v>
          </cell>
          <cell r="AT79">
            <v>13.674861</v>
          </cell>
          <cell r="AU79">
            <v>14.469033</v>
          </cell>
          <cell r="AV79">
            <v>15.145395000000001</v>
          </cell>
          <cell r="AW79">
            <v>22.832676999999997</v>
          </cell>
          <cell r="AX79">
            <v>25.854545999999999</v>
          </cell>
          <cell r="AY79">
            <v>23.961765999999997</v>
          </cell>
          <cell r="AZ79">
            <v>0</v>
          </cell>
          <cell r="BA79">
            <v>0</v>
          </cell>
        </row>
        <row r="84">
          <cell r="B84">
            <v>0.19683960079999996</v>
          </cell>
          <cell r="C84">
            <v>0.2141609793</v>
          </cell>
          <cell r="D84">
            <v>0.21426826090000001</v>
          </cell>
          <cell r="E84">
            <v>0.17573417389999998</v>
          </cell>
          <cell r="F84">
            <v>0.22664847209999997</v>
          </cell>
          <cell r="G84">
            <v>0.2280279254</v>
          </cell>
          <cell r="H84">
            <v>0.17310064960000002</v>
          </cell>
          <cell r="I84">
            <v>0.10786677720000001</v>
          </cell>
          <cell r="J84">
            <v>8.1180224899999986E-2</v>
          </cell>
          <cell r="K84">
            <v>5.6618849899999997E-2</v>
          </cell>
          <cell r="L84">
            <v>7.6736503899999989E-2</v>
          </cell>
          <cell r="M84">
            <v>7.361285005555554E-2</v>
          </cell>
          <cell r="N84">
            <v>5.6577199299999992E-2</v>
          </cell>
          <cell r="O84">
            <v>7.1201121699999995E-2</v>
          </cell>
          <cell r="P84">
            <v>6.6426142439999988E-2</v>
          </cell>
          <cell r="Q84">
            <v>7.0173201099999999E-2</v>
          </cell>
          <cell r="R84">
            <v>8.6166765000000006E-2</v>
          </cell>
          <cell r="S84">
            <v>0.11655752649999998</v>
          </cell>
          <cell r="T84">
            <v>0.16087500530000001</v>
          </cell>
          <cell r="U84">
            <v>0.17045008028</v>
          </cell>
          <cell r="V84">
            <v>0.36764014044799997</v>
          </cell>
          <cell r="W84">
            <v>0.31183595034</v>
          </cell>
          <cell r="X84">
            <v>0.23609844488442799</v>
          </cell>
          <cell r="Y84">
            <v>0.21067971249999998</v>
          </cell>
          <cell r="Z84">
            <v>0</v>
          </cell>
          <cell r="AA84">
            <v>0</v>
          </cell>
          <cell r="AB84">
            <v>36.561327999999996</v>
          </cell>
          <cell r="AC84">
            <v>37.079118999999999</v>
          </cell>
          <cell r="AD84">
            <v>35.146000000000001</v>
          </cell>
          <cell r="AE84">
            <v>33.954999999999998</v>
          </cell>
          <cell r="AF84">
            <v>43.094000000000001</v>
          </cell>
          <cell r="AG84">
            <v>39.011094</v>
          </cell>
          <cell r="AH84">
            <v>39.091777999999998</v>
          </cell>
          <cell r="AI84">
            <v>28.788320000000002</v>
          </cell>
          <cell r="AJ84">
            <v>25.945041</v>
          </cell>
          <cell r="AK84">
            <v>17.272283999999999</v>
          </cell>
          <cell r="AL84">
            <v>19.803927999999999</v>
          </cell>
          <cell r="AM84">
            <v>18.660354999999999</v>
          </cell>
          <cell r="AN84">
            <v>14.275160999999999</v>
          </cell>
          <cell r="AO84">
            <v>16.958808999999999</v>
          </cell>
          <cell r="AP84">
            <v>20.292336999999996</v>
          </cell>
          <cell r="AQ84">
            <v>17.108418</v>
          </cell>
          <cell r="AR84">
            <v>21.196788000000002</v>
          </cell>
          <cell r="AS84">
            <v>27.631411</v>
          </cell>
          <cell r="AT84">
            <v>38.654634000000001</v>
          </cell>
          <cell r="AU84">
            <v>49.225644000000003</v>
          </cell>
          <cell r="AV84">
            <v>74.711843999999999</v>
          </cell>
          <cell r="AW84">
            <v>109.168294</v>
          </cell>
          <cell r="AX84">
            <v>86.910753</v>
          </cell>
          <cell r="AY84">
            <v>95.957832999999994</v>
          </cell>
          <cell r="AZ84">
            <v>0</v>
          </cell>
          <cell r="BA84">
            <v>0</v>
          </cell>
        </row>
        <row r="85">
          <cell r="B85">
            <v>1.3536012799999999E-2</v>
          </cell>
          <cell r="C85">
            <v>1.0547824499999999E-2</v>
          </cell>
          <cell r="D85">
            <v>2.1720063800000002E-2</v>
          </cell>
          <cell r="E85">
            <v>2.8326429100000002E-2</v>
          </cell>
          <cell r="F85">
            <v>1.6951060399999999E-2</v>
          </cell>
          <cell r="G85">
            <v>3.0395048199999997E-2</v>
          </cell>
          <cell r="H85">
            <v>3.357448155318294E-2</v>
          </cell>
          <cell r="I85">
            <v>2.69818187E-2</v>
          </cell>
          <cell r="J85">
            <v>2.2482631699999998E-2</v>
          </cell>
          <cell r="K85">
            <v>1.2365038099999998E-2</v>
          </cell>
          <cell r="L85">
            <v>1.785213343333333E-2</v>
          </cell>
          <cell r="M85">
            <v>1.3886509246666665E-2</v>
          </cell>
          <cell r="N85">
            <v>1.4507539999999999E-2</v>
          </cell>
          <cell r="O85">
            <v>2.1556123750000003E-2</v>
          </cell>
          <cell r="P85">
            <v>1.2489777779999999E-2</v>
          </cell>
          <cell r="Q85">
            <v>1.5545508133333332E-2</v>
          </cell>
          <cell r="R85">
            <v>3.1422925333333337E-2</v>
          </cell>
          <cell r="S85">
            <v>3.3012437399999997E-2</v>
          </cell>
          <cell r="T85">
            <v>6.4921191199999992E-2</v>
          </cell>
          <cell r="U85">
            <v>4.6422805719999995E-2</v>
          </cell>
          <cell r="V85">
            <v>3.9143077456E-2</v>
          </cell>
          <cell r="W85">
            <v>3.0177160899999996E-2</v>
          </cell>
          <cell r="X85">
            <v>3.383836950573333E-2</v>
          </cell>
          <cell r="Y85">
            <v>2.9433918651E-2</v>
          </cell>
          <cell r="Z85">
            <v>0</v>
          </cell>
          <cell r="AA85">
            <v>0</v>
          </cell>
          <cell r="AB85">
            <v>7.9174990000000003</v>
          </cell>
          <cell r="AC85">
            <v>7.138185</v>
          </cell>
          <cell r="AD85">
            <v>9.918000000000001</v>
          </cell>
          <cell r="AE85">
            <v>9.6219999999999999</v>
          </cell>
          <cell r="AF85">
            <v>9.8600000000000012</v>
          </cell>
          <cell r="AG85">
            <v>13.493039999999999</v>
          </cell>
          <cell r="AH85">
            <v>14.810071999999998</v>
          </cell>
          <cell r="AI85">
            <v>20.467977999999995</v>
          </cell>
          <cell r="AJ85">
            <v>19.263635000000001</v>
          </cell>
          <cell r="AK85">
            <v>6.6933279999999993</v>
          </cell>
          <cell r="AL85">
            <v>6.6394830000000002</v>
          </cell>
          <cell r="AM85">
            <v>6.839118</v>
          </cell>
          <cell r="AN85">
            <v>9.6623739999999998</v>
          </cell>
          <cell r="AO85">
            <v>11.308362999999998</v>
          </cell>
          <cell r="AP85">
            <v>10.069089</v>
          </cell>
          <cell r="AQ85">
            <v>9.2635290000000001</v>
          </cell>
          <cell r="AR85">
            <v>13.563023999999999</v>
          </cell>
          <cell r="AS85">
            <v>13.409806</v>
          </cell>
          <cell r="AT85">
            <v>21.203975</v>
          </cell>
          <cell r="AU85">
            <v>16.645557</v>
          </cell>
          <cell r="AV85">
            <v>14.228616999999998</v>
          </cell>
          <cell r="AW85">
            <v>13.358727999999999</v>
          </cell>
          <cell r="AX85">
            <v>19.006746</v>
          </cell>
          <cell r="AY85">
            <v>14.92905</v>
          </cell>
          <cell r="AZ85">
            <v>0</v>
          </cell>
          <cell r="BA85">
            <v>0</v>
          </cell>
        </row>
        <row r="88">
          <cell r="B88">
            <v>1.3979247100000002E-2</v>
          </cell>
          <cell r="C88">
            <v>1.5835198999999998E-2</v>
          </cell>
          <cell r="D88">
            <v>1.6564550799999998E-2</v>
          </cell>
          <cell r="E88">
            <v>1.4226381E-2</v>
          </cell>
          <cell r="F88">
            <v>1.6539848999999999E-2</v>
          </cell>
          <cell r="G88">
            <v>1.3544898699999999E-2</v>
          </cell>
          <cell r="H88">
            <v>6.5247352999999999E-3</v>
          </cell>
          <cell r="I88">
            <v>1.1300537699999998E-2</v>
          </cell>
          <cell r="J88">
            <v>5.3707195999999997E-3</v>
          </cell>
          <cell r="K88">
            <v>4.3476084000000003E-3</v>
          </cell>
          <cell r="L88">
            <v>6.0673766999999991E-3</v>
          </cell>
          <cell r="M88">
            <v>4.2056617999999997E-3</v>
          </cell>
          <cell r="N88">
            <v>9.1023501999999996E-3</v>
          </cell>
          <cell r="O88">
            <v>1.1968325700000001E-2</v>
          </cell>
          <cell r="P88">
            <v>1.286159594E-2</v>
          </cell>
          <cell r="Q88">
            <v>9.7746032799999986E-3</v>
          </cell>
          <cell r="R88">
            <v>1.6332338726666666E-2</v>
          </cell>
          <cell r="S88">
            <v>6.9093964999999997E-3</v>
          </cell>
          <cell r="T88">
            <v>6.8788710999999995E-3</v>
          </cell>
          <cell r="U88">
            <v>1.368433824E-2</v>
          </cell>
          <cell r="V88">
            <v>2.0166027391999998E-2</v>
          </cell>
          <cell r="W88">
            <v>2.3266751959999998E-2</v>
          </cell>
          <cell r="X88">
            <v>3.5830290823039998E-2</v>
          </cell>
          <cell r="Y88">
            <v>4.0495930377799999E-2</v>
          </cell>
          <cell r="Z88">
            <v>0</v>
          </cell>
          <cell r="AA88">
            <v>0</v>
          </cell>
          <cell r="AB88">
            <v>6.1809830000000003</v>
          </cell>
          <cell r="AC88">
            <v>5.505865</v>
          </cell>
          <cell r="AD88">
            <v>6.0320000000000009</v>
          </cell>
          <cell r="AE88">
            <v>6.383</v>
          </cell>
          <cell r="AF88">
            <v>7.2460000000000004</v>
          </cell>
          <cell r="AG88">
            <v>6.2903660000000006</v>
          </cell>
          <cell r="AH88">
            <v>3.2009980000000002</v>
          </cell>
          <cell r="AI88">
            <v>6.8199909999999999</v>
          </cell>
          <cell r="AJ88">
            <v>3.2202989999999994</v>
          </cell>
          <cell r="AK88">
            <v>2.6481440000000003</v>
          </cell>
          <cell r="AL88">
            <v>4.0650139999999997</v>
          </cell>
          <cell r="AM88">
            <v>2.766283</v>
          </cell>
          <cell r="AN88">
            <v>4.6996880000000001</v>
          </cell>
          <cell r="AO88">
            <v>6.2060829999999996</v>
          </cell>
          <cell r="AP88">
            <v>7.0539169999999993</v>
          </cell>
          <cell r="AQ88">
            <v>4.0965389999999999</v>
          </cell>
          <cell r="AR88">
            <v>7.4725179999999991</v>
          </cell>
          <cell r="AS88">
            <v>3.9577590000000002</v>
          </cell>
          <cell r="AT88">
            <v>6.6783299999999999</v>
          </cell>
          <cell r="AU88">
            <v>6.1410279999999995</v>
          </cell>
          <cell r="AV88">
            <v>10.008448</v>
          </cell>
          <cell r="AW88">
            <v>9.7453389999999995</v>
          </cell>
          <cell r="AX88">
            <v>22.005496000000001</v>
          </cell>
          <cell r="AY88">
            <v>20.036918</v>
          </cell>
          <cell r="AZ88">
            <v>0</v>
          </cell>
          <cell r="BA88">
            <v>0</v>
          </cell>
        </row>
        <row r="91">
          <cell r="B91">
            <v>0.44037595425555548</v>
          </cell>
          <cell r="C91">
            <v>0.8902009476999998</v>
          </cell>
          <cell r="D91">
            <v>1.8640273355999999</v>
          </cell>
          <cell r="E91">
            <v>1.7101059722000003</v>
          </cell>
          <cell r="F91">
            <v>2.8912652803000003</v>
          </cell>
          <cell r="G91">
            <v>4.3625813173000001</v>
          </cell>
          <cell r="H91">
            <v>4.1221776546000006</v>
          </cell>
          <cell r="I91">
            <v>2.8118740895999994</v>
          </cell>
          <cell r="J91">
            <v>1.6440253399</v>
          </cell>
          <cell r="K91">
            <v>0.39225965099999988</v>
          </cell>
          <cell r="L91">
            <v>0.27719424092999995</v>
          </cell>
          <cell r="M91">
            <v>0.32616872615499998</v>
          </cell>
          <cell r="N91">
            <v>0.22997960510000001</v>
          </cell>
          <cell r="O91">
            <v>0.25602349670000007</v>
          </cell>
          <cell r="P91">
            <v>0.33196782658000001</v>
          </cell>
          <cell r="Q91">
            <v>0.29394036602000001</v>
          </cell>
          <cell r="R91">
            <v>0.48790439457333334</v>
          </cell>
          <cell r="S91">
            <v>1.3217284790999997</v>
          </cell>
          <cell r="T91">
            <v>1.9851340843999981</v>
          </cell>
          <cell r="U91">
            <v>2.2521703737999998</v>
          </cell>
          <cell r="V91">
            <v>3.157311361064</v>
          </cell>
          <cell r="W91">
            <v>3.65926333622</v>
          </cell>
          <cell r="X91">
            <v>2.8488263755481227</v>
          </cell>
          <cell r="Y91">
            <v>2.2119569782392001</v>
          </cell>
          <cell r="Z91">
            <v>0</v>
          </cell>
          <cell r="AA91">
            <v>0</v>
          </cell>
          <cell r="AB91">
            <v>63.053847000000005</v>
          </cell>
          <cell r="AC91">
            <v>92.382042999999982</v>
          </cell>
          <cell r="AD91">
            <v>200.239</v>
          </cell>
          <cell r="AE91">
            <v>186.93</v>
          </cell>
          <cell r="AF91">
            <v>329.14200000000005</v>
          </cell>
          <cell r="AG91">
            <v>457.04351600000012</v>
          </cell>
          <cell r="AH91">
            <v>460.00710799999996</v>
          </cell>
          <cell r="AI91">
            <v>309.33494499999995</v>
          </cell>
          <cell r="AJ91">
            <v>184.28015499999998</v>
          </cell>
          <cell r="AK91">
            <v>63.622584000000003</v>
          </cell>
          <cell r="AL91">
            <v>55.654755999999999</v>
          </cell>
          <cell r="AM91">
            <v>63.695492000000009</v>
          </cell>
          <cell r="AN91">
            <v>61.047396999999997</v>
          </cell>
          <cell r="AO91">
            <v>67.473085999999995</v>
          </cell>
          <cell r="AP91">
            <v>87.738428999999996</v>
          </cell>
          <cell r="AQ91">
            <v>81.288002999999989</v>
          </cell>
          <cell r="AR91">
            <v>100.76851699999999</v>
          </cell>
          <cell r="AS91">
            <v>229.62388300000001</v>
          </cell>
          <cell r="AT91">
            <v>359.87262900000002</v>
          </cell>
          <cell r="AU91">
            <v>365.85532599999999</v>
          </cell>
          <cell r="AV91">
            <v>564.87389600000006</v>
          </cell>
          <cell r="AW91">
            <v>954.41503999999998</v>
          </cell>
          <cell r="AX91">
            <v>844.62406599999997</v>
          </cell>
          <cell r="AY91">
            <v>662.01121000000001</v>
          </cell>
          <cell r="AZ91">
            <v>0</v>
          </cell>
          <cell r="BA91">
            <v>0</v>
          </cell>
        </row>
        <row r="92">
          <cell r="B92">
            <v>7.8028231999999989E-2</v>
          </cell>
          <cell r="C92">
            <v>9.1507347499999989E-2</v>
          </cell>
          <cell r="D92">
            <v>0.1135652756</v>
          </cell>
          <cell r="E92">
            <v>0.1052218697</v>
          </cell>
          <cell r="F92">
            <v>0.1084164507</v>
          </cell>
          <cell r="G92">
            <v>9.9917564E-2</v>
          </cell>
          <cell r="H92">
            <v>9.151474359999999E-2</v>
          </cell>
          <cell r="I92">
            <v>9.3498314500000013E-2</v>
          </cell>
          <cell r="J92">
            <v>7.6014034299999991E-2</v>
          </cell>
          <cell r="K92">
            <v>2.8527629400000001E-2</v>
          </cell>
          <cell r="L92">
            <v>3.5287475319999997E-2</v>
          </cell>
          <cell r="M92">
            <v>3.0197890859999993E-2</v>
          </cell>
          <cell r="N92">
            <v>3.0388299599999995E-2</v>
          </cell>
          <cell r="O92">
            <v>2.8492980799999998E-2</v>
          </cell>
          <cell r="P92">
            <v>3.0829440279999999E-2</v>
          </cell>
          <cell r="Q92">
            <v>2.7735444339999998E-2</v>
          </cell>
          <cell r="R92">
            <v>2.3512146499999997E-2</v>
          </cell>
          <cell r="S92">
            <v>2.1307798399999998E-2</v>
          </cell>
          <cell r="T92">
            <v>2.1555482200000003E-2</v>
          </cell>
          <cell r="U92">
            <v>1.8852435980000002E-2</v>
          </cell>
          <cell r="V92">
            <v>1.9113018007999999E-2</v>
          </cell>
          <cell r="W92">
            <v>1.613193974E-2</v>
          </cell>
          <cell r="X92">
            <v>2.0433551157898671E-2</v>
          </cell>
          <cell r="Y92">
            <v>1.0064023492799999E-2</v>
          </cell>
          <cell r="Z92">
            <v>0</v>
          </cell>
          <cell r="AA92">
            <v>0</v>
          </cell>
          <cell r="AB92">
            <v>24.575097</v>
          </cell>
          <cell r="AC92">
            <v>28.417521999999998</v>
          </cell>
          <cell r="AD92">
            <v>31.605000000000004</v>
          </cell>
          <cell r="AE92">
            <v>29.314</v>
          </cell>
          <cell r="AF92">
            <v>35.606000000000002</v>
          </cell>
          <cell r="AG92">
            <v>41.346873999999993</v>
          </cell>
          <cell r="AH92">
            <v>42.30607899999999</v>
          </cell>
          <cell r="AI92">
            <v>44.477814000000002</v>
          </cell>
          <cell r="AJ92">
            <v>41.139552999999992</v>
          </cell>
          <cell r="AK92">
            <v>14.386543</v>
          </cell>
          <cell r="AL92">
            <v>18.738041000000003</v>
          </cell>
          <cell r="AM92">
            <v>17.463211999999999</v>
          </cell>
          <cell r="AN92">
            <v>18.468177999999998</v>
          </cell>
          <cell r="AO92">
            <v>17.813589</v>
          </cell>
          <cell r="AP92">
            <v>23.639781999999997</v>
          </cell>
          <cell r="AQ92">
            <v>19.568900999999997</v>
          </cell>
          <cell r="AR92">
            <v>14.278521999999999</v>
          </cell>
          <cell r="AS92">
            <v>12.370738000000001</v>
          </cell>
          <cell r="AT92">
            <v>14.205142</v>
          </cell>
          <cell r="AU92">
            <v>12.842931999999999</v>
          </cell>
          <cell r="AV92">
            <v>10.383618999999999</v>
          </cell>
          <cell r="AW92">
            <v>11.161636999999999</v>
          </cell>
          <cell r="AX92">
            <v>13.893338999999999</v>
          </cell>
          <cell r="AY92">
            <v>13.310184</v>
          </cell>
          <cell r="AZ92">
            <v>0</v>
          </cell>
          <cell r="BA92">
            <v>0</v>
          </cell>
        </row>
        <row r="99">
          <cell r="B99">
            <v>7.8832266000000012E-3</v>
          </cell>
          <cell r="C99">
            <v>9.0358123999999991E-3</v>
          </cell>
          <cell r="D99">
            <v>1.191441E-2</v>
          </cell>
          <cell r="E99">
            <v>9.6229200000000001E-3</v>
          </cell>
          <cell r="F99">
            <v>1.282258E-2</v>
          </cell>
          <cell r="G99">
            <v>2.2938048999999999E-2</v>
          </cell>
          <cell r="H99">
            <v>2.0691326400000001E-2</v>
          </cell>
          <cell r="I99">
            <v>2.079541E-2</v>
          </cell>
          <cell r="J99">
            <v>1.9274078999999996E-2</v>
          </cell>
          <cell r="K99">
            <v>1.2414719999999999E-2</v>
          </cell>
          <cell r="L99">
            <v>1.484216E-2</v>
          </cell>
          <cell r="M99">
            <v>1.4765203099999999E-2</v>
          </cell>
          <cell r="N99">
            <v>1.9045320799999998E-2</v>
          </cell>
          <cell r="O99">
            <v>2.4281939999999995E-2</v>
          </cell>
          <cell r="P99">
            <v>2.445530814E-2</v>
          </cell>
          <cell r="Q99">
            <v>3.2692959999999993E-2</v>
          </cell>
          <cell r="R99">
            <v>4.3580074999999996E-2</v>
          </cell>
          <cell r="S99">
            <v>3.33825222E-2</v>
          </cell>
          <cell r="T99">
            <v>2.3594848000000002E-2</v>
          </cell>
          <cell r="U99">
            <v>3.539556948E-2</v>
          </cell>
          <cell r="V99">
            <v>5.9297484399999996E-2</v>
          </cell>
          <cell r="W99">
            <v>3.4827427179999995E-2</v>
          </cell>
          <cell r="X99">
            <v>3.0069609021928002E-2</v>
          </cell>
          <cell r="Y99">
            <v>1.7287605499999997E-2</v>
          </cell>
          <cell r="Z99">
            <v>0</v>
          </cell>
          <cell r="AA99">
            <v>0</v>
          </cell>
          <cell r="AB99">
            <v>2.4329809999999998</v>
          </cell>
          <cell r="AC99">
            <v>3.1117189999999999</v>
          </cell>
          <cell r="AD99">
            <v>2.8259999999999996</v>
          </cell>
          <cell r="AE99">
            <v>4.9819999999999993</v>
          </cell>
          <cell r="AF99">
            <v>6.9339999999999993</v>
          </cell>
          <cell r="AG99">
            <v>12.738154</v>
          </cell>
          <cell r="AH99">
            <v>11.852594</v>
          </cell>
          <cell r="AI99">
            <v>13.351287999999997</v>
          </cell>
          <cell r="AJ99">
            <v>13.650241999999999</v>
          </cell>
          <cell r="AK99">
            <v>8.1173520000000003</v>
          </cell>
          <cell r="AL99">
            <v>8.742362</v>
          </cell>
          <cell r="AM99">
            <v>9.4632620000000003</v>
          </cell>
          <cell r="AN99">
            <v>13.272622999999999</v>
          </cell>
          <cell r="AO99">
            <v>16.762855999999999</v>
          </cell>
          <cell r="AP99">
            <v>17.944344000000001</v>
          </cell>
          <cell r="AQ99">
            <v>23.437162999999998</v>
          </cell>
          <cell r="AR99">
            <v>29.668617999999999</v>
          </cell>
          <cell r="AS99">
            <v>30.184535999999998</v>
          </cell>
          <cell r="AT99">
            <v>27.521514</v>
          </cell>
          <cell r="AU99">
            <v>21.863590000000002</v>
          </cell>
          <cell r="AV99">
            <v>18.063893</v>
          </cell>
          <cell r="AW99">
            <v>23.93317</v>
          </cell>
          <cell r="AX99">
            <v>17.058847999999998</v>
          </cell>
          <cell r="AY99">
            <v>17.986633999999999</v>
          </cell>
          <cell r="AZ99">
            <v>0</v>
          </cell>
          <cell r="BA99">
            <v>0</v>
          </cell>
        </row>
        <row r="102">
          <cell r="B102">
            <v>0.109523392</v>
          </cell>
          <cell r="C102">
            <v>0.10698604999999999</v>
          </cell>
          <cell r="D102">
            <v>8.3609179999999977E-2</v>
          </cell>
          <cell r="E102">
            <v>5.9271459999999998E-2</v>
          </cell>
          <cell r="F102">
            <v>7.6457259999999999E-2</v>
          </cell>
          <cell r="G102">
            <v>5.8056799999999992E-2</v>
          </cell>
          <cell r="H102">
            <v>3.6926559999999997E-2</v>
          </cell>
          <cell r="I102">
            <v>4.81275221E-2</v>
          </cell>
          <cell r="J102">
            <v>3.8531963299999999E-2</v>
          </cell>
          <cell r="K102">
            <v>1.95724E-2</v>
          </cell>
          <cell r="L102">
            <v>2.154068E-2</v>
          </cell>
          <cell r="M102">
            <v>1.2518130000000001E-2</v>
          </cell>
          <cell r="N102">
            <v>2.46099475E-2</v>
          </cell>
          <cell r="O102">
            <v>1.5066863599999997E-2</v>
          </cell>
          <cell r="P102">
            <v>2.3395736899999995E-2</v>
          </cell>
          <cell r="Q102">
            <v>1.0045046899999998E-2</v>
          </cell>
          <cell r="R102">
            <v>1.6104803800000001E-2</v>
          </cell>
          <cell r="S102">
            <v>1.0826880000000001E-2</v>
          </cell>
          <cell r="T102">
            <v>2.0295459999999998E-2</v>
          </cell>
          <cell r="U102">
            <v>2.165911756E-2</v>
          </cell>
          <cell r="V102">
            <v>1.4757876812000002E-2</v>
          </cell>
          <cell r="W102">
            <v>1.2550757400000001E-2</v>
          </cell>
          <cell r="X102">
            <v>1.2616133832400001E-2</v>
          </cell>
          <cell r="Y102">
            <v>6.3959999999999998E-3</v>
          </cell>
          <cell r="Z102">
            <v>0</v>
          </cell>
          <cell r="AA102">
            <v>0</v>
          </cell>
          <cell r="AB102">
            <v>12.019882000000001</v>
          </cell>
          <cell r="AC102">
            <v>10.933385999999999</v>
          </cell>
          <cell r="AD102">
            <v>9.1639999999999997</v>
          </cell>
          <cell r="AE102">
            <v>6.3140000000000001</v>
          </cell>
          <cell r="AF102">
            <v>9.9770000000000003</v>
          </cell>
          <cell r="AG102">
            <v>7.9155399999999991</v>
          </cell>
          <cell r="AH102">
            <v>5.5340470000000002</v>
          </cell>
          <cell r="AI102">
            <v>7.4204349999999994</v>
          </cell>
          <cell r="AJ102">
            <v>7.1441029999999994</v>
          </cell>
          <cell r="AK102">
            <v>4.2834369999999993</v>
          </cell>
          <cell r="AL102">
            <v>5.1493439999999993</v>
          </cell>
          <cell r="AM102">
            <v>6.8944669999999997</v>
          </cell>
          <cell r="AN102">
            <v>7.6318499999999991</v>
          </cell>
          <cell r="AO102">
            <v>6.0093290000000001</v>
          </cell>
          <cell r="AP102">
            <v>8.1130369999999985</v>
          </cell>
          <cell r="AQ102">
            <v>5.4130319999999994</v>
          </cell>
          <cell r="AR102">
            <v>6.681305</v>
          </cell>
          <cell r="AS102">
            <v>4.7670049999999993</v>
          </cell>
          <cell r="AT102">
            <v>5.5931299999999995</v>
          </cell>
          <cell r="AU102">
            <v>8.1170799999999996</v>
          </cell>
          <cell r="AV102">
            <v>5.8522119999999997</v>
          </cell>
          <cell r="AW102">
            <v>5.6435880000000003</v>
          </cell>
          <cell r="AX102">
            <v>6.3136879999999991</v>
          </cell>
          <cell r="AY102">
            <v>7.400987999999999</v>
          </cell>
          <cell r="AZ102">
            <v>0</v>
          </cell>
          <cell r="BA102">
            <v>0</v>
          </cell>
        </row>
        <row r="104">
          <cell r="B104">
            <v>3.0593006300000003E-2</v>
          </cell>
          <cell r="C104">
            <v>3.9777262699999989E-2</v>
          </cell>
          <cell r="D104">
            <v>3.659652E-2</v>
          </cell>
          <cell r="E104">
            <v>3.9298216931506848E-2</v>
          </cell>
          <cell r="F104">
            <v>3.8799780000000006E-2</v>
          </cell>
          <cell r="G104">
            <v>2.9288870000000002E-2</v>
          </cell>
          <cell r="H104">
            <v>3.2179689999999997E-2</v>
          </cell>
          <cell r="I104">
            <v>2.8051990000000002E-2</v>
          </cell>
          <cell r="J104">
            <v>1.0813720000000001E-2</v>
          </cell>
          <cell r="K104">
            <v>1.474138E-2</v>
          </cell>
          <cell r="L104">
            <v>1.8136300000000001E-2</v>
          </cell>
          <cell r="M104">
            <v>1.8233350000000002E-2</v>
          </cell>
          <cell r="N104">
            <v>1.4305539999999999E-2</v>
          </cell>
          <cell r="O104">
            <v>4.4251362800000006E-2</v>
          </cell>
          <cell r="P104">
            <v>5.6486690400000004E-2</v>
          </cell>
          <cell r="Q104">
            <v>7.7563499999999987E-3</v>
          </cell>
          <cell r="R104">
            <v>1.8145400000000001E-3</v>
          </cell>
          <cell r="S104">
            <v>1.5291620000000001E-3</v>
          </cell>
          <cell r="T104">
            <v>7.3291399999999996E-3</v>
          </cell>
          <cell r="U104">
            <v>6.1554999999999995E-3</v>
          </cell>
          <cell r="V104">
            <v>9.8229349399999999E-3</v>
          </cell>
          <cell r="W104">
            <v>5.0959999999999998E-3</v>
          </cell>
          <cell r="X104">
            <v>1.2976453354396001E-2</v>
          </cell>
          <cell r="Y104">
            <v>2.565E-3</v>
          </cell>
          <cell r="Z104">
            <v>0</v>
          </cell>
          <cell r="AA104">
            <v>0</v>
          </cell>
          <cell r="AB104">
            <v>3.3929590000000003</v>
          </cell>
          <cell r="AC104">
            <v>4.6614599999999999</v>
          </cell>
          <cell r="AD104">
            <v>3.3290000000000002</v>
          </cell>
          <cell r="AE104">
            <v>2.9369999999999998</v>
          </cell>
          <cell r="AF104">
            <v>3.0990000000000002</v>
          </cell>
          <cell r="AG104">
            <v>3.3563990000000001</v>
          </cell>
          <cell r="AH104">
            <v>4.309526</v>
          </cell>
          <cell r="AI104">
            <v>3.139456</v>
          </cell>
          <cell r="AJ104">
            <v>1.6271139999999997</v>
          </cell>
          <cell r="AK104">
            <v>2.2353869999999998</v>
          </cell>
          <cell r="AL104">
            <v>1.8492279999999996</v>
          </cell>
          <cell r="AM104">
            <v>1.7669239999999999</v>
          </cell>
          <cell r="AN104">
            <v>1.2484109999999999</v>
          </cell>
          <cell r="AO104">
            <v>3.6164700000000001</v>
          </cell>
          <cell r="AP104">
            <v>6.6988049999999992</v>
          </cell>
          <cell r="AQ104">
            <v>1.3928069999999999</v>
          </cell>
          <cell r="AR104">
            <v>1.0806929999999999</v>
          </cell>
          <cell r="AS104">
            <v>0.64825999999999995</v>
          </cell>
          <cell r="AT104">
            <v>0.56184400000000001</v>
          </cell>
          <cell r="AU104">
            <v>1.673773</v>
          </cell>
          <cell r="AV104">
            <v>1.9456389999999999</v>
          </cell>
          <cell r="AW104">
            <v>3.3466719999999999</v>
          </cell>
          <cell r="AX104">
            <v>4.2269009999999998</v>
          </cell>
          <cell r="AY104">
            <v>2.56867</v>
          </cell>
          <cell r="AZ104">
            <v>0</v>
          </cell>
          <cell r="BA104">
            <v>0</v>
          </cell>
        </row>
        <row r="105">
          <cell r="B105">
            <v>2.3216399999999998E-3</v>
          </cell>
          <cell r="C105">
            <v>2.8249111999999999E-3</v>
          </cell>
          <cell r="D105">
            <v>6.7044999999999995E-3</v>
          </cell>
          <cell r="E105">
            <v>4.1491399999999999E-3</v>
          </cell>
          <cell r="F105">
            <v>9.8660399999999995E-3</v>
          </cell>
          <cell r="G105">
            <v>1.1253119999999998E-2</v>
          </cell>
          <cell r="H105">
            <v>1.4702977200000002E-2</v>
          </cell>
          <cell r="I105">
            <v>5.9562451000000011E-3</v>
          </cell>
          <cell r="J105">
            <v>4.0805999999999993E-3</v>
          </cell>
          <cell r="K105">
            <v>1.0578070999999998E-3</v>
          </cell>
          <cell r="L105">
            <v>8.5837241999999984E-3</v>
          </cell>
          <cell r="M105">
            <v>3.6619642999999994E-3</v>
          </cell>
          <cell r="N105">
            <v>3.701799999999999E-4</v>
          </cell>
          <cell r="O105">
            <v>1.992963E-4</v>
          </cell>
          <cell r="P105">
            <v>1.0491024199999999E-3</v>
          </cell>
          <cell r="Q105">
            <v>9.8100428999999996E-3</v>
          </cell>
          <cell r="R105">
            <v>1.9156357E-3</v>
          </cell>
          <cell r="S105">
            <v>7.6782279999999977E-4</v>
          </cell>
          <cell r="T105">
            <v>3.1557261999999998E-3</v>
          </cell>
          <cell r="U105">
            <v>1.7490413199999996E-3</v>
          </cell>
          <cell r="V105">
            <v>3.1812633999999995E-4</v>
          </cell>
          <cell r="W105">
            <v>1.1188999999999999E-3</v>
          </cell>
          <cell r="X105">
            <v>3.7555681926559996E-3</v>
          </cell>
          <cell r="Y105">
            <v>1.772042562E-4</v>
          </cell>
          <cell r="Z105">
            <v>0</v>
          </cell>
          <cell r="AA105">
            <v>0</v>
          </cell>
          <cell r="AB105">
            <v>1.4003679999999998</v>
          </cell>
          <cell r="AC105">
            <v>0.28858499999999998</v>
          </cell>
          <cell r="AD105">
            <v>0.55400000000000005</v>
          </cell>
          <cell r="AE105">
            <v>0.83100000000000007</v>
          </cell>
          <cell r="AF105">
            <v>2.2280000000000002</v>
          </cell>
          <cell r="AG105">
            <v>2.6727999999999996</v>
          </cell>
          <cell r="AH105">
            <v>3.1110629999999997</v>
          </cell>
          <cell r="AI105">
            <v>2.75712</v>
          </cell>
          <cell r="AJ105">
            <v>2.3574899999999999</v>
          </cell>
          <cell r="AK105">
            <v>0.56769899999999995</v>
          </cell>
          <cell r="AL105">
            <v>2.5802339999999999</v>
          </cell>
          <cell r="AM105">
            <v>1.4113149999999999</v>
          </cell>
          <cell r="AN105">
            <v>0.26121800000000001</v>
          </cell>
          <cell r="AO105">
            <v>9.1399999999999995E-2</v>
          </cell>
          <cell r="AP105">
            <v>0.33405800000000002</v>
          </cell>
          <cell r="AQ105">
            <v>1.3697030000000001</v>
          </cell>
          <cell r="AR105">
            <v>0.96834599999999993</v>
          </cell>
          <cell r="AS105">
            <v>0.46398999999999996</v>
          </cell>
          <cell r="AT105">
            <v>0.94294599999999995</v>
          </cell>
          <cell r="AU105">
            <v>0.51347299999999996</v>
          </cell>
          <cell r="AV105">
            <v>7.9707E-2</v>
          </cell>
          <cell r="AW105">
            <v>0.28920899999999994</v>
          </cell>
          <cell r="AX105">
            <v>1.5467199999999999</v>
          </cell>
          <cell r="AY105">
            <v>0.10770099999999999</v>
          </cell>
          <cell r="AZ105">
            <v>0</v>
          </cell>
          <cell r="BA105">
            <v>0</v>
          </cell>
        </row>
        <row r="108">
          <cell r="B108">
            <v>2.5159851999999997E-3</v>
          </cell>
          <cell r="C108">
            <v>1.8497268799999998E-2</v>
          </cell>
          <cell r="D108">
            <v>1.2478721E-2</v>
          </cell>
          <cell r="E108">
            <v>3.1261659800000001E-2</v>
          </cell>
          <cell r="F108">
            <v>1.2483741900000001E-2</v>
          </cell>
          <cell r="G108">
            <v>5.2525892399999996E-2</v>
          </cell>
          <cell r="H108">
            <v>5.2250846011573204E-2</v>
          </cell>
          <cell r="I108">
            <v>1.1207009799999999E-2</v>
          </cell>
          <cell r="J108">
            <v>1.2738344300000001E-2</v>
          </cell>
          <cell r="K108">
            <v>4.7467003000000001E-3</v>
          </cell>
          <cell r="L108">
            <v>5.0333882000000007E-3</v>
          </cell>
          <cell r="M108">
            <v>3.9157728399999998E-3</v>
          </cell>
          <cell r="N108">
            <v>5.92932028E-2</v>
          </cell>
          <cell r="O108">
            <v>7.3982802499999991E-3</v>
          </cell>
          <cell r="P108">
            <v>9.8304912399999993E-3</v>
          </cell>
          <cell r="Q108">
            <v>4.2779112199999997E-3</v>
          </cell>
          <cell r="R108">
            <v>7.0016601733333336E-3</v>
          </cell>
          <cell r="S108">
            <v>9.2054195999999987E-3</v>
          </cell>
          <cell r="T108">
            <v>8.5616301999999998E-3</v>
          </cell>
          <cell r="U108">
            <v>2.5174895079999999E-2</v>
          </cell>
          <cell r="V108">
            <v>1.0942715167999998E-2</v>
          </cell>
          <cell r="W108">
            <v>1.9811618259999997E-2</v>
          </cell>
          <cell r="X108">
            <v>2.2299186852702664E-2</v>
          </cell>
          <cell r="Y108">
            <v>2.0779094922799998E-2</v>
          </cell>
          <cell r="Z108">
            <v>0</v>
          </cell>
          <cell r="AA108">
            <v>0</v>
          </cell>
          <cell r="AB108">
            <v>1.6706530000000002</v>
          </cell>
          <cell r="AC108">
            <v>3.3686210000000001</v>
          </cell>
          <cell r="AD108">
            <v>2.8020000000000005</v>
          </cell>
          <cell r="AE108">
            <v>2.3630000000000004</v>
          </cell>
          <cell r="AF108">
            <v>2.633</v>
          </cell>
          <cell r="AG108">
            <v>5.0110839999999994</v>
          </cell>
          <cell r="AH108">
            <v>6.8265079999999987</v>
          </cell>
          <cell r="AI108">
            <v>6.6807880000000006</v>
          </cell>
          <cell r="AJ108">
            <v>7.1358049999999986</v>
          </cell>
          <cell r="AK108">
            <v>4.0458759999999989</v>
          </cell>
          <cell r="AL108">
            <v>4.9034469999999999</v>
          </cell>
          <cell r="AM108">
            <v>5.1807689999999997</v>
          </cell>
          <cell r="AN108">
            <v>6.5774179999999998</v>
          </cell>
          <cell r="AO108">
            <v>7.3590439999999999</v>
          </cell>
          <cell r="AP108">
            <v>8.3107480000000002</v>
          </cell>
          <cell r="AQ108">
            <v>8.2949789999999997</v>
          </cell>
          <cell r="AR108">
            <v>7.9518149999999999</v>
          </cell>
          <cell r="AS108">
            <v>6.4065949999999994</v>
          </cell>
          <cell r="AT108">
            <v>9.6137060000000005</v>
          </cell>
          <cell r="AU108">
            <v>15.896192999999997</v>
          </cell>
          <cell r="AV108">
            <v>5.4602379999999995</v>
          </cell>
          <cell r="AW108">
            <v>9.1045999999999996</v>
          </cell>
          <cell r="AX108">
            <v>15.623470000000001</v>
          </cell>
          <cell r="AY108">
            <v>14.119316</v>
          </cell>
          <cell r="AZ108">
            <v>0</v>
          </cell>
          <cell r="BA108">
            <v>0</v>
          </cell>
        </row>
        <row r="109">
          <cell r="B109">
            <v>1.5734334017999998</v>
          </cell>
          <cell r="C109">
            <v>1.4247466761000001</v>
          </cell>
          <cell r="D109">
            <v>1.5649115412666665</v>
          </cell>
          <cell r="E109">
            <v>1.2775221960000001</v>
          </cell>
          <cell r="F109">
            <v>1.2215426796</v>
          </cell>
          <cell r="G109">
            <v>1.0292256768999999</v>
          </cell>
          <cell r="H109">
            <v>0.92621139260576557</v>
          </cell>
          <cell r="I109">
            <v>0.69524775620000012</v>
          </cell>
          <cell r="J109">
            <v>0.50524318539999991</v>
          </cell>
          <cell r="K109">
            <v>0.3843798994</v>
          </cell>
          <cell r="L109">
            <v>0.55282440363999952</v>
          </cell>
          <cell r="M109">
            <v>0.41055232583333329</v>
          </cell>
          <cell r="N109">
            <v>0.48371006539999994</v>
          </cell>
          <cell r="O109">
            <v>0.61486066210000001</v>
          </cell>
          <cell r="P109">
            <v>0.61942961373999994</v>
          </cell>
          <cell r="Q109">
            <v>0.81824330420000013</v>
          </cell>
          <cell r="R109">
            <v>0.76859709939999987</v>
          </cell>
          <cell r="S109">
            <v>0.8895221914</v>
          </cell>
          <cell r="T109">
            <v>1.3912601733000005</v>
          </cell>
          <cell r="U109">
            <v>1.0744212505399997</v>
          </cell>
          <cell r="V109">
            <v>1.163796264036</v>
          </cell>
          <cell r="W109">
            <v>2.2173683884399997</v>
          </cell>
          <cell r="X109">
            <v>1.7597110726127241</v>
          </cell>
          <cell r="Y109">
            <v>1.3989047000768</v>
          </cell>
          <cell r="Z109">
            <v>0</v>
          </cell>
          <cell r="AA109">
            <v>0</v>
          </cell>
          <cell r="AB109">
            <v>245.58916400000004</v>
          </cell>
          <cell r="AC109">
            <v>203.59452399999998</v>
          </cell>
          <cell r="AD109">
            <v>223.64699999999999</v>
          </cell>
          <cell r="AE109">
            <v>197.78299999999999</v>
          </cell>
          <cell r="AF109">
            <v>224.499</v>
          </cell>
          <cell r="AG109">
            <v>208.30139499999993</v>
          </cell>
          <cell r="AH109">
            <v>215.48555699999997</v>
          </cell>
          <cell r="AI109">
            <v>210.17329000000001</v>
          </cell>
          <cell r="AJ109">
            <v>150.18102799999991</v>
          </cell>
          <cell r="AK109">
            <v>97.251231999999987</v>
          </cell>
          <cell r="AL109">
            <v>147.71067399999998</v>
          </cell>
          <cell r="AM109">
            <v>128.70395600000001</v>
          </cell>
          <cell r="AN109">
            <v>160.46014099999999</v>
          </cell>
          <cell r="AO109">
            <v>193.79612</v>
          </cell>
          <cell r="AP109">
            <v>211.12167299999999</v>
          </cell>
          <cell r="AQ109">
            <v>251.06923499999999</v>
          </cell>
          <cell r="AR109">
            <v>218.58118399999998</v>
          </cell>
          <cell r="AS109">
            <v>241.52458300000001</v>
          </cell>
          <cell r="AT109">
            <v>433.81705699999998</v>
          </cell>
          <cell r="AU109">
            <v>306.06530099999998</v>
          </cell>
          <cell r="AV109">
            <v>377.33212299999997</v>
          </cell>
          <cell r="AW109">
            <v>695.54254300000002</v>
          </cell>
          <cell r="AX109">
            <v>895.11296900000002</v>
          </cell>
          <cell r="AY109">
            <v>375.14779599999997</v>
          </cell>
          <cell r="AZ109">
            <v>0</v>
          </cell>
          <cell r="BA109">
            <v>0</v>
          </cell>
        </row>
        <row r="114">
          <cell r="B114">
            <v>4.1199781800000002E-2</v>
          </cell>
          <cell r="C114">
            <v>4.4960176399999996E-2</v>
          </cell>
          <cell r="D114">
            <v>4.1943570899999998E-2</v>
          </cell>
          <cell r="E114">
            <v>4.4066089999999995E-2</v>
          </cell>
          <cell r="F114">
            <v>3.7813915999999996E-2</v>
          </cell>
          <cell r="G114">
            <v>3.9703042099999995E-2</v>
          </cell>
          <cell r="H114">
            <v>4.0416574300000001E-2</v>
          </cell>
          <cell r="I114">
            <v>5.1822512700000004E-2</v>
          </cell>
          <cell r="J114">
            <v>5.2830144729999987E-2</v>
          </cell>
          <cell r="K114">
            <v>2.8835784400000002E-2</v>
          </cell>
          <cell r="L114">
            <v>3.9335093791666664E-2</v>
          </cell>
          <cell r="M114">
            <v>3.9340517402857142E-2</v>
          </cell>
          <cell r="N114">
            <v>6.0448460199999991E-2</v>
          </cell>
          <cell r="O114">
            <v>4.0489270600000002E-2</v>
          </cell>
          <cell r="P114">
            <v>7.6489917209999994E-2</v>
          </cell>
          <cell r="Q114">
            <v>8.698320512499999E-2</v>
          </cell>
          <cell r="R114">
            <v>0.11759867713333333</v>
          </cell>
          <cell r="S114">
            <v>0.12135835129999999</v>
          </cell>
          <cell r="T114">
            <v>9.4703673299999985E-2</v>
          </cell>
          <cell r="U114">
            <v>0.10690779073999999</v>
          </cell>
          <cell r="V114">
            <v>9.3005349527999992E-2</v>
          </cell>
          <cell r="W114">
            <v>7.8537913979999985E-2</v>
          </cell>
          <cell r="X114">
            <v>8.6189004695238658E-2</v>
          </cell>
          <cell r="Y114">
            <v>5.9383599450000005E-2</v>
          </cell>
          <cell r="Z114">
            <v>0</v>
          </cell>
          <cell r="AA114">
            <v>0</v>
          </cell>
          <cell r="AB114">
            <v>36.570058000000003</v>
          </cell>
          <cell r="AC114">
            <v>21.483326999999999</v>
          </cell>
          <cell r="AD114">
            <v>22.030999999999999</v>
          </cell>
          <cell r="AE114">
            <v>25.808</v>
          </cell>
          <cell r="AF114">
            <v>29.079000000000001</v>
          </cell>
          <cell r="AG114">
            <v>32.261508999999997</v>
          </cell>
          <cell r="AH114">
            <v>33.111674999999991</v>
          </cell>
          <cell r="AI114">
            <v>39.141309</v>
          </cell>
          <cell r="AJ114">
            <v>46.911267000000002</v>
          </cell>
          <cell r="AK114">
            <v>22.859902999999999</v>
          </cell>
          <cell r="AL114">
            <v>22.147580999999999</v>
          </cell>
          <cell r="AM114">
            <v>28.070796999999999</v>
          </cell>
          <cell r="AN114">
            <v>31.830057999999994</v>
          </cell>
          <cell r="AO114">
            <v>29.685464999999994</v>
          </cell>
          <cell r="AP114">
            <v>38.682487000000002</v>
          </cell>
          <cell r="AQ114">
            <v>37.732659999999996</v>
          </cell>
          <cell r="AR114">
            <v>43.103026999999997</v>
          </cell>
          <cell r="AS114">
            <v>42.515119999999996</v>
          </cell>
          <cell r="AT114">
            <v>45.161042999999999</v>
          </cell>
          <cell r="AU114">
            <v>47.586894999999998</v>
          </cell>
          <cell r="AV114">
            <v>35.241461000000001</v>
          </cell>
          <cell r="AW114">
            <v>44.201609000000005</v>
          </cell>
          <cell r="AX114">
            <v>46.715137999999996</v>
          </cell>
          <cell r="AY114">
            <v>24.258935999999999</v>
          </cell>
          <cell r="AZ114">
            <v>0</v>
          </cell>
          <cell r="BA114">
            <v>0</v>
          </cell>
        </row>
        <row r="116">
          <cell r="B116">
            <v>2.2390489999999995E-3</v>
          </cell>
          <cell r="C116">
            <v>2.6798234999999993E-3</v>
          </cell>
          <cell r="D116">
            <v>1.6858164999999999E-3</v>
          </cell>
          <cell r="E116">
            <v>2.1454552999999998E-3</v>
          </cell>
          <cell r="F116">
            <v>4.0868616999999996E-3</v>
          </cell>
          <cell r="G116">
            <v>2.0346411999999994E-3</v>
          </cell>
          <cell r="H116">
            <v>4.1347464E-3</v>
          </cell>
          <cell r="I116">
            <v>2.3482747999999999E-3</v>
          </cell>
          <cell r="J116">
            <v>2.4635524999999997E-3</v>
          </cell>
          <cell r="K116">
            <v>8.6900099999999989E-4</v>
          </cell>
          <cell r="L116">
            <v>6.7628699999999992E-4</v>
          </cell>
          <cell r="M116">
            <v>3.0282389999999998E-3</v>
          </cell>
          <cell r="N116">
            <v>6.7977469999999998E-4</v>
          </cell>
          <cell r="O116">
            <v>1.9937797999999996E-3</v>
          </cell>
          <cell r="P116">
            <v>4.9156572199999995E-3</v>
          </cell>
          <cell r="Q116">
            <v>1.0081987999999999E-3</v>
          </cell>
          <cell r="R116">
            <v>1.4236959999999999E-3</v>
          </cell>
          <cell r="S116">
            <v>8.8561984999999989E-3</v>
          </cell>
          <cell r="T116">
            <v>2.1482505900000001E-2</v>
          </cell>
          <cell r="U116">
            <v>1.9652121499999998E-2</v>
          </cell>
          <cell r="V116">
            <v>4.8784759575999995E-2</v>
          </cell>
          <cell r="W116">
            <v>4.3174381580000004E-2</v>
          </cell>
          <cell r="X116">
            <v>3.5067925296917331E-2</v>
          </cell>
          <cell r="Y116">
            <v>2.0726850446599998E-2</v>
          </cell>
          <cell r="Z116">
            <v>0</v>
          </cell>
          <cell r="AA116">
            <v>0</v>
          </cell>
          <cell r="AB116">
            <v>4.9800550000000001</v>
          </cell>
          <cell r="AC116">
            <v>3.0444940000000003</v>
          </cell>
          <cell r="AD116">
            <v>3.3090000000000002</v>
          </cell>
          <cell r="AE116">
            <v>3.2359999999999998</v>
          </cell>
          <cell r="AF116">
            <v>3.5590000000000002</v>
          </cell>
          <cell r="AG116">
            <v>4.4348600000000005</v>
          </cell>
          <cell r="AH116">
            <v>3.7206379999999997</v>
          </cell>
          <cell r="AI116">
            <v>6.1766589999999999</v>
          </cell>
          <cell r="AJ116">
            <v>5.2994849999999998</v>
          </cell>
          <cell r="AK116">
            <v>2.4299839999999997</v>
          </cell>
          <cell r="AL116">
            <v>1.8914749999999998</v>
          </cell>
          <cell r="AM116">
            <v>2.1701519999999994</v>
          </cell>
          <cell r="AN116">
            <v>2.3512599999999995</v>
          </cell>
          <cell r="AO116">
            <v>2.8448869999999999</v>
          </cell>
          <cell r="AP116">
            <v>3.0299860000000001</v>
          </cell>
          <cell r="AQ116">
            <v>3.2843820000000004</v>
          </cell>
          <cell r="AR116">
            <v>3.2292709999999998</v>
          </cell>
          <cell r="AS116">
            <v>5.0181889999999996</v>
          </cell>
          <cell r="AT116">
            <v>8.312930999999999</v>
          </cell>
          <cell r="AU116">
            <v>8.4925869999999986</v>
          </cell>
          <cell r="AV116">
            <v>13.139832999999999</v>
          </cell>
          <cell r="AW116">
            <v>18.136448999999999</v>
          </cell>
          <cell r="AX116">
            <v>15.523917000000001</v>
          </cell>
          <cell r="AY116">
            <v>14.690769999999999</v>
          </cell>
          <cell r="AZ116">
            <v>0</v>
          </cell>
          <cell r="BA116">
            <v>0</v>
          </cell>
        </row>
        <row r="126">
          <cell r="B126">
            <v>1.2550615400000001E-2</v>
          </cell>
          <cell r="C126">
            <v>3.5574807899999998E-2</v>
          </cell>
          <cell r="D126">
            <v>3.2674620000000001E-2</v>
          </cell>
          <cell r="E126">
            <v>2.5356512000000005E-2</v>
          </cell>
          <cell r="F126">
            <v>3.3863670900000004E-2</v>
          </cell>
          <cell r="G126">
            <v>5.2421208099999998E-2</v>
          </cell>
          <cell r="H126">
            <v>5.4446252400000006E-2</v>
          </cell>
          <cell r="I126">
            <v>1.591528E-2</v>
          </cell>
          <cell r="J126">
            <v>7.8073980999999997E-3</v>
          </cell>
          <cell r="K126">
            <v>9.3259932999999982E-3</v>
          </cell>
          <cell r="L126">
            <v>7.1919799999999989E-3</v>
          </cell>
          <cell r="M126">
            <v>8.8754560999999982E-3</v>
          </cell>
          <cell r="N126">
            <v>1.0187019999999998E-2</v>
          </cell>
          <cell r="O126">
            <v>1.3660871000000002E-2</v>
          </cell>
          <cell r="P126">
            <v>1.646574554E-2</v>
          </cell>
          <cell r="Q126">
            <v>3.1909880500000001E-2</v>
          </cell>
          <cell r="R126">
            <v>2.3599515899999996E-2</v>
          </cell>
          <cell r="S126">
            <v>4.5422345499999996E-2</v>
          </cell>
          <cell r="T126">
            <v>7.9295512300000023E-2</v>
          </cell>
          <cell r="U126">
            <v>6.8919518459999995E-2</v>
          </cell>
          <cell r="V126">
            <v>0.11065803487199999</v>
          </cell>
          <cell r="W126">
            <v>0.14149291794000002</v>
          </cell>
          <cell r="X126">
            <v>0.29010206735680799</v>
          </cell>
          <cell r="Y126">
            <v>0.11705501822359998</v>
          </cell>
          <cell r="Z126">
            <v>0</v>
          </cell>
          <cell r="AA126">
            <v>0</v>
          </cell>
          <cell r="AB126">
            <v>2.0067249999999999</v>
          </cell>
          <cell r="AC126">
            <v>5.5015150000000004</v>
          </cell>
          <cell r="AD126">
            <v>8.1379999999999999</v>
          </cell>
          <cell r="AE126">
            <v>6.9169999999999998</v>
          </cell>
          <cell r="AF126">
            <v>9.0210000000000008</v>
          </cell>
          <cell r="AG126">
            <v>9.4425850000000011</v>
          </cell>
          <cell r="AH126">
            <v>12.341559</v>
          </cell>
          <cell r="AI126">
            <v>4.4618339999999996</v>
          </cell>
          <cell r="AJ126">
            <v>3.2258519999999993</v>
          </cell>
          <cell r="AK126">
            <v>2.0425900000000001</v>
          </cell>
          <cell r="AL126">
            <v>2.4793759999999998</v>
          </cell>
          <cell r="AM126">
            <v>3.2656679999999998</v>
          </cell>
          <cell r="AN126">
            <v>3.8573039999999996</v>
          </cell>
          <cell r="AO126">
            <v>5.3074639999999995</v>
          </cell>
          <cell r="AP126">
            <v>7.0756069999999998</v>
          </cell>
          <cell r="AQ126">
            <v>8.9701739999999983</v>
          </cell>
          <cell r="AR126">
            <v>7.5900549999999996</v>
          </cell>
          <cell r="AS126">
            <v>10.369189</v>
          </cell>
          <cell r="AT126">
            <v>16.575955</v>
          </cell>
          <cell r="AU126">
            <v>14.931939</v>
          </cell>
          <cell r="AV126">
            <v>21.552827999999998</v>
          </cell>
          <cell r="AW126">
            <v>41.999769999999998</v>
          </cell>
          <cell r="AX126">
            <v>88.950733</v>
          </cell>
          <cell r="AY126">
            <v>43.589418999999999</v>
          </cell>
          <cell r="AZ126">
            <v>0</v>
          </cell>
          <cell r="BA126">
            <v>0</v>
          </cell>
        </row>
        <row r="132">
          <cell r="B132">
            <v>0.19745995999999996</v>
          </cell>
          <cell r="C132">
            <v>0.22477143999999999</v>
          </cell>
          <cell r="D132">
            <v>0.2725167</v>
          </cell>
          <cell r="E132">
            <v>0.20147187999999999</v>
          </cell>
          <cell r="F132">
            <v>0.25022650000000002</v>
          </cell>
          <cell r="G132">
            <v>0.37157190000000001</v>
          </cell>
          <cell r="H132">
            <v>0.20575285999999998</v>
          </cell>
          <cell r="I132">
            <v>1.6081680000000001E-2</v>
          </cell>
          <cell r="J132">
            <v>4.7521799999999999E-3</v>
          </cell>
          <cell r="K132">
            <v>6.8074600000000004E-3</v>
          </cell>
          <cell r="L132">
            <v>3.0605399999999996E-3</v>
          </cell>
          <cell r="M132">
            <v>7.0321544999999985E-3</v>
          </cell>
          <cell r="N132">
            <v>7.5000319999999994E-3</v>
          </cell>
          <cell r="O132">
            <v>1.383964E-2</v>
          </cell>
          <cell r="P132">
            <v>1.3934728859999997E-2</v>
          </cell>
          <cell r="Q132">
            <v>1.6048884400000001E-2</v>
          </cell>
          <cell r="R132">
            <v>2.8970985999999997E-2</v>
          </cell>
          <cell r="S132">
            <v>2.0813824699999997E-2</v>
          </cell>
          <cell r="T132">
            <v>1.8424739999999998E-2</v>
          </cell>
          <cell r="U132">
            <v>2.3519285419999997E-2</v>
          </cell>
          <cell r="V132">
            <v>7.1161520135999995E-2</v>
          </cell>
          <cell r="W132">
            <v>8.0227237600000015E-2</v>
          </cell>
          <cell r="X132">
            <v>3.2428050974255995E-2</v>
          </cell>
          <cell r="Y132">
            <v>6.6901049646000002E-3</v>
          </cell>
          <cell r="Z132">
            <v>0</v>
          </cell>
          <cell r="AA132">
            <v>0</v>
          </cell>
          <cell r="AB132">
            <v>25.359268</v>
          </cell>
          <cell r="AC132">
            <v>31.051910999999997</v>
          </cell>
          <cell r="AD132">
            <v>40.344999999999999</v>
          </cell>
          <cell r="AE132">
            <v>28.151</v>
          </cell>
          <cell r="AF132">
            <v>36.887999999999998</v>
          </cell>
          <cell r="AG132">
            <v>51.35340799999998</v>
          </cell>
          <cell r="AH132">
            <v>29.291488999999995</v>
          </cell>
          <cell r="AI132">
            <v>3.6313210000000002</v>
          </cell>
          <cell r="AJ132">
            <v>1.1803400000000002</v>
          </cell>
          <cell r="AK132">
            <v>1.189019</v>
          </cell>
          <cell r="AL132">
            <v>0.88840600000000003</v>
          </cell>
          <cell r="AM132">
            <v>1.8283339999999997</v>
          </cell>
          <cell r="AN132">
            <v>2.022653</v>
          </cell>
          <cell r="AO132">
            <v>2.7808019999999996</v>
          </cell>
          <cell r="AP132">
            <v>3.8666019999999994</v>
          </cell>
          <cell r="AQ132">
            <v>5.1815850000000001</v>
          </cell>
          <cell r="AR132">
            <v>9.9587019999999988</v>
          </cell>
          <cell r="AS132">
            <v>7.3396999999999988</v>
          </cell>
          <cell r="AT132">
            <v>8.0852240000000002</v>
          </cell>
          <cell r="AU132">
            <v>9.6845420000000004</v>
          </cell>
          <cell r="AV132">
            <v>14.445263999999998</v>
          </cell>
          <cell r="AW132">
            <v>29.069645000000001</v>
          </cell>
          <cell r="AX132">
            <v>13.399991</v>
          </cell>
          <cell r="AY132">
            <v>6.1345039999999997</v>
          </cell>
          <cell r="AZ132">
            <v>0</v>
          </cell>
          <cell r="BA132">
            <v>0</v>
          </cell>
        </row>
        <row r="138">
          <cell r="B138">
            <v>0.94042342270000012</v>
          </cell>
          <cell r="C138">
            <v>0.85473371460000014</v>
          </cell>
          <cell r="D138">
            <v>1.1146777116</v>
          </cell>
          <cell r="E138">
            <v>1.0641817479</v>
          </cell>
          <cell r="F138">
            <v>1.4978030387000001</v>
          </cell>
          <cell r="G138">
            <v>1.2096064929999997</v>
          </cell>
          <cell r="H138">
            <v>1.3097065190999999</v>
          </cell>
          <cell r="I138">
            <v>1.0602482891</v>
          </cell>
          <cell r="J138">
            <v>0.50199157989999998</v>
          </cell>
          <cell r="K138">
            <v>0.27485598519999993</v>
          </cell>
          <cell r="L138">
            <v>0.43015169269999992</v>
          </cell>
          <cell r="M138">
            <v>0.28535591979999997</v>
          </cell>
          <cell r="N138">
            <v>0.34395940339999997</v>
          </cell>
          <cell r="O138">
            <v>0.38293918100000002</v>
          </cell>
          <cell r="P138">
            <v>0.22944367981999997</v>
          </cell>
          <cell r="Q138">
            <v>0.25923710429999991</v>
          </cell>
          <cell r="R138">
            <v>0.22117522649999999</v>
          </cell>
          <cell r="S138">
            <v>0.30011135029999997</v>
          </cell>
          <cell r="T138">
            <v>0.46662685459999997</v>
          </cell>
          <cell r="U138">
            <v>0.37858421153999999</v>
          </cell>
          <cell r="V138">
            <v>0.36966758628799995</v>
          </cell>
          <cell r="W138">
            <v>0.47217442903999995</v>
          </cell>
          <cell r="X138">
            <v>0.58515079562515315</v>
          </cell>
          <cell r="Y138">
            <v>0.24428316534700001</v>
          </cell>
          <cell r="Z138">
            <v>0</v>
          </cell>
          <cell r="AA138">
            <v>0</v>
          </cell>
          <cell r="AB138">
            <v>143.61401500000002</v>
          </cell>
          <cell r="AC138">
            <v>120.06284099999999</v>
          </cell>
          <cell r="AD138">
            <v>145.36699999999999</v>
          </cell>
          <cell r="AE138">
            <v>135.233</v>
          </cell>
          <cell r="AF138">
            <v>230.59</v>
          </cell>
          <cell r="AG138">
            <v>199.75957</v>
          </cell>
          <cell r="AH138">
            <v>244.47338999999997</v>
          </cell>
          <cell r="AI138">
            <v>225.46098099999995</v>
          </cell>
          <cell r="AJ138">
            <v>120.07488599999996</v>
          </cell>
          <cell r="AK138">
            <v>64.357120000000009</v>
          </cell>
          <cell r="AL138">
            <v>105.37166300000003</v>
          </cell>
          <cell r="AM138">
            <v>87.967762999999991</v>
          </cell>
          <cell r="AN138">
            <v>104.60011999999999</v>
          </cell>
          <cell r="AO138">
            <v>120.190805</v>
          </cell>
          <cell r="AP138">
            <v>88.297717000000006</v>
          </cell>
          <cell r="AQ138">
            <v>85.490366999999992</v>
          </cell>
          <cell r="AR138">
            <v>80.500007999999994</v>
          </cell>
          <cell r="AS138">
            <v>85.923009999999991</v>
          </cell>
          <cell r="AT138">
            <v>147.734905</v>
          </cell>
          <cell r="AU138">
            <v>123.227818</v>
          </cell>
          <cell r="AV138">
            <v>129.36768799999999</v>
          </cell>
          <cell r="AW138">
            <v>164.84415300000001</v>
          </cell>
          <cell r="AX138">
            <v>310.61108300000001</v>
          </cell>
          <cell r="AY138">
            <v>146.12751499999999</v>
          </cell>
          <cell r="AZ138">
            <v>0</v>
          </cell>
          <cell r="BA138">
            <v>0</v>
          </cell>
        </row>
        <row r="147">
          <cell r="B147">
            <v>0.20155112039999992</v>
          </cell>
          <cell r="C147">
            <v>0.16681087629999999</v>
          </cell>
          <cell r="D147">
            <v>0.14305384589999998</v>
          </cell>
          <cell r="E147">
            <v>0.10003492460000001</v>
          </cell>
          <cell r="F147">
            <v>0.1129491591</v>
          </cell>
          <cell r="G147">
            <v>8.6513455299999986E-2</v>
          </cell>
          <cell r="H147">
            <v>7.0720726300000009E-2</v>
          </cell>
          <cell r="I147">
            <v>6.8867759800000011E-2</v>
          </cell>
          <cell r="J147">
            <v>4.7063741815384634E-2</v>
          </cell>
          <cell r="K147">
            <v>2.44040513E-2</v>
          </cell>
          <cell r="L147">
            <v>1.8632693199999998E-2</v>
          </cell>
          <cell r="M147">
            <v>1.5186969999999999E-2</v>
          </cell>
          <cell r="N147">
            <v>1.4637261E-2</v>
          </cell>
          <cell r="O147">
            <v>2.18067703E-2</v>
          </cell>
          <cell r="P147">
            <v>2.0439345710000001E-2</v>
          </cell>
          <cell r="Q147">
            <v>3.4347423999999994E-2</v>
          </cell>
          <cell r="R147">
            <v>8.4261715580000007E-2</v>
          </cell>
          <cell r="S147">
            <v>4.7577641999999989E-2</v>
          </cell>
          <cell r="T147">
            <v>2.5597845500000004E-2</v>
          </cell>
          <cell r="U147">
            <v>4.6428614319999999E-2</v>
          </cell>
          <cell r="V147">
            <v>5.3302810539999995E-2</v>
          </cell>
          <cell r="W147">
            <v>6.4630087199999992E-2</v>
          </cell>
          <cell r="X147">
            <v>6.209532022633333E-2</v>
          </cell>
          <cell r="Y147">
            <v>3.3087676069799996E-2</v>
          </cell>
          <cell r="Z147">
            <v>0</v>
          </cell>
          <cell r="AA147">
            <v>0</v>
          </cell>
          <cell r="AB147">
            <v>48.834129000000004</v>
          </cell>
          <cell r="AC147">
            <v>43.351844999999997</v>
          </cell>
          <cell r="AD147">
            <v>31.891999999999999</v>
          </cell>
          <cell r="AE147">
            <v>20.659000000000002</v>
          </cell>
          <cell r="AF147">
            <v>26.606000000000002</v>
          </cell>
          <cell r="AG147">
            <v>20.644375</v>
          </cell>
          <cell r="AH147">
            <v>19.027358</v>
          </cell>
          <cell r="AI147">
            <v>18.653697999999999</v>
          </cell>
          <cell r="AJ147">
            <v>15.718667999999997</v>
          </cell>
          <cell r="AK147">
            <v>9.6122810000000012</v>
          </cell>
          <cell r="AL147">
            <v>6.8390839999999988</v>
          </cell>
          <cell r="AM147">
            <v>5.6878580000000003</v>
          </cell>
          <cell r="AN147">
            <v>7.0933829999999993</v>
          </cell>
          <cell r="AO147">
            <v>7.8995199999999999</v>
          </cell>
          <cell r="AP147">
            <v>9.0778469999999984</v>
          </cell>
          <cell r="AQ147">
            <v>12.061017</v>
          </cell>
          <cell r="AR147">
            <v>15.263352999999999</v>
          </cell>
          <cell r="AS147">
            <v>13.384209999999999</v>
          </cell>
          <cell r="AT147">
            <v>12.132076</v>
          </cell>
          <cell r="AU147">
            <v>12.802296999999999</v>
          </cell>
          <cell r="AV147">
            <v>13.041831</v>
          </cell>
          <cell r="AW147">
            <v>22.899062999999998</v>
          </cell>
          <cell r="AX147">
            <v>25.579333999999999</v>
          </cell>
          <cell r="AY147">
            <v>13.808817999999999</v>
          </cell>
          <cell r="AZ147">
            <v>0</v>
          </cell>
          <cell r="BA147">
            <v>0</v>
          </cell>
        </row>
        <row r="156">
          <cell r="B156">
            <v>6.9465589000000001E-3</v>
          </cell>
          <cell r="C156">
            <v>7.4741870999999998E-3</v>
          </cell>
          <cell r="D156">
            <v>7.1266700000000016E-3</v>
          </cell>
          <cell r="E156">
            <v>8.253700000000001E-3</v>
          </cell>
          <cell r="F156">
            <v>0</v>
          </cell>
          <cell r="G156">
            <v>0</v>
          </cell>
          <cell r="H156">
            <v>0</v>
          </cell>
          <cell r="I156">
            <v>0</v>
          </cell>
          <cell r="J156">
            <v>0</v>
          </cell>
          <cell r="K156">
            <v>0</v>
          </cell>
          <cell r="L156">
            <v>0</v>
          </cell>
          <cell r="M156">
            <v>0</v>
          </cell>
          <cell r="N156">
            <v>0</v>
          </cell>
          <cell r="O156">
            <v>1.8219225E-4</v>
          </cell>
          <cell r="P156">
            <v>3.9169185999999993E-4</v>
          </cell>
          <cell r="Q156">
            <v>1.6022535000000001E-3</v>
          </cell>
          <cell r="R156">
            <v>3.6913455999999997E-3</v>
          </cell>
          <cell r="S156">
            <v>4.3458984999999997E-3</v>
          </cell>
          <cell r="T156">
            <v>3.9123063000000005E-3</v>
          </cell>
          <cell r="U156">
            <v>1.1070450019999999E-2</v>
          </cell>
          <cell r="V156">
            <v>3.059934584E-2</v>
          </cell>
          <cell r="W156">
            <v>5.0872694600000001E-3</v>
          </cell>
          <cell r="X156">
            <v>9.0335687049906653E-3</v>
          </cell>
          <cell r="Y156">
            <v>4.1799999999999997E-4</v>
          </cell>
          <cell r="Z156">
            <v>0</v>
          </cell>
          <cell r="AA156">
            <v>0</v>
          </cell>
          <cell r="AB156">
            <v>6.0641980000000002</v>
          </cell>
          <cell r="AC156">
            <v>5.4651229999999984</v>
          </cell>
          <cell r="AD156">
            <v>6.6730000000000009</v>
          </cell>
          <cell r="AE156">
            <v>3.996</v>
          </cell>
          <cell r="AF156">
            <v>0</v>
          </cell>
          <cell r="AG156">
            <v>0</v>
          </cell>
          <cell r="AH156">
            <v>0</v>
          </cell>
          <cell r="AI156">
            <v>0</v>
          </cell>
          <cell r="AJ156">
            <v>0</v>
          </cell>
          <cell r="AK156">
            <v>0</v>
          </cell>
          <cell r="AL156">
            <v>0</v>
          </cell>
          <cell r="AM156">
            <v>0</v>
          </cell>
          <cell r="AN156">
            <v>0</v>
          </cell>
          <cell r="AO156">
            <v>0.45285799999999998</v>
          </cell>
          <cell r="AP156">
            <v>0.81749999999999989</v>
          </cell>
          <cell r="AQ156">
            <v>4.2832909999999993</v>
          </cell>
          <cell r="AR156">
            <v>8.5862179999999988</v>
          </cell>
          <cell r="AS156">
            <v>12.307717999999999</v>
          </cell>
          <cell r="AT156">
            <v>10.990203999999999</v>
          </cell>
          <cell r="AU156">
            <v>20.149432999999998</v>
          </cell>
          <cell r="AV156">
            <v>14.276045999999999</v>
          </cell>
          <cell r="AW156">
            <v>15.469949999999999</v>
          </cell>
          <cell r="AX156">
            <v>15.239656999999999</v>
          </cell>
          <cell r="AY156">
            <v>2.851766</v>
          </cell>
          <cell r="AZ156">
            <v>0</v>
          </cell>
          <cell r="BA156">
            <v>0</v>
          </cell>
        </row>
        <row r="160">
          <cell r="B160">
            <v>1.01765069E-2</v>
          </cell>
          <cell r="C160">
            <v>1.0005157099999998E-2</v>
          </cell>
          <cell r="D160">
            <v>2.3285347599999999E-2</v>
          </cell>
          <cell r="E160">
            <v>9.8610338000000002E-3</v>
          </cell>
          <cell r="F160">
            <v>1.07554885E-2</v>
          </cell>
          <cell r="G160">
            <v>3.9456460599999993E-2</v>
          </cell>
          <cell r="H160">
            <v>1.32930058E-2</v>
          </cell>
          <cell r="I160">
            <v>6.5967870000000015E-3</v>
          </cell>
          <cell r="J160">
            <v>4.3308710999999979E-3</v>
          </cell>
          <cell r="K160">
            <v>6.4833077999999992E-3</v>
          </cell>
          <cell r="L160">
            <v>3.0302007000000001E-3</v>
          </cell>
          <cell r="M160">
            <v>3.4488273866666664E-3</v>
          </cell>
          <cell r="N160">
            <v>8.5162671000000006E-3</v>
          </cell>
          <cell r="O160">
            <v>6.8014610999999978E-3</v>
          </cell>
          <cell r="P160">
            <v>1.017083714E-2</v>
          </cell>
          <cell r="Q160">
            <v>1.17032751E-2</v>
          </cell>
          <cell r="R160">
            <v>1.2617127500000002E-2</v>
          </cell>
          <cell r="S160">
            <v>1.78570056E-2</v>
          </cell>
          <cell r="T160">
            <v>1.35399888E-2</v>
          </cell>
          <cell r="U160">
            <v>2.2270723519999997E-2</v>
          </cell>
          <cell r="V160">
            <v>5.2374278963999994E-2</v>
          </cell>
          <cell r="W160">
            <v>3.6224334959999993E-2</v>
          </cell>
          <cell r="X160">
            <v>7.8038177862595995E-2</v>
          </cell>
          <cell r="Y160">
            <v>2.6034395707999997E-2</v>
          </cell>
          <cell r="Z160">
            <v>0</v>
          </cell>
          <cell r="AA160">
            <v>0</v>
          </cell>
          <cell r="AB160">
            <v>3.1397430000000002</v>
          </cell>
          <cell r="AC160">
            <v>2.7135679999999995</v>
          </cell>
          <cell r="AD160">
            <v>3.2170000000000001</v>
          </cell>
          <cell r="AE160">
            <v>5.8129999999999997</v>
          </cell>
          <cell r="AF160">
            <v>5.0520000000000005</v>
          </cell>
          <cell r="AG160">
            <v>5.0497880000000004</v>
          </cell>
          <cell r="AH160">
            <v>5.0143930000000001</v>
          </cell>
          <cell r="AI160">
            <v>4.6395689999999998</v>
          </cell>
          <cell r="AJ160">
            <v>3.4510779999999999</v>
          </cell>
          <cell r="AK160">
            <v>2.978091</v>
          </cell>
          <cell r="AL160">
            <v>2.3459080000000001</v>
          </cell>
          <cell r="AM160">
            <v>1.8381629999999998</v>
          </cell>
          <cell r="AN160">
            <v>2.5339559999999999</v>
          </cell>
          <cell r="AO160">
            <v>4.0068289999999998</v>
          </cell>
          <cell r="AP160">
            <v>5.0293589999999995</v>
          </cell>
          <cell r="AQ160">
            <v>10.647617</v>
          </cell>
          <cell r="AR160">
            <v>8.5427869999999988</v>
          </cell>
          <cell r="AS160">
            <v>11.772528999999999</v>
          </cell>
          <cell r="AT160">
            <v>10.868276999999999</v>
          </cell>
          <cell r="AU160">
            <v>18.650717</v>
          </cell>
          <cell r="AV160">
            <v>15.26784</v>
          </cell>
          <cell r="AW160">
            <v>22.943148000000001</v>
          </cell>
          <cell r="AX160">
            <v>32.349726000000004</v>
          </cell>
          <cell r="AY160">
            <v>41.218570999999997</v>
          </cell>
          <cell r="AZ160">
            <v>0</v>
          </cell>
          <cell r="BA160">
            <v>0</v>
          </cell>
        </row>
        <row r="163">
          <cell r="B163">
            <v>0.60784789259999983</v>
          </cell>
          <cell r="C163">
            <v>0.89304094449999982</v>
          </cell>
          <cell r="D163">
            <v>0.97557423080000005</v>
          </cell>
          <cell r="E163">
            <v>0.8924039210000001</v>
          </cell>
          <cell r="F163">
            <v>0.88526650829999998</v>
          </cell>
          <cell r="G163">
            <v>0.82949292899999993</v>
          </cell>
          <cell r="H163">
            <v>0.86707001309999987</v>
          </cell>
          <cell r="I163">
            <v>0.56404170590000013</v>
          </cell>
          <cell r="J163">
            <v>0.4297624605</v>
          </cell>
          <cell r="K163">
            <v>0.32275151760000009</v>
          </cell>
          <cell r="L163">
            <v>0.35374346229999992</v>
          </cell>
          <cell r="M163">
            <v>0.31825280119999994</v>
          </cell>
          <cell r="N163">
            <v>0.30786079890000001</v>
          </cell>
          <cell r="O163">
            <v>0.33417461969999995</v>
          </cell>
          <cell r="P163">
            <v>0.32971276837999997</v>
          </cell>
          <cell r="Q163">
            <v>0.36523070970000004</v>
          </cell>
          <cell r="R163">
            <v>0.39052557905999996</v>
          </cell>
          <cell r="S163">
            <v>0.42438190720000002</v>
          </cell>
          <cell r="T163">
            <v>0.42343551120000017</v>
          </cell>
          <cell r="U163">
            <v>0.3948796279866667</v>
          </cell>
          <cell r="V163">
            <v>0.92366546272000005</v>
          </cell>
          <cell r="W163">
            <v>0.40785015058000007</v>
          </cell>
          <cell r="X163">
            <v>0.75587139616058008</v>
          </cell>
          <cell r="Y163">
            <v>0.23974371099999997</v>
          </cell>
          <cell r="Z163">
            <v>0</v>
          </cell>
          <cell r="AA163">
            <v>0</v>
          </cell>
          <cell r="AB163">
            <v>97.047474999999977</v>
          </cell>
          <cell r="AC163">
            <v>137.03901099999999</v>
          </cell>
          <cell r="AD163">
            <v>169.322</v>
          </cell>
          <cell r="AE163">
            <v>153.23700000000002</v>
          </cell>
          <cell r="AF163">
            <v>204.35300000000001</v>
          </cell>
          <cell r="AG163">
            <v>180.22394299999999</v>
          </cell>
          <cell r="AH163">
            <v>199.22357600000001</v>
          </cell>
          <cell r="AI163">
            <v>160.95744199999996</v>
          </cell>
          <cell r="AJ163">
            <v>123.67174900000001</v>
          </cell>
          <cell r="AK163">
            <v>95.39808899999997</v>
          </cell>
          <cell r="AL163">
            <v>112.766384</v>
          </cell>
          <cell r="AM163">
            <v>106.25796800000001</v>
          </cell>
          <cell r="AN163">
            <v>106.769381</v>
          </cell>
          <cell r="AO163">
            <v>113.85581999999998</v>
          </cell>
          <cell r="AP163">
            <v>126.61391</v>
          </cell>
          <cell r="AQ163">
            <v>133.06151500000001</v>
          </cell>
          <cell r="AR163">
            <v>144.85765199999997</v>
          </cell>
          <cell r="AS163">
            <v>152.609364</v>
          </cell>
          <cell r="AT163">
            <v>153.73871499999998</v>
          </cell>
          <cell r="AU163">
            <v>156.93562600000001</v>
          </cell>
          <cell r="AV163">
            <v>166.648675</v>
          </cell>
          <cell r="AW163">
            <v>190.093929</v>
          </cell>
          <cell r="AX163">
            <v>231.97221599999997</v>
          </cell>
          <cell r="AY163">
            <v>211.42358199999998</v>
          </cell>
          <cell r="AZ163">
            <v>0</v>
          </cell>
          <cell r="BA163">
            <v>0</v>
          </cell>
        </row>
        <row r="185">
          <cell r="B185">
            <v>4.4837612399999997E-2</v>
          </cell>
          <cell r="C185">
            <v>6.2970773000000004E-3</v>
          </cell>
          <cell r="D185">
            <v>1.2053598099999998E-2</v>
          </cell>
          <cell r="E185">
            <v>1.394944E-2</v>
          </cell>
          <cell r="F185">
            <v>2.0090379999999998E-2</v>
          </cell>
          <cell r="G185">
            <v>2.2496865299999995E-2</v>
          </cell>
          <cell r="H185">
            <v>2.4895955800000001E-2</v>
          </cell>
          <cell r="I185">
            <v>2.6226984200000001E-2</v>
          </cell>
          <cell r="J185">
            <v>2.2116399999999994E-2</v>
          </cell>
          <cell r="K185">
            <v>1.3624099999999998E-2</v>
          </cell>
          <cell r="L185">
            <v>1.9855199999999996E-2</v>
          </cell>
          <cell r="M185">
            <v>1.6317955759999999E-2</v>
          </cell>
          <cell r="N185">
            <v>3.0370487999999998E-2</v>
          </cell>
          <cell r="O185">
            <v>1.6905899999999998E-2</v>
          </cell>
          <cell r="P185">
            <v>1.1652259999999998E-2</v>
          </cell>
          <cell r="Q185">
            <v>1.2246500000000002E-2</v>
          </cell>
          <cell r="R185">
            <v>1.3852299999999996E-2</v>
          </cell>
          <cell r="S185">
            <v>1.286912E-2</v>
          </cell>
          <cell r="T185">
            <v>8.2740199999999983E-3</v>
          </cell>
          <cell r="U185">
            <v>5.9770799999999992E-3</v>
          </cell>
          <cell r="V185">
            <v>4.5609474493333328E-3</v>
          </cell>
          <cell r="W185">
            <v>1.5088936133333333E-2</v>
          </cell>
          <cell r="X185">
            <v>2.5444103806613327E-2</v>
          </cell>
          <cell r="Y185">
            <v>2.3889567E-2</v>
          </cell>
          <cell r="Z185">
            <v>0</v>
          </cell>
          <cell r="AA185">
            <v>0</v>
          </cell>
          <cell r="AB185">
            <v>9.5159850000000006</v>
          </cell>
          <cell r="AC185">
            <v>1.117032</v>
          </cell>
          <cell r="AD185">
            <v>2.371</v>
          </cell>
          <cell r="AE185">
            <v>2.246</v>
          </cell>
          <cell r="AF185">
            <v>3.544</v>
          </cell>
          <cell r="AG185">
            <v>4.1800749999999995</v>
          </cell>
          <cell r="AH185">
            <v>5.4063080000000001</v>
          </cell>
          <cell r="AI185">
            <v>8.3408069999999999</v>
          </cell>
          <cell r="AJ185">
            <v>8.0536389999999987</v>
          </cell>
          <cell r="AK185">
            <v>5.96868</v>
          </cell>
          <cell r="AL185">
            <v>8.0842329999999993</v>
          </cell>
          <cell r="AM185">
            <v>9.6472919999999984</v>
          </cell>
          <cell r="AN185">
            <v>10.435423</v>
          </cell>
          <cell r="AO185">
            <v>10.080900999999999</v>
          </cell>
          <cell r="AP185">
            <v>8.3491510000000009</v>
          </cell>
          <cell r="AQ185">
            <v>8.7726799999999994</v>
          </cell>
          <cell r="AR185">
            <v>8.1057380000000006</v>
          </cell>
          <cell r="AS185">
            <v>6.9854399999999996</v>
          </cell>
          <cell r="AT185">
            <v>4.5812350000000004</v>
          </cell>
          <cell r="AU185">
            <v>2.5440559999999999</v>
          </cell>
          <cell r="AV185">
            <v>1.7290079999999999</v>
          </cell>
          <cell r="AW185">
            <v>5.3709579999999999</v>
          </cell>
          <cell r="AX185">
            <v>11.852838</v>
          </cell>
          <cell r="AY185">
            <v>8.2587519999999994</v>
          </cell>
          <cell r="AZ185">
            <v>0</v>
          </cell>
          <cell r="BA185">
            <v>0</v>
          </cell>
        </row>
        <row r="186">
          <cell r="B186">
            <v>8.812095780000001E-2</v>
          </cell>
          <cell r="C186">
            <v>8.6088320200000026E-2</v>
          </cell>
          <cell r="D186">
            <v>0.1137585367</v>
          </cell>
          <cell r="E186">
            <v>9.4166532700000014E-2</v>
          </cell>
          <cell r="F186">
            <v>0.1133985685</v>
          </cell>
          <cell r="G186">
            <v>9.6566409699999994E-2</v>
          </cell>
          <cell r="H186">
            <v>0.10512890949999998</v>
          </cell>
          <cell r="I186">
            <v>8.6717802000000024E-2</v>
          </cell>
          <cell r="J186">
            <v>5.8140419999999991E-2</v>
          </cell>
          <cell r="K186">
            <v>2.9670513900000001E-2</v>
          </cell>
          <cell r="L186">
            <v>2.5704939999999996E-2</v>
          </cell>
          <cell r="M186">
            <v>3.3187495299999994E-2</v>
          </cell>
          <cell r="N186">
            <v>4.8873780000000006E-2</v>
          </cell>
          <cell r="O186">
            <v>4.0911700000000002E-2</v>
          </cell>
          <cell r="P186">
            <v>3.6036759999999994E-2</v>
          </cell>
          <cell r="Q186">
            <v>4.0832559999999997E-2</v>
          </cell>
          <cell r="R186">
            <v>1.5445050000000002E-2</v>
          </cell>
          <cell r="S186">
            <v>5.5756600000000005E-3</v>
          </cell>
          <cell r="T186">
            <v>3.2833599999999999E-3</v>
          </cell>
          <cell r="U186">
            <v>2.0016599999999997E-3</v>
          </cell>
          <cell r="V186">
            <v>1.777436388E-3</v>
          </cell>
          <cell r="W186">
            <v>4.3943039399999993E-3</v>
          </cell>
          <cell r="X186">
            <v>5.7811306464146664E-3</v>
          </cell>
          <cell r="Y186">
            <v>1.5376000000000001E-3</v>
          </cell>
          <cell r="Z186">
            <v>0</v>
          </cell>
          <cell r="AA186">
            <v>0</v>
          </cell>
          <cell r="AB186">
            <v>39.729910999999994</v>
          </cell>
          <cell r="AC186">
            <v>42.271374999999999</v>
          </cell>
          <cell r="AD186">
            <v>59.911000000000001</v>
          </cell>
          <cell r="AE186">
            <v>48.225000000000001</v>
          </cell>
          <cell r="AF186">
            <v>46.599999999999987</v>
          </cell>
          <cell r="AG186">
            <v>54.551965000000003</v>
          </cell>
          <cell r="AH186">
            <v>62.333356999999985</v>
          </cell>
          <cell r="AI186">
            <v>44.812018000000002</v>
          </cell>
          <cell r="AJ186">
            <v>25.82349</v>
          </cell>
          <cell r="AK186">
            <v>10.087790999999999</v>
          </cell>
          <cell r="AL186">
            <v>10.695934999999999</v>
          </cell>
          <cell r="AM186">
            <v>12.26346</v>
          </cell>
          <cell r="AN186">
            <v>15.849768999999998</v>
          </cell>
          <cell r="AO186">
            <v>16.867491000000001</v>
          </cell>
          <cell r="AP186">
            <v>15.633158</v>
          </cell>
          <cell r="AQ186">
            <v>15.0494</v>
          </cell>
          <cell r="AR186">
            <v>9.0906909999999996</v>
          </cell>
          <cell r="AS186">
            <v>3.4381599999999999</v>
          </cell>
          <cell r="AT186">
            <v>2.4337089999999999</v>
          </cell>
          <cell r="AU186">
            <v>1.402979</v>
          </cell>
          <cell r="AV186">
            <v>0.97982799999999992</v>
          </cell>
          <cell r="AW186">
            <v>4.068791</v>
          </cell>
          <cell r="AX186">
            <v>3.1851409999999998</v>
          </cell>
          <cell r="AY186">
            <v>2.3208660000000001</v>
          </cell>
          <cell r="AZ186">
            <v>0</v>
          </cell>
          <cell r="BA186">
            <v>0</v>
          </cell>
        </row>
        <row r="187">
          <cell r="B187">
            <v>7.6207820999999992E-3</v>
          </cell>
          <cell r="C187">
            <v>8.2766799999999998E-3</v>
          </cell>
          <cell r="D187">
            <v>5.6190199999999997E-3</v>
          </cell>
          <cell r="E187">
            <v>8.9415800000000011E-3</v>
          </cell>
          <cell r="F187">
            <v>7.0640339999999996E-2</v>
          </cell>
          <cell r="G187">
            <v>8.4478604699999987E-2</v>
          </cell>
          <cell r="H187">
            <v>1.7344369509431259E-2</v>
          </cell>
          <cell r="I187">
            <v>3.4371680000000002E-2</v>
          </cell>
          <cell r="J187">
            <v>2.0170491199999998E-2</v>
          </cell>
          <cell r="K187">
            <v>8.0325099999999997E-3</v>
          </cell>
          <cell r="L187">
            <v>1.3085800000000002E-2</v>
          </cell>
          <cell r="M187">
            <v>1.0440876399999998E-2</v>
          </cell>
          <cell r="N187">
            <v>8.6629539000000009E-3</v>
          </cell>
          <cell r="O187">
            <v>3.8465999000000003E-3</v>
          </cell>
          <cell r="P187">
            <v>2.2587750399999996E-3</v>
          </cell>
          <cell r="Q187">
            <v>3.3456457999999998E-3</v>
          </cell>
          <cell r="R187">
            <v>1.9075200000000002E-3</v>
          </cell>
          <cell r="S187">
            <v>7.1978000000000005E-4</v>
          </cell>
          <cell r="T187">
            <v>9.9234470000000006E-4</v>
          </cell>
          <cell r="U187">
            <v>8.2234426000000007E-4</v>
          </cell>
          <cell r="V187">
            <v>8.5153992000000002E-4</v>
          </cell>
          <cell r="W187">
            <v>4.7082257399999996E-3</v>
          </cell>
          <cell r="X187">
            <v>1.8108928645975998E-2</v>
          </cell>
          <cell r="Y187">
            <v>4.4051999999999997E-3</v>
          </cell>
          <cell r="Z187">
            <v>0</v>
          </cell>
          <cell r="AA187">
            <v>0</v>
          </cell>
          <cell r="AB187">
            <v>3.16276</v>
          </cell>
          <cell r="AC187">
            <v>2.6669669999999996</v>
          </cell>
          <cell r="AD187">
            <v>2.1349999999999998</v>
          </cell>
          <cell r="AE187">
            <v>2.8820000000000001</v>
          </cell>
          <cell r="AF187">
            <v>11.992000000000001</v>
          </cell>
          <cell r="AG187">
            <v>8.1511139999999997</v>
          </cell>
          <cell r="AH187">
            <v>6.3822440000000009</v>
          </cell>
          <cell r="AI187">
            <v>11.777473999999998</v>
          </cell>
          <cell r="AJ187">
            <v>7.3910029999999995</v>
          </cell>
          <cell r="AK187">
            <v>3.5273049999999997</v>
          </cell>
          <cell r="AL187">
            <v>5.2785979999999997</v>
          </cell>
          <cell r="AM187">
            <v>4.3645499999999995</v>
          </cell>
          <cell r="AN187">
            <v>3.6210149999999999</v>
          </cell>
          <cell r="AO187">
            <v>1.1785929999999998</v>
          </cell>
          <cell r="AP187">
            <v>1.4335329999999999</v>
          </cell>
          <cell r="AQ187">
            <v>1.7898449999999999</v>
          </cell>
          <cell r="AR187">
            <v>1.028295</v>
          </cell>
          <cell r="AS187">
            <v>0.41255899999999995</v>
          </cell>
          <cell r="AT187">
            <v>0.27163399999999999</v>
          </cell>
          <cell r="AU187">
            <v>0.31718199999999996</v>
          </cell>
          <cell r="AV187">
            <v>0.24758099999999997</v>
          </cell>
          <cell r="AW187">
            <v>2.489404</v>
          </cell>
          <cell r="AX187">
            <v>5.654965999999999</v>
          </cell>
          <cell r="AY187">
            <v>3.5338859999999999</v>
          </cell>
          <cell r="AZ187">
            <v>0</v>
          </cell>
          <cell r="BA187">
            <v>0</v>
          </cell>
        </row>
        <row r="188">
          <cell r="B188">
            <v>9.0391371999999984E-3</v>
          </cell>
          <cell r="C188">
            <v>1.5299039099999998E-2</v>
          </cell>
          <cell r="D188">
            <v>1.5664609999999999E-2</v>
          </cell>
          <cell r="E188">
            <v>2.1675093600000001E-2</v>
          </cell>
          <cell r="F188">
            <v>1.4527629600000001E-2</v>
          </cell>
          <cell r="G188">
            <v>1.877214E-2</v>
          </cell>
          <cell r="H188">
            <v>1.4759469599999997E-2</v>
          </cell>
          <cell r="I188">
            <v>1.7883063899999999E-2</v>
          </cell>
          <cell r="J188">
            <v>1.0920399999999997E-2</v>
          </cell>
          <cell r="K188">
            <v>4.671959199999999E-3</v>
          </cell>
          <cell r="L188">
            <v>7.8747408799999998E-3</v>
          </cell>
          <cell r="M188">
            <v>7.8805930749999992E-3</v>
          </cell>
          <cell r="N188">
            <v>1.19246535E-2</v>
          </cell>
          <cell r="O188">
            <v>1.0352904199999999E-2</v>
          </cell>
          <cell r="P188">
            <v>2.118076172E-2</v>
          </cell>
          <cell r="Q188">
            <v>2.5348797371428568E-2</v>
          </cell>
          <cell r="R188">
            <v>2.1821516399999994E-2</v>
          </cell>
          <cell r="S188">
            <v>4.5649186099999996E-2</v>
          </cell>
          <cell r="T188">
            <v>5.0616025999999988E-2</v>
          </cell>
          <cell r="U188">
            <v>6.7137676899999998E-2</v>
          </cell>
          <cell r="V188">
            <v>7.4155164243999983E-2</v>
          </cell>
          <cell r="W188">
            <v>0.10102311563999998</v>
          </cell>
          <cell r="X188">
            <v>1.6564117467575998E-2</v>
          </cell>
          <cell r="Y188">
            <v>1.3504045588799998E-2</v>
          </cell>
          <cell r="Z188">
            <v>0</v>
          </cell>
          <cell r="AA188">
            <v>0</v>
          </cell>
          <cell r="AB188">
            <v>2.2423190000000002</v>
          </cell>
          <cell r="AC188">
            <v>4.0012840000000001</v>
          </cell>
          <cell r="AD188">
            <v>2.9630000000000001</v>
          </cell>
          <cell r="AE188">
            <v>3.1440000000000001</v>
          </cell>
          <cell r="AF188">
            <v>3.0630000000000002</v>
          </cell>
          <cell r="AG188">
            <v>4.0897259999999998</v>
          </cell>
          <cell r="AH188">
            <v>4.6397560000000002</v>
          </cell>
          <cell r="AI188">
            <v>5.4741630000000008</v>
          </cell>
          <cell r="AJ188">
            <v>4.5029450000000004</v>
          </cell>
          <cell r="AK188">
            <v>1.4748870000000001</v>
          </cell>
          <cell r="AL188">
            <v>2.5723219999999998</v>
          </cell>
          <cell r="AM188">
            <v>2.7368609999999993</v>
          </cell>
          <cell r="AN188">
            <v>2.8517799999999998</v>
          </cell>
          <cell r="AO188">
            <v>3.155904</v>
          </cell>
          <cell r="AP188">
            <v>8.4316390000000006</v>
          </cell>
          <cell r="AQ188">
            <v>7.7023469999999996</v>
          </cell>
          <cell r="AR188">
            <v>6.4650939999999988</v>
          </cell>
          <cell r="AS188">
            <v>12.585348</v>
          </cell>
          <cell r="AT188">
            <v>12.908940999999999</v>
          </cell>
          <cell r="AU188">
            <v>16.440853999999998</v>
          </cell>
          <cell r="AV188">
            <v>17.517987999999999</v>
          </cell>
          <cell r="AW188">
            <v>29.412027000000002</v>
          </cell>
          <cell r="AX188">
            <v>9.5770940000000007</v>
          </cell>
          <cell r="AY188">
            <v>7.0918270000000003</v>
          </cell>
          <cell r="AZ188">
            <v>0</v>
          </cell>
          <cell r="BA188">
            <v>0</v>
          </cell>
        </row>
        <row r="194">
          <cell r="B194">
            <v>0.72220244569999981</v>
          </cell>
          <cell r="C194">
            <v>0.88188634669999999</v>
          </cell>
          <cell r="D194">
            <v>1.1628338154</v>
          </cell>
          <cell r="E194">
            <v>1.0628614728000001</v>
          </cell>
          <cell r="F194">
            <v>1.3818428017</v>
          </cell>
          <cell r="G194">
            <v>1.2342664385999997</v>
          </cell>
          <cell r="H194">
            <v>1.0500019212</v>
          </cell>
          <cell r="I194">
            <v>0.64822157800000013</v>
          </cell>
          <cell r="J194">
            <v>0.49247580479999997</v>
          </cell>
          <cell r="K194">
            <v>0.42194020079999994</v>
          </cell>
          <cell r="L194">
            <v>0.51644557369999988</v>
          </cell>
          <cell r="M194">
            <v>0.55328570899999985</v>
          </cell>
          <cell r="N194">
            <v>0.56254795999999985</v>
          </cell>
          <cell r="O194">
            <v>0.60696738000000006</v>
          </cell>
          <cell r="P194">
            <v>0.67614525883999987</v>
          </cell>
          <cell r="Q194">
            <v>0.75275170739999986</v>
          </cell>
          <cell r="R194">
            <v>0.89802932280000003</v>
          </cell>
          <cell r="S194">
            <v>1.03775843</v>
          </cell>
          <cell r="T194">
            <v>1.0786638957000001</v>
          </cell>
          <cell r="U194">
            <v>1.0904881588399997</v>
          </cell>
          <cell r="V194">
            <v>1.0049385229799999</v>
          </cell>
          <cell r="W194">
            <v>1.4856676346799995</v>
          </cell>
          <cell r="X194">
            <v>0.75483167200923984</v>
          </cell>
          <cell r="Y194">
            <v>0.43946130599460004</v>
          </cell>
          <cell r="Z194">
            <v>0</v>
          </cell>
          <cell r="AA194">
            <v>0</v>
          </cell>
          <cell r="AB194">
            <v>91.950009999999992</v>
          </cell>
          <cell r="AC194">
            <v>110.406459</v>
          </cell>
          <cell r="AD194">
            <v>144.41999999999999</v>
          </cell>
          <cell r="AE194">
            <v>132.53800000000001</v>
          </cell>
          <cell r="AF194">
            <v>192.398</v>
          </cell>
          <cell r="AG194">
            <v>194.53434899999996</v>
          </cell>
          <cell r="AH194">
            <v>158.11563800000002</v>
          </cell>
          <cell r="AI194">
            <v>139.28723000000002</v>
          </cell>
          <cell r="AJ194">
            <v>126.774811</v>
          </cell>
          <cell r="AK194">
            <v>71.276750999999976</v>
          </cell>
          <cell r="AL194">
            <v>98.840099999999993</v>
          </cell>
          <cell r="AM194">
            <v>101.78797399999998</v>
          </cell>
          <cell r="AN194">
            <v>117.365995</v>
          </cell>
          <cell r="AO194">
            <v>139.14823699999999</v>
          </cell>
          <cell r="AP194">
            <v>171.32513399999999</v>
          </cell>
          <cell r="AQ194">
            <v>158.56979699999999</v>
          </cell>
          <cell r="AR194">
            <v>139.431094</v>
          </cell>
          <cell r="AS194">
            <v>190.22824600000001</v>
          </cell>
          <cell r="AT194">
            <v>227.87243199999998</v>
          </cell>
          <cell r="AU194">
            <v>236.63598500000001</v>
          </cell>
          <cell r="AV194">
            <v>237.81305499999999</v>
          </cell>
          <cell r="AW194">
            <v>457.05002500000001</v>
          </cell>
          <cell r="AX194">
            <v>329.81647499999997</v>
          </cell>
          <cell r="AY194">
            <v>105.35782799999998</v>
          </cell>
          <cell r="AZ194">
            <v>0</v>
          </cell>
          <cell r="BA194">
            <v>0</v>
          </cell>
        </row>
        <row r="211">
          <cell r="B211">
            <v>1.7640926499999997E-2</v>
          </cell>
          <cell r="C211">
            <v>6.2099698600000017E-2</v>
          </cell>
          <cell r="D211">
            <v>7.6262443900000018E-2</v>
          </cell>
          <cell r="E211">
            <v>6.7325113700000008E-2</v>
          </cell>
          <cell r="F211">
            <v>3.1059332E-3</v>
          </cell>
          <cell r="G211">
            <v>2.6463359E-3</v>
          </cell>
          <cell r="H211">
            <v>7.0733958999999987E-3</v>
          </cell>
          <cell r="I211">
            <v>8.9764013000000007E-3</v>
          </cell>
          <cell r="J211">
            <v>3.7340821999999997E-3</v>
          </cell>
          <cell r="K211">
            <v>3.8884766999999999E-3</v>
          </cell>
          <cell r="L211">
            <v>1.1506535000000001E-3</v>
          </cell>
          <cell r="M211">
            <v>1.7247253E-3</v>
          </cell>
          <cell r="N211">
            <v>2.3576094999999998E-3</v>
          </cell>
          <cell r="O211">
            <v>5.3602294000000003E-3</v>
          </cell>
          <cell r="P211">
            <v>1.1671310599999998E-3</v>
          </cell>
          <cell r="Q211">
            <v>1.3367728E-3</v>
          </cell>
          <cell r="R211">
            <v>1.2548885000000002E-3</v>
          </cell>
          <cell r="S211">
            <v>1.681264E-3</v>
          </cell>
          <cell r="T211">
            <v>5.1807989999999998E-3</v>
          </cell>
          <cell r="U211">
            <v>3.9209950599999998E-3</v>
          </cell>
          <cell r="V211">
            <v>1.8836596519999998E-3</v>
          </cell>
          <cell r="W211">
            <v>8.2556609399999994E-3</v>
          </cell>
          <cell r="X211">
            <v>1.668102665908E-3</v>
          </cell>
          <cell r="Y211">
            <v>2.3337513792000002E-3</v>
          </cell>
          <cell r="Z211">
            <v>0</v>
          </cell>
          <cell r="AA211">
            <v>0</v>
          </cell>
          <cell r="AB211">
            <v>3.7941000000000007</v>
          </cell>
          <cell r="AC211">
            <v>9.2757369999999995</v>
          </cell>
          <cell r="AD211">
            <v>11.011000000000003</v>
          </cell>
          <cell r="AE211">
            <v>10.164000000000001</v>
          </cell>
          <cell r="AF211">
            <v>1.4570000000000001</v>
          </cell>
          <cell r="AG211">
            <v>0.73339999999999994</v>
          </cell>
          <cell r="AH211">
            <v>1.1816199999999999</v>
          </cell>
          <cell r="AI211">
            <v>2.5485439999999997</v>
          </cell>
          <cell r="AJ211">
            <v>1.90398</v>
          </cell>
          <cell r="AK211">
            <v>1.5758139999999998</v>
          </cell>
          <cell r="AL211">
            <v>1.1636440000000001</v>
          </cell>
          <cell r="AM211">
            <v>1.062843</v>
          </cell>
          <cell r="AN211">
            <v>1.3303129999999999</v>
          </cell>
          <cell r="AO211">
            <v>1.305647</v>
          </cell>
          <cell r="AP211">
            <v>0.88697999999999999</v>
          </cell>
          <cell r="AQ211">
            <v>0.34596800000000005</v>
          </cell>
          <cell r="AR211">
            <v>0.26937699999999998</v>
          </cell>
          <cell r="AS211">
            <v>0.27818699999999996</v>
          </cell>
          <cell r="AT211">
            <v>0.96863799999999989</v>
          </cell>
          <cell r="AU211">
            <v>0.92986300000000011</v>
          </cell>
          <cell r="AV211">
            <v>0.55262500000000003</v>
          </cell>
          <cell r="AW211">
            <v>1.959641</v>
          </cell>
          <cell r="AX211">
            <v>0.66024399999999983</v>
          </cell>
          <cell r="AY211">
            <v>0.87763199999999997</v>
          </cell>
          <cell r="AZ211">
            <v>0</v>
          </cell>
          <cell r="BA211">
            <v>0</v>
          </cell>
        </row>
        <row r="212">
          <cell r="B212">
            <v>8.9595787E-3</v>
          </cell>
          <cell r="C212">
            <v>1.6182831000000002E-2</v>
          </cell>
          <cell r="D212">
            <v>6.6851032699999993E-2</v>
          </cell>
          <cell r="E212">
            <v>2.5743870100000003E-2</v>
          </cell>
          <cell r="F212">
            <v>3.1418274199999999E-2</v>
          </cell>
          <cell r="G212">
            <v>4.2209945399999997E-2</v>
          </cell>
          <cell r="H212">
            <v>5.2514037199999988E-2</v>
          </cell>
          <cell r="I212">
            <v>3.1226972200000001E-2</v>
          </cell>
          <cell r="J212">
            <v>4.2590532699999989E-2</v>
          </cell>
          <cell r="K212">
            <v>4.0440208999999991E-2</v>
          </cell>
          <cell r="L212">
            <v>5.2866365866666661E-2</v>
          </cell>
          <cell r="M212">
            <v>3.9876172879999991E-2</v>
          </cell>
          <cell r="N212">
            <v>0.13534448069999999</v>
          </cell>
          <cell r="O212">
            <v>2.5057666399999998E-2</v>
          </cell>
          <cell r="P212">
            <v>8.5588420580000005E-2</v>
          </cell>
          <cell r="Q212">
            <v>0.13016565826666665</v>
          </cell>
          <cell r="R212">
            <v>0.14317521852666665</v>
          </cell>
          <cell r="S212">
            <v>0.17737064099999994</v>
          </cell>
          <cell r="T212">
            <v>0.18856805460000006</v>
          </cell>
          <cell r="U212">
            <v>0.19230415879999996</v>
          </cell>
          <cell r="V212">
            <v>0.29526657036799997</v>
          </cell>
          <cell r="W212">
            <v>0.22005061519999997</v>
          </cell>
          <cell r="X212">
            <v>0.26809385540456404</v>
          </cell>
          <cell r="Y212">
            <v>0.35691776790479995</v>
          </cell>
          <cell r="Z212">
            <v>0</v>
          </cell>
          <cell r="AA212">
            <v>0</v>
          </cell>
          <cell r="AB212">
            <v>5.5786139999999991</v>
          </cell>
          <cell r="AC212">
            <v>5.4307629999999998</v>
          </cell>
          <cell r="AD212">
            <v>5.7549999999999999</v>
          </cell>
          <cell r="AE212">
            <v>6.1779999999999999</v>
          </cell>
          <cell r="AF212">
            <v>12.351999999999999</v>
          </cell>
          <cell r="AG212">
            <v>11.632525000000001</v>
          </cell>
          <cell r="AH212">
            <v>17.626093999999995</v>
          </cell>
          <cell r="AI212">
            <v>15.91001</v>
          </cell>
          <cell r="AJ212">
            <v>18.418723999999997</v>
          </cell>
          <cell r="AK212">
            <v>9.5108779999999999</v>
          </cell>
          <cell r="AL212">
            <v>9.1765559999999997</v>
          </cell>
          <cell r="AM212">
            <v>10.139225999999999</v>
          </cell>
          <cell r="AN212">
            <v>13.886800999999998</v>
          </cell>
          <cell r="AO212">
            <v>13.782020999999999</v>
          </cell>
          <cell r="AP212">
            <v>18.741332999999997</v>
          </cell>
          <cell r="AQ212">
            <v>36.647525000000002</v>
          </cell>
          <cell r="AR212">
            <v>44.139279000000002</v>
          </cell>
          <cell r="AS212">
            <v>48.281342000000002</v>
          </cell>
          <cell r="AT212">
            <v>58.982211999999997</v>
          </cell>
          <cell r="AU212">
            <v>66.892657999999997</v>
          </cell>
          <cell r="AV212">
            <v>70.953351999999995</v>
          </cell>
          <cell r="AW212">
            <v>99.744159999999994</v>
          </cell>
          <cell r="AX212">
            <v>128.49086800000001</v>
          </cell>
          <cell r="AY212">
            <v>71.626752999999994</v>
          </cell>
          <cell r="AZ212">
            <v>0</v>
          </cell>
          <cell r="BA212">
            <v>0</v>
          </cell>
        </row>
        <row r="225">
          <cell r="B225">
            <v>0.34596355820000008</v>
          </cell>
          <cell r="C225">
            <v>0.67113731600000015</v>
          </cell>
          <cell r="D225">
            <v>1.0486729153000003</v>
          </cell>
          <cell r="E225">
            <v>0.93204863150000017</v>
          </cell>
          <cell r="F225">
            <v>0.92570726010000004</v>
          </cell>
          <cell r="G225">
            <v>2.081235956</v>
          </cell>
          <cell r="H225">
            <v>1.2964555659999999</v>
          </cell>
          <cell r="I225">
            <v>0.55587758813333354</v>
          </cell>
          <cell r="J225">
            <v>0.33382528859999994</v>
          </cell>
          <cell r="K225">
            <v>0.28684781639999996</v>
          </cell>
          <cell r="L225">
            <v>0.14229789530000003</v>
          </cell>
          <cell r="M225">
            <v>0.1823979043</v>
          </cell>
          <cell r="N225">
            <v>0.14002707759999999</v>
          </cell>
          <cell r="O225">
            <v>0.29945035250000002</v>
          </cell>
          <cell r="P225">
            <v>0.28207243741999999</v>
          </cell>
          <cell r="Q225">
            <v>0.46798708620000001</v>
          </cell>
          <cell r="R225">
            <v>0.44128549635000003</v>
          </cell>
          <cell r="S225">
            <v>0.69910317910000008</v>
          </cell>
          <cell r="T225">
            <v>0.73576251359999978</v>
          </cell>
          <cell r="U225">
            <v>0.83494028462000003</v>
          </cell>
          <cell r="V225">
            <v>2.0892486973679998</v>
          </cell>
          <cell r="W225">
            <v>1.6035708851599999</v>
          </cell>
          <cell r="X225">
            <v>2.5921339997922321</v>
          </cell>
          <cell r="Y225">
            <v>1.2261104374999998</v>
          </cell>
          <cell r="Z225">
            <v>0</v>
          </cell>
          <cell r="AA225">
            <v>0</v>
          </cell>
          <cell r="AB225">
            <v>47.567100000000003</v>
          </cell>
          <cell r="AC225">
            <v>84.504690999999994</v>
          </cell>
          <cell r="AD225">
            <v>135.16800000000001</v>
          </cell>
          <cell r="AE225">
            <v>114.80500000000001</v>
          </cell>
          <cell r="AF225">
            <v>146.97000000000003</v>
          </cell>
          <cell r="AG225">
            <v>210.80500799999993</v>
          </cell>
          <cell r="AH225">
            <v>202.32751500000003</v>
          </cell>
          <cell r="AI225">
            <v>115.225278</v>
          </cell>
          <cell r="AJ225">
            <v>73.809265999999994</v>
          </cell>
          <cell r="AK225">
            <v>47.546711999999992</v>
          </cell>
          <cell r="AL225">
            <v>36.861238999999998</v>
          </cell>
          <cell r="AM225">
            <v>38.906714999999998</v>
          </cell>
          <cell r="AN225">
            <v>34.726863999999999</v>
          </cell>
          <cell r="AO225">
            <v>60.532541999999992</v>
          </cell>
          <cell r="AP225">
            <v>67.116368999999992</v>
          </cell>
          <cell r="AQ225">
            <v>81.183338999999989</v>
          </cell>
          <cell r="AR225">
            <v>78.355993999999995</v>
          </cell>
          <cell r="AS225">
            <v>125.448054</v>
          </cell>
          <cell r="AT225">
            <v>152.06401399999999</v>
          </cell>
          <cell r="AU225">
            <v>157.38333200000002</v>
          </cell>
          <cell r="AV225">
            <v>286.45197899999999</v>
          </cell>
          <cell r="AW225">
            <v>391.51002399999993</v>
          </cell>
          <cell r="AX225">
            <v>557.14488800000004</v>
          </cell>
          <cell r="AY225">
            <v>393.518913</v>
          </cell>
          <cell r="AZ225">
            <v>0</v>
          </cell>
          <cell r="BA225">
            <v>0</v>
          </cell>
        </row>
        <row r="228">
          <cell r="B228">
            <v>4.8620341299999988E-2</v>
          </cell>
          <cell r="C228">
            <v>4.2227415699999993E-2</v>
          </cell>
          <cell r="D228">
            <v>6.0408673199999978E-2</v>
          </cell>
          <cell r="E228">
            <v>5.6145294399999997E-2</v>
          </cell>
          <cell r="F228">
            <v>9.7371362499999989E-2</v>
          </cell>
          <cell r="G228">
            <v>7.9644687299999989E-2</v>
          </cell>
          <cell r="H228">
            <v>8.2009306799999987E-2</v>
          </cell>
          <cell r="I228">
            <v>0.17061838070000004</v>
          </cell>
          <cell r="J228">
            <v>6.1997459099999992E-2</v>
          </cell>
          <cell r="K228">
            <v>6.0071924899999997E-2</v>
          </cell>
          <cell r="L228">
            <v>3.1024702899999996E-2</v>
          </cell>
          <cell r="M228">
            <v>3.232410530833333E-2</v>
          </cell>
          <cell r="N228">
            <v>5.8154010099999993E-2</v>
          </cell>
          <cell r="O228">
            <v>3.1031176299999998E-2</v>
          </cell>
          <cell r="P228">
            <v>3.3327807719999991E-2</v>
          </cell>
          <cell r="Q228">
            <v>3.8973904599999991E-2</v>
          </cell>
          <cell r="R228">
            <v>3.7382997599999995E-2</v>
          </cell>
          <cell r="S228">
            <v>3.3953153199999996E-2</v>
          </cell>
          <cell r="T228">
            <v>3.1647340400000001E-2</v>
          </cell>
          <cell r="U228">
            <v>4.0416045539999994E-2</v>
          </cell>
          <cell r="V228">
            <v>5.1873621911999984E-2</v>
          </cell>
          <cell r="W228">
            <v>5.2695624439999998E-2</v>
          </cell>
          <cell r="X228">
            <v>5.9084789535351991E-2</v>
          </cell>
          <cell r="Y228">
            <v>4.752614974419999E-2</v>
          </cell>
          <cell r="Z228">
            <v>0</v>
          </cell>
          <cell r="AA228">
            <v>0</v>
          </cell>
          <cell r="AB228">
            <v>12.391619999999996</v>
          </cell>
          <cell r="AC228">
            <v>11.206540999999998</v>
          </cell>
          <cell r="AD228">
            <v>14.746000000000002</v>
          </cell>
          <cell r="AE228">
            <v>16.217000000000002</v>
          </cell>
          <cell r="AF228">
            <v>33.873000000000005</v>
          </cell>
          <cell r="AG228">
            <v>28.713542999999994</v>
          </cell>
          <cell r="AH228">
            <v>30.198861999999995</v>
          </cell>
          <cell r="AI228">
            <v>35.380181999999998</v>
          </cell>
          <cell r="AJ228">
            <v>27.221633000000004</v>
          </cell>
          <cell r="AK228">
            <v>16.683916999999997</v>
          </cell>
          <cell r="AL228">
            <v>17.012804000000003</v>
          </cell>
          <cell r="AM228">
            <v>19.495529000000001</v>
          </cell>
          <cell r="AN228">
            <v>18.133938999999998</v>
          </cell>
          <cell r="AO228">
            <v>20.367459</v>
          </cell>
          <cell r="AP228">
            <v>21.558622</v>
          </cell>
          <cell r="AQ228">
            <v>20.749234000000001</v>
          </cell>
          <cell r="AR228">
            <v>22.784351999999998</v>
          </cell>
          <cell r="AS228">
            <v>18.340250000000001</v>
          </cell>
          <cell r="AT228">
            <v>17.317819999999998</v>
          </cell>
          <cell r="AU228">
            <v>18.750073999999998</v>
          </cell>
          <cell r="AV228">
            <v>17.751000000000001</v>
          </cell>
          <cell r="AW228">
            <v>27.247699999999998</v>
          </cell>
          <cell r="AX228">
            <v>32.188718999999999</v>
          </cell>
          <cell r="AY228">
            <v>24.151612</v>
          </cell>
          <cell r="AZ228">
            <v>0</v>
          </cell>
          <cell r="BA228">
            <v>0</v>
          </cell>
        </row>
        <row r="231">
          <cell r="B231">
            <v>1.2522426599999999E-2</v>
          </cell>
          <cell r="C231">
            <v>2.8700082599999996E-2</v>
          </cell>
          <cell r="D231">
            <v>4.8371676399999994E-2</v>
          </cell>
          <cell r="E231">
            <v>7.8929920000000001E-2</v>
          </cell>
          <cell r="F231">
            <v>7.8158879599999995E-2</v>
          </cell>
          <cell r="G231">
            <v>7.7073216700000002E-2</v>
          </cell>
          <cell r="H231">
            <v>6.9777506899999994E-2</v>
          </cell>
          <cell r="I231">
            <v>7.1526099900000001E-2</v>
          </cell>
          <cell r="J231">
            <v>3.9258425599999994E-2</v>
          </cell>
          <cell r="K231">
            <v>3.5590936899999995E-2</v>
          </cell>
          <cell r="L231">
            <v>2.5215485099999997E-2</v>
          </cell>
          <cell r="M231">
            <v>2.8857810366666663E-2</v>
          </cell>
          <cell r="N231">
            <v>3.1789222599999993E-2</v>
          </cell>
          <cell r="O231">
            <v>5.9939918599999989E-2</v>
          </cell>
          <cell r="P231">
            <v>3.2977973299999991E-2</v>
          </cell>
          <cell r="Q231">
            <v>5.82107371E-2</v>
          </cell>
          <cell r="R231">
            <v>4.5615661599999996E-2</v>
          </cell>
          <cell r="S231">
            <v>5.9040844899999986E-2</v>
          </cell>
          <cell r="T231">
            <v>9.4908623100000006E-2</v>
          </cell>
          <cell r="U231">
            <v>8.9045268659999968E-2</v>
          </cell>
          <cell r="V231">
            <v>0.17216679381999997</v>
          </cell>
          <cell r="W231">
            <v>0.12755287239999999</v>
          </cell>
          <cell r="X231">
            <v>0.15946861161532</v>
          </cell>
          <cell r="Y231">
            <v>0.11511584799999999</v>
          </cell>
          <cell r="Z231">
            <v>0</v>
          </cell>
          <cell r="AA231">
            <v>0</v>
          </cell>
          <cell r="AB231">
            <v>7.0285410000000006</v>
          </cell>
          <cell r="AC231">
            <v>8.7504960000000001</v>
          </cell>
          <cell r="AD231">
            <v>10.815999999999999</v>
          </cell>
          <cell r="AE231">
            <v>18.023</v>
          </cell>
          <cell r="AF231">
            <v>20.765999999999998</v>
          </cell>
          <cell r="AG231">
            <v>19.744031</v>
          </cell>
          <cell r="AH231">
            <v>23.747175000000002</v>
          </cell>
          <cell r="AI231">
            <v>25.422624999999996</v>
          </cell>
          <cell r="AJ231">
            <v>19.461815000000001</v>
          </cell>
          <cell r="AK231">
            <v>10.185064000000001</v>
          </cell>
          <cell r="AL231">
            <v>9.1440000000000001</v>
          </cell>
          <cell r="AM231">
            <v>11.210744999999999</v>
          </cell>
          <cell r="AN231">
            <v>12.435631999999998</v>
          </cell>
          <cell r="AO231">
            <v>18.971088999999999</v>
          </cell>
          <cell r="AP231">
            <v>18.424907999999999</v>
          </cell>
          <cell r="AQ231">
            <v>15.341552</v>
          </cell>
          <cell r="AR231">
            <v>16.550466</v>
          </cell>
          <cell r="AS231">
            <v>18.556857000000001</v>
          </cell>
          <cell r="AT231">
            <v>33.992004000000001</v>
          </cell>
          <cell r="AU231">
            <v>32.993346000000003</v>
          </cell>
          <cell r="AV231">
            <v>50.992055999999998</v>
          </cell>
          <cell r="AW231">
            <v>61.928657000000001</v>
          </cell>
          <cell r="AX231">
            <v>82.851527999999988</v>
          </cell>
          <cell r="AY231">
            <v>72.874828999999991</v>
          </cell>
          <cell r="AZ231">
            <v>0</v>
          </cell>
          <cell r="BA231">
            <v>0</v>
          </cell>
        </row>
        <row r="248">
          <cell r="B248">
            <v>3.0814759999999993E-2</v>
          </cell>
          <cell r="C248">
            <v>2.4032120000000004E-2</v>
          </cell>
          <cell r="D248">
            <v>2.4808459999999997E-2</v>
          </cell>
          <cell r="E248">
            <v>5.7919680000000008E-2</v>
          </cell>
          <cell r="F248">
            <v>0.13119288000000001</v>
          </cell>
          <cell r="G248">
            <v>0.17067879999999999</v>
          </cell>
          <cell r="H248">
            <v>0.22796921280000004</v>
          </cell>
          <cell r="I248">
            <v>0.28949888000000001</v>
          </cell>
          <cell r="J248">
            <v>0.10481453999999998</v>
          </cell>
          <cell r="K248">
            <v>0.16303838379999996</v>
          </cell>
          <cell r="L248">
            <v>0.10478813000000001</v>
          </cell>
          <cell r="M248">
            <v>7.0253099999999999E-2</v>
          </cell>
          <cell r="N248">
            <v>9.5481949999999996E-2</v>
          </cell>
          <cell r="O248">
            <v>0.15109492325999996</v>
          </cell>
          <cell r="P248">
            <v>0.19188191614999997</v>
          </cell>
          <cell r="Q248">
            <v>0.21115799999999998</v>
          </cell>
          <cell r="R248">
            <v>0.25365501999999995</v>
          </cell>
          <cell r="S248">
            <v>0.26152603999999996</v>
          </cell>
          <cell r="T248">
            <v>0.27121608000000003</v>
          </cell>
          <cell r="U248">
            <v>0.37522933999999997</v>
          </cell>
          <cell r="V248">
            <v>0.33210611730799999</v>
          </cell>
          <cell r="W248">
            <v>0.4721144599999999</v>
          </cell>
          <cell r="X248">
            <v>0.43653400858388536</v>
          </cell>
          <cell r="Y248">
            <v>0.37605715199999989</v>
          </cell>
          <cell r="Z248">
            <v>0</v>
          </cell>
          <cell r="AA248">
            <v>0</v>
          </cell>
          <cell r="AB248">
            <v>3.2868370000000002</v>
          </cell>
          <cell r="AC248">
            <v>2.5343979999999999</v>
          </cell>
          <cell r="AD248">
            <v>2.7510000000000003</v>
          </cell>
          <cell r="AE248">
            <v>4.67</v>
          </cell>
          <cell r="AF248">
            <v>11.871</v>
          </cell>
          <cell r="AG248">
            <v>16.13824</v>
          </cell>
          <cell r="AH248">
            <v>23.849455999999996</v>
          </cell>
          <cell r="AI248">
            <v>27.526758000000001</v>
          </cell>
          <cell r="AJ248">
            <v>13.714022999999997</v>
          </cell>
          <cell r="AK248">
            <v>19.353842999999998</v>
          </cell>
          <cell r="AL248">
            <v>15.321538999999998</v>
          </cell>
          <cell r="AM248">
            <v>12.362626000000001</v>
          </cell>
          <cell r="AN248">
            <v>12.230779999999999</v>
          </cell>
          <cell r="AO248">
            <v>27.750577</v>
          </cell>
          <cell r="AP248">
            <v>36.441629999999996</v>
          </cell>
          <cell r="AQ248">
            <v>34.558591999999997</v>
          </cell>
          <cell r="AR248">
            <v>35.397942999999998</v>
          </cell>
          <cell r="AS248">
            <v>38.297553999999998</v>
          </cell>
          <cell r="AT248">
            <v>45.053946999999994</v>
          </cell>
          <cell r="AU248">
            <v>60.432867000000002</v>
          </cell>
          <cell r="AV248">
            <v>74.467822999999996</v>
          </cell>
          <cell r="AW248">
            <v>121.247535</v>
          </cell>
          <cell r="AX248">
            <v>157.40306499999997</v>
          </cell>
          <cell r="AY248">
            <v>96.371758</v>
          </cell>
          <cell r="AZ248">
            <v>0</v>
          </cell>
          <cell r="BA248">
            <v>0</v>
          </cell>
        </row>
        <row r="253">
          <cell r="B253">
            <v>1.4899999999999999E-4</v>
          </cell>
          <cell r="C253">
            <v>0</v>
          </cell>
          <cell r="D253">
            <v>0</v>
          </cell>
          <cell r="E253">
            <v>1.5865000000000002E-3</v>
          </cell>
          <cell r="F253">
            <v>3.0575999999999997E-4</v>
          </cell>
          <cell r="G253">
            <v>2.6137399999999998E-3</v>
          </cell>
          <cell r="H253">
            <v>9.2485615999999982E-3</v>
          </cell>
          <cell r="I253">
            <v>2.134989E-2</v>
          </cell>
          <cell r="J253">
            <v>1.7015590000000001E-2</v>
          </cell>
          <cell r="K253">
            <v>1.9886229999999998E-2</v>
          </cell>
          <cell r="L253">
            <v>1.8871824899999997E-2</v>
          </cell>
          <cell r="M253">
            <v>1.9064139999999997E-2</v>
          </cell>
          <cell r="N253">
            <v>2.4216649999999996E-2</v>
          </cell>
          <cell r="O253">
            <v>4.3857128000000002E-2</v>
          </cell>
          <cell r="P253">
            <v>5.8093408879999996E-2</v>
          </cell>
          <cell r="Q253">
            <v>4.94752044E-2</v>
          </cell>
          <cell r="R253">
            <v>7.0707035899999979E-2</v>
          </cell>
          <cell r="S253">
            <v>0.1617791398</v>
          </cell>
          <cell r="T253">
            <v>0.71999387860000008</v>
          </cell>
          <cell r="U253">
            <v>1.3122555894999999</v>
          </cell>
          <cell r="V253">
            <v>1.6535167866839997</v>
          </cell>
          <cell r="W253">
            <v>2.0162963141399999</v>
          </cell>
          <cell r="X253">
            <v>1.7591281290230476</v>
          </cell>
          <cell r="Y253">
            <v>1.3100164981721998</v>
          </cell>
          <cell r="Z253">
            <v>0</v>
          </cell>
          <cell r="AA253">
            <v>0</v>
          </cell>
          <cell r="AB253">
            <v>1.0799999999999999E-2</v>
          </cell>
          <cell r="AC253">
            <v>0</v>
          </cell>
          <cell r="AD253">
            <v>0</v>
          </cell>
          <cell r="AE253">
            <v>6.9000000000000006E-2</v>
          </cell>
          <cell r="AF253">
            <v>9.6000000000000002E-2</v>
          </cell>
          <cell r="AG253">
            <v>0.46927400000000002</v>
          </cell>
          <cell r="AH253">
            <v>2.594427</v>
          </cell>
          <cell r="AI253">
            <v>3.4644339999999998</v>
          </cell>
          <cell r="AJ253">
            <v>4.8496859999999993</v>
          </cell>
          <cell r="AK253">
            <v>5.1020939999999992</v>
          </cell>
          <cell r="AL253">
            <v>6.0729279999999983</v>
          </cell>
          <cell r="AM253">
            <v>6.822563999999999</v>
          </cell>
          <cell r="AN253">
            <v>11.394083</v>
          </cell>
          <cell r="AO253">
            <v>19.567245</v>
          </cell>
          <cell r="AP253">
            <v>23.937449999999998</v>
          </cell>
          <cell r="AQ253">
            <v>25.596405999999998</v>
          </cell>
          <cell r="AR253">
            <v>38.911229999999996</v>
          </cell>
          <cell r="AS253">
            <v>73.867947000000001</v>
          </cell>
          <cell r="AT253">
            <v>206.43555499999999</v>
          </cell>
          <cell r="AU253">
            <v>369.12167699999998</v>
          </cell>
          <cell r="AV253">
            <v>431.015739</v>
          </cell>
          <cell r="AW253">
            <v>652.04117400000007</v>
          </cell>
          <cell r="AX253">
            <v>814.81473299999993</v>
          </cell>
          <cell r="AY253">
            <v>428.11565300000001</v>
          </cell>
          <cell r="AZ253">
            <v>0</v>
          </cell>
          <cell r="BA253">
            <v>0</v>
          </cell>
        </row>
        <row r="263">
          <cell r="B263">
            <v>94.993376438055606</v>
          </cell>
          <cell r="C263">
            <v>98.114534578399955</v>
          </cell>
          <cell r="D263">
            <v>104.74031487916663</v>
          </cell>
          <cell r="E263">
            <v>106.36915334567294</v>
          </cell>
          <cell r="F263">
            <v>121.01686106150005</v>
          </cell>
          <cell r="G263">
            <v>128.25245604339995</v>
          </cell>
          <cell r="H263">
            <v>119.1150445125073</v>
          </cell>
          <cell r="I263">
            <v>94.733713249333391</v>
          </cell>
          <cell r="J263">
            <v>65.374631846038668</v>
          </cell>
          <cell r="K263">
            <v>46.106666021879981</v>
          </cell>
          <cell r="L263">
            <v>49.701523604260984</v>
          </cell>
          <cell r="M263">
            <v>48.859321985216248</v>
          </cell>
          <cell r="N263">
            <v>52.687703962599976</v>
          </cell>
          <cell r="O263">
            <v>58.68260561241479</v>
          </cell>
          <cell r="P263">
            <v>64.552183054371667</v>
          </cell>
          <cell r="Q263">
            <v>72.255678978618064</v>
          </cell>
          <cell r="R263">
            <v>86.877467517189942</v>
          </cell>
          <cell r="S263">
            <v>80.70315902960003</v>
          </cell>
          <cell r="T263">
            <v>79.986796966853419</v>
          </cell>
          <cell r="U263">
            <v>75.792324162113317</v>
          </cell>
          <cell r="V263">
            <v>53.113743361961369</v>
          </cell>
          <cell r="W263">
            <v>85.663253791673327</v>
          </cell>
          <cell r="X263">
            <v>28.282427576121986</v>
          </cell>
          <cell r="Y263">
            <v>20.709198633476593</v>
          </cell>
          <cell r="Z263">
            <v>0</v>
          </cell>
          <cell r="AA263">
            <v>0</v>
          </cell>
          <cell r="AB263">
            <v>8723.6566069999953</v>
          </cell>
          <cell r="AC263">
            <v>8469.7871599999962</v>
          </cell>
          <cell r="AD263">
            <v>8568.2109999999993</v>
          </cell>
          <cell r="AE263">
            <v>8048.0459999999985</v>
          </cell>
          <cell r="AF263">
            <v>11764.608</v>
          </cell>
          <cell r="AG263">
            <v>12210.088811999993</v>
          </cell>
          <cell r="AH263">
            <v>11793.200292999993</v>
          </cell>
          <cell r="AI263">
            <v>9563.4825180000007</v>
          </cell>
          <cell r="AJ263">
            <v>6777.4390809999968</v>
          </cell>
          <cell r="AK263">
            <v>4268.4601359999997</v>
          </cell>
          <cell r="AL263">
            <v>5315.1881469999998</v>
          </cell>
          <cell r="AM263">
            <v>5279.8868239999974</v>
          </cell>
          <cell r="AN263">
            <v>6189.7847889999966</v>
          </cell>
          <cell r="AO263">
            <v>7448.522286999998</v>
          </cell>
          <cell r="AP263">
            <v>8873.6329279999973</v>
          </cell>
          <cell r="AQ263">
            <v>8449.5062979999984</v>
          </cell>
          <cell r="AR263">
            <v>9736.3280369999993</v>
          </cell>
          <cell r="AS263">
            <v>10358.627975000003</v>
          </cell>
          <cell r="AT263">
            <v>11071.719967999998</v>
          </cell>
          <cell r="AU263">
            <v>9429.3778790000051</v>
          </cell>
          <cell r="AV263">
            <v>11886.150385999996</v>
          </cell>
          <cell r="AW263">
            <v>19470.214079999991</v>
          </cell>
          <cell r="AX263">
            <v>10748.399059000005</v>
          </cell>
          <cell r="AY263">
            <v>7013.5049719999979</v>
          </cell>
          <cell r="AZ263">
            <v>0</v>
          </cell>
          <cell r="BA263">
            <v>0</v>
          </cell>
        </row>
        <row r="264">
          <cell r="B264">
            <v>1.7574941427555557</v>
          </cell>
          <cell r="C264">
            <v>2.8161345497999997</v>
          </cell>
          <cell r="D264">
            <v>4.5007276986999996</v>
          </cell>
          <cell r="E264">
            <v>4.1073442276000005</v>
          </cell>
          <cell r="F264">
            <v>6.0921494761000003</v>
          </cell>
          <cell r="G264">
            <v>9.4591241146000016</v>
          </cell>
          <cell r="H264">
            <v>7.2741379916531823</v>
          </cell>
          <cell r="I264">
            <v>4.160162267933333</v>
          </cell>
          <cell r="J264">
            <v>2.4248796196300004</v>
          </cell>
          <cell r="K264">
            <v>0.99034316389999966</v>
          </cell>
          <cell r="L264">
            <v>0.75625499430166654</v>
          </cell>
          <cell r="M264">
            <v>0.80335973089841284</v>
          </cell>
          <cell r="N264">
            <v>0.76442713250000005</v>
          </cell>
          <cell r="O264">
            <v>0.91843172129000028</v>
          </cell>
          <cell r="P264">
            <v>1.0519988612766666</v>
          </cell>
          <cell r="Q264">
            <v>1.4084542415164285</v>
          </cell>
          <cell r="R264">
            <v>1.6520992316500001</v>
          </cell>
          <cell r="S264">
            <v>3.1048346567</v>
          </cell>
          <cell r="T264">
            <v>4.4511371625999985</v>
          </cell>
          <cell r="U264">
            <v>4.7266558167999992</v>
          </cell>
          <cell r="V264">
            <v>7.6449919998200011</v>
          </cell>
          <cell r="W264">
            <v>8.1620433729199995</v>
          </cell>
          <cell r="X264">
            <v>7.9306700212132233</v>
          </cell>
          <cell r="Y264">
            <v>5.0335251171547997</v>
          </cell>
          <cell r="Z264">
            <v>0</v>
          </cell>
          <cell r="AA264">
            <v>0</v>
          </cell>
          <cell r="AB264">
            <v>294.90673200000003</v>
          </cell>
          <cell r="AC264">
            <v>380.11178200000001</v>
          </cell>
          <cell r="AD264">
            <v>571.46500000000003</v>
          </cell>
          <cell r="AE264">
            <v>529.4430000000001</v>
          </cell>
          <cell r="AF264">
            <v>850.91600000000017</v>
          </cell>
          <cell r="AG264">
            <v>1109.4436080000003</v>
          </cell>
          <cell r="AH264">
            <v>990.77238299999999</v>
          </cell>
          <cell r="AI264">
            <v>625.98596199999986</v>
          </cell>
          <cell r="AJ264">
            <v>419.998471</v>
          </cell>
          <cell r="AK264">
            <v>200.64706899999996</v>
          </cell>
          <cell r="AL264">
            <v>185.84922800000004</v>
          </cell>
          <cell r="AM264">
            <v>202.57684200000006</v>
          </cell>
          <cell r="AN264">
            <v>200.97181699999996</v>
          </cell>
          <cell r="AO264">
            <v>252.79020399999996</v>
          </cell>
          <cell r="AP264">
            <v>310.87316099999998</v>
          </cell>
          <cell r="AQ264">
            <v>355.32914399999999</v>
          </cell>
          <cell r="AR264">
            <v>397.182546</v>
          </cell>
          <cell r="AS264">
            <v>625.88012400000002</v>
          </cell>
          <cell r="AT264">
            <v>920.48936300000003</v>
          </cell>
          <cell r="AU264">
            <v>934.40935399999989</v>
          </cell>
          <cell r="AV264">
            <v>1363.1673169999997</v>
          </cell>
          <cell r="AW264">
            <v>2180.8048680000002</v>
          </cell>
          <cell r="AX264">
            <v>2299.2890449999995</v>
          </cell>
          <cell r="AY264">
            <v>1623.3411050000002</v>
          </cell>
          <cell r="AZ264">
            <v>0</v>
          </cell>
          <cell r="BA264">
            <v>0</v>
          </cell>
        </row>
        <row r="266">
          <cell r="B266">
            <v>0.20130026420000002</v>
          </cell>
          <cell r="C266">
            <v>0.24432681619999999</v>
          </cell>
          <cell r="D266">
            <v>0.28176494880000003</v>
          </cell>
          <cell r="E266">
            <v>0.2594233098</v>
          </cell>
          <cell r="F266">
            <v>0.25475548129999998</v>
          </cell>
          <cell r="G266">
            <v>0.2550109042</v>
          </cell>
          <cell r="H266">
            <v>0.23308061291700977</v>
          </cell>
          <cell r="I266">
            <v>0.28183657900000009</v>
          </cell>
          <cell r="J266">
            <v>0.22898334339999998</v>
          </cell>
          <cell r="K266">
            <v>9.9539898679999989E-2</v>
          </cell>
          <cell r="L266">
            <v>0.12272375094</v>
          </cell>
          <cell r="M266">
            <v>0.13949087296999996</v>
          </cell>
          <cell r="N266">
            <v>0.17907938569999995</v>
          </cell>
          <cell r="O266">
            <v>0.16684760670000004</v>
          </cell>
          <cell r="P266">
            <v>0.16896130057999997</v>
          </cell>
          <cell r="Q266">
            <v>0.20012218214500002</v>
          </cell>
          <cell r="R266">
            <v>0.1461607076133333</v>
          </cell>
          <cell r="S266">
            <v>0.14066646830000001</v>
          </cell>
          <cell r="T266">
            <v>0.12252415589999999</v>
          </cell>
          <cell r="U266">
            <v>0.14275420048666668</v>
          </cell>
          <cell r="V266">
            <v>0.12052673460799998</v>
          </cell>
          <cell r="W266">
            <v>0.13483961723999999</v>
          </cell>
          <cell r="X266">
            <v>0.21066214308872128</v>
          </cell>
          <cell r="Y266">
            <v>0.1373643196296</v>
          </cell>
          <cell r="Z266">
            <v>0</v>
          </cell>
          <cell r="AA266">
            <v>0</v>
          </cell>
          <cell r="AB266">
            <v>60.929395</v>
          </cell>
          <cell r="AC266">
            <v>64.489930999999999</v>
          </cell>
          <cell r="AD266">
            <v>69.837000000000018</v>
          </cell>
          <cell r="AE266">
            <v>68.924000000000007</v>
          </cell>
          <cell r="AF266">
            <v>86.397999999999996</v>
          </cell>
          <cell r="AG266">
            <v>101.35056299999998</v>
          </cell>
          <cell r="AH266">
            <v>99.885446999999999</v>
          </cell>
          <cell r="AI266">
            <v>132.54574100000002</v>
          </cell>
          <cell r="AJ266">
            <v>122.52819399999998</v>
          </cell>
          <cell r="AK266">
            <v>49.029823</v>
          </cell>
          <cell r="AL266">
            <v>61.930965</v>
          </cell>
          <cell r="AM266">
            <v>77.549510999999995</v>
          </cell>
          <cell r="AN266">
            <v>86.625663999999972</v>
          </cell>
          <cell r="AO266">
            <v>91.775086000000002</v>
          </cell>
          <cell r="AP266">
            <v>107.30104799999999</v>
          </cell>
          <cell r="AQ266">
            <v>100.968706</v>
          </cell>
          <cell r="AR266">
            <v>75.600161000000014</v>
          </cell>
          <cell r="AS266">
            <v>69.445533000000026</v>
          </cell>
          <cell r="AT266">
            <v>69.526505</v>
          </cell>
          <cell r="AU266">
            <v>78.426855000000003</v>
          </cell>
          <cell r="AV266">
            <v>59.774506000000002</v>
          </cell>
          <cell r="AW266">
            <v>77.306342000000015</v>
          </cell>
          <cell r="AX266">
            <v>117.54476199999999</v>
          </cell>
          <cell r="AY266">
            <v>111.69711800000002</v>
          </cell>
          <cell r="AZ266">
            <v>0</v>
          </cell>
          <cell r="BA266">
            <v>0</v>
          </cell>
        </row>
        <row r="267">
          <cell r="B267">
            <v>2.7900988544000001</v>
          </cell>
          <cell r="C267">
            <v>2.6910666299000003</v>
          </cell>
          <cell r="D267">
            <v>3.5459044015666663</v>
          </cell>
          <cell r="E267">
            <v>3.6644255384271185</v>
          </cell>
          <cell r="F267">
            <v>6.1778536977999998</v>
          </cell>
          <cell r="G267">
            <v>6.6742644563999978</v>
          </cell>
          <cell r="H267">
            <v>8.3057937638818586</v>
          </cell>
          <cell r="I267">
            <v>7.0468685137000007</v>
          </cell>
          <cell r="J267">
            <v>4.8074965336000002</v>
          </cell>
          <cell r="K267">
            <v>3.4777829397000004</v>
          </cell>
          <cell r="L267">
            <v>4.5636306723933329</v>
          </cell>
          <cell r="M267">
            <v>4.7916284536083316</v>
          </cell>
          <cell r="N267">
            <v>5.3289202910000002</v>
          </cell>
          <cell r="O267">
            <v>4.701553765129999</v>
          </cell>
          <cell r="P267">
            <v>5.0580728640399988</v>
          </cell>
          <cell r="Q267">
            <v>6.0141385891066665</v>
          </cell>
          <cell r="R267">
            <v>6.2343742052999982</v>
          </cell>
          <cell r="S267">
            <v>6.0459971352999986</v>
          </cell>
          <cell r="T267">
            <v>6.3047911943999999</v>
          </cell>
          <cell r="U267">
            <v>4.7171080432399997</v>
          </cell>
          <cell r="V267">
            <v>5.6652996041693324</v>
          </cell>
          <cell r="W267">
            <v>6.7848841653800003</v>
          </cell>
          <cell r="X267">
            <v>6.0030987038455432</v>
          </cell>
          <cell r="Y267">
            <v>4.1101323531513998</v>
          </cell>
          <cell r="Z267">
            <v>0</v>
          </cell>
          <cell r="AA267">
            <v>0</v>
          </cell>
          <cell r="AB267">
            <v>465.89624199999997</v>
          </cell>
          <cell r="AC267">
            <v>412.02085299999993</v>
          </cell>
          <cell r="AD267">
            <v>521.71100000000001</v>
          </cell>
          <cell r="AE267">
            <v>560.21799999999996</v>
          </cell>
          <cell r="AF267">
            <v>988.12199999999996</v>
          </cell>
          <cell r="AG267">
            <v>1130.8927549999999</v>
          </cell>
          <cell r="AH267">
            <v>1607.132167</v>
          </cell>
          <cell r="AI267">
            <v>1591.0511760000002</v>
          </cell>
          <cell r="AJ267">
            <v>1223.0527539999994</v>
          </cell>
          <cell r="AK267">
            <v>856.91754299999968</v>
          </cell>
          <cell r="AL267">
            <v>1135.8503460000006</v>
          </cell>
          <cell r="AM267">
            <v>1156.9089059999997</v>
          </cell>
          <cell r="AN267">
            <v>1378.6077699999998</v>
          </cell>
          <cell r="AO267">
            <v>1412.8915480000001</v>
          </cell>
          <cell r="AP267">
            <v>1713.1063989999996</v>
          </cell>
          <cell r="AQ267">
            <v>1775.7756129999998</v>
          </cell>
          <cell r="AR267">
            <v>1813.7467709999996</v>
          </cell>
          <cell r="AS267">
            <v>1778.0806359999999</v>
          </cell>
          <cell r="AT267">
            <v>2146.1888169999993</v>
          </cell>
          <cell r="AU267">
            <v>1587.2192100000002</v>
          </cell>
          <cell r="AV267">
            <v>1670.3085269999999</v>
          </cell>
          <cell r="AW267">
            <v>2396.4253250000002</v>
          </cell>
          <cell r="AX267">
            <v>2931.0769479999999</v>
          </cell>
          <cell r="AY267">
            <v>1503.3539240000002</v>
          </cell>
          <cell r="AZ267">
            <v>0</v>
          </cell>
          <cell r="BA267">
            <v>0</v>
          </cell>
        </row>
        <row r="269">
          <cell r="B269">
            <v>3.9805376947000006</v>
          </cell>
          <cell r="C269">
            <v>3.9643246143999997</v>
          </cell>
          <cell r="D269">
            <v>5.2467618560999982</v>
          </cell>
          <cell r="E269">
            <v>6.4284610137184615</v>
          </cell>
          <cell r="F269">
            <v>9.1567066770000007</v>
          </cell>
          <cell r="G269">
            <v>8.8802067090999977</v>
          </cell>
          <cell r="H269">
            <v>7.6781358315006463</v>
          </cell>
          <cell r="I269">
            <v>5.3570301733999992</v>
          </cell>
          <cell r="J269">
            <v>3.6609742246999994</v>
          </cell>
          <cell r="K269">
            <v>2.7163625669000004</v>
          </cell>
          <cell r="L269">
            <v>2.1716860662888884</v>
          </cell>
          <cell r="M269">
            <v>1.9501453227516672</v>
          </cell>
          <cell r="N269">
            <v>1.5722959783999999</v>
          </cell>
          <cell r="O269">
            <v>1.9265918636400001</v>
          </cell>
          <cell r="P269">
            <v>2.1971082390099999</v>
          </cell>
          <cell r="Q269">
            <v>2.9363716986300004</v>
          </cell>
          <cell r="R269">
            <v>4.0504705633800002</v>
          </cell>
          <cell r="S269">
            <v>4.567840552499999</v>
          </cell>
          <cell r="T269">
            <v>5.3807743616199986</v>
          </cell>
          <cell r="U269">
            <v>5.3301467318600011</v>
          </cell>
          <cell r="V269">
            <v>5.0444765960493338</v>
          </cell>
          <cell r="W269">
            <v>6.5427842551799991</v>
          </cell>
          <cell r="X269">
            <v>5.0894014855323153</v>
          </cell>
          <cell r="Y269">
            <v>4.1736397918192001</v>
          </cell>
          <cell r="Z269">
            <v>0</v>
          </cell>
          <cell r="AA269">
            <v>0</v>
          </cell>
          <cell r="AB269">
            <v>602.81570000000022</v>
          </cell>
          <cell r="AC269">
            <v>597.47863300000006</v>
          </cell>
          <cell r="AD269">
            <v>723.60800000000006</v>
          </cell>
          <cell r="AE269">
            <v>871.1519999999997</v>
          </cell>
          <cell r="AF269">
            <v>1339.9989999999998</v>
          </cell>
          <cell r="AG269">
            <v>1311.3091179999997</v>
          </cell>
          <cell r="AH269">
            <v>1242.4389650000003</v>
          </cell>
          <cell r="AI269">
            <v>943.7015869999999</v>
          </cell>
          <cell r="AJ269">
            <v>744.22166799999991</v>
          </cell>
          <cell r="AK269">
            <v>485.43148799999989</v>
          </cell>
          <cell r="AL269">
            <v>483.74401099999994</v>
          </cell>
          <cell r="AM269">
            <v>464.25126899999992</v>
          </cell>
          <cell r="AN269">
            <v>435.81253900000002</v>
          </cell>
          <cell r="AO269">
            <v>501.33096199999994</v>
          </cell>
          <cell r="AP269">
            <v>625.18232099999989</v>
          </cell>
          <cell r="AQ269">
            <v>690.84419400000002</v>
          </cell>
          <cell r="AR269">
            <v>789.0711409999999</v>
          </cell>
          <cell r="AS269">
            <v>875.88458600000001</v>
          </cell>
          <cell r="AT269">
            <v>1090.3577449999996</v>
          </cell>
          <cell r="AU269">
            <v>1048.9400349999999</v>
          </cell>
          <cell r="AV269">
            <v>1204.2183979999998</v>
          </cell>
          <cell r="AW269">
            <v>1754.5394439999995</v>
          </cell>
          <cell r="AX269">
            <v>1930.2344049999999</v>
          </cell>
          <cell r="AY269">
            <v>1230.1674270000001</v>
          </cell>
          <cell r="AZ269">
            <v>0</v>
          </cell>
          <cell r="BA269">
            <v>0</v>
          </cell>
        </row>
      </sheetData>
      <sheetData sheetId="4">
        <row r="12">
          <cell r="B12">
            <v>7.3289957492649285E-2</v>
          </cell>
          <cell r="C12">
            <v>6.4299409738590788E-2</v>
          </cell>
          <cell r="D12">
            <v>0.10025747096490245</v>
          </cell>
          <cell r="E12">
            <v>0.24346444842200871</v>
          </cell>
          <cell r="F12">
            <v>0.37331755571860586</v>
          </cell>
          <cell r="G12">
            <v>0.34350072489350542</v>
          </cell>
          <cell r="H12">
            <v>0.33757414874278724</v>
          </cell>
          <cell r="I12">
            <v>0.22731745789118282</v>
          </cell>
          <cell r="J12">
            <v>0.14530386202699749</v>
          </cell>
          <cell r="K12">
            <v>0.12790268030856139</v>
          </cell>
          <cell r="L12">
            <v>0.12461663418659688</v>
          </cell>
          <cell r="M12">
            <v>0.1044822307867864</v>
          </cell>
          <cell r="N12">
            <v>7.6119182179444425E-2</v>
          </cell>
          <cell r="O12">
            <v>6.3120693098333347E-2</v>
          </cell>
          <cell r="P12">
            <v>4.9519464959999981E-2</v>
          </cell>
          <cell r="Q12">
            <v>6.65795189948718E-2</v>
          </cell>
          <cell r="R12">
            <v>9.3501746838183158E-2</v>
          </cell>
          <cell r="S12">
            <v>0.11963760391095332</v>
          </cell>
          <cell r="T12">
            <v>8.1238696170532532E-2</v>
          </cell>
          <cell r="U12">
            <v>0.14721015273999996</v>
          </cell>
          <cell r="V12">
            <v>0.22344557311999994</v>
          </cell>
          <cell r="W12">
            <v>0.22029140811999984</v>
          </cell>
          <cell r="X12">
            <v>0.24315496649626012</v>
          </cell>
          <cell r="Y12">
            <v>0.18642446769170001</v>
          </cell>
          <cell r="Z12">
            <v>0</v>
          </cell>
          <cell r="AA12">
            <v>0</v>
          </cell>
          <cell r="AB12">
            <v>18.857153999999994</v>
          </cell>
          <cell r="AC12">
            <v>19.040377999999997</v>
          </cell>
          <cell r="AD12">
            <v>28.7027</v>
          </cell>
          <cell r="AE12">
            <v>43.144824000000007</v>
          </cell>
          <cell r="AF12">
            <v>80.436049999999938</v>
          </cell>
          <cell r="AG12">
            <v>76.089711999999992</v>
          </cell>
          <cell r="AH12">
            <v>93.379627999999997</v>
          </cell>
          <cell r="AI12">
            <v>67.676232999999996</v>
          </cell>
          <cell r="AJ12">
            <v>51.430323000000001</v>
          </cell>
          <cell r="AK12">
            <v>40.073781000000004</v>
          </cell>
          <cell r="AL12">
            <v>41.908100000000005</v>
          </cell>
          <cell r="AM12">
            <v>38.481308999999996</v>
          </cell>
          <cell r="AN12">
            <v>31.475548999999997</v>
          </cell>
          <cell r="AO12">
            <v>26.813606999999998</v>
          </cell>
          <cell r="AP12">
            <v>29.743883</v>
          </cell>
          <cell r="AQ12">
            <v>28.562127</v>
          </cell>
          <cell r="AR12">
            <v>32.075603999999998</v>
          </cell>
          <cell r="AS12">
            <v>40.709119999999999</v>
          </cell>
          <cell r="AT12">
            <v>33.78076699999999</v>
          </cell>
          <cell r="AU12">
            <v>52.480544999999999</v>
          </cell>
          <cell r="AV12">
            <v>72.693534999999983</v>
          </cell>
          <cell r="AW12">
            <v>102.26558900000001</v>
          </cell>
          <cell r="AX12">
            <v>134.76411099999999</v>
          </cell>
          <cell r="AY12">
            <v>90.879446000000002</v>
          </cell>
          <cell r="AZ12">
            <v>0</v>
          </cell>
          <cell r="BA12">
            <v>0</v>
          </cell>
        </row>
        <row r="15">
          <cell r="B15">
            <v>4.1940053941080434E-2</v>
          </cell>
          <cell r="C15">
            <v>5.212572914027877E-2</v>
          </cell>
          <cell r="D15">
            <v>3.9185450144862896E-2</v>
          </cell>
          <cell r="E15">
            <v>5.5596223248981502E-2</v>
          </cell>
          <cell r="F15">
            <v>8.7436097830678031E-2</v>
          </cell>
          <cell r="G15">
            <v>0.12573535803897476</v>
          </cell>
          <cell r="H15">
            <v>5.4011979133603137E-2</v>
          </cell>
          <cell r="I15">
            <v>3.5555526412834E-2</v>
          </cell>
          <cell r="J15">
            <v>2.3305932309976241E-2</v>
          </cell>
          <cell r="K15">
            <v>2.7680972575868719E-2</v>
          </cell>
          <cell r="L15">
            <v>4.4967981066073026E-2</v>
          </cell>
          <cell r="M15">
            <v>1.8801745565430267E-2</v>
          </cell>
          <cell r="N15">
            <v>8.9458802601587294E-3</v>
          </cell>
          <cell r="O15">
            <v>5.0379948688522597E-3</v>
          </cell>
          <cell r="P15">
            <v>1.9427274999999997E-3</v>
          </cell>
          <cell r="Q15">
            <v>7.3946045083333328E-3</v>
          </cell>
          <cell r="R15">
            <v>1.0207049551718552E-2</v>
          </cell>
          <cell r="S15">
            <v>7.1187299661830006E-3</v>
          </cell>
          <cell r="T15">
            <v>8.980869308463096E-3</v>
          </cell>
          <cell r="U15">
            <v>7.3088891399999932E-3</v>
          </cell>
          <cell r="V15">
            <v>5.9668061599999992E-3</v>
          </cell>
          <cell r="W15">
            <v>7.8305078600000057E-3</v>
          </cell>
          <cell r="X15">
            <v>1.9706539307700013E-2</v>
          </cell>
          <cell r="Y15">
            <v>1.8723321680840004E-2</v>
          </cell>
          <cell r="Z15">
            <v>0</v>
          </cell>
          <cell r="AA15">
            <v>0</v>
          </cell>
          <cell r="AB15">
            <v>19.564443999999998</v>
          </cell>
          <cell r="AC15">
            <v>20.737038999999996</v>
          </cell>
          <cell r="AD15">
            <v>17.128384</v>
          </cell>
          <cell r="AE15">
            <v>19.605835000000003</v>
          </cell>
          <cell r="AF15">
            <v>33.50507799999999</v>
          </cell>
          <cell r="AG15">
            <v>35.033080999999996</v>
          </cell>
          <cell r="AH15">
            <v>26.981542999999995</v>
          </cell>
          <cell r="AI15">
            <v>14.897015999999997</v>
          </cell>
          <cell r="AJ15">
            <v>9.7637490000000025</v>
          </cell>
          <cell r="AK15">
            <v>12.600179999999998</v>
          </cell>
          <cell r="AL15">
            <v>17.309072999999994</v>
          </cell>
          <cell r="AM15">
            <v>10.673911</v>
          </cell>
          <cell r="AN15">
            <v>4.1327809999999996</v>
          </cell>
          <cell r="AO15">
            <v>2.8653509999999995</v>
          </cell>
          <cell r="AP15">
            <v>2.8927589999999994</v>
          </cell>
          <cell r="AQ15">
            <v>4.2828900000000001</v>
          </cell>
          <cell r="AR15">
            <v>5.7365099999999991</v>
          </cell>
          <cell r="AS15">
            <v>5.2638979999999993</v>
          </cell>
          <cell r="AT15">
            <v>7.701420999999999</v>
          </cell>
          <cell r="AU15">
            <v>6.6319140000000001</v>
          </cell>
          <cell r="AV15">
            <v>5.7956099999999999</v>
          </cell>
          <cell r="AW15">
            <v>7.9452470000000002</v>
          </cell>
          <cell r="AX15">
            <v>15.145982999999999</v>
          </cell>
          <cell r="AY15">
            <v>10.104908999999999</v>
          </cell>
          <cell r="AZ15">
            <v>0</v>
          </cell>
          <cell r="BA15">
            <v>0</v>
          </cell>
        </row>
        <row r="16">
          <cell r="B16">
            <v>5.0060483107347842E-2</v>
          </cell>
          <cell r="C16">
            <v>3.8938627065225162E-2</v>
          </cell>
          <cell r="D16">
            <v>7.7202652308732689E-2</v>
          </cell>
          <cell r="E16">
            <v>0.21024507126502612</v>
          </cell>
          <cell r="F16">
            <v>0.2180121046302792</v>
          </cell>
          <cell r="G16">
            <v>0.26661384516699416</v>
          </cell>
          <cell r="H16">
            <v>0.11730706259990287</v>
          </cell>
          <cell r="I16">
            <v>7.0468156987532615E-2</v>
          </cell>
          <cell r="J16">
            <v>5.793258144119795E-2</v>
          </cell>
          <cell r="K16">
            <v>5.990240975287292E-2</v>
          </cell>
          <cell r="L16">
            <v>9.4924189859166619E-2</v>
          </cell>
          <cell r="M16">
            <v>8.6519690327199611E-2</v>
          </cell>
          <cell r="N16">
            <v>5.8622204254444435E-2</v>
          </cell>
          <cell r="O16">
            <v>0.10436335750111113</v>
          </cell>
          <cell r="P16">
            <v>0.11438674183999996</v>
          </cell>
          <cell r="Q16">
            <v>0.15806991679166665</v>
          </cell>
          <cell r="R16">
            <v>0.17961302342624297</v>
          </cell>
          <cell r="S16">
            <v>0.18554028605262057</v>
          </cell>
          <cell r="T16">
            <v>0.13935698884450842</v>
          </cell>
          <cell r="U16">
            <v>0.1240259467999999</v>
          </cell>
          <cell r="V16">
            <v>0.21843188122000012</v>
          </cell>
          <cell r="W16">
            <v>0.16417430274000011</v>
          </cell>
          <cell r="X16">
            <v>0.20407862186697967</v>
          </cell>
          <cell r="Y16">
            <v>8.8263295216180038E-2</v>
          </cell>
          <cell r="Z16">
            <v>0</v>
          </cell>
          <cell r="AA16">
            <v>0</v>
          </cell>
          <cell r="AB16">
            <v>33.07673999999998</v>
          </cell>
          <cell r="AC16">
            <v>20.608793000000006</v>
          </cell>
          <cell r="AD16">
            <v>28.093090999999987</v>
          </cell>
          <cell r="AE16">
            <v>43.096965999999995</v>
          </cell>
          <cell r="AF16">
            <v>61.790595999999965</v>
          </cell>
          <cell r="AG16">
            <v>62.813655000000011</v>
          </cell>
          <cell r="AH16">
            <v>46.289298000000031</v>
          </cell>
          <cell r="AI16">
            <v>27.725204999999995</v>
          </cell>
          <cell r="AJ16">
            <v>25.598682000000004</v>
          </cell>
          <cell r="AK16">
            <v>28.342457000000003</v>
          </cell>
          <cell r="AL16">
            <v>35.89684299999999</v>
          </cell>
          <cell r="AM16">
            <v>34.675279999999994</v>
          </cell>
          <cell r="AN16">
            <v>24.044623999999999</v>
          </cell>
          <cell r="AO16">
            <v>42.462667000000003</v>
          </cell>
          <cell r="AP16">
            <v>50.364296999999993</v>
          </cell>
          <cell r="AQ16">
            <v>65.680400999999989</v>
          </cell>
          <cell r="AR16">
            <v>63.800423999999992</v>
          </cell>
          <cell r="AS16">
            <v>50.547599999999989</v>
          </cell>
          <cell r="AT16">
            <v>59.094950999999995</v>
          </cell>
          <cell r="AU16">
            <v>56.395740999999994</v>
          </cell>
          <cell r="AV16">
            <v>73.607572999999988</v>
          </cell>
          <cell r="AW16">
            <v>101.64234499999998</v>
          </cell>
          <cell r="AX16">
            <v>99.946108000000009</v>
          </cell>
          <cell r="AY16">
            <v>67.081771000000003</v>
          </cell>
          <cell r="AZ16">
            <v>0</v>
          </cell>
          <cell r="BA16">
            <v>0</v>
          </cell>
        </row>
        <row r="20">
          <cell r="B20">
            <v>3.3205149428846675E-5</v>
          </cell>
          <cell r="C20">
            <v>3.7836607339113126E-5</v>
          </cell>
          <cell r="D20">
            <v>3.3628230915969099E-4</v>
          </cell>
          <cell r="E20">
            <v>1.4515308859053526E-5</v>
          </cell>
          <cell r="F20">
            <v>1.2666666666666666E-4</v>
          </cell>
          <cell r="G20">
            <v>2.0297554025796884E-5</v>
          </cell>
          <cell r="H20">
            <v>5.7987645624205531E-5</v>
          </cell>
          <cell r="I20">
            <v>3.0671491247795743E-5</v>
          </cell>
          <cell r="J20">
            <v>1.403284268274679E-4</v>
          </cell>
          <cell r="K20">
            <v>2.5217639465821955E-5</v>
          </cell>
          <cell r="L20">
            <v>2.3197348890724619E-4</v>
          </cell>
          <cell r="M20">
            <v>9.3842052794124923E-4</v>
          </cell>
          <cell r="N20">
            <v>1.3317710000000001E-4</v>
          </cell>
          <cell r="O20">
            <v>1.1069276444444445E-4</v>
          </cell>
          <cell r="P20">
            <v>8.919043E-4</v>
          </cell>
          <cell r="Q20">
            <v>1.1170410083333332E-3</v>
          </cell>
          <cell r="R20">
            <v>3.1042963618373788E-4</v>
          </cell>
          <cell r="S20">
            <v>1.2076534180704185E-3</v>
          </cell>
          <cell r="T20">
            <v>2.1800212476319651E-3</v>
          </cell>
          <cell r="U20">
            <v>4.976734E-3</v>
          </cell>
          <cell r="V20">
            <v>5.7138353999999997E-3</v>
          </cell>
          <cell r="W20">
            <v>1.3631956799999999E-2</v>
          </cell>
          <cell r="X20">
            <v>1.2722012286200001E-2</v>
          </cell>
          <cell r="Y20">
            <v>5.8194938656399992E-3</v>
          </cell>
          <cell r="Z20">
            <v>0</v>
          </cell>
          <cell r="AA20">
            <v>0</v>
          </cell>
          <cell r="AB20">
            <v>2.7834999999999999E-2</v>
          </cell>
          <cell r="AC20">
            <v>2.9238E-2</v>
          </cell>
          <cell r="AD20">
            <v>0.13100600000000001</v>
          </cell>
          <cell r="AE20">
            <v>1.2804999999999999E-2</v>
          </cell>
          <cell r="AF20">
            <v>7.5999999999999998E-2</v>
          </cell>
          <cell r="AG20">
            <v>1.8053E-2</v>
          </cell>
          <cell r="AH20">
            <v>5.4460000000000001E-2</v>
          </cell>
          <cell r="AI20">
            <v>2.8641999999999997E-2</v>
          </cell>
          <cell r="AJ20">
            <v>9.6118999999999982E-2</v>
          </cell>
          <cell r="AK20">
            <v>2.2858999999999997E-2</v>
          </cell>
          <cell r="AL20">
            <v>0.16786899999999996</v>
          </cell>
          <cell r="AM20">
            <v>1.127354</v>
          </cell>
          <cell r="AN20">
            <v>0.13777599999999998</v>
          </cell>
          <cell r="AO20">
            <v>0.13267699999999999</v>
          </cell>
          <cell r="AP20">
            <v>1.8766989999999999</v>
          </cell>
          <cell r="AQ20">
            <v>2.7057939999999996</v>
          </cell>
          <cell r="AR20">
            <v>0.63064299999999995</v>
          </cell>
          <cell r="AS20">
            <v>2.4121640000000002</v>
          </cell>
          <cell r="AT20">
            <v>4.2074560000000005</v>
          </cell>
          <cell r="AU20">
            <v>8.3798859999999991</v>
          </cell>
          <cell r="AV20">
            <v>9.2737730000000003</v>
          </cell>
          <cell r="AW20">
            <v>26.026612</v>
          </cell>
          <cell r="AX20">
            <v>26.453538000000002</v>
          </cell>
          <cell r="AY20">
            <v>12.006338</v>
          </cell>
          <cell r="AZ20">
            <v>0</v>
          </cell>
          <cell r="BA20">
            <v>0</v>
          </cell>
        </row>
        <row r="22">
          <cell r="B22">
            <v>1.1449887666302948E-3</v>
          </cell>
          <cell r="C22">
            <v>1.1001797655891331E-3</v>
          </cell>
          <cell r="D22">
            <v>1.2461129371727194E-3</v>
          </cell>
          <cell r="E22">
            <v>8.6101597173337228E-4</v>
          </cell>
          <cell r="F22">
            <v>1.4668170939106905E-3</v>
          </cell>
          <cell r="G22">
            <v>2.3127524766737035E-3</v>
          </cell>
          <cell r="H22">
            <v>3.3775653466819391E-3</v>
          </cell>
          <cell r="I22">
            <v>2.8411861114713034E-3</v>
          </cell>
          <cell r="J22">
            <v>3.1424654163153204E-3</v>
          </cell>
          <cell r="K22">
            <v>2.0053645676650928E-3</v>
          </cell>
          <cell r="L22">
            <v>1.8818781086748781E-3</v>
          </cell>
          <cell r="M22">
            <v>1.0975963964504601E-3</v>
          </cell>
          <cell r="N22">
            <v>8.8745538499999997E-4</v>
          </cell>
          <cell r="O22">
            <v>2.2799981449999999E-3</v>
          </cell>
          <cell r="P22">
            <v>2.4120595800000001E-3</v>
          </cell>
          <cell r="Q22">
            <v>2.4572649499999995E-3</v>
          </cell>
          <cell r="R22">
            <v>9.8218744229206165E-3</v>
          </cell>
          <cell r="S22">
            <v>1.4590394251092379E-2</v>
          </cell>
          <cell r="T22">
            <v>4.9311748977463338E-3</v>
          </cell>
          <cell r="U22">
            <v>1.2931940839999998E-2</v>
          </cell>
          <cell r="V22">
            <v>8.753558519999996E-3</v>
          </cell>
          <cell r="W22">
            <v>6.5310094500000013E-2</v>
          </cell>
          <cell r="X22">
            <v>6.0927548002020014E-2</v>
          </cell>
          <cell r="Y22">
            <v>1.2157119995999997E-3</v>
          </cell>
          <cell r="Z22">
            <v>0</v>
          </cell>
          <cell r="AA22">
            <v>0</v>
          </cell>
          <cell r="AB22">
            <v>0.79473799999999994</v>
          </cell>
          <cell r="AC22">
            <v>0.7598649999999999</v>
          </cell>
          <cell r="AD22">
            <v>0.89910199999999996</v>
          </cell>
          <cell r="AE22">
            <v>0.70632899999999987</v>
          </cell>
          <cell r="AF22">
            <v>1.1601810000000001</v>
          </cell>
          <cell r="AG22">
            <v>1.8095729999999999</v>
          </cell>
          <cell r="AH22">
            <v>2.2008589999999999</v>
          </cell>
          <cell r="AI22">
            <v>2.1103439999999996</v>
          </cell>
          <cell r="AJ22">
            <v>3.1045339999999997</v>
          </cell>
          <cell r="AK22">
            <v>1.7589299999999999</v>
          </cell>
          <cell r="AL22">
            <v>1.6187149999999997</v>
          </cell>
          <cell r="AM22">
            <v>0.79537199999999986</v>
          </cell>
          <cell r="AN22">
            <v>1.033647</v>
          </cell>
          <cell r="AO22">
            <v>2.0232519999999998</v>
          </cell>
          <cell r="AP22">
            <v>1.8999870000000001</v>
          </cell>
          <cell r="AQ22">
            <v>2.6227829999999996</v>
          </cell>
          <cell r="AR22">
            <v>7.8581619999999992</v>
          </cell>
          <cell r="AS22">
            <v>9.7341429999999995</v>
          </cell>
          <cell r="AT22">
            <v>4.8354399999999993</v>
          </cell>
          <cell r="AU22">
            <v>8.5366679999999988</v>
          </cell>
          <cell r="AV22">
            <v>8.1741060000000001</v>
          </cell>
          <cell r="AW22">
            <v>53.917628000000001</v>
          </cell>
          <cell r="AX22">
            <v>24.752665</v>
          </cell>
          <cell r="AY22">
            <v>0.51301699999999995</v>
          </cell>
          <cell r="AZ22">
            <v>0</v>
          </cell>
          <cell r="BA22">
            <v>0</v>
          </cell>
        </row>
        <row r="23">
          <cell r="B23">
            <v>3.7963570695060733E-2</v>
          </cell>
          <cell r="C23">
            <v>0.14514884244450063</v>
          </cell>
          <cell r="D23">
            <v>0.2257190519048646</v>
          </cell>
          <cell r="E23">
            <v>0.34360647914561754</v>
          </cell>
          <cell r="F23">
            <v>0.45448823192968724</v>
          </cell>
          <cell r="G23">
            <v>0.39251352651341742</v>
          </cell>
          <cell r="H23">
            <v>0.28725946216081888</v>
          </cell>
          <cell r="I23">
            <v>0.161254770579599</v>
          </cell>
          <cell r="J23">
            <v>0.11358605157014426</v>
          </cell>
          <cell r="K23">
            <v>3.389089126427243E-2</v>
          </cell>
          <cell r="L23">
            <v>3.873141251595396E-2</v>
          </cell>
          <cell r="M23">
            <v>2.852530962356567E-2</v>
          </cell>
          <cell r="N23">
            <v>3.4036433951190471E-2</v>
          </cell>
          <cell r="O23">
            <v>5.1963553716349198E-2</v>
          </cell>
          <cell r="P23">
            <v>3.7270717579999994E-2</v>
          </cell>
          <cell r="Q23">
            <v>9.5431575323809525E-2</v>
          </cell>
          <cell r="R23">
            <v>0.10599312855442347</v>
          </cell>
          <cell r="S23">
            <v>0.11446587281842378</v>
          </cell>
          <cell r="T23">
            <v>8.6567419798781589E-2</v>
          </cell>
          <cell r="U23">
            <v>0.12466776545999998</v>
          </cell>
          <cell r="V23">
            <v>6.8266082080000012E-2</v>
          </cell>
          <cell r="W23">
            <v>7.1273970320000019E-2</v>
          </cell>
          <cell r="X23">
            <v>0.11172322672587998</v>
          </cell>
          <cell r="Y23">
            <v>5.1094240114759978E-2</v>
          </cell>
          <cell r="Z23">
            <v>0</v>
          </cell>
          <cell r="AA23">
            <v>0</v>
          </cell>
          <cell r="AB23">
            <v>21.341970999999997</v>
          </cell>
          <cell r="AC23">
            <v>59.104055999999993</v>
          </cell>
          <cell r="AD23">
            <v>101.55518500000004</v>
          </cell>
          <cell r="AE23">
            <v>154.12117699999996</v>
          </cell>
          <cell r="AF23">
            <v>184.54895199999999</v>
          </cell>
          <cell r="AG23">
            <v>188.89027099999998</v>
          </cell>
          <cell r="AH23">
            <v>131.058953</v>
          </cell>
          <cell r="AI23">
            <v>87.138932999999994</v>
          </cell>
          <cell r="AJ23">
            <v>58.052881000000028</v>
          </cell>
          <cell r="AK23">
            <v>23.411202999999997</v>
          </cell>
          <cell r="AL23">
            <v>20.387412000000001</v>
          </cell>
          <cell r="AM23">
            <v>18.732979</v>
          </cell>
          <cell r="AN23">
            <v>18.724423000000002</v>
          </cell>
          <cell r="AO23">
            <v>23.316159999999996</v>
          </cell>
          <cell r="AP23">
            <v>24.194471999999998</v>
          </cell>
          <cell r="AQ23">
            <v>25.050263000000001</v>
          </cell>
          <cell r="AR23">
            <v>36.052064999999999</v>
          </cell>
          <cell r="AS23">
            <v>42.97954</v>
          </cell>
          <cell r="AT23">
            <v>37.183328999999993</v>
          </cell>
          <cell r="AU23">
            <v>50.735724000000005</v>
          </cell>
          <cell r="AV23">
            <v>24.62153</v>
          </cell>
          <cell r="AW23">
            <v>41.393966000000006</v>
          </cell>
          <cell r="AX23">
            <v>60.818266999999992</v>
          </cell>
          <cell r="AY23">
            <v>32.581804000000005</v>
          </cell>
          <cell r="AZ23">
            <v>0</v>
          </cell>
          <cell r="BA23">
            <v>0</v>
          </cell>
        </row>
        <row r="28">
          <cell r="B28">
            <v>2.6378612230337335E-2</v>
          </cell>
          <cell r="C28">
            <v>2.3329141327599893E-2</v>
          </cell>
          <cell r="D28">
            <v>2.9899173987272959E-2</v>
          </cell>
          <cell r="E28">
            <v>2.7954093631320238E-2</v>
          </cell>
          <cell r="F28">
            <v>3.3733076962967609E-2</v>
          </cell>
          <cell r="G28">
            <v>3.9466524400162864E-2</v>
          </cell>
          <cell r="H28">
            <v>4.120058026041433E-2</v>
          </cell>
          <cell r="I28">
            <v>4.2878583857940716E-2</v>
          </cell>
          <cell r="J28">
            <v>2.9169779035197359E-2</v>
          </cell>
          <cell r="K28">
            <v>2.3215589780204268E-2</v>
          </cell>
          <cell r="L28">
            <v>2.2035379971020223E-2</v>
          </cell>
          <cell r="M28">
            <v>1.7920216444706275E-2</v>
          </cell>
          <cell r="N28">
            <v>1.3462477044444442E-2</v>
          </cell>
          <cell r="O28">
            <v>1.6415702112222222E-2</v>
          </cell>
          <cell r="P28">
            <v>1.6245018299999997E-2</v>
          </cell>
          <cell r="Q28">
            <v>1.7982842974999993E-2</v>
          </cell>
          <cell r="R28">
            <v>1.7407321238825851E-2</v>
          </cell>
          <cell r="S28">
            <v>1.8559980930989425E-2</v>
          </cell>
          <cell r="T28">
            <v>1.4744667026846785E-2</v>
          </cell>
          <cell r="U28">
            <v>1.2449174359999999E-2</v>
          </cell>
          <cell r="V28">
            <v>1.1512693779999998E-2</v>
          </cell>
          <cell r="W28">
            <v>1.6133548479999996E-2</v>
          </cell>
          <cell r="X28">
            <v>1.306192651344E-2</v>
          </cell>
          <cell r="Y28">
            <v>1.0574413051439999E-2</v>
          </cell>
          <cell r="Z28">
            <v>0</v>
          </cell>
          <cell r="AA28">
            <v>0</v>
          </cell>
          <cell r="AB28">
            <v>21.023859000000002</v>
          </cell>
          <cell r="AC28">
            <v>20.681041999999998</v>
          </cell>
          <cell r="AD28">
            <v>21.191390000000002</v>
          </cell>
          <cell r="AE28">
            <v>19.933585999999998</v>
          </cell>
          <cell r="AF28">
            <v>24.520561000000008</v>
          </cell>
          <cell r="AG28">
            <v>28.248531999999997</v>
          </cell>
          <cell r="AH28">
            <v>28.843620999999999</v>
          </cell>
          <cell r="AI28">
            <v>31.038623999999995</v>
          </cell>
          <cell r="AJ28">
            <v>23.891441999999998</v>
          </cell>
          <cell r="AK28">
            <v>17.862315000000002</v>
          </cell>
          <cell r="AL28">
            <v>18.489369000000003</v>
          </cell>
          <cell r="AM28">
            <v>15.287135000000001</v>
          </cell>
          <cell r="AN28">
            <v>13.328590999999999</v>
          </cell>
          <cell r="AO28">
            <v>15.060785999999997</v>
          </cell>
          <cell r="AP28">
            <v>16.428206999999993</v>
          </cell>
          <cell r="AQ28">
            <v>17.419249999999998</v>
          </cell>
          <cell r="AR28">
            <v>16.164321999999999</v>
          </cell>
          <cell r="AS28">
            <v>15.549590999999999</v>
          </cell>
          <cell r="AT28">
            <v>13.670244</v>
          </cell>
          <cell r="AU28">
            <v>11.911726999999999</v>
          </cell>
          <cell r="AV28">
            <v>11.102737999999999</v>
          </cell>
          <cell r="AW28">
            <v>17.386807999999998</v>
          </cell>
          <cell r="AX28">
            <v>18.212381999999998</v>
          </cell>
          <cell r="AY28">
            <v>10.897290999999999</v>
          </cell>
          <cell r="AZ28">
            <v>0</v>
          </cell>
          <cell r="BA28">
            <v>0</v>
          </cell>
        </row>
        <row r="31">
          <cell r="B31">
            <v>0.84967768203637384</v>
          </cell>
          <cell r="C31">
            <v>1.1192061456796227</v>
          </cell>
          <cell r="D31">
            <v>1.3679472268912223</v>
          </cell>
          <cell r="E31">
            <v>1.6315267213242235</v>
          </cell>
          <cell r="F31">
            <v>2.3216737563071117</v>
          </cell>
          <cell r="G31">
            <v>3.0550487173470176</v>
          </cell>
          <cell r="H31">
            <v>2.8226531221551792</v>
          </cell>
          <cell r="I31">
            <v>2.1522436454792926</v>
          </cell>
          <cell r="J31">
            <v>1.4186688309440738</v>
          </cell>
          <cell r="K31">
            <v>1.0572124453065379</v>
          </cell>
          <cell r="L31">
            <v>1.1096830727159066</v>
          </cell>
          <cell r="M31">
            <v>1.0876600153569198</v>
          </cell>
          <cell r="N31">
            <v>1.3458173751399236</v>
          </cell>
          <cell r="O31">
            <v>1.676478839999251</v>
          </cell>
          <cell r="P31">
            <v>1.1774237668200001</v>
          </cell>
          <cell r="Q31">
            <v>1.8042809378678561</v>
          </cell>
          <cell r="R31">
            <v>2.0344751231704405</v>
          </cell>
          <cell r="S31">
            <v>1.9990029225551798</v>
          </cell>
          <cell r="T31">
            <v>1.9177108954127773</v>
          </cell>
          <cell r="U31">
            <v>2.0937468626200011</v>
          </cell>
          <cell r="V31">
            <v>2.3862972222599992</v>
          </cell>
          <cell r="W31">
            <v>2.7051471721400011</v>
          </cell>
          <cell r="X31">
            <v>2.9421184904382631</v>
          </cell>
          <cell r="Y31">
            <v>1.8471501343908208</v>
          </cell>
          <cell r="Z31">
            <v>0</v>
          </cell>
          <cell r="AA31">
            <v>0</v>
          </cell>
          <cell r="AB31">
            <v>345.41810200000003</v>
          </cell>
          <cell r="AC31">
            <v>460.40412599999991</v>
          </cell>
          <cell r="AD31">
            <v>640.52690800000005</v>
          </cell>
          <cell r="AE31">
            <v>698.55783799999983</v>
          </cell>
          <cell r="AF31">
            <v>1082.6711190000001</v>
          </cell>
          <cell r="AG31">
            <v>1198.5715170000003</v>
          </cell>
          <cell r="AH31">
            <v>1214.2540409999999</v>
          </cell>
          <cell r="AI31">
            <v>994.26624100000004</v>
          </cell>
          <cell r="AJ31">
            <v>690.97212500000012</v>
          </cell>
          <cell r="AK31">
            <v>489.05750299999949</v>
          </cell>
          <cell r="AL31">
            <v>527.23114400000009</v>
          </cell>
          <cell r="AM31">
            <v>513.39027199999998</v>
          </cell>
          <cell r="AN31">
            <v>570.99011799999994</v>
          </cell>
          <cell r="AO31">
            <v>675.49389600000006</v>
          </cell>
          <cell r="AP31">
            <v>796.78289599999994</v>
          </cell>
          <cell r="AQ31">
            <v>764.72803899999997</v>
          </cell>
          <cell r="AR31">
            <v>778.82779499999992</v>
          </cell>
          <cell r="AS31">
            <v>896.21690399999977</v>
          </cell>
          <cell r="AT31">
            <v>933.04388599999993</v>
          </cell>
          <cell r="AU31">
            <v>1052.866939</v>
          </cell>
          <cell r="AV31">
            <v>1227.7129949999999</v>
          </cell>
          <cell r="AW31">
            <v>1719.76865</v>
          </cell>
          <cell r="AX31">
            <v>1987.3608019999999</v>
          </cell>
          <cell r="AY31">
            <v>1119.610516</v>
          </cell>
          <cell r="AZ31">
            <v>0</v>
          </cell>
          <cell r="BA31">
            <v>0</v>
          </cell>
        </row>
        <row r="37">
          <cell r="B37">
            <v>1.0983187518731532E-4</v>
          </cell>
          <cell r="C37">
            <v>6.4219437729624645E-4</v>
          </cell>
          <cell r="D37">
            <v>7.7042761284540167E-5</v>
          </cell>
          <cell r="E37">
            <v>5.6858045914244605E-5</v>
          </cell>
          <cell r="F37">
            <v>1.2846797066466884E-5</v>
          </cell>
          <cell r="G37">
            <v>8.7236687194750759E-5</v>
          </cell>
          <cell r="H37">
            <v>1.1011517239917427E-4</v>
          </cell>
          <cell r="I37">
            <v>8.2060536112985179E-5</v>
          </cell>
          <cell r="J37">
            <v>5.8708876023473218E-5</v>
          </cell>
          <cell r="K37">
            <v>1.9571733884398145E-4</v>
          </cell>
          <cell r="L37">
            <v>1.1567202145213817E-4</v>
          </cell>
          <cell r="M37">
            <v>1.3798479340166304E-4</v>
          </cell>
          <cell r="N37">
            <v>1.1895961833333318E-4</v>
          </cell>
          <cell r="O37">
            <v>2.8622976666666661E-4</v>
          </cell>
          <cell r="P37">
            <v>2.8333549999999888E-4</v>
          </cell>
          <cell r="Q37">
            <v>3.3821519999999161E-4</v>
          </cell>
          <cell r="R37">
            <v>3.2935389464076106E-3</v>
          </cell>
          <cell r="S37">
            <v>9.5627278987023834E-3</v>
          </cell>
          <cell r="T37">
            <v>1.8690910374814962E-2</v>
          </cell>
          <cell r="U37">
            <v>6.4853236839999995E-2</v>
          </cell>
          <cell r="V37">
            <v>0.11168979178000005</v>
          </cell>
          <cell r="W37">
            <v>0.23143061858000002</v>
          </cell>
          <cell r="X37">
            <v>0.27667496593226015</v>
          </cell>
          <cell r="Y37">
            <v>0.36611964302648003</v>
          </cell>
          <cell r="Z37">
            <v>0</v>
          </cell>
          <cell r="AA37">
            <v>0</v>
          </cell>
          <cell r="AB37">
            <v>8.2350000000000007E-2</v>
          </cell>
          <cell r="AC37">
            <v>0.50097100000000006</v>
          </cell>
          <cell r="AD37">
            <v>4.9098000000000003E-2</v>
          </cell>
          <cell r="AE37">
            <v>3.0170000000000002E-2</v>
          </cell>
          <cell r="AF37">
            <v>1.2618999999999998E-2</v>
          </cell>
          <cell r="AG37">
            <v>0.11623299999999999</v>
          </cell>
          <cell r="AH37">
            <v>9.440999999999998E-2</v>
          </cell>
          <cell r="AI37">
            <v>6.7596000000000003E-2</v>
          </cell>
          <cell r="AJ37">
            <v>5.3871999999999996E-2</v>
          </cell>
          <cell r="AK37">
            <v>0.13064499999999998</v>
          </cell>
          <cell r="AL37">
            <v>0.109457</v>
          </cell>
          <cell r="AM37">
            <v>8.0060999999999993E-2</v>
          </cell>
          <cell r="AN37">
            <v>0.14625400000000011</v>
          </cell>
          <cell r="AO37">
            <v>0.18519299999999994</v>
          </cell>
          <cell r="AP37">
            <v>0.37812600000000085</v>
          </cell>
          <cell r="AQ37">
            <v>0.45373899999999878</v>
          </cell>
          <cell r="AR37">
            <v>3.5510459999999995</v>
          </cell>
          <cell r="AS37">
            <v>12.276041000000006</v>
          </cell>
          <cell r="AT37">
            <v>27.334197999999986</v>
          </cell>
          <cell r="AU37">
            <v>111.57133800000005</v>
          </cell>
          <cell r="AV37">
            <v>187.76082499999995</v>
          </cell>
          <cell r="AW37">
            <v>352.76181899999989</v>
          </cell>
          <cell r="AX37">
            <v>439.25746299999997</v>
          </cell>
          <cell r="AY37">
            <v>449.50452799999994</v>
          </cell>
          <cell r="AZ37">
            <v>0</v>
          </cell>
          <cell r="BA37">
            <v>0</v>
          </cell>
        </row>
        <row r="39">
          <cell r="B39">
            <v>22.473948261467072</v>
          </cell>
          <cell r="C39">
            <v>23.584685022079682</v>
          </cell>
          <cell r="D39">
            <v>21.934509820662072</v>
          </cell>
          <cell r="E39">
            <v>23.6412282718006</v>
          </cell>
          <cell r="F39">
            <v>24.193001585063897</v>
          </cell>
          <cell r="G39">
            <v>25.555164651399537</v>
          </cell>
          <cell r="H39">
            <v>24.754451455189425</v>
          </cell>
          <cell r="I39">
            <v>19.369005109156021</v>
          </cell>
          <cell r="J39">
            <v>12.121821857471247</v>
          </cell>
          <cell r="K39">
            <v>9.0553585343406198</v>
          </cell>
          <cell r="L39">
            <v>9.199513992480334</v>
          </cell>
          <cell r="M39">
            <v>9.3308293336415247</v>
          </cell>
          <cell r="N39">
            <v>10.920109493984789</v>
          </cell>
          <cell r="O39">
            <v>12.032957207986875</v>
          </cell>
          <cell r="P39">
            <v>10.805204224043308</v>
          </cell>
          <cell r="Q39">
            <v>13.561742827166199</v>
          </cell>
          <cell r="R39">
            <v>15.768814652909327</v>
          </cell>
          <cell r="S39">
            <v>15.226647581094923</v>
          </cell>
          <cell r="T39">
            <v>17.538029458691668</v>
          </cell>
          <cell r="U39">
            <v>13.093197122920024</v>
          </cell>
          <cell r="V39">
            <v>13.189323736680016</v>
          </cell>
          <cell r="W39">
            <v>-16.200789508713328</v>
          </cell>
          <cell r="X39">
            <v>14.338644818206658</v>
          </cell>
          <cell r="Y39">
            <v>12.821728962608898</v>
          </cell>
          <cell r="Z39">
            <v>0</v>
          </cell>
          <cell r="AA39">
            <v>0</v>
          </cell>
          <cell r="AB39">
            <v>6128.0737470000022</v>
          </cell>
          <cell r="AC39">
            <v>5718.0632590000005</v>
          </cell>
          <cell r="AD39">
            <v>5916.7491210000026</v>
          </cell>
          <cell r="AE39">
            <v>7022.3111769999996</v>
          </cell>
          <cell r="AF39">
            <v>8556.0550979999934</v>
          </cell>
          <cell r="AG39">
            <v>8452.102418000004</v>
          </cell>
          <cell r="AH39">
            <v>7551.2498160000023</v>
          </cell>
          <cell r="AI39">
            <v>5904.6560910000007</v>
          </cell>
          <cell r="AJ39">
            <v>4507.7564039999979</v>
          </cell>
          <cell r="AK39">
            <v>2998.5828869999959</v>
          </cell>
          <cell r="AL39">
            <v>3310.956588999999</v>
          </cell>
          <cell r="AM39">
            <v>3282.7338199999976</v>
          </cell>
          <cell r="AN39">
            <v>3682.8771169999995</v>
          </cell>
          <cell r="AO39">
            <v>4247.057507999999</v>
          </cell>
          <cell r="AP39">
            <v>4136.3959129999985</v>
          </cell>
          <cell r="AQ39">
            <v>4337.9600969999983</v>
          </cell>
          <cell r="AR39">
            <v>5138.9446709999984</v>
          </cell>
          <cell r="AS39">
            <v>5359.6594399999994</v>
          </cell>
          <cell r="AT39">
            <v>5359.2487359999977</v>
          </cell>
          <cell r="AU39">
            <v>4932.6912189999994</v>
          </cell>
          <cell r="AV39">
            <v>5335.3604080000005</v>
          </cell>
          <cell r="AW39">
            <v>8376.7647169999982</v>
          </cell>
          <cell r="AX39">
            <v>7171.8299499999994</v>
          </cell>
          <cell r="AY39">
            <v>5521.9537970000001</v>
          </cell>
          <cell r="AZ39">
            <v>0</v>
          </cell>
          <cell r="BA39">
            <v>0</v>
          </cell>
        </row>
        <row r="46">
          <cell r="B46">
            <v>0.75175519794125645</v>
          </cell>
          <cell r="C46">
            <v>0.87692924265995331</v>
          </cell>
          <cell r="D46">
            <v>1.0258055449325727</v>
          </cell>
          <cell r="E46">
            <v>1.184150244850632</v>
          </cell>
          <cell r="F46">
            <v>1.6261464802462777</v>
          </cell>
          <cell r="G46">
            <v>1.5724693150046094</v>
          </cell>
          <cell r="H46">
            <v>1.8359855212691421</v>
          </cell>
          <cell r="I46">
            <v>1.2623218321655743</v>
          </cell>
          <cell r="J46">
            <v>1.0030478277645762</v>
          </cell>
          <cell r="K46">
            <v>0.81126859161502818</v>
          </cell>
          <cell r="L46">
            <v>0.89992605090952349</v>
          </cell>
          <cell r="M46">
            <v>0.92212173014638887</v>
          </cell>
          <cell r="N46">
            <v>1.0030330138088885</v>
          </cell>
          <cell r="O46">
            <v>1.2762461838945229</v>
          </cell>
          <cell r="P46">
            <v>1.1112515108799998</v>
          </cell>
          <cell r="Q46">
            <v>1.4038383626666673</v>
          </cell>
          <cell r="R46">
            <v>1.395509213391118</v>
          </cell>
          <cell r="S46">
            <v>1.4046344050169637</v>
          </cell>
          <cell r="T46">
            <v>1.4864879055764768</v>
          </cell>
          <cell r="U46">
            <v>1.6655720082400003</v>
          </cell>
          <cell r="V46">
            <v>1.8125932477799997</v>
          </cell>
          <cell r="W46">
            <v>1.78349447612</v>
          </cell>
          <cell r="X46">
            <v>2.5031189034983599</v>
          </cell>
          <cell r="Y46">
            <v>1.3994883724628804</v>
          </cell>
          <cell r="Z46">
            <v>0</v>
          </cell>
          <cell r="AA46">
            <v>0</v>
          </cell>
          <cell r="AB46">
            <v>284.22333600000013</v>
          </cell>
          <cell r="AC46">
            <v>337.04633999999993</v>
          </cell>
          <cell r="AD46">
            <v>395.12308799999988</v>
          </cell>
          <cell r="AE46">
            <v>411.73119400000002</v>
          </cell>
          <cell r="AF46">
            <v>620.82214700000031</v>
          </cell>
          <cell r="AG46">
            <v>577.38527700000009</v>
          </cell>
          <cell r="AH46">
            <v>657.14203099999986</v>
          </cell>
          <cell r="AI46">
            <v>456.96922499999994</v>
          </cell>
          <cell r="AJ46">
            <v>374.12247900000006</v>
          </cell>
          <cell r="AK46">
            <v>297.64014100000009</v>
          </cell>
          <cell r="AL46">
            <v>337.47890999999993</v>
          </cell>
          <cell r="AM46">
            <v>362.25876199999993</v>
          </cell>
          <cell r="AN46">
            <v>404.77001199999995</v>
          </cell>
          <cell r="AO46">
            <v>515.15549400000009</v>
          </cell>
          <cell r="AP46">
            <v>555.66593</v>
          </cell>
          <cell r="AQ46">
            <v>540.05431199999998</v>
          </cell>
          <cell r="AR46">
            <v>503.57515699999993</v>
          </cell>
          <cell r="AS46">
            <v>513.09063000000015</v>
          </cell>
          <cell r="AT46">
            <v>525.96477400000003</v>
          </cell>
          <cell r="AU46">
            <v>576.25766699999986</v>
          </cell>
          <cell r="AV46">
            <v>640.39222100000006</v>
          </cell>
          <cell r="AW46">
            <v>796.72025500000007</v>
          </cell>
          <cell r="AX46">
            <v>1264.2600649999999</v>
          </cell>
          <cell r="AY46">
            <v>653.04220600000008</v>
          </cell>
          <cell r="AZ46">
            <v>0</v>
          </cell>
          <cell r="BA46">
            <v>0</v>
          </cell>
        </row>
        <row r="47">
          <cell r="B47">
            <v>3.4938208898860843</v>
          </cell>
          <cell r="C47">
            <v>4.1455668362021987</v>
          </cell>
          <cell r="D47">
            <v>5.5640181776524429</v>
          </cell>
          <cell r="E47">
            <v>6.7797316487067629</v>
          </cell>
          <cell r="F47">
            <v>7.9976724648496393</v>
          </cell>
          <cell r="G47">
            <v>10.680625450652268</v>
          </cell>
          <cell r="H47">
            <v>11.823394751263208</v>
          </cell>
          <cell r="I47">
            <v>11.418082284463512</v>
          </cell>
          <cell r="J47">
            <v>10.023402346694521</v>
          </cell>
          <cell r="K47">
            <v>9.0439760687743327</v>
          </cell>
          <cell r="L47">
            <v>10.3846274028573</v>
          </cell>
          <cell r="M47">
            <v>9.7760375193827524</v>
          </cell>
          <cell r="N47">
            <v>10.044067124780135</v>
          </cell>
          <cell r="O47">
            <v>12.717402440541974</v>
          </cell>
          <cell r="P47">
            <v>12.581943583130315</v>
          </cell>
          <cell r="Q47">
            <v>12.949062731208517</v>
          </cell>
          <cell r="R47">
            <v>13.766159930657633</v>
          </cell>
          <cell r="S47">
            <v>13.412830077226729</v>
          </cell>
          <cell r="T47">
            <v>11.927131342139743</v>
          </cell>
          <cell r="U47">
            <v>8.8437252555400008</v>
          </cell>
          <cell r="V47">
            <v>6.310476229399999</v>
          </cell>
          <cell r="W47">
            <v>7.0142501350600002</v>
          </cell>
          <cell r="X47">
            <v>5.2805567193136786</v>
          </cell>
          <cell r="Y47">
            <v>3.8525765862720198</v>
          </cell>
          <cell r="Z47">
            <v>0</v>
          </cell>
          <cell r="AA47">
            <v>0</v>
          </cell>
          <cell r="AB47">
            <v>2595.0171599999994</v>
          </cell>
          <cell r="AC47">
            <v>2939.4785919999999</v>
          </cell>
          <cell r="AD47">
            <v>4324.8961909999998</v>
          </cell>
          <cell r="AE47">
            <v>5433.8625719999991</v>
          </cell>
          <cell r="AF47">
            <v>6697.5610259999994</v>
          </cell>
          <cell r="AG47">
            <v>8059.6488629999994</v>
          </cell>
          <cell r="AH47">
            <v>9283.577919000003</v>
          </cell>
          <cell r="AI47">
            <v>9446.3170449999998</v>
          </cell>
          <cell r="AJ47">
            <v>8600.8881822000003</v>
          </cell>
          <cell r="AK47">
            <v>6939.1645209999997</v>
          </cell>
          <cell r="AL47">
            <v>8352.3487989999994</v>
          </cell>
          <cell r="AM47">
            <v>7986.8688800000009</v>
          </cell>
          <cell r="AN47">
            <v>8693.0298019999991</v>
          </cell>
          <cell r="AO47">
            <v>9290.6277229999996</v>
          </cell>
          <cell r="AP47">
            <v>10589.272257000001</v>
          </cell>
          <cell r="AQ47">
            <v>11273.632036999999</v>
          </cell>
          <cell r="AR47">
            <v>10773.512806999999</v>
          </cell>
          <cell r="AS47">
            <v>11764.008481999997</v>
          </cell>
          <cell r="AT47">
            <v>12272.005234</v>
          </cell>
          <cell r="AU47">
            <v>9694.3706419999999</v>
          </cell>
          <cell r="AV47">
            <v>7315.3050239999993</v>
          </cell>
          <cell r="AW47">
            <v>9403.3205219999982</v>
          </cell>
          <cell r="AX47">
            <v>7848.316636999999</v>
          </cell>
          <cell r="AY47">
            <v>5253.602965</v>
          </cell>
          <cell r="AZ47">
            <v>0</v>
          </cell>
          <cell r="BA47">
            <v>0</v>
          </cell>
        </row>
        <row r="50">
          <cell r="B50">
            <v>0.11386695178574682</v>
          </cell>
          <cell r="C50">
            <v>8.1777060948675998E-2</v>
          </cell>
          <cell r="D50">
            <v>6.2855307694975271E-2</v>
          </cell>
          <cell r="E50">
            <v>6.3746701707504239E-2</v>
          </cell>
          <cell r="F50">
            <v>7.2448434646540522E-2</v>
          </cell>
          <cell r="G50">
            <v>6.4078156729923563E-2</v>
          </cell>
          <cell r="H50">
            <v>4.6236210371396143E-2</v>
          </cell>
          <cell r="I50">
            <v>2.8660254490597989E-2</v>
          </cell>
          <cell r="J50">
            <v>2.2379180650049485E-2</v>
          </cell>
          <cell r="K50">
            <v>1.7314361878068778E-2</v>
          </cell>
          <cell r="L50">
            <v>1.5003896640423264E-2</v>
          </cell>
          <cell r="M50">
            <v>9.9580762175612864E-3</v>
          </cell>
          <cell r="N50">
            <v>9.4303601772222218E-3</v>
          </cell>
          <cell r="O50">
            <v>8.9523620473809518E-3</v>
          </cell>
          <cell r="P50">
            <v>6.2998094599999999E-3</v>
          </cell>
          <cell r="Q50">
            <v>1.3898361564102563E-2</v>
          </cell>
          <cell r="R50">
            <v>1.1894866886509564E-2</v>
          </cell>
          <cell r="S50">
            <v>1.1790008138191102E-2</v>
          </cell>
          <cell r="T50">
            <v>1.0262867484098027E-2</v>
          </cell>
          <cell r="U50">
            <v>1.3548089939999997E-2</v>
          </cell>
          <cell r="V50">
            <v>1.964108006E-2</v>
          </cell>
          <cell r="W50">
            <v>2.2786168579999998E-2</v>
          </cell>
          <cell r="X50">
            <v>2.4740781558919997E-2</v>
          </cell>
          <cell r="Y50">
            <v>2.3131154898599997E-2</v>
          </cell>
          <cell r="Z50">
            <v>0</v>
          </cell>
          <cell r="AA50">
            <v>0</v>
          </cell>
          <cell r="AB50">
            <v>21.573188999999999</v>
          </cell>
          <cell r="AC50">
            <v>23.497572000000002</v>
          </cell>
          <cell r="AD50">
            <v>19.507939</v>
          </cell>
          <cell r="AE50">
            <v>24.257061</v>
          </cell>
          <cell r="AF50">
            <v>26.860182000000002</v>
          </cell>
          <cell r="AG50">
            <v>29.186971</v>
          </cell>
          <cell r="AH50">
            <v>27.388577999999999</v>
          </cell>
          <cell r="AI50">
            <v>22.794582000000002</v>
          </cell>
          <cell r="AJ50">
            <v>22.563555000000001</v>
          </cell>
          <cell r="AK50">
            <v>14.944208999999997</v>
          </cell>
          <cell r="AL50">
            <v>14.386176000000001</v>
          </cell>
          <cell r="AM50">
            <v>10.768888</v>
          </cell>
          <cell r="AN50">
            <v>8.4984969999999986</v>
          </cell>
          <cell r="AO50">
            <v>7.926539</v>
          </cell>
          <cell r="AP50">
            <v>7.4174169999999995</v>
          </cell>
          <cell r="AQ50">
            <v>13.873576999999999</v>
          </cell>
          <cell r="AR50">
            <v>11.882509999999998</v>
          </cell>
          <cell r="AS50">
            <v>12.311168</v>
          </cell>
          <cell r="AT50">
            <v>10.647848</v>
          </cell>
          <cell r="AU50">
            <v>13.805937999999999</v>
          </cell>
          <cell r="AV50">
            <v>21.647126999999998</v>
          </cell>
          <cell r="AW50">
            <v>28.171975</v>
          </cell>
          <cell r="AX50">
            <v>35.746094000000006</v>
          </cell>
          <cell r="AY50">
            <v>28.561941000000001</v>
          </cell>
          <cell r="AZ50">
            <v>0</v>
          </cell>
          <cell r="BA50">
            <v>0</v>
          </cell>
        </row>
        <row r="55">
          <cell r="B55">
            <v>2.8177134478588734E-2</v>
          </cell>
          <cell r="C55">
            <v>2.8405724948815127E-2</v>
          </cell>
          <cell r="D55">
            <v>2.4337632135149018E-2</v>
          </cell>
          <cell r="E55">
            <v>1.9406877300796845E-2</v>
          </cell>
          <cell r="F55">
            <v>2.1367940881165892E-2</v>
          </cell>
          <cell r="G55">
            <v>2.7565201298421039E-2</v>
          </cell>
          <cell r="H55">
            <v>2.2258513750646698E-2</v>
          </cell>
          <cell r="I55">
            <v>1.7385380482752802E-2</v>
          </cell>
          <cell r="J55">
            <v>1.0233797242198597E-2</v>
          </cell>
          <cell r="K55">
            <v>5.6801534783652522E-3</v>
          </cell>
          <cell r="L55">
            <v>2.5529696013093352E-3</v>
          </cell>
          <cell r="M55">
            <v>2.4814174030931575E-3</v>
          </cell>
          <cell r="N55">
            <v>2.830426906190476E-3</v>
          </cell>
          <cell r="O55">
            <v>4.0466367833333333E-3</v>
          </cell>
          <cell r="P55">
            <v>1.8219983600000001E-3</v>
          </cell>
          <cell r="Q55">
            <v>1.8254110333333334E-3</v>
          </cell>
          <cell r="R55">
            <v>3.0864211328243446E-3</v>
          </cell>
          <cell r="S55">
            <v>3.0666097112860297E-3</v>
          </cell>
          <cell r="T55">
            <v>1.9441276317089273E-3</v>
          </cell>
          <cell r="U55">
            <v>1.7483898599999987E-3</v>
          </cell>
          <cell r="V55">
            <v>3.7024587600000005E-3</v>
          </cell>
          <cell r="W55">
            <v>6.3811105400000002E-3</v>
          </cell>
          <cell r="X55">
            <v>1.1498227663720001E-2</v>
          </cell>
          <cell r="Y55">
            <v>8.1079265934000007E-3</v>
          </cell>
          <cell r="Z55">
            <v>0</v>
          </cell>
          <cell r="AA55">
            <v>0</v>
          </cell>
          <cell r="AB55">
            <v>20.699534999999994</v>
          </cell>
          <cell r="AC55">
            <v>21.235614000000002</v>
          </cell>
          <cell r="AD55">
            <v>14.776005</v>
          </cell>
          <cell r="AE55">
            <v>12.82414</v>
          </cell>
          <cell r="AF55">
            <v>14.156229999999999</v>
          </cell>
          <cell r="AG55">
            <v>18.18872</v>
          </cell>
          <cell r="AH55">
            <v>16.284451999999998</v>
          </cell>
          <cell r="AI55">
            <v>12.356491999999999</v>
          </cell>
          <cell r="AJ55">
            <v>8.333870000000001</v>
          </cell>
          <cell r="AK55">
            <v>4.298932999999999</v>
          </cell>
          <cell r="AL55">
            <v>2.2268770000000004</v>
          </cell>
          <cell r="AM55">
            <v>2.0861509999999996</v>
          </cell>
          <cell r="AN55">
            <v>2.6661770000000002</v>
          </cell>
          <cell r="AO55">
            <v>3.0162779999999998</v>
          </cell>
          <cell r="AP55">
            <v>2.202604</v>
          </cell>
          <cell r="AQ55">
            <v>2.3393320000000002</v>
          </cell>
          <cell r="AR55">
            <v>3.1337790000000001</v>
          </cell>
          <cell r="AS55">
            <v>2.9252099999999999</v>
          </cell>
          <cell r="AT55">
            <v>2.253695</v>
          </cell>
          <cell r="AU55">
            <v>2.3243640000000001</v>
          </cell>
          <cell r="AV55">
            <v>4.5734139999999996</v>
          </cell>
          <cell r="AW55">
            <v>8.9353160000000003</v>
          </cell>
          <cell r="AX55">
            <v>17.905815</v>
          </cell>
          <cell r="AY55">
            <v>12.626203</v>
          </cell>
          <cell r="AZ55">
            <v>0</v>
          </cell>
          <cell r="BA55">
            <v>0</v>
          </cell>
        </row>
        <row r="67">
          <cell r="B67">
            <v>2.4406360737147005E-2</v>
          </cell>
          <cell r="C67">
            <v>2.2500608793722926E-2</v>
          </cell>
          <cell r="D67">
            <v>2.451302455210784E-2</v>
          </cell>
          <cell r="E67">
            <v>2.2644590415244581E-2</v>
          </cell>
          <cell r="F67">
            <v>2.9911323391486944E-2</v>
          </cell>
          <cell r="G67">
            <v>3.9990084198526565E-2</v>
          </cell>
          <cell r="H67">
            <v>3.1531315954107075E-2</v>
          </cell>
          <cell r="I67">
            <v>3.2369811782487351E-2</v>
          </cell>
          <cell r="J67">
            <v>3.1640410988242676E-2</v>
          </cell>
          <cell r="K67">
            <v>2.5721125314126597E-2</v>
          </cell>
          <cell r="L67">
            <v>2.4438498859145209E-2</v>
          </cell>
          <cell r="M67">
            <v>2.2475598216481402E-2</v>
          </cell>
          <cell r="N67">
            <v>1.9162894239444443E-2</v>
          </cell>
          <cell r="O67">
            <v>2.7236301135000002E-2</v>
          </cell>
          <cell r="P67">
            <v>2.0568925299999999E-2</v>
          </cell>
          <cell r="Q67">
            <v>3.9008063791666651E-2</v>
          </cell>
          <cell r="R67">
            <v>4.4578227010004884E-2</v>
          </cell>
          <cell r="S67">
            <v>4.3126929894576199E-2</v>
          </cell>
          <cell r="T67">
            <v>4.4066768615134116E-2</v>
          </cell>
          <cell r="U67">
            <v>3.189572861999998E-2</v>
          </cell>
          <cell r="V67">
            <v>3.3398766239999975E-2</v>
          </cell>
          <cell r="W67">
            <v>5.4456900820000043E-2</v>
          </cell>
          <cell r="X67">
            <v>7.145551360765999E-2</v>
          </cell>
          <cell r="Y67">
            <v>5.2059601367899971E-2</v>
          </cell>
          <cell r="Z67">
            <v>0</v>
          </cell>
          <cell r="AA67">
            <v>0</v>
          </cell>
          <cell r="AB67">
            <v>21.157347999999999</v>
          </cell>
          <cell r="AC67">
            <v>18.240607999999998</v>
          </cell>
          <cell r="AD67">
            <v>18.953207000000003</v>
          </cell>
          <cell r="AE67">
            <v>18.508567999999997</v>
          </cell>
          <cell r="AF67">
            <v>25.207888000000004</v>
          </cell>
          <cell r="AG67">
            <v>32.123154</v>
          </cell>
          <cell r="AH67">
            <v>24.738352999999989</v>
          </cell>
          <cell r="AI67">
            <v>28.409980999999998</v>
          </cell>
          <cell r="AJ67">
            <v>30.179924</v>
          </cell>
          <cell r="AK67">
            <v>22.867394000000001</v>
          </cell>
          <cell r="AL67">
            <v>22.505065999999999</v>
          </cell>
          <cell r="AM67">
            <v>22.586818999999998</v>
          </cell>
          <cell r="AN67">
            <v>15.204967999999997</v>
          </cell>
          <cell r="AO67">
            <v>22.151810999999995</v>
          </cell>
          <cell r="AP67">
            <v>23.306415999999999</v>
          </cell>
          <cell r="AQ67">
            <v>22.965322</v>
          </cell>
          <cell r="AR67">
            <v>30.575352000000002</v>
          </cell>
          <cell r="AS67">
            <v>35.315107999999995</v>
          </cell>
          <cell r="AT67">
            <v>33.471448999999993</v>
          </cell>
          <cell r="AU67">
            <v>34.862679999999997</v>
          </cell>
          <cell r="AV67">
            <v>31.053103999999994</v>
          </cell>
          <cell r="AW67">
            <v>58.271809999999995</v>
          </cell>
          <cell r="AX67">
            <v>82.246487000000002</v>
          </cell>
          <cell r="AY67">
            <v>54.419684000000004</v>
          </cell>
          <cell r="AZ67">
            <v>0</v>
          </cell>
          <cell r="BA67">
            <v>0</v>
          </cell>
        </row>
        <row r="69">
          <cell r="B69">
            <v>0.177209575523299</v>
          </cell>
          <cell r="C69">
            <v>0.1587876080281469</v>
          </cell>
          <cell r="D69">
            <v>0.1797550085542195</v>
          </cell>
          <cell r="E69">
            <v>0.1957278950891217</v>
          </cell>
          <cell r="F69">
            <v>0.17702932434365951</v>
          </cell>
          <cell r="G69">
            <v>0.15897984064964768</v>
          </cell>
          <cell r="H69">
            <v>0.1464195483097013</v>
          </cell>
          <cell r="I69">
            <v>0.11065083926018619</v>
          </cell>
          <cell r="J69">
            <v>8.7203615759612843E-2</v>
          </cell>
          <cell r="K69">
            <v>5.301332247701257E-2</v>
          </cell>
          <cell r="L69">
            <v>5.2852143122427961E-2</v>
          </cell>
          <cell r="M69">
            <v>4.7567893115619708E-2</v>
          </cell>
          <cell r="N69">
            <v>6.5774711133809532E-2</v>
          </cell>
          <cell r="O69">
            <v>9.682046223388889E-2</v>
          </cell>
          <cell r="P69">
            <v>6.7060182420000003E-2</v>
          </cell>
          <cell r="Q69">
            <v>6.6180450152564102E-2</v>
          </cell>
          <cell r="R69">
            <v>5.4135499707759903E-2</v>
          </cell>
          <cell r="S69">
            <v>5.2832200130862032E-2</v>
          </cell>
          <cell r="T69">
            <v>3.755917988328919E-2</v>
          </cell>
          <cell r="U69">
            <v>6.6267916679999997E-2</v>
          </cell>
          <cell r="V69">
            <v>7.7503589799999995E-2</v>
          </cell>
          <cell r="W69">
            <v>6.7554619019999984E-2</v>
          </cell>
          <cell r="X69">
            <v>6.2570701777360016E-2</v>
          </cell>
          <cell r="Y69">
            <v>5.9930951042200004E-2</v>
          </cell>
          <cell r="Z69">
            <v>0</v>
          </cell>
          <cell r="AA69">
            <v>0</v>
          </cell>
          <cell r="AB69">
            <v>145.08732899999998</v>
          </cell>
          <cell r="AC69">
            <v>120.482052</v>
          </cell>
          <cell r="AD69">
            <v>131.96956299999999</v>
          </cell>
          <cell r="AE69">
            <v>148.48369599999998</v>
          </cell>
          <cell r="AF69">
            <v>161.10690100000002</v>
          </cell>
          <cell r="AG69">
            <v>139.47013699999999</v>
          </cell>
          <cell r="AH69">
            <v>129.85760999999999</v>
          </cell>
          <cell r="AI69">
            <v>107.245947</v>
          </cell>
          <cell r="AJ69">
            <v>86.407792999999998</v>
          </cell>
          <cell r="AK69">
            <v>51.411684999999999</v>
          </cell>
          <cell r="AL69">
            <v>56.937691000000008</v>
          </cell>
          <cell r="AM69">
            <v>55.368193999999995</v>
          </cell>
          <cell r="AN69">
            <v>63.114278999999989</v>
          </cell>
          <cell r="AO69">
            <v>67.993471999999997</v>
          </cell>
          <cell r="AP69">
            <v>74.721387000000007</v>
          </cell>
          <cell r="AQ69">
            <v>83.860872999999998</v>
          </cell>
          <cell r="AR69">
            <v>56.750063999999995</v>
          </cell>
          <cell r="AS69">
            <v>47.277004999999996</v>
          </cell>
          <cell r="AT69">
            <v>50.651348999999996</v>
          </cell>
          <cell r="AU69">
            <v>64.15557299999999</v>
          </cell>
          <cell r="AV69">
            <v>76.901614000000009</v>
          </cell>
          <cell r="AW69">
            <v>79.859838999999994</v>
          </cell>
          <cell r="AX69">
            <v>80.784768999999983</v>
          </cell>
          <cell r="AY69">
            <v>70.699764999999999</v>
          </cell>
          <cell r="AZ69">
            <v>0</v>
          </cell>
          <cell r="BA69">
            <v>0</v>
          </cell>
        </row>
        <row r="74">
          <cell r="B74">
            <v>4.6009984624915568E-2</v>
          </cell>
          <cell r="C74">
            <v>4.1019134173905375E-2</v>
          </cell>
          <cell r="D74">
            <v>3.7405704497488909E-2</v>
          </cell>
          <cell r="E74">
            <v>4.8450136292910201E-2</v>
          </cell>
          <cell r="F74">
            <v>5.3270611401113332E-3</v>
          </cell>
          <cell r="G74">
            <v>7.3166865659172187E-3</v>
          </cell>
          <cell r="H74">
            <v>8.2290389235807337E-3</v>
          </cell>
          <cell r="I74">
            <v>8.848593032256713E-3</v>
          </cell>
          <cell r="J74">
            <v>7.8595628662473938E-3</v>
          </cell>
          <cell r="K74">
            <v>1.7209089567172819E-2</v>
          </cell>
          <cell r="L74">
            <v>1.2442536707630403E-2</v>
          </cell>
          <cell r="M74">
            <v>6.2243397841489634E-3</v>
          </cell>
          <cell r="N74">
            <v>2.3850179422222201E-2</v>
          </cell>
          <cell r="O74">
            <v>1.6706966709444437E-2</v>
          </cell>
          <cell r="P74">
            <v>1.5508486700000018E-2</v>
          </cell>
          <cell r="Q74">
            <v>1.8749271299999953E-2</v>
          </cell>
          <cell r="R74">
            <v>9.4951732133640165E-3</v>
          </cell>
          <cell r="S74">
            <v>1.4065577328343071E-2</v>
          </cell>
          <cell r="T74">
            <v>2.4720715070299493E-2</v>
          </cell>
          <cell r="U74">
            <v>2.8341585159999905E-2</v>
          </cell>
          <cell r="V74">
            <v>6.6401982447500008E-2</v>
          </cell>
          <cell r="W74">
            <v>7.4745325059999979E-2</v>
          </cell>
          <cell r="X74">
            <v>6.1699042495020034E-2</v>
          </cell>
          <cell r="Y74">
            <v>5.421964644277999E-2</v>
          </cell>
          <cell r="Z74">
            <v>0</v>
          </cell>
          <cell r="AA74">
            <v>0</v>
          </cell>
          <cell r="AB74">
            <v>17.382081000000003</v>
          </cell>
          <cell r="AC74">
            <v>16.709135</v>
          </cell>
          <cell r="AD74">
            <v>15.716691999999998</v>
          </cell>
          <cell r="AE74">
            <v>20.054536999999996</v>
          </cell>
          <cell r="AF74">
            <v>2.5097169999999949</v>
          </cell>
          <cell r="AG74">
            <v>3.8112280000000069</v>
          </cell>
          <cell r="AH74">
            <v>4.8427289999999985</v>
          </cell>
          <cell r="AI74">
            <v>5.061392000000005</v>
          </cell>
          <cell r="AJ74">
            <v>4.853607999999987</v>
          </cell>
          <cell r="AK74">
            <v>5.8704890000000134</v>
          </cell>
          <cell r="AL74">
            <v>5.400509999999997</v>
          </cell>
          <cell r="AM74">
            <v>5.5159539999999936</v>
          </cell>
          <cell r="AN74">
            <v>11.387079999999997</v>
          </cell>
          <cell r="AO74">
            <v>8.5486989999999992</v>
          </cell>
          <cell r="AP74">
            <v>10.520179999999996</v>
          </cell>
          <cell r="AQ74">
            <v>9.3436129999999906</v>
          </cell>
          <cell r="AR74">
            <v>5.7553079999999852</v>
          </cell>
          <cell r="AS74">
            <v>6.8999719999999911</v>
          </cell>
          <cell r="AT74">
            <v>9.7615530000000064</v>
          </cell>
          <cell r="AU74">
            <v>22.106668999999997</v>
          </cell>
          <cell r="AV74">
            <v>43.866662000000005</v>
          </cell>
          <cell r="AW74">
            <v>52.58284900000001</v>
          </cell>
          <cell r="AX74">
            <v>40.521983000000006</v>
          </cell>
          <cell r="AY74">
            <v>38.187930999999963</v>
          </cell>
          <cell r="AZ74">
            <v>0</v>
          </cell>
          <cell r="BA74">
            <v>0</v>
          </cell>
        </row>
        <row r="84">
          <cell r="B84">
            <v>1.5254508764117325E-2</v>
          </cell>
          <cell r="C84">
            <v>2.0711877389743033E-2</v>
          </cell>
          <cell r="D84">
            <v>2.8516035384567956E-2</v>
          </cell>
          <cell r="E84">
            <v>3.1354110769054255E-2</v>
          </cell>
          <cell r="F84">
            <v>4.2991717883898245E-2</v>
          </cell>
          <cell r="G84">
            <v>3.3878149226670873E-2</v>
          </cell>
          <cell r="H84">
            <v>1.7563229891119886E-2</v>
          </cell>
          <cell r="I84">
            <v>2.258841424185265E-2</v>
          </cell>
          <cell r="J84">
            <v>3.0548763154992969E-2</v>
          </cell>
          <cell r="K84">
            <v>1.5060713016895801E-2</v>
          </cell>
          <cell r="L84">
            <v>9.6901478499336613E-3</v>
          </cell>
          <cell r="M84">
            <v>1.4004036527219738E-2</v>
          </cell>
          <cell r="N84">
            <v>1.1258134604444428E-2</v>
          </cell>
          <cell r="O84">
            <v>1.5705874775714293E-2</v>
          </cell>
          <cell r="P84">
            <v>8.5507210600000161E-3</v>
          </cell>
          <cell r="Q84">
            <v>1.2173635133333319E-2</v>
          </cell>
          <cell r="R84">
            <v>7.128021769283302E-3</v>
          </cell>
          <cell r="S84">
            <v>1.3093769191835053E-2</v>
          </cell>
          <cell r="T84">
            <v>1.991426178381403E-2</v>
          </cell>
          <cell r="U84">
            <v>3.0868009060000035E-2</v>
          </cell>
          <cell r="V84">
            <v>2.1387959600000006E-2</v>
          </cell>
          <cell r="W84">
            <v>1.8167901220000005E-2</v>
          </cell>
          <cell r="X84">
            <v>2.814946811165997E-2</v>
          </cell>
          <cell r="Y84">
            <v>1.672609645938003E-2</v>
          </cell>
          <cell r="Z84">
            <v>0</v>
          </cell>
          <cell r="AA84">
            <v>0</v>
          </cell>
          <cell r="AB84">
            <v>11.813822000000002</v>
          </cell>
          <cell r="AC84">
            <v>15.142586000000001</v>
          </cell>
          <cell r="AD84">
            <v>17.329430000000009</v>
          </cell>
          <cell r="AE84">
            <v>24.109901999999998</v>
          </cell>
          <cell r="AF84">
            <v>36.032665999999999</v>
          </cell>
          <cell r="AG84">
            <v>25.679445000000001</v>
          </cell>
          <cell r="AH84">
            <v>17.190698999999995</v>
          </cell>
          <cell r="AI84">
            <v>22.66479</v>
          </cell>
          <cell r="AJ84">
            <v>35.579942000000003</v>
          </cell>
          <cell r="AK84">
            <v>13.376778000000005</v>
          </cell>
          <cell r="AL84">
            <v>4.8837709999999994</v>
          </cell>
          <cell r="AM84">
            <v>8.8910359999999926</v>
          </cell>
          <cell r="AN84">
            <v>7.9247460000000007</v>
          </cell>
          <cell r="AO84">
            <v>6.5560809999999989</v>
          </cell>
          <cell r="AP84">
            <v>7.0624290000000052</v>
          </cell>
          <cell r="AQ84">
            <v>6.6551729999999978</v>
          </cell>
          <cell r="AR84">
            <v>8.3933730000000004</v>
          </cell>
          <cell r="AS84">
            <v>16.384129999999999</v>
          </cell>
          <cell r="AT84">
            <v>25.176961999999996</v>
          </cell>
          <cell r="AU84">
            <v>35.899332999999999</v>
          </cell>
          <cell r="AV84">
            <v>25.896490999999997</v>
          </cell>
          <cell r="AW84">
            <v>22.068768000000006</v>
          </cell>
          <cell r="AX84">
            <v>34.830702000000002</v>
          </cell>
          <cell r="AY84">
            <v>24.970478</v>
          </cell>
          <cell r="AZ84">
            <v>0</v>
          </cell>
          <cell r="BA84">
            <v>0</v>
          </cell>
        </row>
        <row r="85">
          <cell r="B85">
            <v>0.37803730026220045</v>
          </cell>
          <cell r="C85">
            <v>0.41085727132534666</v>
          </cell>
          <cell r="D85">
            <v>0.47553994751191614</v>
          </cell>
          <cell r="E85">
            <v>0.47591178610860446</v>
          </cell>
          <cell r="F85">
            <v>0.502015347267039</v>
          </cell>
          <cell r="G85">
            <v>0.6405428722140869</v>
          </cell>
          <cell r="H85">
            <v>0.60027015858041699</v>
          </cell>
          <cell r="I85">
            <v>0.49287905238777868</v>
          </cell>
          <cell r="J85">
            <v>0.43711960588136156</v>
          </cell>
          <cell r="K85">
            <v>0.30439878153452493</v>
          </cell>
          <cell r="L85">
            <v>0.27674090395189627</v>
          </cell>
          <cell r="M85">
            <v>0.33630966585168709</v>
          </cell>
          <cell r="N85">
            <v>0.34501507163103173</v>
          </cell>
          <cell r="O85">
            <v>0.41327709791216732</v>
          </cell>
          <cell r="P85">
            <v>0.14605605532000002</v>
          </cell>
          <cell r="Q85">
            <v>0.35148009494249094</v>
          </cell>
          <cell r="R85">
            <v>0.35654233716892592</v>
          </cell>
          <cell r="S85">
            <v>0.44971953222859151</v>
          </cell>
          <cell r="T85">
            <v>0.4222068236443659</v>
          </cell>
          <cell r="U85">
            <v>0.21825422219999999</v>
          </cell>
          <cell r="V85">
            <v>0.27276326601999995</v>
          </cell>
          <cell r="W85">
            <v>0.19138137871999994</v>
          </cell>
          <cell r="X85">
            <v>0.22415386720650005</v>
          </cell>
          <cell r="Y85">
            <v>0.21314026714175993</v>
          </cell>
          <cell r="Z85">
            <v>0</v>
          </cell>
          <cell r="AA85">
            <v>0</v>
          </cell>
          <cell r="AB85">
            <v>243.51135500000001</v>
          </cell>
          <cell r="AC85">
            <v>239.03400200000002</v>
          </cell>
          <cell r="AD85">
            <v>250.05472499999996</v>
          </cell>
          <cell r="AE85">
            <v>233.28536800000001</v>
          </cell>
          <cell r="AF85">
            <v>265.62334599999997</v>
          </cell>
          <cell r="AG85">
            <v>310.182954</v>
          </cell>
          <cell r="AH85">
            <v>345.49993999999998</v>
          </cell>
          <cell r="AI85">
            <v>358.51994599999995</v>
          </cell>
          <cell r="AJ85">
            <v>325.83936699999998</v>
          </cell>
          <cell r="AK85">
            <v>223.50304799999992</v>
          </cell>
          <cell r="AL85">
            <v>210.55901900000001</v>
          </cell>
          <cell r="AM85">
            <v>250.103533</v>
          </cell>
          <cell r="AN85">
            <v>243.072746</v>
          </cell>
          <cell r="AO85">
            <v>298.14104700000001</v>
          </cell>
          <cell r="AP85">
            <v>311.56823599999996</v>
          </cell>
          <cell r="AQ85">
            <v>273.15950099999998</v>
          </cell>
          <cell r="AR85">
            <v>262.78530599999999</v>
          </cell>
          <cell r="AS85">
            <v>317.80370199999993</v>
          </cell>
          <cell r="AT85">
            <v>303.85784999999998</v>
          </cell>
          <cell r="AU85">
            <v>335.82356399999998</v>
          </cell>
          <cell r="AV85">
            <v>267.49033200000002</v>
          </cell>
          <cell r="AW85">
            <v>253.700424</v>
          </cell>
          <cell r="AX85">
            <v>385.96976099999995</v>
          </cell>
          <cell r="AY85">
            <v>416.28987699999999</v>
          </cell>
          <cell r="AZ85">
            <v>0</v>
          </cell>
          <cell r="BA85">
            <v>0</v>
          </cell>
        </row>
        <row r="91">
          <cell r="B91">
            <v>0.48305420803974503</v>
          </cell>
          <cell r="C91">
            <v>0.67300153009538166</v>
          </cell>
          <cell r="D91">
            <v>0.76681378452159121</v>
          </cell>
          <cell r="E91">
            <v>0.69912386661893744</v>
          </cell>
          <cell r="F91">
            <v>0.79741474572025961</v>
          </cell>
          <cell r="G91">
            <v>1.1532906084271195</v>
          </cell>
          <cell r="H91">
            <v>0.69864858074870018</v>
          </cell>
          <cell r="I91">
            <v>0.69347169523777197</v>
          </cell>
          <cell r="J91">
            <v>0.39113749649632434</v>
          </cell>
          <cell r="K91">
            <v>0.42012732815055293</v>
          </cell>
          <cell r="L91">
            <v>0.54193655982263889</v>
          </cell>
          <cell r="M91">
            <v>0.18789950394408</v>
          </cell>
          <cell r="N91">
            <v>0.25054948622325413</v>
          </cell>
          <cell r="O91">
            <v>0.40074211799023191</v>
          </cell>
          <cell r="P91">
            <v>0.30074819081999993</v>
          </cell>
          <cell r="Q91">
            <v>0.67881238634404717</v>
          </cell>
          <cell r="R91">
            <v>0.84470325286963377</v>
          </cell>
          <cell r="S91">
            <v>0.98424325050846329</v>
          </cell>
          <cell r="T91">
            <v>0.75495767984723594</v>
          </cell>
          <cell r="U91">
            <v>0.69413768171999912</v>
          </cell>
          <cell r="V91">
            <v>1.1294972170720019</v>
          </cell>
          <cell r="W91">
            <v>0.68221977432000047</v>
          </cell>
          <cell r="X91">
            <v>0.89118652365540107</v>
          </cell>
          <cell r="Y91">
            <v>0.6913095687539994</v>
          </cell>
          <cell r="Z91">
            <v>0</v>
          </cell>
          <cell r="AA91">
            <v>0</v>
          </cell>
          <cell r="AB91">
            <v>168.57754999999992</v>
          </cell>
          <cell r="AC91">
            <v>212.34646699999999</v>
          </cell>
          <cell r="AD91">
            <v>217.10485300000002</v>
          </cell>
          <cell r="AE91">
            <v>207.07672799999995</v>
          </cell>
          <cell r="AF91">
            <v>317.73035900000002</v>
          </cell>
          <cell r="AG91">
            <v>339.46871099999981</v>
          </cell>
          <cell r="AH91">
            <v>293.20343599999995</v>
          </cell>
          <cell r="AI91">
            <v>286.47462100000007</v>
          </cell>
          <cell r="AJ91">
            <v>230.03236199999998</v>
          </cell>
          <cell r="AK91">
            <v>190.8531870000001</v>
          </cell>
          <cell r="AL91">
            <v>160.66729200000012</v>
          </cell>
          <cell r="AM91">
            <v>139.89319699999993</v>
          </cell>
          <cell r="AN91">
            <v>147.295186</v>
          </cell>
          <cell r="AO91">
            <v>174.90923999999998</v>
          </cell>
          <cell r="AP91">
            <v>219.26420599999994</v>
          </cell>
          <cell r="AQ91">
            <v>248.51366299999995</v>
          </cell>
          <cell r="AR91">
            <v>302.48766999999998</v>
          </cell>
          <cell r="AS91">
            <v>350.90454199999999</v>
          </cell>
          <cell r="AT91">
            <v>354.75725299999993</v>
          </cell>
          <cell r="AU91">
            <v>395.59731799999997</v>
          </cell>
          <cell r="AV91">
            <v>413.45458399999984</v>
          </cell>
          <cell r="AW91">
            <v>439.48962999999992</v>
          </cell>
          <cell r="AX91">
            <v>517.70796600000006</v>
          </cell>
          <cell r="AY91">
            <v>365.67052799999999</v>
          </cell>
          <cell r="AZ91">
            <v>0</v>
          </cell>
          <cell r="BA91">
            <v>0</v>
          </cell>
        </row>
        <row r="99">
          <cell r="B99">
            <v>1.8158372390675769E-2</v>
          </cell>
          <cell r="C99">
            <v>2.1208677478529777E-2</v>
          </cell>
          <cell r="D99">
            <v>3.0916685895570062E-2</v>
          </cell>
          <cell r="E99">
            <v>2.9355506279096187E-2</v>
          </cell>
          <cell r="F99">
            <v>2.8776342330692629E-2</v>
          </cell>
          <cell r="G99">
            <v>2.1307286234920838E-2</v>
          </cell>
          <cell r="H99">
            <v>2.0688051717398653E-2</v>
          </cell>
          <cell r="I99">
            <v>1.432698241319421E-2</v>
          </cell>
          <cell r="J99">
            <v>9.2211022831900392E-3</v>
          </cell>
          <cell r="K99">
            <v>5.7046539359346133E-3</v>
          </cell>
          <cell r="L99">
            <v>5.2972194728514964E-3</v>
          </cell>
          <cell r="M99">
            <v>7.9530808920343816E-3</v>
          </cell>
          <cell r="N99">
            <v>9.4815523730158828E-3</v>
          </cell>
          <cell r="O99">
            <v>6.356518045317467E-3</v>
          </cell>
          <cell r="P99">
            <v>5.847665599999996E-3</v>
          </cell>
          <cell r="Q99">
            <v>1.2503219715476188E-2</v>
          </cell>
          <cell r="R99">
            <v>1.0706460353549233E-2</v>
          </cell>
          <cell r="S99">
            <v>8.1574723407032632E-3</v>
          </cell>
          <cell r="T99">
            <v>8.6779731781592082E-3</v>
          </cell>
          <cell r="U99">
            <v>7.411810839999991E-3</v>
          </cell>
          <cell r="V99">
            <v>9.2856125600000103E-3</v>
          </cell>
          <cell r="W99">
            <v>6.350694420000004E-3</v>
          </cell>
          <cell r="X99">
            <v>2.5312131203799985E-3</v>
          </cell>
          <cell r="Y99">
            <v>2.2586143862800036E-3</v>
          </cell>
          <cell r="Z99">
            <v>0</v>
          </cell>
          <cell r="AA99">
            <v>0</v>
          </cell>
          <cell r="AB99">
            <v>13.483254999999998</v>
          </cell>
          <cell r="AC99">
            <v>15.644191999999997</v>
          </cell>
          <cell r="AD99">
            <v>19.892126999999999</v>
          </cell>
          <cell r="AE99">
            <v>20.100535000000001</v>
          </cell>
          <cell r="AF99">
            <v>20.008513000000001</v>
          </cell>
          <cell r="AG99">
            <v>15.846985000000002</v>
          </cell>
          <cell r="AH99">
            <v>15.340297999999997</v>
          </cell>
          <cell r="AI99">
            <v>11.617065</v>
          </cell>
          <cell r="AJ99">
            <v>7.7236029999999971</v>
          </cell>
          <cell r="AK99">
            <v>4.1052569999999982</v>
          </cell>
          <cell r="AL99">
            <v>4.0815960000000029</v>
          </cell>
          <cell r="AM99">
            <v>5.9294209999999978</v>
          </cell>
          <cell r="AN99">
            <v>6.5845629999999993</v>
          </cell>
          <cell r="AO99">
            <v>4.7413779999999974</v>
          </cell>
          <cell r="AP99">
            <v>5.7705449999999985</v>
          </cell>
          <cell r="AQ99">
            <v>9.2114649999999969</v>
          </cell>
          <cell r="AR99">
            <v>8.8826819999999991</v>
          </cell>
          <cell r="AS99">
            <v>7.0447260000000007</v>
          </cell>
          <cell r="AT99">
            <v>7.1692560000000007</v>
          </cell>
          <cell r="AU99">
            <v>7.2161359999999952</v>
          </cell>
          <cell r="AV99">
            <v>9.1371739999999981</v>
          </cell>
          <cell r="AW99">
            <v>6.3047769999999979</v>
          </cell>
          <cell r="AX99">
            <v>3.4992330000000038</v>
          </cell>
          <cell r="AY99">
            <v>2.9137579999999978</v>
          </cell>
          <cell r="AZ99">
            <v>0</v>
          </cell>
          <cell r="BA99">
            <v>0</v>
          </cell>
        </row>
        <row r="104">
          <cell r="B104">
            <v>8.7865788647164045E-2</v>
          </cell>
          <cell r="C104">
            <v>8.5344076299680383E-2</v>
          </cell>
          <cell r="D104">
            <v>5.0098256742192003E-2</v>
          </cell>
          <cell r="E104">
            <v>8.7098920149056153E-2</v>
          </cell>
          <cell r="F104">
            <v>7.1899067591863805E-2</v>
          </cell>
          <cell r="G104">
            <v>8.3633702067919674E-2</v>
          </cell>
          <cell r="H104">
            <v>7.0561540125971559E-2</v>
          </cell>
          <cell r="I104">
            <v>6.3541869004706472E-2</v>
          </cell>
          <cell r="J104">
            <v>4.8866501384728263E-2</v>
          </cell>
          <cell r="K104">
            <v>3.5782348010687519E-2</v>
          </cell>
          <cell r="L104">
            <v>2.924592517827395E-2</v>
          </cell>
          <cell r="M104">
            <v>2.6574622383310931E-2</v>
          </cell>
          <cell r="N104">
            <v>3.1696042315000006E-2</v>
          </cell>
          <cell r="O104">
            <v>3.3863976337777761E-2</v>
          </cell>
          <cell r="P104">
            <v>3.0720369540000007E-2</v>
          </cell>
          <cell r="Q104">
            <v>3.960846618333333E-2</v>
          </cell>
          <cell r="R104">
            <v>4.6238199663694531E-2</v>
          </cell>
          <cell r="S104">
            <v>4.6325504916860202E-2</v>
          </cell>
          <cell r="T104">
            <v>4.8634526695633166E-2</v>
          </cell>
          <cell r="U104">
            <v>7.1742584760000006E-2</v>
          </cell>
          <cell r="V104">
            <v>3.2590858579999993E-2</v>
          </cell>
          <cell r="W104">
            <v>3.7856028699999988E-2</v>
          </cell>
          <cell r="X104">
            <v>3.817681171416E-2</v>
          </cell>
          <cell r="Y104">
            <v>3.360089877354E-2</v>
          </cell>
          <cell r="Z104">
            <v>0</v>
          </cell>
          <cell r="AA104">
            <v>0</v>
          </cell>
          <cell r="AB104">
            <v>49.496992999999996</v>
          </cell>
          <cell r="AC104">
            <v>50.651873000000002</v>
          </cell>
          <cell r="AD104">
            <v>33.946329999999996</v>
          </cell>
          <cell r="AE104">
            <v>46.745058</v>
          </cell>
          <cell r="AF104">
            <v>47.425839999999994</v>
          </cell>
          <cell r="AG104">
            <v>46.193726999999988</v>
          </cell>
          <cell r="AH104">
            <v>42.474947</v>
          </cell>
          <cell r="AI104">
            <v>36.668049999999994</v>
          </cell>
          <cell r="AJ104">
            <v>29.784444999999998</v>
          </cell>
          <cell r="AK104">
            <v>18.265367999999999</v>
          </cell>
          <cell r="AL104">
            <v>13.608815999999997</v>
          </cell>
          <cell r="AM104">
            <v>12.770570000000001</v>
          </cell>
          <cell r="AN104">
            <v>16.040891999999999</v>
          </cell>
          <cell r="AO104">
            <v>19.040614999999999</v>
          </cell>
          <cell r="AP104">
            <v>25.571332999999996</v>
          </cell>
          <cell r="AQ104">
            <v>21.714240999999998</v>
          </cell>
          <cell r="AR104">
            <v>25.751874999999998</v>
          </cell>
          <cell r="AS104">
            <v>28.563664999999997</v>
          </cell>
          <cell r="AT104">
            <v>28.710725999999998</v>
          </cell>
          <cell r="AU104">
            <v>31.347356999999999</v>
          </cell>
          <cell r="AV104">
            <v>21.412004</v>
          </cell>
          <cell r="AW104">
            <v>31.698937999999998</v>
          </cell>
          <cell r="AX104">
            <v>40.540599</v>
          </cell>
          <cell r="AY104">
            <v>37.561505000000004</v>
          </cell>
          <cell r="AZ104">
            <v>0</v>
          </cell>
          <cell r="BA104">
            <v>0</v>
          </cell>
        </row>
        <row r="105">
          <cell r="B105">
            <v>8.9573022110301867E-2</v>
          </cell>
          <cell r="C105">
            <v>0.10651646810781977</v>
          </cell>
          <cell r="D105">
            <v>9.6924423260232762E-2</v>
          </cell>
          <cell r="E105">
            <v>0.11462201975173598</v>
          </cell>
          <cell r="F105">
            <v>0.10019364874625944</v>
          </cell>
          <cell r="G105">
            <v>9.5125742521038587E-2</v>
          </cell>
          <cell r="H105">
            <v>9.7410060992648456E-2</v>
          </cell>
          <cell r="I105">
            <v>6.1728575172656251E-2</v>
          </cell>
          <cell r="J105">
            <v>5.7289243464570747E-2</v>
          </cell>
          <cell r="K105">
            <v>3.4659774984114912E-2</v>
          </cell>
          <cell r="L105">
            <v>3.1221883335345924E-2</v>
          </cell>
          <cell r="M105">
            <v>4.0628223176919914E-2</v>
          </cell>
          <cell r="N105">
            <v>4.0834890113650796E-2</v>
          </cell>
          <cell r="O105">
            <v>4.6231368149682539E-2</v>
          </cell>
          <cell r="P105">
            <v>4.1334720699999994E-2</v>
          </cell>
          <cell r="Q105">
            <v>6.4058405744047628E-2</v>
          </cell>
          <cell r="R105">
            <v>8.7931179561951109E-2</v>
          </cell>
          <cell r="S105">
            <v>0.17907296473023301</v>
          </cell>
          <cell r="T105">
            <v>4.1239347755315237E-2</v>
          </cell>
          <cell r="U105">
            <v>1.705150146E-2</v>
          </cell>
          <cell r="V105">
            <v>1.1893093099999998E-2</v>
          </cell>
          <cell r="W105">
            <v>9.4696400400000012E-3</v>
          </cell>
          <cell r="X105">
            <v>6.8474481702200003E-3</v>
          </cell>
          <cell r="Y105">
            <v>4.0320664048000008E-3</v>
          </cell>
          <cell r="Z105">
            <v>0</v>
          </cell>
          <cell r="AA105">
            <v>0</v>
          </cell>
          <cell r="AB105">
            <v>63.42747700000001</v>
          </cell>
          <cell r="AC105">
            <v>72.252251999999999</v>
          </cell>
          <cell r="AD105">
            <v>75.369260999999995</v>
          </cell>
          <cell r="AE105">
            <v>88.85978999999999</v>
          </cell>
          <cell r="AF105">
            <v>80.212692999999987</v>
          </cell>
          <cell r="AG105">
            <v>57.811595999999987</v>
          </cell>
          <cell r="AH105">
            <v>64.183564000000004</v>
          </cell>
          <cell r="AI105">
            <v>48.542147999999997</v>
          </cell>
          <cell r="AJ105">
            <v>48.127261000000004</v>
          </cell>
          <cell r="AK105">
            <v>23.072598999999997</v>
          </cell>
          <cell r="AL105">
            <v>22.290805999999996</v>
          </cell>
          <cell r="AM105">
            <v>27.851825999999999</v>
          </cell>
          <cell r="AN105">
            <v>23.819246</v>
          </cell>
          <cell r="AO105">
            <v>29.404086</v>
          </cell>
          <cell r="AP105">
            <v>37.569299999999998</v>
          </cell>
          <cell r="AQ105">
            <v>55.530672999999993</v>
          </cell>
          <cell r="AR105">
            <v>63.829768999999999</v>
          </cell>
          <cell r="AS105">
            <v>70.685907</v>
          </cell>
          <cell r="AT105">
            <v>38.639504000000002</v>
          </cell>
          <cell r="AU105">
            <v>14.249271</v>
          </cell>
          <cell r="AV105">
            <v>11.842218999999998</v>
          </cell>
          <cell r="AW105">
            <v>13.060245</v>
          </cell>
          <cell r="AX105">
            <v>10.210775999999999</v>
          </cell>
          <cell r="AY105">
            <v>6.319439</v>
          </cell>
          <cell r="AZ105">
            <v>0</v>
          </cell>
          <cell r="BA105">
            <v>0</v>
          </cell>
        </row>
        <row r="108">
          <cell r="B108">
            <v>5.9183807545054611E-2</v>
          </cell>
          <cell r="C108">
            <v>5.4402463294246584E-2</v>
          </cell>
          <cell r="D108">
            <v>6.8610089495105886E-2</v>
          </cell>
          <cell r="E108">
            <v>8.6191332613405586E-2</v>
          </cell>
          <cell r="F108">
            <v>0.10995363156307561</v>
          </cell>
          <cell r="G108">
            <v>0.12018145405912811</v>
          </cell>
          <cell r="H108">
            <v>0.13669018682801537</v>
          </cell>
          <cell r="I108">
            <v>0.11773098519933595</v>
          </cell>
          <cell r="J108">
            <v>0.11885756627512013</v>
          </cell>
          <cell r="K108">
            <v>9.97049311604285E-2</v>
          </cell>
          <cell r="L108">
            <v>0.12234303287627284</v>
          </cell>
          <cell r="M108">
            <v>0.1405972859627225</v>
          </cell>
          <cell r="N108">
            <v>0.1711366197884498</v>
          </cell>
          <cell r="O108">
            <v>0.21100914833357681</v>
          </cell>
          <cell r="P108">
            <v>0.18808297470666668</v>
          </cell>
          <cell r="Q108">
            <v>0.2570096881497253</v>
          </cell>
          <cell r="R108">
            <v>0.30740830768258837</v>
          </cell>
          <cell r="S108">
            <v>0.37866151204790333</v>
          </cell>
          <cell r="T108">
            <v>0.39830594573659017</v>
          </cell>
          <cell r="U108">
            <v>0.40518581081999999</v>
          </cell>
          <cell r="V108">
            <v>0.39102470638000003</v>
          </cell>
          <cell r="W108">
            <v>0.59108624721999992</v>
          </cell>
          <cell r="X108">
            <v>0.55180115647761996</v>
          </cell>
          <cell r="Y108">
            <v>0.39283854172801996</v>
          </cell>
          <cell r="Z108">
            <v>0</v>
          </cell>
          <cell r="AA108">
            <v>0</v>
          </cell>
          <cell r="AB108">
            <v>46.644312999999997</v>
          </cell>
          <cell r="AC108">
            <v>42.650861999999996</v>
          </cell>
          <cell r="AD108">
            <v>54.003713999999995</v>
          </cell>
          <cell r="AE108">
            <v>69.366417999999996</v>
          </cell>
          <cell r="AF108">
            <v>91.901345000000006</v>
          </cell>
          <cell r="AG108">
            <v>102.54726099999999</v>
          </cell>
          <cell r="AH108">
            <v>116.54840599999999</v>
          </cell>
          <cell r="AI108">
            <v>106.216545</v>
          </cell>
          <cell r="AJ108">
            <v>112.70844700000001</v>
          </cell>
          <cell r="AK108">
            <v>84.737459000000001</v>
          </cell>
          <cell r="AL108">
            <v>116.053372</v>
          </cell>
          <cell r="AM108">
            <v>135.375361</v>
          </cell>
          <cell r="AN108">
            <v>170.74633</v>
          </cell>
          <cell r="AO108">
            <v>208.41624299999998</v>
          </cell>
          <cell r="AP108">
            <v>251.80728999999997</v>
          </cell>
          <cell r="AQ108">
            <v>301.49755799999997</v>
          </cell>
          <cell r="AR108">
            <v>313.06206299999997</v>
          </cell>
          <cell r="AS108">
            <v>368.06442099999998</v>
          </cell>
          <cell r="AT108">
            <v>402.56826100000001</v>
          </cell>
          <cell r="AU108">
            <v>483.08658099999997</v>
          </cell>
          <cell r="AV108">
            <v>485.37675199999995</v>
          </cell>
          <cell r="AW108">
            <v>817.02425199999993</v>
          </cell>
          <cell r="AX108">
            <v>833.64847599999996</v>
          </cell>
          <cell r="AY108">
            <v>591.31381299999998</v>
          </cell>
          <cell r="AZ108">
            <v>0</v>
          </cell>
          <cell r="BA108">
            <v>0</v>
          </cell>
        </row>
        <row r="109">
          <cell r="B109">
            <v>0.90061235904820403</v>
          </cell>
          <cell r="C109">
            <v>0.87109210121570047</v>
          </cell>
          <cell r="D109">
            <v>0.89113658613869573</v>
          </cell>
          <cell r="E109">
            <v>0.82755996789040909</v>
          </cell>
          <cell r="F109">
            <v>0.84459623675957674</v>
          </cell>
          <cell r="G109">
            <v>0.89931391001808825</v>
          </cell>
          <cell r="H109">
            <v>0.90403682498217908</v>
          </cell>
          <cell r="I109">
            <v>0.85084220616455641</v>
          </cell>
          <cell r="J109">
            <v>0.69073145231040178</v>
          </cell>
          <cell r="K109">
            <v>0.59052598702035253</v>
          </cell>
          <cell r="L109">
            <v>0.65130078724518803</v>
          </cell>
          <cell r="M109">
            <v>0.61587259444850995</v>
          </cell>
          <cell r="N109">
            <v>0.65192469888409477</v>
          </cell>
          <cell r="O109">
            <v>0.70032656718792852</v>
          </cell>
          <cell r="P109">
            <v>0.65016027663999987</v>
          </cell>
          <cell r="Q109">
            <v>0.7055864740226192</v>
          </cell>
          <cell r="R109">
            <v>0.70055737990886879</v>
          </cell>
          <cell r="S109">
            <v>0.74010851887625995</v>
          </cell>
          <cell r="T109">
            <v>0.74230587322344777</v>
          </cell>
          <cell r="U109">
            <v>0.85588292999999971</v>
          </cell>
          <cell r="V109">
            <v>0.97714504411999958</v>
          </cell>
          <cell r="W109">
            <v>1.4007192378200006</v>
          </cell>
          <cell r="X109">
            <v>1.3600013186739002</v>
          </cell>
          <cell r="Y109">
            <v>0.84290354636921982</v>
          </cell>
          <cell r="Z109">
            <v>0</v>
          </cell>
          <cell r="AA109">
            <v>0</v>
          </cell>
          <cell r="AB109">
            <v>625.14897599999995</v>
          </cell>
          <cell r="AC109">
            <v>584.97464200000002</v>
          </cell>
          <cell r="AD109">
            <v>617.00760199999991</v>
          </cell>
          <cell r="AE109">
            <v>609.82047899999986</v>
          </cell>
          <cell r="AF109">
            <v>649.97487699999999</v>
          </cell>
          <cell r="AG109">
            <v>720.56411200000002</v>
          </cell>
          <cell r="AH109">
            <v>744.07812899999999</v>
          </cell>
          <cell r="AI109">
            <v>727.04151899999988</v>
          </cell>
          <cell r="AJ109">
            <v>651.31626400000005</v>
          </cell>
          <cell r="AK109">
            <v>526.13449500000013</v>
          </cell>
          <cell r="AL109">
            <v>600.28885799999989</v>
          </cell>
          <cell r="AM109">
            <v>591.64037299999995</v>
          </cell>
          <cell r="AN109">
            <v>645.29325900000003</v>
          </cell>
          <cell r="AO109">
            <v>684.29979400000002</v>
          </cell>
          <cell r="AP109">
            <v>755.34089099999994</v>
          </cell>
          <cell r="AQ109">
            <v>790.52724200000011</v>
          </cell>
          <cell r="AR109">
            <v>697.43460599999992</v>
          </cell>
          <cell r="AS109">
            <v>724.66671899999994</v>
          </cell>
          <cell r="AT109">
            <v>754.0098489999998</v>
          </cell>
          <cell r="AU109">
            <v>883.30030899999986</v>
          </cell>
          <cell r="AV109">
            <v>1050.1544550000001</v>
          </cell>
          <cell r="AW109">
            <v>1554.7071489999998</v>
          </cell>
          <cell r="AX109">
            <v>1771.2652150000001</v>
          </cell>
          <cell r="AY109">
            <v>1093.719124</v>
          </cell>
          <cell r="AZ109">
            <v>0</v>
          </cell>
          <cell r="BA109">
            <v>0</v>
          </cell>
        </row>
        <row r="114">
          <cell r="B114">
            <v>1.195592279347284</v>
          </cell>
          <cell r="C114">
            <v>1.2429513754589092</v>
          </cell>
          <cell r="D114">
            <v>1.2817042134298628</v>
          </cell>
          <cell r="E114">
            <v>1.3719522967280118</v>
          </cell>
          <cell r="F114">
            <v>1.1623872732290448</v>
          </cell>
          <cell r="G114">
            <v>1.0091171761209385</v>
          </cell>
          <cell r="H114">
            <v>0.81783974894579381</v>
          </cell>
          <cell r="I114">
            <v>0.80910958797497934</v>
          </cell>
          <cell r="J114">
            <v>0.60944757268811667</v>
          </cell>
          <cell r="K114">
            <v>0.43125145945659832</v>
          </cell>
          <cell r="L114">
            <v>0.40144701313008907</v>
          </cell>
          <cell r="M114">
            <v>0.42325441861521362</v>
          </cell>
          <cell r="N114">
            <v>0.56594166755425523</v>
          </cell>
          <cell r="O114">
            <v>0.68915844251588532</v>
          </cell>
          <cell r="P114">
            <v>0.49275652845999995</v>
          </cell>
          <cell r="Q114">
            <v>0.55242620123571429</v>
          </cell>
          <cell r="R114">
            <v>0.74579338118541516</v>
          </cell>
          <cell r="S114">
            <v>0.86096479104640877</v>
          </cell>
          <cell r="T114">
            <v>0.77371171789753035</v>
          </cell>
          <cell r="U114">
            <v>0.80299083849999997</v>
          </cell>
          <cell r="V114">
            <v>0.69912160793999989</v>
          </cell>
          <cell r="W114">
            <v>0.88954266721999997</v>
          </cell>
          <cell r="X114">
            <v>1.0189935024109398</v>
          </cell>
          <cell r="Y114">
            <v>0.8233476764522798</v>
          </cell>
          <cell r="Z114">
            <v>0</v>
          </cell>
          <cell r="AA114">
            <v>0</v>
          </cell>
          <cell r="AB114">
            <v>1140.6343379999998</v>
          </cell>
          <cell r="AC114">
            <v>1100.3460200000004</v>
          </cell>
          <cell r="AD114">
            <v>1150.4870499999997</v>
          </cell>
          <cell r="AE114">
            <v>1177.706322</v>
          </cell>
          <cell r="AF114">
            <v>1069.18481</v>
          </cell>
          <cell r="AG114">
            <v>903.06712399999992</v>
          </cell>
          <cell r="AH114">
            <v>751.90351600000008</v>
          </cell>
          <cell r="AI114">
            <v>748.38302999999974</v>
          </cell>
          <cell r="AJ114">
            <v>629.78257399999995</v>
          </cell>
          <cell r="AK114">
            <v>425.41925500000002</v>
          </cell>
          <cell r="AL114">
            <v>399.93679300000002</v>
          </cell>
          <cell r="AM114">
            <v>452.50118399999997</v>
          </cell>
          <cell r="AN114">
            <v>497.35675900000001</v>
          </cell>
          <cell r="AO114">
            <v>591.618067</v>
          </cell>
          <cell r="AP114">
            <v>614.1970419999999</v>
          </cell>
          <cell r="AQ114">
            <v>660.12805099999991</v>
          </cell>
          <cell r="AR114">
            <v>735.25274599999989</v>
          </cell>
          <cell r="AS114">
            <v>772.92682200000002</v>
          </cell>
          <cell r="AT114">
            <v>800.62700799999993</v>
          </cell>
          <cell r="AU114">
            <v>849.74325699999997</v>
          </cell>
          <cell r="AV114">
            <v>806.436824</v>
          </cell>
          <cell r="AW114">
            <v>1153.8543930000001</v>
          </cell>
          <cell r="AX114">
            <v>1430.059591</v>
          </cell>
          <cell r="AY114">
            <v>1206.4010519999999</v>
          </cell>
          <cell r="AZ114">
            <v>0</v>
          </cell>
          <cell r="BA114">
            <v>0</v>
          </cell>
        </row>
        <row r="116">
          <cell r="B116">
            <v>2.9206341244482306E-2</v>
          </cell>
          <cell r="C116">
            <v>2.0077853969561826E-2</v>
          </cell>
          <cell r="D116">
            <v>1.4546982819705748E-2</v>
          </cell>
          <cell r="E116">
            <v>2.1569561332784294E-2</v>
          </cell>
          <cell r="F116">
            <v>3.4057378358707001E-2</v>
          </cell>
          <cell r="G116">
            <v>4.424152719266037E-2</v>
          </cell>
          <cell r="H116">
            <v>2.7074057721414066E-2</v>
          </cell>
          <cell r="I116">
            <v>2.5160242701671352E-2</v>
          </cell>
          <cell r="J116">
            <v>3.614547579169413E-2</v>
          </cell>
          <cell r="K116">
            <v>6.1658542388583627E-2</v>
          </cell>
          <cell r="L116">
            <v>4.5032615440925648E-2</v>
          </cell>
          <cell r="M116">
            <v>2.4381596247471906E-2</v>
          </cell>
          <cell r="N116">
            <v>2.4371293604603175E-2</v>
          </cell>
          <cell r="O116">
            <v>2.2794742275299144E-2</v>
          </cell>
          <cell r="P116">
            <v>1.1071190339999997E-2</v>
          </cell>
          <cell r="Q116">
            <v>1.9591829388278387E-2</v>
          </cell>
          <cell r="R116">
            <v>2.1774812333447718E-2</v>
          </cell>
          <cell r="S116">
            <v>2.49440197237186E-2</v>
          </cell>
          <cell r="T116">
            <v>4.5180129003017475E-2</v>
          </cell>
          <cell r="U116">
            <v>2.8784384720000004E-2</v>
          </cell>
          <cell r="V116">
            <v>2.8752787419999995E-2</v>
          </cell>
          <cell r="W116">
            <v>4.5815510439999985E-2</v>
          </cell>
          <cell r="X116">
            <v>4.5691913011220019E-2</v>
          </cell>
          <cell r="Y116">
            <v>3.6496241628219996E-2</v>
          </cell>
          <cell r="Z116">
            <v>0</v>
          </cell>
          <cell r="AA116">
            <v>0</v>
          </cell>
          <cell r="AB116">
            <v>11.736936999999998</v>
          </cell>
          <cell r="AC116">
            <v>9.6040379999999992</v>
          </cell>
          <cell r="AD116">
            <v>7.9254109999999995</v>
          </cell>
          <cell r="AE116">
            <v>12.367041999999998</v>
          </cell>
          <cell r="AF116">
            <v>14.229595999999997</v>
          </cell>
          <cell r="AG116">
            <v>20.730350999999999</v>
          </cell>
          <cell r="AH116">
            <v>14.212914</v>
          </cell>
          <cell r="AI116">
            <v>12.816119</v>
          </cell>
          <cell r="AJ116">
            <v>12.129633000000002</v>
          </cell>
          <cell r="AK116">
            <v>12.691836000000002</v>
          </cell>
          <cell r="AL116">
            <v>11.130737</v>
          </cell>
          <cell r="AM116">
            <v>10.753296999999998</v>
          </cell>
          <cell r="AN116">
            <v>11.165640999999999</v>
          </cell>
          <cell r="AO116">
            <v>11.110127</v>
          </cell>
          <cell r="AP116">
            <v>11.238412999999998</v>
          </cell>
          <cell r="AQ116">
            <v>10.727097999999998</v>
          </cell>
          <cell r="AR116">
            <v>13.108490999999997</v>
          </cell>
          <cell r="AS116">
            <v>14.849321</v>
          </cell>
          <cell r="AT116">
            <v>23.988176000000003</v>
          </cell>
          <cell r="AU116">
            <v>21.261519</v>
          </cell>
          <cell r="AV116">
            <v>26.370225000000001</v>
          </cell>
          <cell r="AW116">
            <v>44.163254999999992</v>
          </cell>
          <cell r="AX116">
            <v>43.617475999999996</v>
          </cell>
          <cell r="AY116">
            <v>30.852221</v>
          </cell>
          <cell r="AZ116">
            <v>0</v>
          </cell>
          <cell r="BA116">
            <v>0</v>
          </cell>
        </row>
        <row r="121">
          <cell r="B121">
            <v>3.306906009442593E-2</v>
          </cell>
          <cell r="C121">
            <v>3.2432440574666543E-2</v>
          </cell>
          <cell r="D121">
            <v>2.6297290612250716E-2</v>
          </cell>
          <cell r="E121">
            <v>2.4318440418947866E-2</v>
          </cell>
          <cell r="F121">
            <v>2.3633587734026094E-2</v>
          </cell>
          <cell r="G121">
            <v>2.1679038782256896E-2</v>
          </cell>
          <cell r="H121">
            <v>2.0697014700591085E-2</v>
          </cell>
          <cell r="I121">
            <v>2.3457348706479038E-2</v>
          </cell>
          <cell r="J121">
            <v>1.9307648987684986E-2</v>
          </cell>
          <cell r="K121">
            <v>1.4943805426021917E-2</v>
          </cell>
          <cell r="L121">
            <v>1.5003765297016112E-2</v>
          </cell>
          <cell r="M121">
            <v>1.5039234920849808E-2</v>
          </cell>
          <cell r="N121">
            <v>1.8856749728333327E-2</v>
          </cell>
          <cell r="O121">
            <v>7.9867945061031717E-2</v>
          </cell>
          <cell r="P121">
            <v>1.3854150379999998E-2</v>
          </cell>
          <cell r="Q121">
            <v>1.3132823576190477E-2</v>
          </cell>
          <cell r="R121">
            <v>1.7046493246830337E-2</v>
          </cell>
          <cell r="S121">
            <v>1.4331180251602665E-2</v>
          </cell>
          <cell r="T121">
            <v>1.2660422435585659E-2</v>
          </cell>
          <cell r="U121">
            <v>1.8359613299999997E-2</v>
          </cell>
          <cell r="V121">
            <v>3.6660129940000001E-2</v>
          </cell>
          <cell r="W121">
            <v>1.8589607260000002E-2</v>
          </cell>
          <cell r="X121">
            <v>2.1546608746600006E-2</v>
          </cell>
          <cell r="Y121">
            <v>1.3833741821619998E-2</v>
          </cell>
          <cell r="Z121">
            <v>0</v>
          </cell>
          <cell r="AA121">
            <v>0</v>
          </cell>
          <cell r="AB121">
            <v>17.718025000000001</v>
          </cell>
          <cell r="AC121">
            <v>16.359994</v>
          </cell>
          <cell r="AD121">
            <v>16.414166000000002</v>
          </cell>
          <cell r="AE121">
            <v>15.185060000000002</v>
          </cell>
          <cell r="AF121">
            <v>16.453419999999998</v>
          </cell>
          <cell r="AG121">
            <v>15.263414999999997</v>
          </cell>
          <cell r="AH121">
            <v>13.199416999999997</v>
          </cell>
          <cell r="AI121">
            <v>16.768246000000001</v>
          </cell>
          <cell r="AJ121">
            <v>14.379629999999999</v>
          </cell>
          <cell r="AK121">
            <v>10.88294</v>
          </cell>
          <cell r="AL121">
            <v>10.445507999999998</v>
          </cell>
          <cell r="AM121">
            <v>9.5018969999999996</v>
          </cell>
          <cell r="AN121">
            <v>10.004798000000001</v>
          </cell>
          <cell r="AO121">
            <v>11.375340999999999</v>
          </cell>
          <cell r="AP121">
            <v>11.306737999999999</v>
          </cell>
          <cell r="AQ121">
            <v>8.8223349999999989</v>
          </cell>
          <cell r="AR121">
            <v>11.128632999999999</v>
          </cell>
          <cell r="AS121">
            <v>11.261046</v>
          </cell>
          <cell r="AT121">
            <v>11.371181999999999</v>
          </cell>
          <cell r="AU121">
            <v>14.335719999999998</v>
          </cell>
          <cell r="AV121">
            <v>33.700294</v>
          </cell>
          <cell r="AW121">
            <v>17.052690999999996</v>
          </cell>
          <cell r="AX121">
            <v>22.607206999999999</v>
          </cell>
          <cell r="AY121">
            <v>18.198184999999999</v>
          </cell>
          <cell r="AZ121">
            <v>0</v>
          </cell>
          <cell r="BA121">
            <v>0</v>
          </cell>
        </row>
        <row r="132">
          <cell r="B132">
            <v>1.253180115418101E-2</v>
          </cell>
          <cell r="C132">
            <v>1.4404680577179862E-2</v>
          </cell>
          <cell r="D132">
            <v>2.3636843762213144E-2</v>
          </cell>
          <cell r="E132">
            <v>3.2673365705211177E-2</v>
          </cell>
          <cell r="F132">
            <v>4.2444432752593464E-2</v>
          </cell>
          <cell r="G132">
            <v>4.0324144995488587E-2</v>
          </cell>
          <cell r="H132">
            <v>3.5895322356843395E-2</v>
          </cell>
          <cell r="I132">
            <v>4.153918426772945E-2</v>
          </cell>
          <cell r="J132">
            <v>4.996495754775037E-2</v>
          </cell>
          <cell r="K132">
            <v>4.9304581959016353E-2</v>
          </cell>
          <cell r="L132">
            <v>3.8775169424401672E-2</v>
          </cell>
          <cell r="M132">
            <v>5.3416075537638337E-2</v>
          </cell>
          <cell r="N132">
            <v>8.0999272185555554E-2</v>
          </cell>
          <cell r="O132">
            <v>8.9476111862301588E-2</v>
          </cell>
          <cell r="P132">
            <v>9.2545625339999993E-2</v>
          </cell>
          <cell r="Q132">
            <v>8.4107033461904748E-2</v>
          </cell>
          <cell r="R132">
            <v>7.3126731161496344E-2</v>
          </cell>
          <cell r="S132">
            <v>0.13315998501573939</v>
          </cell>
          <cell r="T132">
            <v>9.4889039261389238E-2</v>
          </cell>
          <cell r="U132">
            <v>0.10089772013999999</v>
          </cell>
          <cell r="V132">
            <v>9.5584626059999983E-2</v>
          </cell>
          <cell r="W132">
            <v>0.16946071660000001</v>
          </cell>
          <cell r="X132">
            <v>0.22624474576605996</v>
          </cell>
          <cell r="Y132">
            <v>0.15994586775565994</v>
          </cell>
          <cell r="Z132">
            <v>0</v>
          </cell>
          <cell r="AA132">
            <v>0</v>
          </cell>
          <cell r="AB132">
            <v>6.1261230000000033</v>
          </cell>
          <cell r="AC132">
            <v>7.6482889999999983</v>
          </cell>
          <cell r="AD132">
            <v>14.114592999999999</v>
          </cell>
          <cell r="AE132">
            <v>25.133444999999998</v>
          </cell>
          <cell r="AF132">
            <v>33.714977999999995</v>
          </cell>
          <cell r="AG132">
            <v>30.666830000000026</v>
          </cell>
          <cell r="AH132">
            <v>29.253302000000001</v>
          </cell>
          <cell r="AI132">
            <v>38.290500999999992</v>
          </cell>
          <cell r="AJ132">
            <v>56.355975000000001</v>
          </cell>
          <cell r="AK132">
            <v>49.628171999999992</v>
          </cell>
          <cell r="AL132">
            <v>42.139915999999999</v>
          </cell>
          <cell r="AM132">
            <v>60.482028</v>
          </cell>
          <cell r="AN132">
            <v>72.970986999999994</v>
          </cell>
          <cell r="AO132">
            <v>79.701660000000004</v>
          </cell>
          <cell r="AP132">
            <v>103.248437</v>
          </cell>
          <cell r="AQ132">
            <v>94.551450999999986</v>
          </cell>
          <cell r="AR132">
            <v>72.192444999999992</v>
          </cell>
          <cell r="AS132">
            <v>99.926212000000007</v>
          </cell>
          <cell r="AT132">
            <v>97.416451000000009</v>
          </cell>
          <cell r="AU132">
            <v>101.25019499999999</v>
          </cell>
          <cell r="AV132">
            <v>101.24351</v>
          </cell>
          <cell r="AW132">
            <v>199.84873399999998</v>
          </cell>
          <cell r="AX132">
            <v>293.58809999999994</v>
          </cell>
          <cell r="AY132">
            <v>210.626735</v>
          </cell>
          <cell r="AZ132">
            <v>0</v>
          </cell>
          <cell r="BA132">
            <v>0</v>
          </cell>
        </row>
        <row r="138">
          <cell r="B138">
            <v>0.76594394642448416</v>
          </cell>
          <cell r="C138">
            <v>0.66311545004564387</v>
          </cell>
          <cell r="D138">
            <v>0.78487000617662828</v>
          </cell>
          <cell r="E138">
            <v>0.78911187090963186</v>
          </cell>
          <cell r="F138">
            <v>0.87366370446376762</v>
          </cell>
          <cell r="G138">
            <v>0.99033549506595153</v>
          </cell>
          <cell r="H138">
            <v>1.068594385933044</v>
          </cell>
          <cell r="I138">
            <v>0.94735424916877742</v>
          </cell>
          <cell r="J138">
            <v>0.73100040598775651</v>
          </cell>
          <cell r="K138">
            <v>0.68854859373548138</v>
          </cell>
          <cell r="L138">
            <v>0.818893977397539</v>
          </cell>
          <cell r="M138">
            <v>0.6761393202805881</v>
          </cell>
          <cell r="N138">
            <v>1.1068725644834925</v>
          </cell>
          <cell r="O138">
            <v>0.94904166474623719</v>
          </cell>
          <cell r="P138">
            <v>0.73444696220000005</v>
          </cell>
          <cell r="Q138">
            <v>0.7841186107</v>
          </cell>
          <cell r="R138">
            <v>0.80644284354375695</v>
          </cell>
          <cell r="S138">
            <v>0.91924940913128528</v>
          </cell>
          <cell r="T138">
            <v>0.87250396189192603</v>
          </cell>
          <cell r="U138">
            <v>1.2141675803600001</v>
          </cell>
          <cell r="V138">
            <v>1.5862388105199998</v>
          </cell>
          <cell r="W138">
            <v>1.5511101594800003</v>
          </cell>
          <cell r="X138">
            <v>1.6404139469247603</v>
          </cell>
          <cell r="Y138">
            <v>1.0225815550581401</v>
          </cell>
          <cell r="Z138">
            <v>0</v>
          </cell>
          <cell r="AA138">
            <v>0</v>
          </cell>
          <cell r="AB138">
            <v>560.256935</v>
          </cell>
          <cell r="AC138">
            <v>483.04604999999987</v>
          </cell>
          <cell r="AD138">
            <v>560.819436</v>
          </cell>
          <cell r="AE138">
            <v>595.55613900000003</v>
          </cell>
          <cell r="AF138">
            <v>702.07705899999996</v>
          </cell>
          <cell r="AG138">
            <v>849.77488400000016</v>
          </cell>
          <cell r="AH138">
            <v>918.80123900000001</v>
          </cell>
          <cell r="AI138">
            <v>877.21907099999999</v>
          </cell>
          <cell r="AJ138">
            <v>768.88834999999983</v>
          </cell>
          <cell r="AK138">
            <v>658.08693999999991</v>
          </cell>
          <cell r="AL138">
            <v>774.10508500000003</v>
          </cell>
          <cell r="AM138">
            <v>711.03044899999998</v>
          </cell>
          <cell r="AN138">
            <v>786.60962000000006</v>
          </cell>
          <cell r="AO138">
            <v>706.65083100000004</v>
          </cell>
          <cell r="AP138">
            <v>786.20255599999996</v>
          </cell>
          <cell r="AQ138">
            <v>864.80996900000002</v>
          </cell>
          <cell r="AR138">
            <v>772.40722799999992</v>
          </cell>
          <cell r="AS138">
            <v>835.3441029999999</v>
          </cell>
          <cell r="AT138">
            <v>803.78243899999984</v>
          </cell>
          <cell r="AU138">
            <v>1183.0079309999999</v>
          </cell>
          <cell r="AV138">
            <v>1672.4613399999998</v>
          </cell>
          <cell r="AW138">
            <v>1815.0845749999999</v>
          </cell>
          <cell r="AX138">
            <v>2126.6687469999997</v>
          </cell>
          <cell r="AY138">
            <v>1296.0556320000001</v>
          </cell>
          <cell r="AZ138">
            <v>0</v>
          </cell>
          <cell r="BA138">
            <v>0</v>
          </cell>
        </row>
        <row r="147">
          <cell r="B147">
            <v>1.4392066410615607</v>
          </cell>
          <cell r="C147">
            <v>1.308559992955892</v>
          </cell>
          <cell r="D147">
            <v>1.2638309515185151</v>
          </cell>
          <cell r="E147">
            <v>1.4296194961609401</v>
          </cell>
          <cell r="F147">
            <v>1.4216280640368659</v>
          </cell>
          <cell r="G147">
            <v>1.5594617067812151</v>
          </cell>
          <cell r="H147">
            <v>1.6150068888601756</v>
          </cell>
          <cell r="I147">
            <v>1.2772562811699328</v>
          </cell>
          <cell r="J147">
            <v>1.006439599210202</v>
          </cell>
          <cell r="K147">
            <v>0.84561513113684406</v>
          </cell>
          <cell r="L147">
            <v>0.88408337407230475</v>
          </cell>
          <cell r="M147">
            <v>0.88742697075055887</v>
          </cell>
          <cell r="N147">
            <v>1.1643901070483025</v>
          </cell>
          <cell r="O147">
            <v>1.3249990524290478</v>
          </cell>
          <cell r="P147">
            <v>0.83249192901999991</v>
          </cell>
          <cell r="Q147">
            <v>1.1521832368169413</v>
          </cell>
          <cell r="R147">
            <v>1.4443664722988849</v>
          </cell>
          <cell r="S147">
            <v>1.5497465550356901</v>
          </cell>
          <cell r="T147">
            <v>1.4577990345388208</v>
          </cell>
          <cell r="U147">
            <v>1.57383104846</v>
          </cell>
          <cell r="V147">
            <v>1.7350102460599999</v>
          </cell>
          <cell r="W147">
            <v>2.3014091214400003</v>
          </cell>
          <cell r="X147">
            <v>2.00327396262588</v>
          </cell>
          <cell r="Y147">
            <v>1.7235682752166197</v>
          </cell>
          <cell r="Z147">
            <v>0</v>
          </cell>
          <cell r="AA147">
            <v>0</v>
          </cell>
          <cell r="AB147">
            <v>935.35876699999983</v>
          </cell>
          <cell r="AC147">
            <v>850.08989200000008</v>
          </cell>
          <cell r="AD147">
            <v>876.89056999999991</v>
          </cell>
          <cell r="AE147">
            <v>850.10445500000003</v>
          </cell>
          <cell r="AF147">
            <v>998.99769399999991</v>
          </cell>
          <cell r="AG147">
            <v>1065.2053619999997</v>
          </cell>
          <cell r="AH147">
            <v>1070.9298919999999</v>
          </cell>
          <cell r="AI147">
            <v>966.52939700000013</v>
          </cell>
          <cell r="AJ147">
            <v>789.17238599999996</v>
          </cell>
          <cell r="AK147">
            <v>632.57669999999996</v>
          </cell>
          <cell r="AL147">
            <v>686.57928500000003</v>
          </cell>
          <cell r="AM147">
            <v>727.20387999999991</v>
          </cell>
          <cell r="AN147">
            <v>840.88586199999997</v>
          </cell>
          <cell r="AO147">
            <v>966.44382199999984</v>
          </cell>
          <cell r="AP147">
            <v>920.38055699999995</v>
          </cell>
          <cell r="AQ147">
            <v>1035.9512129999998</v>
          </cell>
          <cell r="AR147">
            <v>1252.2851579999999</v>
          </cell>
          <cell r="AS147">
            <v>1349.088489</v>
          </cell>
          <cell r="AT147">
            <v>1303.7054879999998</v>
          </cell>
          <cell r="AU147">
            <v>1410.1841689999999</v>
          </cell>
          <cell r="AV147">
            <v>1564.282582</v>
          </cell>
          <cell r="AW147">
            <v>2474.495883</v>
          </cell>
          <cell r="AX147">
            <v>2607.7894609999998</v>
          </cell>
          <cell r="AY147">
            <v>2136.2030789999999</v>
          </cell>
          <cell r="AZ147">
            <v>0</v>
          </cell>
          <cell r="BA147">
            <v>0</v>
          </cell>
        </row>
        <row r="160">
          <cell r="B160">
            <v>7.1336867996618536E-2</v>
          </cell>
          <cell r="C160">
            <v>4.3097145678352489E-2</v>
          </cell>
          <cell r="D160">
            <v>5.4285026459698772E-2</v>
          </cell>
          <cell r="E160">
            <v>5.6456522720979146E-2</v>
          </cell>
          <cell r="F160">
            <v>5.3303135692822821E-2</v>
          </cell>
          <cell r="G160">
            <v>7.8834231587654208E-2</v>
          </cell>
          <cell r="H160">
            <v>5.7122417424756135E-2</v>
          </cell>
          <cell r="I160">
            <v>6.5573594155095283E-2</v>
          </cell>
          <cell r="J160">
            <v>4.0874915503987239E-2</v>
          </cell>
          <cell r="K160">
            <v>2.6744009573050356E-2</v>
          </cell>
          <cell r="L160">
            <v>2.1958555441384905E-2</v>
          </cell>
          <cell r="M160">
            <v>2.5640823372120345E-2</v>
          </cell>
          <cell r="N160">
            <v>2.9230280691190477E-2</v>
          </cell>
          <cell r="O160">
            <v>3.9356800276746019E-2</v>
          </cell>
          <cell r="P160">
            <v>3.5130104520000004E-2</v>
          </cell>
          <cell r="Q160">
            <v>3.3583369363827831E-2</v>
          </cell>
          <cell r="R160">
            <v>4.0257862967149005E-2</v>
          </cell>
          <cell r="S160">
            <v>5.7008826536870907E-2</v>
          </cell>
          <cell r="T160">
            <v>5.450281497309592E-2</v>
          </cell>
          <cell r="U160">
            <v>9.9455960159999995E-2</v>
          </cell>
          <cell r="V160">
            <v>5.9705906819999995E-2</v>
          </cell>
          <cell r="W160">
            <v>5.7333098060000018E-2</v>
          </cell>
          <cell r="X160">
            <v>5.9278568712720012E-2</v>
          </cell>
          <cell r="Y160">
            <v>8.1590922950680031E-2</v>
          </cell>
          <cell r="Z160">
            <v>0</v>
          </cell>
          <cell r="AA160">
            <v>0</v>
          </cell>
          <cell r="AB160">
            <v>20.741839000000002</v>
          </cell>
          <cell r="AC160">
            <v>22.704446000000001</v>
          </cell>
          <cell r="AD160">
            <v>24.308759000000002</v>
          </cell>
          <cell r="AE160">
            <v>26.591345</v>
          </cell>
          <cell r="AF160">
            <v>24.742427999999997</v>
          </cell>
          <cell r="AG160">
            <v>25.739255999999997</v>
          </cell>
          <cell r="AH160">
            <v>26.496488999999997</v>
          </cell>
          <cell r="AI160">
            <v>26.145348999999996</v>
          </cell>
          <cell r="AJ160">
            <v>22.904063000000004</v>
          </cell>
          <cell r="AK160">
            <v>14.716593000000003</v>
          </cell>
          <cell r="AL160">
            <v>11.456890000000001</v>
          </cell>
          <cell r="AM160">
            <v>13.225493000000002</v>
          </cell>
          <cell r="AN160">
            <v>17.182810999999997</v>
          </cell>
          <cell r="AO160">
            <v>21.114637999999999</v>
          </cell>
          <cell r="AP160">
            <v>24.991771999999997</v>
          </cell>
          <cell r="AQ160">
            <v>24.828849999999999</v>
          </cell>
          <cell r="AR160">
            <v>29.556259000000004</v>
          </cell>
          <cell r="AS160">
            <v>30.429548000000004</v>
          </cell>
          <cell r="AT160">
            <v>27.708804000000001</v>
          </cell>
          <cell r="AU160">
            <v>34.365244999999994</v>
          </cell>
          <cell r="AV160">
            <v>33.662362000000002</v>
          </cell>
          <cell r="AW160">
            <v>44.165136999999994</v>
          </cell>
          <cell r="AX160">
            <v>50.933763999999996</v>
          </cell>
          <cell r="AY160">
            <v>63.006246000000004</v>
          </cell>
          <cell r="AZ160">
            <v>0</v>
          </cell>
          <cell r="BA160">
            <v>0</v>
          </cell>
        </row>
        <row r="163">
          <cell r="B163">
            <v>0.16202197041979804</v>
          </cell>
          <cell r="C163">
            <v>0.22466475323064095</v>
          </cell>
          <cell r="D163">
            <v>0.25624611717782442</v>
          </cell>
          <cell r="E163">
            <v>0.26250384480053834</v>
          </cell>
          <cell r="F163">
            <v>0.29752262008339669</v>
          </cell>
          <cell r="G163">
            <v>0.29633547447074715</v>
          </cell>
          <cell r="H163">
            <v>0.28499199322983471</v>
          </cell>
          <cell r="I163">
            <v>0.25141518373948923</v>
          </cell>
          <cell r="J163">
            <v>0.19836972444472101</v>
          </cell>
          <cell r="K163">
            <v>0.14458424511369966</v>
          </cell>
          <cell r="L163">
            <v>0.13021797395639984</v>
          </cell>
          <cell r="M163">
            <v>0.11989932896415295</v>
          </cell>
          <cell r="N163">
            <v>0.10597789677111102</v>
          </cell>
          <cell r="O163">
            <v>0.1034321106422223</v>
          </cell>
          <cell r="P163">
            <v>7.4757745719999991E-2</v>
          </cell>
          <cell r="Q163">
            <v>9.5338841208333192E-2</v>
          </cell>
          <cell r="R163">
            <v>0.1524215262403229</v>
          </cell>
          <cell r="S163">
            <v>0.13469081247834525</v>
          </cell>
          <cell r="T163">
            <v>0.12346209316576134</v>
          </cell>
          <cell r="U163">
            <v>0.10711162601999996</v>
          </cell>
          <cell r="V163">
            <v>0.12667291601999975</v>
          </cell>
          <cell r="W163">
            <v>0.11316687829999983</v>
          </cell>
          <cell r="X163">
            <v>0.14902102792934002</v>
          </cell>
          <cell r="Y163">
            <v>0.14310322770505995</v>
          </cell>
          <cell r="Z163">
            <v>0</v>
          </cell>
          <cell r="AA163">
            <v>0</v>
          </cell>
          <cell r="AB163">
            <v>50.620108999999943</v>
          </cell>
          <cell r="AC163">
            <v>57.043047000000001</v>
          </cell>
          <cell r="AD163">
            <v>67.873705000000001</v>
          </cell>
          <cell r="AE163">
            <v>62.514040999999992</v>
          </cell>
          <cell r="AF163">
            <v>80.25561399999998</v>
          </cell>
          <cell r="AG163">
            <v>76.253037999999975</v>
          </cell>
          <cell r="AH163">
            <v>67.596068000000031</v>
          </cell>
          <cell r="AI163">
            <v>78.70301200000003</v>
          </cell>
          <cell r="AJ163">
            <v>61.553560999999945</v>
          </cell>
          <cell r="AK163">
            <v>41.62693699999997</v>
          </cell>
          <cell r="AL163">
            <v>42.834860000000063</v>
          </cell>
          <cell r="AM163">
            <v>36.150152999999989</v>
          </cell>
          <cell r="AN163">
            <v>32.39275499999998</v>
          </cell>
          <cell r="AO163">
            <v>29.410669999999996</v>
          </cell>
          <cell r="AP163">
            <v>28.614017999999987</v>
          </cell>
          <cell r="AQ163">
            <v>21.599822999999958</v>
          </cell>
          <cell r="AR163">
            <v>30.148285000000016</v>
          </cell>
          <cell r="AS163">
            <v>29.114266999999984</v>
          </cell>
          <cell r="AT163">
            <v>27.069285000000008</v>
          </cell>
          <cell r="AU163">
            <v>32.619939999999986</v>
          </cell>
          <cell r="AV163">
            <v>35.49249199999997</v>
          </cell>
          <cell r="AW163">
            <v>41.045110999999963</v>
          </cell>
          <cell r="AX163">
            <v>59.162982000000028</v>
          </cell>
          <cell r="AY163">
            <v>50.599015000000037</v>
          </cell>
          <cell r="AZ163">
            <v>0</v>
          </cell>
          <cell r="BA163">
            <v>0</v>
          </cell>
        </row>
        <row r="171">
          <cell r="B171">
            <v>6.8743271867495362E-2</v>
          </cell>
          <cell r="C171">
            <v>7.7591500015014192E-2</v>
          </cell>
          <cell r="D171">
            <v>8.3879217348954482E-2</v>
          </cell>
          <cell r="E171">
            <v>8.2700567890855461E-2</v>
          </cell>
          <cell r="F171">
            <v>7.0878836189438355E-2</v>
          </cell>
          <cell r="G171">
            <v>6.8833987594577581E-2</v>
          </cell>
          <cell r="H171">
            <v>6.3738064628394292E-2</v>
          </cell>
          <cell r="I171">
            <v>4.1098427894900959E-2</v>
          </cell>
          <cell r="J171">
            <v>3.8616264786721824E-2</v>
          </cell>
          <cell r="K171">
            <v>2.775821024666205E-2</v>
          </cell>
          <cell r="L171">
            <v>2.4177776307595412E-2</v>
          </cell>
          <cell r="M171">
            <v>1.816465673744265E-2</v>
          </cell>
          <cell r="N171">
            <v>2.5085102871111105E-2</v>
          </cell>
          <cell r="O171">
            <v>2.1807979487222223E-2</v>
          </cell>
          <cell r="P171">
            <v>8.4966106400000008E-3</v>
          </cell>
          <cell r="Q171">
            <v>5.2498893583333333E-3</v>
          </cell>
          <cell r="R171">
            <v>5.6652741760678214E-3</v>
          </cell>
          <cell r="S171">
            <v>1.5950709896398321E-2</v>
          </cell>
          <cell r="T171">
            <v>3.8642666446665197E-2</v>
          </cell>
          <cell r="U171">
            <v>6.8901111999999983E-3</v>
          </cell>
          <cell r="V171">
            <v>3.0126818399999963E-3</v>
          </cell>
          <cell r="W171">
            <v>1.4966898659999998E-2</v>
          </cell>
          <cell r="X171">
            <v>1.0833105270119998E-2</v>
          </cell>
          <cell r="Y171">
            <v>5.8365490225000009E-3</v>
          </cell>
          <cell r="Z171">
            <v>0</v>
          </cell>
          <cell r="AA171">
            <v>0</v>
          </cell>
          <cell r="AB171">
            <v>33.820183</v>
          </cell>
          <cell r="AC171">
            <v>33.131805</v>
          </cell>
          <cell r="AD171">
            <v>32.583450999999997</v>
          </cell>
          <cell r="AE171">
            <v>36.594764999999995</v>
          </cell>
          <cell r="AF171">
            <v>41.994302000000005</v>
          </cell>
          <cell r="AG171">
            <v>41.565386000000004</v>
          </cell>
          <cell r="AH171">
            <v>40.233293999999994</v>
          </cell>
          <cell r="AI171">
            <v>35.773521000000002</v>
          </cell>
          <cell r="AJ171">
            <v>38.506806000000005</v>
          </cell>
          <cell r="AK171">
            <v>21.635258999999998</v>
          </cell>
          <cell r="AL171">
            <v>26.897679999999994</v>
          </cell>
          <cell r="AM171">
            <v>21.364859999999997</v>
          </cell>
          <cell r="AN171">
            <v>24.033926000000001</v>
          </cell>
          <cell r="AO171">
            <v>22.241202999999999</v>
          </cell>
          <cell r="AP171">
            <v>8.4884559999999993</v>
          </cell>
          <cell r="AQ171">
            <v>7.6656779999999998</v>
          </cell>
          <cell r="AR171">
            <v>6.2371339999999993</v>
          </cell>
          <cell r="AS171">
            <v>27.500252</v>
          </cell>
          <cell r="AT171">
            <v>76.439925000000002</v>
          </cell>
          <cell r="AU171">
            <v>11.346021</v>
          </cell>
          <cell r="AV171">
            <v>5.2510259999999995</v>
          </cell>
          <cell r="AW171">
            <v>32.435320999999995</v>
          </cell>
          <cell r="AX171">
            <v>25.836628999999999</v>
          </cell>
          <cell r="AY171">
            <v>15.249245000000002</v>
          </cell>
          <cell r="AZ171">
            <v>0</v>
          </cell>
          <cell r="BA171">
            <v>0</v>
          </cell>
        </row>
        <row r="185">
          <cell r="B185">
            <v>1.9424910182471354E-2</v>
          </cell>
          <cell r="C185">
            <v>2.0423969997224768E-2</v>
          </cell>
          <cell r="D185">
            <v>1.7070616152760461E-2</v>
          </cell>
          <cell r="E185">
            <v>2.9853296294709918E-2</v>
          </cell>
          <cell r="F185">
            <v>5.1187185190193517E-2</v>
          </cell>
          <cell r="G185">
            <v>6.0802058358466422E-2</v>
          </cell>
          <cell r="H185">
            <v>2.8974744457258422E-2</v>
          </cell>
          <cell r="I185">
            <v>2.2273283357841542E-2</v>
          </cell>
          <cell r="J185">
            <v>1.9029032413857463E-2</v>
          </cell>
          <cell r="K185">
            <v>1.1727452672517588E-2</v>
          </cell>
          <cell r="L185">
            <v>1.2326719590607944E-2</v>
          </cell>
          <cell r="M185">
            <v>1.0570656634765731E-2</v>
          </cell>
          <cell r="N185">
            <v>4.1841230000000014E-3</v>
          </cell>
          <cell r="O185">
            <v>9.2729442266666663E-3</v>
          </cell>
          <cell r="P185">
            <v>7.0206873799999979E-3</v>
          </cell>
          <cell r="Q185">
            <v>5.8947662499999973E-3</v>
          </cell>
          <cell r="R185">
            <v>5.0012346673777488E-3</v>
          </cell>
          <cell r="S185">
            <v>5.1294858576422398E-3</v>
          </cell>
          <cell r="T185">
            <v>4.3100919999999997E-3</v>
          </cell>
          <cell r="U185">
            <v>1.3438662159999996E-2</v>
          </cell>
          <cell r="V185">
            <v>3.454624599999994E-4</v>
          </cell>
          <cell r="W185">
            <v>9.9955746799999991E-3</v>
          </cell>
          <cell r="X185">
            <v>5.5243591761399979E-3</v>
          </cell>
          <cell r="Y185">
            <v>2.1105678807779998E-2</v>
          </cell>
          <cell r="Z185">
            <v>0</v>
          </cell>
          <cell r="AA185">
            <v>0</v>
          </cell>
          <cell r="AB185">
            <v>6.7533619999999992</v>
          </cell>
          <cell r="AC185">
            <v>9.1176399999999997</v>
          </cell>
          <cell r="AD185">
            <v>8.8875160000000015</v>
          </cell>
          <cell r="AE185">
            <v>12.896725999999999</v>
          </cell>
          <cell r="AF185">
            <v>22.837934000000004</v>
          </cell>
          <cell r="AG185">
            <v>16.807649999999999</v>
          </cell>
          <cell r="AH185">
            <v>15.941535000000002</v>
          </cell>
          <cell r="AI185">
            <v>9.2145109999999999</v>
          </cell>
          <cell r="AJ185">
            <v>12.283652999999999</v>
          </cell>
          <cell r="AK185">
            <v>8.7977880000000006</v>
          </cell>
          <cell r="AL185">
            <v>9.6584279999999989</v>
          </cell>
          <cell r="AM185">
            <v>9.3094689999999982</v>
          </cell>
          <cell r="AN185">
            <v>5.5163479999999989</v>
          </cell>
          <cell r="AO185">
            <v>6.4309159999999981</v>
          </cell>
          <cell r="AP185">
            <v>4.8208819999999992</v>
          </cell>
          <cell r="AQ185">
            <v>4.5828559999999996</v>
          </cell>
          <cell r="AR185">
            <v>3.9238799999999987</v>
          </cell>
          <cell r="AS185">
            <v>4.3115519999999998</v>
          </cell>
          <cell r="AT185">
            <v>4.2207239999999997</v>
          </cell>
          <cell r="AU185">
            <v>5.7137130000000003</v>
          </cell>
          <cell r="AV185">
            <v>5.4893020000000003</v>
          </cell>
          <cell r="AW185">
            <v>5.3918269999999993</v>
          </cell>
          <cell r="AX185">
            <v>4.1285479999999986</v>
          </cell>
          <cell r="AY185">
            <v>17.075576999999996</v>
          </cell>
          <cell r="AZ185">
            <v>0</v>
          </cell>
          <cell r="BA185">
            <v>0</v>
          </cell>
        </row>
        <row r="186">
          <cell r="B186">
            <v>1.2206707997331506E-2</v>
          </cell>
          <cell r="C186">
            <v>1.3836916930665813E-2</v>
          </cell>
          <cell r="D186">
            <v>1.7425146850149092E-2</v>
          </cell>
          <cell r="E186">
            <v>1.7342738862704543E-2</v>
          </cell>
          <cell r="F186">
            <v>2.3235686907453049E-2</v>
          </cell>
          <cell r="G186">
            <v>2.9015413029422982E-2</v>
          </cell>
          <cell r="H186">
            <v>3.7471075974883084E-2</v>
          </cell>
          <cell r="I186">
            <v>2.8554199500767249E-2</v>
          </cell>
          <cell r="J186">
            <v>2.5773410955403177E-2</v>
          </cell>
          <cell r="K186">
            <v>1.7586554967381859E-2</v>
          </cell>
          <cell r="L186">
            <v>2.1218392989085046E-2</v>
          </cell>
          <cell r="M186">
            <v>1.974032884164828E-2</v>
          </cell>
          <cell r="N186">
            <v>1.346664757333331E-2</v>
          </cell>
          <cell r="O186">
            <v>2.6837291844682525E-2</v>
          </cell>
          <cell r="P186">
            <v>2.0675150859999998E-2</v>
          </cell>
          <cell r="Q186">
            <v>1.8447579416666672E-2</v>
          </cell>
          <cell r="R186">
            <v>1.6266153380559513E-2</v>
          </cell>
          <cell r="S186">
            <v>1.7242598662778625E-2</v>
          </cell>
          <cell r="T186">
            <v>1.0807439284853983E-2</v>
          </cell>
          <cell r="U186">
            <v>1.4564305000000003E-2</v>
          </cell>
          <cell r="V186">
            <v>9.2489666500000008E-3</v>
          </cell>
          <cell r="W186">
            <v>1.0785398679999995E-2</v>
          </cell>
          <cell r="X186">
            <v>9.1776108038999979E-3</v>
          </cell>
          <cell r="Y186">
            <v>7.8763585413799964E-3</v>
          </cell>
          <cell r="Z186">
            <v>0</v>
          </cell>
          <cell r="AA186">
            <v>0</v>
          </cell>
          <cell r="AB186">
            <v>9.8429959999999923</v>
          </cell>
          <cell r="AC186">
            <v>10.176317000000004</v>
          </cell>
          <cell r="AD186">
            <v>11.694986999999998</v>
          </cell>
          <cell r="AE186">
            <v>11.910280999999998</v>
          </cell>
          <cell r="AF186">
            <v>15.218381999999998</v>
          </cell>
          <cell r="AG186">
            <v>17.466563000000001</v>
          </cell>
          <cell r="AH186">
            <v>21.413355000000017</v>
          </cell>
          <cell r="AI186">
            <v>22.50148699999999</v>
          </cell>
          <cell r="AJ186">
            <v>19.168968</v>
          </cell>
          <cell r="AK186">
            <v>12.275648</v>
          </cell>
          <cell r="AL186">
            <v>14.61268200000001</v>
          </cell>
          <cell r="AM186">
            <v>15.658311999999997</v>
          </cell>
          <cell r="AN186">
            <v>15.078455999999999</v>
          </cell>
          <cell r="AO186">
            <v>20.996175999999998</v>
          </cell>
          <cell r="AP186">
            <v>17.865982999999993</v>
          </cell>
          <cell r="AQ186">
            <v>13.691566</v>
          </cell>
          <cell r="AR186">
            <v>13.309977</v>
          </cell>
          <cell r="AS186">
            <v>8.4471159999999994</v>
          </cell>
          <cell r="AT186">
            <v>12.349802999999998</v>
          </cell>
          <cell r="AU186">
            <v>10.648579</v>
          </cell>
          <cell r="AV186">
            <v>7.5647169999999999</v>
          </cell>
          <cell r="AW186">
            <v>8.6945100000000011</v>
          </cell>
          <cell r="AX186">
            <v>9.2968349999999997</v>
          </cell>
          <cell r="AY186">
            <v>7.3929649999999985</v>
          </cell>
          <cell r="AZ186">
            <v>0</v>
          </cell>
          <cell r="BA186">
            <v>0</v>
          </cell>
        </row>
        <row r="187">
          <cell r="B187">
            <v>0.18813828490574583</v>
          </cell>
          <cell r="C187">
            <v>0.1852552357814668</v>
          </cell>
          <cell r="D187">
            <v>0.18426691792931502</v>
          </cell>
          <cell r="E187">
            <v>0.1792107800623883</v>
          </cell>
          <cell r="F187">
            <v>0.18118530001543329</v>
          </cell>
          <cell r="G187">
            <v>0.21402843510462147</v>
          </cell>
          <cell r="H187">
            <v>0.21569095266229804</v>
          </cell>
          <cell r="I187">
            <v>0.18404984491441906</v>
          </cell>
          <cell r="J187">
            <v>0.14205189716998101</v>
          </cell>
          <cell r="K187">
            <v>7.2832803016513181E-2</v>
          </cell>
          <cell r="L187">
            <v>7.7079157591592506E-2</v>
          </cell>
          <cell r="M187">
            <v>7.2016986601032978E-2</v>
          </cell>
          <cell r="N187">
            <v>8.2586864116428557E-2</v>
          </cell>
          <cell r="O187">
            <v>7.8573024174365069E-2</v>
          </cell>
          <cell r="P187">
            <v>5.7491000979999998E-2</v>
          </cell>
          <cell r="Q187">
            <v>5.7052064551190475E-2</v>
          </cell>
          <cell r="R187">
            <v>5.8337365788432217E-2</v>
          </cell>
          <cell r="S187">
            <v>5.8890764767810258E-2</v>
          </cell>
          <cell r="T187">
            <v>5.1191388715136156E-2</v>
          </cell>
          <cell r="U187">
            <v>4.8115876619999998E-2</v>
          </cell>
          <cell r="V187">
            <v>5.323248798E-2</v>
          </cell>
          <cell r="W187">
            <v>9.1153315959999967E-2</v>
          </cell>
          <cell r="X187">
            <v>9.3612164209339987E-2</v>
          </cell>
          <cell r="Y187">
            <v>4.6204347836860005E-2</v>
          </cell>
          <cell r="Z187">
            <v>0</v>
          </cell>
          <cell r="AA187">
            <v>0</v>
          </cell>
          <cell r="AB187">
            <v>158.62306399999997</v>
          </cell>
          <cell r="AC187">
            <v>147.22540799999999</v>
          </cell>
          <cell r="AD187">
            <v>143.08075600000001</v>
          </cell>
          <cell r="AE187">
            <v>145.00587400000001</v>
          </cell>
          <cell r="AF187">
            <v>154.92674400000001</v>
          </cell>
          <cell r="AG187">
            <v>190.72315499999996</v>
          </cell>
          <cell r="AH187">
            <v>194.74265399999996</v>
          </cell>
          <cell r="AI187">
            <v>175.47270800000001</v>
          </cell>
          <cell r="AJ187">
            <v>150.20602999999997</v>
          </cell>
          <cell r="AK187">
            <v>65.379296999999994</v>
          </cell>
          <cell r="AL187">
            <v>75.620238999999984</v>
          </cell>
          <cell r="AM187">
            <v>74.560168000000004</v>
          </cell>
          <cell r="AN187">
            <v>72.733195999999992</v>
          </cell>
          <cell r="AO187">
            <v>69.285338999999993</v>
          </cell>
          <cell r="AP187">
            <v>75.710363000000001</v>
          </cell>
          <cell r="AQ187">
            <v>65.188558999999998</v>
          </cell>
          <cell r="AR187">
            <v>61.095839999999995</v>
          </cell>
          <cell r="AS187">
            <v>64.153038999999993</v>
          </cell>
          <cell r="AT187">
            <v>55.842549999999996</v>
          </cell>
          <cell r="AU187">
            <v>57.900191999999997</v>
          </cell>
          <cell r="AV187">
            <v>60.267833000000003</v>
          </cell>
          <cell r="AW187">
            <v>100.176239</v>
          </cell>
          <cell r="AX187">
            <v>104.32283799999999</v>
          </cell>
          <cell r="AY187">
            <v>53.025106999999998</v>
          </cell>
          <cell r="AZ187">
            <v>0</v>
          </cell>
          <cell r="BA187">
            <v>0</v>
          </cell>
        </row>
        <row r="188">
          <cell r="B188">
            <v>8.2560821833942699E-2</v>
          </cell>
          <cell r="C188">
            <v>0.10323992564869752</v>
          </cell>
          <cell r="D188">
            <v>9.4492621937734139E-2</v>
          </cell>
          <cell r="E188">
            <v>0.10968479863924605</v>
          </cell>
          <cell r="F188">
            <v>0.12744982324976298</v>
          </cell>
          <cell r="G188">
            <v>0.17017119880407383</v>
          </cell>
          <cell r="H188">
            <v>0.14165555908662472</v>
          </cell>
          <cell r="I188">
            <v>0.13781054947734939</v>
          </cell>
          <cell r="J188">
            <v>0.17257888785251307</v>
          </cell>
          <cell r="K188">
            <v>0.21303145163666776</v>
          </cell>
          <cell r="L188">
            <v>0.2435661701794043</v>
          </cell>
          <cell r="M188">
            <v>0.26496086103290056</v>
          </cell>
          <cell r="N188">
            <v>0.30145864357000002</v>
          </cell>
          <cell r="O188">
            <v>0.33514318768134921</v>
          </cell>
          <cell r="P188">
            <v>0.28039957119999998</v>
          </cell>
          <cell r="Q188">
            <v>0.29661982063214287</v>
          </cell>
          <cell r="R188">
            <v>0.38652543226757463</v>
          </cell>
          <cell r="S188">
            <v>0.43348189061787762</v>
          </cell>
          <cell r="T188">
            <v>0.42643034716837674</v>
          </cell>
          <cell r="U188">
            <v>0.36948808876</v>
          </cell>
          <cell r="V188">
            <v>0.35062154806000007</v>
          </cell>
          <cell r="W188">
            <v>0.41831870766000001</v>
          </cell>
          <cell r="X188">
            <v>0.45559358588015997</v>
          </cell>
          <cell r="Y188">
            <v>0.30737837250568001</v>
          </cell>
          <cell r="Z188">
            <v>0</v>
          </cell>
          <cell r="AA188">
            <v>0</v>
          </cell>
          <cell r="AB188">
            <v>67.314178999999996</v>
          </cell>
          <cell r="AC188">
            <v>62.01920299999999</v>
          </cell>
          <cell r="AD188">
            <v>66.310645000000008</v>
          </cell>
          <cell r="AE188">
            <v>85.239793999999989</v>
          </cell>
          <cell r="AF188">
            <v>109.83985399999999</v>
          </cell>
          <cell r="AG188">
            <v>140.31025999999997</v>
          </cell>
          <cell r="AH188">
            <v>107.58341199999998</v>
          </cell>
          <cell r="AI188">
            <v>127.51179499999998</v>
          </cell>
          <cell r="AJ188">
            <v>194.68997999999999</v>
          </cell>
          <cell r="AK188">
            <v>209.53014099999996</v>
          </cell>
          <cell r="AL188">
            <v>250.56089300000002</v>
          </cell>
          <cell r="AM188">
            <v>288.14260899999999</v>
          </cell>
          <cell r="AN188">
            <v>230.34355199999999</v>
          </cell>
          <cell r="AO188">
            <v>272.53734699999995</v>
          </cell>
          <cell r="AP188">
            <v>310.75334999999995</v>
          </cell>
          <cell r="AQ188">
            <v>303.57365099999998</v>
          </cell>
          <cell r="AR188">
            <v>303.73253699999998</v>
          </cell>
          <cell r="AS188">
            <v>372.15965299999999</v>
          </cell>
          <cell r="AT188">
            <v>350.07084799999996</v>
          </cell>
          <cell r="AU188">
            <v>332.230546</v>
          </cell>
          <cell r="AV188">
            <v>325.67176899999998</v>
          </cell>
          <cell r="AW188">
            <v>465.26018499999998</v>
          </cell>
          <cell r="AX188">
            <v>560.68645000000004</v>
          </cell>
          <cell r="AY188">
            <v>377.01750799999996</v>
          </cell>
          <cell r="AZ188">
            <v>0</v>
          </cell>
          <cell r="BA188">
            <v>0</v>
          </cell>
        </row>
        <row r="193">
          <cell r="B193">
            <v>1.7956750415478586E-2</v>
          </cell>
          <cell r="C193">
            <v>2.5214123339461575E-2</v>
          </cell>
          <cell r="D193">
            <v>4.3000044334379858E-2</v>
          </cell>
          <cell r="E193">
            <v>5.2973095635585034E-2</v>
          </cell>
          <cell r="F193">
            <v>4.1443271339159628E-2</v>
          </cell>
          <cell r="G193">
            <v>5.2226733503282913E-2</v>
          </cell>
          <cell r="H193">
            <v>4.2570558743363379E-2</v>
          </cell>
          <cell r="I193">
            <v>2.9654426087117637E-2</v>
          </cell>
          <cell r="J193">
            <v>2.5323379062140092E-2</v>
          </cell>
          <cell r="K193">
            <v>2.6102715240281679E-2</v>
          </cell>
          <cell r="L193">
            <v>2.2020399625029712E-2</v>
          </cell>
          <cell r="M193">
            <v>2.7047061723805471E-2</v>
          </cell>
          <cell r="N193">
            <v>3.6698993126666669E-2</v>
          </cell>
          <cell r="O193">
            <v>5.5457819727222211E-2</v>
          </cell>
          <cell r="P193">
            <v>5.9021924079999996E-2</v>
          </cell>
          <cell r="Q193">
            <v>6.3729010467857145E-2</v>
          </cell>
          <cell r="R193">
            <v>8.2204140711154172E-2</v>
          </cell>
          <cell r="S193">
            <v>0.15709342214200567</v>
          </cell>
          <cell r="T193">
            <v>0.12370498945785885</v>
          </cell>
          <cell r="U193">
            <v>8.557626573999999E-2</v>
          </cell>
          <cell r="V193">
            <v>0.11582972183999996</v>
          </cell>
          <cell r="W193">
            <v>0.3506347199599994</v>
          </cell>
          <cell r="X193">
            <v>0.27741128964457984</v>
          </cell>
          <cell r="Y193">
            <v>0.10786497753961999</v>
          </cell>
          <cell r="Z193">
            <v>0</v>
          </cell>
          <cell r="AA193">
            <v>0</v>
          </cell>
          <cell r="AB193">
            <v>15.995391999999997</v>
          </cell>
          <cell r="AC193">
            <v>20.691744000000003</v>
          </cell>
          <cell r="AD193">
            <v>41.340966000000002</v>
          </cell>
          <cell r="AE193">
            <v>50.730435999999997</v>
          </cell>
          <cell r="AF193">
            <v>44.145262000000002</v>
          </cell>
          <cell r="AG193">
            <v>50.242682000000009</v>
          </cell>
          <cell r="AH193">
            <v>44.331488999999991</v>
          </cell>
          <cell r="AI193">
            <v>32.052714000000002</v>
          </cell>
          <cell r="AJ193">
            <v>27.645146999999994</v>
          </cell>
          <cell r="AK193">
            <v>26.524784000000004</v>
          </cell>
          <cell r="AL193">
            <v>24.418416999999998</v>
          </cell>
          <cell r="AM193">
            <v>32.855768999999995</v>
          </cell>
          <cell r="AN193">
            <v>37.281257999999994</v>
          </cell>
          <cell r="AO193">
            <v>44.720017999999996</v>
          </cell>
          <cell r="AP193">
            <v>57.132264999999997</v>
          </cell>
          <cell r="AQ193">
            <v>48.642102000000008</v>
          </cell>
          <cell r="AR193">
            <v>63.385201000000002</v>
          </cell>
          <cell r="AS193">
            <v>80.353730999999982</v>
          </cell>
          <cell r="AT193">
            <v>77.977308000000008</v>
          </cell>
          <cell r="AU193">
            <v>80.21446899999998</v>
          </cell>
          <cell r="AV193">
            <v>91.121536000000006</v>
          </cell>
          <cell r="AW193">
            <v>214.92503600000001</v>
          </cell>
          <cell r="AX193">
            <v>200.77212700000004</v>
          </cell>
          <cell r="AY193">
            <v>122.34810199999998</v>
          </cell>
          <cell r="AZ193">
            <v>0</v>
          </cell>
          <cell r="BA193">
            <v>0</v>
          </cell>
        </row>
        <row r="194">
          <cell r="B194">
            <v>3.8798751117419927E-2</v>
          </cell>
          <cell r="C194">
            <v>3.0920795256893507E-2</v>
          </cell>
          <cell r="D194">
            <v>4.0823272571475888E-2</v>
          </cell>
          <cell r="E194">
            <v>2.5076502049794946E-2</v>
          </cell>
          <cell r="F194">
            <v>2.0330219298242858E-2</v>
          </cell>
          <cell r="G194">
            <v>2.2715234251902583E-2</v>
          </cell>
          <cell r="H194">
            <v>2.5533075854933918E-2</v>
          </cell>
          <cell r="I194">
            <v>1.4782687620937818E-2</v>
          </cell>
          <cell r="J194">
            <v>1.4576517837493919E-2</v>
          </cell>
          <cell r="K194">
            <v>1.9097902503899811E-2</v>
          </cell>
          <cell r="L194">
            <v>2.0579215102349502E-2</v>
          </cell>
          <cell r="M194">
            <v>3.0380056943871803E-2</v>
          </cell>
          <cell r="N194">
            <v>2.0166843958333125E-2</v>
          </cell>
          <cell r="O194">
            <v>1.778508202944451E-2</v>
          </cell>
          <cell r="P194">
            <v>1.5310721720000031E-2</v>
          </cell>
          <cell r="Q194">
            <v>9.2200579083332457E-3</v>
          </cell>
          <cell r="R194">
            <v>1.7496008348899639E-2</v>
          </cell>
          <cell r="S194">
            <v>2.3511524304059783E-2</v>
          </cell>
          <cell r="T194">
            <v>4.4166140133149456E-2</v>
          </cell>
          <cell r="U194">
            <v>3.4252936760000852E-2</v>
          </cell>
          <cell r="V194">
            <v>5.226144965999957E-2</v>
          </cell>
          <cell r="W194">
            <v>0.17772371064000003</v>
          </cell>
          <cell r="X194">
            <v>8.0482540114200085E-2</v>
          </cell>
          <cell r="Y194">
            <v>6.3423055362799574E-3</v>
          </cell>
          <cell r="Z194">
            <v>0</v>
          </cell>
          <cell r="AA194">
            <v>0</v>
          </cell>
          <cell r="AB194">
            <v>9.8700269999999932</v>
          </cell>
          <cell r="AC194">
            <v>8.2921419999999983</v>
          </cell>
          <cell r="AD194">
            <v>11.170732000000015</v>
          </cell>
          <cell r="AE194">
            <v>11.028101999999961</v>
          </cell>
          <cell r="AF194">
            <v>12.443627999999961</v>
          </cell>
          <cell r="AG194">
            <v>15.690761000000009</v>
          </cell>
          <cell r="AH194">
            <v>17.774841999999978</v>
          </cell>
          <cell r="AI194">
            <v>12.992292999999961</v>
          </cell>
          <cell r="AJ194">
            <v>16.18196599999996</v>
          </cell>
          <cell r="AK194">
            <v>18.980213000000006</v>
          </cell>
          <cell r="AL194">
            <v>21.838725000000011</v>
          </cell>
          <cell r="AM194">
            <v>33.714797999999988</v>
          </cell>
          <cell r="AN194">
            <v>17.314798999999994</v>
          </cell>
          <cell r="AO194">
            <v>15.656311000000017</v>
          </cell>
          <cell r="AP194">
            <v>18.544361000000009</v>
          </cell>
          <cell r="AQ194">
            <v>11.65131199999999</v>
          </cell>
          <cell r="AR194">
            <v>14.244499999999988</v>
          </cell>
          <cell r="AS194">
            <v>19.269863999999984</v>
          </cell>
          <cell r="AT194">
            <v>24.909144000000026</v>
          </cell>
          <cell r="AU194">
            <v>25.935711999999967</v>
          </cell>
          <cell r="AV194">
            <v>36.561059999999969</v>
          </cell>
          <cell r="AW194">
            <v>91.306822999999895</v>
          </cell>
          <cell r="AX194">
            <v>42.320247999999992</v>
          </cell>
          <cell r="AY194">
            <v>2.1687790000000007</v>
          </cell>
          <cell r="AZ194">
            <v>0</v>
          </cell>
          <cell r="BA194">
            <v>0</v>
          </cell>
        </row>
        <row r="207">
          <cell r="B207">
            <v>1.0189564177182251E-2</v>
          </cell>
          <cell r="C207">
            <v>9.6921517663622076E-3</v>
          </cell>
          <cell r="D207">
            <v>1.2224193018405244E-2</v>
          </cell>
          <cell r="E207">
            <v>1.8230766859953184E-2</v>
          </cell>
          <cell r="F207">
            <v>2.8257079722305942E-2</v>
          </cell>
          <cell r="G207">
            <v>7.5250392142970773E-2</v>
          </cell>
          <cell r="H207">
            <v>7.4144168683426506E-2</v>
          </cell>
          <cell r="I207">
            <v>0.10910623472204825</v>
          </cell>
          <cell r="J207">
            <v>3.9318084667566006E-2</v>
          </cell>
          <cell r="K207">
            <v>3.4662097260264139E-2</v>
          </cell>
          <cell r="L207">
            <v>3.249988839135242E-2</v>
          </cell>
          <cell r="M207">
            <v>3.5636218559686746E-2</v>
          </cell>
          <cell r="N207">
            <v>4.7614420512142853E-2</v>
          </cell>
          <cell r="O207">
            <v>5.8148311008888891E-2</v>
          </cell>
          <cell r="P207">
            <v>4.3919379419999995E-2</v>
          </cell>
          <cell r="Q207">
            <v>2.9485625483333333E-2</v>
          </cell>
          <cell r="R207">
            <v>3.1849888960320323E-2</v>
          </cell>
          <cell r="S207">
            <v>4.0743000883262687E-2</v>
          </cell>
          <cell r="T207">
            <v>3.5626748388630586E-2</v>
          </cell>
          <cell r="U207">
            <v>3.86456721E-2</v>
          </cell>
          <cell r="V207">
            <v>2.5306750419999999E-2</v>
          </cell>
          <cell r="W207">
            <v>2.7659739099999997E-2</v>
          </cell>
          <cell r="X207">
            <v>3.747574437207999E-2</v>
          </cell>
          <cell r="Y207">
            <v>2.3064043975E-2</v>
          </cell>
          <cell r="Z207">
            <v>0</v>
          </cell>
          <cell r="AA207">
            <v>0</v>
          </cell>
          <cell r="AB207">
            <v>8.5839629999999989</v>
          </cell>
          <cell r="AC207">
            <v>7.1241409999999998</v>
          </cell>
          <cell r="AD207">
            <v>9.7895749999999992</v>
          </cell>
          <cell r="AE207">
            <v>16.710749</v>
          </cell>
          <cell r="AF207">
            <v>27.571016</v>
          </cell>
          <cell r="AG207">
            <v>52.073897999999993</v>
          </cell>
          <cell r="AH207">
            <v>52.295429999999996</v>
          </cell>
          <cell r="AI207">
            <v>56.17043799999999</v>
          </cell>
          <cell r="AJ207">
            <v>40.559291999999999</v>
          </cell>
          <cell r="AK207">
            <v>36.889042000000003</v>
          </cell>
          <cell r="AL207">
            <v>36.026429</v>
          </cell>
          <cell r="AM207">
            <v>42.052618000000002</v>
          </cell>
          <cell r="AN207">
            <v>42.292565000000003</v>
          </cell>
          <cell r="AO207">
            <v>51.847971999999999</v>
          </cell>
          <cell r="AP207">
            <v>56.196252999999999</v>
          </cell>
          <cell r="AQ207">
            <v>39.560971999999992</v>
          </cell>
          <cell r="AR207">
            <v>35.572738000000001</v>
          </cell>
          <cell r="AS207">
            <v>41.675332999999995</v>
          </cell>
          <cell r="AT207">
            <v>41.62359</v>
          </cell>
          <cell r="AU207">
            <v>42.616574</v>
          </cell>
          <cell r="AV207">
            <v>29.103892000000002</v>
          </cell>
          <cell r="AW207">
            <v>35.622323999999999</v>
          </cell>
          <cell r="AX207">
            <v>53.345376999999999</v>
          </cell>
          <cell r="AY207">
            <v>33.005671</v>
          </cell>
          <cell r="AZ207">
            <v>0</v>
          </cell>
          <cell r="BA207">
            <v>0</v>
          </cell>
        </row>
        <row r="208">
          <cell r="B208">
            <v>5.8316290302119031E-2</v>
          </cell>
          <cell r="C208">
            <v>6.6393224050844815E-2</v>
          </cell>
          <cell r="D208">
            <v>6.4322154654351094E-2</v>
          </cell>
          <cell r="E208">
            <v>6.0060539832814869E-2</v>
          </cell>
          <cell r="F208">
            <v>6.7824221236020832E-2</v>
          </cell>
          <cell r="G208">
            <v>5.861417938907016E-2</v>
          </cell>
          <cell r="H208">
            <v>6.9004602847551166E-2</v>
          </cell>
          <cell r="I208">
            <v>5.5881825243636565E-2</v>
          </cell>
          <cell r="J208">
            <v>5.3883946256272207E-2</v>
          </cell>
          <cell r="K208">
            <v>3.656034152340127E-2</v>
          </cell>
          <cell r="L208">
            <v>2.8240044103187638E-2</v>
          </cell>
          <cell r="M208">
            <v>2.2672561418368094E-2</v>
          </cell>
          <cell r="N208">
            <v>1.8042689599444443E-2</v>
          </cell>
          <cell r="O208">
            <v>1.4396029407222222E-2</v>
          </cell>
          <cell r="P208">
            <v>1.1724300139999999E-2</v>
          </cell>
          <cell r="Q208">
            <v>1.7134995983333335E-2</v>
          </cell>
          <cell r="R208">
            <v>1.6250481552657594E-2</v>
          </cell>
          <cell r="S208">
            <v>1.4051309702342979E-2</v>
          </cell>
          <cell r="T208">
            <v>1.1277800893212281E-2</v>
          </cell>
          <cell r="U208">
            <v>9.5335074799999982E-3</v>
          </cell>
          <cell r="V208">
            <v>7.2435299999999998E-3</v>
          </cell>
          <cell r="W208">
            <v>7.9702729400000002E-3</v>
          </cell>
          <cell r="X208">
            <v>9.970453406340004E-3</v>
          </cell>
          <cell r="Y208">
            <v>7.5387865810599992E-3</v>
          </cell>
          <cell r="Z208">
            <v>0</v>
          </cell>
          <cell r="AA208">
            <v>0</v>
          </cell>
          <cell r="AB208">
            <v>47.452351</v>
          </cell>
          <cell r="AC208">
            <v>51.813587999999996</v>
          </cell>
          <cell r="AD208">
            <v>50.952720999999997</v>
          </cell>
          <cell r="AE208">
            <v>50.376826999999992</v>
          </cell>
          <cell r="AF208">
            <v>59.618888999999996</v>
          </cell>
          <cell r="AG208">
            <v>51.900610999999998</v>
          </cell>
          <cell r="AH208">
            <v>60.139175999999999</v>
          </cell>
          <cell r="AI208">
            <v>52.335449000000004</v>
          </cell>
          <cell r="AJ208">
            <v>54.152916999999995</v>
          </cell>
          <cell r="AK208">
            <v>33.913702999999998</v>
          </cell>
          <cell r="AL208">
            <v>26.325278999999991</v>
          </cell>
          <cell r="AM208">
            <v>20.67859</v>
          </cell>
          <cell r="AN208">
            <v>14.765307999999999</v>
          </cell>
          <cell r="AO208">
            <v>11.671907999999998</v>
          </cell>
          <cell r="AP208">
            <v>13.917610999999999</v>
          </cell>
          <cell r="AQ208">
            <v>15.285312000000001</v>
          </cell>
          <cell r="AR208">
            <v>10.501847</v>
          </cell>
          <cell r="AS208">
            <v>12.478484999999999</v>
          </cell>
          <cell r="AT208">
            <v>8.2617799999999999</v>
          </cell>
          <cell r="AU208">
            <v>8.4616489999999995</v>
          </cell>
          <cell r="AV208">
            <v>7.5051889999999997</v>
          </cell>
          <cell r="AW208">
            <v>9.6087120000000006</v>
          </cell>
          <cell r="AX208">
            <v>10.817162000000001</v>
          </cell>
          <cell r="AY208">
            <v>8.9724499999999985</v>
          </cell>
          <cell r="AZ208">
            <v>0</v>
          </cell>
          <cell r="BA208">
            <v>0</v>
          </cell>
        </row>
        <row r="211">
          <cell r="B211">
            <v>2.4825039419966399E-2</v>
          </cell>
          <cell r="C211">
            <v>2.9559235781827287E-2</v>
          </cell>
          <cell r="D211">
            <v>5.3306336172599625E-2</v>
          </cell>
          <cell r="E211">
            <v>6.5110688877314263E-2</v>
          </cell>
          <cell r="F211">
            <v>7.2459753489051204E-2</v>
          </cell>
          <cell r="G211">
            <v>4.9557515809522855E-2</v>
          </cell>
          <cell r="H211">
            <v>1.5752905967282849E-2</v>
          </cell>
          <cell r="I211">
            <v>7.6599139420005635E-3</v>
          </cell>
          <cell r="J211">
            <v>4.6136834401764729E-3</v>
          </cell>
          <cell r="K211">
            <v>2.8418272335784161E-3</v>
          </cell>
          <cell r="L211">
            <v>3.1828126347106175E-3</v>
          </cell>
          <cell r="M211">
            <v>1.8831784164640665E-3</v>
          </cell>
          <cell r="N211">
            <v>1.362048917222222E-3</v>
          </cell>
          <cell r="O211">
            <v>4.675523445555556E-3</v>
          </cell>
          <cell r="P211">
            <v>7.0566760599999976E-3</v>
          </cell>
          <cell r="Q211">
            <v>6.2126976942307689E-3</v>
          </cell>
          <cell r="R211">
            <v>1.0157126295797302E-2</v>
          </cell>
          <cell r="S211">
            <v>1.2256899966360686E-2</v>
          </cell>
          <cell r="T211">
            <v>1.2580478541666665E-2</v>
          </cell>
          <cell r="U211">
            <v>1.419167778E-2</v>
          </cell>
          <cell r="V211">
            <v>1.2864672379999999E-2</v>
          </cell>
          <cell r="W211">
            <v>1.983365384E-2</v>
          </cell>
          <cell r="X211">
            <v>6.4331741044200003E-3</v>
          </cell>
          <cell r="Y211">
            <v>1.2971700440720001E-2</v>
          </cell>
          <cell r="Z211">
            <v>0</v>
          </cell>
          <cell r="AA211">
            <v>0</v>
          </cell>
          <cell r="AB211">
            <v>17.686858999999998</v>
          </cell>
          <cell r="AC211">
            <v>19.155372999999997</v>
          </cell>
          <cell r="AD211">
            <v>26.899785999999999</v>
          </cell>
          <cell r="AE211">
            <v>30.002269999999996</v>
          </cell>
          <cell r="AF211">
            <v>36.964930000000003</v>
          </cell>
          <cell r="AG211">
            <v>31.648523000000001</v>
          </cell>
          <cell r="AH211">
            <v>12.506587999999999</v>
          </cell>
          <cell r="AI211">
            <v>5.9051639999999992</v>
          </cell>
          <cell r="AJ211">
            <v>3.5288190000000013</v>
          </cell>
          <cell r="AK211">
            <v>1.7691249999999998</v>
          </cell>
          <cell r="AL211">
            <v>2.0932439999999999</v>
          </cell>
          <cell r="AM211">
            <v>1.4064629999999996</v>
          </cell>
          <cell r="AN211">
            <v>0.94982899999999981</v>
          </cell>
          <cell r="AO211">
            <v>3.3183589999999996</v>
          </cell>
          <cell r="AP211">
            <v>6.3389659999999992</v>
          </cell>
          <cell r="AQ211">
            <v>4.9563319999999997</v>
          </cell>
          <cell r="AR211">
            <v>7.4576580000000003</v>
          </cell>
          <cell r="AS211">
            <v>8.4051949999999991</v>
          </cell>
          <cell r="AT211">
            <v>8.0753129999999995</v>
          </cell>
          <cell r="AU211">
            <v>10.849803999999999</v>
          </cell>
          <cell r="AV211">
            <v>9.8641309999999987</v>
          </cell>
          <cell r="AW211">
            <v>16.322416999999998</v>
          </cell>
          <cell r="AX211">
            <v>6.7467990000000002</v>
          </cell>
          <cell r="AY211">
            <v>10.220399</v>
          </cell>
          <cell r="AZ211">
            <v>0</v>
          </cell>
          <cell r="BA211">
            <v>0</v>
          </cell>
        </row>
        <row r="212">
          <cell r="B212">
            <v>0.20113493955480266</v>
          </cell>
          <cell r="C212">
            <v>0.17792305343601766</v>
          </cell>
          <cell r="D212">
            <v>0.33300108588854849</v>
          </cell>
          <cell r="E212">
            <v>0.20309487724097508</v>
          </cell>
          <cell r="F212">
            <v>0.26629699209679336</v>
          </cell>
          <cell r="G212">
            <v>0.21615664094506748</v>
          </cell>
          <cell r="H212">
            <v>0.28446937964630759</v>
          </cell>
          <cell r="I212">
            <v>0.17887727383653237</v>
          </cell>
          <cell r="J212">
            <v>0.11033710000956726</v>
          </cell>
          <cell r="K212">
            <v>8.1504397873363707E-2</v>
          </cell>
          <cell r="L212">
            <v>6.1557814920714875E-2</v>
          </cell>
          <cell r="M212">
            <v>6.5032742566122959E-2</v>
          </cell>
          <cell r="N212">
            <v>7.0880488556648358E-2</v>
          </cell>
          <cell r="O212">
            <v>8.3554947879829075E-2</v>
          </cell>
          <cell r="P212">
            <v>5.6502774439999973E-2</v>
          </cell>
          <cell r="Q212">
            <v>0.10462487819835159</v>
          </cell>
          <cell r="R212">
            <v>0.1298746587086132</v>
          </cell>
          <cell r="S212">
            <v>0.14949584236119939</v>
          </cell>
          <cell r="T212">
            <v>0.14205079975638221</v>
          </cell>
          <cell r="U212">
            <v>0.13833049048000007</v>
          </cell>
          <cell r="V212">
            <v>0.11175230877999998</v>
          </cell>
          <cell r="W212">
            <v>0.1437985106600001</v>
          </cell>
          <cell r="X212">
            <v>0.15953199917395988</v>
          </cell>
          <cell r="Y212">
            <v>0.15289479472806006</v>
          </cell>
          <cell r="Z212">
            <v>0</v>
          </cell>
          <cell r="AA212">
            <v>0</v>
          </cell>
          <cell r="AB212">
            <v>94.072658000000004</v>
          </cell>
          <cell r="AC212">
            <v>89.235243000000011</v>
          </cell>
          <cell r="AD212">
            <v>115.65077700000001</v>
          </cell>
          <cell r="AE212">
            <v>119.20717299999998</v>
          </cell>
          <cell r="AF212">
            <v>182.14069500000002</v>
          </cell>
          <cell r="AG212">
            <v>189.41701799999998</v>
          </cell>
          <cell r="AH212">
            <v>228.51836900000001</v>
          </cell>
          <cell r="AI212">
            <v>155.80583300000001</v>
          </cell>
          <cell r="AJ212">
            <v>92.192920000000015</v>
          </cell>
          <cell r="AK212">
            <v>59.721075000000006</v>
          </cell>
          <cell r="AL212">
            <v>38.379686</v>
          </cell>
          <cell r="AM212">
            <v>42.830206999999994</v>
          </cell>
          <cell r="AN212">
            <v>34.760966000000003</v>
          </cell>
          <cell r="AO212">
            <v>46.820180999999991</v>
          </cell>
          <cell r="AP212">
            <v>51.798834999999997</v>
          </cell>
          <cell r="AQ212">
            <v>65.319671999999997</v>
          </cell>
          <cell r="AR212">
            <v>87.809333999999993</v>
          </cell>
          <cell r="AS212">
            <v>103.40323999999998</v>
          </cell>
          <cell r="AT212">
            <v>117.019972</v>
          </cell>
          <cell r="AU212">
            <v>114.42567999999999</v>
          </cell>
          <cell r="AV212">
            <v>96.616379999999992</v>
          </cell>
          <cell r="AW212">
            <v>127.234521</v>
          </cell>
          <cell r="AX212">
            <v>143.16349</v>
          </cell>
          <cell r="AY212">
            <v>134.63205299999998</v>
          </cell>
          <cell r="AZ212">
            <v>0</v>
          </cell>
          <cell r="BA212">
            <v>0</v>
          </cell>
        </row>
        <row r="225">
          <cell r="B225">
            <v>0.15023326134841991</v>
          </cell>
          <cell r="C225">
            <v>0.12370747999286891</v>
          </cell>
          <cell r="D225">
            <v>0.11071903588463372</v>
          </cell>
          <cell r="E225">
            <v>0.15373413599300456</v>
          </cell>
          <cell r="F225">
            <v>0.12053052770062878</v>
          </cell>
          <cell r="G225">
            <v>0.13109780198834153</v>
          </cell>
          <cell r="H225">
            <v>0.11707104233678978</v>
          </cell>
          <cell r="I225">
            <v>5.8610173898734907E-2</v>
          </cell>
          <cell r="J225">
            <v>5.6964867167233701E-2</v>
          </cell>
          <cell r="K225">
            <v>5.3499912740351097E-2</v>
          </cell>
          <cell r="L225">
            <v>6.4503110303448408E-2</v>
          </cell>
          <cell r="M225">
            <v>7.3417811001619454E-2</v>
          </cell>
          <cell r="N225">
            <v>8.7285118699444442E-2</v>
          </cell>
          <cell r="O225">
            <v>7.4054840150555634E-2</v>
          </cell>
          <cell r="P225">
            <v>4.6884922559999875E-2</v>
          </cell>
          <cell r="Q225">
            <v>3.8593938716666665E-2</v>
          </cell>
          <cell r="R225">
            <v>5.1721681401897701E-2</v>
          </cell>
          <cell r="S225">
            <v>5.6794869578324025E-2</v>
          </cell>
          <cell r="T225">
            <v>4.187234388807537E-2</v>
          </cell>
          <cell r="U225">
            <v>4.3079542239999991E-2</v>
          </cell>
          <cell r="V225">
            <v>3.7154223680000875E-2</v>
          </cell>
          <cell r="W225">
            <v>5.3572867460000229E-2</v>
          </cell>
          <cell r="X225">
            <v>5.7977710694120166E-2</v>
          </cell>
          <cell r="Y225">
            <v>4.7876406220753731E-2</v>
          </cell>
          <cell r="Z225">
            <v>0</v>
          </cell>
          <cell r="AA225">
            <v>0</v>
          </cell>
          <cell r="AB225">
            <v>95.172893999999985</v>
          </cell>
          <cell r="AC225">
            <v>73.261900000000011</v>
          </cell>
          <cell r="AD225">
            <v>75.885954000000055</v>
          </cell>
          <cell r="AE225">
            <v>98.655805000000015</v>
          </cell>
          <cell r="AF225">
            <v>98.476976999999977</v>
          </cell>
          <cell r="AG225">
            <v>94.20241500000003</v>
          </cell>
          <cell r="AH225">
            <v>80.518990999999943</v>
          </cell>
          <cell r="AI225">
            <v>46.717380999999989</v>
          </cell>
          <cell r="AJ225">
            <v>55.922769000000002</v>
          </cell>
          <cell r="AK225">
            <v>53.148344999999971</v>
          </cell>
          <cell r="AL225">
            <v>63.733982999999981</v>
          </cell>
          <cell r="AM225">
            <v>78.142392000000001</v>
          </cell>
          <cell r="AN225">
            <v>64.592238000000009</v>
          </cell>
          <cell r="AO225">
            <v>60.451188999999999</v>
          </cell>
          <cell r="AP225">
            <v>47.170946000000001</v>
          </cell>
          <cell r="AQ225">
            <v>41.544573</v>
          </cell>
          <cell r="AR225">
            <v>47.564913000000004</v>
          </cell>
          <cell r="AS225">
            <v>44.631058999999979</v>
          </cell>
          <cell r="AT225">
            <v>40.359579999999994</v>
          </cell>
          <cell r="AU225">
            <v>36.967561999999987</v>
          </cell>
          <cell r="AV225">
            <v>34.84157399999998</v>
          </cell>
          <cell r="AW225">
            <v>54.00890400000003</v>
          </cell>
          <cell r="AX225">
            <v>64.493988999999942</v>
          </cell>
          <cell r="AY225">
            <v>55.500808000000006</v>
          </cell>
          <cell r="AZ225">
            <v>0</v>
          </cell>
          <cell r="BA225">
            <v>0</v>
          </cell>
        </row>
        <row r="226">
          <cell r="B226">
            <v>1.6187506013454724E-2</v>
          </cell>
          <cell r="C226">
            <v>2.2790958240494052E-2</v>
          </cell>
          <cell r="D226">
            <v>2.2985427606981232E-2</v>
          </cell>
          <cell r="E226">
            <v>3.0198618833266341E-2</v>
          </cell>
          <cell r="F226">
            <v>4.7097208788739964E-2</v>
          </cell>
          <cell r="G226">
            <v>5.4883611326080578E-2</v>
          </cell>
          <cell r="H226">
            <v>3.2566685879747648E-2</v>
          </cell>
          <cell r="I226">
            <v>6.0352973408810344E-2</v>
          </cell>
          <cell r="J226">
            <v>4.3436705183584563E-2</v>
          </cell>
          <cell r="K226">
            <v>3.5498376159841576E-2</v>
          </cell>
          <cell r="L226">
            <v>3.1423352663164636E-2</v>
          </cell>
          <cell r="M226">
            <v>2.6493444107304004E-2</v>
          </cell>
          <cell r="N226">
            <v>3.313957697388889E-2</v>
          </cell>
          <cell r="O226">
            <v>3.2917335594444444E-2</v>
          </cell>
          <cell r="P226">
            <v>3.1351482260000008E-2</v>
          </cell>
          <cell r="Q226">
            <v>4.7066294366666685E-2</v>
          </cell>
          <cell r="R226">
            <v>6.1386131336486328E-2</v>
          </cell>
          <cell r="S226">
            <v>0.1508072791404064</v>
          </cell>
          <cell r="T226">
            <v>5.2195781665926262E-2</v>
          </cell>
          <cell r="U226">
            <v>6.1819095660000004E-2</v>
          </cell>
          <cell r="V226">
            <v>5.5002236660000002E-2</v>
          </cell>
          <cell r="W226">
            <v>8.1667251400000015E-2</v>
          </cell>
          <cell r="X226">
            <v>0.13178993336753997</v>
          </cell>
          <cell r="Y226">
            <v>6.0162593549519985E-2</v>
          </cell>
          <cell r="Z226">
            <v>0</v>
          </cell>
          <cell r="AA226">
            <v>0</v>
          </cell>
          <cell r="AB226">
            <v>10.680298999999998</v>
          </cell>
          <cell r="AC226">
            <v>15.184136999999996</v>
          </cell>
          <cell r="AD226">
            <v>15.610083000000001</v>
          </cell>
          <cell r="AE226">
            <v>18.191814000000001</v>
          </cell>
          <cell r="AF226">
            <v>22.902140000000003</v>
          </cell>
          <cell r="AG226">
            <v>27.780852000000003</v>
          </cell>
          <cell r="AH226">
            <v>17.029800000000002</v>
          </cell>
          <cell r="AI226">
            <v>20.060012999999998</v>
          </cell>
          <cell r="AJ226">
            <v>17.276293999999996</v>
          </cell>
          <cell r="AK226">
            <v>18.880244000000005</v>
          </cell>
          <cell r="AL226">
            <v>17.854467000000003</v>
          </cell>
          <cell r="AM226">
            <v>16.937208999999996</v>
          </cell>
          <cell r="AN226">
            <v>15.422457000000001</v>
          </cell>
          <cell r="AO226">
            <v>18.312999000000001</v>
          </cell>
          <cell r="AP226">
            <v>20.959281999999998</v>
          </cell>
          <cell r="AQ226">
            <v>20.887018999999999</v>
          </cell>
          <cell r="AR226">
            <v>28.270324999999996</v>
          </cell>
          <cell r="AS226">
            <v>37.796314999999993</v>
          </cell>
          <cell r="AT226">
            <v>29.322892999999997</v>
          </cell>
          <cell r="AU226">
            <v>26.844891999999998</v>
          </cell>
          <cell r="AV226">
            <v>21.214738000000001</v>
          </cell>
          <cell r="AW226">
            <v>51.123357999999996</v>
          </cell>
          <cell r="AX226">
            <v>67.234279999999998</v>
          </cell>
          <cell r="AY226">
            <v>58.261332999999993</v>
          </cell>
          <cell r="AZ226">
            <v>0</v>
          </cell>
          <cell r="BA226">
            <v>0</v>
          </cell>
        </row>
        <row r="228">
          <cell r="B228">
            <v>0.69877761357329227</v>
          </cell>
          <cell r="C228">
            <v>0.57539650233435713</v>
          </cell>
          <cell r="D228">
            <v>0.51517799928658836</v>
          </cell>
          <cell r="E228">
            <v>0.37844536005616508</v>
          </cell>
          <cell r="F228">
            <v>0.3270980330890656</v>
          </cell>
          <cell r="G228">
            <v>0.29055284881133425</v>
          </cell>
          <cell r="H228">
            <v>0.45373724370688839</v>
          </cell>
          <cell r="I228">
            <v>0.44632353495140975</v>
          </cell>
          <cell r="J228">
            <v>0.32026944806660634</v>
          </cell>
          <cell r="K228">
            <v>0.15490331112409464</v>
          </cell>
          <cell r="L228">
            <v>0.14312106515198761</v>
          </cell>
          <cell r="M228">
            <v>0.12682301087519873</v>
          </cell>
          <cell r="N228">
            <v>0.16145016341166671</v>
          </cell>
          <cell r="O228">
            <v>0.15924464458071427</v>
          </cell>
          <cell r="P228">
            <v>0.11506942439999998</v>
          </cell>
          <cell r="Q228">
            <v>0.14616831495238095</v>
          </cell>
          <cell r="R228">
            <v>0.15942477901470606</v>
          </cell>
          <cell r="S228">
            <v>0.18287388395044604</v>
          </cell>
          <cell r="T228">
            <v>0.14687572499929014</v>
          </cell>
          <cell r="U228">
            <v>0.15176793002</v>
          </cell>
          <cell r="V228">
            <v>0.18655872521999997</v>
          </cell>
          <cell r="W228">
            <v>0.19305576765999996</v>
          </cell>
          <cell r="X228">
            <v>0.16595444578425997</v>
          </cell>
          <cell r="Y228">
            <v>0.10552527787130001</v>
          </cell>
          <cell r="Z228">
            <v>0</v>
          </cell>
          <cell r="AA228">
            <v>0</v>
          </cell>
          <cell r="AB228">
            <v>507.10376599999995</v>
          </cell>
          <cell r="AC228">
            <v>395.70664799999997</v>
          </cell>
          <cell r="AD228">
            <v>364.41959500000007</v>
          </cell>
          <cell r="AE228">
            <v>276.00979700000005</v>
          </cell>
          <cell r="AF228">
            <v>237.165682</v>
          </cell>
          <cell r="AG228">
            <v>218.53101199999998</v>
          </cell>
          <cell r="AH228">
            <v>252.40164000000001</v>
          </cell>
          <cell r="AI228">
            <v>237.87120399999998</v>
          </cell>
          <cell r="AJ228">
            <v>197.23531600000001</v>
          </cell>
          <cell r="AK228">
            <v>126.80210700000002</v>
          </cell>
          <cell r="AL228">
            <v>127.947514</v>
          </cell>
          <cell r="AM228">
            <v>123.34466999999998</v>
          </cell>
          <cell r="AN228">
            <v>130.561443</v>
          </cell>
          <cell r="AO228">
            <v>130.760256</v>
          </cell>
          <cell r="AP228">
            <v>137.39309499999996</v>
          </cell>
          <cell r="AQ228">
            <v>160.83752499999997</v>
          </cell>
          <cell r="AR228">
            <v>164.06911399999996</v>
          </cell>
          <cell r="AS228">
            <v>190.86802600000001</v>
          </cell>
          <cell r="AT228">
            <v>149.22982300000001</v>
          </cell>
          <cell r="AU228">
            <v>161.99191999999999</v>
          </cell>
          <cell r="AV228">
            <v>205.98963799999999</v>
          </cell>
          <cell r="AW228">
            <v>241.65574799999996</v>
          </cell>
          <cell r="AX228">
            <v>226.03002399999997</v>
          </cell>
          <cell r="AY228">
            <v>148.92777699999999</v>
          </cell>
          <cell r="AZ228">
            <v>0</v>
          </cell>
          <cell r="BA228">
            <v>0</v>
          </cell>
        </row>
        <row r="231">
          <cell r="B231">
            <v>0.60985802964727975</v>
          </cell>
          <cell r="C231">
            <v>0.58206903037673419</v>
          </cell>
          <cell r="D231">
            <v>0.70650807406537997</v>
          </cell>
          <cell r="E231">
            <v>0.66690831585482124</v>
          </cell>
          <cell r="F231">
            <v>0.73567782171899532</v>
          </cell>
          <cell r="G231">
            <v>0.65585379245898745</v>
          </cell>
          <cell r="H231">
            <v>0.59199244344615598</v>
          </cell>
          <cell r="I231">
            <v>0.4802026043363723</v>
          </cell>
          <cell r="J231">
            <v>0.35844583713251882</v>
          </cell>
          <cell r="K231">
            <v>0.33063600035641344</v>
          </cell>
          <cell r="L231">
            <v>0.35335207737074914</v>
          </cell>
          <cell r="M231">
            <v>0.27750151401929407</v>
          </cell>
          <cell r="N231">
            <v>0.3118274316389954</v>
          </cell>
          <cell r="O231">
            <v>0.28833065215711079</v>
          </cell>
          <cell r="P231">
            <v>0.17042719525999997</v>
          </cell>
          <cell r="Q231">
            <v>0.21251676329404759</v>
          </cell>
          <cell r="R231">
            <v>0.21523661232947008</v>
          </cell>
          <cell r="S231">
            <v>0.19781703346554574</v>
          </cell>
          <cell r="T231">
            <v>0.15925991909169193</v>
          </cell>
          <cell r="U231">
            <v>0.18337050773999997</v>
          </cell>
          <cell r="V231">
            <v>0.29064532700000001</v>
          </cell>
          <cell r="W231">
            <v>0.41124687981999997</v>
          </cell>
          <cell r="X231">
            <v>0.49771661150469992</v>
          </cell>
          <cell r="Y231">
            <v>0.33171943923370006</v>
          </cell>
          <cell r="Z231">
            <v>0</v>
          </cell>
          <cell r="AA231">
            <v>0</v>
          </cell>
          <cell r="AB231">
            <v>425.79009099999996</v>
          </cell>
          <cell r="AC231">
            <v>408.71535799999998</v>
          </cell>
          <cell r="AD231">
            <v>505.652175</v>
          </cell>
          <cell r="AE231">
            <v>498.90177200000005</v>
          </cell>
          <cell r="AF231">
            <v>587.50668900000005</v>
          </cell>
          <cell r="AG231">
            <v>532.18997800000011</v>
          </cell>
          <cell r="AH231">
            <v>489.14567600000004</v>
          </cell>
          <cell r="AI231">
            <v>416.89885799999996</v>
          </cell>
          <cell r="AJ231">
            <v>334.48750899999993</v>
          </cell>
          <cell r="AK231">
            <v>279.84831399999996</v>
          </cell>
          <cell r="AL231">
            <v>314.563624</v>
          </cell>
          <cell r="AM231">
            <v>259.48629799999998</v>
          </cell>
          <cell r="AN231">
            <v>228.97999399999998</v>
          </cell>
          <cell r="AO231">
            <v>216.503096</v>
          </cell>
          <cell r="AP231">
            <v>216.65516099999999</v>
          </cell>
          <cell r="AQ231">
            <v>213.25558899999996</v>
          </cell>
          <cell r="AR231">
            <v>196.95363699999999</v>
          </cell>
          <cell r="AS231">
            <v>193.21220199999996</v>
          </cell>
          <cell r="AT231">
            <v>158.18750899999998</v>
          </cell>
          <cell r="AU231">
            <v>217.59801999999999</v>
          </cell>
          <cell r="AV231">
            <v>367.529314</v>
          </cell>
          <cell r="AW231">
            <v>569.77835499999992</v>
          </cell>
          <cell r="AX231">
            <v>729.47232299999996</v>
          </cell>
          <cell r="AY231">
            <v>470.60073900000009</v>
          </cell>
          <cell r="AZ231">
            <v>0</v>
          </cell>
          <cell r="BA231">
            <v>0</v>
          </cell>
        </row>
        <row r="238">
          <cell r="B238">
            <v>1.6317288817416228E-2</v>
          </cell>
          <cell r="C238">
            <v>6.2525371152555714E-3</v>
          </cell>
          <cell r="D238">
            <v>9.3793253062821498E-3</v>
          </cell>
          <cell r="E238">
            <v>1.3324063005858417E-2</v>
          </cell>
          <cell r="F238">
            <v>1.0901843391404934E-2</v>
          </cell>
          <cell r="G238">
            <v>1.2160863803860888E-2</v>
          </cell>
          <cell r="H238">
            <v>9.7110651686973439E-3</v>
          </cell>
          <cell r="I238">
            <v>9.7460666881368126E-3</v>
          </cell>
          <cell r="J238">
            <v>7.4558086774770783E-3</v>
          </cell>
          <cell r="K238">
            <v>9.2529873063927383E-3</v>
          </cell>
          <cell r="L238">
            <v>8.4532113748209715E-3</v>
          </cell>
          <cell r="M238">
            <v>6.6192147972115025E-3</v>
          </cell>
          <cell r="N238">
            <v>8.5566555061111112E-3</v>
          </cell>
          <cell r="O238">
            <v>1.0098167031666667E-2</v>
          </cell>
          <cell r="P238">
            <v>1.2018991179999997E-2</v>
          </cell>
          <cell r="Q238">
            <v>1.5300063766666669E-2</v>
          </cell>
          <cell r="R238">
            <v>2.1126613645099504E-2</v>
          </cell>
          <cell r="S238">
            <v>3.8655257555867156E-2</v>
          </cell>
          <cell r="T238">
            <v>4.3503474199768133E-2</v>
          </cell>
          <cell r="U238">
            <v>5.7201629519999991E-2</v>
          </cell>
          <cell r="V238">
            <v>0.17113699568000001</v>
          </cell>
          <cell r="W238">
            <v>0.18208560411999997</v>
          </cell>
          <cell r="X238">
            <v>0.1959406452122</v>
          </cell>
          <cell r="Y238">
            <v>0.26528216286025996</v>
          </cell>
          <cell r="Z238">
            <v>0</v>
          </cell>
          <cell r="AA238">
            <v>0</v>
          </cell>
          <cell r="AB238">
            <v>5.7133529999999997</v>
          </cell>
          <cell r="AC238">
            <v>5.6010169999999988</v>
          </cell>
          <cell r="AD238">
            <v>7.7045910000000006</v>
          </cell>
          <cell r="AE238">
            <v>11.283570000000001</v>
          </cell>
          <cell r="AF238">
            <v>10.426278000000003</v>
          </cell>
          <cell r="AG238">
            <v>11.289977</v>
          </cell>
          <cell r="AH238">
            <v>10.193982</v>
          </cell>
          <cell r="AI238">
            <v>11.137649999999997</v>
          </cell>
          <cell r="AJ238">
            <v>9.787507999999999</v>
          </cell>
          <cell r="AK238">
            <v>9.8165089999999999</v>
          </cell>
          <cell r="AL238">
            <v>9.4539519999999992</v>
          </cell>
          <cell r="AM238">
            <v>8.0695149999999991</v>
          </cell>
          <cell r="AN238">
            <v>8.6528679999999998</v>
          </cell>
          <cell r="AO238">
            <v>10.761000000000001</v>
          </cell>
          <cell r="AP238">
            <v>16.168628999999999</v>
          </cell>
          <cell r="AQ238">
            <v>17.718247999999999</v>
          </cell>
          <cell r="AR238">
            <v>22.307830000000003</v>
          </cell>
          <cell r="AS238">
            <v>28.709122999999998</v>
          </cell>
          <cell r="AT238">
            <v>33.028397999999996</v>
          </cell>
          <cell r="AU238">
            <v>47.027905000000004</v>
          </cell>
          <cell r="AV238">
            <v>82.727419999999995</v>
          </cell>
          <cell r="AW238">
            <v>145.75678099999999</v>
          </cell>
          <cell r="AX238">
            <v>175.57754299999999</v>
          </cell>
          <cell r="AY238">
            <v>155.73451899999998</v>
          </cell>
          <cell r="AZ238">
            <v>0</v>
          </cell>
          <cell r="BA238">
            <v>0</v>
          </cell>
        </row>
        <row r="244">
          <cell r="B244">
            <v>3.7350005477352348E-3</v>
          </cell>
          <cell r="C244">
            <v>2.9840567569786648E-3</v>
          </cell>
          <cell r="D244">
            <v>8.6959465162185102E-3</v>
          </cell>
          <cell r="E244">
            <v>1.7008296417598143E-2</v>
          </cell>
          <cell r="F244">
            <v>1.4468415058231964E-2</v>
          </cell>
          <cell r="G244">
            <v>1.0272667236263317E-2</v>
          </cell>
          <cell r="H244">
            <v>5.8845822584932522E-3</v>
          </cell>
          <cell r="I244">
            <v>4.8969116557559412E-3</v>
          </cell>
          <cell r="J244">
            <v>4.9451960239517163E-3</v>
          </cell>
          <cell r="K244">
            <v>6.0617391771231668E-3</v>
          </cell>
          <cell r="L244">
            <v>3.9457204263523829E-3</v>
          </cell>
          <cell r="M244">
            <v>2.8835359984906235E-3</v>
          </cell>
          <cell r="N244">
            <v>2.912735385555555E-3</v>
          </cell>
          <cell r="O244">
            <v>3.1352771966666666E-3</v>
          </cell>
          <cell r="P244">
            <v>4.2956228000000001E-3</v>
          </cell>
          <cell r="Q244">
            <v>1.4430409175000001E-2</v>
          </cell>
          <cell r="R244">
            <v>1.5122584610140041E-2</v>
          </cell>
          <cell r="S244">
            <v>2.0028844852896535E-2</v>
          </cell>
          <cell r="T244">
            <v>1.004417760679367E-2</v>
          </cell>
          <cell r="U244">
            <v>1.2761762020000001E-2</v>
          </cell>
          <cell r="V244">
            <v>7.6347598599999997E-3</v>
          </cell>
          <cell r="W244">
            <v>1.8128987379999996E-2</v>
          </cell>
          <cell r="X244">
            <v>1.3463066770019991E-2</v>
          </cell>
          <cell r="Y244">
            <v>7.3386186141800001E-3</v>
          </cell>
          <cell r="Z244">
            <v>0</v>
          </cell>
          <cell r="AA244">
            <v>0</v>
          </cell>
          <cell r="AB244">
            <v>2.1235299999999997</v>
          </cell>
          <cell r="AC244">
            <v>1.738105</v>
          </cell>
          <cell r="AD244">
            <v>2.0735259999999998</v>
          </cell>
          <cell r="AE244">
            <v>3.5381830000000001</v>
          </cell>
          <cell r="AF244">
            <v>7.2189989999999993</v>
          </cell>
          <cell r="AG244">
            <v>4.6780759999999999</v>
          </cell>
          <cell r="AH244">
            <v>3.5598909999999999</v>
          </cell>
          <cell r="AI244">
            <v>4.397691</v>
          </cell>
          <cell r="AJ244">
            <v>5.7701439999999993</v>
          </cell>
          <cell r="AK244">
            <v>5.7568420000000007</v>
          </cell>
          <cell r="AL244">
            <v>2.9976790000000002</v>
          </cell>
          <cell r="AM244">
            <v>2.3936720000000005</v>
          </cell>
          <cell r="AN244">
            <v>2.755814</v>
          </cell>
          <cell r="AO244">
            <v>2.7266999999999997</v>
          </cell>
          <cell r="AP244">
            <v>3.0475669999999999</v>
          </cell>
          <cell r="AQ244">
            <v>6.4554520000000002</v>
          </cell>
          <cell r="AR244">
            <v>9.3148959999999992</v>
          </cell>
          <cell r="AS244">
            <v>15.577296</v>
          </cell>
          <cell r="AT244">
            <v>11.140283999999999</v>
          </cell>
          <cell r="AU244">
            <v>11.962015000000001</v>
          </cell>
          <cell r="AV244">
            <v>10.886296999999999</v>
          </cell>
          <cell r="AW244">
            <v>18.504973999999997</v>
          </cell>
          <cell r="AX244">
            <v>15.894966999999999</v>
          </cell>
          <cell r="AY244">
            <v>10.161452000000001</v>
          </cell>
          <cell r="AZ244">
            <v>0</v>
          </cell>
          <cell r="BA244">
            <v>0</v>
          </cell>
        </row>
        <row r="246">
          <cell r="B246">
            <v>0.16117672992038654</v>
          </cell>
          <cell r="C246">
            <v>0.17030028003044348</v>
          </cell>
          <cell r="D246">
            <v>0.15268778068186784</v>
          </cell>
          <cell r="E246">
            <v>0.15713064046027558</v>
          </cell>
          <cell r="F246">
            <v>0.12129801679941433</v>
          </cell>
          <cell r="G246">
            <v>0.17731815535712525</v>
          </cell>
          <cell r="H246">
            <v>0.12156156525474968</v>
          </cell>
          <cell r="I246">
            <v>9.018522742000519E-2</v>
          </cell>
          <cell r="J246">
            <v>6.5047868196117728E-2</v>
          </cell>
          <cell r="K246">
            <v>5.1297639689745898E-2</v>
          </cell>
          <cell r="L246">
            <v>4.7015941087070218E-2</v>
          </cell>
          <cell r="M246">
            <v>4.1322320151911993E-2</v>
          </cell>
          <cell r="N246">
            <v>5.6731990108516483E-2</v>
          </cell>
          <cell r="O246">
            <v>5.7202425422777779E-2</v>
          </cell>
          <cell r="P246">
            <v>4.3742848799999998E-2</v>
          </cell>
          <cell r="Q246">
            <v>5.2783342448351631E-2</v>
          </cell>
          <cell r="R246">
            <v>5.3336375099556535E-2</v>
          </cell>
          <cell r="S246">
            <v>6.3875120201407315E-2</v>
          </cell>
          <cell r="T246">
            <v>7.456992877074281E-2</v>
          </cell>
          <cell r="U246">
            <v>8.0322429739999993E-2</v>
          </cell>
          <cell r="V246">
            <v>5.6024937639999994E-2</v>
          </cell>
          <cell r="W246">
            <v>8.2054873040000004E-2</v>
          </cell>
          <cell r="X246">
            <v>0.11565746775226002</v>
          </cell>
          <cell r="Y246">
            <v>7.3817070649699987E-2</v>
          </cell>
          <cell r="Z246">
            <v>0</v>
          </cell>
          <cell r="AA246">
            <v>0</v>
          </cell>
          <cell r="AB246">
            <v>127.67119</v>
          </cell>
          <cell r="AC246">
            <v>120.177404</v>
          </cell>
          <cell r="AD246">
            <v>110.99806599999999</v>
          </cell>
          <cell r="AE246">
            <v>105.011332</v>
          </cell>
          <cell r="AF246">
            <v>97.098714999999984</v>
          </cell>
          <cell r="AG246">
            <v>100.15675499999999</v>
          </cell>
          <cell r="AH246">
            <v>88.126787000000007</v>
          </cell>
          <cell r="AI246">
            <v>79.428351000000021</v>
          </cell>
          <cell r="AJ246">
            <v>74.107119999999995</v>
          </cell>
          <cell r="AK246">
            <v>50.606962000000003</v>
          </cell>
          <cell r="AL246">
            <v>45.706816999999994</v>
          </cell>
          <cell r="AM246">
            <v>43.269646999999992</v>
          </cell>
          <cell r="AN246">
            <v>51.870958999999999</v>
          </cell>
          <cell r="AO246">
            <v>51.323551999999999</v>
          </cell>
          <cell r="AP246">
            <v>57.774718</v>
          </cell>
          <cell r="AQ246">
            <v>58.144093000000005</v>
          </cell>
          <cell r="AR246">
            <v>60.587765999999995</v>
          </cell>
          <cell r="AS246">
            <v>71.866765999999998</v>
          </cell>
          <cell r="AT246">
            <v>75.840563000000003</v>
          </cell>
          <cell r="AU246">
            <v>84.547356999999991</v>
          </cell>
          <cell r="AV246">
            <v>60.649967000000004</v>
          </cell>
          <cell r="AW246">
            <v>81.991176999999993</v>
          </cell>
          <cell r="AX246">
            <v>113.458929</v>
          </cell>
          <cell r="AY246">
            <v>99.84069199999999</v>
          </cell>
          <cell r="AZ246">
            <v>0</v>
          </cell>
          <cell r="BA246">
            <v>0</v>
          </cell>
        </row>
        <row r="253">
          <cell r="B253">
            <v>1.0149611200939978E-2</v>
          </cell>
          <cell r="C253">
            <v>1.5773933637973109E-2</v>
          </cell>
          <cell r="D253">
            <v>9.3253872891113448E-2</v>
          </cell>
          <cell r="E253">
            <v>0.20504498016768419</v>
          </cell>
          <cell r="F253">
            <v>0.39814304281889162</v>
          </cell>
          <cell r="G253">
            <v>0.69979730424198816</v>
          </cell>
          <cell r="H253">
            <v>0.87513318940190832</v>
          </cell>
          <cell r="I253">
            <v>1.108369031521093</v>
          </cell>
          <cell r="J253">
            <v>1.1521031180779699</v>
          </cell>
          <cell r="K253">
            <v>1.2887993107111266</v>
          </cell>
          <cell r="L253">
            <v>1.6687085029623281</v>
          </cell>
          <cell r="M253">
            <v>1.5267576290211056</v>
          </cell>
          <cell r="N253">
            <v>2.0561285121475206</v>
          </cell>
          <cell r="O253">
            <v>2.2461298781090426</v>
          </cell>
          <cell r="P253">
            <v>2.6138233630599994</v>
          </cell>
          <cell r="Q253">
            <v>2.7931380759940474</v>
          </cell>
          <cell r="R253">
            <v>3.1801334410158351</v>
          </cell>
          <cell r="S253">
            <v>3.8536320088398215</v>
          </cell>
          <cell r="T253">
            <v>3.7686157415415242</v>
          </cell>
          <cell r="U253">
            <v>5.589691693879999</v>
          </cell>
          <cell r="V253">
            <v>6.9122323782399988</v>
          </cell>
          <cell r="W253">
            <v>7.6023059705599998</v>
          </cell>
          <cell r="X253">
            <v>7.5977634805389789</v>
          </cell>
          <cell r="Y253">
            <v>5.6999175517381993</v>
          </cell>
          <cell r="Z253">
            <v>0</v>
          </cell>
          <cell r="AA253">
            <v>0</v>
          </cell>
          <cell r="AB253">
            <v>8.8351030000000002</v>
          </cell>
          <cell r="AC253">
            <v>12.719926999999998</v>
          </cell>
          <cell r="AD253">
            <v>76.437569999999994</v>
          </cell>
          <cell r="AE253">
            <v>175.03460000000001</v>
          </cell>
          <cell r="AF253">
            <v>367.44172099999997</v>
          </cell>
          <cell r="AG253">
            <v>684.82493299999976</v>
          </cell>
          <cell r="AH253">
            <v>877.26784500000008</v>
          </cell>
          <cell r="AI253">
            <v>1182.032422</v>
          </cell>
          <cell r="AJ253">
            <v>1404.9532609999999</v>
          </cell>
          <cell r="AK253">
            <v>1348.6593699999999</v>
          </cell>
          <cell r="AL253">
            <v>1773.8682429999999</v>
          </cell>
          <cell r="AM253">
            <v>1763.2008839999999</v>
          </cell>
          <cell r="AN253">
            <v>2168.796488</v>
          </cell>
          <cell r="AO253">
            <v>2377.0595569999996</v>
          </cell>
          <cell r="AP253">
            <v>2975.1824280000001</v>
          </cell>
          <cell r="AQ253">
            <v>3523.0299089999999</v>
          </cell>
          <cell r="AR253">
            <v>3486.031305</v>
          </cell>
          <cell r="AS253">
            <v>4040.6971159999998</v>
          </cell>
          <cell r="AT253">
            <v>4127.8308039999993</v>
          </cell>
          <cell r="AU253">
            <v>6285.2606500000002</v>
          </cell>
          <cell r="AV253">
            <v>8355.8280919999997</v>
          </cell>
          <cell r="AW253">
            <v>10762.375087999999</v>
          </cell>
          <cell r="AX253">
            <v>11612.966925999999</v>
          </cell>
          <cell r="AY253">
            <v>8773.8618159999987</v>
          </cell>
          <cell r="AZ253">
            <v>0</v>
          </cell>
          <cell r="BA253">
            <v>0</v>
          </cell>
        </row>
        <row r="263">
          <cell r="B263">
            <v>36.512953617478033</v>
          </cell>
          <cell r="C263">
            <v>38.648893748218043</v>
          </cell>
          <cell r="D263">
            <v>39.717609405317006</v>
          </cell>
          <cell r="E263">
            <v>43.671133387470881</v>
          </cell>
          <cell r="F263">
            <v>47.125254217865319</v>
          </cell>
          <cell r="G263">
            <v>52.96075800992493</v>
          </cell>
          <cell r="H263">
            <v>52.381480891707632</v>
          </cell>
          <cell r="I263">
            <v>43.974239979366189</v>
          </cell>
          <cell r="J263">
            <v>32.391317418205979</v>
          </cell>
          <cell r="K263">
            <v>26.723128665144564</v>
          </cell>
          <cell r="L263">
            <v>29.041742891070001</v>
          </cell>
          <cell r="M263">
            <v>27.839940532218311</v>
          </cell>
          <cell r="N263">
            <v>31.780470088262135</v>
          </cell>
          <cell r="O263">
            <v>37.067124825583534</v>
          </cell>
          <cell r="P263">
            <v>33.427937476380301</v>
          </cell>
          <cell r="Q263">
            <v>39.183465014868055</v>
          </cell>
          <cell r="R263">
            <v>43.954313513912354</v>
          </cell>
          <cell r="S263">
            <v>44.904173534039053</v>
          </cell>
          <cell r="T263">
            <v>44.658228516630139</v>
          </cell>
          <cell r="U263">
            <v>39.832780393577167</v>
          </cell>
          <cell r="V263">
            <v>40.55824824978616</v>
          </cell>
          <cell r="W263">
            <v>14.849493338666678</v>
          </cell>
          <cell r="X263">
            <v>45.124819357131216</v>
          </cell>
          <cell r="Y263">
            <v>35.008471766606156</v>
          </cell>
          <cell r="Z263">
            <v>0</v>
          </cell>
          <cell r="AA263">
            <v>0</v>
          </cell>
          <cell r="AB263">
            <v>15449.532946999992</v>
          </cell>
          <cell r="AC263">
            <v>15210.083852999998</v>
          </cell>
          <cell r="AD263">
            <v>17521.496217000011</v>
          </cell>
          <cell r="AE263">
            <v>20074.889987000002</v>
          </cell>
          <cell r="AF263">
            <v>24352.448235999989</v>
          </cell>
          <cell r="AG263">
            <v>26200.903343000009</v>
          </cell>
          <cell r="AH263">
            <v>26588.139851999997</v>
          </cell>
          <cell r="AI263">
            <v>24423.811558999987</v>
          </cell>
          <cell r="AJ263">
            <v>21193.892101200021</v>
          </cell>
          <cell r="AK263">
            <v>16370.594331999993</v>
          </cell>
          <cell r="AL263">
            <v>18873.739941999997</v>
          </cell>
          <cell r="AM263">
            <v>18561.712738999999</v>
          </cell>
          <cell r="AN263">
            <v>20407.660760999999</v>
          </cell>
          <cell r="AO263">
            <v>22418.902172000013</v>
          </cell>
          <cell r="AP263">
            <v>24710.434307999989</v>
          </cell>
          <cell r="AQ263">
            <v>26413.622547000003</v>
          </cell>
          <cell r="AR263">
            <v>26893.389599000006</v>
          </cell>
          <cell r="AS263">
            <v>29425.436147999997</v>
          </cell>
          <cell r="AT263">
            <v>29985.551322000003</v>
          </cell>
          <cell r="AU263">
            <v>30326.748748000002</v>
          </cell>
          <cell r="AV263">
            <v>31707.928842999987</v>
          </cell>
          <cell r="AW263">
            <v>43619.490966000005</v>
          </cell>
          <cell r="AX263">
            <v>44263.343659999991</v>
          </cell>
          <cell r="AY263">
            <v>31928.807232000014</v>
          </cell>
          <cell r="AZ263">
            <v>0</v>
          </cell>
          <cell r="BA263">
            <v>0</v>
          </cell>
        </row>
        <row r="264">
          <cell r="B264">
            <v>3.2105917157706494</v>
          </cell>
          <cell r="C264">
            <v>3.554888870199298</v>
          </cell>
          <cell r="D264">
            <v>4.1626693290193346</v>
          </cell>
          <cell r="E264">
            <v>4.4333992387862446</v>
          </cell>
          <cell r="F264">
            <v>4.4556829754416478</v>
          </cell>
          <cell r="G264">
            <v>4.9850102789208544</v>
          </cell>
          <cell r="H264">
            <v>3.8679206048708061</v>
          </cell>
          <cell r="I264">
            <v>3.2564268672901946</v>
          </cell>
          <cell r="J264">
            <v>2.4554559325489138</v>
          </cell>
          <cell r="K264">
            <v>1.9811215240874713</v>
          </cell>
          <cell r="L264">
            <v>2.0726119161635088</v>
          </cell>
          <cell r="M264">
            <v>1.8318025724729996</v>
          </cell>
          <cell r="N264">
            <v>2.2160686428163796</v>
          </cell>
          <cell r="O264">
            <v>2.8015103920133821</v>
          </cell>
          <cell r="P264">
            <v>1.9558140077399995</v>
          </cell>
          <cell r="Q264">
            <v>2.7873718328710622</v>
          </cell>
          <cell r="R264">
            <v>3.3887084701266534</v>
          </cell>
          <cell r="S264">
            <v>4.0200411882970446</v>
          </cell>
          <cell r="T264">
            <v>3.4517573377297466</v>
          </cell>
          <cell r="U264">
            <v>3.2990022596799982</v>
          </cell>
          <cell r="V264">
            <v>3.6526757800120024</v>
          </cell>
          <cell r="W264">
            <v>3.929904467640001</v>
          </cell>
          <cell r="X264">
            <v>4.6318481350390206</v>
          </cell>
          <cell r="Y264">
            <v>3.5413756502950524</v>
          </cell>
          <cell r="Z264">
            <v>0</v>
          </cell>
          <cell r="AA264">
            <v>0</v>
          </cell>
          <cell r="AB264">
            <v>2321.0164139999997</v>
          </cell>
          <cell r="AC264">
            <v>2295.6839200000004</v>
          </cell>
          <cell r="AD264">
            <v>2504.7649429999997</v>
          </cell>
          <cell r="AE264">
            <v>2676.9557649999992</v>
          </cell>
          <cell r="AF264">
            <v>2901.8837369999997</v>
          </cell>
          <cell r="AG264">
            <v>2855.0314640000001</v>
          </cell>
          <cell r="AH264">
            <v>2558.9536000000007</v>
          </cell>
          <cell r="AI264">
            <v>2361.5174809999994</v>
          </cell>
          <cell r="AJ264">
            <v>2120.0578559999994</v>
          </cell>
          <cell r="AK264">
            <v>1575.1048310000001</v>
          </cell>
          <cell r="AL264">
            <v>1520.9323240000001</v>
          </cell>
          <cell r="AM264">
            <v>1686.1503589999998</v>
          </cell>
          <cell r="AN264">
            <v>1695.0543409999998</v>
          </cell>
          <cell r="AO264">
            <v>2007.7906439999999</v>
          </cell>
          <cell r="AP264">
            <v>2163.491047</v>
          </cell>
          <cell r="AQ264">
            <v>2182.004062</v>
          </cell>
          <cell r="AR264">
            <v>2351.6210259999998</v>
          </cell>
          <cell r="AS264">
            <v>2650.7393710000006</v>
          </cell>
          <cell r="AT264">
            <v>2629.2429320000001</v>
          </cell>
          <cell r="AU264">
            <v>2819.1986179999994</v>
          </cell>
          <cell r="AV264">
            <v>2681.3302429999999</v>
          </cell>
          <cell r="AW264">
            <v>3727.5855919999995</v>
          </cell>
          <cell r="AX264">
            <v>4589.5476149999995</v>
          </cell>
          <cell r="AY264">
            <v>3635.8051349999987</v>
          </cell>
          <cell r="AZ264">
            <v>0</v>
          </cell>
          <cell r="BA264">
            <v>0</v>
          </cell>
        </row>
        <row r="266">
          <cell r="B266">
            <v>6.9050433998137803E-2</v>
          </cell>
          <cell r="C266">
            <v>7.1817102448848757E-2</v>
          </cell>
          <cell r="D266">
            <v>9.2783099690845083E-2</v>
          </cell>
          <cell r="E266">
            <v>0.10554450948833202</v>
          </cell>
          <cell r="F266">
            <v>9.8900714633827352E-2</v>
          </cell>
          <cell r="G266">
            <v>7.4333204654968774E-2</v>
          </cell>
          <cell r="H266">
            <v>4.0458911812672624E-2</v>
          </cell>
          <cell r="I266">
            <v>2.6323673987699914E-2</v>
          </cell>
          <cell r="J266">
            <v>1.5341675728245883E-2</v>
          </cell>
          <cell r="K266">
            <v>1.3335220091770843E-2</v>
          </cell>
          <cell r="L266">
            <v>1.0908790756214804E-2</v>
          </cell>
          <cell r="M266">
            <v>1.181136051205698E-2</v>
          </cell>
          <cell r="N266">
            <v>1.5272617686587331E-2</v>
          </cell>
          <cell r="O266">
            <v>1.9680905096031747E-2</v>
          </cell>
          <cell r="P266">
            <v>2.3108744599999995E-2</v>
          </cell>
          <cell r="Q266">
            <v>2.7362596816849806E-2</v>
          </cell>
          <cell r="R266">
            <v>2.2741437596265447E-2</v>
          </cell>
          <cell r="S266">
            <v>2.5910059699856682E-2</v>
          </cell>
          <cell r="T266">
            <v>2.879176489580243E-2</v>
          </cell>
          <cell r="U266">
            <v>2.4085762000000011E-2</v>
          </cell>
          <cell r="V266">
            <v>2.1737691126666677E-2</v>
          </cell>
          <cell r="W266">
            <v>3.0575705440000003E-2</v>
          </cell>
          <cell r="X266">
            <v>2.1797977588940011E-2</v>
          </cell>
          <cell r="Y266">
            <v>2.4169124984273344E-2</v>
          </cell>
          <cell r="Z266">
            <v>0</v>
          </cell>
          <cell r="AA266">
            <v>0</v>
          </cell>
          <cell r="AB266">
            <v>55.985220000000012</v>
          </cell>
          <cell r="AC266">
            <v>54.538106999999997</v>
          </cell>
          <cell r="AD266">
            <v>58.665346</v>
          </cell>
          <cell r="AE266">
            <v>60.823193999999994</v>
          </cell>
          <cell r="AF266">
            <v>60.51606499999999</v>
          </cell>
          <cell r="AG266">
            <v>54.676117000000005</v>
          </cell>
          <cell r="AH266">
            <v>35.360675999999998</v>
          </cell>
          <cell r="AI266">
            <v>23.79849299999999</v>
          </cell>
          <cell r="AJ266">
            <v>15.260598000000005</v>
          </cell>
          <cell r="AK266">
            <v>10.746990000000006</v>
          </cell>
          <cell r="AL266">
            <v>9.5197250000000047</v>
          </cell>
          <cell r="AM266">
            <v>9.3703349999999972</v>
          </cell>
          <cell r="AN266">
            <v>10.196405</v>
          </cell>
          <cell r="AO266">
            <v>13.287555999999999</v>
          </cell>
          <cell r="AP266">
            <v>20.975959</v>
          </cell>
          <cell r="AQ266">
            <v>19.724216000000009</v>
          </cell>
          <cell r="AR266">
            <v>16.063396000000004</v>
          </cell>
          <cell r="AS266">
            <v>21.287471999999998</v>
          </cell>
          <cell r="AT266">
            <v>23.055732000000003</v>
          </cell>
          <cell r="AU266">
            <v>26.159472999999991</v>
          </cell>
          <cell r="AV266">
            <v>24.590443999999994</v>
          </cell>
          <cell r="AW266">
            <v>36.490728999999988</v>
          </cell>
          <cell r="AX266">
            <v>32.638028999999989</v>
          </cell>
          <cell r="AY266">
            <v>31.250050999999992</v>
          </cell>
          <cell r="AZ266">
            <v>0</v>
          </cell>
          <cell r="BA266">
            <v>0</v>
          </cell>
        </row>
        <row r="267">
          <cell r="B267">
            <v>6.834149676324393</v>
          </cell>
          <cell r="C267">
            <v>7.2122395601564211</v>
          </cell>
          <cell r="D267">
            <v>8.8846469897403413</v>
          </cell>
          <cell r="E267">
            <v>9.9981770569951589</v>
          </cell>
          <cell r="F267">
            <v>11.523621383551948</v>
          </cell>
          <cell r="G267">
            <v>14.608199248753126</v>
          </cell>
          <cell r="H267">
            <v>16.09756057856616</v>
          </cell>
          <cell r="I267">
            <v>15.568097913946925</v>
          </cell>
          <cell r="J267">
            <v>13.546972247930274</v>
          </cell>
          <cell r="K267">
            <v>12.289852286995828</v>
          </cell>
          <cell r="L267">
            <v>14.196944412441555</v>
          </cell>
          <cell r="M267">
            <v>13.160067442779836</v>
          </cell>
          <cell r="N267">
            <v>14.513978755405191</v>
          </cell>
          <cell r="O267">
            <v>17.301993339576718</v>
          </cell>
          <cell r="P267">
            <v>16.997512541630314</v>
          </cell>
          <cell r="Q267">
            <v>17.753697712172986</v>
          </cell>
          <cell r="R267">
            <v>19.029212982454034</v>
          </cell>
          <cell r="S267">
            <v>19.601134386077195</v>
          </cell>
          <cell r="T267">
            <v>17.794128146629571</v>
          </cell>
          <cell r="U267">
            <v>17.026791938999999</v>
          </cell>
          <cell r="V267">
            <v>16.51801721591</v>
          </cell>
          <cell r="W267">
            <v>18.584649455680001</v>
          </cell>
          <cell r="X267">
            <v>16.997442402690119</v>
          </cell>
          <cell r="Y267">
            <v>12.3278208017813</v>
          </cell>
          <cell r="Z267">
            <v>0</v>
          </cell>
          <cell r="AA267">
            <v>0</v>
          </cell>
          <cell r="AB267">
            <v>4984.8949560000001</v>
          </cell>
          <cell r="AC267">
            <v>5081.0809580000014</v>
          </cell>
          <cell r="AD267">
            <v>6697.0291740000002</v>
          </cell>
          <cell r="AE267">
            <v>7858.2549430000008</v>
          </cell>
          <cell r="AF267">
            <v>9513.7844750000004</v>
          </cell>
          <cell r="AG267">
            <v>11361.056596999997</v>
          </cell>
          <cell r="AH267">
            <v>12866.921640000004</v>
          </cell>
          <cell r="AI267">
            <v>13158.892037999998</v>
          </cell>
          <cell r="AJ267">
            <v>12197.972264199998</v>
          </cell>
          <cell r="AK267">
            <v>9997.3802370000012</v>
          </cell>
          <cell r="AL267">
            <v>12070.638776</v>
          </cell>
          <cell r="AM267">
            <v>11567.484961999999</v>
          </cell>
          <cell r="AN267">
            <v>12784.872530999995</v>
          </cell>
          <cell r="AO267">
            <v>13537.997163</v>
          </cell>
          <cell r="AP267">
            <v>15606.341652999998</v>
          </cell>
          <cell r="AQ267">
            <v>16977.869027000001</v>
          </cell>
          <cell r="AR267">
            <v>16257.391330000002</v>
          </cell>
          <cell r="AS267">
            <v>17929.811286</v>
          </cell>
          <cell r="AT267">
            <v>18430.273967000001</v>
          </cell>
          <cell r="AU267">
            <v>18654.935895999995</v>
          </cell>
          <cell r="AV267">
            <v>19298.490371</v>
          </cell>
          <cell r="AW267">
            <v>24885.130197999999</v>
          </cell>
          <cell r="AX267">
            <v>24947.956395999994</v>
          </cell>
          <cell r="AY267">
            <v>17602.94109</v>
          </cell>
          <cell r="AZ267">
            <v>0</v>
          </cell>
          <cell r="BA267">
            <v>0</v>
          </cell>
        </row>
        <row r="269">
          <cell r="B269">
            <v>2.0406456627295637</v>
          </cell>
          <cell r="C269">
            <v>2.3997237018865332</v>
          </cell>
          <cell r="D269">
            <v>2.7973462830257332</v>
          </cell>
          <cell r="E269">
            <v>3.4442331467358227</v>
          </cell>
          <cell r="F269">
            <v>4.7216714496338152</v>
          </cell>
          <cell r="G269">
            <v>5.4065340778044435</v>
          </cell>
          <cell r="H269">
            <v>5.329528762298966</v>
          </cell>
          <cell r="I269">
            <v>3.8892930434783839</v>
          </cell>
          <cell r="J269">
            <v>2.7556243694745959</v>
          </cell>
          <cell r="K269">
            <v>2.1403045540078423</v>
          </cell>
          <cell r="L269">
            <v>2.2606124217012988</v>
          </cell>
          <cell r="M269">
            <v>2.2211280091339196</v>
          </cell>
          <cell r="N269">
            <v>2.5415904832371203</v>
          </cell>
          <cell r="O269">
            <v>3.1481065643787924</v>
          </cell>
          <cell r="P269">
            <v>2.4527395285399995</v>
          </cell>
          <cell r="Q269">
            <v>3.4122455874064088</v>
          </cell>
          <cell r="R269">
            <v>3.6614689589155494</v>
          </cell>
          <cell r="S269">
            <v>3.6627338311388988</v>
          </cell>
          <cell r="T269">
            <v>3.6291215488455228</v>
          </cell>
          <cell r="U269">
            <v>4.0782672135542875</v>
          </cell>
          <cell r="V269">
            <v>4.5821786431575005</v>
          </cell>
          <cell r="W269">
            <v>4.902138100720002</v>
          </cell>
          <cell r="X269">
            <v>5.8642392184017638</v>
          </cell>
          <cell r="Y269">
            <v>3.6232400143089416</v>
          </cell>
          <cell r="Z269">
            <v>0</v>
          </cell>
          <cell r="AA269">
            <v>0</v>
          </cell>
          <cell r="AB269">
            <v>816.41997600000002</v>
          </cell>
          <cell r="AC269">
            <v>994.16284899999994</v>
          </cell>
          <cell r="AD269">
            <v>1220.700695</v>
          </cell>
          <cell r="AE269">
            <v>1337.3225039999995</v>
          </cell>
          <cell r="AF269">
            <v>1978.7702710000001</v>
          </cell>
          <cell r="AG269">
            <v>2049.5408040000007</v>
          </cell>
          <cell r="AH269">
            <v>2153.4080960000006</v>
          </cell>
          <cell r="AI269">
            <v>1679.8675399999995</v>
          </cell>
          <cell r="AJ269">
            <v>1252.6811599999999</v>
          </cell>
          <cell r="AK269">
            <v>917.61628399999961</v>
          </cell>
          <cell r="AL269">
            <v>993.54334700000004</v>
          </cell>
          <cell r="AM269">
            <v>995.78657799999985</v>
          </cell>
          <cell r="AN269">
            <v>1091.829099</v>
          </cell>
          <cell r="AO269">
            <v>1310.5186880000003</v>
          </cell>
          <cell r="AP269">
            <v>1481.4588059999996</v>
          </cell>
          <cell r="AQ269">
            <v>1432.3521779999999</v>
          </cell>
          <cell r="AR269">
            <v>1409.3847879999996</v>
          </cell>
          <cell r="AS269">
            <v>1543.4141209999998</v>
          </cell>
          <cell r="AT269">
            <v>1589.3700510000001</v>
          </cell>
          <cell r="AU269">
            <v>1792.9234199999996</v>
          </cell>
          <cell r="AV269">
            <v>2071.6521529999991</v>
          </cell>
          <cell r="AW269">
            <v>2786.6604899999998</v>
          </cell>
          <cell r="AX269">
            <v>3568.0593840000001</v>
          </cell>
          <cell r="AY269">
            <v>2039.0250999999998</v>
          </cell>
          <cell r="AZ269">
            <v>0</v>
          </cell>
          <cell r="BA269">
            <v>0</v>
          </cell>
        </row>
      </sheetData>
      <sheetData sheetId="5"/>
      <sheetData sheetId="6">
        <row r="12">
          <cell r="B12">
            <v>2.7482118999999994E-3</v>
          </cell>
          <cell r="C12">
            <v>4.9231028700000021E-3</v>
          </cell>
          <cell r="D12">
            <v>1.1079901E-2</v>
          </cell>
          <cell r="E12">
            <v>4.272843866666666E-2</v>
          </cell>
          <cell r="F12">
            <v>3.867976804999998E-2</v>
          </cell>
          <cell r="G12">
            <v>2.2953857500000001E-2</v>
          </cell>
          <cell r="H12">
            <v>4.54100375E-2</v>
          </cell>
          <cell r="I12">
            <v>2.5558114399999995E-2</v>
          </cell>
          <cell r="J12">
            <v>1.3622852700000002E-2</v>
          </cell>
          <cell r="K12">
            <v>7.8309913999999991E-3</v>
          </cell>
          <cell r="L12">
            <v>5.5613831000000018E-3</v>
          </cell>
          <cell r="M12">
            <v>7.8998163999999954E-3</v>
          </cell>
          <cell r="N12">
            <v>1.2966051700000002E-2</v>
          </cell>
          <cell r="O12">
            <v>1.1803735999999999E-2</v>
          </cell>
          <cell r="P12">
            <v>6.7320319999999998E-3</v>
          </cell>
          <cell r="Q12">
            <v>9.4190799999999998E-3</v>
          </cell>
          <cell r="R12">
            <v>4.3472356899999988E-2</v>
          </cell>
          <cell r="S12">
            <v>3.0754310835499989E-2</v>
          </cell>
          <cell r="T12">
            <v>3.6870840999999988E-2</v>
          </cell>
          <cell r="U12">
            <v>7.24863335E-2</v>
          </cell>
          <cell r="V12">
            <v>4.8489508760000001E-2</v>
          </cell>
          <cell r="W12">
            <v>3.4469704499999997E-2</v>
          </cell>
          <cell r="X12">
            <v>2.4463650200500002E-2</v>
          </cell>
          <cell r="Y12">
            <v>1.0495735439E-2</v>
          </cell>
          <cell r="Z12">
            <v>0</v>
          </cell>
          <cell r="AA12">
            <v>0</v>
          </cell>
          <cell r="AB12">
            <v>1.531345</v>
          </cell>
          <cell r="AC12">
            <v>1.715897</v>
          </cell>
          <cell r="AD12">
            <v>3.2269999999999999</v>
          </cell>
          <cell r="AE12">
            <v>12.239000000000001</v>
          </cell>
          <cell r="AF12">
            <v>16.138066999999999</v>
          </cell>
          <cell r="AG12">
            <v>9.542073000000002</v>
          </cell>
          <cell r="AH12">
            <v>15.072533000000004</v>
          </cell>
          <cell r="AI12">
            <v>12.522301999999998</v>
          </cell>
          <cell r="AJ12">
            <v>8.766809999999996</v>
          </cell>
          <cell r="AK12">
            <v>5.2790240000000015</v>
          </cell>
          <cell r="AL12">
            <v>4.5814079999999988</v>
          </cell>
          <cell r="AM12">
            <v>5.393249</v>
          </cell>
          <cell r="AN12">
            <v>7.5525899999999995</v>
          </cell>
          <cell r="AO12">
            <v>6.6515230000000001</v>
          </cell>
          <cell r="AP12">
            <v>4.6188499999999992</v>
          </cell>
          <cell r="AQ12">
            <v>4.459276</v>
          </cell>
          <cell r="AR12">
            <v>13.142847999999999</v>
          </cell>
          <cell r="AS12">
            <v>10.845463000000001</v>
          </cell>
          <cell r="AT12">
            <v>12.455743999999996</v>
          </cell>
          <cell r="AU12">
            <v>24.691389000000001</v>
          </cell>
          <cell r="AV12">
            <v>16.948297999999998</v>
          </cell>
          <cell r="AW12">
            <v>12.825105000000001</v>
          </cell>
          <cell r="AX12">
            <v>15.005106999999999</v>
          </cell>
          <cell r="AY12">
            <v>8.5943120000000004</v>
          </cell>
          <cell r="AZ12">
            <v>0</v>
          </cell>
          <cell r="BA12">
            <v>0</v>
          </cell>
        </row>
        <row r="15">
          <cell r="B15">
            <v>8.8466135899999992E-2</v>
          </cell>
          <cell r="C15">
            <v>0.12279663156000005</v>
          </cell>
          <cell r="D15">
            <v>0.24118847389</v>
          </cell>
          <cell r="E15">
            <v>0.14095440633333331</v>
          </cell>
          <cell r="F15">
            <v>0.26354444620000006</v>
          </cell>
          <cell r="G15">
            <v>0.1975789194642856</v>
          </cell>
          <cell r="H15">
            <v>0.23545854900000002</v>
          </cell>
          <cell r="I15">
            <v>0.16544391920000001</v>
          </cell>
          <cell r="J15">
            <v>0.201206687775</v>
          </cell>
          <cell r="K15">
            <v>0.1681780356</v>
          </cell>
          <cell r="L15">
            <v>0.3980780377</v>
          </cell>
          <cell r="M15">
            <v>0.37154580050000019</v>
          </cell>
          <cell r="N15">
            <v>0.49089386779999994</v>
          </cell>
          <cell r="O15">
            <v>0.52873536814000022</v>
          </cell>
          <cell r="P15">
            <v>0.72350842199999998</v>
          </cell>
          <cell r="Q15">
            <v>0.69957457849999993</v>
          </cell>
          <cell r="R15">
            <v>0.62327439579999966</v>
          </cell>
          <cell r="S15">
            <v>0.56950863331949975</v>
          </cell>
          <cell r="T15">
            <v>0.58901115000000004</v>
          </cell>
          <cell r="U15">
            <v>0.64352062249999997</v>
          </cell>
          <cell r="V15">
            <v>0.44316138999999999</v>
          </cell>
          <cell r="W15">
            <v>0.39388486899999997</v>
          </cell>
          <cell r="X15">
            <v>0.38728824173316667</v>
          </cell>
          <cell r="Y15">
            <v>0.30090934563900001</v>
          </cell>
          <cell r="Z15">
            <v>0</v>
          </cell>
          <cell r="AA15">
            <v>0</v>
          </cell>
          <cell r="AB15">
            <v>19.391394000000002</v>
          </cell>
          <cell r="AC15">
            <v>24.509502000000001</v>
          </cell>
          <cell r="AD15">
            <v>40.996942000000011</v>
          </cell>
          <cell r="AE15">
            <v>31.408201000000002</v>
          </cell>
          <cell r="AF15">
            <v>42.613816999999997</v>
          </cell>
          <cell r="AG15">
            <v>36.362772999999997</v>
          </cell>
          <cell r="AH15">
            <v>44.551054000000008</v>
          </cell>
          <cell r="AI15">
            <v>33.57440299999999</v>
          </cell>
          <cell r="AJ15">
            <v>41.560550999999997</v>
          </cell>
          <cell r="AK15">
            <v>28.912520999999991</v>
          </cell>
          <cell r="AL15">
            <v>70.652594999999948</v>
          </cell>
          <cell r="AM15">
            <v>70.275612999999993</v>
          </cell>
          <cell r="AN15">
            <v>94.425714999999983</v>
          </cell>
          <cell r="AO15">
            <v>105.72999999999999</v>
          </cell>
          <cell r="AP15">
            <v>173.03999000000002</v>
          </cell>
          <cell r="AQ15">
            <v>155.41254699999999</v>
          </cell>
          <cell r="AR15">
            <v>102.44910299999999</v>
          </cell>
          <cell r="AS15">
            <v>104.01313699999999</v>
          </cell>
          <cell r="AT15">
            <v>129.24002400000001</v>
          </cell>
          <cell r="AU15">
            <v>160.64804299999997</v>
          </cell>
          <cell r="AV15">
            <v>104.430072</v>
          </cell>
          <cell r="AW15">
            <v>103.94439299999999</v>
          </cell>
          <cell r="AX15">
            <v>93.252687999999992</v>
          </cell>
          <cell r="AY15">
            <v>80.915458000000001</v>
          </cell>
          <cell r="AZ15">
            <v>0</v>
          </cell>
          <cell r="BA15">
            <v>0</v>
          </cell>
        </row>
        <row r="16">
          <cell r="B16">
            <v>0.34207386440000004</v>
          </cell>
          <cell r="C16">
            <v>0.3814452071999998</v>
          </cell>
          <cell r="D16">
            <v>0.40057376849999998</v>
          </cell>
          <cell r="E16">
            <v>0.46044238566666668</v>
          </cell>
          <cell r="F16">
            <v>0.37448317095000005</v>
          </cell>
          <cell r="G16">
            <v>0.36341664719999983</v>
          </cell>
          <cell r="H16">
            <v>0.42642575899999996</v>
          </cell>
          <cell r="I16">
            <v>0.39583933339999983</v>
          </cell>
          <cell r="J16">
            <v>0.30296973519999987</v>
          </cell>
          <cell r="K16">
            <v>0.16054196919999994</v>
          </cell>
          <cell r="L16">
            <v>0.14339909159999997</v>
          </cell>
          <cell r="M16">
            <v>0.12112518289999999</v>
          </cell>
          <cell r="N16">
            <v>0.12609397569999997</v>
          </cell>
          <cell r="O16">
            <v>0.14631476500000001</v>
          </cell>
          <cell r="P16">
            <v>0.19365046250000001</v>
          </cell>
          <cell r="Q16">
            <v>0.1922431</v>
          </cell>
          <cell r="R16">
            <v>0.22157008089999997</v>
          </cell>
          <cell r="S16">
            <v>0.23254458757249996</v>
          </cell>
          <cell r="T16">
            <v>0.22330962699999987</v>
          </cell>
          <cell r="U16">
            <v>0.24055130466666669</v>
          </cell>
          <cell r="V16">
            <v>0.2453884475</v>
          </cell>
          <cell r="W16">
            <v>0.29673463866666666</v>
          </cell>
          <cell r="X16">
            <v>0.33208840830199998</v>
          </cell>
          <cell r="Y16">
            <v>0.15979817044199998</v>
          </cell>
          <cell r="Z16">
            <v>0</v>
          </cell>
          <cell r="AA16">
            <v>0</v>
          </cell>
          <cell r="AB16">
            <v>93.084896000000001</v>
          </cell>
          <cell r="AC16">
            <v>103.80968199999998</v>
          </cell>
          <cell r="AD16">
            <v>115.17645899999999</v>
          </cell>
          <cell r="AE16">
            <v>117.298</v>
          </cell>
          <cell r="AF16">
            <v>102.757312</v>
          </cell>
          <cell r="AG16">
            <v>106.55935999999998</v>
          </cell>
          <cell r="AH16">
            <v>132.65565200000009</v>
          </cell>
          <cell r="AI16">
            <v>126.85080399999993</v>
          </cell>
          <cell r="AJ16">
            <v>114.65801299999998</v>
          </cell>
          <cell r="AK16">
            <v>66.73086499999998</v>
          </cell>
          <cell r="AL16">
            <v>74.667732999999998</v>
          </cell>
          <cell r="AM16">
            <v>72.017961999999997</v>
          </cell>
          <cell r="AN16">
            <v>74.592355999999995</v>
          </cell>
          <cell r="AO16">
            <v>71.509139999999988</v>
          </cell>
          <cell r="AP16">
            <v>87.277749</v>
          </cell>
          <cell r="AQ16">
            <v>95.322591000000003</v>
          </cell>
          <cell r="AR16">
            <v>91.30700499999999</v>
          </cell>
          <cell r="AS16">
            <v>91.462792999999991</v>
          </cell>
          <cell r="AT16">
            <v>91.356088999999983</v>
          </cell>
          <cell r="AU16">
            <v>95.952067999999997</v>
          </cell>
          <cell r="AV16">
            <v>89.153807</v>
          </cell>
          <cell r="AW16">
            <v>117.91184299999999</v>
          </cell>
          <cell r="AX16">
            <v>165.67192299999999</v>
          </cell>
          <cell r="AY16">
            <v>113.80441699999999</v>
          </cell>
          <cell r="AZ16">
            <v>0</v>
          </cell>
          <cell r="BA16">
            <v>0</v>
          </cell>
        </row>
        <row r="23">
          <cell r="B23">
            <v>0.12367533423999998</v>
          </cell>
          <cell r="C23">
            <v>9.9272512710000052E-2</v>
          </cell>
          <cell r="D23">
            <v>0.11648354634000002</v>
          </cell>
          <cell r="E23">
            <v>3.0483315333333327E-2</v>
          </cell>
          <cell r="F23">
            <v>6.6878270650000016E-2</v>
          </cell>
          <cell r="G23">
            <v>7.4899004200000022E-2</v>
          </cell>
          <cell r="H23">
            <v>7.2062151499999991E-2</v>
          </cell>
          <cell r="I23">
            <v>4.5557297800000014E-2</v>
          </cell>
          <cell r="J23">
            <v>2.4412614400000001E-2</v>
          </cell>
          <cell r="K23">
            <v>1.6201634499999999E-2</v>
          </cell>
          <cell r="L23">
            <v>3.4597343900000015E-2</v>
          </cell>
          <cell r="M23">
            <v>3.9514172400000006E-2</v>
          </cell>
          <cell r="N23">
            <v>6.1384652249999977E-2</v>
          </cell>
          <cell r="O23">
            <v>8.0680750500000009E-2</v>
          </cell>
          <cell r="P23">
            <v>8.6819530000000006E-2</v>
          </cell>
          <cell r="Q23">
            <v>3.9270198499999999E-2</v>
          </cell>
          <cell r="R23">
            <v>0.11399919160000002</v>
          </cell>
          <cell r="S23">
            <v>9.8423288715499976E-2</v>
          </cell>
          <cell r="T23">
            <v>8.0741199999999957E-2</v>
          </cell>
          <cell r="U23">
            <v>7.4587512999999994E-2</v>
          </cell>
          <cell r="V23">
            <v>2.7879477E-2</v>
          </cell>
          <cell r="W23">
            <v>4.9904877E-2</v>
          </cell>
          <cell r="X23">
            <v>8.4428875326000005E-2</v>
          </cell>
          <cell r="Y23">
            <v>3.4098814722666668E-2</v>
          </cell>
          <cell r="Z23">
            <v>0</v>
          </cell>
          <cell r="AA23">
            <v>0</v>
          </cell>
          <cell r="AB23">
            <v>49.254645000000004</v>
          </cell>
          <cell r="AC23">
            <v>36.993183999999992</v>
          </cell>
          <cell r="AD23">
            <v>37.756966000000006</v>
          </cell>
          <cell r="AE23">
            <v>23.076000000000001</v>
          </cell>
          <cell r="AF23">
            <v>34.782457999999998</v>
          </cell>
          <cell r="AG23">
            <v>44.277436999999985</v>
          </cell>
          <cell r="AH23">
            <v>45.894278</v>
          </cell>
          <cell r="AI23">
            <v>36.340037000000024</v>
          </cell>
          <cell r="AJ23">
            <v>40.389747000000014</v>
          </cell>
          <cell r="AK23">
            <v>22.983569999999997</v>
          </cell>
          <cell r="AL23">
            <v>33.924329</v>
          </cell>
          <cell r="AM23">
            <v>35.855312999999995</v>
          </cell>
          <cell r="AN23">
            <v>40.806131999999998</v>
          </cell>
          <cell r="AO23">
            <v>37.596928999999996</v>
          </cell>
          <cell r="AP23">
            <v>40.685948999999994</v>
          </cell>
          <cell r="AQ23">
            <v>33.361832999999997</v>
          </cell>
          <cell r="AR23">
            <v>37.411798999999995</v>
          </cell>
          <cell r="AS23">
            <v>37.564161999999996</v>
          </cell>
          <cell r="AT23">
            <v>34.962445000000002</v>
          </cell>
          <cell r="AU23">
            <v>36.567506999999999</v>
          </cell>
          <cell r="AV23">
            <v>24.559812000000001</v>
          </cell>
          <cell r="AW23">
            <v>41.913285000000002</v>
          </cell>
          <cell r="AX23">
            <v>53.284145999999993</v>
          </cell>
          <cell r="AY23">
            <v>32.937449000000001</v>
          </cell>
          <cell r="AZ23">
            <v>0</v>
          </cell>
          <cell r="BA23">
            <v>0</v>
          </cell>
        </row>
        <row r="31">
          <cell r="B31">
            <v>5.0998785993000002</v>
          </cell>
          <cell r="C31">
            <v>4.9088116242000011</v>
          </cell>
          <cell r="D31">
            <v>4.8560739444799994</v>
          </cell>
          <cell r="E31">
            <v>5.0357330828333335</v>
          </cell>
          <cell r="F31">
            <v>6.66731017665</v>
          </cell>
          <cell r="G31">
            <v>7.0483572431999999</v>
          </cell>
          <cell r="H31">
            <v>6.95620649557</v>
          </cell>
          <cell r="I31">
            <v>6.530426414299999</v>
          </cell>
          <cell r="J31">
            <v>6.7149397326750009</v>
          </cell>
          <cell r="K31">
            <v>6.4199828976999989</v>
          </cell>
          <cell r="L31">
            <v>8.5573535560999989</v>
          </cell>
          <cell r="M31">
            <v>8.581597222600001</v>
          </cell>
          <cell r="N31">
            <v>8.5432354198000002</v>
          </cell>
          <cell r="O31">
            <v>9.9590525505000009</v>
          </cell>
          <cell r="P31">
            <v>9.392850929299998</v>
          </cell>
          <cell r="Q31">
            <v>9.2636114075000009</v>
          </cell>
          <cell r="R31">
            <v>9.9426180418500003</v>
          </cell>
          <cell r="S31">
            <v>9.2712351125924979</v>
          </cell>
          <cell r="T31">
            <v>9.65731699</v>
          </cell>
          <cell r="U31">
            <v>9.9235044049999992</v>
          </cell>
          <cell r="V31">
            <v>9.5301114044999995</v>
          </cell>
          <cell r="W31">
            <v>10.778608730499998</v>
          </cell>
          <cell r="X31">
            <v>11.047307511672834</v>
          </cell>
          <cell r="Y31">
            <v>12.647057579303</v>
          </cell>
          <cell r="Z31">
            <v>0</v>
          </cell>
          <cell r="AA31">
            <v>0</v>
          </cell>
          <cell r="AB31">
            <v>576.10740799999996</v>
          </cell>
          <cell r="AC31">
            <v>496.01565199999999</v>
          </cell>
          <cell r="AD31">
            <v>495.29230000000001</v>
          </cell>
          <cell r="AE31">
            <v>619.83063399999992</v>
          </cell>
          <cell r="AF31">
            <v>678.99511399999994</v>
          </cell>
          <cell r="AG31">
            <v>743.98637299999996</v>
          </cell>
          <cell r="AH31">
            <v>850.20094499999993</v>
          </cell>
          <cell r="AI31">
            <v>889.74929499999996</v>
          </cell>
          <cell r="AJ31">
            <v>1092.1496500000001</v>
          </cell>
          <cell r="AK31">
            <v>759.70085299999994</v>
          </cell>
          <cell r="AL31">
            <v>1183.533171</v>
          </cell>
          <cell r="AM31">
            <v>1245.8992549999998</v>
          </cell>
          <cell r="AN31">
            <v>1169.065787</v>
          </cell>
          <cell r="AO31">
            <v>1412.4437309999998</v>
          </cell>
          <cell r="AP31">
            <v>1405.9345170000001</v>
          </cell>
          <cell r="AQ31">
            <v>1380.5581679999998</v>
          </cell>
          <cell r="AR31">
            <v>1175.3432169999999</v>
          </cell>
          <cell r="AS31">
            <v>1295.7626560000001</v>
          </cell>
          <cell r="AT31">
            <v>1533.4791620000001</v>
          </cell>
          <cell r="AU31">
            <v>1619.0700979999999</v>
          </cell>
          <cell r="AV31">
            <v>1235.716842</v>
          </cell>
          <cell r="AW31">
            <v>1776.5787</v>
          </cell>
          <cell r="AX31">
            <v>2272.1798269999999</v>
          </cell>
          <cell r="AY31">
            <v>1891.2784259999999</v>
          </cell>
          <cell r="AZ31">
            <v>0</v>
          </cell>
          <cell r="BA31">
            <v>0</v>
          </cell>
        </row>
        <row r="39">
          <cell r="B39">
            <v>73.094320229649995</v>
          </cell>
          <cell r="C39">
            <v>70.615203267630008</v>
          </cell>
          <cell r="D39">
            <v>72.296850352149988</v>
          </cell>
          <cell r="E39">
            <v>68.808316184160006</v>
          </cell>
          <cell r="F39">
            <v>71.225342623799989</v>
          </cell>
          <cell r="G39">
            <v>68.718909737664319</v>
          </cell>
          <cell r="H39">
            <v>66.221579112270021</v>
          </cell>
          <cell r="I39">
            <v>61.256355434879943</v>
          </cell>
          <cell r="J39">
            <v>55.380666623267494</v>
          </cell>
          <cell r="K39">
            <v>43.18569698645004</v>
          </cell>
          <cell r="L39">
            <v>44.66404794156999</v>
          </cell>
          <cell r="M39">
            <v>43.319268401120006</v>
          </cell>
          <cell r="N39">
            <v>38.329331125349974</v>
          </cell>
          <cell r="O39">
            <v>39.81783157184001</v>
          </cell>
          <cell r="P39">
            <v>40.322085940259996</v>
          </cell>
          <cell r="Q39">
            <v>38.053018423760001</v>
          </cell>
          <cell r="R39">
            <v>36.935321084999991</v>
          </cell>
          <cell r="S39">
            <v>36.085577877074989</v>
          </cell>
          <cell r="T39">
            <v>36.595971970850009</v>
          </cell>
          <cell r="U39">
            <v>33.470403794250004</v>
          </cell>
          <cell r="V39">
            <v>31.056298583839997</v>
          </cell>
          <cell r="W39">
            <v>31.799360775929998</v>
          </cell>
          <cell r="X39">
            <v>31.926381545918019</v>
          </cell>
          <cell r="Y39">
            <v>29.366213936296997</v>
          </cell>
          <cell r="Z39">
            <v>0</v>
          </cell>
          <cell r="AA39">
            <v>0</v>
          </cell>
          <cell r="AB39">
            <v>12867.599356000001</v>
          </cell>
          <cell r="AC39">
            <v>12215.375433000003</v>
          </cell>
          <cell r="AD39">
            <v>11186.296277000001</v>
          </cell>
          <cell r="AE39">
            <v>11082.110274000004</v>
          </cell>
          <cell r="AF39">
            <v>12172.947872999999</v>
          </cell>
          <cell r="AG39">
            <v>12803.192509000006</v>
          </cell>
          <cell r="AH39">
            <v>12907.702688999991</v>
          </cell>
          <cell r="AI39">
            <v>12466.742421999996</v>
          </cell>
          <cell r="AJ39">
            <v>12630.073753000002</v>
          </cell>
          <cell r="AK39">
            <v>9572.7044889999979</v>
          </cell>
          <cell r="AL39">
            <v>10222.988040999995</v>
          </cell>
          <cell r="AM39">
            <v>10440.351940999999</v>
          </cell>
          <cell r="AN39">
            <v>8893.1297959999993</v>
          </cell>
          <cell r="AO39">
            <v>9048.0951910000003</v>
          </cell>
          <cell r="AP39">
            <v>9431.6390489999994</v>
          </cell>
          <cell r="AQ39">
            <v>8672.5522029999993</v>
          </cell>
          <cell r="AR39">
            <v>7662.1167929999992</v>
          </cell>
          <cell r="AS39">
            <v>7595.6374459999925</v>
          </cell>
          <cell r="AT39">
            <v>8223.9417780000022</v>
          </cell>
          <cell r="AU39">
            <v>7990.3589419999998</v>
          </cell>
          <cell r="AV39">
            <v>7197.4104029999999</v>
          </cell>
          <cell r="AW39">
            <v>8242.3380550000002</v>
          </cell>
          <cell r="AX39">
            <v>9780.0204400000002</v>
          </cell>
          <cell r="AY39">
            <v>8697.9853370000001</v>
          </cell>
          <cell r="AZ39">
            <v>0</v>
          </cell>
          <cell r="BA39">
            <v>0</v>
          </cell>
        </row>
        <row r="46">
          <cell r="B46">
            <v>0.17501271309999999</v>
          </cell>
          <cell r="C46">
            <v>0.11890598200000001</v>
          </cell>
          <cell r="D46">
            <v>0.1176548345</v>
          </cell>
          <cell r="E46">
            <v>0.22518745224999998</v>
          </cell>
          <cell r="F46">
            <v>0.3038119842</v>
          </cell>
          <cell r="G46">
            <v>0.32674795355000003</v>
          </cell>
          <cell r="H46">
            <v>0.37306500400000003</v>
          </cell>
          <cell r="I46">
            <v>0.52050419920000002</v>
          </cell>
          <cell r="J46">
            <v>0.44734919500000003</v>
          </cell>
          <cell r="K46">
            <v>0.21671176819999999</v>
          </cell>
          <cell r="L46">
            <v>0.18890859269999999</v>
          </cell>
          <cell r="M46">
            <v>0.25720845959999994</v>
          </cell>
          <cell r="N46">
            <v>0.30400986000000002</v>
          </cell>
          <cell r="O46">
            <v>0.60224821849999999</v>
          </cell>
          <cell r="P46">
            <v>1.0467718825000001</v>
          </cell>
          <cell r="Q46">
            <v>1.0701041714999999</v>
          </cell>
          <cell r="R46">
            <v>1.1653827072600003</v>
          </cell>
          <cell r="S46">
            <v>1.3342043338414999</v>
          </cell>
          <cell r="T46">
            <v>1.2546351599300001</v>
          </cell>
          <cell r="U46">
            <v>0.73517694300000003</v>
          </cell>
          <cell r="V46">
            <v>0.65640571846999995</v>
          </cell>
          <cell r="W46">
            <v>0.56428213698999996</v>
          </cell>
          <cell r="X46">
            <v>0.43980031829233335</v>
          </cell>
          <cell r="Y46">
            <v>0.26375954713399996</v>
          </cell>
          <cell r="Z46">
            <v>0</v>
          </cell>
          <cell r="AA46">
            <v>0</v>
          </cell>
          <cell r="AB46">
            <v>21.839818000000001</v>
          </cell>
          <cell r="AC46">
            <v>12.887502999999999</v>
          </cell>
          <cell r="AD46">
            <v>11.264642</v>
          </cell>
          <cell r="AE46">
            <v>17.629507000000004</v>
          </cell>
          <cell r="AF46">
            <v>26.177819999999997</v>
          </cell>
          <cell r="AG46">
            <v>34.353955999999997</v>
          </cell>
          <cell r="AH46">
            <v>43.516989000000002</v>
          </cell>
          <cell r="AI46">
            <v>52.81848999999999</v>
          </cell>
          <cell r="AJ46">
            <v>51.258218999999997</v>
          </cell>
          <cell r="AK46">
            <v>35.421285000000005</v>
          </cell>
          <cell r="AL46">
            <v>39.534077999999994</v>
          </cell>
          <cell r="AM46">
            <v>50.603444999999994</v>
          </cell>
          <cell r="AN46">
            <v>53.864492999999996</v>
          </cell>
          <cell r="AO46">
            <v>62.276672000000005</v>
          </cell>
          <cell r="AP46">
            <v>91.12794199999999</v>
          </cell>
          <cell r="AQ46">
            <v>89.502129999999994</v>
          </cell>
          <cell r="AR46">
            <v>83.497373999999994</v>
          </cell>
          <cell r="AS46">
            <v>93.155373999999995</v>
          </cell>
          <cell r="AT46">
            <v>114.03909</v>
          </cell>
          <cell r="AU46">
            <v>117.49834999999999</v>
          </cell>
          <cell r="AV46">
            <v>117.452045</v>
          </cell>
          <cell r="AW46">
            <v>117.038123</v>
          </cell>
          <cell r="AX46">
            <v>120.18405200000001</v>
          </cell>
          <cell r="AY46">
            <v>82.90843799999999</v>
          </cell>
          <cell r="AZ46">
            <v>0</v>
          </cell>
          <cell r="BA46">
            <v>0</v>
          </cell>
        </row>
        <row r="47">
          <cell r="B47">
            <v>0.58418163132000001</v>
          </cell>
          <cell r="C47">
            <v>0.66220914689999988</v>
          </cell>
          <cell r="D47">
            <v>0.95281088202999975</v>
          </cell>
          <cell r="E47">
            <v>1.5740021057133333</v>
          </cell>
          <cell r="F47">
            <v>1.5736226985499997</v>
          </cell>
          <cell r="G47">
            <v>2.1907642362714297</v>
          </cell>
          <cell r="H47">
            <v>3.2618903178199994</v>
          </cell>
          <cell r="I47">
            <v>3.5927666221299988</v>
          </cell>
          <cell r="J47">
            <v>3.5207917355125011</v>
          </cell>
          <cell r="K47">
            <v>3.4400010114500006</v>
          </cell>
          <cell r="L47">
            <v>2.9996856883799978</v>
          </cell>
          <cell r="M47">
            <v>2.81414928914</v>
          </cell>
          <cell r="N47">
            <v>3.0560485547133331</v>
          </cell>
          <cell r="O47">
            <v>4.2056726075299995</v>
          </cell>
          <cell r="P47">
            <v>3.4528773313599999</v>
          </cell>
          <cell r="Q47">
            <v>3.5788089796999998</v>
          </cell>
          <cell r="R47">
            <v>3.89381265992</v>
          </cell>
          <cell r="S47">
            <v>3.7519928281095014</v>
          </cell>
          <cell r="T47">
            <v>5.7912518500400001</v>
          </cell>
          <cell r="U47">
            <v>3.5102501314899999</v>
          </cell>
          <cell r="V47">
            <v>3.16281067795</v>
          </cell>
          <cell r="W47">
            <v>3.2501128803500001</v>
          </cell>
          <cell r="X47">
            <v>3.7100054251684802</v>
          </cell>
          <cell r="Y47">
            <v>3.4691706787899999</v>
          </cell>
          <cell r="Z47">
            <v>0</v>
          </cell>
          <cell r="AA47">
            <v>0</v>
          </cell>
          <cell r="AB47">
            <v>618.50828799999999</v>
          </cell>
          <cell r="AC47">
            <v>637.21396700000014</v>
          </cell>
          <cell r="AD47">
            <v>782.1797610000001</v>
          </cell>
          <cell r="AE47">
            <v>1083.1708920000001</v>
          </cell>
          <cell r="AF47">
            <v>1289.4417269999999</v>
          </cell>
          <cell r="AG47">
            <v>1584.3668920000005</v>
          </cell>
          <cell r="AH47">
            <v>1865.4765749999999</v>
          </cell>
          <cell r="AI47">
            <v>2144.7857459999996</v>
          </cell>
          <cell r="AJ47">
            <v>2331.8208</v>
          </cell>
          <cell r="AK47">
            <v>2060.5643389999996</v>
          </cell>
          <cell r="AL47">
            <v>2183.2571269999999</v>
          </cell>
          <cell r="AM47">
            <v>2400.5632879999998</v>
          </cell>
          <cell r="AN47">
            <v>2535.0071249999996</v>
          </cell>
          <cell r="AO47">
            <v>2600.7942569999996</v>
          </cell>
          <cell r="AP47">
            <v>3034.6434569999997</v>
          </cell>
          <cell r="AQ47">
            <v>3259.5032359999996</v>
          </cell>
          <cell r="AR47">
            <v>3079.9696489999997</v>
          </cell>
          <cell r="AS47">
            <v>3279.1003979999987</v>
          </cell>
          <cell r="AT47">
            <v>3637.0369059999994</v>
          </cell>
          <cell r="AU47">
            <v>3189.923495</v>
          </cell>
          <cell r="AV47">
            <v>2631.5440050000002</v>
          </cell>
          <cell r="AW47">
            <v>3029.5859270000001</v>
          </cell>
          <cell r="AX47">
            <v>3716.8054099999995</v>
          </cell>
          <cell r="AY47">
            <v>2972.0326739999996</v>
          </cell>
          <cell r="AZ47">
            <v>0</v>
          </cell>
          <cell r="BA47">
            <v>0</v>
          </cell>
        </row>
        <row r="50">
          <cell r="B50">
            <v>4.1683363399999993E-2</v>
          </cell>
          <cell r="C50">
            <v>4.1377374500000008E-2</v>
          </cell>
          <cell r="D50">
            <v>2.8934408999999998E-2</v>
          </cell>
          <cell r="E50">
            <v>5.4372360000000002E-2</v>
          </cell>
          <cell r="F50">
            <v>4.199596764999998E-2</v>
          </cell>
          <cell r="G50">
            <v>6.85987874E-2</v>
          </cell>
          <cell r="H50">
            <v>4.1043516999999988E-2</v>
          </cell>
          <cell r="I50">
            <v>3.1922548000000002E-2</v>
          </cell>
          <cell r="J50">
            <v>2.1479238450000004E-2</v>
          </cell>
          <cell r="K50">
            <v>2.6914719299999997E-2</v>
          </cell>
          <cell r="L50">
            <v>2.2310876700000003E-2</v>
          </cell>
          <cell r="M50">
            <v>1.9847047010000007E-2</v>
          </cell>
          <cell r="N50">
            <v>1.5406561100000001E-2</v>
          </cell>
          <cell r="O50">
            <v>2.8223155800000004E-2</v>
          </cell>
          <cell r="P50">
            <v>1.67260625E-2</v>
          </cell>
          <cell r="Q50">
            <v>2.85740175E-2</v>
          </cell>
          <cell r="R50">
            <v>5.596594290000001E-2</v>
          </cell>
          <cell r="S50">
            <v>7.8870168005999983E-2</v>
          </cell>
          <cell r="T50">
            <v>0.10638234250000002</v>
          </cell>
          <cell r="U50">
            <v>0.12657954399999999</v>
          </cell>
          <cell r="V50">
            <v>0.116467848</v>
          </cell>
          <cell r="W50">
            <v>0.1300625305</v>
          </cell>
          <cell r="X50">
            <v>0.11161459549450001</v>
          </cell>
          <cell r="Y50">
            <v>0.14087441980850002</v>
          </cell>
          <cell r="Z50">
            <v>0</v>
          </cell>
          <cell r="AA50">
            <v>0</v>
          </cell>
          <cell r="AB50">
            <v>19.05753</v>
          </cell>
          <cell r="AC50">
            <v>18.596772000000005</v>
          </cell>
          <cell r="AD50">
            <v>14.043999999999999</v>
          </cell>
          <cell r="AE50">
            <v>21.267000000000003</v>
          </cell>
          <cell r="AF50">
            <v>20.982534999999999</v>
          </cell>
          <cell r="AG50">
            <v>31.084668999999991</v>
          </cell>
          <cell r="AH50">
            <v>26.979698999999986</v>
          </cell>
          <cell r="AI50">
            <v>23.552195999999995</v>
          </cell>
          <cell r="AJ50">
            <v>19.064652000000002</v>
          </cell>
          <cell r="AK50">
            <v>18.791049999999998</v>
          </cell>
          <cell r="AL50">
            <v>18.919766000000003</v>
          </cell>
          <cell r="AM50">
            <v>16.166906000000001</v>
          </cell>
          <cell r="AN50">
            <v>12.351377999999999</v>
          </cell>
          <cell r="AO50">
            <v>13.300189</v>
          </cell>
          <cell r="AP50">
            <v>15.008391999999999</v>
          </cell>
          <cell r="AQ50">
            <v>19.473633</v>
          </cell>
          <cell r="AR50">
            <v>23.544929</v>
          </cell>
          <cell r="AS50">
            <v>32.559237000000003</v>
          </cell>
          <cell r="AT50">
            <v>36.092321999999996</v>
          </cell>
          <cell r="AU50">
            <v>50.812940999999995</v>
          </cell>
          <cell r="AV50">
            <v>52.938561</v>
          </cell>
          <cell r="AW50">
            <v>53.819182999999995</v>
          </cell>
          <cell r="AX50">
            <v>70.565465000000003</v>
          </cell>
          <cell r="AY50">
            <v>72.530687999999998</v>
          </cell>
          <cell r="AZ50">
            <v>0</v>
          </cell>
          <cell r="BA50">
            <v>0</v>
          </cell>
        </row>
        <row r="55">
          <cell r="B55">
            <v>7.3813684000000011E-3</v>
          </cell>
          <cell r="C55">
            <v>6.6130669499999978E-3</v>
          </cell>
          <cell r="D55">
            <v>5.8744735000000005E-3</v>
          </cell>
          <cell r="E55">
            <v>4.2211714999999999E-3</v>
          </cell>
          <cell r="F55">
            <v>1.0365541900000001E-2</v>
          </cell>
          <cell r="G55">
            <v>1.33151095E-2</v>
          </cell>
          <cell r="H55">
            <v>4.3390577000000007E-2</v>
          </cell>
          <cell r="I55">
            <v>1.52827374E-2</v>
          </cell>
          <cell r="J55">
            <v>1.19241248E-2</v>
          </cell>
          <cell r="K55">
            <v>1.12878696E-2</v>
          </cell>
          <cell r="L55">
            <v>1.3998893300000001E-2</v>
          </cell>
          <cell r="M55">
            <v>1.3202940099999998E-2</v>
          </cell>
          <cell r="N55">
            <v>7.7836797500000013E-3</v>
          </cell>
          <cell r="O55">
            <v>7.0470155E-3</v>
          </cell>
          <cell r="P55">
            <v>6.2817649999999999E-3</v>
          </cell>
          <cell r="Q55">
            <v>5.6442994999999999E-3</v>
          </cell>
          <cell r="R55">
            <v>4.6487524999999988E-3</v>
          </cell>
          <cell r="S55">
            <v>5.6005196625000002E-3</v>
          </cell>
          <cell r="T55">
            <v>6.35215E-3</v>
          </cell>
          <cell r="U55">
            <v>5.26641955E-3</v>
          </cell>
          <cell r="V55">
            <v>6.1797644999999997E-3</v>
          </cell>
          <cell r="W55">
            <v>6.591487E-3</v>
          </cell>
          <cell r="X55">
            <v>6.0694160414999981E-3</v>
          </cell>
          <cell r="Y55">
            <v>5.8801855000000002E-3</v>
          </cell>
          <cell r="Z55">
            <v>0</v>
          </cell>
          <cell r="AA55">
            <v>0</v>
          </cell>
          <cell r="AB55">
            <v>3.0261710000000002</v>
          </cell>
          <cell r="AC55">
            <v>2.4849379999999996</v>
          </cell>
          <cell r="AD55">
            <v>2.653</v>
          </cell>
          <cell r="AE55">
            <v>2.4260000000000002</v>
          </cell>
          <cell r="AF55">
            <v>7.0054309999999997</v>
          </cell>
          <cell r="AG55">
            <v>8.2409720000000029</v>
          </cell>
          <cell r="AH55">
            <v>16.094505000000005</v>
          </cell>
          <cell r="AI55">
            <v>10.908231000000002</v>
          </cell>
          <cell r="AJ55">
            <v>8.2784959999999987</v>
          </cell>
          <cell r="AK55">
            <v>8.3294189999999979</v>
          </cell>
          <cell r="AL55">
            <v>10.034858</v>
          </cell>
          <cell r="AM55">
            <v>9.8066289999999992</v>
          </cell>
          <cell r="AN55">
            <v>5.0966509999999996</v>
          </cell>
          <cell r="AO55">
            <v>4.5929060000000002</v>
          </cell>
          <cell r="AP55">
            <v>5.1795739999999997</v>
          </cell>
          <cell r="AQ55">
            <v>5.3760159999999999</v>
          </cell>
          <cell r="AR55">
            <v>3.8903979999999998</v>
          </cell>
          <cell r="AS55">
            <v>4.4904119999999992</v>
          </cell>
          <cell r="AT55">
            <v>4.7981060000000006</v>
          </cell>
          <cell r="AU55">
            <v>4.9668449999999993</v>
          </cell>
          <cell r="AV55">
            <v>5.2390729999999994</v>
          </cell>
          <cell r="AW55">
            <v>5.7864889999999995</v>
          </cell>
          <cell r="AX55">
            <v>6.2858609999999997</v>
          </cell>
          <cell r="AY55">
            <v>6.3010789999999997</v>
          </cell>
          <cell r="AZ55">
            <v>0</v>
          </cell>
          <cell r="BA55">
            <v>0</v>
          </cell>
        </row>
        <row r="72">
          <cell r="B72">
            <v>4.9990997000000014E-3</v>
          </cell>
          <cell r="C72">
            <v>4.2610140999999992E-3</v>
          </cell>
          <cell r="D72">
            <v>7.023546109999999E-3</v>
          </cell>
          <cell r="E72">
            <v>7.0928818333333334E-3</v>
          </cell>
          <cell r="F72">
            <v>9.3021694499999998E-3</v>
          </cell>
          <cell r="G72">
            <v>7.8857645999999976E-3</v>
          </cell>
          <cell r="H72">
            <v>9.6167789999999989E-3</v>
          </cell>
          <cell r="I72">
            <v>1.0299969399999997E-2</v>
          </cell>
          <cell r="J72">
            <v>0</v>
          </cell>
          <cell r="K72">
            <v>1.0721709599999999E-2</v>
          </cell>
          <cell r="L72">
            <v>1.2381135200000001E-2</v>
          </cell>
          <cell r="M72">
            <v>1.3782358800000002E-2</v>
          </cell>
          <cell r="N72">
            <v>1.4545130600000001E-2</v>
          </cell>
          <cell r="O72">
            <v>1.9196628499999997E-2</v>
          </cell>
          <cell r="P72">
            <v>1.79331005E-2</v>
          </cell>
          <cell r="Q72">
            <v>1.8536024500000001E-2</v>
          </cell>
          <cell r="R72">
            <v>1.8919480300000006E-2</v>
          </cell>
          <cell r="S72">
            <v>2.2135941810499993E-2</v>
          </cell>
          <cell r="T72">
            <v>2.7734168E-2</v>
          </cell>
          <cell r="U72">
            <v>2.6617195499999999E-2</v>
          </cell>
          <cell r="V72">
            <v>3.9156022499999998E-2</v>
          </cell>
          <cell r="W72">
            <v>4.2921308499999998E-2</v>
          </cell>
          <cell r="X72">
            <v>6.179407976500001E-2</v>
          </cell>
          <cell r="Y72">
            <v>3.6913749755166668E-2</v>
          </cell>
          <cell r="Z72">
            <v>0</v>
          </cell>
          <cell r="AA72">
            <v>0</v>
          </cell>
          <cell r="AB72">
            <v>4.2328989999999997</v>
          </cell>
          <cell r="AC72">
            <v>5.9944769999999989</v>
          </cell>
          <cell r="AD72">
            <v>8.0635349999999999</v>
          </cell>
          <cell r="AE72">
            <v>8.1829999999999998</v>
          </cell>
          <cell r="AF72">
            <v>6.0556789999999996</v>
          </cell>
          <cell r="AG72">
            <v>5.1412509999999978</v>
          </cell>
          <cell r="AH72">
            <v>6.9615620000000007</v>
          </cell>
          <cell r="AI72">
            <v>9.0288620000000002</v>
          </cell>
          <cell r="AJ72">
            <v>0</v>
          </cell>
          <cell r="AK72">
            <v>8.700901</v>
          </cell>
          <cell r="AL72">
            <v>8.6504670000000008</v>
          </cell>
          <cell r="AM72">
            <v>10.892939</v>
          </cell>
          <cell r="AN72">
            <v>13.497088999999999</v>
          </cell>
          <cell r="AO72">
            <v>15.930016999999999</v>
          </cell>
          <cell r="AP72">
            <v>17.574845</v>
          </cell>
          <cell r="AQ72">
            <v>18.002077999999997</v>
          </cell>
          <cell r="AR72">
            <v>19.441122999999997</v>
          </cell>
          <cell r="AS72">
            <v>21.672549999999994</v>
          </cell>
          <cell r="AT72">
            <v>24.002375000000004</v>
          </cell>
          <cell r="AU72">
            <v>32.931939</v>
          </cell>
          <cell r="AV72">
            <v>40.996459000000002</v>
          </cell>
          <cell r="AW72">
            <v>59.913229999999999</v>
          </cell>
          <cell r="AX72">
            <v>60.354473999999996</v>
          </cell>
          <cell r="AY72">
            <v>52.193546999999995</v>
          </cell>
          <cell r="AZ72">
            <v>0</v>
          </cell>
          <cell r="BA72">
            <v>0</v>
          </cell>
        </row>
        <row r="76">
          <cell r="B76">
            <v>1.14411563E-2</v>
          </cell>
          <cell r="C76">
            <v>2.30505807E-2</v>
          </cell>
          <cell r="D76">
            <v>4.9954152500000001E-2</v>
          </cell>
          <cell r="E76">
            <v>3.5909008333333325E-2</v>
          </cell>
          <cell r="F76">
            <v>2.1192509099999993E-2</v>
          </cell>
          <cell r="G76">
            <v>2.2957479300000003E-2</v>
          </cell>
          <cell r="H76">
            <v>1.2121913000000002E-2</v>
          </cell>
          <cell r="I76">
            <v>2.7089278999999993E-3</v>
          </cell>
          <cell r="J76">
            <v>2.8144934999999997E-3</v>
          </cell>
          <cell r="K76">
            <v>3.3920551000000002E-3</v>
          </cell>
          <cell r="L76">
            <v>2.3600843000000002E-3</v>
          </cell>
          <cell r="M76">
            <v>2.9884070999999998E-3</v>
          </cell>
          <cell r="N76">
            <v>4.8067635000000001E-3</v>
          </cell>
          <cell r="O76">
            <v>4.9546664999999988E-3</v>
          </cell>
          <cell r="P76">
            <v>5.7571185E-3</v>
          </cell>
          <cell r="Q76">
            <v>5.351003E-3</v>
          </cell>
          <cell r="R76">
            <v>4.3059449999999994E-3</v>
          </cell>
          <cell r="S76">
            <v>3.5483979999999999E-3</v>
          </cell>
          <cell r="T76">
            <v>3.2944729999999996E-3</v>
          </cell>
          <cell r="U76">
            <v>3.869075E-3</v>
          </cell>
          <cell r="V76">
            <v>9.9958424999999993E-3</v>
          </cell>
          <cell r="W76">
            <v>1.0553599E-2</v>
          </cell>
          <cell r="X76">
            <v>1.3390891500000002E-2</v>
          </cell>
          <cell r="Y76">
            <v>6.5879134369999995E-3</v>
          </cell>
          <cell r="Z76">
            <v>0</v>
          </cell>
          <cell r="AA76">
            <v>0</v>
          </cell>
          <cell r="AB76">
            <v>7.4318709999999992</v>
          </cell>
          <cell r="AC76">
            <v>12.487963000000001</v>
          </cell>
          <cell r="AD76">
            <v>28.446999999999999</v>
          </cell>
          <cell r="AE76">
            <v>20.306999999999999</v>
          </cell>
          <cell r="AF76">
            <v>11.715169999999999</v>
          </cell>
          <cell r="AG76">
            <v>12.592839000000001</v>
          </cell>
          <cell r="AH76">
            <v>7.1060370000000006</v>
          </cell>
          <cell r="AI76">
            <v>2.9354129999999996</v>
          </cell>
          <cell r="AJ76">
            <v>4.1900839999999988</v>
          </cell>
          <cell r="AK76">
            <v>3.9484119999999994</v>
          </cell>
          <cell r="AL76">
            <v>3.4332519999999995</v>
          </cell>
          <cell r="AM76">
            <v>2.9669650000000001</v>
          </cell>
          <cell r="AN76">
            <v>3.5127249999999997</v>
          </cell>
          <cell r="AO76">
            <v>3.9437099999999998</v>
          </cell>
          <cell r="AP76">
            <v>4.504035</v>
          </cell>
          <cell r="AQ76">
            <v>5.0839650000000001</v>
          </cell>
          <cell r="AR76">
            <v>4.0080439999999999</v>
          </cell>
          <cell r="AS76">
            <v>3.6616509999999995</v>
          </cell>
          <cell r="AT76">
            <v>4.0291949999999996</v>
          </cell>
          <cell r="AU76">
            <v>4.4561779999999995</v>
          </cell>
          <cell r="AV76">
            <v>7.4828869999999998</v>
          </cell>
          <cell r="AW76">
            <v>8.7691149999999993</v>
          </cell>
          <cell r="AX76">
            <v>12.973663999999999</v>
          </cell>
          <cell r="AY76">
            <v>9.9184210000000004</v>
          </cell>
          <cell r="AZ76">
            <v>0</v>
          </cell>
          <cell r="BA76">
            <v>0</v>
          </cell>
        </row>
        <row r="84">
          <cell r="B84">
            <v>2.9124594404999997</v>
          </cell>
          <cell r="C84">
            <v>3.837786941200001</v>
          </cell>
          <cell r="D84">
            <v>3.7871003200000004</v>
          </cell>
          <cell r="E84">
            <v>4.7416189695000002</v>
          </cell>
          <cell r="F84">
            <v>5.278276019499998</v>
          </cell>
          <cell r="G84">
            <v>4.4261424795000002</v>
          </cell>
          <cell r="H84">
            <v>5.1906329099999997</v>
          </cell>
          <cell r="I84">
            <v>4.7777975627000009</v>
          </cell>
          <cell r="J84">
            <v>3.63060239017</v>
          </cell>
          <cell r="K84">
            <v>2.6081101865999994</v>
          </cell>
          <cell r="L84">
            <v>3.0537877072000001</v>
          </cell>
          <cell r="M84">
            <v>2.8200112255000001</v>
          </cell>
          <cell r="N84">
            <v>2.6984929551000012</v>
          </cell>
          <cell r="O84">
            <v>2.8519599679999987</v>
          </cell>
          <cell r="P84">
            <v>2.7759237214999999</v>
          </cell>
          <cell r="Q84">
            <v>2.8752297094999997</v>
          </cell>
          <cell r="R84">
            <v>3.2493679914999993</v>
          </cell>
          <cell r="S84">
            <v>3.0694794777784979</v>
          </cell>
          <cell r="T84">
            <v>3.6470840215000018</v>
          </cell>
          <cell r="U84">
            <v>3.1834301819999999</v>
          </cell>
          <cell r="V84">
            <v>2.8489731470000002</v>
          </cell>
          <cell r="W84">
            <v>3.5212671154999997</v>
          </cell>
          <cell r="X84">
            <v>3.5793262112159989</v>
          </cell>
          <cell r="Y84">
            <v>3.0550848800679997</v>
          </cell>
          <cell r="Z84">
            <v>0</v>
          </cell>
          <cell r="AA84">
            <v>0</v>
          </cell>
          <cell r="AB84">
            <v>699.25015399999984</v>
          </cell>
          <cell r="AC84">
            <v>676.74209000000019</v>
          </cell>
          <cell r="AD84">
            <v>732.61639700000001</v>
          </cell>
          <cell r="AE84">
            <v>907.15899999999988</v>
          </cell>
          <cell r="AF84">
            <v>1055.9274399999999</v>
          </cell>
          <cell r="AG84">
            <v>975.21237099999973</v>
          </cell>
          <cell r="AH84">
            <v>1162.7762490000002</v>
          </cell>
          <cell r="AI84">
            <v>1115.3818830000002</v>
          </cell>
          <cell r="AJ84">
            <v>995.48237999999981</v>
          </cell>
          <cell r="AK84">
            <v>696.98482300000001</v>
          </cell>
          <cell r="AL84">
            <v>767.23224899999968</v>
          </cell>
          <cell r="AM84">
            <v>786.979872</v>
          </cell>
          <cell r="AN84">
            <v>742.261482</v>
          </cell>
          <cell r="AO84">
            <v>798.01177499999994</v>
          </cell>
          <cell r="AP84">
            <v>875.17800199999999</v>
          </cell>
          <cell r="AQ84">
            <v>838.87183199999993</v>
          </cell>
          <cell r="AR84">
            <v>829.67525999999998</v>
          </cell>
          <cell r="AS84">
            <v>742.79380499999979</v>
          </cell>
          <cell r="AT84">
            <v>889.73380299999997</v>
          </cell>
          <cell r="AU84">
            <v>877.64522499999998</v>
          </cell>
          <cell r="AV84">
            <v>746.375497</v>
          </cell>
          <cell r="AW84">
            <v>957.26471700000002</v>
          </cell>
          <cell r="AX84">
            <v>1282.5140579999997</v>
          </cell>
          <cell r="AY84">
            <v>1098.5113289999999</v>
          </cell>
          <cell r="AZ84">
            <v>0</v>
          </cell>
          <cell r="BA84">
            <v>0</v>
          </cell>
        </row>
        <row r="85">
          <cell r="B85">
            <v>0.34748996288000011</v>
          </cell>
          <cell r="C85">
            <v>0.29255975693999992</v>
          </cell>
          <cell r="D85">
            <v>0.39515076499999996</v>
          </cell>
          <cell r="E85">
            <v>0.51063029995666664</v>
          </cell>
          <cell r="F85">
            <v>0.64371648169999951</v>
          </cell>
          <cell r="G85">
            <v>0.6194398518214288</v>
          </cell>
          <cell r="H85">
            <v>0.59818336419999985</v>
          </cell>
          <cell r="I85">
            <v>0.46311018182999986</v>
          </cell>
          <cell r="J85">
            <v>0.50904305341999989</v>
          </cell>
          <cell r="K85">
            <v>0.31398621884999989</v>
          </cell>
          <cell r="L85">
            <v>0.39723920350999992</v>
          </cell>
          <cell r="M85">
            <v>0.42283289291999981</v>
          </cell>
          <cell r="N85">
            <v>0.3659943246066667</v>
          </cell>
          <cell r="O85">
            <v>0.42141757413999992</v>
          </cell>
          <cell r="P85">
            <v>0.43361592683999994</v>
          </cell>
          <cell r="Q85">
            <v>0.44980916932999998</v>
          </cell>
          <cell r="R85">
            <v>0.4779776813399999</v>
          </cell>
          <cell r="S85">
            <v>0.46850039478649985</v>
          </cell>
          <cell r="T85">
            <v>0.35582142026999997</v>
          </cell>
          <cell r="U85">
            <v>0.3531965455933333</v>
          </cell>
          <cell r="V85">
            <v>0.28847992638999997</v>
          </cell>
          <cell r="W85">
            <v>0.34826438681999994</v>
          </cell>
          <cell r="X85">
            <v>0.64380849372655991</v>
          </cell>
          <cell r="Y85">
            <v>0.26519050363449997</v>
          </cell>
          <cell r="Z85">
            <v>0</v>
          </cell>
          <cell r="AA85">
            <v>0</v>
          </cell>
          <cell r="AB85">
            <v>201.96665400000009</v>
          </cell>
          <cell r="AC85">
            <v>179.99983300000002</v>
          </cell>
          <cell r="AD85">
            <v>200.47928200000001</v>
          </cell>
          <cell r="AE85">
            <v>229.92851399999998</v>
          </cell>
          <cell r="AF85">
            <v>257.02132899999998</v>
          </cell>
          <cell r="AG85">
            <v>258.71243700000008</v>
          </cell>
          <cell r="AH85">
            <v>244.44799899999998</v>
          </cell>
          <cell r="AI85">
            <v>217.15890200000004</v>
          </cell>
          <cell r="AJ85">
            <v>245.80080699999996</v>
          </cell>
          <cell r="AK85">
            <v>199.556624</v>
          </cell>
          <cell r="AL85">
            <v>219.57774899999981</v>
          </cell>
          <cell r="AM85">
            <v>248.784763</v>
          </cell>
          <cell r="AN85">
            <v>243.25723199999999</v>
          </cell>
          <cell r="AO85">
            <v>264.33232499999997</v>
          </cell>
          <cell r="AP85">
            <v>294.58569699999998</v>
          </cell>
          <cell r="AQ85">
            <v>280.68207099999995</v>
          </cell>
          <cell r="AR85">
            <v>269.56579399999998</v>
          </cell>
          <cell r="AS85">
            <v>273.83162600000003</v>
          </cell>
          <cell r="AT85">
            <v>278.47648199999975</v>
          </cell>
          <cell r="AU85">
            <v>292.44767100000001</v>
          </cell>
          <cell r="AV85">
            <v>258.84270800000002</v>
          </cell>
          <cell r="AW85">
            <v>328.82345099999998</v>
          </cell>
          <cell r="AX85">
            <v>363.83208200000001</v>
          </cell>
          <cell r="AY85">
            <v>299.25949900000001</v>
          </cell>
          <cell r="AZ85">
            <v>0</v>
          </cell>
          <cell r="BA85">
            <v>0</v>
          </cell>
        </row>
        <row r="91">
          <cell r="B91">
            <v>1.4795014868300005</v>
          </cell>
          <cell r="C91">
            <v>1.3348281733899998</v>
          </cell>
          <cell r="D91">
            <v>1.5087970290000003</v>
          </cell>
          <cell r="E91">
            <v>1.7243795521666663</v>
          </cell>
          <cell r="F91">
            <v>1.949289259149998</v>
          </cell>
          <cell r="G91">
            <v>2.029312799964285</v>
          </cell>
          <cell r="H91">
            <v>2.0537250234999993</v>
          </cell>
          <cell r="I91">
            <v>1.8301555144999995</v>
          </cell>
          <cell r="J91">
            <v>1.6956733086450002</v>
          </cell>
          <cell r="K91">
            <v>1.2380077374999996</v>
          </cell>
          <cell r="L91">
            <v>1.5507938086999993</v>
          </cell>
          <cell r="M91">
            <v>1.6995633667499992</v>
          </cell>
          <cell r="N91">
            <v>1.7561074044333338</v>
          </cell>
          <cell r="O91">
            <v>1.7143101765000002</v>
          </cell>
          <cell r="P91">
            <v>1.3977378887999998</v>
          </cell>
          <cell r="Q91">
            <v>1.5990224203699999</v>
          </cell>
          <cell r="R91">
            <v>1.7140578996999996</v>
          </cell>
          <cell r="S91">
            <v>1.6968972883850004</v>
          </cell>
          <cell r="T91">
            <v>1.7036838927300006</v>
          </cell>
          <cell r="U91">
            <v>1.5915650023000001</v>
          </cell>
          <cell r="V91">
            <v>1.42630629948</v>
          </cell>
          <cell r="W91">
            <v>1.7507818201799998</v>
          </cell>
          <cell r="X91">
            <v>2.4296058493015176</v>
          </cell>
          <cell r="Y91">
            <v>1.2348856377100002</v>
          </cell>
          <cell r="Z91">
            <v>0</v>
          </cell>
          <cell r="AA91">
            <v>0</v>
          </cell>
          <cell r="AB91">
            <v>590.30513399999984</v>
          </cell>
          <cell r="AC91">
            <v>540.18947699999978</v>
          </cell>
          <cell r="AD91">
            <v>538.96533899999997</v>
          </cell>
          <cell r="AE91">
            <v>605.60458100000005</v>
          </cell>
          <cell r="AF91">
            <v>758.8346489999999</v>
          </cell>
          <cell r="AG91">
            <v>792.98240999999985</v>
          </cell>
          <cell r="AH91">
            <v>892.05570999999952</v>
          </cell>
          <cell r="AI91">
            <v>912.54667800000027</v>
          </cell>
          <cell r="AJ91">
            <v>963.22746599999994</v>
          </cell>
          <cell r="AK91">
            <v>732.73134500000003</v>
          </cell>
          <cell r="AL91">
            <v>772.72815999999943</v>
          </cell>
          <cell r="AM91">
            <v>879.08736599999997</v>
          </cell>
          <cell r="AN91">
            <v>863.83280100000002</v>
          </cell>
          <cell r="AO91">
            <v>782.66828699999996</v>
          </cell>
          <cell r="AP91">
            <v>772.71833699999991</v>
          </cell>
          <cell r="AQ91">
            <v>838.28919700000006</v>
          </cell>
          <cell r="AR91">
            <v>796.89767999999992</v>
          </cell>
          <cell r="AS91">
            <v>835.00700900000027</v>
          </cell>
          <cell r="AT91">
            <v>908.93976799999996</v>
          </cell>
          <cell r="AU91">
            <v>928.56004799999994</v>
          </cell>
          <cell r="AV91">
            <v>832.49525500000004</v>
          </cell>
          <cell r="AW91">
            <v>1030.1590699999999</v>
          </cell>
          <cell r="AX91">
            <v>1386.621337</v>
          </cell>
          <cell r="AY91">
            <v>989.33509699999991</v>
          </cell>
          <cell r="AZ91">
            <v>0</v>
          </cell>
          <cell r="BA91">
            <v>0</v>
          </cell>
        </row>
        <row r="104">
          <cell r="B104">
            <v>1.617035E-4</v>
          </cell>
          <cell r="C104">
            <v>2.7117999999999997E-5</v>
          </cell>
          <cell r="D104">
            <v>9.0509355999999997E-4</v>
          </cell>
          <cell r="E104">
            <v>7.1514498999999997E-4</v>
          </cell>
          <cell r="F104">
            <v>1.4340928499999999E-2</v>
          </cell>
          <cell r="G104">
            <v>1.1186947142857143E-3</v>
          </cell>
          <cell r="H104">
            <v>3.13069916E-3</v>
          </cell>
          <cell r="I104">
            <v>1.6227974E-3</v>
          </cell>
          <cell r="J104">
            <v>3.0599881900000001E-3</v>
          </cell>
          <cell r="K104">
            <v>3.2624517999999998E-3</v>
          </cell>
          <cell r="L104">
            <v>3.6586059300000003E-3</v>
          </cell>
          <cell r="M104">
            <v>4.3920609599999993E-3</v>
          </cell>
          <cell r="N104">
            <v>4.2570967599999997E-3</v>
          </cell>
          <cell r="O104">
            <v>6.2784638E-3</v>
          </cell>
          <cell r="P104">
            <v>1.7653782999999999E-2</v>
          </cell>
          <cell r="Q104">
            <v>5.9077411959999993E-2</v>
          </cell>
          <cell r="R104">
            <v>5.7272708499999991E-2</v>
          </cell>
          <cell r="S104">
            <v>2.9622095562499999E-2</v>
          </cell>
          <cell r="T104">
            <v>9.8353418800000009E-3</v>
          </cell>
          <cell r="U104">
            <v>9.9716619099999987E-3</v>
          </cell>
          <cell r="V104">
            <v>9.5794329399999986E-3</v>
          </cell>
          <cell r="W104">
            <v>1.07674665E-2</v>
          </cell>
          <cell r="X104">
            <v>2.0954687120499998E-2</v>
          </cell>
          <cell r="Y104">
            <v>7.8828628269999989E-3</v>
          </cell>
          <cell r="Z104">
            <v>0</v>
          </cell>
          <cell r="AA104">
            <v>0</v>
          </cell>
          <cell r="AB104">
            <v>9.8616999999999982E-2</v>
          </cell>
          <cell r="AC104">
            <v>5.0054000000000001E-2</v>
          </cell>
          <cell r="AD104">
            <v>0.44274799999999997</v>
          </cell>
          <cell r="AE104">
            <v>0.452762</v>
          </cell>
          <cell r="AF104">
            <v>1.7627289999999998</v>
          </cell>
          <cell r="AG104">
            <v>0.81823099999999993</v>
          </cell>
          <cell r="AH104">
            <v>0.61664099999999988</v>
          </cell>
          <cell r="AI104">
            <v>1.408026</v>
          </cell>
          <cell r="AJ104">
            <v>2.5877209999999997</v>
          </cell>
          <cell r="AK104">
            <v>2.9442109999999997</v>
          </cell>
          <cell r="AL104">
            <v>3.0669849999999999</v>
          </cell>
          <cell r="AM104">
            <v>3.6910649999999996</v>
          </cell>
          <cell r="AN104">
            <v>3.3856719999999996</v>
          </cell>
          <cell r="AO104">
            <v>4.4496840000000004</v>
          </cell>
          <cell r="AP104">
            <v>7.029166</v>
          </cell>
          <cell r="AQ104">
            <v>8.7426529999999989</v>
          </cell>
          <cell r="AR104">
            <v>7.1041359999999996</v>
          </cell>
          <cell r="AS104">
            <v>6.9650460000000001</v>
          </cell>
          <cell r="AT104">
            <v>7.2326229999999994</v>
          </cell>
          <cell r="AU104">
            <v>7.8602020000000001</v>
          </cell>
          <cell r="AV104">
            <v>7.7673299999999994</v>
          </cell>
          <cell r="AW104">
            <v>9.3376399999999986</v>
          </cell>
          <cell r="AX104">
            <v>10.091095999999999</v>
          </cell>
          <cell r="AY104">
            <v>8.8740559999999995</v>
          </cell>
          <cell r="AZ104">
            <v>0</v>
          </cell>
          <cell r="BA104">
            <v>0</v>
          </cell>
        </row>
        <row r="105">
          <cell r="B105">
            <v>4.8060222700000002E-2</v>
          </cell>
          <cell r="C105">
            <v>4.4947015400000005E-2</v>
          </cell>
          <cell r="D105">
            <v>5.0885568999999992E-2</v>
          </cell>
          <cell r="E105">
            <v>6.2353949000000006E-2</v>
          </cell>
          <cell r="F105">
            <v>4.578545195E-2</v>
          </cell>
          <cell r="G105">
            <v>6.5311490428571442E-2</v>
          </cell>
          <cell r="H105">
            <v>6.7673251000000018E-2</v>
          </cell>
          <cell r="I105">
            <v>6.3158054400000024E-2</v>
          </cell>
          <cell r="J105">
            <v>4.5296552062499995E-2</v>
          </cell>
          <cell r="K105">
            <v>4.1738547899999999E-2</v>
          </cell>
          <cell r="L105">
            <v>4.2368246899999996E-2</v>
          </cell>
          <cell r="M105">
            <v>2.4322443249999999E-2</v>
          </cell>
          <cell r="N105">
            <v>9.5170320816666626E-2</v>
          </cell>
          <cell r="O105">
            <v>0.21692893299999993</v>
          </cell>
          <cell r="P105">
            <v>0.2934500485</v>
          </cell>
          <cell r="Q105">
            <v>8.2634506499999996E-2</v>
          </cell>
          <cell r="R105">
            <v>4.3537687599999993E-2</v>
          </cell>
          <cell r="S105">
            <v>4.161127117700001E-2</v>
          </cell>
          <cell r="T105">
            <v>4.0249345499999985E-2</v>
          </cell>
          <cell r="U105">
            <v>2.2165940999999998E-2</v>
          </cell>
          <cell r="V105">
            <v>1.02953235E-2</v>
          </cell>
          <cell r="W105">
            <v>1.0433794E-2</v>
          </cell>
          <cell r="X105">
            <v>1.5722125553999999E-2</v>
          </cell>
          <cell r="Y105">
            <v>9.9040779075000012E-3</v>
          </cell>
          <cell r="Z105">
            <v>0</v>
          </cell>
          <cell r="AA105">
            <v>0</v>
          </cell>
          <cell r="AB105">
            <v>56.378894999999993</v>
          </cell>
          <cell r="AC105">
            <v>52.917411999999985</v>
          </cell>
          <cell r="AD105">
            <v>50.914999999999999</v>
          </cell>
          <cell r="AE105">
            <v>59.684249999999992</v>
          </cell>
          <cell r="AF105">
            <v>63.779398</v>
          </cell>
          <cell r="AG105">
            <v>69.064309999999963</v>
          </cell>
          <cell r="AH105">
            <v>73.519989999999993</v>
          </cell>
          <cell r="AI105">
            <v>80.042406000000014</v>
          </cell>
          <cell r="AJ105">
            <v>63.774495000000002</v>
          </cell>
          <cell r="AK105">
            <v>53.771120000000003</v>
          </cell>
          <cell r="AL105">
            <v>57.287587000000016</v>
          </cell>
          <cell r="AM105">
            <v>34.809350999999999</v>
          </cell>
          <cell r="AN105">
            <v>48.245961000000001</v>
          </cell>
          <cell r="AO105">
            <v>73.941468</v>
          </cell>
          <cell r="AP105">
            <v>100.14572</v>
          </cell>
          <cell r="AQ105">
            <v>50.786405999999999</v>
          </cell>
          <cell r="AR105">
            <v>35.847700999999994</v>
          </cell>
          <cell r="AS105">
            <v>45.943038000000016</v>
          </cell>
          <cell r="AT105">
            <v>29.866839999999996</v>
          </cell>
          <cell r="AU105">
            <v>19.122273</v>
          </cell>
          <cell r="AV105">
            <v>16.217548000000001</v>
          </cell>
          <cell r="AW105">
            <v>15.127208</v>
          </cell>
          <cell r="AX105">
            <v>18.370556999999998</v>
          </cell>
          <cell r="AY105">
            <v>14.915909999999998</v>
          </cell>
          <cell r="AZ105">
            <v>0</v>
          </cell>
          <cell r="BA105">
            <v>0</v>
          </cell>
        </row>
        <row r="108">
          <cell r="B108">
            <v>2.4146994199999997E-2</v>
          </cell>
          <cell r="C108">
            <v>4.1482761600000015E-2</v>
          </cell>
          <cell r="D108">
            <v>7.6358145500000002E-2</v>
          </cell>
          <cell r="E108">
            <v>6.0450982666666674E-2</v>
          </cell>
          <cell r="F108">
            <v>2.6585361949999997E-2</v>
          </cell>
          <cell r="G108">
            <v>4.2886864699999978E-2</v>
          </cell>
          <cell r="H108">
            <v>5.1448564000000009E-2</v>
          </cell>
          <cell r="I108">
            <v>5.3103649900000008E-2</v>
          </cell>
          <cell r="J108">
            <v>0.14881994581999999</v>
          </cell>
          <cell r="K108">
            <v>6.577068820000001E-2</v>
          </cell>
          <cell r="L108">
            <v>0.11653916645</v>
          </cell>
          <cell r="M108">
            <v>7.4661178200000011E-2</v>
          </cell>
          <cell r="N108">
            <v>6.501997973333333E-2</v>
          </cell>
          <cell r="O108">
            <v>0.13915577799999995</v>
          </cell>
          <cell r="P108">
            <v>7.3230554739999995E-2</v>
          </cell>
          <cell r="Q108">
            <v>9.1132884499999997E-2</v>
          </cell>
          <cell r="R108">
            <v>0.16941455199999997</v>
          </cell>
          <cell r="S108">
            <v>8.2896525827499998E-2</v>
          </cell>
          <cell r="T108">
            <v>0.27598648349999999</v>
          </cell>
          <cell r="U108">
            <v>0.245359562</v>
          </cell>
          <cell r="V108">
            <v>0.26430377049999998</v>
          </cell>
          <cell r="W108">
            <v>0.37138634049999997</v>
          </cell>
          <cell r="X108">
            <v>0.62194739474199978</v>
          </cell>
          <cell r="Y108">
            <v>0.47075683637150001</v>
          </cell>
          <cell r="Z108">
            <v>0</v>
          </cell>
          <cell r="AA108">
            <v>0</v>
          </cell>
          <cell r="AB108">
            <v>14.985166999999999</v>
          </cell>
          <cell r="AC108">
            <v>21.143883000000006</v>
          </cell>
          <cell r="AD108">
            <v>33.362000000000002</v>
          </cell>
          <cell r="AE108">
            <v>33.957990000000002</v>
          </cell>
          <cell r="AF108">
            <v>30.386557999999997</v>
          </cell>
          <cell r="AG108">
            <v>33.980084000000005</v>
          </cell>
          <cell r="AH108">
            <v>36.489239000000012</v>
          </cell>
          <cell r="AI108">
            <v>53.403899000000017</v>
          </cell>
          <cell r="AJ108">
            <v>56.474162000000014</v>
          </cell>
          <cell r="AK108">
            <v>47.916866999999982</v>
          </cell>
          <cell r="AL108">
            <v>65.171176999999986</v>
          </cell>
          <cell r="AM108">
            <v>65.747045</v>
          </cell>
          <cell r="AN108">
            <v>58.946441999999998</v>
          </cell>
          <cell r="AO108">
            <v>63.846210999999997</v>
          </cell>
          <cell r="AP108">
            <v>70.159348999999992</v>
          </cell>
          <cell r="AQ108">
            <v>80.584007</v>
          </cell>
          <cell r="AR108">
            <v>86.808121</v>
          </cell>
          <cell r="AS108">
            <v>84.554701999999978</v>
          </cell>
          <cell r="AT108">
            <v>116.88398999999998</v>
          </cell>
          <cell r="AU108">
            <v>188.18894399999999</v>
          </cell>
          <cell r="AV108">
            <v>184.45394999999999</v>
          </cell>
          <cell r="AW108">
            <v>285.735907</v>
          </cell>
          <cell r="AX108">
            <v>475.982866</v>
          </cell>
          <cell r="AY108">
            <v>377.03542699999997</v>
          </cell>
          <cell r="AZ108">
            <v>0</v>
          </cell>
          <cell r="BA108">
            <v>0</v>
          </cell>
        </row>
        <row r="109">
          <cell r="B109">
            <v>0.65456483889999983</v>
          </cell>
          <cell r="C109">
            <v>0.84091594289999994</v>
          </cell>
          <cell r="D109">
            <v>0.39801581050000001</v>
          </cell>
          <cell r="E109">
            <v>0.47396366533333334</v>
          </cell>
          <cell r="F109">
            <v>0.29539738830000001</v>
          </cell>
          <cell r="G109">
            <v>0.57385393579999988</v>
          </cell>
          <cell r="H109">
            <v>0.98260489015000019</v>
          </cell>
          <cell r="I109">
            <v>1.1993989141000005</v>
          </cell>
          <cell r="J109">
            <v>0.90460076974999937</v>
          </cell>
          <cell r="K109">
            <v>0.93250285129999999</v>
          </cell>
          <cell r="L109">
            <v>0.87357705036000011</v>
          </cell>
          <cell r="M109">
            <v>0.82081103859999993</v>
          </cell>
          <cell r="N109">
            <v>0.87844200500000014</v>
          </cell>
          <cell r="O109">
            <v>0.96184285911000045</v>
          </cell>
          <cell r="P109">
            <v>1.4149629391999998</v>
          </cell>
          <cell r="Q109">
            <v>1.02983087233</v>
          </cell>
          <cell r="R109">
            <v>0.80226525959999972</v>
          </cell>
          <cell r="S109">
            <v>0.59316643989049977</v>
          </cell>
          <cell r="T109">
            <v>0.66109434993999983</v>
          </cell>
          <cell r="U109">
            <v>0.96901106299999995</v>
          </cell>
          <cell r="V109">
            <v>0.69447337399999998</v>
          </cell>
          <cell r="W109">
            <v>0.42388484600000004</v>
          </cell>
          <cell r="X109">
            <v>0.70513767888900003</v>
          </cell>
          <cell r="Y109">
            <v>0.80193862863100007</v>
          </cell>
          <cell r="Z109">
            <v>0</v>
          </cell>
          <cell r="AA109">
            <v>0</v>
          </cell>
          <cell r="AB109">
            <v>191.021019</v>
          </cell>
          <cell r="AC109">
            <v>196.12756100000001</v>
          </cell>
          <cell r="AD109">
            <v>116.331</v>
          </cell>
          <cell r="AE109">
            <v>135.96999999999997</v>
          </cell>
          <cell r="AF109">
            <v>102.20455199999999</v>
          </cell>
          <cell r="AG109">
            <v>148.20427299999997</v>
          </cell>
          <cell r="AH109">
            <v>232.23468699999992</v>
          </cell>
          <cell r="AI109">
            <v>326.86110999999971</v>
          </cell>
          <cell r="AJ109">
            <v>296.14736399999998</v>
          </cell>
          <cell r="AK109">
            <v>273.09507499999984</v>
          </cell>
          <cell r="AL109">
            <v>287.29952600000001</v>
          </cell>
          <cell r="AM109">
            <v>289.134593</v>
          </cell>
          <cell r="AN109">
            <v>307.03438699999998</v>
          </cell>
          <cell r="AO109">
            <v>325.13399699999997</v>
          </cell>
          <cell r="AP109">
            <v>500.99358999999998</v>
          </cell>
          <cell r="AQ109">
            <v>396.22038999999995</v>
          </cell>
          <cell r="AR109">
            <v>299.144723</v>
          </cell>
          <cell r="AS109">
            <v>237.23100100000011</v>
          </cell>
          <cell r="AT109">
            <v>273.95175200000006</v>
          </cell>
          <cell r="AU109">
            <v>447.40474299999994</v>
          </cell>
          <cell r="AV109">
            <v>348.78273999999999</v>
          </cell>
          <cell r="AW109">
            <v>294.40099100000003</v>
          </cell>
          <cell r="AX109">
            <v>469.76151699999997</v>
          </cell>
          <cell r="AY109">
            <v>444.15617299999997</v>
          </cell>
          <cell r="AZ109">
            <v>0</v>
          </cell>
          <cell r="BA109">
            <v>0</v>
          </cell>
        </row>
        <row r="113">
          <cell r="B113">
            <v>1.7027618999999997E-2</v>
          </cell>
          <cell r="C113">
            <v>1.7406585699999998E-2</v>
          </cell>
          <cell r="D113">
            <v>1.3381063500000002E-2</v>
          </cell>
          <cell r="E113">
            <v>9.0653814999999988E-3</v>
          </cell>
          <cell r="F113">
            <v>7.2704404500000003E-3</v>
          </cell>
          <cell r="G113">
            <v>1.2546841299999998E-2</v>
          </cell>
          <cell r="H113">
            <v>1.8260796000000003E-2</v>
          </cell>
          <cell r="I113">
            <v>2.2626145500000003E-2</v>
          </cell>
          <cell r="J113">
            <v>2.7982850900000009E-2</v>
          </cell>
          <cell r="K113">
            <v>4.9602933800000006E-2</v>
          </cell>
          <cell r="L113">
            <v>9.8540581299999944E-2</v>
          </cell>
          <cell r="M113">
            <v>0.11962623819999998</v>
          </cell>
          <cell r="N113">
            <v>0.11425182953333335</v>
          </cell>
          <cell r="O113">
            <v>0.10443190449999999</v>
          </cell>
          <cell r="P113">
            <v>9.0646937499999997E-2</v>
          </cell>
          <cell r="Q113">
            <v>0.16119061273000002</v>
          </cell>
          <cell r="R113">
            <v>0.1572841123</v>
          </cell>
          <cell r="S113">
            <v>0.19574080936550006</v>
          </cell>
          <cell r="T113">
            <v>0.18718269500000004</v>
          </cell>
          <cell r="U113">
            <v>0.1936685065</v>
          </cell>
          <cell r="V113">
            <v>0.15926430450000001</v>
          </cell>
          <cell r="W113">
            <v>0.1820892955</v>
          </cell>
          <cell r="X113">
            <v>0.11188811667716669</v>
          </cell>
          <cell r="Y113">
            <v>9.4720803068500004E-2</v>
          </cell>
          <cell r="Z113">
            <v>0</v>
          </cell>
          <cell r="AA113">
            <v>0</v>
          </cell>
          <cell r="AB113">
            <v>13.901211000000005</v>
          </cell>
          <cell r="AC113">
            <v>15.672354</v>
          </cell>
          <cell r="AD113">
            <v>14.157999999999998</v>
          </cell>
          <cell r="AE113">
            <v>11.512</v>
          </cell>
          <cell r="AF113">
            <v>11.54523</v>
          </cell>
          <cell r="AG113">
            <v>15.575938000000001</v>
          </cell>
          <cell r="AH113">
            <v>24.863141999999996</v>
          </cell>
          <cell r="AI113">
            <v>34.36622400000001</v>
          </cell>
          <cell r="AJ113">
            <v>46.967692</v>
          </cell>
          <cell r="AK113">
            <v>51.621433999999994</v>
          </cell>
          <cell r="AL113">
            <v>69.790704999999988</v>
          </cell>
          <cell r="AM113">
            <v>82.338544999999996</v>
          </cell>
          <cell r="AN113">
            <v>45.053089999999997</v>
          </cell>
          <cell r="AO113">
            <v>37.413736999999998</v>
          </cell>
          <cell r="AP113">
            <v>34.267609999999998</v>
          </cell>
          <cell r="AQ113">
            <v>50.298717000000003</v>
          </cell>
          <cell r="AR113">
            <v>50.714613999999997</v>
          </cell>
          <cell r="AS113">
            <v>58.11755499999996</v>
          </cell>
          <cell r="AT113">
            <v>60.439785000000001</v>
          </cell>
          <cell r="AU113">
            <v>69.751198000000002</v>
          </cell>
          <cell r="AV113">
            <v>52.812863</v>
          </cell>
          <cell r="AW113">
            <v>69.937837999999999</v>
          </cell>
          <cell r="AX113">
            <v>55.983749999999993</v>
          </cell>
          <cell r="AY113">
            <v>44.133659999999999</v>
          </cell>
          <cell r="AZ113">
            <v>0</v>
          </cell>
          <cell r="BA113">
            <v>0</v>
          </cell>
        </row>
        <row r="114">
          <cell r="B114">
            <v>0.4661844738</v>
          </cell>
          <cell r="C114">
            <v>0.41983123690000018</v>
          </cell>
          <cell r="D114">
            <v>0.42114696500000015</v>
          </cell>
          <cell r="E114">
            <v>0.36837430233333335</v>
          </cell>
          <cell r="F114">
            <v>0.37680509775000015</v>
          </cell>
          <cell r="G114">
            <v>0.41315610490000015</v>
          </cell>
          <cell r="H114">
            <v>0.45522509750000018</v>
          </cell>
          <cell r="I114">
            <v>0.39289297399999978</v>
          </cell>
          <cell r="J114">
            <v>0.35517020301250002</v>
          </cell>
          <cell r="K114">
            <v>0.2894974658000003</v>
          </cell>
          <cell r="L114">
            <v>0.31144084569999969</v>
          </cell>
          <cell r="M114">
            <v>0.30019055303999997</v>
          </cell>
          <cell r="N114">
            <v>0.27916942939999989</v>
          </cell>
          <cell r="O114">
            <v>0.30662069900000005</v>
          </cell>
          <cell r="P114">
            <v>0.25416885049999999</v>
          </cell>
          <cell r="Q114">
            <v>0.32671441200000001</v>
          </cell>
          <cell r="R114">
            <v>0.34822348335999992</v>
          </cell>
          <cell r="S114">
            <v>0.35186524567900007</v>
          </cell>
          <cell r="T114">
            <v>0.48579126547999985</v>
          </cell>
          <cell r="U114">
            <v>0.37048590541999998</v>
          </cell>
          <cell r="V114">
            <v>0.39779416345000002</v>
          </cell>
          <cell r="W114">
            <v>0.57260085518999992</v>
          </cell>
          <cell r="X114">
            <v>0.95860089290898332</v>
          </cell>
          <cell r="Y114">
            <v>0.33824112269550005</v>
          </cell>
          <cell r="Z114">
            <v>0</v>
          </cell>
          <cell r="AA114">
            <v>0</v>
          </cell>
          <cell r="AB114">
            <v>162.33081300000006</v>
          </cell>
          <cell r="AC114">
            <v>144.31831199999996</v>
          </cell>
          <cell r="AD114">
            <v>133.22064999999998</v>
          </cell>
          <cell r="AE114">
            <v>136.83199999999999</v>
          </cell>
          <cell r="AF114">
            <v>158.621443</v>
          </cell>
          <cell r="AG114">
            <v>179.36438399999994</v>
          </cell>
          <cell r="AH114">
            <v>202.00525599999997</v>
          </cell>
          <cell r="AI114">
            <v>209.94311099999987</v>
          </cell>
          <cell r="AJ114">
            <v>215.51464999999999</v>
          </cell>
          <cell r="AK114">
            <v>143.22613999999996</v>
          </cell>
          <cell r="AL114">
            <v>147.82317599999993</v>
          </cell>
          <cell r="AM114">
            <v>151.323453</v>
          </cell>
          <cell r="AN114">
            <v>150.95556699999997</v>
          </cell>
          <cell r="AO114">
            <v>152.07637099999999</v>
          </cell>
          <cell r="AP114">
            <v>193.404695</v>
          </cell>
          <cell r="AQ114">
            <v>190.44512699999999</v>
          </cell>
          <cell r="AR114">
            <v>188.50519499999999</v>
          </cell>
          <cell r="AS114">
            <v>189.23997500000007</v>
          </cell>
          <cell r="AT114">
            <v>257.6656089999999</v>
          </cell>
          <cell r="AU114">
            <v>241.663284</v>
          </cell>
          <cell r="AV114">
            <v>241.56306999999998</v>
          </cell>
          <cell r="AW114">
            <v>348.46233799999999</v>
          </cell>
          <cell r="AX114">
            <v>481.780869</v>
          </cell>
          <cell r="AY114">
            <v>295.15543200000002</v>
          </cell>
          <cell r="AZ114">
            <v>0</v>
          </cell>
          <cell r="BA114">
            <v>0</v>
          </cell>
        </row>
        <row r="116">
          <cell r="B116">
            <v>0.62037285695000066</v>
          </cell>
          <cell r="C116">
            <v>0.52351895579999974</v>
          </cell>
          <cell r="D116">
            <v>0.67896903949999998</v>
          </cell>
          <cell r="E116">
            <v>0.6891252579599999</v>
          </cell>
          <cell r="F116">
            <v>0.74069851225000005</v>
          </cell>
          <cell r="G116">
            <v>0.73555839484285679</v>
          </cell>
          <cell r="H116">
            <v>0.76213945198999977</v>
          </cell>
          <cell r="I116">
            <v>0.72844327450999957</v>
          </cell>
          <cell r="J116">
            <v>0.77554841137500008</v>
          </cell>
          <cell r="K116">
            <v>0.59846323970000004</v>
          </cell>
          <cell r="L116">
            <v>0.68706981531999967</v>
          </cell>
          <cell r="M116">
            <v>0.5998870418800003</v>
          </cell>
          <cell r="N116">
            <v>0.61596425524666631</v>
          </cell>
          <cell r="O116">
            <v>0.5785347660400002</v>
          </cell>
          <cell r="P116">
            <v>0.49993446355999999</v>
          </cell>
          <cell r="Q116">
            <v>0.55641388741999998</v>
          </cell>
          <cell r="R116">
            <v>0.63759847580000062</v>
          </cell>
          <cell r="S116">
            <v>0.55681169557300014</v>
          </cell>
          <cell r="T116">
            <v>0.60595313860999989</v>
          </cell>
          <cell r="U116">
            <v>0.41278297798500002</v>
          </cell>
          <cell r="V116">
            <v>0.25165595681999997</v>
          </cell>
          <cell r="W116">
            <v>0.23524930004999997</v>
          </cell>
          <cell r="X116">
            <v>0.3919453822441798</v>
          </cell>
          <cell r="Y116">
            <v>0.13919497932550001</v>
          </cell>
          <cell r="Z116">
            <v>0</v>
          </cell>
          <cell r="AA116">
            <v>0</v>
          </cell>
          <cell r="AB116">
            <v>519.76532199999997</v>
          </cell>
          <cell r="AC116">
            <v>440.48247699999985</v>
          </cell>
          <cell r="AD116">
            <v>505.053631</v>
          </cell>
          <cell r="AE116">
            <v>517.71208899999999</v>
          </cell>
          <cell r="AF116">
            <v>582.84681899999998</v>
          </cell>
          <cell r="AG116">
            <v>581.99923899999976</v>
          </cell>
          <cell r="AH116">
            <v>541.19804299999987</v>
          </cell>
          <cell r="AI116">
            <v>504.43558999999993</v>
          </cell>
          <cell r="AJ116">
            <v>490.07841600000006</v>
          </cell>
          <cell r="AK116">
            <v>382.49564799999996</v>
          </cell>
          <cell r="AL116">
            <v>437.87965800000006</v>
          </cell>
          <cell r="AM116">
            <v>439.147762</v>
          </cell>
          <cell r="AN116">
            <v>444.90942200000001</v>
          </cell>
          <cell r="AO116">
            <v>386.93656899999996</v>
          </cell>
          <cell r="AP116">
            <v>400.328282</v>
          </cell>
          <cell r="AQ116">
            <v>412.20025899999996</v>
          </cell>
          <cell r="AR116">
            <v>378.98739399999999</v>
          </cell>
          <cell r="AS116">
            <v>368.18989999999985</v>
          </cell>
          <cell r="AT116">
            <v>354.88395100000008</v>
          </cell>
          <cell r="AU116">
            <v>320.13268499999998</v>
          </cell>
          <cell r="AV116">
            <v>226.77829299999999</v>
          </cell>
          <cell r="AW116">
            <v>251.89605499999999</v>
          </cell>
          <cell r="AX116">
            <v>260.76716899999997</v>
          </cell>
          <cell r="AY116">
            <v>177.87410599999998</v>
          </cell>
          <cell r="AZ116">
            <v>0</v>
          </cell>
          <cell r="BA116">
            <v>0</v>
          </cell>
        </row>
        <row r="121">
          <cell r="B121">
            <v>1.3190872254000001</v>
          </cell>
          <cell r="C121">
            <v>1.1201610111999998</v>
          </cell>
          <cell r="D121">
            <v>1.3998041925000002</v>
          </cell>
          <cell r="E121">
            <v>1.6150893709999998</v>
          </cell>
          <cell r="F121">
            <v>1.7297667183999996</v>
          </cell>
          <cell r="G121">
            <v>1.6915795909285716</v>
          </cell>
          <cell r="H121">
            <v>1.8301757839999988</v>
          </cell>
          <cell r="I121">
            <v>1.6760447017999986</v>
          </cell>
          <cell r="J121">
            <v>1.4709976119624999</v>
          </cell>
          <cell r="K121">
            <v>1.0824529394000002</v>
          </cell>
          <cell r="L121">
            <v>1.4238401530499998</v>
          </cell>
          <cell r="M121">
            <v>1.4244310297000002</v>
          </cell>
          <cell r="N121">
            <v>1.3581182685000002</v>
          </cell>
          <cell r="O121">
            <v>1.4309326700000007</v>
          </cell>
          <cell r="P121">
            <v>1.5534373189999999</v>
          </cell>
          <cell r="Q121">
            <v>1.4999565875</v>
          </cell>
          <cell r="R121">
            <v>1.3751315398499995</v>
          </cell>
          <cell r="S121">
            <v>1.3441458564764999</v>
          </cell>
          <cell r="T121">
            <v>1.7084023250000009</v>
          </cell>
          <cell r="U121">
            <v>1.7527229965</v>
          </cell>
          <cell r="V121">
            <v>1.32118200158</v>
          </cell>
          <cell r="W121">
            <v>1.2511703925</v>
          </cell>
          <cell r="X121">
            <v>1.5678883471410001</v>
          </cell>
          <cell r="Y121">
            <v>1.190162696772</v>
          </cell>
          <cell r="Z121">
            <v>0</v>
          </cell>
          <cell r="AA121">
            <v>0</v>
          </cell>
          <cell r="AB121">
            <v>319.31912499999999</v>
          </cell>
          <cell r="AC121">
            <v>263.6222120000001</v>
          </cell>
          <cell r="AD121">
            <v>314.09100000000007</v>
          </cell>
          <cell r="AE121">
            <v>376.18600000000004</v>
          </cell>
          <cell r="AF121">
            <v>412.25784299999998</v>
          </cell>
          <cell r="AG121">
            <v>423.38134300000007</v>
          </cell>
          <cell r="AH121">
            <v>470.43418499999979</v>
          </cell>
          <cell r="AI121">
            <v>447.05819799999983</v>
          </cell>
          <cell r="AJ121">
            <v>415.03449899999993</v>
          </cell>
          <cell r="AK121">
            <v>279.70509500000009</v>
          </cell>
          <cell r="AL121">
            <v>381.59163799999982</v>
          </cell>
          <cell r="AM121">
            <v>415.05894799999999</v>
          </cell>
          <cell r="AN121">
            <v>402.89380299999999</v>
          </cell>
          <cell r="AO121">
            <v>433.42940299999998</v>
          </cell>
          <cell r="AP121">
            <v>578.243652</v>
          </cell>
          <cell r="AQ121">
            <v>537.05918999999994</v>
          </cell>
          <cell r="AR121">
            <v>452.93619499999994</v>
          </cell>
          <cell r="AS121">
            <v>442.8602800000001</v>
          </cell>
          <cell r="AT121">
            <v>605.53065399999991</v>
          </cell>
          <cell r="AU121">
            <v>681.53394600000001</v>
          </cell>
          <cell r="AV121">
            <v>497.99325099999999</v>
          </cell>
          <cell r="AW121">
            <v>484.62890599999997</v>
          </cell>
          <cell r="AX121">
            <v>757.04761800000006</v>
          </cell>
          <cell r="AY121">
            <v>596.42302499999994</v>
          </cell>
          <cell r="AZ121">
            <v>0</v>
          </cell>
          <cell r="BA121">
            <v>0</v>
          </cell>
        </row>
        <row r="147">
          <cell r="B147">
            <v>1.0556205379499997</v>
          </cell>
          <cell r="C147">
            <v>1.1211870337200001</v>
          </cell>
          <cell r="D147">
            <v>1.20752533039</v>
          </cell>
          <cell r="E147">
            <v>1.3671721393966667</v>
          </cell>
          <cell r="F147">
            <v>1.5402988856500002</v>
          </cell>
          <cell r="G147">
            <v>1.6530974287500004</v>
          </cell>
          <cell r="H147">
            <v>1.7308518222200002</v>
          </cell>
          <cell r="I147">
            <v>1.6122470420099999</v>
          </cell>
          <cell r="J147">
            <v>1.5397256317624994</v>
          </cell>
          <cell r="K147">
            <v>1.2820873412000005</v>
          </cell>
          <cell r="L147">
            <v>1.2775133962499996</v>
          </cell>
          <cell r="M147">
            <v>1.4048921484500008</v>
          </cell>
          <cell r="N147">
            <v>1.2347396722499995</v>
          </cell>
          <cell r="O147">
            <v>1.4974958988000002</v>
          </cell>
          <cell r="P147">
            <v>1.4512469412</v>
          </cell>
          <cell r="Q147">
            <v>1.520232807</v>
          </cell>
          <cell r="R147">
            <v>1.5369938981599993</v>
          </cell>
          <cell r="S147">
            <v>1.6600970988359993</v>
          </cell>
          <cell r="T147">
            <v>2.2501031948500012</v>
          </cell>
          <cell r="U147">
            <v>1.9260521018999999</v>
          </cell>
          <cell r="V147">
            <v>2.3327946341699999</v>
          </cell>
          <cell r="W147">
            <v>2.1392852091100001</v>
          </cell>
          <cell r="X147">
            <v>2.0497973034102435</v>
          </cell>
          <cell r="Y147">
            <v>1.9965378951125006</v>
          </cell>
          <cell r="Z147">
            <v>0</v>
          </cell>
          <cell r="AA147">
            <v>0</v>
          </cell>
          <cell r="AB147">
            <v>510.22917799999999</v>
          </cell>
          <cell r="AC147">
            <v>520.2071649999998</v>
          </cell>
          <cell r="AD147">
            <v>562.64043499999991</v>
          </cell>
          <cell r="AE147">
            <v>717.24160900000004</v>
          </cell>
          <cell r="AF147">
            <v>745.12148300000001</v>
          </cell>
          <cell r="AG147">
            <v>776.66160200000024</v>
          </cell>
          <cell r="AH147">
            <v>859.0838030000001</v>
          </cell>
          <cell r="AI147">
            <v>916.06933200000026</v>
          </cell>
          <cell r="AJ147">
            <v>886.87478100000044</v>
          </cell>
          <cell r="AK147">
            <v>774.63978800000007</v>
          </cell>
          <cell r="AL147">
            <v>848.05848500000002</v>
          </cell>
          <cell r="AM147">
            <v>987.66645299999993</v>
          </cell>
          <cell r="AN147">
            <v>833.23890099999994</v>
          </cell>
          <cell r="AO147">
            <v>892.17723099999989</v>
          </cell>
          <cell r="AP147">
            <v>985.05896799999994</v>
          </cell>
          <cell r="AQ147">
            <v>1007.1171919999999</v>
          </cell>
          <cell r="AR147">
            <v>975.40262599999994</v>
          </cell>
          <cell r="AS147">
            <v>1043.488122</v>
          </cell>
          <cell r="AT147">
            <v>1207.9525509999994</v>
          </cell>
          <cell r="AU147">
            <v>1173.7395929999998</v>
          </cell>
          <cell r="AV147">
            <v>1323.5046949999999</v>
          </cell>
          <cell r="AW147">
            <v>1297.747425</v>
          </cell>
          <cell r="AX147">
            <v>1590.4928969999999</v>
          </cell>
          <cell r="AY147">
            <v>1547.5824799999998</v>
          </cell>
          <cell r="AZ147">
            <v>0</v>
          </cell>
          <cell r="BA147">
            <v>0</v>
          </cell>
        </row>
        <row r="160">
          <cell r="B160">
            <v>0.45550463085999993</v>
          </cell>
          <cell r="C160">
            <v>0.38491575414999979</v>
          </cell>
          <cell r="D160">
            <v>0.50292144117000004</v>
          </cell>
          <cell r="E160">
            <v>0.39423889866666662</v>
          </cell>
          <cell r="F160">
            <v>0.42507860570000022</v>
          </cell>
          <cell r="G160">
            <v>0.31483719805714283</v>
          </cell>
          <cell r="H160">
            <v>0.33132009649999983</v>
          </cell>
          <cell r="I160">
            <v>0.26099584770000017</v>
          </cell>
          <cell r="J160">
            <v>0.23620981837500007</v>
          </cell>
          <cell r="K160">
            <v>0.21295407145000006</v>
          </cell>
          <cell r="L160">
            <v>0.26331680760000009</v>
          </cell>
          <cell r="M160">
            <v>0.33595860059999988</v>
          </cell>
          <cell r="N160">
            <v>0.36489060404999996</v>
          </cell>
          <cell r="O160">
            <v>0.38843441097999987</v>
          </cell>
          <cell r="P160">
            <v>0.35577055349999998</v>
          </cell>
          <cell r="Q160">
            <v>0.41036253811000001</v>
          </cell>
          <cell r="R160">
            <v>0.37940503620999994</v>
          </cell>
          <cell r="S160">
            <v>0.38421994377950003</v>
          </cell>
          <cell r="T160">
            <v>0.44019302075</v>
          </cell>
          <cell r="U160">
            <v>0.41363860144999998</v>
          </cell>
          <cell r="V160">
            <v>0.37464252129999998</v>
          </cell>
          <cell r="W160">
            <v>0.44501704329999997</v>
          </cell>
          <cell r="X160">
            <v>0.47719091492745008</v>
          </cell>
          <cell r="Y160">
            <v>0.24874008675799997</v>
          </cell>
          <cell r="Z160">
            <v>0</v>
          </cell>
          <cell r="AA160">
            <v>0</v>
          </cell>
          <cell r="AB160">
            <v>114.46656400000003</v>
          </cell>
          <cell r="AC160">
            <v>102.48287499999996</v>
          </cell>
          <cell r="AD160">
            <v>116.94375500000001</v>
          </cell>
          <cell r="AE160">
            <v>120.79506499999998</v>
          </cell>
          <cell r="AF160">
            <v>125.037966</v>
          </cell>
          <cell r="AG160">
            <v>113.66542100000001</v>
          </cell>
          <cell r="AH160">
            <v>112.12084499999997</v>
          </cell>
          <cell r="AI160">
            <v>98.799014000000042</v>
          </cell>
          <cell r="AJ160">
            <v>84.65264099999996</v>
          </cell>
          <cell r="AK160">
            <v>66.235141999999982</v>
          </cell>
          <cell r="AL160">
            <v>72.427913999999973</v>
          </cell>
          <cell r="AM160">
            <v>98.016138999999995</v>
          </cell>
          <cell r="AN160">
            <v>91.05991499999999</v>
          </cell>
          <cell r="AO160">
            <v>93.610909000000007</v>
          </cell>
          <cell r="AP160">
            <v>102.699782</v>
          </cell>
          <cell r="AQ160">
            <v>117.185301</v>
          </cell>
          <cell r="AR160">
            <v>103.83690999999999</v>
          </cell>
          <cell r="AS160">
            <v>108.77861500000002</v>
          </cell>
          <cell r="AT160">
            <v>131.39883099999997</v>
          </cell>
          <cell r="AU160">
            <v>140.905147</v>
          </cell>
          <cell r="AV160">
            <v>124.358405</v>
          </cell>
          <cell r="AW160">
            <v>153.67742499999997</v>
          </cell>
          <cell r="AX160">
            <v>218.89864599999999</v>
          </cell>
          <cell r="AY160">
            <v>148.70146399999999</v>
          </cell>
          <cell r="AZ160">
            <v>0</v>
          </cell>
          <cell r="BA160">
            <v>0</v>
          </cell>
        </row>
        <row r="163">
          <cell r="B163">
            <v>0.19152894409999999</v>
          </cell>
          <cell r="C163">
            <v>0.10554260200000001</v>
          </cell>
          <cell r="D163">
            <v>0.14052506849999999</v>
          </cell>
          <cell r="E163">
            <v>0.20326403833333334</v>
          </cell>
          <cell r="F163">
            <v>8.5975412400000006E-2</v>
          </cell>
          <cell r="G163">
            <v>8.3331971099999999E-2</v>
          </cell>
          <cell r="H163">
            <v>8.8667888999999986E-2</v>
          </cell>
          <cell r="I163">
            <v>9.0038305100000007E-2</v>
          </cell>
          <cell r="J163">
            <v>9.0084649312500001E-2</v>
          </cell>
          <cell r="K163">
            <v>5.0019370999999986E-2</v>
          </cell>
          <cell r="L163">
            <v>5.5315265599999996E-2</v>
          </cell>
          <cell r="M163">
            <v>4.2150005399999996E-2</v>
          </cell>
          <cell r="N163">
            <v>2.2093462416666654E-2</v>
          </cell>
          <cell r="O163">
            <v>2.3744399000000003E-2</v>
          </cell>
          <cell r="P163">
            <v>2.6163116E-2</v>
          </cell>
          <cell r="Q163">
            <v>2.1147402499999999E-2</v>
          </cell>
          <cell r="R163">
            <v>1.2589217200000001E-2</v>
          </cell>
          <cell r="S163">
            <v>1.4075328148000001E-2</v>
          </cell>
          <cell r="T163">
            <v>3.2473479499999992E-2</v>
          </cell>
          <cell r="U163">
            <v>3.7240193999999997E-2</v>
          </cell>
          <cell r="V163">
            <v>6.7707115000000002E-3</v>
          </cell>
          <cell r="W163">
            <v>8.7356954999999997E-3</v>
          </cell>
          <cell r="X163">
            <v>1.9424591557000003E-2</v>
          </cell>
          <cell r="Y163">
            <v>7.9573119709999991E-3</v>
          </cell>
          <cell r="Z163">
            <v>0</v>
          </cell>
          <cell r="AA163">
            <v>0</v>
          </cell>
          <cell r="AB163">
            <v>28.480930000000001</v>
          </cell>
          <cell r="AC163">
            <v>16.985003999999996</v>
          </cell>
          <cell r="AD163">
            <v>13.290535999999999</v>
          </cell>
          <cell r="AE163">
            <v>15.087999999999999</v>
          </cell>
          <cell r="AF163">
            <v>14.344747</v>
          </cell>
          <cell r="AG163">
            <v>13.118537999999996</v>
          </cell>
          <cell r="AH163">
            <v>14.192268999999996</v>
          </cell>
          <cell r="AI163">
            <v>13.419598000000001</v>
          </cell>
          <cell r="AJ163">
            <v>16.357355999999996</v>
          </cell>
          <cell r="AK163">
            <v>8.5058500000000024</v>
          </cell>
          <cell r="AL163">
            <v>9.5596749999999986</v>
          </cell>
          <cell r="AM163">
            <v>8.7477160000000005</v>
          </cell>
          <cell r="AN163">
            <v>5.673006</v>
          </cell>
          <cell r="AO163">
            <v>7.5799049999999992</v>
          </cell>
          <cell r="AP163">
            <v>8.9421369999999989</v>
          </cell>
          <cell r="AQ163">
            <v>5.3927310000000004</v>
          </cell>
          <cell r="AR163">
            <v>3.1837759999999999</v>
          </cell>
          <cell r="AS163">
            <v>4.0590320000000002</v>
          </cell>
          <cell r="AT163">
            <v>7.6617950000000006</v>
          </cell>
          <cell r="AU163">
            <v>8.504389999999999</v>
          </cell>
          <cell r="AV163">
            <v>1.481433</v>
          </cell>
          <cell r="AW163">
            <v>3.0813120000000001</v>
          </cell>
          <cell r="AX163">
            <v>7.1166369999999999</v>
          </cell>
          <cell r="AY163">
            <v>3.6171099999999998</v>
          </cell>
          <cell r="AZ163">
            <v>0</v>
          </cell>
          <cell r="BA163">
            <v>0</v>
          </cell>
        </row>
        <row r="171">
          <cell r="B171">
            <v>0.70660425990000009</v>
          </cell>
          <cell r="C171">
            <v>0.62479917389999984</v>
          </cell>
          <cell r="D171">
            <v>0.65254797799999986</v>
          </cell>
          <cell r="E171">
            <v>0.68033040183333338</v>
          </cell>
          <cell r="F171">
            <v>0.62265539689999982</v>
          </cell>
          <cell r="G171">
            <v>0.63361573427142859</v>
          </cell>
          <cell r="H171">
            <v>0.75912982600000001</v>
          </cell>
          <cell r="I171">
            <v>0.55398797830000024</v>
          </cell>
          <cell r="J171">
            <v>0.64162546390000008</v>
          </cell>
          <cell r="K171">
            <v>0.43324255199999995</v>
          </cell>
          <cell r="L171">
            <v>0.47874810049999988</v>
          </cell>
          <cell r="M171">
            <v>0.40816892100000002</v>
          </cell>
          <cell r="N171">
            <v>0.40714927379999999</v>
          </cell>
          <cell r="O171">
            <v>0.42422026399999996</v>
          </cell>
          <cell r="P171">
            <v>0.44794751700000002</v>
          </cell>
          <cell r="Q171">
            <v>0.4149960245</v>
          </cell>
          <cell r="R171">
            <v>0.40012388789999992</v>
          </cell>
          <cell r="S171">
            <v>0.28155404712849991</v>
          </cell>
          <cell r="T171">
            <v>0.31378044849999998</v>
          </cell>
          <cell r="U171">
            <v>0.28824242449999998</v>
          </cell>
          <cell r="V171">
            <v>0.10114837149999999</v>
          </cell>
          <cell r="W171">
            <v>0.14278162799999999</v>
          </cell>
          <cell r="X171">
            <v>0.16268119924699997</v>
          </cell>
          <cell r="Y171">
            <v>0.109474717396</v>
          </cell>
          <cell r="Z171">
            <v>0</v>
          </cell>
          <cell r="AA171">
            <v>0</v>
          </cell>
          <cell r="AB171">
            <v>144.72492299999996</v>
          </cell>
          <cell r="AC171">
            <v>132.08277899999999</v>
          </cell>
          <cell r="AD171">
            <v>113.98762500000001</v>
          </cell>
          <cell r="AE171">
            <v>111.72600000000001</v>
          </cell>
          <cell r="AF171">
            <v>109.74702299999998</v>
          </cell>
          <cell r="AG171">
            <v>120.31596599999996</v>
          </cell>
          <cell r="AH171">
            <v>148.65658100000005</v>
          </cell>
          <cell r="AI171">
            <v>116.19180799999999</v>
          </cell>
          <cell r="AJ171">
            <v>142.69204699999995</v>
          </cell>
          <cell r="AK171">
            <v>106.63573199999998</v>
          </cell>
          <cell r="AL171">
            <v>103.01426699999998</v>
          </cell>
          <cell r="AM171">
            <v>94.868751000000003</v>
          </cell>
          <cell r="AN171">
            <v>93.936780999999996</v>
          </cell>
          <cell r="AO171">
            <v>90.622106000000002</v>
          </cell>
          <cell r="AP171">
            <v>104.448984</v>
          </cell>
          <cell r="AQ171">
            <v>87.857596999999984</v>
          </cell>
          <cell r="AR171">
            <v>79.945888999999994</v>
          </cell>
          <cell r="AS171">
            <v>66.292391999999992</v>
          </cell>
          <cell r="AT171">
            <v>71.083476999999974</v>
          </cell>
          <cell r="AU171">
            <v>83.972061999999994</v>
          </cell>
          <cell r="AV171">
            <v>38.212422000000004</v>
          </cell>
          <cell r="AW171">
            <v>43.947015999999998</v>
          </cell>
          <cell r="AX171">
            <v>61.058870999999996</v>
          </cell>
          <cell r="AY171">
            <v>45.438605000000003</v>
          </cell>
          <cell r="AZ171">
            <v>0</v>
          </cell>
          <cell r="BA171">
            <v>0</v>
          </cell>
        </row>
        <row r="187">
          <cell r="B187">
            <v>1.32781173E-2</v>
          </cell>
          <cell r="C187">
            <v>2.3253734899999996E-2</v>
          </cell>
          <cell r="D187">
            <v>1.2805978499999999E-2</v>
          </cell>
          <cell r="E187">
            <v>1.4093441833333331E-2</v>
          </cell>
          <cell r="F187">
            <v>7.7690704000000005E-3</v>
          </cell>
          <cell r="G187">
            <v>1.4226404100000001E-2</v>
          </cell>
          <cell r="H187">
            <v>3.5460117499999999E-2</v>
          </cell>
          <cell r="I187">
            <v>2.9023095499999998E-2</v>
          </cell>
          <cell r="J187">
            <v>7.4663120187499987E-2</v>
          </cell>
          <cell r="K187">
            <v>1.52816151E-2</v>
          </cell>
          <cell r="L187">
            <v>4.5699107799999993E-2</v>
          </cell>
          <cell r="M187">
            <v>7.3050631699999993E-2</v>
          </cell>
          <cell r="N187">
            <v>2.5412539183333333E-2</v>
          </cell>
          <cell r="O187">
            <v>2.5181191500000002E-2</v>
          </cell>
          <cell r="P187">
            <v>2.1350136839999999E-2</v>
          </cell>
          <cell r="Q187">
            <v>6.5560011000000001E-2</v>
          </cell>
          <cell r="R187">
            <v>0.10389303379999999</v>
          </cell>
          <cell r="S187">
            <v>0.1178469684395</v>
          </cell>
          <cell r="T187">
            <v>9.9105238499999998E-2</v>
          </cell>
          <cell r="U187">
            <v>3.3353139999999996E-2</v>
          </cell>
          <cell r="V187">
            <v>0.166229882</v>
          </cell>
          <cell r="W187">
            <v>9.3781935999999996E-2</v>
          </cell>
          <cell r="X187">
            <v>8.6156156940999984E-2</v>
          </cell>
          <cell r="Y187">
            <v>1.3837350810499999E-2</v>
          </cell>
          <cell r="Z187">
            <v>0</v>
          </cell>
          <cell r="AA187">
            <v>0</v>
          </cell>
          <cell r="AB187">
            <v>18.898553999999997</v>
          </cell>
          <cell r="AC187">
            <v>20.001403</v>
          </cell>
          <cell r="AD187">
            <v>16.18</v>
          </cell>
          <cell r="AE187">
            <v>14.123999999999999</v>
          </cell>
          <cell r="AF187">
            <v>14.254940999999999</v>
          </cell>
          <cell r="AG187">
            <v>15.209549999999998</v>
          </cell>
          <cell r="AH187">
            <v>16.344134</v>
          </cell>
          <cell r="AI187">
            <v>16.720343</v>
          </cell>
          <cell r="AJ187">
            <v>19.31521</v>
          </cell>
          <cell r="AK187">
            <v>8.3112780000000015</v>
          </cell>
          <cell r="AL187">
            <v>12.131571000000001</v>
          </cell>
          <cell r="AM187">
            <v>23.035432999999998</v>
          </cell>
          <cell r="AN187">
            <v>29.703639000000003</v>
          </cell>
          <cell r="AO187">
            <v>23.636769999999999</v>
          </cell>
          <cell r="AP187">
            <v>31.232121999999997</v>
          </cell>
          <cell r="AQ187">
            <v>31.447533999999997</v>
          </cell>
          <cell r="AR187">
            <v>31.211039</v>
          </cell>
          <cell r="AS187">
            <v>35.881695000000001</v>
          </cell>
          <cell r="AT187">
            <v>34.260844000000013</v>
          </cell>
          <cell r="AU187">
            <v>31.698477</v>
          </cell>
          <cell r="AV187">
            <v>37.560626999999997</v>
          </cell>
          <cell r="AW187">
            <v>33.124437999999998</v>
          </cell>
          <cell r="AX187">
            <v>34.299481</v>
          </cell>
          <cell r="AY187">
            <v>26.740586</v>
          </cell>
          <cell r="AZ187">
            <v>0</v>
          </cell>
          <cell r="BA187">
            <v>0</v>
          </cell>
        </row>
        <row r="194">
          <cell r="B194">
            <v>0.19202790910000003</v>
          </cell>
          <cell r="C194">
            <v>0.17888057949999997</v>
          </cell>
          <cell r="D194">
            <v>0.1265376835</v>
          </cell>
          <cell r="E194">
            <v>5.9893330999999994E-2</v>
          </cell>
          <cell r="F194">
            <v>6.7877244650000002E-2</v>
          </cell>
          <cell r="G194">
            <v>6.4008663999999993E-2</v>
          </cell>
          <cell r="H194">
            <v>8.4218325499999996E-2</v>
          </cell>
          <cell r="I194">
            <v>0.1280018393</v>
          </cell>
          <cell r="J194">
            <v>0.1498585435</v>
          </cell>
          <cell r="K194">
            <v>2.1509006800000001E-2</v>
          </cell>
          <cell r="L194">
            <v>4.7832433499999993E-2</v>
          </cell>
          <cell r="M194">
            <v>9.6656653000000009E-3</v>
          </cell>
          <cell r="N194">
            <v>2.0617240199999998E-2</v>
          </cell>
          <cell r="O194">
            <v>4.9340744999999998E-3</v>
          </cell>
          <cell r="P194">
            <v>1.2108414E-2</v>
          </cell>
          <cell r="Q194">
            <v>1.7128238999999996E-2</v>
          </cell>
          <cell r="R194">
            <v>1.6344790000000005E-3</v>
          </cell>
          <cell r="S194">
            <v>3.9213263418000001E-2</v>
          </cell>
          <cell r="T194">
            <v>1.14453105E-2</v>
          </cell>
          <cell r="U194">
            <v>2.2314832539999999E-2</v>
          </cell>
          <cell r="V194">
            <v>1.217044322E-2</v>
          </cell>
          <cell r="W194">
            <v>4.4331038779999998E-2</v>
          </cell>
          <cell r="X194">
            <v>1.8244599705010002E-2</v>
          </cell>
          <cell r="Y194">
            <v>5.1467499999999995E-5</v>
          </cell>
          <cell r="Z194">
            <v>0</v>
          </cell>
          <cell r="AA194">
            <v>0</v>
          </cell>
          <cell r="AB194">
            <v>21.792784000000005</v>
          </cell>
          <cell r="AC194">
            <v>19.375300999999997</v>
          </cell>
          <cell r="AD194">
            <v>13.593649999999998</v>
          </cell>
          <cell r="AE194">
            <v>5.7349999999999994</v>
          </cell>
          <cell r="AF194">
            <v>7.0747219999999995</v>
          </cell>
          <cell r="AG194">
            <v>7.1567709999999991</v>
          </cell>
          <cell r="AH194">
            <v>4.0619579999999997</v>
          </cell>
          <cell r="AI194">
            <v>4.6326209999999994</v>
          </cell>
          <cell r="AJ194">
            <v>5.0753969999999997</v>
          </cell>
          <cell r="AK194">
            <v>3.3358069999999995</v>
          </cell>
          <cell r="AL194">
            <v>6.3707840000000004</v>
          </cell>
          <cell r="AM194">
            <v>1.678142</v>
          </cell>
          <cell r="AN194">
            <v>1.8020929999999999</v>
          </cell>
          <cell r="AO194">
            <v>1.0143180000000001</v>
          </cell>
          <cell r="AP194">
            <v>3.2223999999999999</v>
          </cell>
          <cell r="AQ194">
            <v>4.8078279999999998</v>
          </cell>
          <cell r="AR194">
            <v>0.80476300000000001</v>
          </cell>
          <cell r="AS194">
            <v>3.5454290000000004</v>
          </cell>
          <cell r="AT194">
            <v>3.1551089999999999</v>
          </cell>
          <cell r="AU194">
            <v>6.8261169999999991</v>
          </cell>
          <cell r="AV194">
            <v>3.4629620000000001</v>
          </cell>
          <cell r="AW194">
            <v>13.188115999999999</v>
          </cell>
          <cell r="AX194">
            <v>5.1176519999999996</v>
          </cell>
          <cell r="AY194">
            <v>8.0902000000000002E-2</v>
          </cell>
          <cell r="AZ194">
            <v>0</v>
          </cell>
          <cell r="BA194">
            <v>0</v>
          </cell>
        </row>
        <row r="206">
          <cell r="B206">
            <v>1.6923673899999998E-2</v>
          </cell>
          <cell r="C206">
            <v>3.7793172199999989E-2</v>
          </cell>
          <cell r="D206">
            <v>3.4423199999999996E-3</v>
          </cell>
          <cell r="E206">
            <v>7.7329396666666666E-3</v>
          </cell>
          <cell r="F206">
            <v>3.0799083000000002E-3</v>
          </cell>
          <cell r="G206">
            <v>2.2158119200000003E-2</v>
          </cell>
          <cell r="H206">
            <v>1.7441694000000001E-2</v>
          </cell>
          <cell r="I206">
            <v>4.9202829199999971E-2</v>
          </cell>
          <cell r="J206">
            <v>1.5538292499999998E-2</v>
          </cell>
          <cell r="K206">
            <v>1.0297750399999996E-2</v>
          </cell>
          <cell r="L206">
            <v>1.3527923499999999E-2</v>
          </cell>
          <cell r="M206">
            <v>1.8526714499999999E-2</v>
          </cell>
          <cell r="N206">
            <v>7.2690905000000021E-3</v>
          </cell>
          <cell r="O206">
            <v>1.6183565999999996E-2</v>
          </cell>
          <cell r="P206">
            <v>3.61069205E-2</v>
          </cell>
          <cell r="Q206">
            <v>5.0282504999999995E-3</v>
          </cell>
          <cell r="R206">
            <v>7.9788079000000008E-3</v>
          </cell>
          <cell r="S206">
            <v>2.1058271779999995E-3</v>
          </cell>
          <cell r="T206">
            <v>2.4484285000000005E-3</v>
          </cell>
          <cell r="U206">
            <v>5.8126949999999997E-3</v>
          </cell>
          <cell r="V206">
            <v>7.1579829999999997E-3</v>
          </cell>
          <cell r="W206">
            <v>5.0200622499999995E-3</v>
          </cell>
          <cell r="X206">
            <v>1.1441036796000002E-2</v>
          </cell>
          <cell r="Y206">
            <v>6.3324060800000002E-3</v>
          </cell>
          <cell r="Z206">
            <v>0</v>
          </cell>
          <cell r="AA206">
            <v>0</v>
          </cell>
          <cell r="AB206">
            <v>10.550478999999997</v>
          </cell>
          <cell r="AC206">
            <v>11.221235999999996</v>
          </cell>
          <cell r="AD206">
            <v>4.0339999999999998</v>
          </cell>
          <cell r="AE206">
            <v>7.8520000000000003</v>
          </cell>
          <cell r="AF206">
            <v>4.5275489999999996</v>
          </cell>
          <cell r="AG206">
            <v>12.381581000000002</v>
          </cell>
          <cell r="AH206">
            <v>11.158416000000001</v>
          </cell>
          <cell r="AI206">
            <v>18.022287999999993</v>
          </cell>
          <cell r="AJ206">
            <v>9.2785309999999956</v>
          </cell>
          <cell r="AK206">
            <v>4.4701840000000015</v>
          </cell>
          <cell r="AL206">
            <v>5.8918669999999995</v>
          </cell>
          <cell r="AM206">
            <v>11.550742</v>
          </cell>
          <cell r="AN206">
            <v>8.1003509999999999</v>
          </cell>
          <cell r="AO206">
            <v>6.6567489999999996</v>
          </cell>
          <cell r="AP206">
            <v>13.848509999999999</v>
          </cell>
          <cell r="AQ206">
            <v>5.7658949999999995</v>
          </cell>
          <cell r="AR206">
            <v>4.8205710000000002</v>
          </cell>
          <cell r="AS206">
            <v>5.024386999999999</v>
          </cell>
          <cell r="AT206">
            <v>5.1848359999999998</v>
          </cell>
          <cell r="AU206">
            <v>8.2778799999999997</v>
          </cell>
          <cell r="AV206">
            <v>11.060656</v>
          </cell>
          <cell r="AW206">
            <v>9.655327999999999</v>
          </cell>
          <cell r="AX206">
            <v>14.030828</v>
          </cell>
          <cell r="AY206">
            <v>8.6883610000000004</v>
          </cell>
          <cell r="AZ206">
            <v>0</v>
          </cell>
          <cell r="BA206">
            <v>0</v>
          </cell>
        </row>
        <row r="211">
          <cell r="B211">
            <v>0.32175347682500005</v>
          </cell>
          <cell r="C211">
            <v>0.20195231560000002</v>
          </cell>
          <cell r="D211">
            <v>9.1137535500000005E-2</v>
          </cell>
          <cell r="E211">
            <v>0.22804499512084539</v>
          </cell>
          <cell r="F211">
            <v>0.28495832599999998</v>
          </cell>
          <cell r="G211">
            <v>0.257252422225</v>
          </cell>
          <cell r="H211">
            <v>0.216734976</v>
          </cell>
          <cell r="I211">
            <v>0.1526497477</v>
          </cell>
          <cell r="J211">
            <v>0.13583823553749999</v>
          </cell>
          <cell r="K211">
            <v>8.1796211400000013E-2</v>
          </cell>
          <cell r="L211">
            <v>5.7453434849999999E-2</v>
          </cell>
          <cell r="M211">
            <v>7.7441805000000016E-2</v>
          </cell>
          <cell r="N211">
            <v>3.564757E-4</v>
          </cell>
          <cell r="O211">
            <v>4.9441349999999992E-4</v>
          </cell>
          <cell r="P211">
            <v>0.13356752699999999</v>
          </cell>
          <cell r="Q211">
            <v>0.11755918849999999</v>
          </cell>
          <cell r="R211">
            <v>4.2927714999999997E-3</v>
          </cell>
          <cell r="S211">
            <v>3.3331553064999998E-3</v>
          </cell>
          <cell r="T211">
            <v>0</v>
          </cell>
          <cell r="U211">
            <v>9.6740181499999994E-2</v>
          </cell>
          <cell r="V211">
            <v>8.2563183780000007E-2</v>
          </cell>
          <cell r="W211">
            <v>7.241858620000001E-2</v>
          </cell>
          <cell r="X211">
            <v>8.4932786389499998E-2</v>
          </cell>
          <cell r="Y211">
            <v>0.14779167294899997</v>
          </cell>
          <cell r="Z211">
            <v>0</v>
          </cell>
          <cell r="AA211">
            <v>0</v>
          </cell>
          <cell r="AB211">
            <v>50.607917000000008</v>
          </cell>
          <cell r="AC211">
            <v>26.081108</v>
          </cell>
          <cell r="AD211">
            <v>11.155462999999999</v>
          </cell>
          <cell r="AE211">
            <v>28.305</v>
          </cell>
          <cell r="AF211">
            <v>45.102896000000001</v>
          </cell>
          <cell r="AG211">
            <v>46.697249999999997</v>
          </cell>
          <cell r="AH211">
            <v>42.780194999999999</v>
          </cell>
          <cell r="AI211">
            <v>34.285098999999995</v>
          </cell>
          <cell r="AJ211">
            <v>34.110585</v>
          </cell>
          <cell r="AK211">
            <v>18.761063</v>
          </cell>
          <cell r="AL211">
            <v>15.249353999999999</v>
          </cell>
          <cell r="AM211">
            <v>21.142529</v>
          </cell>
          <cell r="AN211">
            <v>20.618692999999997</v>
          </cell>
          <cell r="AO211">
            <v>28.662008999999998</v>
          </cell>
          <cell r="AP211">
            <v>35.584533</v>
          </cell>
          <cell r="AQ211">
            <v>33.590668000000001</v>
          </cell>
          <cell r="AR211">
            <v>26.675909999999998</v>
          </cell>
          <cell r="AS211">
            <v>26.395085000000002</v>
          </cell>
          <cell r="AT211">
            <v>23.289323</v>
          </cell>
          <cell r="AU211">
            <v>27.161825999999998</v>
          </cell>
          <cell r="AV211">
            <v>21.160852999999999</v>
          </cell>
          <cell r="AW211">
            <v>18.373775000000002</v>
          </cell>
          <cell r="AX211">
            <v>24.137165999999997</v>
          </cell>
          <cell r="AY211">
            <v>32.400070999999997</v>
          </cell>
          <cell r="AZ211">
            <v>0</v>
          </cell>
          <cell r="BA211">
            <v>0</v>
          </cell>
        </row>
        <row r="212">
          <cell r="B212">
            <v>0.25577566470000002</v>
          </cell>
          <cell r="C212">
            <v>0.16519144985000003</v>
          </cell>
          <cell r="D212">
            <v>0.20644885350000003</v>
          </cell>
          <cell r="E212">
            <v>0.15385621783333334</v>
          </cell>
          <cell r="F212">
            <v>0.23054299684999999</v>
          </cell>
          <cell r="G212">
            <v>0.22124758919999993</v>
          </cell>
          <cell r="H212">
            <v>0.30024899800000004</v>
          </cell>
          <cell r="I212">
            <v>0.17423253399999999</v>
          </cell>
          <cell r="J212">
            <v>0.17280614330000005</v>
          </cell>
          <cell r="K212">
            <v>0.13632190879999992</v>
          </cell>
          <cell r="L212">
            <v>0.2103017979999999</v>
          </cell>
          <cell r="M212">
            <v>0.23026616060000007</v>
          </cell>
          <cell r="N212">
            <v>0.24104783814999994</v>
          </cell>
          <cell r="O212">
            <v>0.23231521599999999</v>
          </cell>
          <cell r="P212">
            <v>0.280846384</v>
          </cell>
          <cell r="Q212">
            <v>0.28274097250000002</v>
          </cell>
          <cell r="R212">
            <v>0.31460281314999994</v>
          </cell>
          <cell r="S212">
            <v>0.31844768717300015</v>
          </cell>
          <cell r="T212">
            <v>0.39842609099999993</v>
          </cell>
          <cell r="U212">
            <v>0.30506536174999999</v>
          </cell>
          <cell r="V212">
            <v>0.28537060150000004</v>
          </cell>
          <cell r="W212">
            <v>0.30609461621666667</v>
          </cell>
          <cell r="X212">
            <v>0.36921411357788986</v>
          </cell>
          <cell r="Y212">
            <v>0.14910483036400002</v>
          </cell>
          <cell r="Z212">
            <v>0</v>
          </cell>
          <cell r="AA212">
            <v>0</v>
          </cell>
          <cell r="AB212">
            <v>72.773807999999988</v>
          </cell>
          <cell r="AC212">
            <v>58.048809000000013</v>
          </cell>
          <cell r="AD212">
            <v>60.697890000000001</v>
          </cell>
          <cell r="AE212">
            <v>49.516999999999996</v>
          </cell>
          <cell r="AF212">
            <v>74.905850999999984</v>
          </cell>
          <cell r="AG212">
            <v>78.488786999999988</v>
          </cell>
          <cell r="AH212">
            <v>92.597897999999958</v>
          </cell>
          <cell r="AI212">
            <v>76.946478999999997</v>
          </cell>
          <cell r="AJ212">
            <v>82.658646999999974</v>
          </cell>
          <cell r="AK212">
            <v>64.795343000000031</v>
          </cell>
          <cell r="AL212">
            <v>87.377143000000061</v>
          </cell>
          <cell r="AM212">
            <v>93.928810999999996</v>
          </cell>
          <cell r="AN212">
            <v>104.726603</v>
          </cell>
          <cell r="AO212">
            <v>97.321712000000005</v>
          </cell>
          <cell r="AP212">
            <v>129.90609800000001</v>
          </cell>
          <cell r="AQ212">
            <v>127.820607</v>
          </cell>
          <cell r="AR212">
            <v>131.82700199999999</v>
          </cell>
          <cell r="AS212">
            <v>126.24733600000003</v>
          </cell>
          <cell r="AT212">
            <v>161.80445400000016</v>
          </cell>
          <cell r="AU212">
            <v>155.120192</v>
          </cell>
          <cell r="AV212">
            <v>149.33394899999999</v>
          </cell>
          <cell r="AW212">
            <v>185.04643799999999</v>
          </cell>
          <cell r="AX212">
            <v>226.07432</v>
          </cell>
          <cell r="AY212">
            <v>146.26957299999998</v>
          </cell>
          <cell r="AZ212">
            <v>0</v>
          </cell>
          <cell r="BA212">
            <v>0</v>
          </cell>
        </row>
        <row r="224">
          <cell r="B224">
            <v>2.7162000000000002E-2</v>
          </cell>
          <cell r="C224">
            <v>3.6334669500000007E-2</v>
          </cell>
          <cell r="D224">
            <v>4.9488659999999997E-2</v>
          </cell>
          <cell r="E224">
            <v>1.6834499999999999E-2</v>
          </cell>
          <cell r="F224">
            <v>1.4612850000000002E-4</v>
          </cell>
          <cell r="G224">
            <v>1.0325E-5</v>
          </cell>
          <cell r="H224">
            <v>3.2508000000000002E-2</v>
          </cell>
          <cell r="I224">
            <v>7.5600000000000005E-4</v>
          </cell>
          <cell r="J224">
            <v>1.6614256500000001E-2</v>
          </cell>
          <cell r="K224">
            <v>7.8535509999999985E-3</v>
          </cell>
          <cell r="L224">
            <v>4.9166499999999996E-4</v>
          </cell>
          <cell r="M224">
            <v>0</v>
          </cell>
          <cell r="N224">
            <v>5.2499999999999995E-7</v>
          </cell>
          <cell r="O224">
            <v>0</v>
          </cell>
          <cell r="P224">
            <v>2.1798E-5</v>
          </cell>
          <cell r="Q224">
            <v>0</v>
          </cell>
          <cell r="R224">
            <v>7.6650000000000009E-7</v>
          </cell>
          <cell r="S224">
            <v>0</v>
          </cell>
          <cell r="T224">
            <v>6.5240000000000006E-6</v>
          </cell>
          <cell r="U224">
            <v>1.2285E-6</v>
          </cell>
          <cell r="V224">
            <v>1.1032E-5</v>
          </cell>
          <cell r="W224">
            <v>0</v>
          </cell>
          <cell r="X224">
            <v>2.1553468999999998E-5</v>
          </cell>
          <cell r="Y224">
            <v>2.779E-6</v>
          </cell>
          <cell r="Z224">
            <v>0</v>
          </cell>
          <cell r="AA224">
            <v>0</v>
          </cell>
          <cell r="AB224">
            <v>3.0116939999999999</v>
          </cell>
          <cell r="AC224">
            <v>2.379861</v>
          </cell>
          <cell r="AD224">
            <v>4.0359660000000002</v>
          </cell>
          <cell r="AE224">
            <v>1.6519999999999999</v>
          </cell>
          <cell r="AF224">
            <v>0.15925999999999998</v>
          </cell>
          <cell r="AG224">
            <v>2.4547999999999997E-2</v>
          </cell>
          <cell r="AH224">
            <v>0.85979099999999997</v>
          </cell>
          <cell r="AI224">
            <v>0.19026899999999999</v>
          </cell>
          <cell r="AJ224">
            <v>1.2075259999999999</v>
          </cell>
          <cell r="AK224">
            <v>1.1274519999999999</v>
          </cell>
          <cell r="AL224">
            <v>0.13847799999999999</v>
          </cell>
          <cell r="AM224">
            <v>0</v>
          </cell>
          <cell r="AN224">
            <v>3.7269999999999998E-3</v>
          </cell>
          <cell r="AO224">
            <v>0</v>
          </cell>
          <cell r="AP224">
            <v>1.0921999999999999E-2</v>
          </cell>
          <cell r="AQ224">
            <v>0</v>
          </cell>
          <cell r="AR224">
            <v>7.9139999999999992E-3</v>
          </cell>
          <cell r="AS224">
            <v>0</v>
          </cell>
          <cell r="AT224">
            <v>1.5007999999999999E-2</v>
          </cell>
          <cell r="AU224">
            <v>5.9709999999999997E-3</v>
          </cell>
          <cell r="AV224">
            <v>1.065E-2</v>
          </cell>
          <cell r="AW224">
            <v>0</v>
          </cell>
          <cell r="AX224">
            <v>2.0878999999999998E-2</v>
          </cell>
          <cell r="AY224">
            <v>2.6175999999999998E-2</v>
          </cell>
          <cell r="AZ224">
            <v>0</v>
          </cell>
          <cell r="BA224">
            <v>0</v>
          </cell>
        </row>
        <row r="225">
          <cell r="B225">
            <v>0.69153382440000011</v>
          </cell>
          <cell r="C225">
            <v>0.74255527449999981</v>
          </cell>
          <cell r="D225">
            <v>0.91360198754999988</v>
          </cell>
          <cell r="E225">
            <v>1.0749944146666666</v>
          </cell>
          <cell r="F225">
            <v>1.3358008761500004</v>
          </cell>
          <cell r="G225">
            <v>1.1005731368</v>
          </cell>
          <cell r="H225">
            <v>1.320075150000001</v>
          </cell>
          <cell r="I225">
            <v>1.009669851</v>
          </cell>
          <cell r="J225">
            <v>0.6213212147249999</v>
          </cell>
          <cell r="K225">
            <v>0.43876929475000004</v>
          </cell>
          <cell r="L225">
            <v>0.59362085230000006</v>
          </cell>
          <cell r="M225">
            <v>0.54935059149999999</v>
          </cell>
          <cell r="N225">
            <v>0.49238440965000008</v>
          </cell>
          <cell r="O225">
            <v>0.43061851499999981</v>
          </cell>
          <cell r="P225">
            <v>0.43018878999999999</v>
          </cell>
          <cell r="Q225">
            <v>0.48472572400000002</v>
          </cell>
          <cell r="R225">
            <v>0.97753443140000051</v>
          </cell>
          <cell r="S225">
            <v>1.2756032254625</v>
          </cell>
          <cell r="T225">
            <v>1.3806153055000003</v>
          </cell>
          <cell r="U225">
            <v>1.7037431534999998</v>
          </cell>
          <cell r="V225">
            <v>2.3403308075</v>
          </cell>
          <cell r="W225">
            <v>2.6416892456000003</v>
          </cell>
          <cell r="X225">
            <v>3.1845838977479994</v>
          </cell>
          <cell r="Y225">
            <v>2.5689799202710004</v>
          </cell>
          <cell r="Z225">
            <v>0</v>
          </cell>
          <cell r="AA225">
            <v>0</v>
          </cell>
          <cell r="AB225">
            <v>152.67443600000004</v>
          </cell>
          <cell r="AC225">
            <v>147.598534</v>
          </cell>
          <cell r="AD225">
            <v>168.27492399999994</v>
          </cell>
          <cell r="AE225">
            <v>202.80100000000002</v>
          </cell>
          <cell r="AF225">
            <v>235.58285599999999</v>
          </cell>
          <cell r="AG225">
            <v>212.3160419999999</v>
          </cell>
          <cell r="AH225">
            <v>275.51209599999999</v>
          </cell>
          <cell r="AI225">
            <v>212.21955799999998</v>
          </cell>
          <cell r="AJ225">
            <v>165.11308599999995</v>
          </cell>
          <cell r="AK225">
            <v>111.66827300000003</v>
          </cell>
          <cell r="AL225">
            <v>146.21509399999994</v>
          </cell>
          <cell r="AM225">
            <v>149.71677</v>
          </cell>
          <cell r="AN225">
            <v>136.345855</v>
          </cell>
          <cell r="AO225">
            <v>127.839331</v>
          </cell>
          <cell r="AP225">
            <v>139.88163900000001</v>
          </cell>
          <cell r="AQ225">
            <v>160.005697</v>
          </cell>
          <cell r="AR225">
            <v>242.49634499999999</v>
          </cell>
          <cell r="AS225">
            <v>306.0730479999998</v>
          </cell>
          <cell r="AT225">
            <v>332.5943249999998</v>
          </cell>
          <cell r="AU225">
            <v>410.549778</v>
          </cell>
          <cell r="AV225">
            <v>510.00325799999996</v>
          </cell>
          <cell r="AW225">
            <v>627.48271199999999</v>
          </cell>
          <cell r="AX225">
            <v>906.177052</v>
          </cell>
          <cell r="AY225">
            <v>716.79082399999993</v>
          </cell>
          <cell r="AZ225">
            <v>0</v>
          </cell>
          <cell r="BA225">
            <v>0</v>
          </cell>
        </row>
        <row r="226">
          <cell r="B226">
            <v>5.7032067399999997E-2</v>
          </cell>
          <cell r="C226">
            <v>4.5741798499999986E-2</v>
          </cell>
          <cell r="D226">
            <v>4.8162687500000009E-2</v>
          </cell>
          <cell r="E226">
            <v>5.5901586833333329E-2</v>
          </cell>
          <cell r="F226">
            <v>7.1161608000000029E-2</v>
          </cell>
          <cell r="G226">
            <v>5.3311961200000015E-2</v>
          </cell>
          <cell r="H226">
            <v>6.2191322499999986E-2</v>
          </cell>
          <cell r="I226">
            <v>7.5826076900000067E-2</v>
          </cell>
          <cell r="J226">
            <v>5.336367635E-2</v>
          </cell>
          <cell r="K226">
            <v>3.7965017300000008E-2</v>
          </cell>
          <cell r="L226">
            <v>4.4063635400000023E-2</v>
          </cell>
          <cell r="M226">
            <v>3.5482655299999999E-2</v>
          </cell>
          <cell r="N226">
            <v>3.3701221516666678E-2</v>
          </cell>
          <cell r="O226">
            <v>3.6263501500000038E-2</v>
          </cell>
          <cell r="P226">
            <v>3.2617252499999999E-2</v>
          </cell>
          <cell r="Q226">
            <v>3.7444718500000002E-2</v>
          </cell>
          <cell r="R226">
            <v>1.6908989999999995E-2</v>
          </cell>
          <cell r="S226">
            <v>2.2632695105999998E-2</v>
          </cell>
          <cell r="T226">
            <v>1.6396911500000003E-2</v>
          </cell>
          <cell r="U226">
            <v>1.1455519999999999E-2</v>
          </cell>
          <cell r="V226">
            <v>8.2265490999999993E-3</v>
          </cell>
          <cell r="W226">
            <v>1.29995535E-2</v>
          </cell>
          <cell r="X226">
            <v>4.1190251076500005E-2</v>
          </cell>
          <cell r="Y226">
            <v>6.1530798929999991E-3</v>
          </cell>
          <cell r="Z226">
            <v>0</v>
          </cell>
          <cell r="AA226">
            <v>0</v>
          </cell>
          <cell r="AB226">
            <v>43.844028000000002</v>
          </cell>
          <cell r="AC226">
            <v>38.963034000000007</v>
          </cell>
          <cell r="AD226">
            <v>48.262760999999998</v>
          </cell>
          <cell r="AE226">
            <v>57.876000000000005</v>
          </cell>
          <cell r="AF226">
            <v>82.646210999999994</v>
          </cell>
          <cell r="AG226">
            <v>67.870042999999981</v>
          </cell>
          <cell r="AH226">
            <v>65.059474999999992</v>
          </cell>
          <cell r="AI226">
            <v>74.095722999999978</v>
          </cell>
          <cell r="AJ226">
            <v>62.047443000000001</v>
          </cell>
          <cell r="AK226">
            <v>37.53250699999996</v>
          </cell>
          <cell r="AL226">
            <v>43.014796000000004</v>
          </cell>
          <cell r="AM226">
            <v>34.822989</v>
          </cell>
          <cell r="AN226">
            <v>40.178894</v>
          </cell>
          <cell r="AO226">
            <v>44.442343000000001</v>
          </cell>
          <cell r="AP226">
            <v>46.695473999999997</v>
          </cell>
          <cell r="AQ226">
            <v>36.912281999999998</v>
          </cell>
          <cell r="AR226">
            <v>26.908017999999998</v>
          </cell>
          <cell r="AS226">
            <v>25.105372999999993</v>
          </cell>
          <cell r="AT226">
            <v>27.316735000000005</v>
          </cell>
          <cell r="AU226">
            <v>23.205506</v>
          </cell>
          <cell r="AV226">
            <v>25.615458999999998</v>
          </cell>
          <cell r="AW226">
            <v>24.804581999999996</v>
          </cell>
          <cell r="AX226">
            <v>36.117278999999996</v>
          </cell>
          <cell r="AY226">
            <v>38.945498000000001</v>
          </cell>
          <cell r="AZ226">
            <v>0</v>
          </cell>
          <cell r="BA226">
            <v>0</v>
          </cell>
        </row>
        <row r="228">
          <cell r="B228">
            <v>5.7139068100000003E-2</v>
          </cell>
          <cell r="C228">
            <v>5.1076849259999987E-2</v>
          </cell>
          <cell r="D228">
            <v>5.7556124290000003E-2</v>
          </cell>
          <cell r="E228">
            <v>6.2859690163333329E-2</v>
          </cell>
          <cell r="F228">
            <v>6.2542015549999969E-2</v>
          </cell>
          <cell r="G228">
            <v>6.2993520800000008E-2</v>
          </cell>
          <cell r="H228">
            <v>0.1156945955</v>
          </cell>
          <cell r="I228">
            <v>0.17731583800000009</v>
          </cell>
          <cell r="J228">
            <v>0.1250675224525</v>
          </cell>
          <cell r="K228">
            <v>0.10503160934999999</v>
          </cell>
          <cell r="L228">
            <v>0.12726138739999995</v>
          </cell>
          <cell r="M228">
            <v>0.12303123210000003</v>
          </cell>
          <cell r="N228">
            <v>0.14583492074666668</v>
          </cell>
          <cell r="O228">
            <v>0.24279878658000004</v>
          </cell>
          <cell r="P228">
            <v>0.18907887249999999</v>
          </cell>
          <cell r="Q228">
            <v>0.22097640599999999</v>
          </cell>
          <cell r="R228">
            <v>0.25543390534999999</v>
          </cell>
          <cell r="S228">
            <v>0.26848264019149992</v>
          </cell>
          <cell r="T228">
            <v>0.37794886499999991</v>
          </cell>
          <cell r="U228">
            <v>0.35155450050000003</v>
          </cell>
          <cell r="V228">
            <v>0.32364917199999998</v>
          </cell>
          <cell r="W228">
            <v>0.28081199700000004</v>
          </cell>
          <cell r="X228">
            <v>0.33735877845949996</v>
          </cell>
          <cell r="Y228">
            <v>0.26527296840799997</v>
          </cell>
          <cell r="Z228">
            <v>0</v>
          </cell>
          <cell r="AA228">
            <v>0</v>
          </cell>
          <cell r="AB228">
            <v>50.651488000000001</v>
          </cell>
          <cell r="AC228">
            <v>45.318978999999999</v>
          </cell>
          <cell r="AD228">
            <v>45.862237</v>
          </cell>
          <cell r="AE228">
            <v>55.684536999999999</v>
          </cell>
          <cell r="AF228">
            <v>65.694333999999998</v>
          </cell>
          <cell r="AG228">
            <v>58.920720999999993</v>
          </cell>
          <cell r="AH228">
            <v>80.199803000000003</v>
          </cell>
          <cell r="AI228">
            <v>111.83494700000001</v>
          </cell>
          <cell r="AJ228">
            <v>103.96349600000002</v>
          </cell>
          <cell r="AK228">
            <v>87.230430999999982</v>
          </cell>
          <cell r="AL228">
            <v>106.37007599999995</v>
          </cell>
          <cell r="AM228">
            <v>122.12681199999999</v>
          </cell>
          <cell r="AN228">
            <v>134.94341299999999</v>
          </cell>
          <cell r="AO228">
            <v>145.20057700000001</v>
          </cell>
          <cell r="AP228">
            <v>156.32183999999998</v>
          </cell>
          <cell r="AQ228">
            <v>175.979433</v>
          </cell>
          <cell r="AR228">
            <v>166.14545499999997</v>
          </cell>
          <cell r="AS228">
            <v>181.20436000000004</v>
          </cell>
          <cell r="AT228">
            <v>200.31980899999999</v>
          </cell>
          <cell r="AU228">
            <v>254.25715499999998</v>
          </cell>
          <cell r="AV228">
            <v>224.50486699999999</v>
          </cell>
          <cell r="AW228">
            <v>244.67556799999997</v>
          </cell>
          <cell r="AX228">
            <v>324.69182999999998</v>
          </cell>
          <cell r="AY228">
            <v>256.38301899999999</v>
          </cell>
          <cell r="AZ228">
            <v>0</v>
          </cell>
          <cell r="BA228">
            <v>0</v>
          </cell>
        </row>
        <row r="231">
          <cell r="B231">
            <v>0.17721699560000007</v>
          </cell>
          <cell r="C231">
            <v>0.120801301</v>
          </cell>
          <cell r="D231">
            <v>0.111122495</v>
          </cell>
          <cell r="E231">
            <v>0.11750349516666668</v>
          </cell>
          <cell r="F231">
            <v>0.11565592989999998</v>
          </cell>
          <cell r="G231">
            <v>9.3414971999999999E-2</v>
          </cell>
          <cell r="H231">
            <v>0.10939346323999996</v>
          </cell>
          <cell r="I231">
            <v>9.6310652550000014E-2</v>
          </cell>
          <cell r="J231">
            <v>6.2235445862500009E-2</v>
          </cell>
          <cell r="K231">
            <v>5.6717062599999993E-2</v>
          </cell>
          <cell r="L231">
            <v>8.9845831600000051E-2</v>
          </cell>
          <cell r="M231">
            <v>5.6712258399999986E-2</v>
          </cell>
          <cell r="N231">
            <v>2.3162835733333338E-2</v>
          </cell>
          <cell r="O231">
            <v>3.8244433500000008E-2</v>
          </cell>
          <cell r="P231">
            <v>5.4130311059999998E-2</v>
          </cell>
          <cell r="Q231">
            <v>7.0282599500000001E-2</v>
          </cell>
          <cell r="R231">
            <v>0.21695109660000003</v>
          </cell>
          <cell r="S231">
            <v>0.20698944039199998</v>
          </cell>
          <cell r="T231">
            <v>0.25849372499999995</v>
          </cell>
          <cell r="U231">
            <v>0.34355386100000002</v>
          </cell>
          <cell r="V231">
            <v>0.16979535649999999</v>
          </cell>
          <cell r="W231">
            <v>0.11755600499999999</v>
          </cell>
          <cell r="X231">
            <v>0.13968257661399999</v>
          </cell>
          <cell r="Y231">
            <v>0.19801597643799998</v>
          </cell>
          <cell r="Z231">
            <v>0</v>
          </cell>
          <cell r="AA231">
            <v>0</v>
          </cell>
          <cell r="AB231">
            <v>36.780378999999996</v>
          </cell>
          <cell r="AC231">
            <v>31.839934999999997</v>
          </cell>
          <cell r="AD231">
            <v>33.137002000000003</v>
          </cell>
          <cell r="AE231">
            <v>37.078999999999994</v>
          </cell>
          <cell r="AF231">
            <v>42.619633999999998</v>
          </cell>
          <cell r="AG231">
            <v>41.179771999999986</v>
          </cell>
          <cell r="AH231">
            <v>53.285408000000018</v>
          </cell>
          <cell r="AI231">
            <v>51.029215000000001</v>
          </cell>
          <cell r="AJ231">
            <v>49.42109</v>
          </cell>
          <cell r="AK231">
            <v>44.311089000000031</v>
          </cell>
          <cell r="AL231">
            <v>49.157362999999997</v>
          </cell>
          <cell r="AM231">
            <v>39.424962000000001</v>
          </cell>
          <cell r="AN231">
            <v>20.180574999999997</v>
          </cell>
          <cell r="AO231">
            <v>20.924098999999998</v>
          </cell>
          <cell r="AP231">
            <v>24.508524999999999</v>
          </cell>
          <cell r="AQ231">
            <v>26.551411999999999</v>
          </cell>
          <cell r="AR231">
            <v>61.965793999999995</v>
          </cell>
          <cell r="AS231">
            <v>56.686099999999996</v>
          </cell>
          <cell r="AT231">
            <v>68.071302999999972</v>
          </cell>
          <cell r="AU231">
            <v>105.348373</v>
          </cell>
          <cell r="AV231">
            <v>59.258807999999995</v>
          </cell>
          <cell r="AW231">
            <v>59.714220999999995</v>
          </cell>
          <cell r="AX231">
            <v>85.380888999999996</v>
          </cell>
          <cell r="AY231">
            <v>98.323774</v>
          </cell>
          <cell r="AZ231">
            <v>0</v>
          </cell>
          <cell r="BA231">
            <v>0</v>
          </cell>
        </row>
        <row r="238">
          <cell r="B238">
            <v>4.5122496999999984E-3</v>
          </cell>
          <cell r="C238">
            <v>2.6644106999999997E-3</v>
          </cell>
          <cell r="D238">
            <v>3.801048E-3</v>
          </cell>
          <cell r="E238">
            <v>1.3571720166666667E-2</v>
          </cell>
          <cell r="F238">
            <v>7.0663634999999989E-3</v>
          </cell>
          <cell r="G238">
            <v>6.1539744000000006E-3</v>
          </cell>
          <cell r="H238">
            <v>7.6463274999999994E-3</v>
          </cell>
          <cell r="I238">
            <v>6.4036588000000007E-3</v>
          </cell>
          <cell r="J238">
            <v>4.0275035999999993E-3</v>
          </cell>
          <cell r="K238">
            <v>5.8737126000000016E-3</v>
          </cell>
          <cell r="L238">
            <v>6.4198120000000004E-3</v>
          </cell>
          <cell r="M238">
            <v>7.8955884000000004E-3</v>
          </cell>
          <cell r="N238">
            <v>1.0499373150000001E-2</v>
          </cell>
          <cell r="O238">
            <v>6.923674450000003E-2</v>
          </cell>
          <cell r="P238">
            <v>1.1319622999999999E-2</v>
          </cell>
          <cell r="Q238">
            <v>1.0044447E-2</v>
          </cell>
          <cell r="R238">
            <v>3.0620638300000006E-2</v>
          </cell>
          <cell r="S238">
            <v>0.10769015075000002</v>
          </cell>
          <cell r="T238">
            <v>7.3158795500000012E-2</v>
          </cell>
          <cell r="U238">
            <v>0.15879609549999998</v>
          </cell>
          <cell r="V238">
            <v>0.28829335849999999</v>
          </cell>
          <cell r="W238">
            <v>0.24102288699999999</v>
          </cell>
          <cell r="X238">
            <v>0.22697493195649995</v>
          </cell>
          <cell r="Y238">
            <v>0.21365098076699998</v>
          </cell>
          <cell r="Z238">
            <v>0</v>
          </cell>
          <cell r="AA238">
            <v>0</v>
          </cell>
          <cell r="AB238">
            <v>2.527711</v>
          </cell>
          <cell r="AC238">
            <v>1.7185870000000001</v>
          </cell>
          <cell r="AD238">
            <v>2.6240000000000001</v>
          </cell>
          <cell r="AE238">
            <v>3.7610000000000006</v>
          </cell>
          <cell r="AF238">
            <v>5.4023439999999994</v>
          </cell>
          <cell r="AG238">
            <v>4.9195170000000017</v>
          </cell>
          <cell r="AH238">
            <v>5.326948999999999</v>
          </cell>
          <cell r="AI238">
            <v>5.0245430000000004</v>
          </cell>
          <cell r="AJ238">
            <v>4.73041</v>
          </cell>
          <cell r="AK238">
            <v>6.940334</v>
          </cell>
          <cell r="AL238">
            <v>7.9927570000000001</v>
          </cell>
          <cell r="AM238">
            <v>9.7832779999999993</v>
          </cell>
          <cell r="AN238">
            <v>11.020180999999999</v>
          </cell>
          <cell r="AO238">
            <v>32.216723000000002</v>
          </cell>
          <cell r="AP238">
            <v>9.4013999999999989</v>
          </cell>
          <cell r="AQ238">
            <v>8.0411400000000004</v>
          </cell>
          <cell r="AR238">
            <v>12.80406</v>
          </cell>
          <cell r="AS238">
            <v>23.916245000000007</v>
          </cell>
          <cell r="AT238">
            <v>28.055109999999992</v>
          </cell>
          <cell r="AU238">
            <v>69.196395999999993</v>
          </cell>
          <cell r="AV238">
            <v>136.66216900000001</v>
          </cell>
          <cell r="AW238">
            <v>137.313796</v>
          </cell>
          <cell r="AX238">
            <v>165.65738399999998</v>
          </cell>
          <cell r="AY238">
            <v>134.219471</v>
          </cell>
          <cell r="AZ238">
            <v>0</v>
          </cell>
          <cell r="BA238">
            <v>0</v>
          </cell>
        </row>
        <row r="245">
          <cell r="B245">
            <v>3.0158099999999998E-4</v>
          </cell>
          <cell r="C245">
            <v>5.6189700000000011E-4</v>
          </cell>
          <cell r="D245">
            <v>8.3999999999999995E-5</v>
          </cell>
          <cell r="E245">
            <v>0</v>
          </cell>
          <cell r="F245">
            <v>2.6398399999999999E-4</v>
          </cell>
          <cell r="G245">
            <v>2.35746E-4</v>
          </cell>
          <cell r="H245">
            <v>1.1340700000000001E-4</v>
          </cell>
          <cell r="I245">
            <v>2.6940409999999998E-4</v>
          </cell>
          <cell r="J245">
            <v>2.8779666999999997E-4</v>
          </cell>
          <cell r="K245">
            <v>2.8375340000000006E-4</v>
          </cell>
          <cell r="L245">
            <v>1.1926949999999999E-4</v>
          </cell>
          <cell r="M245">
            <v>3.3929000000000001E-4</v>
          </cell>
          <cell r="N245">
            <v>1.0734373999999999E-3</v>
          </cell>
          <cell r="O245">
            <v>5.3583599999999993E-4</v>
          </cell>
          <cell r="P245">
            <v>2.7990549999999999E-3</v>
          </cell>
          <cell r="Q245">
            <v>3.636612E-3</v>
          </cell>
          <cell r="R245">
            <v>2.1314923000000001E-3</v>
          </cell>
          <cell r="S245">
            <v>1.9508069069999999E-3</v>
          </cell>
          <cell r="T245">
            <v>1.7482394999999999E-3</v>
          </cell>
          <cell r="U245">
            <v>1.8896090500000001E-2</v>
          </cell>
          <cell r="V245">
            <v>6.1037994499999998E-2</v>
          </cell>
          <cell r="W245">
            <v>0.12387570037499999</v>
          </cell>
          <cell r="X245">
            <v>0.20563593121749998</v>
          </cell>
          <cell r="Y245">
            <v>0.1254716499015</v>
          </cell>
          <cell r="Z245">
            <v>0</v>
          </cell>
          <cell r="AA245">
            <v>0</v>
          </cell>
          <cell r="AB245">
            <v>0.40164899999999998</v>
          </cell>
          <cell r="AC245">
            <v>0.86307600000000007</v>
          </cell>
          <cell r="AD245">
            <v>7.5999999999999998E-2</v>
          </cell>
          <cell r="AE245">
            <v>0</v>
          </cell>
          <cell r="AF245">
            <v>0.31856000000000001</v>
          </cell>
          <cell r="AG245">
            <v>0.30218699999999998</v>
          </cell>
          <cell r="AH245">
            <v>0.23112199999999999</v>
          </cell>
          <cell r="AI245">
            <v>0.37648799999999999</v>
          </cell>
          <cell r="AJ245">
            <v>0.47467199999999993</v>
          </cell>
          <cell r="AK245">
            <v>0.34483799999999992</v>
          </cell>
          <cell r="AL245">
            <v>0.16494400000000001</v>
          </cell>
          <cell r="AM245">
            <v>0.51256800000000002</v>
          </cell>
          <cell r="AN245">
            <v>0.55977299999999997</v>
          </cell>
          <cell r="AO245">
            <v>0.85689099999999996</v>
          </cell>
          <cell r="AP245">
            <v>2.4474049999999998</v>
          </cell>
          <cell r="AQ245">
            <v>3.4959339999999997</v>
          </cell>
          <cell r="AR245">
            <v>5.0268079999999999</v>
          </cell>
          <cell r="AS245">
            <v>4.2375410000000002</v>
          </cell>
          <cell r="AT245">
            <v>3.2940909999999999</v>
          </cell>
          <cell r="AU245">
            <v>5.3912170000000001</v>
          </cell>
          <cell r="AV245">
            <v>15.831890999999999</v>
          </cell>
          <cell r="AW245">
            <v>35.233595999999999</v>
          </cell>
          <cell r="AX245">
            <v>80.956538999999992</v>
          </cell>
          <cell r="AY245">
            <v>44.810539999999996</v>
          </cell>
          <cell r="AZ245">
            <v>0</v>
          </cell>
          <cell r="BA245">
            <v>0</v>
          </cell>
        </row>
        <row r="246">
          <cell r="B246">
            <v>0.51394351804000038</v>
          </cell>
          <cell r="C246">
            <v>0.46053662681000013</v>
          </cell>
          <cell r="D246">
            <v>0.39630739849999991</v>
          </cell>
          <cell r="E246">
            <v>0.42744089499999999</v>
          </cell>
          <cell r="F246">
            <v>0.41591697699999997</v>
          </cell>
          <cell r="G246">
            <v>0.44839806760000017</v>
          </cell>
          <cell r="H246">
            <v>0.28805592100000005</v>
          </cell>
          <cell r="I246">
            <v>0.22998913409000005</v>
          </cell>
          <cell r="J246">
            <v>0.28556448503749976</v>
          </cell>
          <cell r="K246">
            <v>0.18361392685000005</v>
          </cell>
          <cell r="L246">
            <v>0.22135087449999999</v>
          </cell>
          <cell r="M246">
            <v>0.22858293519999998</v>
          </cell>
          <cell r="N246">
            <v>0.21376009479999986</v>
          </cell>
          <cell r="O246">
            <v>0.18654029019999988</v>
          </cell>
          <cell r="P246">
            <v>0.18045005450000001</v>
          </cell>
          <cell r="Q246">
            <v>0.24387610699999998</v>
          </cell>
          <cell r="R246">
            <v>0.27188352750000011</v>
          </cell>
          <cell r="S246">
            <v>0.2808854161855</v>
          </cell>
          <cell r="T246">
            <v>0.33534373600000017</v>
          </cell>
          <cell r="U246">
            <v>0.29705470624999997</v>
          </cell>
          <cell r="V246">
            <v>0.22634282460999999</v>
          </cell>
          <cell r="W246">
            <v>0.26512196599999999</v>
          </cell>
          <cell r="X246">
            <v>0.4666154364658332</v>
          </cell>
          <cell r="Y246">
            <v>0.16654673561050001</v>
          </cell>
          <cell r="Z246">
            <v>0</v>
          </cell>
          <cell r="AA246">
            <v>0</v>
          </cell>
          <cell r="AB246">
            <v>364.37617400000022</v>
          </cell>
          <cell r="AC246">
            <v>325.09073399999994</v>
          </cell>
          <cell r="AD246">
            <v>274.07583599999998</v>
          </cell>
          <cell r="AE246">
            <v>275.87343400000003</v>
          </cell>
          <cell r="AF246">
            <v>272.91778099999999</v>
          </cell>
          <cell r="AG246">
            <v>300.79244400000016</v>
          </cell>
          <cell r="AH246">
            <v>225.70561200000003</v>
          </cell>
          <cell r="AI246">
            <v>228.05700599999994</v>
          </cell>
          <cell r="AJ246">
            <v>234.163512</v>
          </cell>
          <cell r="AK246">
            <v>160.80697799999993</v>
          </cell>
          <cell r="AL246">
            <v>193.31589799999992</v>
          </cell>
          <cell r="AM246">
            <v>232.43241799999998</v>
          </cell>
          <cell r="AN246">
            <v>233.47341299999999</v>
          </cell>
          <cell r="AO246">
            <v>229.27964399999999</v>
          </cell>
          <cell r="AP246">
            <v>256.06564100000003</v>
          </cell>
          <cell r="AQ246">
            <v>270.25468799999999</v>
          </cell>
          <cell r="AR246">
            <v>248.32320799999999</v>
          </cell>
          <cell r="AS246">
            <v>259.73396599999995</v>
          </cell>
          <cell r="AT246">
            <v>294.96234100000009</v>
          </cell>
          <cell r="AU246">
            <v>306.15961199999998</v>
          </cell>
          <cell r="AV246">
            <v>287.467783</v>
          </cell>
          <cell r="AW246">
            <v>302.20981599999999</v>
          </cell>
          <cell r="AX246">
            <v>373.27295099999998</v>
          </cell>
          <cell r="AY246">
            <v>289.35306699999995</v>
          </cell>
          <cell r="AZ246">
            <v>0</v>
          </cell>
          <cell r="BA246">
            <v>0</v>
          </cell>
        </row>
        <row r="248">
          <cell r="B248">
            <v>3.7961E-6</v>
          </cell>
          <cell r="C248">
            <v>0</v>
          </cell>
          <cell r="D248">
            <v>1.5034040000000001E-3</v>
          </cell>
          <cell r="E248">
            <v>6.9395725000000012E-3</v>
          </cell>
          <cell r="F248">
            <v>3.2548949999999999E-4</v>
          </cell>
          <cell r="G248">
            <v>5.9311376599999986E-2</v>
          </cell>
          <cell r="H248">
            <v>3.0110530000000005E-3</v>
          </cell>
          <cell r="I248">
            <v>1.275925E-3</v>
          </cell>
          <cell r="J248">
            <v>5.0911489999999995E-4</v>
          </cell>
          <cell r="K248">
            <v>8.4847209999999989E-4</v>
          </cell>
          <cell r="L248">
            <v>7.0535149999999985E-4</v>
          </cell>
          <cell r="M248">
            <v>3.1907400000000003E-4</v>
          </cell>
          <cell r="N248">
            <v>3.5975450000000001E-4</v>
          </cell>
          <cell r="O248">
            <v>2.5991349999999997E-4</v>
          </cell>
          <cell r="P248">
            <v>3.7519896999999997E-2</v>
          </cell>
          <cell r="Q248">
            <v>1.76169E-4</v>
          </cell>
          <cell r="R248">
            <v>2.6034750000000003E-4</v>
          </cell>
          <cell r="S248">
            <v>2.1395499999999999E-4</v>
          </cell>
          <cell r="T248">
            <v>1.3578599999999999E-4</v>
          </cell>
          <cell r="U248">
            <v>4.2545300000000001E-4</v>
          </cell>
          <cell r="V248">
            <v>1.1920649999999999E-4</v>
          </cell>
          <cell r="W248">
            <v>0.18186493799999998</v>
          </cell>
          <cell r="X248">
            <v>0.37449357425299995</v>
          </cell>
          <cell r="Y248">
            <v>0.69778499816099993</v>
          </cell>
          <cell r="Z248">
            <v>0</v>
          </cell>
          <cell r="AA248">
            <v>0</v>
          </cell>
          <cell r="AB248">
            <v>2.1588E-2</v>
          </cell>
          <cell r="AC248">
            <v>0</v>
          </cell>
          <cell r="AD248">
            <v>0.31000000000000005</v>
          </cell>
          <cell r="AE248">
            <v>1.730078</v>
          </cell>
          <cell r="AF248">
            <v>0.78772199999999992</v>
          </cell>
          <cell r="AG248">
            <v>3.0342839999999995</v>
          </cell>
          <cell r="AH248">
            <v>1.178304</v>
          </cell>
          <cell r="AI248">
            <v>0.43033099999999991</v>
          </cell>
          <cell r="AJ248">
            <v>0.20526900000000001</v>
          </cell>
          <cell r="AK248">
            <v>0.32510800000000001</v>
          </cell>
          <cell r="AL248">
            <v>0.28898099999999993</v>
          </cell>
          <cell r="AM248">
            <v>0.12678899999999999</v>
          </cell>
          <cell r="AN248">
            <v>0.10483199999999999</v>
          </cell>
          <cell r="AO248">
            <v>7.7308000000000002E-2</v>
          </cell>
          <cell r="AP248">
            <v>4.6144379999999998</v>
          </cell>
          <cell r="AQ248">
            <v>6.1360999999999999E-2</v>
          </cell>
          <cell r="AR248">
            <v>8.3921999999999997E-2</v>
          </cell>
          <cell r="AS248">
            <v>0.140433</v>
          </cell>
          <cell r="AT248">
            <v>4.4594000000000002E-2</v>
          </cell>
          <cell r="AU248">
            <v>0.346661</v>
          </cell>
          <cell r="AV248">
            <v>8.3315E-2</v>
          </cell>
          <cell r="AW248">
            <v>26.342677999999999</v>
          </cell>
          <cell r="AX248">
            <v>66.607576999999992</v>
          </cell>
          <cell r="AY248">
            <v>96.18744199999999</v>
          </cell>
          <cell r="AZ248">
            <v>0</v>
          </cell>
          <cell r="BA248">
            <v>0</v>
          </cell>
        </row>
        <row r="252">
          <cell r="B252">
            <v>9.7364514799999968E-2</v>
          </cell>
          <cell r="C252">
            <v>8.36138996E-2</v>
          </cell>
          <cell r="D252">
            <v>8.6866804499999992E-2</v>
          </cell>
          <cell r="E252">
            <v>4.5219783000000013E-2</v>
          </cell>
          <cell r="F252">
            <v>5.8436398300000011E-2</v>
          </cell>
          <cell r="G252">
            <v>5.0578749900000004E-2</v>
          </cell>
          <cell r="H252">
            <v>3.0452196499999997E-2</v>
          </cell>
          <cell r="I252">
            <v>2.3700460000000002E-3</v>
          </cell>
          <cell r="J252">
            <v>9.4973550000000001E-4</v>
          </cell>
          <cell r="K252">
            <v>2.1377650000000003E-4</v>
          </cell>
          <cell r="L252">
            <v>1.3986000000000001E-4</v>
          </cell>
          <cell r="M252">
            <v>1.11797E-4</v>
          </cell>
          <cell r="N252">
            <v>7.9200100000000008E-5</v>
          </cell>
          <cell r="O252">
            <v>4.72885E-5</v>
          </cell>
          <cell r="P252">
            <v>0</v>
          </cell>
          <cell r="Q252">
            <v>5.3724999999999998E-6</v>
          </cell>
          <cell r="R252">
            <v>5.3463025000000004E-3</v>
          </cell>
          <cell r="S252">
            <v>4.3653546999999987E-2</v>
          </cell>
          <cell r="T252">
            <v>2.4928897000000005E-2</v>
          </cell>
          <cell r="U252">
            <v>5.9443999999999995E-5</v>
          </cell>
          <cell r="V252">
            <v>5.7421000000000002E-4</v>
          </cell>
          <cell r="W252">
            <v>2.096465E-4</v>
          </cell>
          <cell r="X252">
            <v>1.5100823639999999E-3</v>
          </cell>
          <cell r="Y252">
            <v>3.3229217735000001E-3</v>
          </cell>
          <cell r="Z252">
            <v>0</v>
          </cell>
          <cell r="AA252">
            <v>0</v>
          </cell>
          <cell r="AB252">
            <v>18.001194000000002</v>
          </cell>
          <cell r="AC252">
            <v>15.317444999999999</v>
          </cell>
          <cell r="AD252">
            <v>13.481300000000003</v>
          </cell>
          <cell r="AE252">
            <v>7.3020000000000005</v>
          </cell>
          <cell r="AF252">
            <v>11.611013</v>
          </cell>
          <cell r="AG252">
            <v>10.831563999999998</v>
          </cell>
          <cell r="AH252">
            <v>6.7776969999999999</v>
          </cell>
          <cell r="AI252">
            <v>1.0930960000000001</v>
          </cell>
          <cell r="AJ252">
            <v>1.249522</v>
          </cell>
          <cell r="AK252">
            <v>0.31096599999999996</v>
          </cell>
          <cell r="AL252">
            <v>0.11827699999999999</v>
          </cell>
          <cell r="AM252">
            <v>8.7311E-2</v>
          </cell>
          <cell r="AN252">
            <v>9.8872000000000002E-2</v>
          </cell>
          <cell r="AO252">
            <v>1.6289999999999999E-2</v>
          </cell>
          <cell r="AP252">
            <v>0</v>
          </cell>
          <cell r="AQ252">
            <v>0.11902499999999999</v>
          </cell>
          <cell r="AR252">
            <v>0.78092600000000001</v>
          </cell>
          <cell r="AS252">
            <v>6.7045880000000002</v>
          </cell>
          <cell r="AT252">
            <v>4.9437220000000002</v>
          </cell>
          <cell r="AU252">
            <v>0.214561</v>
          </cell>
          <cell r="AV252">
            <v>0.32633699999999999</v>
          </cell>
          <cell r="AW252">
            <v>0.218996</v>
          </cell>
          <cell r="AX252">
            <v>1.377089</v>
          </cell>
          <cell r="AY252">
            <v>1.624274</v>
          </cell>
          <cell r="AZ252">
            <v>0</v>
          </cell>
          <cell r="BA252">
            <v>0</v>
          </cell>
        </row>
        <row r="253">
          <cell r="B253">
            <v>2.2545319999999998E-4</v>
          </cell>
          <cell r="C253">
            <v>2.4865750000000001E-4</v>
          </cell>
          <cell r="D253">
            <v>1.5904455000000002E-3</v>
          </cell>
          <cell r="E253">
            <v>5.8767730000000001E-3</v>
          </cell>
          <cell r="F253">
            <v>1.0108035000000001E-2</v>
          </cell>
          <cell r="G253">
            <v>2.6570278699999998E-2</v>
          </cell>
          <cell r="H253">
            <v>4.0069433999999987E-2</v>
          </cell>
          <cell r="I253">
            <v>6.3090874699999994E-2</v>
          </cell>
          <cell r="J253">
            <v>0.10972431750000002</v>
          </cell>
          <cell r="K253">
            <v>6.9130524800000009E-2</v>
          </cell>
          <cell r="L253">
            <v>8.9945148299999986E-2</v>
          </cell>
          <cell r="M253">
            <v>7.954684289999997E-2</v>
          </cell>
          <cell r="N253">
            <v>8.8233200999999983E-2</v>
          </cell>
          <cell r="O253">
            <v>0.29943393900000009</v>
          </cell>
          <cell r="P253">
            <v>0.10758648949999999</v>
          </cell>
          <cell r="Q253">
            <v>0.1067431435</v>
          </cell>
          <cell r="R253">
            <v>0.13753006050000005</v>
          </cell>
          <cell r="S253">
            <v>7.110859556150001E-2</v>
          </cell>
          <cell r="T253">
            <v>0.39437416200000003</v>
          </cell>
          <cell r="U253">
            <v>0.30735105127999995</v>
          </cell>
          <cell r="V253">
            <v>0.48492966221</v>
          </cell>
          <cell r="W253">
            <v>0.52125436650000001</v>
          </cell>
          <cell r="X253">
            <v>0.66684638960523968</v>
          </cell>
          <cell r="Y253">
            <v>0.79566913064799993</v>
          </cell>
          <cell r="Z253">
            <v>0</v>
          </cell>
          <cell r="AA253">
            <v>0</v>
          </cell>
          <cell r="AB253">
            <v>0.13956499999999999</v>
          </cell>
          <cell r="AC253">
            <v>9.4990999999999992E-2</v>
          </cell>
          <cell r="AD253">
            <v>0.54</v>
          </cell>
          <cell r="AE253">
            <v>2.9649999999999999</v>
          </cell>
          <cell r="AF253">
            <v>4.2890470000000001</v>
          </cell>
          <cell r="AG253">
            <v>13.885688000000004</v>
          </cell>
          <cell r="AH253">
            <v>29.245377999999992</v>
          </cell>
          <cell r="AI253">
            <v>61.889812000000006</v>
          </cell>
          <cell r="AJ253">
            <v>99.761869000000019</v>
          </cell>
          <cell r="AK253">
            <v>75.189743999999976</v>
          </cell>
          <cell r="AL253">
            <v>100.53086800000001</v>
          </cell>
          <cell r="AM253">
            <v>90.979945999999998</v>
          </cell>
          <cell r="AN253">
            <v>98.193252000000001</v>
          </cell>
          <cell r="AO253">
            <v>105.68915299999999</v>
          </cell>
          <cell r="AP253">
            <v>125.946005</v>
          </cell>
          <cell r="AQ253">
            <v>124.79718299999999</v>
          </cell>
          <cell r="AR253">
            <v>123.91674499999999</v>
          </cell>
          <cell r="AS253">
            <v>132.76920999999996</v>
          </cell>
          <cell r="AT253">
            <v>147.71713200000005</v>
          </cell>
          <cell r="AU253">
            <v>283.70232700000003</v>
          </cell>
          <cell r="AV253">
            <v>435.808424</v>
          </cell>
          <cell r="AW253">
            <v>494.99743799999999</v>
          </cell>
          <cell r="AX253">
            <v>674.61575500000004</v>
          </cell>
          <cell r="AY253">
            <v>699.84281099999998</v>
          </cell>
          <cell r="AZ253">
            <v>0</v>
          </cell>
          <cell r="BA253">
            <v>0</v>
          </cell>
        </row>
        <row r="263">
          <cell r="B263">
            <v>92.37077751102504</v>
          </cell>
          <cell r="C263">
            <v>89.973444706579997</v>
          </cell>
          <cell r="D263">
            <v>92.661588333960026</v>
          </cell>
          <cell r="E263">
            <v>91.978975464204154</v>
          </cell>
          <cell r="F263">
            <v>97.550941576099987</v>
          </cell>
          <cell r="G263">
            <v>95.279778975589224</v>
          </cell>
          <cell r="H263">
            <v>95.790285646620006</v>
          </cell>
          <cell r="I263">
            <v>89.024227412249871</v>
          </cell>
          <cell r="J263">
            <v>81.028925494787501</v>
          </cell>
          <cell r="K263">
            <v>64.460508020100036</v>
          </cell>
          <cell r="L263">
            <v>69.843113511320013</v>
          </cell>
          <cell r="M263">
            <v>68.181371352370007</v>
          </cell>
          <cell r="N263">
            <v>63.14968621228666</v>
          </cell>
          <cell r="O263">
            <v>68.849252368199984</v>
          </cell>
          <cell r="P263">
            <v>68.582332758080014</v>
          </cell>
          <cell r="Q263">
            <v>66.482832930329977</v>
          </cell>
          <cell r="R263">
            <v>67.438748839759995</v>
          </cell>
          <cell r="S263">
            <v>65.645248026247017</v>
          </cell>
          <cell r="T263">
            <v>71.326023833919933</v>
          </cell>
          <cell r="U263">
            <v>65.029880963951655</v>
          </cell>
          <cell r="V263">
            <v>61.04299285240004</v>
          </cell>
          <cell r="W263">
            <v>64.617087788508329</v>
          </cell>
          <cell r="X263">
            <v>69.188153498595</v>
          </cell>
          <cell r="Y263">
            <v>62.350204512548615</v>
          </cell>
          <cell r="Z263">
            <v>0</v>
          </cell>
          <cell r="AA263">
            <v>0</v>
          </cell>
          <cell r="AB263">
            <v>18735.120857000009</v>
          </cell>
          <cell r="AC263">
            <v>17660.340693000002</v>
          </cell>
          <cell r="AD263">
            <v>16942.553128</v>
          </cell>
          <cell r="AE263">
            <v>17871.001169000003</v>
          </cell>
          <cell r="AF263">
            <v>19849.738970999988</v>
          </cell>
          <cell r="AG263">
            <v>20943.519011000004</v>
          </cell>
          <cell r="AH263">
            <v>22056.733682999977</v>
          </cell>
          <cell r="AI263">
            <v>21947.106225999989</v>
          </cell>
          <cell r="AJ263">
            <v>22353.857035000001</v>
          </cell>
          <cell r="AK263">
            <v>17227.627145000009</v>
          </cell>
          <cell r="AL263">
            <v>19108.782486000011</v>
          </cell>
          <cell r="AM263">
            <v>20051.216074999997</v>
          </cell>
          <cell r="AN263">
            <v>18342.346932999993</v>
          </cell>
          <cell r="AO263">
            <v>18938.104349999994</v>
          </cell>
          <cell r="AP263">
            <v>20636.951100000013</v>
          </cell>
          <cell r="AQ263">
            <v>19982.150948999992</v>
          </cell>
          <cell r="AR263">
            <v>18249.905227000007</v>
          </cell>
          <cell r="AS263">
            <v>18562.13686999998</v>
          </cell>
          <cell r="AT263">
            <v>20727.200621</v>
          </cell>
          <cell r="AU263">
            <v>20885.012140000006</v>
          </cell>
          <cell r="AV263">
            <v>18759.361197000017</v>
          </cell>
          <cell r="AW263">
            <v>21865.752530000005</v>
          </cell>
          <cell r="AX263">
            <v>27452.577659999981</v>
          </cell>
          <cell r="AY263">
            <v>23172.392004000001</v>
          </cell>
          <cell r="AZ263">
            <v>0</v>
          </cell>
          <cell r="BA263">
            <v>0</v>
          </cell>
        </row>
        <row r="264">
          <cell r="B264">
            <v>7.6353894570500005</v>
          </cell>
          <cell r="C264">
            <v>8.1885816581500013</v>
          </cell>
          <cell r="D264">
            <v>8.8559232295600019</v>
          </cell>
          <cell r="E264">
            <v>10.191801451623331</v>
          </cell>
          <cell r="F264">
            <v>11.540898407899993</v>
          </cell>
          <cell r="G264">
            <v>10.415603958464287</v>
          </cell>
          <cell r="H264">
            <v>11.481361115659997</v>
          </cell>
          <cell r="I264">
            <v>10.026314501119998</v>
          </cell>
          <cell r="J264">
            <v>8.2305970517075</v>
          </cell>
          <cell r="K264">
            <v>5.9618974972999998</v>
          </cell>
          <cell r="L264">
            <v>7.3468138047599982</v>
          </cell>
          <cell r="M264">
            <v>7.3223976682700007</v>
          </cell>
          <cell r="N264">
            <v>7.1508424521200009</v>
          </cell>
          <cell r="O264">
            <v>7.4039248671099971</v>
          </cell>
          <cell r="P264">
            <v>7.0170281672799995</v>
          </cell>
          <cell r="Q264">
            <v>7.6007211125300014</v>
          </cell>
          <cell r="R264">
            <v>8.6745024498099976</v>
          </cell>
          <cell r="S264">
            <v>8.7429229122994983</v>
          </cell>
          <cell r="T264">
            <v>9.6846657643200036</v>
          </cell>
          <cell r="U264">
            <v>9.1587589127300006</v>
          </cell>
          <cell r="V264">
            <v>9.0087328241200026</v>
          </cell>
          <cell r="W264">
            <v>10.922083867563334</v>
          </cell>
          <cell r="X264">
            <v>13.403147796115068</v>
          </cell>
          <cell r="Y264">
            <v>8.5585303799360002</v>
          </cell>
          <cell r="Z264">
            <v>0</v>
          </cell>
          <cell r="AA264">
            <v>0</v>
          </cell>
          <cell r="AB264">
            <v>2522.7334060000003</v>
          </cell>
          <cell r="AC264">
            <v>2341.3338560000002</v>
          </cell>
          <cell r="AD264">
            <v>2435.034819</v>
          </cell>
          <cell r="AE264">
            <v>2745.944219</v>
          </cell>
          <cell r="AF264">
            <v>3188.6103280000002</v>
          </cell>
          <cell r="AG264">
            <v>3178.9361220000001</v>
          </cell>
          <cell r="AH264">
            <v>3518.5934660000003</v>
          </cell>
          <cell r="AI264">
            <v>3379.3862650000005</v>
          </cell>
          <cell r="AJ264">
            <v>3289.3953399999987</v>
          </cell>
          <cell r="AK264">
            <v>2404.5129710000006</v>
          </cell>
          <cell r="AL264">
            <v>2701.770677999999</v>
          </cell>
          <cell r="AM264">
            <v>2961.9283799999998</v>
          </cell>
          <cell r="AN264">
            <v>2882.7915740000012</v>
          </cell>
          <cell r="AO264">
            <v>2880.5050720000008</v>
          </cell>
          <cell r="AP264">
            <v>3138.3770770000006</v>
          </cell>
          <cell r="AQ264">
            <v>3210.3570920000002</v>
          </cell>
          <cell r="AR264">
            <v>3175.2756279999994</v>
          </cell>
          <cell r="AS264">
            <v>3188.8526689999999</v>
          </cell>
          <cell r="AT264">
            <v>3642.8646359999989</v>
          </cell>
          <cell r="AU264">
            <v>3765.9385319999997</v>
          </cell>
          <cell r="AV264">
            <v>3523.2511849999992</v>
          </cell>
          <cell r="AW264">
            <v>4436.7141729999994</v>
          </cell>
          <cell r="AX264">
            <v>5904.9981349999998</v>
          </cell>
          <cell r="AY264">
            <v>4396.8654649999999</v>
          </cell>
          <cell r="AZ264">
            <v>0</v>
          </cell>
          <cell r="BA264">
            <v>0</v>
          </cell>
        </row>
        <row r="266">
          <cell r="B266">
            <v>0.34971625652500005</v>
          </cell>
          <cell r="C266">
            <v>0.23933890394000001</v>
          </cell>
          <cell r="D266">
            <v>0.14102065350000001</v>
          </cell>
          <cell r="E266">
            <v>0.2449680661208454</v>
          </cell>
          <cell r="F266">
            <v>0.28686482779999994</v>
          </cell>
          <cell r="G266">
            <v>0.25770525782499998</v>
          </cell>
          <cell r="H266">
            <v>0.25002995910000003</v>
          </cell>
          <cell r="I266">
            <v>0.16171626179999998</v>
          </cell>
          <cell r="J266">
            <v>0.16414047253749997</v>
          </cell>
          <cell r="K266">
            <v>0.10681499440000002</v>
          </cell>
          <cell r="L266">
            <v>7.6532834750000001E-2</v>
          </cell>
          <cell r="M266">
            <v>9.9078364350000031E-2</v>
          </cell>
          <cell r="N266">
            <v>3.7461343266666662E-2</v>
          </cell>
          <cell r="O266">
            <v>8.726001899999998E-2</v>
          </cell>
          <cell r="P266">
            <v>0.16099692549999997</v>
          </cell>
          <cell r="Q266">
            <v>0.13950003399999999</v>
          </cell>
          <cell r="R266">
            <v>5.0289542460000003E-2</v>
          </cell>
          <cell r="S266">
            <v>1.9006408468500005E-2</v>
          </cell>
          <cell r="T266">
            <v>0.11744229349999999</v>
          </cell>
          <cell r="U266">
            <v>0.11298710975000001</v>
          </cell>
          <cell r="V266">
            <v>0.10918365528</v>
          </cell>
          <cell r="W266">
            <v>0.10475763245000001</v>
          </cell>
          <cell r="X266">
            <v>0.10172052706899999</v>
          </cell>
          <cell r="Y266">
            <v>0.16368265767749998</v>
          </cell>
          <cell r="Z266">
            <v>0</v>
          </cell>
          <cell r="AA266">
            <v>0</v>
          </cell>
          <cell r="AB266">
            <v>54.067687000000014</v>
          </cell>
          <cell r="AC266">
            <v>29.005537</v>
          </cell>
          <cell r="AD266">
            <v>15.348099999999999</v>
          </cell>
          <cell r="AE266">
            <v>30.001000000000001</v>
          </cell>
          <cell r="AF266">
            <v>46.759448999999996</v>
          </cell>
          <cell r="AG266">
            <v>47.098226000000004</v>
          </cell>
          <cell r="AH266">
            <v>44.340972000000001</v>
          </cell>
          <cell r="AI266">
            <v>39.689377999999991</v>
          </cell>
          <cell r="AJ266">
            <v>45.449021000000002</v>
          </cell>
          <cell r="AK266">
            <v>37.824593999999998</v>
          </cell>
          <cell r="AL266">
            <v>34.984951999999993</v>
          </cell>
          <cell r="AM266">
            <v>44.421355999999996</v>
          </cell>
          <cell r="AN266">
            <v>45.912705000000003</v>
          </cell>
          <cell r="AO266">
            <v>54.483843999999998</v>
          </cell>
          <cell r="AP266">
            <v>69.487653000000009</v>
          </cell>
          <cell r="AQ266">
            <v>60.768151999999994</v>
          </cell>
          <cell r="AR266">
            <v>58.599469999999997</v>
          </cell>
          <cell r="AS266">
            <v>58.381191999999999</v>
          </cell>
          <cell r="AT266">
            <v>60.086074000000004</v>
          </cell>
          <cell r="AU266">
            <v>42.523516999999998</v>
          </cell>
          <cell r="AV266">
            <v>45.994598999999994</v>
          </cell>
          <cell r="AW266">
            <v>42.342267999999997</v>
          </cell>
          <cell r="AX266">
            <v>41.367319999999999</v>
          </cell>
          <cell r="AY266">
            <v>43.384924999999996</v>
          </cell>
          <cell r="AZ266">
            <v>0</v>
          </cell>
          <cell r="BA266">
            <v>0</v>
          </cell>
        </row>
        <row r="267">
          <cell r="B267">
            <v>3.4947405372700007</v>
          </cell>
          <cell r="C267">
            <v>3.4387869903599988</v>
          </cell>
          <cell r="D267">
            <v>3.6739479453200001</v>
          </cell>
          <cell r="E267">
            <v>4.6505526891700004</v>
          </cell>
          <cell r="F267">
            <v>4.5929660019499998</v>
          </cell>
          <cell r="G267">
            <v>5.4968206950857157</v>
          </cell>
          <cell r="H267">
            <v>7.2491439521299981</v>
          </cell>
          <cell r="I267">
            <v>7.7053953630099992</v>
          </cell>
          <cell r="J267">
            <v>7.1486474268750015</v>
          </cell>
          <cell r="K267">
            <v>6.3756519861500021</v>
          </cell>
          <cell r="L267">
            <v>6.4156786475099974</v>
          </cell>
          <cell r="M267">
            <v>6.0561350490100008</v>
          </cell>
          <cell r="N267">
            <v>6.3158501672899998</v>
          </cell>
          <cell r="O267">
            <v>8.0586690152100005</v>
          </cell>
          <cell r="P267">
            <v>7.6465518547999975</v>
          </cell>
          <cell r="Q267">
            <v>7.2377130184499983</v>
          </cell>
          <cell r="R267">
            <v>7.514400944620002</v>
          </cell>
          <cell r="S267">
            <v>6.9870484335635021</v>
          </cell>
          <cell r="T267">
            <v>10.004300338589999</v>
          </cell>
          <cell r="U267">
            <v>7.8176889282550004</v>
          </cell>
          <cell r="V267">
            <v>6.7330878845599997</v>
          </cell>
          <cell r="W267">
            <v>6.3343184461500002</v>
          </cell>
          <cell r="X267">
            <v>7.7608553978524011</v>
          </cell>
          <cell r="Y267">
            <v>7.0592469991088347</v>
          </cell>
          <cell r="Z267">
            <v>0</v>
          </cell>
          <cell r="AA267">
            <v>0</v>
          </cell>
          <cell r="AB267">
            <v>1826.1370380000001</v>
          </cell>
          <cell r="AC267">
            <v>1705.664636</v>
          </cell>
          <cell r="AD267">
            <v>1875.4260770000005</v>
          </cell>
          <cell r="AE267">
            <v>2304.0393310000004</v>
          </cell>
          <cell r="AF267">
            <v>2594.1615299999999</v>
          </cell>
          <cell r="AG267">
            <v>2966.2600729999999</v>
          </cell>
          <cell r="AH267">
            <v>3390.685481</v>
          </cell>
          <cell r="AI267">
            <v>3791.1507909999987</v>
          </cell>
          <cell r="AJ267">
            <v>3913.6650639999998</v>
          </cell>
          <cell r="AK267">
            <v>3291.3386219999988</v>
          </cell>
          <cell r="AL267">
            <v>3643.8062639999989</v>
          </cell>
          <cell r="AM267">
            <v>3891.2102709999995</v>
          </cell>
          <cell r="AN267">
            <v>4056.4669319999998</v>
          </cell>
          <cell r="AO267">
            <v>4145.1745080000001</v>
          </cell>
          <cell r="AP267">
            <v>4992.7286619999995</v>
          </cell>
          <cell r="AQ267">
            <v>5054.0093279999992</v>
          </cell>
          <cell r="AR267">
            <v>4666.5234959999998</v>
          </cell>
          <cell r="AS267">
            <v>4814.069884999999</v>
          </cell>
          <cell r="AT267">
            <v>5385.4647940000004</v>
          </cell>
          <cell r="AU267">
            <v>5417.0712240000003</v>
          </cell>
          <cell r="AV267">
            <v>4587.5092800000002</v>
          </cell>
          <cell r="AW267">
            <v>5025.3274019999999</v>
          </cell>
          <cell r="AX267">
            <v>6478.7246159999986</v>
          </cell>
          <cell r="AY267">
            <v>5426.385588000001</v>
          </cell>
          <cell r="AZ267">
            <v>0</v>
          </cell>
          <cell r="BA267">
            <v>0</v>
          </cell>
        </row>
        <row r="269">
          <cell r="B269">
            <v>5.446110159499999</v>
          </cell>
          <cell r="C269">
            <v>5.1959400918200025</v>
          </cell>
          <cell r="D269">
            <v>5.1675975275399981</v>
          </cell>
          <cell r="E269">
            <v>5.4625445669000028</v>
          </cell>
          <cell r="F269">
            <v>7.1712629640999994</v>
          </cell>
          <cell r="G269">
            <v>7.6318111329642857</v>
          </cell>
          <cell r="H269">
            <v>7.5365229117399997</v>
          </cell>
          <cell r="I269">
            <v>7.1526484065299973</v>
          </cell>
          <cell r="J269">
            <v>7.2344673011100014</v>
          </cell>
          <cell r="K269">
            <v>6.6997593744999993</v>
          </cell>
          <cell r="L269">
            <v>8.8021080626300012</v>
          </cell>
          <cell r="M269">
            <v>8.8935204752699999</v>
          </cell>
          <cell r="N269">
            <v>8.8980622217100009</v>
          </cell>
          <cell r="O269">
            <v>10.626562282599998</v>
          </cell>
          <cell r="P269">
            <v>10.538473148799994</v>
          </cell>
          <cell r="Q269">
            <v>10.45250040546</v>
          </cell>
          <cell r="R269">
            <v>11.28823472611</v>
          </cell>
          <cell r="S269">
            <v>10.809925366173498</v>
          </cell>
          <cell r="T269">
            <v>11.112470704810001</v>
          </cell>
          <cell r="U269">
            <v>10.889306132460002</v>
          </cell>
          <cell r="V269">
            <v>10.40415763557</v>
          </cell>
          <cell r="W269">
            <v>11.728211477489998</v>
          </cell>
          <cell r="X269">
            <v>12.065131612413886</v>
          </cell>
          <cell r="Y269">
            <v>13.807109883326998</v>
          </cell>
          <cell r="Z269">
            <v>0</v>
          </cell>
          <cell r="AA269">
            <v>0</v>
          </cell>
          <cell r="AB269">
            <v>654.86170299999992</v>
          </cell>
          <cell r="AC269">
            <v>565.90371700000003</v>
          </cell>
          <cell r="AD269">
            <v>575.07871499999999</v>
          </cell>
          <cell r="AE269">
            <v>708.85754500000019</v>
          </cell>
          <cell r="AF269">
            <v>781.78995899999995</v>
          </cell>
          <cell r="AG269">
            <v>862.7410779999999</v>
          </cell>
          <cell r="AH269">
            <v>981.84485799999993</v>
          </cell>
          <cell r="AI269">
            <v>1006.314601</v>
          </cell>
          <cell r="AJ269">
            <v>1198.1007400000001</v>
          </cell>
          <cell r="AK269">
            <v>840.07995800000015</v>
          </cell>
          <cell r="AL269">
            <v>1268.5013609999996</v>
          </cell>
          <cell r="AM269">
            <v>1339.6930109999994</v>
          </cell>
          <cell r="AN269">
            <v>1259.1093280000002</v>
          </cell>
          <cell r="AO269">
            <v>1511.6076639999997</v>
          </cell>
          <cell r="AP269">
            <v>1542.5164630000004</v>
          </cell>
          <cell r="AQ269">
            <v>1519.873554</v>
          </cell>
          <cell r="AR269">
            <v>1317.1788269999993</v>
          </cell>
          <cell r="AS269">
            <v>1460.3567210000001</v>
          </cell>
          <cell r="AT269">
            <v>1723.5979570000002</v>
          </cell>
          <cell r="AU269">
            <v>1837.574482</v>
          </cell>
          <cell r="AV269">
            <v>1462.5971119999999</v>
          </cell>
          <cell r="AW269">
            <v>2018.4933240000003</v>
          </cell>
          <cell r="AX269">
            <v>2591.3725190000009</v>
          </cell>
          <cell r="AY269">
            <v>2197.6563389999992</v>
          </cell>
          <cell r="AZ269">
            <v>0</v>
          </cell>
          <cell r="BA269">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31">
          <cell r="B31">
            <v>1.6297649999999997E-2</v>
          </cell>
          <cell r="C31">
            <v>1.5203209999999998E-2</v>
          </cell>
          <cell r="D31">
            <v>1.5489999999999999E-2</v>
          </cell>
          <cell r="E31">
            <v>1.2829999999999999E-2</v>
          </cell>
          <cell r="F31">
            <v>1.1136999999999999E-2</v>
          </cell>
          <cell r="G31">
            <v>1.4093999999999999E-2</v>
          </cell>
          <cell r="H31">
            <v>6.2710800000000001E-3</v>
          </cell>
          <cell r="I31">
            <v>2.02031E-3</v>
          </cell>
          <cell r="J31">
            <v>2.7099999999999997E-4</v>
          </cell>
          <cell r="K31">
            <v>1.5493000000000001E-4</v>
          </cell>
          <cell r="L31">
            <v>5.8799999999999989E-3</v>
          </cell>
          <cell r="M31">
            <v>1.33617E-3</v>
          </cell>
          <cell r="N31">
            <v>0</v>
          </cell>
          <cell r="O31">
            <v>0</v>
          </cell>
          <cell r="P31">
            <v>1.9999999999999999E-6</v>
          </cell>
          <cell r="Q31">
            <v>4.7009299999999999E-3</v>
          </cell>
          <cell r="R31">
            <v>4.9999999999999996E-5</v>
          </cell>
          <cell r="S31">
            <v>7.4999999999999993E-5</v>
          </cell>
          <cell r="T31">
            <v>1.6099999999999998E-4</v>
          </cell>
          <cell r="U31">
            <v>1.1130000000000001E-3</v>
          </cell>
          <cell r="V31">
            <v>1.6666300000000001E-3</v>
          </cell>
          <cell r="W31">
            <v>4.4563268666666662E-2</v>
          </cell>
          <cell r="X31">
            <v>1.1516769418933334E-2</v>
          </cell>
          <cell r="Y31">
            <v>4.4099999999999999E-4</v>
          </cell>
          <cell r="AB31">
            <v>2.7203679999999997</v>
          </cell>
          <cell r="AC31">
            <v>2.5982979999999998</v>
          </cell>
          <cell r="AD31">
            <v>1.468</v>
          </cell>
          <cell r="AE31">
            <v>1.8240000000000001</v>
          </cell>
          <cell r="AF31">
            <v>2.9169999999999998</v>
          </cell>
          <cell r="AG31">
            <v>3.268853</v>
          </cell>
          <cell r="AH31">
            <v>1.8161290000000001</v>
          </cell>
          <cell r="AI31">
            <v>0.69445699999999999</v>
          </cell>
          <cell r="AJ31">
            <v>0.12588299999999999</v>
          </cell>
          <cell r="AK31">
            <v>5.3402000000000005E-2</v>
          </cell>
          <cell r="AL31">
            <v>1.419627</v>
          </cell>
          <cell r="AM31">
            <v>0.22528300000000001</v>
          </cell>
          <cell r="AN31">
            <v>0</v>
          </cell>
          <cell r="AO31">
            <v>0</v>
          </cell>
          <cell r="AP31">
            <v>3.1769999999999997E-3</v>
          </cell>
          <cell r="AQ31">
            <v>0.87980199999999997</v>
          </cell>
          <cell r="AR31">
            <v>3.8544999999999996E-2</v>
          </cell>
          <cell r="AS31">
            <v>2.0917999999999999E-2</v>
          </cell>
          <cell r="AT31">
            <v>0.23204799999999998</v>
          </cell>
          <cell r="AU31">
            <v>0.417632</v>
          </cell>
          <cell r="AV31">
            <v>0.83701999999999999</v>
          </cell>
          <cell r="AW31">
            <v>4.7491769999999995</v>
          </cell>
          <cell r="AX31">
            <v>1.215249</v>
          </cell>
          <cell r="AY31">
            <v>0.15022199999999999</v>
          </cell>
        </row>
        <row r="39">
          <cell r="B39">
            <v>2.3387628899999995</v>
          </cell>
          <cell r="C39">
            <v>2.3990097399999999</v>
          </cell>
          <cell r="D39">
            <v>2.5670900000000003</v>
          </cell>
          <cell r="E39">
            <v>2.2856087504273503</v>
          </cell>
          <cell r="F39">
            <v>2.1615090000000006</v>
          </cell>
          <cell r="G39">
            <v>3.55153798</v>
          </cell>
          <cell r="H39">
            <v>3.0972072099999997</v>
          </cell>
          <cell r="I39">
            <v>2.41928594</v>
          </cell>
          <cell r="J39">
            <v>1.5890315599999996</v>
          </cell>
          <cell r="K39">
            <v>1.1626861699999997</v>
          </cell>
          <cell r="L39">
            <v>1.2741647400000005</v>
          </cell>
          <cell r="M39">
            <v>1.2969916799999996</v>
          </cell>
          <cell r="N39">
            <v>1.7872542899999999</v>
          </cell>
          <cell r="O39">
            <v>1.6804795833333332</v>
          </cell>
          <cell r="P39">
            <v>1.1726565899999999</v>
          </cell>
          <cell r="Q39">
            <v>1.706673924</v>
          </cell>
          <cell r="R39">
            <v>1.6449231664444446</v>
          </cell>
          <cell r="S39">
            <v>1.6375116359999999</v>
          </cell>
          <cell r="T39">
            <v>1.3814525733333332</v>
          </cell>
          <cell r="U39">
            <v>1.1426667008</v>
          </cell>
          <cell r="V39">
            <v>0.99487501446666671</v>
          </cell>
          <cell r="W39">
            <v>1.0420014319999999</v>
          </cell>
          <cell r="X39">
            <v>0.88413563038920018</v>
          </cell>
          <cell r="Y39">
            <v>1.2435652797948</v>
          </cell>
          <cell r="AB39">
            <v>225.64774000000006</v>
          </cell>
          <cell r="AC39">
            <v>208.04497799999999</v>
          </cell>
          <cell r="AD39">
            <v>232.521556</v>
          </cell>
          <cell r="AE39">
            <v>210.63900000000001</v>
          </cell>
          <cell r="AF39">
            <v>226.54730999999998</v>
          </cell>
          <cell r="AG39">
            <v>323.16155299999986</v>
          </cell>
          <cell r="AH39">
            <v>310.89362900000003</v>
          </cell>
          <cell r="AI39">
            <v>245.40930999999995</v>
          </cell>
          <cell r="AJ39">
            <v>155.27617999999993</v>
          </cell>
          <cell r="AK39">
            <v>98.612680000000012</v>
          </cell>
          <cell r="AL39">
            <v>110.34946000000001</v>
          </cell>
          <cell r="AM39">
            <v>118.697272</v>
          </cell>
          <cell r="AN39">
            <v>152.70223300000001</v>
          </cell>
          <cell r="AO39">
            <v>153.52858899999998</v>
          </cell>
          <cell r="AP39">
            <v>158.188568</v>
          </cell>
          <cell r="AQ39">
            <v>142.92929100000001</v>
          </cell>
          <cell r="AR39">
            <v>126.89994299999999</v>
          </cell>
          <cell r="AS39">
            <v>122.70072399999999</v>
          </cell>
          <cell r="AT39">
            <v>125.59863</v>
          </cell>
          <cell r="AU39">
            <v>116.30439199999999</v>
          </cell>
          <cell r="AV39">
            <v>114.012917</v>
          </cell>
          <cell r="AW39">
            <v>125.994541</v>
          </cell>
          <cell r="AX39">
            <v>150.97525400000001</v>
          </cell>
          <cell r="AY39">
            <v>182.14809199999999</v>
          </cell>
        </row>
        <row r="46">
          <cell r="B46">
            <v>1.5483899999999997E-3</v>
          </cell>
          <cell r="C46">
            <v>2.5135700000000001E-3</v>
          </cell>
          <cell r="D46">
            <v>7.5580000000000005E-3</v>
          </cell>
          <cell r="E46">
            <v>5.2268858869534305E-3</v>
          </cell>
          <cell r="F46">
            <v>6.7220000000000005E-3</v>
          </cell>
          <cell r="G46">
            <v>1.109631E-2</v>
          </cell>
          <cell r="H46">
            <v>5.1503649999999998E-2</v>
          </cell>
          <cell r="I46">
            <v>1.6289079999999997E-2</v>
          </cell>
          <cell r="J46">
            <v>1.1961939999999997E-2</v>
          </cell>
          <cell r="K46">
            <v>1.0849200000000001E-3</v>
          </cell>
          <cell r="L46">
            <v>2.04E-4</v>
          </cell>
          <cell r="M46">
            <v>1.5506E-4</v>
          </cell>
          <cell r="N46">
            <v>1.9999999999999998E-5</v>
          </cell>
          <cell r="O46">
            <v>5.0945399999999998E-3</v>
          </cell>
          <cell r="P46">
            <v>1.7850679999999999E-4</v>
          </cell>
          <cell r="Q46">
            <v>1.06956E-3</v>
          </cell>
          <cell r="R46">
            <v>2.8668699999999997E-3</v>
          </cell>
          <cell r="S46">
            <v>1.7945599999999999E-3</v>
          </cell>
          <cell r="T46">
            <v>3.0094800000000001E-3</v>
          </cell>
          <cell r="U46">
            <v>1.1963058E-3</v>
          </cell>
          <cell r="V46">
            <v>1.3305264E-3</v>
          </cell>
          <cell r="W46">
            <v>5.1899539999999999E-4</v>
          </cell>
          <cell r="X46">
            <v>4.849665393999999E-4</v>
          </cell>
          <cell r="Y46">
            <v>8.4105112540000006E-4</v>
          </cell>
          <cell r="AB46">
            <v>0.62454699999999996</v>
          </cell>
          <cell r="AC46">
            <v>0.88911399999999996</v>
          </cell>
          <cell r="AD46">
            <v>0.90900000000000003</v>
          </cell>
          <cell r="AE46">
            <v>1.1579999999999999</v>
          </cell>
          <cell r="AF46">
            <v>1.698</v>
          </cell>
          <cell r="AG46">
            <v>1.636471</v>
          </cell>
          <cell r="AH46">
            <v>9.3760530000000006</v>
          </cell>
          <cell r="AI46">
            <v>1.9597450000000001</v>
          </cell>
          <cell r="AJ46">
            <v>1.214091</v>
          </cell>
          <cell r="AK46">
            <v>0.11617999999999999</v>
          </cell>
          <cell r="AL46">
            <v>3.5305000000000003E-2</v>
          </cell>
          <cell r="AM46">
            <v>6.2785999999999995E-2</v>
          </cell>
          <cell r="AN46">
            <v>8.1879999999999991E-3</v>
          </cell>
          <cell r="AO46">
            <v>0.58374199999999998</v>
          </cell>
          <cell r="AP46">
            <v>9.5032999999999992E-2</v>
          </cell>
          <cell r="AQ46">
            <v>5.7264999999999996E-2</v>
          </cell>
          <cell r="AR46">
            <v>0.28668699999999997</v>
          </cell>
          <cell r="AS46">
            <v>0.179456</v>
          </cell>
          <cell r="AT46">
            <v>0.32763700000000001</v>
          </cell>
          <cell r="AU46">
            <v>0.47900499999999996</v>
          </cell>
          <cell r="AV46">
            <v>0.245172</v>
          </cell>
          <cell r="AW46">
            <v>0.147206</v>
          </cell>
          <cell r="AX46">
            <v>0.18571399999999999</v>
          </cell>
          <cell r="AY46">
            <v>0.25574399999999997</v>
          </cell>
        </row>
        <row r="91">
          <cell r="B91">
            <v>2.5329300000000001E-3</v>
          </cell>
          <cell r="C91">
            <v>3.83922E-3</v>
          </cell>
          <cell r="D91">
            <v>2.7600000000000003E-3</v>
          </cell>
          <cell r="E91">
            <v>9.6100000000000005E-4</v>
          </cell>
          <cell r="F91">
            <v>9.8400000000000007E-4</v>
          </cell>
          <cell r="G91">
            <v>9.9579999999999998E-3</v>
          </cell>
          <cell r="H91">
            <v>8.3563999999999999E-2</v>
          </cell>
          <cell r="I91">
            <v>8.5212499999999993E-3</v>
          </cell>
          <cell r="J91">
            <v>1.5505729999999999E-2</v>
          </cell>
          <cell r="K91">
            <v>2.2099999999999998E-4</v>
          </cell>
          <cell r="L91">
            <v>3.0520999999999999E-4</v>
          </cell>
          <cell r="M91">
            <v>3.0800000000000001E-4</v>
          </cell>
          <cell r="N91">
            <v>1.5999999999999999E-5</v>
          </cell>
          <cell r="O91">
            <v>2.6800000000000001E-4</v>
          </cell>
          <cell r="P91">
            <v>3.2299999999999999E-4</v>
          </cell>
          <cell r="Q91">
            <v>3.3430000000000001E-3</v>
          </cell>
          <cell r="R91">
            <v>2.1499999999999999E-4</v>
          </cell>
          <cell r="S91">
            <v>6.5699999999999992E-4</v>
          </cell>
          <cell r="T91">
            <v>2.8699999999999998E-4</v>
          </cell>
          <cell r="U91">
            <v>6.7599999999999995E-4</v>
          </cell>
          <cell r="V91">
            <v>2.2283687999999999E-3</v>
          </cell>
          <cell r="W91">
            <v>2.9545639999999998E-3</v>
          </cell>
          <cell r="X91">
            <v>5.0392442940000004E-4</v>
          </cell>
          <cell r="Y91">
            <v>2.3658229979999998E-4</v>
          </cell>
          <cell r="AB91">
            <v>0.49539999999999995</v>
          </cell>
          <cell r="AC91">
            <v>0.98892999999999998</v>
          </cell>
          <cell r="AD91">
            <v>0.63900000000000012</v>
          </cell>
          <cell r="AE91">
            <v>0.32399999999999995</v>
          </cell>
          <cell r="AF91">
            <v>8.1000000000000003E-2</v>
          </cell>
          <cell r="AG91">
            <v>1.21153</v>
          </cell>
          <cell r="AH91">
            <v>17.783023999999994</v>
          </cell>
          <cell r="AI91">
            <v>1.9068349999999996</v>
          </cell>
          <cell r="AJ91">
            <v>1.3248679999999999</v>
          </cell>
          <cell r="AK91">
            <v>0.32466299999999998</v>
          </cell>
          <cell r="AL91">
            <v>0.10717699999999999</v>
          </cell>
          <cell r="AM91">
            <v>6.5833000000000003E-2</v>
          </cell>
          <cell r="AN91">
            <v>1.7656999999999999E-2</v>
          </cell>
          <cell r="AO91">
            <v>0.10408099999999999</v>
          </cell>
          <cell r="AP91">
            <v>0.18679799999999999</v>
          </cell>
          <cell r="AQ91">
            <v>0.72521199999999997</v>
          </cell>
          <cell r="AR91">
            <v>5.8126999999999998E-2</v>
          </cell>
          <cell r="AS91">
            <v>0.26739999999999997</v>
          </cell>
          <cell r="AT91">
            <v>7.1454999999999991E-2</v>
          </cell>
          <cell r="AU91">
            <v>0.150695</v>
          </cell>
          <cell r="AV91">
            <v>0.218193</v>
          </cell>
          <cell r="AW91">
            <v>0.25148100000000001</v>
          </cell>
          <cell r="AX91">
            <v>0.15686799999999998</v>
          </cell>
          <cell r="AY91">
            <v>0.14449299999999998</v>
          </cell>
        </row>
        <row r="163">
          <cell r="B163">
            <v>2.5840000000000002E-2</v>
          </cell>
          <cell r="C163">
            <v>1.4449999999999999E-2</v>
          </cell>
          <cell r="D163">
            <v>1.2989000000000001E-2</v>
          </cell>
          <cell r="E163">
            <v>1.9699999999999999E-4</v>
          </cell>
          <cell r="F163">
            <v>4.9299999999999995E-4</v>
          </cell>
          <cell r="G163">
            <v>2.9599999999999998E-4</v>
          </cell>
          <cell r="H163">
            <v>5.62E-4</v>
          </cell>
          <cell r="I163">
            <v>3.2199999999999997E-4</v>
          </cell>
          <cell r="J163">
            <v>8.8999999999999995E-5</v>
          </cell>
          <cell r="K163">
            <v>0</v>
          </cell>
          <cell r="L163">
            <v>7.8999999999999996E-5</v>
          </cell>
          <cell r="M163">
            <v>7.8999999999999996E-5</v>
          </cell>
          <cell r="N163">
            <v>0</v>
          </cell>
          <cell r="O163">
            <v>1.1E-5</v>
          </cell>
          <cell r="P163">
            <v>0</v>
          </cell>
          <cell r="Q163">
            <v>2.32E-4</v>
          </cell>
          <cell r="R163">
            <v>0</v>
          </cell>
          <cell r="S163">
            <v>0</v>
          </cell>
          <cell r="T163">
            <v>0</v>
          </cell>
          <cell r="U163">
            <v>1.6587666666666666E-4</v>
          </cell>
          <cell r="V163">
            <v>9.7734951999999993E-3</v>
          </cell>
          <cell r="W163">
            <v>1.0162000000000001E-3</v>
          </cell>
          <cell r="X163">
            <v>1.8759277198199999E-2</v>
          </cell>
          <cell r="Y163">
            <v>2.7140060000000001E-2</v>
          </cell>
          <cell r="AB163">
            <v>2.3469300000000004</v>
          </cell>
          <cell r="AC163">
            <v>1.1026149999999999</v>
          </cell>
          <cell r="AD163">
            <v>1.3259999999999998</v>
          </cell>
          <cell r="AE163">
            <v>1.4159999999999999</v>
          </cell>
          <cell r="AF163">
            <v>0.14299999999999999</v>
          </cell>
          <cell r="AG163">
            <v>8.4090999999999999E-2</v>
          </cell>
          <cell r="AH163">
            <v>0.13565899999999997</v>
          </cell>
          <cell r="AI163">
            <v>0.13333099999999998</v>
          </cell>
          <cell r="AJ163">
            <v>2.5572999999999999E-2</v>
          </cell>
          <cell r="AK163">
            <v>0</v>
          </cell>
          <cell r="AL163">
            <v>6.6532999999999995E-2</v>
          </cell>
          <cell r="AM163">
            <v>3.7916999999999999E-2</v>
          </cell>
          <cell r="AN163">
            <v>0</v>
          </cell>
          <cell r="AO163">
            <v>9.0739999999999987E-3</v>
          </cell>
          <cell r="AP163">
            <v>0</v>
          </cell>
          <cell r="AQ163">
            <v>0.103698</v>
          </cell>
          <cell r="AR163">
            <v>0</v>
          </cell>
          <cell r="AS163">
            <v>0</v>
          </cell>
          <cell r="AT163">
            <v>0</v>
          </cell>
          <cell r="AU163">
            <v>4.9762999999999995E-2</v>
          </cell>
          <cell r="AV163">
            <v>0.599638</v>
          </cell>
          <cell r="AW163">
            <v>0.66898899999999994</v>
          </cell>
          <cell r="AX163">
            <v>1.7695619999999999</v>
          </cell>
          <cell r="AY163">
            <v>2.8769939999999998</v>
          </cell>
        </row>
        <row r="194">
          <cell r="B194">
            <v>1.1669999999999999E-3</v>
          </cell>
          <cell r="C194">
            <v>1.1440000000000001E-3</v>
          </cell>
          <cell r="D194">
            <v>1.1090000000000002E-3</v>
          </cell>
          <cell r="E194">
            <v>1.0059999999999999E-3</v>
          </cell>
          <cell r="F194">
            <v>2.637E-3</v>
          </cell>
          <cell r="G194">
            <v>4.2679999999999992E-3</v>
          </cell>
          <cell r="H194">
            <v>2.624E-3</v>
          </cell>
          <cell r="I194">
            <v>3.2600000000000001E-4</v>
          </cell>
          <cell r="J194">
            <v>0</v>
          </cell>
          <cell r="K194">
            <v>3.2699999999999998E-4</v>
          </cell>
          <cell r="L194">
            <v>3.4999999999999997E-5</v>
          </cell>
          <cell r="M194">
            <v>0</v>
          </cell>
          <cell r="N194">
            <v>0</v>
          </cell>
          <cell r="O194">
            <v>0</v>
          </cell>
          <cell r="P194">
            <v>0</v>
          </cell>
          <cell r="Q194">
            <v>0</v>
          </cell>
          <cell r="R194">
            <v>4.1999999999999998E-5</v>
          </cell>
          <cell r="S194">
            <v>0</v>
          </cell>
          <cell r="T194">
            <v>0</v>
          </cell>
          <cell r="U194">
            <v>6.4999999999999994E-5</v>
          </cell>
          <cell r="V194">
            <v>0</v>
          </cell>
          <cell r="W194">
            <v>0</v>
          </cell>
          <cell r="X194">
            <v>0</v>
          </cell>
          <cell r="Y194">
            <v>0</v>
          </cell>
          <cell r="AB194">
            <v>0.30593199999999998</v>
          </cell>
          <cell r="AC194">
            <v>0.448598</v>
          </cell>
          <cell r="AD194">
            <v>0.44700000000000001</v>
          </cell>
          <cell r="AE194">
            <v>0.20399999999999999</v>
          </cell>
          <cell r="AF194">
            <v>0.375</v>
          </cell>
          <cell r="AG194">
            <v>1.084778</v>
          </cell>
          <cell r="AH194">
            <v>0.72014999999999996</v>
          </cell>
          <cell r="AI194">
            <v>9.1023999999999994E-2</v>
          </cell>
          <cell r="AJ194">
            <v>0</v>
          </cell>
          <cell r="AK194">
            <v>5.6735999999999995E-2</v>
          </cell>
          <cell r="AL194">
            <v>1.7468999999999998E-2</v>
          </cell>
          <cell r="AM194">
            <v>0</v>
          </cell>
          <cell r="AN194">
            <v>0</v>
          </cell>
          <cell r="AO194">
            <v>0</v>
          </cell>
          <cell r="AP194">
            <v>0</v>
          </cell>
          <cell r="AQ194">
            <v>0</v>
          </cell>
          <cell r="AR194">
            <v>2.4343999999999998E-2</v>
          </cell>
          <cell r="AS194">
            <v>0</v>
          </cell>
          <cell r="AT194">
            <v>0</v>
          </cell>
          <cell r="AU194">
            <v>4.7890999999999996E-2</v>
          </cell>
          <cell r="AV194">
            <v>0</v>
          </cell>
          <cell r="AW194">
            <v>0</v>
          </cell>
          <cell r="AX194">
            <v>0</v>
          </cell>
          <cell r="AY194">
            <v>0</v>
          </cell>
        </row>
        <row r="263">
          <cell r="B263">
            <v>2.4509858779999991</v>
          </cell>
          <cell r="C263">
            <v>2.4784314699999981</v>
          </cell>
          <cell r="D263">
            <v>2.6683225756666662</v>
          </cell>
          <cell r="E263">
            <v>2.3213672148729296</v>
          </cell>
          <cell r="F263">
            <v>2.2091669999999999</v>
          </cell>
          <cell r="G263">
            <v>3.6293061900000008</v>
          </cell>
          <cell r="H263">
            <v>3.2826698799999989</v>
          </cell>
          <cell r="I263">
            <v>2.4880456800000004</v>
          </cell>
          <cell r="J263">
            <v>1.6576222346153846</v>
          </cell>
          <cell r="K263">
            <v>1.1846332100000005</v>
          </cell>
          <cell r="L263">
            <v>1.3077083466666677</v>
          </cell>
          <cell r="M263">
            <v>1.3167308900000001</v>
          </cell>
          <cell r="N263">
            <v>1.8213179720000001</v>
          </cell>
          <cell r="O263">
            <v>1.7108894833333335</v>
          </cell>
          <cell r="P263">
            <v>1.1961416162000005</v>
          </cell>
          <cell r="Q263">
            <v>1.737780374</v>
          </cell>
          <cell r="R263">
            <v>1.6657437964444448</v>
          </cell>
          <cell r="S263">
            <v>1.6630328959999996</v>
          </cell>
          <cell r="T263">
            <v>1.4343035433333327</v>
          </cell>
          <cell r="U263">
            <v>1.271814833133333</v>
          </cell>
          <cell r="V263">
            <v>1.6320984647333336</v>
          </cell>
          <cell r="W263">
            <v>1.542308254533332</v>
          </cell>
          <cell r="X263">
            <v>1.9044026746094</v>
          </cell>
          <cell r="Y263">
            <v>1.4404049407789998</v>
          </cell>
          <cell r="Z263">
            <v>0</v>
          </cell>
          <cell r="AA263">
            <v>0</v>
          </cell>
          <cell r="AB263">
            <v>246.19483200000008</v>
          </cell>
          <cell r="AC263">
            <v>223.26371799999995</v>
          </cell>
          <cell r="AD263">
            <v>247.35555599999995</v>
          </cell>
          <cell r="AE263">
            <v>220.65600000000001</v>
          </cell>
          <cell r="AF263">
            <v>239.18531000000002</v>
          </cell>
          <cell r="AG263">
            <v>339.04505699999999</v>
          </cell>
          <cell r="AH263">
            <v>349.03684600000003</v>
          </cell>
          <cell r="AI263">
            <v>258.86449199999987</v>
          </cell>
          <cell r="AJ263">
            <v>167.78990499999992</v>
          </cell>
          <cell r="AK263">
            <v>105.664582</v>
          </cell>
          <cell r="AL263">
            <v>120.02364500000002</v>
          </cell>
          <cell r="AM263">
            <v>124.95688100000002</v>
          </cell>
          <cell r="AN263">
            <v>160.04128700000004</v>
          </cell>
          <cell r="AO263">
            <v>160.43524899999997</v>
          </cell>
          <cell r="AP263">
            <v>166.70004799999998</v>
          </cell>
          <cell r="AQ263">
            <v>151.46571900000006</v>
          </cell>
          <cell r="AR263">
            <v>133.11291400000002</v>
          </cell>
          <cell r="AS263">
            <v>130.28524299999995</v>
          </cell>
          <cell r="AT263">
            <v>137.35965000000002</v>
          </cell>
          <cell r="AU263">
            <v>145.374706</v>
          </cell>
          <cell r="AV263">
            <v>154.76605599999999</v>
          </cell>
          <cell r="AW263">
            <v>182.12728300000001</v>
          </cell>
          <cell r="AX263">
            <v>232.7770780000001</v>
          </cell>
          <cell r="AY263">
            <v>223.03379399999997</v>
          </cell>
          <cell r="AZ263">
            <v>0</v>
          </cell>
          <cell r="BA263">
            <v>0</v>
          </cell>
        </row>
        <row r="264">
          <cell r="B264">
            <v>3.4388619999999995E-2</v>
          </cell>
          <cell r="C264">
            <v>1.7552680000000001E-2</v>
          </cell>
          <cell r="D264">
            <v>1.7512999999999997E-2</v>
          </cell>
          <cell r="E264">
            <v>3.5889999999999997E-3</v>
          </cell>
          <cell r="F264">
            <v>9.1509999999999994E-3</v>
          </cell>
          <cell r="G264">
            <v>1.4878480000000001E-2</v>
          </cell>
          <cell r="H264">
            <v>9.9026840000000005E-2</v>
          </cell>
          <cell r="I264">
            <v>1.2250249999999999E-2</v>
          </cell>
          <cell r="J264">
            <v>2.0929819999999998E-2</v>
          </cell>
          <cell r="K264">
            <v>2.21294E-3</v>
          </cell>
          <cell r="L264">
            <v>2.2641266666666667E-3</v>
          </cell>
          <cell r="M264">
            <v>2.1840000000000002E-3</v>
          </cell>
          <cell r="N264">
            <v>1.346E-3</v>
          </cell>
          <cell r="O264">
            <v>3.1219999999999993E-3</v>
          </cell>
          <cell r="P264">
            <v>2.7966449999999995E-3</v>
          </cell>
          <cell r="Q264">
            <v>7.0690300000000005E-3</v>
          </cell>
          <cell r="R264">
            <v>2.8211800000000004E-3</v>
          </cell>
          <cell r="S264">
            <v>7.7920299999999993E-3</v>
          </cell>
          <cell r="T264">
            <v>1.6276000000000002E-2</v>
          </cell>
          <cell r="U264">
            <v>9.3651520000000016E-2</v>
          </cell>
          <cell r="V264">
            <v>0.60157057099999989</v>
          </cell>
          <cell r="W264">
            <v>0.43870084659999997</v>
          </cell>
          <cell r="X264">
            <v>0.95945179384273338</v>
          </cell>
          <cell r="Y264">
            <v>0.1552195305398</v>
          </cell>
          <cell r="Z264">
            <v>0</v>
          </cell>
          <cell r="AA264">
            <v>0</v>
          </cell>
          <cell r="AB264">
            <v>6.4886760000000008</v>
          </cell>
          <cell r="AC264">
            <v>4.3307539999999998</v>
          </cell>
          <cell r="AD264">
            <v>4.8140000000000001</v>
          </cell>
          <cell r="AE264">
            <v>1.8750000000000002</v>
          </cell>
          <cell r="AF264">
            <v>2.617</v>
          </cell>
          <cell r="AG264">
            <v>3.2581810000000004</v>
          </cell>
          <cell r="AH264">
            <v>19.880150999999994</v>
          </cell>
          <cell r="AI264">
            <v>3.3586579999999993</v>
          </cell>
          <cell r="AJ264">
            <v>3.1605889999999999</v>
          </cell>
          <cell r="AK264">
            <v>1.2895239999999997</v>
          </cell>
          <cell r="AL264">
            <v>1.240391</v>
          </cell>
          <cell r="AM264">
            <v>1.272956</v>
          </cell>
          <cell r="AN264">
            <v>0.74790800000000013</v>
          </cell>
          <cell r="AO264">
            <v>0.75350599999999979</v>
          </cell>
          <cell r="AP264">
            <v>1.3493419999999998</v>
          </cell>
          <cell r="AQ264">
            <v>2.5223490000000002</v>
          </cell>
          <cell r="AR264">
            <v>1.1901349999999999</v>
          </cell>
          <cell r="AS264">
            <v>1.979754</v>
          </cell>
          <cell r="AT264">
            <v>5.5680379999999996</v>
          </cell>
          <cell r="AU264">
            <v>21.399788000000001</v>
          </cell>
          <cell r="AV264">
            <v>34.837874999999997</v>
          </cell>
          <cell r="AW264">
            <v>45.387329999999992</v>
          </cell>
          <cell r="AX264">
            <v>72.179274000000007</v>
          </cell>
          <cell r="AY264">
            <v>32.383070000000004</v>
          </cell>
          <cell r="AZ264">
            <v>0</v>
          </cell>
          <cell r="BA264">
            <v>0</v>
          </cell>
        </row>
        <row r="266">
          <cell r="B266">
            <v>1.26675E-2</v>
          </cell>
          <cell r="C266">
            <v>1.34526E-3</v>
          </cell>
          <cell r="D266">
            <v>1.3370000000000001E-3</v>
          </cell>
          <cell r="E266">
            <v>2.9799999999999998E-4</v>
          </cell>
          <cell r="F266">
            <v>1.2729999999999998E-3</v>
          </cell>
          <cell r="G266">
            <v>2.1437799999999996E-3</v>
          </cell>
          <cell r="H266">
            <v>3.7220299999999994E-3</v>
          </cell>
          <cell r="I266">
            <v>9.9266699999999986E-3</v>
          </cell>
          <cell r="J266">
            <v>2.6805600000000002E-3</v>
          </cell>
          <cell r="K266">
            <v>2.9071299999999995E-3</v>
          </cell>
          <cell r="L266">
            <v>1.1591399999999999E-3</v>
          </cell>
          <cell r="M266">
            <v>1.1599799999999999E-3</v>
          </cell>
          <cell r="N266">
            <v>8.6970520000000003E-3</v>
          </cell>
          <cell r="O266">
            <v>7.0181099999999993E-3</v>
          </cell>
          <cell r="P266">
            <v>8.5439459999999984E-4</v>
          </cell>
          <cell r="Q266">
            <v>2.4260799999999997E-3</v>
          </cell>
          <cell r="R266">
            <v>2.5066100000000003E-3</v>
          </cell>
          <cell r="S266">
            <v>2.8354499999999998E-3</v>
          </cell>
          <cell r="T266">
            <v>3.1926800000000003E-3</v>
          </cell>
          <cell r="U266">
            <v>4.1521046666666665E-3</v>
          </cell>
          <cell r="V266">
            <v>1.7911529999999998E-3</v>
          </cell>
          <cell r="W266">
            <v>2.5057895999999998E-3</v>
          </cell>
          <cell r="X266">
            <v>3.0708550991999997E-3</v>
          </cell>
          <cell r="Y266">
            <v>3.1557513792E-3</v>
          </cell>
          <cell r="Z266">
            <v>0</v>
          </cell>
          <cell r="AA266">
            <v>0</v>
          </cell>
          <cell r="AB266">
            <v>3.0875029999999999</v>
          </cell>
          <cell r="AC266">
            <v>0.49303599999999997</v>
          </cell>
          <cell r="AD266">
            <v>0.47700000000000009</v>
          </cell>
          <cell r="AE266">
            <v>0.41700000000000004</v>
          </cell>
          <cell r="AF266">
            <v>0.56499999999999995</v>
          </cell>
          <cell r="AG266">
            <v>1.250731</v>
          </cell>
          <cell r="AH266">
            <v>1.9902869999999997</v>
          </cell>
          <cell r="AI266">
            <v>1.3398399999999999</v>
          </cell>
          <cell r="AJ266">
            <v>1.2969149999999998</v>
          </cell>
          <cell r="AK266">
            <v>1.7471549999999998</v>
          </cell>
          <cell r="AL266">
            <v>1.4490970000000001</v>
          </cell>
          <cell r="AM266">
            <v>0.59333399999999992</v>
          </cell>
          <cell r="AN266">
            <v>0.94947099999999995</v>
          </cell>
          <cell r="AO266">
            <v>1.4468169999999998</v>
          </cell>
          <cell r="AP266">
            <v>0.80785299999999993</v>
          </cell>
          <cell r="AQ266">
            <v>0.713669</v>
          </cell>
          <cell r="AR266">
            <v>0.53533299999999995</v>
          </cell>
          <cell r="AS266">
            <v>0.88466399999999989</v>
          </cell>
          <cell r="AT266">
            <v>1.3961760000000001</v>
          </cell>
          <cell r="AU266">
            <v>2.3696070000000002</v>
          </cell>
          <cell r="AV266">
            <v>0.55247400000000002</v>
          </cell>
          <cell r="AW266">
            <v>0.70871299999999993</v>
          </cell>
          <cell r="AX266">
            <v>1.1734779999999998</v>
          </cell>
          <cell r="AY266">
            <v>1.3453059999999999</v>
          </cell>
          <cell r="AZ266">
            <v>0</v>
          </cell>
          <cell r="BA266">
            <v>0</v>
          </cell>
        </row>
        <row r="267">
          <cell r="B267">
            <v>2.8532479999999996E-3</v>
          </cell>
          <cell r="C267">
            <v>1.1080669999999997E-2</v>
          </cell>
          <cell r="D267">
            <v>1.7280575666666652E-2</v>
          </cell>
          <cell r="E267">
            <v>3.2848936271186423E-3</v>
          </cell>
          <cell r="F267">
            <v>4.8209999999999998E-3</v>
          </cell>
          <cell r="G267">
            <v>1.3800489999999999E-2</v>
          </cell>
          <cell r="H267">
            <v>8.8301200000000003E-3</v>
          </cell>
          <cell r="I267">
            <v>8.7234899999999987E-3</v>
          </cell>
          <cell r="J267">
            <v>1.0900199999999999E-2</v>
          </cell>
          <cell r="K267">
            <v>7.182130000000001E-3</v>
          </cell>
          <cell r="L267">
            <v>1.1011829999999998E-2</v>
          </cell>
          <cell r="M267">
            <v>6.4934499999999987E-3</v>
          </cell>
          <cell r="N267">
            <v>7.4310899999999996E-3</v>
          </cell>
          <cell r="O267">
            <v>9.5381599999999987E-3</v>
          </cell>
          <cell r="P267">
            <v>7.2405983000000014E-3</v>
          </cell>
          <cell r="Q267">
            <v>7.9152500000000004E-3</v>
          </cell>
          <cell r="R267">
            <v>6.5258599999999996E-3</v>
          </cell>
          <cell r="S267">
            <v>8.5307200000000003E-3</v>
          </cell>
          <cell r="T267">
            <v>1.2420979999999998E-2</v>
          </cell>
          <cell r="U267">
            <v>5.0059650000000002E-3</v>
          </cell>
          <cell r="V267">
            <v>1.5215342333333329E-2</v>
          </cell>
          <cell r="W267">
            <v>3.3348115999999998E-3</v>
          </cell>
          <cell r="X267">
            <v>1.5875987238999998E-2</v>
          </cell>
          <cell r="Y267">
            <v>6.0278277348000007E-3</v>
          </cell>
          <cell r="Z267">
            <v>0</v>
          </cell>
          <cell r="AA267">
            <v>0</v>
          </cell>
          <cell r="AB267">
            <v>1.0919209999999999</v>
          </cell>
          <cell r="AC267">
            <v>1.6603969999999997</v>
          </cell>
          <cell r="AD267">
            <v>1.2910000000000001</v>
          </cell>
          <cell r="AE267">
            <v>0.53200000000000003</v>
          </cell>
          <cell r="AF267">
            <v>1.1560000000000001</v>
          </cell>
          <cell r="AG267">
            <v>1.3245319999999998</v>
          </cell>
          <cell r="AH267">
            <v>1.767339</v>
          </cell>
          <cell r="AI267">
            <v>3.3175760000000003</v>
          </cell>
          <cell r="AJ267">
            <v>3.4013409999999991</v>
          </cell>
          <cell r="AK267">
            <v>2.1624340000000002</v>
          </cell>
          <cell r="AL267">
            <v>4.1157599999999999</v>
          </cell>
          <cell r="AM267">
            <v>2.4895949999999996</v>
          </cell>
          <cell r="AN267">
            <v>2.8838879999999993</v>
          </cell>
          <cell r="AO267">
            <v>2.7076819999999997</v>
          </cell>
          <cell r="AP267">
            <v>3.2002989999999998</v>
          </cell>
          <cell r="AQ267">
            <v>2.6703219999999996</v>
          </cell>
          <cell r="AR267">
            <v>2.498783</v>
          </cell>
          <cell r="AS267">
            <v>2.863677</v>
          </cell>
          <cell r="AT267">
            <v>2.1599139999999997</v>
          </cell>
          <cell r="AU267">
            <v>2.3189269999999995</v>
          </cell>
          <cell r="AV267">
            <v>2.1655009999999995</v>
          </cell>
          <cell r="AW267">
            <v>1.4277989999999998</v>
          </cell>
          <cell r="AX267">
            <v>2.5546809999999995</v>
          </cell>
          <cell r="AY267">
            <v>1.4453639999999999</v>
          </cell>
          <cell r="AZ267">
            <v>0</v>
          </cell>
          <cell r="BA267">
            <v>0</v>
          </cell>
        </row>
        <row r="269">
          <cell r="B269">
            <v>2.3552529999999999E-2</v>
          </cell>
          <cell r="C269">
            <v>2.1202550000000001E-2</v>
          </cell>
          <cell r="D269">
            <v>2.9101999999999996E-2</v>
          </cell>
          <cell r="E269">
            <v>2.345857081846028E-2</v>
          </cell>
          <cell r="F269">
            <v>2.5422999999999994E-2</v>
          </cell>
          <cell r="G269">
            <v>3.6887699999999995E-2</v>
          </cell>
          <cell r="H269">
            <v>6.6519670000000003E-2</v>
          </cell>
          <cell r="I269">
            <v>3.3315279999999989E-2</v>
          </cell>
          <cell r="J269">
            <v>2.827395999999999E-2</v>
          </cell>
          <cell r="K269">
            <v>6.1879699999999992E-3</v>
          </cell>
          <cell r="L269">
            <v>1.644901E-2</v>
          </cell>
          <cell r="M269">
            <v>6.1870599999999994E-3</v>
          </cell>
          <cell r="N269">
            <v>1.544154E-2</v>
          </cell>
          <cell r="O269">
            <v>9.1052999999999967E-3</v>
          </cell>
          <cell r="P269">
            <v>1.0367527100000001E-2</v>
          </cell>
          <cell r="Q269">
            <v>1.1808879999999999E-2</v>
          </cell>
          <cell r="R269">
            <v>5.7877700000000002E-3</v>
          </cell>
          <cell r="S269">
            <v>3.6983599999999999E-3</v>
          </cell>
          <cell r="T269">
            <v>1.584578E-2</v>
          </cell>
          <cell r="U269">
            <v>1.3774285799999999E-2</v>
          </cell>
          <cell r="V269">
            <v>6.9568319333333335E-3</v>
          </cell>
          <cell r="W269">
            <v>5.3045009799999987E-2</v>
          </cell>
          <cell r="X269">
            <v>1.9690310800999998E-2</v>
          </cell>
          <cell r="Y269">
            <v>4.3090511254000007E-3</v>
          </cell>
          <cell r="Z269">
            <v>0</v>
          </cell>
          <cell r="AA269">
            <v>0</v>
          </cell>
          <cell r="AB269">
            <v>4.7059819999999988</v>
          </cell>
          <cell r="AC269">
            <v>4.5967129999999994</v>
          </cell>
          <cell r="AD269">
            <v>4.0950000000000006</v>
          </cell>
          <cell r="AE269">
            <v>4.6040000000000001</v>
          </cell>
          <cell r="AF269">
            <v>6.9949999999999992</v>
          </cell>
          <cell r="AG269">
            <v>7.6327270000000009</v>
          </cell>
          <cell r="AH269">
            <v>12.546272999999999</v>
          </cell>
          <cell r="AI269">
            <v>4.5011489999999998</v>
          </cell>
          <cell r="AJ269">
            <v>3.6491250000000002</v>
          </cell>
          <cell r="AK269">
            <v>1.0072289999999999</v>
          </cell>
          <cell r="AL269">
            <v>2.3894250000000001</v>
          </cell>
          <cell r="AM269">
            <v>1.061161</v>
          </cell>
          <cell r="AN269">
            <v>1.7712729999999997</v>
          </cell>
          <cell r="AO269">
            <v>1.4079199999999998</v>
          </cell>
          <cell r="AP269">
            <v>2.0945389999999997</v>
          </cell>
          <cell r="AQ269">
            <v>1.8591490000000002</v>
          </cell>
          <cell r="AR269">
            <v>1.0511849999999998</v>
          </cell>
          <cell r="AS269">
            <v>1.0831509999999998</v>
          </cell>
          <cell r="AT269">
            <v>1.5701389999999997</v>
          </cell>
          <cell r="AU269">
            <v>1.9823469999999999</v>
          </cell>
          <cell r="AV269">
            <v>2.1069060000000004</v>
          </cell>
          <cell r="AW269">
            <v>7.2356199999999999</v>
          </cell>
          <cell r="AX269">
            <v>3.3924980000000007</v>
          </cell>
          <cell r="AY269">
            <v>2.3460659999999995</v>
          </cell>
          <cell r="AZ269">
            <v>0</v>
          </cell>
          <cell r="BA269">
            <v>0</v>
          </cell>
        </row>
      </sheetData>
      <sheetData sheetId="27">
        <row r="12">
          <cell r="B12">
            <v>6.362356000000001E-2</v>
          </cell>
          <cell r="C12">
            <v>8.22185E-2</v>
          </cell>
          <cell r="D12">
            <v>0.24161319000000001</v>
          </cell>
          <cell r="E12">
            <v>0.26434954000000005</v>
          </cell>
          <cell r="F12">
            <v>0.32758361999999996</v>
          </cell>
          <cell r="G12">
            <v>0.30758182000000001</v>
          </cell>
          <cell r="H12">
            <v>0.29085420000000001</v>
          </cell>
          <cell r="I12">
            <v>0.16535063999999999</v>
          </cell>
          <cell r="J12">
            <v>0.10694684</v>
          </cell>
          <cell r="K12">
            <v>8.029658000000002E-2</v>
          </cell>
          <cell r="L12">
            <v>4.8213620000000006E-2</v>
          </cell>
          <cell r="M12">
            <v>3.3837439999999996E-2</v>
          </cell>
          <cell r="N12">
            <v>6.7776800000000012E-3</v>
          </cell>
          <cell r="O12">
            <v>1.0428600000000001E-2</v>
          </cell>
          <cell r="P12">
            <v>1.8460260000000003E-2</v>
          </cell>
          <cell r="Q12">
            <v>1.4468999999999999E-2</v>
          </cell>
          <cell r="R12">
            <v>1.059058E-2</v>
          </cell>
          <cell r="S12">
            <v>1.787058E-2</v>
          </cell>
          <cell r="T12">
            <v>3.7754080000000002E-2</v>
          </cell>
          <cell r="U12">
            <v>6.4386139999999994E-2</v>
          </cell>
          <cell r="V12">
            <v>9.8237556508000007E-2</v>
          </cell>
          <cell r="W12">
            <v>0.17708782000000001</v>
          </cell>
          <cell r="X12">
            <v>0.12044554608923198</v>
          </cell>
          <cell r="Y12">
            <v>6.2621999999999997E-2</v>
          </cell>
          <cell r="AB12">
            <v>9.8913460000000004</v>
          </cell>
          <cell r="AC12">
            <v>12.425993</v>
          </cell>
          <cell r="AD12">
            <v>28.52</v>
          </cell>
          <cell r="AE12">
            <v>29.321000000000002</v>
          </cell>
          <cell r="AF12">
            <v>45.802999999999997</v>
          </cell>
          <cell r="AG12">
            <v>39.132885999999992</v>
          </cell>
          <cell r="AH12">
            <v>41.068164000000003</v>
          </cell>
          <cell r="AI12">
            <v>21.985461000000001</v>
          </cell>
          <cell r="AJ12">
            <v>15.734244</v>
          </cell>
          <cell r="AK12">
            <v>11.127807000000001</v>
          </cell>
          <cell r="AL12">
            <v>7.5859650000000007</v>
          </cell>
          <cell r="AM12">
            <v>5.0631949999999994</v>
          </cell>
          <cell r="AN12">
            <v>1.139607</v>
          </cell>
          <cell r="AO12">
            <v>1.6448389999999999</v>
          </cell>
          <cell r="AP12">
            <v>3.103234</v>
          </cell>
          <cell r="AQ12">
            <v>2.4392359999999997</v>
          </cell>
          <cell r="AR12">
            <v>1.848673</v>
          </cell>
          <cell r="AS12">
            <v>2.5636760000000001</v>
          </cell>
          <cell r="AT12">
            <v>6.1353029999999995</v>
          </cell>
          <cell r="AU12">
            <v>10.7148</v>
          </cell>
          <cell r="AV12">
            <v>17.463138000000001</v>
          </cell>
          <cell r="AW12">
            <v>35.622959999999999</v>
          </cell>
          <cell r="AX12">
            <v>36.851796</v>
          </cell>
          <cell r="AY12">
            <v>21.861338999999997</v>
          </cell>
        </row>
        <row r="16">
          <cell r="B16">
            <v>0.38725960000000004</v>
          </cell>
          <cell r="C16">
            <v>0.44541041999999997</v>
          </cell>
          <cell r="D16">
            <v>0.69524182000000001</v>
          </cell>
          <cell r="E16">
            <v>0.6712141800000001</v>
          </cell>
          <cell r="F16">
            <v>1.17745082</v>
          </cell>
          <cell r="G16">
            <v>1.3663376999999999</v>
          </cell>
          <cell r="H16">
            <v>0.68758872000000004</v>
          </cell>
          <cell r="I16">
            <v>0.26019994000000002</v>
          </cell>
          <cell r="J16">
            <v>7.6101479999999985E-2</v>
          </cell>
          <cell r="K16">
            <v>2.5023179999999999E-2</v>
          </cell>
          <cell r="L16">
            <v>2.3765559999999998E-2</v>
          </cell>
          <cell r="M16">
            <v>4.4523180000000002E-3</v>
          </cell>
          <cell r="N16">
            <v>1.0980060000000002E-2</v>
          </cell>
          <cell r="O16">
            <v>5.7147694240000005E-2</v>
          </cell>
          <cell r="P16">
            <v>2.5666136860000001E-2</v>
          </cell>
          <cell r="Q16">
            <v>3.0519580000000004E-2</v>
          </cell>
          <cell r="R16">
            <v>4.5150559999999985E-2</v>
          </cell>
          <cell r="S16">
            <v>0.13439990200000002</v>
          </cell>
          <cell r="T16">
            <v>0.43800120000000009</v>
          </cell>
          <cell r="U16">
            <v>0.39442494000000006</v>
          </cell>
          <cell r="V16">
            <v>0.54357004556400002</v>
          </cell>
          <cell r="W16">
            <v>0.73029137999999993</v>
          </cell>
          <cell r="X16">
            <v>0.56676392655282393</v>
          </cell>
          <cell r="Y16">
            <v>0.35824299999999998</v>
          </cell>
          <cell r="AB16">
            <v>45.766864999999996</v>
          </cell>
          <cell r="AC16">
            <v>51.408235999999995</v>
          </cell>
          <cell r="AD16">
            <v>75.817999999999998</v>
          </cell>
          <cell r="AE16">
            <v>72.631</v>
          </cell>
          <cell r="AF16">
            <v>157.03899999999999</v>
          </cell>
          <cell r="AG16">
            <v>168.83216099999999</v>
          </cell>
          <cell r="AH16">
            <v>95.267927999999969</v>
          </cell>
          <cell r="AI16">
            <v>37.325267000000004</v>
          </cell>
          <cell r="AJ16">
            <v>12.574644000000001</v>
          </cell>
          <cell r="AK16">
            <v>4.3878969999999997</v>
          </cell>
          <cell r="AL16">
            <v>4.3752810000000002</v>
          </cell>
          <cell r="AM16">
            <v>1.248032</v>
          </cell>
          <cell r="AN16">
            <v>1.8986559999999999</v>
          </cell>
          <cell r="AO16">
            <v>5.8695459999999997</v>
          </cell>
          <cell r="AP16">
            <v>5.0413220000000001</v>
          </cell>
          <cell r="AQ16">
            <v>4.8356789999999998</v>
          </cell>
          <cell r="AR16">
            <v>6.8834949999999999</v>
          </cell>
          <cell r="AS16">
            <v>16.554168999999998</v>
          </cell>
          <cell r="AT16">
            <v>54.648389999999999</v>
          </cell>
          <cell r="AU16">
            <v>54.151254999999999</v>
          </cell>
          <cell r="AV16">
            <v>91.910040999999993</v>
          </cell>
          <cell r="AW16">
            <v>156.76156499999999</v>
          </cell>
          <cell r="AX16">
            <v>164.345461</v>
          </cell>
          <cell r="AY16">
            <v>100.774548</v>
          </cell>
        </row>
        <row r="28">
          <cell r="B28">
            <v>3.09822786E-2</v>
          </cell>
          <cell r="C28">
            <v>2.519426E-2</v>
          </cell>
          <cell r="D28">
            <v>1.5511860000000001E-2</v>
          </cell>
          <cell r="E28">
            <v>2.7973400000000002E-2</v>
          </cell>
          <cell r="F28">
            <v>3.8973479999999998E-2</v>
          </cell>
          <cell r="G28">
            <v>2.524158E-2</v>
          </cell>
          <cell r="H28">
            <v>3.6174320000000003E-2</v>
          </cell>
          <cell r="I28">
            <v>3.0000880000000001E-2</v>
          </cell>
          <cell r="J28">
            <v>1.8800600000000004E-2</v>
          </cell>
          <cell r="K28">
            <v>1.5986880000000002E-2</v>
          </cell>
          <cell r="L28">
            <v>1.2257726288888889E-2</v>
          </cell>
          <cell r="M28">
            <v>1.0663891875000001E-2</v>
          </cell>
          <cell r="N28">
            <v>4.8866999999999999E-3</v>
          </cell>
          <cell r="O28">
            <v>4.7083400000000001E-3</v>
          </cell>
          <cell r="P28">
            <v>8.0940332200000013E-3</v>
          </cell>
          <cell r="Q28">
            <v>1.4413781200000001E-2</v>
          </cell>
          <cell r="R28">
            <v>1.0677939999999999E-2</v>
          </cell>
          <cell r="S28">
            <v>9.1564200000000002E-3</v>
          </cell>
          <cell r="T28">
            <v>1.0258339E-2</v>
          </cell>
          <cell r="U28">
            <v>9.5459000000000013E-3</v>
          </cell>
          <cell r="V28">
            <v>8.4553570919999998E-3</v>
          </cell>
          <cell r="W28">
            <v>8.3501599999999988E-3</v>
          </cell>
          <cell r="X28">
            <v>1.9249940494147997E-2</v>
          </cell>
          <cell r="Y28">
            <v>3.9959999999999996E-3</v>
          </cell>
          <cell r="AB28">
            <v>11.952458</v>
          </cell>
          <cell r="AC28">
            <v>9.6911369999999994</v>
          </cell>
          <cell r="AD28">
            <v>6.0339999999999998</v>
          </cell>
          <cell r="AE28">
            <v>11.507</v>
          </cell>
          <cell r="AF28">
            <v>15.350999999999999</v>
          </cell>
          <cell r="AG28">
            <v>11.700292000000001</v>
          </cell>
          <cell r="AH28">
            <v>17.791308999999998</v>
          </cell>
          <cell r="AI28">
            <v>17.961503</v>
          </cell>
          <cell r="AJ28">
            <v>12.655175999999999</v>
          </cell>
          <cell r="AK28">
            <v>9.9834229999999984</v>
          </cell>
          <cell r="AL28">
            <v>7.6129319999999989</v>
          </cell>
          <cell r="AM28">
            <v>6.7716529999999988</v>
          </cell>
          <cell r="AN28">
            <v>2.918399</v>
          </cell>
          <cell r="AO28">
            <v>3.0639379999999998</v>
          </cell>
          <cell r="AP28">
            <v>4.5044550000000001</v>
          </cell>
          <cell r="AQ28">
            <v>5.3444509999999994</v>
          </cell>
          <cell r="AR28">
            <v>3.6179889999999997</v>
          </cell>
          <cell r="AS28">
            <v>3.5467420000000001</v>
          </cell>
          <cell r="AT28">
            <v>4.6527959999999995</v>
          </cell>
          <cell r="AU28">
            <v>5.1579920000000001</v>
          </cell>
          <cell r="AV28">
            <v>3.6172239999999998</v>
          </cell>
          <cell r="AW28">
            <v>6.9052169999999995</v>
          </cell>
          <cell r="AX28">
            <v>10.175801999999999</v>
          </cell>
          <cell r="AY28">
            <v>6.7574779999999999</v>
          </cell>
        </row>
        <row r="31">
          <cell r="B31">
            <v>1.5427024340000006</v>
          </cell>
          <cell r="C31">
            <v>1.3400860199999998</v>
          </cell>
          <cell r="D31">
            <v>1.5195671400000001</v>
          </cell>
          <cell r="E31">
            <v>1.7063228000000001</v>
          </cell>
          <cell r="F31">
            <v>2.2693743799999999</v>
          </cell>
          <cell r="G31">
            <v>1.7464902000000002</v>
          </cell>
          <cell r="H31">
            <v>1.4035275799999998</v>
          </cell>
          <cell r="I31">
            <v>1.0891862800000001</v>
          </cell>
          <cell r="J31">
            <v>0.65371123999999992</v>
          </cell>
          <cell r="K31">
            <v>0.39912964000000006</v>
          </cell>
          <cell r="L31">
            <v>0.44680818000000011</v>
          </cell>
          <cell r="M31">
            <v>0.29398115110000006</v>
          </cell>
          <cell r="N31">
            <v>0.21672195999999999</v>
          </cell>
          <cell r="O31">
            <v>0.23799544678000001</v>
          </cell>
          <cell r="P31">
            <v>0.31630325999999992</v>
          </cell>
          <cell r="Q31">
            <v>0.39071332083333338</v>
          </cell>
          <cell r="R31">
            <v>0.57135950871999985</v>
          </cell>
          <cell r="S31">
            <v>0.83939309999999989</v>
          </cell>
          <cell r="T31">
            <v>1.0746226054199994</v>
          </cell>
          <cell r="U31">
            <v>1.0732540000000002</v>
          </cell>
          <cell r="V31">
            <v>1.1570192765040002</v>
          </cell>
          <cell r="W31">
            <v>1.18867112</v>
          </cell>
          <cell r="X31">
            <v>1.3001902263757681</v>
          </cell>
          <cell r="Y31">
            <v>0.54725199999999996</v>
          </cell>
          <cell r="AB31">
            <v>204.20786100000001</v>
          </cell>
          <cell r="AC31">
            <v>205.373221</v>
          </cell>
          <cell r="AD31">
            <v>196.93800000000002</v>
          </cell>
          <cell r="AE31">
            <v>216.363</v>
          </cell>
          <cell r="AF31">
            <v>315.49599999999992</v>
          </cell>
          <cell r="AG31">
            <v>291.05657600000001</v>
          </cell>
          <cell r="AH31">
            <v>271.78511499999996</v>
          </cell>
          <cell r="AI31">
            <v>224.728745</v>
          </cell>
          <cell r="AJ31">
            <v>176.84206599999999</v>
          </cell>
          <cell r="AK31">
            <v>86.77181299999998</v>
          </cell>
          <cell r="AL31">
            <v>107.95895400000003</v>
          </cell>
          <cell r="AM31">
            <v>93.460622999999984</v>
          </cell>
          <cell r="AN31">
            <v>108.85510499999999</v>
          </cell>
          <cell r="AO31">
            <v>96.988262999999989</v>
          </cell>
          <cell r="AP31">
            <v>132.783422</v>
          </cell>
          <cell r="AQ31">
            <v>133.42783399999999</v>
          </cell>
          <cell r="AR31">
            <v>147.28761299999999</v>
          </cell>
          <cell r="AS31">
            <v>189.42649599999999</v>
          </cell>
          <cell r="AT31">
            <v>228.448847</v>
          </cell>
          <cell r="AU31">
            <v>247.75779199999999</v>
          </cell>
          <cell r="AV31">
            <v>281.95909799999998</v>
          </cell>
          <cell r="AW31">
            <v>320.84831800000001</v>
          </cell>
          <cell r="AX31">
            <v>502.52578199999999</v>
          </cell>
          <cell r="AY31">
            <v>269.54193900000001</v>
          </cell>
        </row>
        <row r="38">
          <cell r="B38">
            <v>3.1860920000000001E-2</v>
          </cell>
          <cell r="C38">
            <v>2.1050120000000002E-2</v>
          </cell>
          <cell r="D38">
            <v>2.2131200000000004E-2</v>
          </cell>
          <cell r="E38">
            <v>2.6906880000000001E-2</v>
          </cell>
          <cell r="F38">
            <v>3.738826E-2</v>
          </cell>
          <cell r="G38">
            <v>3.514602E-2</v>
          </cell>
          <cell r="H38">
            <v>5.0450400000000006E-2</v>
          </cell>
          <cell r="I38">
            <v>6.4382500000000009E-2</v>
          </cell>
          <cell r="J38">
            <v>5.0297519999999998E-2</v>
          </cell>
          <cell r="K38">
            <v>1.7510765999999997E-2</v>
          </cell>
          <cell r="L38">
            <v>2.8230019999999998E-2</v>
          </cell>
          <cell r="M38">
            <v>5.1737787919999986E-2</v>
          </cell>
          <cell r="N38">
            <v>6.5771159999999995E-2</v>
          </cell>
          <cell r="O38">
            <v>6.1599720000000004E-2</v>
          </cell>
          <cell r="P38">
            <v>6.272266E-2</v>
          </cell>
          <cell r="Q38">
            <v>9.5155060000000027E-2</v>
          </cell>
          <cell r="R38">
            <v>4.8920422459999995E-2</v>
          </cell>
          <cell r="S38">
            <v>5.9093580000000007E-2</v>
          </cell>
          <cell r="T38">
            <v>4.6828599999999984E-2</v>
          </cell>
          <cell r="U38">
            <v>6.2999299999999994E-2</v>
          </cell>
          <cell r="V38">
            <v>4.2270300799999994E-2</v>
          </cell>
          <cell r="W38">
            <v>4.3834700000000004E-2</v>
          </cell>
          <cell r="X38">
            <v>7.7348863415824004E-2</v>
          </cell>
          <cell r="Y38">
            <v>2.0243000000000001E-2</v>
          </cell>
          <cell r="AB38">
            <v>8.8529429999999998</v>
          </cell>
          <cell r="AC38">
            <v>6.302549</v>
          </cell>
          <cell r="AD38">
            <v>6.4340000000000011</v>
          </cell>
          <cell r="AE38">
            <v>8.1159999999999997</v>
          </cell>
          <cell r="AF38">
            <v>14.061999999999999</v>
          </cell>
          <cell r="AG38">
            <v>13.922498999999998</v>
          </cell>
          <cell r="AH38">
            <v>20.496216999999998</v>
          </cell>
          <cell r="AI38">
            <v>33.622646999999994</v>
          </cell>
          <cell r="AJ38">
            <v>27.257054999999998</v>
          </cell>
          <cell r="AK38">
            <v>8.0535949999999996</v>
          </cell>
          <cell r="AL38">
            <v>12.684253</v>
          </cell>
          <cell r="AM38">
            <v>26.102433999999999</v>
          </cell>
          <cell r="AN38">
            <v>25.773493999999999</v>
          </cell>
          <cell r="AO38">
            <v>30.831643</v>
          </cell>
          <cell r="AP38">
            <v>33.230682999999999</v>
          </cell>
          <cell r="AQ38">
            <v>39.097873999999997</v>
          </cell>
          <cell r="AR38">
            <v>23.643277999999999</v>
          </cell>
          <cell r="AS38">
            <v>25.953951</v>
          </cell>
          <cell r="AT38">
            <v>22.355201999999998</v>
          </cell>
          <cell r="AU38">
            <v>32.597459000000001</v>
          </cell>
          <cell r="AV38">
            <v>20.145085999999999</v>
          </cell>
          <cell r="AW38">
            <v>26.240033</v>
          </cell>
          <cell r="AX38">
            <v>39.682901000000001</v>
          </cell>
          <cell r="AY38">
            <v>25.703616</v>
          </cell>
        </row>
        <row r="39">
          <cell r="B39">
            <v>80.151758960000024</v>
          </cell>
          <cell r="C39">
            <v>81.460652363999927</v>
          </cell>
          <cell r="D39">
            <v>83.46738126999999</v>
          </cell>
          <cell r="E39">
            <v>84.674462600000012</v>
          </cell>
          <cell r="F39">
            <v>91.62352472000002</v>
          </cell>
          <cell r="G39">
            <v>93.810045419999966</v>
          </cell>
          <cell r="H39">
            <v>87.522591519999992</v>
          </cell>
          <cell r="I39">
            <v>72.108435672000027</v>
          </cell>
          <cell r="J39">
            <v>50.133285414333315</v>
          </cell>
          <cell r="K39">
            <v>35.796091239999981</v>
          </cell>
          <cell r="L39">
            <v>39.01683981831998</v>
          </cell>
          <cell r="M39">
            <v>38.147503757999992</v>
          </cell>
          <cell r="N39">
            <v>41.093472419999998</v>
          </cell>
          <cell r="O39">
            <v>47.122014939999985</v>
          </cell>
          <cell r="P39">
            <v>52.553198880000004</v>
          </cell>
          <cell r="Q39">
            <v>57.213708800733343</v>
          </cell>
          <cell r="R39">
            <v>69.945239000000015</v>
          </cell>
          <cell r="S39">
            <v>61.755602817999979</v>
          </cell>
          <cell r="T39">
            <v>58.984583476000083</v>
          </cell>
          <cell r="U39">
            <v>56.549494820000007</v>
          </cell>
          <cell r="V39">
            <v>29.924191215100002</v>
          </cell>
          <cell r="W39">
            <v>59.151274000000015</v>
          </cell>
          <cell r="X39">
            <v>5.0097926906569352</v>
          </cell>
          <cell r="Y39">
            <v>3.9134319999999998</v>
          </cell>
          <cell r="AB39">
            <v>6231.6170610000008</v>
          </cell>
          <cell r="AC39">
            <v>5891.1441089999998</v>
          </cell>
          <cell r="AD39">
            <v>5428.9920000000002</v>
          </cell>
          <cell r="AE39">
            <v>4820.7470000000003</v>
          </cell>
          <cell r="AF39">
            <v>6990.2629999999999</v>
          </cell>
          <cell r="AG39">
            <v>6928.5182409999979</v>
          </cell>
          <cell r="AH39">
            <v>6296.0501869999962</v>
          </cell>
          <cell r="AI39">
            <v>5019.2188369999967</v>
          </cell>
          <cell r="AJ39">
            <v>3323.1499089999988</v>
          </cell>
          <cell r="AK39">
            <v>2048.4346549999996</v>
          </cell>
          <cell r="AL39">
            <v>2764.3097410000005</v>
          </cell>
          <cell r="AM39">
            <v>2733.6000829999989</v>
          </cell>
          <cell r="AN39">
            <v>3327.6437569999998</v>
          </cell>
          <cell r="AO39">
            <v>4331.7537990000001</v>
          </cell>
          <cell r="AP39">
            <v>5165.1259579999996</v>
          </cell>
          <cell r="AQ39">
            <v>4555.4616420000002</v>
          </cell>
          <cell r="AR39">
            <v>5675.069974</v>
          </cell>
          <cell r="AS39">
            <v>5923.3556849999995</v>
          </cell>
          <cell r="AT39">
            <v>5649.3051809999997</v>
          </cell>
          <cell r="AU39">
            <v>4633.9376279999997</v>
          </cell>
          <cell r="AV39">
            <v>6430.1760749999994</v>
          </cell>
          <cell r="AW39">
            <v>11338.317132</v>
          </cell>
          <cell r="AX39">
            <v>1810.522168</v>
          </cell>
          <cell r="AY39">
            <v>1299.6584739999998</v>
          </cell>
        </row>
        <row r="46">
          <cell r="B46">
            <v>0.98168434000000004</v>
          </cell>
          <cell r="C46">
            <v>0.94910088000000004</v>
          </cell>
          <cell r="D46">
            <v>1.1493627599999998</v>
          </cell>
          <cell r="E46">
            <v>1.18844908</v>
          </cell>
          <cell r="F46">
            <v>1.6095279200000001</v>
          </cell>
          <cell r="G46">
            <v>1.6170663600000001</v>
          </cell>
          <cell r="H46">
            <v>1.8593465799999997</v>
          </cell>
          <cell r="I46">
            <v>1.5047669000000004</v>
          </cell>
          <cell r="J46">
            <v>1.1108752199999998</v>
          </cell>
          <cell r="K46">
            <v>0.68123510000000009</v>
          </cell>
          <cell r="L46">
            <v>0.46360859999999998</v>
          </cell>
          <cell r="M46">
            <v>0.43957367999999997</v>
          </cell>
          <cell r="N46">
            <v>0.33386807999999996</v>
          </cell>
          <cell r="O46">
            <v>0.44928701999999998</v>
          </cell>
          <cell r="P46">
            <v>0.50922144000000003</v>
          </cell>
          <cell r="Q46">
            <v>0.67285319738000005</v>
          </cell>
          <cell r="R46">
            <v>0.73298453279999998</v>
          </cell>
          <cell r="S46">
            <v>0.61044438000000012</v>
          </cell>
          <cell r="T46">
            <v>0.55340558000000006</v>
          </cell>
          <cell r="U46">
            <v>0.43542043999999996</v>
          </cell>
          <cell r="V46">
            <v>0.8188777382239999</v>
          </cell>
          <cell r="W46">
            <v>0.46362862000000005</v>
          </cell>
          <cell r="X46">
            <v>0.78976923597863191</v>
          </cell>
          <cell r="Y46">
            <v>0.21026599999999998</v>
          </cell>
          <cell r="AB46">
            <v>144.09847500000001</v>
          </cell>
          <cell r="AC46">
            <v>133.066419</v>
          </cell>
          <cell r="AD46">
            <v>170.94</v>
          </cell>
          <cell r="AE46">
            <v>177.804</v>
          </cell>
          <cell r="AF46">
            <v>282.93099999999998</v>
          </cell>
          <cell r="AG46">
            <v>274.30436899999995</v>
          </cell>
          <cell r="AH46">
            <v>317.41866999999996</v>
          </cell>
          <cell r="AI46">
            <v>236.06531899999999</v>
          </cell>
          <cell r="AJ46">
            <v>190.68889499999995</v>
          </cell>
          <cell r="AK46">
            <v>117.88473199999999</v>
          </cell>
          <cell r="AL46">
            <v>100.16180899999999</v>
          </cell>
          <cell r="AM46">
            <v>97.389033999999995</v>
          </cell>
          <cell r="AN46">
            <v>83.637892999999991</v>
          </cell>
          <cell r="AO46">
            <v>107.947569</v>
          </cell>
          <cell r="AP46">
            <v>136.12383599999998</v>
          </cell>
          <cell r="AQ46">
            <v>142.183593</v>
          </cell>
          <cell r="AR46">
            <v>154.117816</v>
          </cell>
          <cell r="AS46">
            <v>139.21852699999999</v>
          </cell>
          <cell r="AT46">
            <v>152.19411099999999</v>
          </cell>
          <cell r="AU46">
            <v>131.12048099999998</v>
          </cell>
          <cell r="AV46">
            <v>146.56762699999999</v>
          </cell>
          <cell r="AW46">
            <v>174.31912299999999</v>
          </cell>
          <cell r="AX46">
            <v>241.466658</v>
          </cell>
          <cell r="AY46">
            <v>158.51026299999998</v>
          </cell>
        </row>
        <row r="47">
          <cell r="B47">
            <v>9.6578299999999992E-3</v>
          </cell>
          <cell r="C47">
            <v>3.4379799999999998E-3</v>
          </cell>
          <cell r="D47">
            <v>1.4818439999999999E-2</v>
          </cell>
          <cell r="E47">
            <v>9.9353800000000006E-3</v>
          </cell>
          <cell r="F47">
            <v>2.4772019999999999E-2</v>
          </cell>
          <cell r="G47">
            <v>8.3761859999999994E-2</v>
          </cell>
          <cell r="H47">
            <v>0.3401088599999999</v>
          </cell>
          <cell r="I47">
            <v>0.25962118000000001</v>
          </cell>
          <cell r="J47">
            <v>0.15650999000000002</v>
          </cell>
          <cell r="K47">
            <v>7.9162720000000006E-2</v>
          </cell>
          <cell r="L47">
            <v>9.1933863233333329E-2</v>
          </cell>
          <cell r="M47">
            <v>8.3348719999999987E-2</v>
          </cell>
          <cell r="N47">
            <v>7.8451099999999996E-2</v>
          </cell>
          <cell r="O47">
            <v>7.1302645679999999E-2</v>
          </cell>
          <cell r="P47">
            <v>8.1031860000000011E-2</v>
          </cell>
          <cell r="Q47">
            <v>0.10629825024000002</v>
          </cell>
          <cell r="R47">
            <v>0.24650261999999998</v>
          </cell>
          <cell r="S47">
            <v>0.23312561999999998</v>
          </cell>
          <cell r="T47">
            <v>0.27421739799999989</v>
          </cell>
          <cell r="U47">
            <v>0.24219104</v>
          </cell>
          <cell r="V47">
            <v>0.41609326413199993</v>
          </cell>
          <cell r="W47">
            <v>0.13018824000000001</v>
          </cell>
          <cell r="X47">
            <v>0.15404234438501999</v>
          </cell>
          <cell r="Y47">
            <v>4.6663999999999997E-2</v>
          </cell>
          <cell r="AB47">
            <v>2.9385810000000001</v>
          </cell>
          <cell r="AC47">
            <v>1.0760749999999999</v>
          </cell>
          <cell r="AD47">
            <v>1.9330000000000001</v>
          </cell>
          <cell r="AE47">
            <v>2.6579999999999999</v>
          </cell>
          <cell r="AF47">
            <v>6.1470000000000002</v>
          </cell>
          <cell r="AG47">
            <v>21.240532999999999</v>
          </cell>
          <cell r="AH47">
            <v>68.34966</v>
          </cell>
          <cell r="AI47">
            <v>58.511609</v>
          </cell>
          <cell r="AJ47">
            <v>40.670802999999992</v>
          </cell>
          <cell r="AK47">
            <v>23.414819999999999</v>
          </cell>
          <cell r="AL47">
            <v>28.724187000000001</v>
          </cell>
          <cell r="AM47">
            <v>27.930687999999996</v>
          </cell>
          <cell r="AN47">
            <v>27.058643999999997</v>
          </cell>
          <cell r="AO47">
            <v>24.780258999999997</v>
          </cell>
          <cell r="AP47">
            <v>28.930690999999999</v>
          </cell>
          <cell r="AQ47">
            <v>38.713963999999997</v>
          </cell>
          <cell r="AR47">
            <v>69.950806999999998</v>
          </cell>
          <cell r="AS47">
            <v>78.568358000000003</v>
          </cell>
          <cell r="AT47">
            <v>93.676447999999993</v>
          </cell>
          <cell r="AU47">
            <v>81.691493999999992</v>
          </cell>
          <cell r="AV47">
            <v>78.366422</v>
          </cell>
          <cell r="AW47">
            <v>45.505327999999999</v>
          </cell>
          <cell r="AX47">
            <v>56.699013999999998</v>
          </cell>
          <cell r="AY47">
            <v>25.297364999999999</v>
          </cell>
        </row>
        <row r="52">
          <cell r="B52">
            <v>9.9553999999999984E-4</v>
          </cell>
          <cell r="C52">
            <v>3.6399999999999997E-5</v>
          </cell>
          <cell r="D52">
            <v>0</v>
          </cell>
          <cell r="E52">
            <v>3.1194800000000004E-3</v>
          </cell>
          <cell r="F52">
            <v>1.5251599999999998E-3</v>
          </cell>
          <cell r="G52">
            <v>2.00655E-2</v>
          </cell>
          <cell r="H52">
            <v>9.105460000000001E-3</v>
          </cell>
          <cell r="I52">
            <v>1.7004260000000004E-2</v>
          </cell>
          <cell r="J52">
            <v>1.5715700000000003E-2</v>
          </cell>
          <cell r="K52">
            <v>1.134224E-2</v>
          </cell>
          <cell r="L52">
            <v>1.451268E-2</v>
          </cell>
          <cell r="M52">
            <v>1.4030415489999998E-2</v>
          </cell>
          <cell r="N52">
            <v>2.1465080000000001E-2</v>
          </cell>
          <cell r="O52">
            <v>2.225678E-2</v>
          </cell>
          <cell r="P52">
            <v>2.5620140000000003E-2</v>
          </cell>
          <cell r="Q52">
            <v>3.5169680000000009E-2</v>
          </cell>
          <cell r="R52">
            <v>2.622490416E-2</v>
          </cell>
          <cell r="S52">
            <v>2.5749360000000002E-2</v>
          </cell>
          <cell r="T52">
            <v>2.2816830399999995E-2</v>
          </cell>
          <cell r="U52">
            <v>2.5487280000000001E-2</v>
          </cell>
          <cell r="V52">
            <v>2.5554121320000001E-2</v>
          </cell>
          <cell r="W52">
            <v>3.0985499999999996E-2</v>
          </cell>
          <cell r="X52">
            <v>5.3456004538664004E-2</v>
          </cell>
          <cell r="Y52">
            <v>1.6815E-2</v>
          </cell>
          <cell r="AB52">
            <v>0.30087399999999992</v>
          </cell>
          <cell r="AC52">
            <v>3.3838E-2</v>
          </cell>
          <cell r="AD52">
            <v>0</v>
          </cell>
          <cell r="AE52">
            <v>1.0860000000000001</v>
          </cell>
          <cell r="AF52">
            <v>0.84799999999999986</v>
          </cell>
          <cell r="AG52">
            <v>4.3375690000000002</v>
          </cell>
          <cell r="AH52">
            <v>4.0124719999999998</v>
          </cell>
          <cell r="AI52">
            <v>8.4071850000000001</v>
          </cell>
          <cell r="AJ52">
            <v>8.8032020000000006</v>
          </cell>
          <cell r="AK52">
            <v>5.8573409999999999</v>
          </cell>
          <cell r="AL52">
            <v>6.2833599999999992</v>
          </cell>
          <cell r="AM52">
            <v>7.0172049999999988</v>
          </cell>
          <cell r="AN52">
            <v>9.864414</v>
          </cell>
          <cell r="AO52">
            <v>11.907625999999999</v>
          </cell>
          <cell r="AP52">
            <v>15.695202999999999</v>
          </cell>
          <cell r="AQ52">
            <v>18.982081999999998</v>
          </cell>
          <cell r="AR52">
            <v>13.214331999999999</v>
          </cell>
          <cell r="AS52">
            <v>12.531108</v>
          </cell>
          <cell r="AT52">
            <v>11.592255</v>
          </cell>
          <cell r="AU52">
            <v>14.572728999999999</v>
          </cell>
          <cell r="AV52">
            <v>12.562768</v>
          </cell>
          <cell r="AW52">
            <v>20.611440999999999</v>
          </cell>
          <cell r="AX52">
            <v>27.209985</v>
          </cell>
          <cell r="AY52">
            <v>22.267585</v>
          </cell>
        </row>
        <row r="56">
          <cell r="B56">
            <v>3.61543E-2</v>
          </cell>
          <cell r="C56">
            <v>3.1524219999999999E-2</v>
          </cell>
          <cell r="D56">
            <v>2.643914E-2</v>
          </cell>
          <cell r="E56">
            <v>2.2289540000000004E-2</v>
          </cell>
          <cell r="F56">
            <v>4.9817040000000007E-2</v>
          </cell>
          <cell r="G56">
            <v>4.7887839999999994E-2</v>
          </cell>
          <cell r="H56">
            <v>3.2488820000000002E-2</v>
          </cell>
          <cell r="I56">
            <v>5.4195960000000001E-2</v>
          </cell>
          <cell r="J56">
            <v>4.8856080000000003E-2</v>
          </cell>
          <cell r="K56">
            <v>1.443442E-2</v>
          </cell>
          <cell r="L56">
            <v>1.87733E-2</v>
          </cell>
          <cell r="M56">
            <v>1.722448E-2</v>
          </cell>
          <cell r="N56">
            <v>1.8070780000000002E-2</v>
          </cell>
          <cell r="O56">
            <v>1.8250960000000004E-2</v>
          </cell>
          <cell r="P56">
            <v>1.5830359999999998E-2</v>
          </cell>
          <cell r="Q56">
            <v>1.072708E-2</v>
          </cell>
          <cell r="R56">
            <v>5.2998400000000001E-3</v>
          </cell>
          <cell r="S56">
            <v>4.3061200000000001E-3</v>
          </cell>
          <cell r="T56">
            <v>5.2142999999999998E-3</v>
          </cell>
          <cell r="U56">
            <v>3.2850999999999996E-3</v>
          </cell>
          <cell r="V56">
            <v>3.7781056040000001E-3</v>
          </cell>
          <cell r="W56">
            <v>5.4836599999999996E-3</v>
          </cell>
          <cell r="X56">
            <v>9.5032232666279991E-3</v>
          </cell>
          <cell r="Y56">
            <v>1.944E-3</v>
          </cell>
          <cell r="AB56">
            <v>7.9726579999999991</v>
          </cell>
          <cell r="AC56">
            <v>6.7523559999999998</v>
          </cell>
          <cell r="AD56">
            <v>5.9470000000000001</v>
          </cell>
          <cell r="AE56">
            <v>6.2560000000000002</v>
          </cell>
          <cell r="AF56">
            <v>16.236999999999998</v>
          </cell>
          <cell r="AG56">
            <v>18.258991999999999</v>
          </cell>
          <cell r="AH56">
            <v>13.765841</v>
          </cell>
          <cell r="AI56">
            <v>20.809875999999999</v>
          </cell>
          <cell r="AJ56">
            <v>23.132878999999996</v>
          </cell>
          <cell r="AK56">
            <v>6.1150419999999999</v>
          </cell>
          <cell r="AL56">
            <v>7.1358639999999998</v>
          </cell>
          <cell r="AM56">
            <v>8.1330399999999994</v>
          </cell>
          <cell r="AN56">
            <v>8.5369209999999995</v>
          </cell>
          <cell r="AO56">
            <v>9.5171329999999994</v>
          </cell>
          <cell r="AP56">
            <v>9.7130399999999995</v>
          </cell>
          <cell r="AQ56">
            <v>5.7061489999999999</v>
          </cell>
          <cell r="AR56">
            <v>2.7208429999999999</v>
          </cell>
          <cell r="AS56">
            <v>2.1571669999999998</v>
          </cell>
          <cell r="AT56">
            <v>2.750102</v>
          </cell>
          <cell r="AU56">
            <v>1.837931</v>
          </cell>
          <cell r="AV56">
            <v>1.6732279999999999</v>
          </cell>
          <cell r="AW56">
            <v>2.8176380000000001</v>
          </cell>
          <cell r="AX56">
            <v>4.9527549999999998</v>
          </cell>
          <cell r="AY56">
            <v>2.1396839999999999</v>
          </cell>
        </row>
        <row r="67">
          <cell r="B67">
            <v>3.7133459999999993E-2</v>
          </cell>
          <cell r="C67">
            <v>0.16597672000000002</v>
          </cell>
          <cell r="D67">
            <v>0.11599406</v>
          </cell>
          <cell r="E67">
            <v>0.15836002000000002</v>
          </cell>
          <cell r="F67">
            <v>0.30384900000000004</v>
          </cell>
          <cell r="G67">
            <v>0.54857166000000002</v>
          </cell>
          <cell r="H67">
            <v>0.37862370000000001</v>
          </cell>
          <cell r="I67">
            <v>0.20729072000000004</v>
          </cell>
          <cell r="J67">
            <v>0.1017562</v>
          </cell>
          <cell r="K67">
            <v>7.4780160000000012E-2</v>
          </cell>
          <cell r="L67">
            <v>4.0757080000000001E-2</v>
          </cell>
          <cell r="M67">
            <v>4.0908139999999996E-2</v>
          </cell>
          <cell r="N67">
            <v>3.1122000000000004E-2</v>
          </cell>
          <cell r="O67">
            <v>2.2484280000000002E-2</v>
          </cell>
          <cell r="P67">
            <v>3.1944639999999996E-2</v>
          </cell>
          <cell r="Q67">
            <v>3.4558160000000004E-2</v>
          </cell>
          <cell r="R67">
            <v>4.353986E-2</v>
          </cell>
          <cell r="S67">
            <v>8.2418699999999998E-2</v>
          </cell>
          <cell r="T67">
            <v>8.981881999999998E-2</v>
          </cell>
          <cell r="U67">
            <v>0.12576382</v>
          </cell>
          <cell r="V67">
            <v>0.102314020172</v>
          </cell>
          <cell r="W67">
            <v>0.14032746000000001</v>
          </cell>
          <cell r="X67">
            <v>0.11977317186889601</v>
          </cell>
          <cell r="Y67">
            <v>7.5636999999999996E-2</v>
          </cell>
          <cell r="AB67">
            <v>3.6081160000000003</v>
          </cell>
          <cell r="AC67">
            <v>18.320826</v>
          </cell>
          <cell r="AD67">
            <v>11.25</v>
          </cell>
          <cell r="AE67">
            <v>15.041</v>
          </cell>
          <cell r="AF67">
            <v>36.298999999999999</v>
          </cell>
          <cell r="AG67">
            <v>61.433292999999999</v>
          </cell>
          <cell r="AH67">
            <v>44.332386</v>
          </cell>
          <cell r="AI67">
            <v>25.025977999999999</v>
          </cell>
          <cell r="AJ67">
            <v>12.286632999999998</v>
          </cell>
          <cell r="AK67">
            <v>8.6650259999999992</v>
          </cell>
          <cell r="AL67">
            <v>5.2568000000000001</v>
          </cell>
          <cell r="AM67">
            <v>5.4862230000000007</v>
          </cell>
          <cell r="AN67">
            <v>4.7329089999999994</v>
          </cell>
          <cell r="AO67">
            <v>3.6540809999999997</v>
          </cell>
          <cell r="AP67">
            <v>6.3947099999999999</v>
          </cell>
          <cell r="AQ67">
            <v>4.7711429999999995</v>
          </cell>
          <cell r="AR67">
            <v>5.1865779999999999</v>
          </cell>
          <cell r="AS67">
            <v>10.1121</v>
          </cell>
          <cell r="AT67">
            <v>13.773847999999999</v>
          </cell>
          <cell r="AU67">
            <v>18.441013999999999</v>
          </cell>
          <cell r="AV67">
            <v>19.443745</v>
          </cell>
          <cell r="AW67">
            <v>32.396518</v>
          </cell>
          <cell r="AX67">
            <v>34.758938999999998</v>
          </cell>
          <cell r="AY67">
            <v>23.534243999999997</v>
          </cell>
        </row>
        <row r="74">
          <cell r="B74">
            <v>2.9218279999999999E-2</v>
          </cell>
          <cell r="C74">
            <v>2.2444240000000001E-2</v>
          </cell>
          <cell r="D74">
            <v>2.3084880000000002E-2</v>
          </cell>
          <cell r="E74">
            <v>3.0434040000000002E-2</v>
          </cell>
          <cell r="F74">
            <v>0.14583114</v>
          </cell>
          <cell r="G74">
            <v>0.12352885999999999</v>
          </cell>
          <cell r="H74">
            <v>0.13032291999999998</v>
          </cell>
          <cell r="I74">
            <v>0.13310024000000001</v>
          </cell>
          <cell r="J74">
            <v>0.13509860000000004</v>
          </cell>
          <cell r="K74">
            <v>9.5732000000000025E-2</v>
          </cell>
          <cell r="L74">
            <v>0.10717252000000001</v>
          </cell>
          <cell r="M74">
            <v>8.346619827E-2</v>
          </cell>
          <cell r="N74">
            <v>7.4490779999999993E-2</v>
          </cell>
          <cell r="O74">
            <v>7.0321159999999994E-2</v>
          </cell>
          <cell r="P74">
            <v>0.10282999999999999</v>
          </cell>
          <cell r="Q74">
            <v>9.5670120000000011E-2</v>
          </cell>
          <cell r="R74">
            <v>0.10661742</v>
          </cell>
          <cell r="S74">
            <v>0.11462906</v>
          </cell>
          <cell r="T74">
            <v>8.8704980000000003E-2</v>
          </cell>
          <cell r="U74">
            <v>7.6119679999999995E-2</v>
          </cell>
          <cell r="V74">
            <v>6.863277511999998E-3</v>
          </cell>
          <cell r="W74">
            <v>1.9736079999999993E-2</v>
          </cell>
          <cell r="X74">
            <v>2.35149908084E-3</v>
          </cell>
          <cell r="Y74">
            <v>6.6660000000000001E-3</v>
          </cell>
          <cell r="AB74">
            <v>5.0227929999999992</v>
          </cell>
          <cell r="AC74">
            <v>3.4051719999999999</v>
          </cell>
          <cell r="AD74">
            <v>3.1549999999999998</v>
          </cell>
          <cell r="AE74">
            <v>4.8209999999999997</v>
          </cell>
          <cell r="AF74">
            <v>26.021999999999998</v>
          </cell>
          <cell r="AG74">
            <v>24.289541999999997</v>
          </cell>
          <cell r="AH74">
            <v>28.558611999999997</v>
          </cell>
          <cell r="AI74">
            <v>31.559111999999995</v>
          </cell>
          <cell r="AJ74">
            <v>35.795418999999995</v>
          </cell>
          <cell r="AK74">
            <v>30.351244999999999</v>
          </cell>
          <cell r="AL74">
            <v>37.913834999999999</v>
          </cell>
          <cell r="AM74">
            <v>33.88505099999999</v>
          </cell>
          <cell r="AN74">
            <v>28.807407999999999</v>
          </cell>
          <cell r="AO74">
            <v>26.772212999999997</v>
          </cell>
          <cell r="AP74">
            <v>39.808143999999999</v>
          </cell>
          <cell r="AQ74">
            <v>34.776219999999995</v>
          </cell>
          <cell r="AR74">
            <v>38.846634000000002</v>
          </cell>
          <cell r="AS74">
            <v>41.156962</v>
          </cell>
          <cell r="AT74">
            <v>32.377787999999995</v>
          </cell>
          <cell r="AU74">
            <v>30.163444999999999</v>
          </cell>
          <cell r="AV74">
            <v>19.505089999999999</v>
          </cell>
          <cell r="AW74">
            <v>10.862665999999999</v>
          </cell>
          <cell r="AX74">
            <v>4.6243049999999997</v>
          </cell>
          <cell r="AY74">
            <v>5.289371</v>
          </cell>
        </row>
        <row r="79">
          <cell r="B79">
            <v>5.441800000000001E-3</v>
          </cell>
          <cell r="C79">
            <v>2.0223840000000007E-2</v>
          </cell>
          <cell r="D79">
            <v>4.9413000000000006E-2</v>
          </cell>
          <cell r="E79">
            <v>5.6652960000000002E-2</v>
          </cell>
          <cell r="F79">
            <v>9.8720439999999993E-2</v>
          </cell>
          <cell r="G79">
            <v>0.14262065999999998</v>
          </cell>
          <cell r="H79">
            <v>0.10687222</v>
          </cell>
          <cell r="I79">
            <v>2.6026000000000005E-3</v>
          </cell>
          <cell r="J79">
            <v>8.4629999999999992E-4</v>
          </cell>
          <cell r="K79">
            <v>1.1757199999999999E-3</v>
          </cell>
          <cell r="L79">
            <v>3.40522E-3</v>
          </cell>
          <cell r="M79">
            <v>8.9725999999999998E-4</v>
          </cell>
          <cell r="N79">
            <v>2.17672E-3</v>
          </cell>
          <cell r="O79">
            <v>1.0368540000000002E-2</v>
          </cell>
          <cell r="P79">
            <v>7.0104519333333334E-3</v>
          </cell>
          <cell r="Q79">
            <v>9.6296199999999985E-3</v>
          </cell>
          <cell r="R79">
            <v>2.0294819999999998E-2</v>
          </cell>
          <cell r="S79">
            <v>2.5523679999999997E-2</v>
          </cell>
          <cell r="T79">
            <v>2.6135200000000004E-2</v>
          </cell>
          <cell r="U79">
            <v>3.1751719999999997E-2</v>
          </cell>
          <cell r="V79">
            <v>4.5664315787999996E-2</v>
          </cell>
          <cell r="W79">
            <v>3.2033819999999998E-2</v>
          </cell>
          <cell r="X79">
            <v>2.9566690992020001E-2</v>
          </cell>
          <cell r="Y79">
            <v>1.6340999999999998E-2</v>
          </cell>
          <cell r="AB79">
            <v>0.61818300000000004</v>
          </cell>
          <cell r="AC79">
            <v>4.1939229999999998</v>
          </cell>
          <cell r="AD79">
            <v>6.13</v>
          </cell>
          <cell r="AE79">
            <v>7.5990000000000002</v>
          </cell>
          <cell r="AF79">
            <v>16.007999999999999</v>
          </cell>
          <cell r="AG79">
            <v>18.178534000000003</v>
          </cell>
          <cell r="AH79">
            <v>13.607900000000001</v>
          </cell>
          <cell r="AI79">
            <v>0.94445899999999994</v>
          </cell>
          <cell r="AJ79">
            <v>0.31226300000000001</v>
          </cell>
          <cell r="AK79">
            <v>0.163907</v>
          </cell>
          <cell r="AL79">
            <v>0.68079500000000004</v>
          </cell>
          <cell r="AM79">
            <v>0.36788799999999999</v>
          </cell>
          <cell r="AN79">
            <v>0.79175699999999993</v>
          </cell>
          <cell r="AO79">
            <v>1.934442</v>
          </cell>
          <cell r="AP79">
            <v>1.626844</v>
          </cell>
          <cell r="AQ79">
            <v>2.0815289999999997</v>
          </cell>
          <cell r="AR79">
            <v>3.9861219999999999</v>
          </cell>
          <cell r="AS79">
            <v>4.9392019999999999</v>
          </cell>
          <cell r="AT79">
            <v>6.2535020000000001</v>
          </cell>
          <cell r="AU79">
            <v>8.0334599999999998</v>
          </cell>
          <cell r="AV79">
            <v>7.6830259999999999</v>
          </cell>
          <cell r="AW79">
            <v>10.117438</v>
          </cell>
          <cell r="AX79">
            <v>8.6038119999999996</v>
          </cell>
          <cell r="AY79">
            <v>11.542935</v>
          </cell>
        </row>
        <row r="84">
          <cell r="B84">
            <v>0.10612602</v>
          </cell>
          <cell r="C84">
            <v>0.10761477999999999</v>
          </cell>
          <cell r="D84">
            <v>0.10008544000000001</v>
          </cell>
          <cell r="E84">
            <v>4.4195060000000001E-2</v>
          </cell>
          <cell r="F84">
            <v>9.4574480000000002E-2</v>
          </cell>
          <cell r="G84">
            <v>0.10685948000000002</v>
          </cell>
          <cell r="H84">
            <v>4.9456679999999996E-2</v>
          </cell>
          <cell r="I84">
            <v>1.3428688000000001E-2</v>
          </cell>
          <cell r="J84">
            <v>8.9907999999999984E-3</v>
          </cell>
          <cell r="K84">
            <v>7.0361200000000007E-3</v>
          </cell>
          <cell r="L84">
            <v>8.3446999999999983E-3</v>
          </cell>
          <cell r="M84">
            <v>2.8482999999999998E-3</v>
          </cell>
          <cell r="N84">
            <v>2.0875399999999997E-3</v>
          </cell>
          <cell r="O84">
            <v>6.0587800000000006E-3</v>
          </cell>
          <cell r="P84">
            <v>1.8936605999999999E-3</v>
          </cell>
          <cell r="Q84">
            <v>1.0692499999999999E-2</v>
          </cell>
          <cell r="R84">
            <v>5.3962999999999988E-3</v>
          </cell>
          <cell r="S84">
            <v>3.6247120000000001E-2</v>
          </cell>
          <cell r="T84">
            <v>7.4379760000000031E-2</v>
          </cell>
          <cell r="U84">
            <v>0.1018836</v>
          </cell>
          <cell r="V84">
            <v>0.27125792948799998</v>
          </cell>
          <cell r="W84">
            <v>0.21738808000000001</v>
          </cell>
          <cell r="X84">
            <v>0.15620359828418798</v>
          </cell>
          <cell r="Y84">
            <v>0.10041799999999999</v>
          </cell>
          <cell r="AB84">
            <v>14.097756999999998</v>
          </cell>
          <cell r="AC84">
            <v>12.238106</v>
          </cell>
          <cell r="AD84">
            <v>10.770000000000001</v>
          </cell>
          <cell r="AE84">
            <v>5.1859999999999999</v>
          </cell>
          <cell r="AF84">
            <v>12.738</v>
          </cell>
          <cell r="AG84">
            <v>13.257139999999998</v>
          </cell>
          <cell r="AH84">
            <v>6.6633119999999986</v>
          </cell>
          <cell r="AI84">
            <v>2.7458670000000001</v>
          </cell>
          <cell r="AJ84">
            <v>1.4697629999999997</v>
          </cell>
          <cell r="AK84">
            <v>1.429921</v>
          </cell>
          <cell r="AL84">
            <v>1.8486279999999999</v>
          </cell>
          <cell r="AM84">
            <v>0.58533099999999993</v>
          </cell>
          <cell r="AN84">
            <v>0.36946099999999998</v>
          </cell>
          <cell r="AO84">
            <v>1.1872819999999999</v>
          </cell>
          <cell r="AP84">
            <v>0.47284899999999996</v>
          </cell>
          <cell r="AQ84">
            <v>2.2242489999999999</v>
          </cell>
          <cell r="AR84">
            <v>1.162077</v>
          </cell>
          <cell r="AS84">
            <v>8.1464350000000003</v>
          </cell>
          <cell r="AT84">
            <v>18.372765999999999</v>
          </cell>
          <cell r="AU84">
            <v>25.883900999999998</v>
          </cell>
          <cell r="AV84">
            <v>47.266686</v>
          </cell>
          <cell r="AW84">
            <v>63.580092</v>
          </cell>
          <cell r="AX84">
            <v>46.073245999999997</v>
          </cell>
          <cell r="AY84">
            <v>48.002443999999997</v>
          </cell>
        </row>
        <row r="91">
          <cell r="B91">
            <v>0.41883099439999993</v>
          </cell>
          <cell r="C91">
            <v>0.85655642799999976</v>
          </cell>
          <cell r="D91">
            <v>1.7866084599999998</v>
          </cell>
          <cell r="E91">
            <v>1.6616691000000001</v>
          </cell>
          <cell r="F91">
            <v>2.8294193200000004</v>
          </cell>
          <cell r="G91">
            <v>4.2820232000000003</v>
          </cell>
          <cell r="H91">
            <v>3.9818378600000002</v>
          </cell>
          <cell r="I91">
            <v>2.7492230219999998</v>
          </cell>
          <cell r="J91">
            <v>1.5928275999999999</v>
          </cell>
          <cell r="K91">
            <v>0.37556609999999985</v>
          </cell>
          <cell r="L91">
            <v>0.26452079471999995</v>
          </cell>
          <cell r="M91">
            <v>0.31500881958000004</v>
          </cell>
          <cell r="N91">
            <v>0.21448154000000003</v>
          </cell>
          <cell r="O91">
            <v>0.24342318000000007</v>
          </cell>
          <cell r="P91">
            <v>0.30309187999999998</v>
          </cell>
          <cell r="Q91">
            <v>0.27127223032000003</v>
          </cell>
          <cell r="R91">
            <v>0.46223576247333337</v>
          </cell>
          <cell r="S91">
            <v>1.2956154665999997</v>
          </cell>
          <cell r="T91">
            <v>1.9700360679999982</v>
          </cell>
          <cell r="U91">
            <v>2.2272104399999999</v>
          </cell>
          <cell r="V91">
            <v>3.133561111044</v>
          </cell>
          <cell r="W91">
            <v>3.6250468800000002</v>
          </cell>
          <cell r="X91">
            <v>2.8295103691105163</v>
          </cell>
          <cell r="Y91">
            <v>2.197972</v>
          </cell>
          <cell r="AB91">
            <v>43.892312000000011</v>
          </cell>
          <cell r="AC91">
            <v>72.17754699999999</v>
          </cell>
          <cell r="AD91">
            <v>154.578</v>
          </cell>
          <cell r="AE91">
            <v>155.87700000000001</v>
          </cell>
          <cell r="AF91">
            <v>273.50400000000002</v>
          </cell>
          <cell r="AG91">
            <v>414.39649100000014</v>
          </cell>
          <cell r="AH91">
            <v>401.68637999999993</v>
          </cell>
          <cell r="AI91">
            <v>270.04191699999996</v>
          </cell>
          <cell r="AJ91">
            <v>149.50287099999997</v>
          </cell>
          <cell r="AK91">
            <v>44.434824000000006</v>
          </cell>
          <cell r="AL91">
            <v>40.669434000000003</v>
          </cell>
          <cell r="AM91">
            <v>47.647418000000009</v>
          </cell>
          <cell r="AN91">
            <v>41.436895</v>
          </cell>
          <cell r="AO91">
            <v>49.605424999999997</v>
          </cell>
          <cell r="AP91">
            <v>67.733243000000002</v>
          </cell>
          <cell r="AQ91">
            <v>62.275199999999998</v>
          </cell>
          <cell r="AR91">
            <v>81.710560999999998</v>
          </cell>
          <cell r="AS91">
            <v>211.016244</v>
          </cell>
          <cell r="AT91">
            <v>342.04406599999999</v>
          </cell>
          <cell r="AU91">
            <v>348.275396</v>
          </cell>
          <cell r="AV91">
            <v>548.77744099999995</v>
          </cell>
          <cell r="AW91">
            <v>932.20101199999999</v>
          </cell>
          <cell r="AX91">
            <v>821.91076599999997</v>
          </cell>
          <cell r="AY91">
            <v>643.71029699999997</v>
          </cell>
        </row>
        <row r="92">
          <cell r="B92">
            <v>2.3720060000000001E-2</v>
          </cell>
          <cell r="C92">
            <v>2.760576E-2</v>
          </cell>
          <cell r="D92">
            <v>4.2706300000000003E-2</v>
          </cell>
          <cell r="E92">
            <v>4.4044000000000007E-2</v>
          </cell>
          <cell r="F92">
            <v>5.3690000000000002E-2</v>
          </cell>
          <cell r="G92">
            <v>5.6483699999999998E-2</v>
          </cell>
          <cell r="H92">
            <v>5.5395340000000001E-2</v>
          </cell>
          <cell r="I92">
            <v>4.193334600000001E-2</v>
          </cell>
          <cell r="J92">
            <v>4.2682639999999994E-2</v>
          </cell>
          <cell r="K92">
            <v>1.9378814000000001E-2</v>
          </cell>
          <cell r="L92">
            <v>2.5314379999999997E-2</v>
          </cell>
          <cell r="M92">
            <v>2.0380865959999998E-2</v>
          </cell>
          <cell r="N92">
            <v>2.0243859999999999E-2</v>
          </cell>
          <cell r="O92">
            <v>2.066428E-2</v>
          </cell>
          <cell r="P92">
            <v>2.353806E-2</v>
          </cell>
          <cell r="Q92">
            <v>1.818639004E-2</v>
          </cell>
          <cell r="R92">
            <v>1.5520414E-2</v>
          </cell>
          <cell r="S92">
            <v>1.6603860000000002E-2</v>
          </cell>
          <cell r="T92">
            <v>1.8785221000000001E-2</v>
          </cell>
          <cell r="U92">
            <v>1.441804E-2</v>
          </cell>
          <cell r="V92">
            <v>1.6140614307999998E-2</v>
          </cell>
          <cell r="W92">
            <v>1.276002E-2</v>
          </cell>
          <cell r="X92">
            <v>1.6640563258592003E-2</v>
          </cell>
          <cell r="Y92">
            <v>7.3339999999999994E-3</v>
          </cell>
          <cell r="AB92">
            <v>8.157769</v>
          </cell>
          <cell r="AC92">
            <v>8.5061679999999988</v>
          </cell>
          <cell r="AD92">
            <v>9.8480000000000008</v>
          </cell>
          <cell r="AE92">
            <v>10.962</v>
          </cell>
          <cell r="AF92">
            <v>15.998999999999999</v>
          </cell>
          <cell r="AG92">
            <v>21.591394000000001</v>
          </cell>
          <cell r="AH92">
            <v>24.201609999999999</v>
          </cell>
          <cell r="AI92">
            <v>22.243544</v>
          </cell>
          <cell r="AJ92">
            <v>23.679465</v>
          </cell>
          <cell r="AK92">
            <v>9.530600999999999</v>
          </cell>
          <cell r="AL92">
            <v>13.555213000000004</v>
          </cell>
          <cell r="AM92">
            <v>11.193281000000001</v>
          </cell>
          <cell r="AN92">
            <v>12.114447</v>
          </cell>
          <cell r="AO92">
            <v>12.570337</v>
          </cell>
          <cell r="AP92">
            <v>15.258312999999999</v>
          </cell>
          <cell r="AQ92">
            <v>12.142066999999999</v>
          </cell>
          <cell r="AR92">
            <v>8.221069</v>
          </cell>
          <cell r="AS92">
            <v>8.917878</v>
          </cell>
          <cell r="AT92">
            <v>10.573758999999999</v>
          </cell>
          <cell r="AU92">
            <v>8.9596579999999992</v>
          </cell>
          <cell r="AV92">
            <v>7.5742759999999993</v>
          </cell>
          <cell r="AW92">
            <v>7.8134249999999996</v>
          </cell>
          <cell r="AX92">
            <v>8.7726600000000001</v>
          </cell>
          <cell r="AY92">
            <v>9.6585330000000003</v>
          </cell>
        </row>
        <row r="105">
          <cell r="B105">
            <v>1.08654E-3</v>
          </cell>
          <cell r="C105">
            <v>0</v>
          </cell>
          <cell r="D105">
            <v>0</v>
          </cell>
          <cell r="E105">
            <v>1.3104000000000002E-4</v>
          </cell>
          <cell r="F105">
            <v>1.05014E-3</v>
          </cell>
          <cell r="G105">
            <v>4.4772000000000003E-4</v>
          </cell>
          <cell r="H105">
            <v>3.1049200000000006E-3</v>
          </cell>
          <cell r="I105">
            <v>2.5298000000000003E-4</v>
          </cell>
          <cell r="J105">
            <v>1.4286999999999998E-3</v>
          </cell>
          <cell r="K105">
            <v>6.7340000000000002E-5</v>
          </cell>
          <cell r="L105">
            <v>0</v>
          </cell>
          <cell r="M105">
            <v>7.2799999999999994E-5</v>
          </cell>
          <cell r="N105">
            <v>5.2779999999999999E-5</v>
          </cell>
          <cell r="O105">
            <v>0</v>
          </cell>
          <cell r="P105">
            <v>3.2759999999999998E-5</v>
          </cell>
          <cell r="Q105">
            <v>0</v>
          </cell>
          <cell r="R105">
            <v>4.3679999999999995E-5</v>
          </cell>
          <cell r="S105">
            <v>0</v>
          </cell>
          <cell r="T105">
            <v>0</v>
          </cell>
          <cell r="U105">
            <v>2.0019999999999998E-5</v>
          </cell>
          <cell r="V105">
            <v>0</v>
          </cell>
          <cell r="W105">
            <v>5.2780000000000004E-4</v>
          </cell>
          <cell r="X105">
            <v>1.1566041283160001E-3</v>
          </cell>
          <cell r="Y105">
            <v>0</v>
          </cell>
          <cell r="AB105">
            <v>1.2826139999999999</v>
          </cell>
          <cell r="AC105">
            <v>0</v>
          </cell>
          <cell r="AD105">
            <v>0</v>
          </cell>
          <cell r="AE105">
            <v>0.156</v>
          </cell>
          <cell r="AF105">
            <v>0.66200000000000003</v>
          </cell>
          <cell r="AG105">
            <v>0.18355399999999999</v>
          </cell>
          <cell r="AH105">
            <v>4.9091999999999997E-2</v>
          </cell>
          <cell r="AI105">
            <v>4.9532999999999994E-2</v>
          </cell>
          <cell r="AJ105">
            <v>0.73001899999999997</v>
          </cell>
          <cell r="AK105">
            <v>5.4086999999999996E-2</v>
          </cell>
          <cell r="AL105">
            <v>0</v>
          </cell>
          <cell r="AM105">
            <v>0.11244499999999999</v>
          </cell>
          <cell r="AN105">
            <v>2.8728999999999998E-2</v>
          </cell>
          <cell r="AO105">
            <v>0</v>
          </cell>
          <cell r="AP105">
            <v>1.3044999999999999E-2</v>
          </cell>
          <cell r="AQ105">
            <v>0</v>
          </cell>
          <cell r="AR105">
            <v>0.11662</v>
          </cell>
          <cell r="AS105">
            <v>0</v>
          </cell>
          <cell r="AT105">
            <v>0</v>
          </cell>
          <cell r="AU105">
            <v>5.6369999999999996E-3</v>
          </cell>
          <cell r="AV105">
            <v>0</v>
          </cell>
          <cell r="AW105">
            <v>0.15634499999999998</v>
          </cell>
          <cell r="AX105">
            <v>0.36574599999999996</v>
          </cell>
          <cell r="AY105">
            <v>0</v>
          </cell>
        </row>
        <row r="109">
          <cell r="B109">
            <v>5.5735679999999989E-2</v>
          </cell>
          <cell r="C109">
            <v>4.6477339999999999E-2</v>
          </cell>
          <cell r="D109">
            <v>4.2346849999999991E-2</v>
          </cell>
          <cell r="E109">
            <v>3.2978400000000005E-2</v>
          </cell>
          <cell r="F109">
            <v>4.0578719999999999E-2</v>
          </cell>
          <cell r="G109">
            <v>4.3985759999999999E-2</v>
          </cell>
          <cell r="H109">
            <v>3.8745980000000006E-2</v>
          </cell>
          <cell r="I109">
            <v>3.0437680000000002E-2</v>
          </cell>
          <cell r="J109">
            <v>1.3833638000000001E-2</v>
          </cell>
          <cell r="K109">
            <v>8.3628999999999995E-3</v>
          </cell>
          <cell r="L109">
            <v>1.2904959339999999E-2</v>
          </cell>
          <cell r="M109">
            <v>1.411774E-2</v>
          </cell>
          <cell r="N109">
            <v>1.8838819999999999E-2</v>
          </cell>
          <cell r="O109">
            <v>1.7482920000000002E-2</v>
          </cell>
          <cell r="P109">
            <v>1.9645080000000002E-2</v>
          </cell>
          <cell r="Q109">
            <v>2.2380540000000004E-2</v>
          </cell>
          <cell r="R109">
            <v>2.4207819999999998E-2</v>
          </cell>
          <cell r="S109">
            <v>2.904174E-2</v>
          </cell>
          <cell r="T109">
            <v>3.3999055999999993E-2</v>
          </cell>
          <cell r="U109">
            <v>4.0682459999999997E-2</v>
          </cell>
          <cell r="V109">
            <v>8.0547266435999992E-2</v>
          </cell>
          <cell r="W109">
            <v>0.10948392000000001</v>
          </cell>
          <cell r="X109">
            <v>0.21195060662266399</v>
          </cell>
          <cell r="Y109">
            <v>5.6862999999999997E-2</v>
          </cell>
          <cell r="AB109">
            <v>12.443078</v>
          </cell>
          <cell r="AC109">
            <v>9.5166830000000004</v>
          </cell>
          <cell r="AD109">
            <v>9.7899999999999991</v>
          </cell>
          <cell r="AE109">
            <v>8.3079999999999998</v>
          </cell>
          <cell r="AF109">
            <v>11.468</v>
          </cell>
          <cell r="AG109">
            <v>13.861663000000002</v>
          </cell>
          <cell r="AH109">
            <v>13.924852999999999</v>
          </cell>
          <cell r="AI109">
            <v>13.276594999999999</v>
          </cell>
          <cell r="AJ109">
            <v>7.2414729999999992</v>
          </cell>
          <cell r="AK109">
            <v>3.2119739999999997</v>
          </cell>
          <cell r="AL109">
            <v>5.7943170000000004</v>
          </cell>
          <cell r="AM109">
            <v>7.4750389999999989</v>
          </cell>
          <cell r="AN109">
            <v>11.266942999999999</v>
          </cell>
          <cell r="AO109">
            <v>10.048774</v>
          </cell>
          <cell r="AP109">
            <v>12.970822</v>
          </cell>
          <cell r="AQ109">
            <v>14.071999999999999</v>
          </cell>
          <cell r="AR109">
            <v>12.60033</v>
          </cell>
          <cell r="AS109">
            <v>14.808387</v>
          </cell>
          <cell r="AT109">
            <v>17.807759000000001</v>
          </cell>
          <cell r="AU109">
            <v>22.301293999999999</v>
          </cell>
          <cell r="AV109">
            <v>25.810055999999999</v>
          </cell>
          <cell r="AW109">
            <v>56.914999999999999</v>
          </cell>
          <cell r="AX109">
            <v>96.769634999999994</v>
          </cell>
          <cell r="AY109">
            <v>48.019247999999997</v>
          </cell>
        </row>
        <row r="132">
          <cell r="B132">
            <v>0.19174245999999995</v>
          </cell>
          <cell r="C132">
            <v>0.21911343999999999</v>
          </cell>
          <cell r="D132">
            <v>0.2717715</v>
          </cell>
          <cell r="E132">
            <v>0.19898788000000001</v>
          </cell>
          <cell r="F132">
            <v>0.24485370000000001</v>
          </cell>
          <cell r="G132">
            <v>0.37114350000000002</v>
          </cell>
          <cell r="H132">
            <v>0.20566545999999999</v>
          </cell>
          <cell r="I132">
            <v>1.468558E-2</v>
          </cell>
          <cell r="J132">
            <v>4.1932799999999998E-3</v>
          </cell>
          <cell r="K132">
            <v>6.4118600000000001E-3</v>
          </cell>
          <cell r="L132">
            <v>2.2877399999999999E-3</v>
          </cell>
          <cell r="M132">
            <v>3.3815599999999996E-3</v>
          </cell>
          <cell r="N132">
            <v>5.1396799999999998E-3</v>
          </cell>
          <cell r="O132">
            <v>8.9216400000000015E-3</v>
          </cell>
          <cell r="P132">
            <v>8.5576399999999983E-3</v>
          </cell>
          <cell r="Q132">
            <v>9.6332600000000011E-3</v>
          </cell>
          <cell r="R132">
            <v>1.8507579999999996E-2</v>
          </cell>
          <cell r="S132">
            <v>1.6494659999999998E-2</v>
          </cell>
          <cell r="T132">
            <v>1.2525239999999998E-2</v>
          </cell>
          <cell r="U132">
            <v>1.7484739999999999E-2</v>
          </cell>
          <cell r="V132">
            <v>5.0920613016000003E-2</v>
          </cell>
          <cell r="W132">
            <v>7.6385400000000006E-2</v>
          </cell>
          <cell r="X132">
            <v>1.0254686257816E-2</v>
          </cell>
          <cell r="Y132">
            <v>2.5569999999999998E-3</v>
          </cell>
          <cell r="AB132">
            <v>24.736909000000001</v>
          </cell>
          <cell r="AC132">
            <v>30.232769999999999</v>
          </cell>
          <cell r="AD132">
            <v>40.25</v>
          </cell>
          <cell r="AE132">
            <v>27.661999999999999</v>
          </cell>
          <cell r="AF132">
            <v>35.609000000000002</v>
          </cell>
          <cell r="AG132">
            <v>51.288647999999981</v>
          </cell>
          <cell r="AH132">
            <v>29.277397999999994</v>
          </cell>
          <cell r="AI132">
            <v>2.9489700000000001</v>
          </cell>
          <cell r="AJ132">
            <v>0.86818300000000004</v>
          </cell>
          <cell r="AK132">
            <v>0.74679200000000001</v>
          </cell>
          <cell r="AL132">
            <v>0.388237</v>
          </cell>
          <cell r="AM132">
            <v>0.55465999999999993</v>
          </cell>
          <cell r="AN132">
            <v>0.89331899999999997</v>
          </cell>
          <cell r="AO132">
            <v>1.3843999999999999</v>
          </cell>
          <cell r="AP132">
            <v>1.5843499999999999</v>
          </cell>
          <cell r="AQ132">
            <v>1.5024279999999999</v>
          </cell>
          <cell r="AR132">
            <v>2.5527039999999999</v>
          </cell>
          <cell r="AS132">
            <v>2.4827249999999998</v>
          </cell>
          <cell r="AT132">
            <v>2.596759</v>
          </cell>
          <cell r="AU132">
            <v>3.615313</v>
          </cell>
          <cell r="AV132">
            <v>9.1880439999999997</v>
          </cell>
          <cell r="AW132">
            <v>24.309381999999999</v>
          </cell>
          <cell r="AX132">
            <v>3.092355</v>
          </cell>
          <cell r="AY132">
            <v>1.3167139999999999</v>
          </cell>
        </row>
        <row r="138">
          <cell r="B138">
            <v>0.10527789999999998</v>
          </cell>
          <cell r="C138">
            <v>6.7117960000000004E-2</v>
          </cell>
          <cell r="D138">
            <v>5.0690640000000002E-2</v>
          </cell>
          <cell r="E138">
            <v>7.4891180000000002E-2</v>
          </cell>
          <cell r="F138">
            <v>5.7852339999999995E-2</v>
          </cell>
          <cell r="G138">
            <v>6.5312519999999999E-2</v>
          </cell>
          <cell r="H138">
            <v>8.9816999999999994E-2</v>
          </cell>
          <cell r="I138">
            <v>7.9128868000000005E-2</v>
          </cell>
          <cell r="J138">
            <v>3.7040639999999993E-2</v>
          </cell>
          <cell r="K138">
            <v>1.86614246E-2</v>
          </cell>
          <cell r="L138">
            <v>2.657928E-2</v>
          </cell>
          <cell r="M138">
            <v>3.7759540000000001E-2</v>
          </cell>
          <cell r="N138">
            <v>7.9062619999999986E-2</v>
          </cell>
          <cell r="O138">
            <v>4.1188419999999996E-2</v>
          </cell>
          <cell r="P138">
            <v>4.4524479999999998E-2</v>
          </cell>
          <cell r="Q138">
            <v>4.7875099999999997E-2</v>
          </cell>
          <cell r="R138">
            <v>4.2209440000000001E-2</v>
          </cell>
          <cell r="S138">
            <v>3.5444500000000004E-2</v>
          </cell>
          <cell r="T138">
            <v>4.9660519999999993E-2</v>
          </cell>
          <cell r="U138">
            <v>5.669664E-2</v>
          </cell>
          <cell r="V138">
            <v>5.3012391067999987E-2</v>
          </cell>
          <cell r="W138">
            <v>5.9959899999999997E-2</v>
          </cell>
          <cell r="X138">
            <v>0.13178752498184002</v>
          </cell>
          <cell r="Y138">
            <v>4.6300999999999995E-2</v>
          </cell>
          <cell r="AB138">
            <v>32.300089999999997</v>
          </cell>
          <cell r="AC138">
            <v>22.641607</v>
          </cell>
          <cell r="AD138">
            <v>15.066999999999998</v>
          </cell>
          <cell r="AE138">
            <v>15.786</v>
          </cell>
          <cell r="AF138">
            <v>22.42</v>
          </cell>
          <cell r="AG138">
            <v>23.929398000000003</v>
          </cell>
          <cell r="AH138">
            <v>31.126752999999997</v>
          </cell>
          <cell r="AI138">
            <v>31.821660000000001</v>
          </cell>
          <cell r="AJ138">
            <v>19.646086999999998</v>
          </cell>
          <cell r="AK138">
            <v>9.1958409999999979</v>
          </cell>
          <cell r="AL138">
            <v>12.470603000000001</v>
          </cell>
          <cell r="AM138">
            <v>19.259854999999998</v>
          </cell>
          <cell r="AN138">
            <v>25.912434999999999</v>
          </cell>
          <cell r="AO138">
            <v>26.513137999999998</v>
          </cell>
          <cell r="AP138">
            <v>30.183608</v>
          </cell>
          <cell r="AQ138">
            <v>26.370441999999997</v>
          </cell>
          <cell r="AR138">
            <v>26.028689</v>
          </cell>
          <cell r="AS138">
            <v>19.202352999999999</v>
          </cell>
          <cell r="AT138">
            <v>26.791361999999999</v>
          </cell>
          <cell r="AU138">
            <v>35.701723000000001</v>
          </cell>
          <cell r="AV138">
            <v>22.537050999999998</v>
          </cell>
          <cell r="AW138">
            <v>31.369814999999999</v>
          </cell>
          <cell r="AX138">
            <v>60.989027999999998</v>
          </cell>
          <cell r="AY138">
            <v>51.800263000000001</v>
          </cell>
        </row>
        <row r="147">
          <cell r="B147">
            <v>0.13823809999999995</v>
          </cell>
          <cell r="C147">
            <v>0.12073697999999999</v>
          </cell>
          <cell r="D147">
            <v>8.4126770000000003E-2</v>
          </cell>
          <cell r="E147">
            <v>6.5492700000000001E-2</v>
          </cell>
          <cell r="F147">
            <v>8.5696519999999998E-2</v>
          </cell>
          <cell r="G147">
            <v>6.8643119999999988E-2</v>
          </cell>
          <cell r="H147">
            <v>5.5371680000000013E-2</v>
          </cell>
          <cell r="I147">
            <v>5.6228900000000005E-2</v>
          </cell>
          <cell r="J147">
            <v>3.8325560000000015E-2</v>
          </cell>
          <cell r="K147">
            <v>1.613612E-2</v>
          </cell>
          <cell r="L147">
            <v>1.2830999999999999E-2</v>
          </cell>
          <cell r="M147">
            <v>1.027572E-2</v>
          </cell>
          <cell r="N147">
            <v>1.086176E-2</v>
          </cell>
          <cell r="O147">
            <v>1.1859611400000001E-2</v>
          </cell>
          <cell r="P147">
            <v>7.9124181499999995E-3</v>
          </cell>
          <cell r="Q147">
            <v>1.2028025100000001E-2</v>
          </cell>
          <cell r="R147">
            <v>1.144263848E-2</v>
          </cell>
          <cell r="S147">
            <v>1.5670199999999999E-2</v>
          </cell>
          <cell r="T147">
            <v>9.5123574000000061E-3</v>
          </cell>
          <cell r="U147">
            <v>1.3719159999999999E-2</v>
          </cell>
          <cell r="V147">
            <v>1.9004907739999997E-2</v>
          </cell>
          <cell r="W147">
            <v>1.8651359999999999E-2</v>
          </cell>
          <cell r="X147">
            <v>3.0606749111119998E-2</v>
          </cell>
          <cell r="Y147">
            <v>6.6549999999999995E-3</v>
          </cell>
          <cell r="AB147">
            <v>32.603117000000005</v>
          </cell>
          <cell r="AC147">
            <v>28.617932</v>
          </cell>
          <cell r="AD147">
            <v>19.253</v>
          </cell>
          <cell r="AE147">
            <v>12.076000000000001</v>
          </cell>
          <cell r="AF147">
            <v>19.274000000000001</v>
          </cell>
          <cell r="AG147">
            <v>14.923310000000003</v>
          </cell>
          <cell r="AH147">
            <v>13.115430999999997</v>
          </cell>
          <cell r="AI147">
            <v>13.906370999999996</v>
          </cell>
          <cell r="AJ147">
            <v>11.064328999999997</v>
          </cell>
          <cell r="AK147">
            <v>6.462689000000001</v>
          </cell>
          <cell r="AL147">
            <v>4.5482889999999996</v>
          </cell>
          <cell r="AM147">
            <v>4.0125950000000001</v>
          </cell>
          <cell r="AN147">
            <v>5.3564809999999996</v>
          </cell>
          <cell r="AO147">
            <v>4.8750689999999999</v>
          </cell>
          <cell r="AP147">
            <v>3.2936920000000001</v>
          </cell>
          <cell r="AQ147">
            <v>4.7632589999999997</v>
          </cell>
          <cell r="AR147">
            <v>4.6419949999999996</v>
          </cell>
          <cell r="AS147">
            <v>5.5585769999999997</v>
          </cell>
          <cell r="AT147">
            <v>3.5519969999999996</v>
          </cell>
          <cell r="AU147">
            <v>4.7628719999999998</v>
          </cell>
          <cell r="AV147">
            <v>4.2326889999999997</v>
          </cell>
          <cell r="AW147">
            <v>7.8781029999999994</v>
          </cell>
          <cell r="AX147">
            <v>11.311911</v>
          </cell>
          <cell r="AY147">
            <v>6.0945409999999995</v>
          </cell>
        </row>
        <row r="156">
          <cell r="B156">
            <v>5.8640399999999992E-3</v>
          </cell>
          <cell r="C156">
            <v>4.7119800000000002E-3</v>
          </cell>
          <cell r="D156">
            <v>6.4673700000000009E-3</v>
          </cell>
          <cell r="E156">
            <v>8.253700000000001E-3</v>
          </cell>
          <cell r="F156">
            <v>0</v>
          </cell>
          <cell r="G156">
            <v>0</v>
          </cell>
          <cell r="H156">
            <v>0</v>
          </cell>
          <cell r="I156">
            <v>0</v>
          </cell>
          <cell r="J156">
            <v>0</v>
          </cell>
          <cell r="O156">
            <v>1.3480284999999999E-4</v>
          </cell>
          <cell r="P156">
            <v>2.7299999999999997E-4</v>
          </cell>
          <cell r="Q156">
            <v>1.58522E-3</v>
          </cell>
          <cell r="R156">
            <v>3.1777200000000002E-3</v>
          </cell>
          <cell r="S156">
            <v>4.3225E-3</v>
          </cell>
          <cell r="T156">
            <v>3.8802400000000001E-3</v>
          </cell>
          <cell r="U156">
            <v>1.0566919999999999E-2</v>
          </cell>
          <cell r="V156">
            <v>3.043937624E-2</v>
          </cell>
          <cell r="W156">
            <v>4.4116800000000003E-3</v>
          </cell>
          <cell r="X156">
            <v>8.7741779183239995E-3</v>
          </cell>
          <cell r="Y156">
            <v>4.1799999999999997E-4</v>
          </cell>
          <cell r="AB156">
            <v>5.9495550000000001</v>
          </cell>
          <cell r="AC156">
            <v>4.8418399999999995</v>
          </cell>
          <cell r="AD156">
            <v>6.3370000000000006</v>
          </cell>
          <cell r="AE156">
            <v>3.996</v>
          </cell>
          <cell r="AF156">
            <v>0</v>
          </cell>
          <cell r="AG156">
            <v>0</v>
          </cell>
          <cell r="AH156">
            <v>0</v>
          </cell>
          <cell r="AI156">
            <v>0</v>
          </cell>
          <cell r="AJ156">
            <v>0</v>
          </cell>
          <cell r="AO156">
            <v>0.259328</v>
          </cell>
          <cell r="AP156">
            <v>0.69088799999999995</v>
          </cell>
          <cell r="AQ156">
            <v>4.1874959999999994</v>
          </cell>
          <cell r="AR156">
            <v>8.4858339999999988</v>
          </cell>
          <cell r="AS156">
            <v>12.193980999999999</v>
          </cell>
          <cell r="AT156">
            <v>10.761816999999999</v>
          </cell>
          <cell r="AU156">
            <v>19.803128999999998</v>
          </cell>
          <cell r="AV156">
            <v>14.232453999999999</v>
          </cell>
          <cell r="AW156">
            <v>15.017223</v>
          </cell>
          <cell r="AX156">
            <v>14.947111</v>
          </cell>
          <cell r="AY156">
            <v>2.851766</v>
          </cell>
        </row>
        <row r="163">
          <cell r="B163">
            <v>0.57232284199999994</v>
          </cell>
          <cell r="C163">
            <v>0.87245885999999984</v>
          </cell>
          <cell r="D163">
            <v>0.94753750000000003</v>
          </cell>
          <cell r="E163">
            <v>0.86821098000000008</v>
          </cell>
          <cell r="F163">
            <v>0.83986084000000005</v>
          </cell>
          <cell r="G163">
            <v>0.77460474000000001</v>
          </cell>
          <cell r="H163">
            <v>0.76802543999999984</v>
          </cell>
          <cell r="I163">
            <v>0.51840516000000003</v>
          </cell>
          <cell r="J163">
            <v>0.40888301999999999</v>
          </cell>
          <cell r="K163">
            <v>0.31445414000000005</v>
          </cell>
          <cell r="L163">
            <v>0.34264229999999996</v>
          </cell>
          <cell r="M163">
            <v>0.31076681999999994</v>
          </cell>
          <cell r="N163">
            <v>0.30275336000000003</v>
          </cell>
          <cell r="O163">
            <v>0.32746349999999996</v>
          </cell>
          <cell r="P163">
            <v>0.32489365999999997</v>
          </cell>
          <cell r="Q163">
            <v>0.36334116000000005</v>
          </cell>
          <cell r="R163">
            <v>0.38836906836000001</v>
          </cell>
          <cell r="S163">
            <v>0.42186690000000004</v>
          </cell>
          <cell r="T163">
            <v>0.41835794000000021</v>
          </cell>
          <cell r="U163">
            <v>0.38668084000000003</v>
          </cell>
          <cell r="V163">
            <v>0.9038748446</v>
          </cell>
          <cell r="W163">
            <v>0.39455962000000006</v>
          </cell>
          <cell r="X163">
            <v>0.72504451385366009</v>
          </cell>
          <cell r="Y163">
            <v>0.206285</v>
          </cell>
          <cell r="AB163">
            <v>90.965103999999982</v>
          </cell>
          <cell r="AC163">
            <v>134.14031299999999</v>
          </cell>
          <cell r="AD163">
            <v>164.54400000000001</v>
          </cell>
          <cell r="AE163">
            <v>146.62700000000001</v>
          </cell>
          <cell r="AF163">
            <v>195.654</v>
          </cell>
          <cell r="AG163">
            <v>170.62963099999999</v>
          </cell>
          <cell r="AH163">
            <v>181.18811500000001</v>
          </cell>
          <cell r="AI163">
            <v>150.53070199999996</v>
          </cell>
          <cell r="AJ163">
            <v>118.46843700000001</v>
          </cell>
          <cell r="AK163">
            <v>93.621325999999968</v>
          </cell>
          <cell r="AL163">
            <v>110.40008999999999</v>
          </cell>
          <cell r="AM163">
            <v>104.24749700000001</v>
          </cell>
          <cell r="AN163">
            <v>104.78048799999999</v>
          </cell>
          <cell r="AO163">
            <v>110.47107299999999</v>
          </cell>
          <cell r="AP163">
            <v>124.116643</v>
          </cell>
          <cell r="AQ163">
            <v>130.607381</v>
          </cell>
          <cell r="AR163">
            <v>141.77606499999999</v>
          </cell>
          <cell r="AS163">
            <v>148.02153300000001</v>
          </cell>
          <cell r="AT163">
            <v>149.00042500000001</v>
          </cell>
          <cell r="AU163">
            <v>151.424136</v>
          </cell>
          <cell r="AV163">
            <v>160.546434</v>
          </cell>
          <cell r="AW163">
            <v>182.27491000000001</v>
          </cell>
          <cell r="AX163">
            <v>221.47244599999999</v>
          </cell>
          <cell r="AY163">
            <v>203.560688</v>
          </cell>
        </row>
        <row r="186">
          <cell r="B186">
            <v>8.2943042000000008E-2</v>
          </cell>
          <cell r="C186">
            <v>7.9084460000000023E-2</v>
          </cell>
          <cell r="D186">
            <v>0.10729537</v>
          </cell>
          <cell r="E186">
            <v>9.1429520000000014E-2</v>
          </cell>
          <cell r="F186">
            <v>0.10265346</v>
          </cell>
          <cell r="G186">
            <v>9.4661839999999997E-2</v>
          </cell>
          <cell r="H186">
            <v>0.10334869999999999</v>
          </cell>
          <cell r="I186">
            <v>8.6059792000000024E-2</v>
          </cell>
          <cell r="J186">
            <v>5.7202599999999992E-2</v>
          </cell>
          <cell r="K186">
            <v>2.934204E-2</v>
          </cell>
          <cell r="L186">
            <v>2.4810239999999997E-2</v>
          </cell>
          <cell r="M186">
            <v>2.9469621999999994E-2</v>
          </cell>
          <cell r="N186">
            <v>3.7508380000000001E-2</v>
          </cell>
          <cell r="O186">
            <v>3.8492999999999999E-2</v>
          </cell>
          <cell r="P186">
            <v>3.5140559999999994E-2</v>
          </cell>
          <cell r="Q186">
            <v>3.9581359999999996E-2</v>
          </cell>
          <cell r="R186">
            <v>1.4461720000000001E-2</v>
          </cell>
          <cell r="S186">
            <v>5.5746600000000004E-3</v>
          </cell>
          <cell r="T186">
            <v>3.1722600000000001E-3</v>
          </cell>
          <cell r="U186">
            <v>1.9546799999999999E-3</v>
          </cell>
          <cell r="V186">
            <v>1.777436388E-3</v>
          </cell>
          <cell r="W186">
            <v>4.0840799999999995E-3</v>
          </cell>
          <cell r="X186">
            <v>5.2357193532279996E-3</v>
          </cell>
          <cell r="Y186">
            <v>1.377E-3</v>
          </cell>
          <cell r="AB186">
            <v>37.208382999999998</v>
          </cell>
          <cell r="AC186">
            <v>39.92597</v>
          </cell>
          <cell r="AD186">
            <v>58.371000000000002</v>
          </cell>
          <cell r="AE186">
            <v>46.957999999999998</v>
          </cell>
          <cell r="AF186">
            <v>45.86099999999999</v>
          </cell>
          <cell r="AG186">
            <v>53.999372000000001</v>
          </cell>
          <cell r="AH186">
            <v>61.833963999999987</v>
          </cell>
          <cell r="AI186">
            <v>44.496985000000002</v>
          </cell>
          <cell r="AJ186">
            <v>25.445397</v>
          </cell>
          <cell r="AK186">
            <v>9.9690769999999986</v>
          </cell>
          <cell r="AL186">
            <v>10.411546999999999</v>
          </cell>
          <cell r="AM186">
            <v>11.146473</v>
          </cell>
          <cell r="AN186">
            <v>14.892126999999999</v>
          </cell>
          <cell r="AO186">
            <v>15.797260999999999</v>
          </cell>
          <cell r="AP186">
            <v>15.261744999999999</v>
          </cell>
          <cell r="AQ186">
            <v>14.627715999999999</v>
          </cell>
          <cell r="AR186">
            <v>8.6846680000000003</v>
          </cell>
          <cell r="AS186">
            <v>3.4355199999999999</v>
          </cell>
          <cell r="AT186">
            <v>2.393605</v>
          </cell>
          <cell r="AU186">
            <v>1.3888849999999999</v>
          </cell>
          <cell r="AV186">
            <v>0.97982799999999992</v>
          </cell>
          <cell r="AW186">
            <v>3.9057219999999999</v>
          </cell>
          <cell r="AX186">
            <v>2.9590859999999997</v>
          </cell>
          <cell r="AY186">
            <v>2.1327479999999999</v>
          </cell>
        </row>
        <row r="187">
          <cell r="B187">
            <v>6.8206320000000001E-3</v>
          </cell>
          <cell r="C187">
            <v>6.8777799999999991E-3</v>
          </cell>
          <cell r="D187">
            <v>5.4436199999999997E-3</v>
          </cell>
          <cell r="E187">
            <v>7.993440000000001E-3</v>
          </cell>
          <cell r="F187">
            <v>7.8296400000000006E-3</v>
          </cell>
          <cell r="G187">
            <v>5.3018419999999997E-2</v>
          </cell>
          <cell r="H187">
            <v>1.478932E-2</v>
          </cell>
          <cell r="I187">
            <v>2.724358E-2</v>
          </cell>
          <cell r="J187">
            <v>1.4359799999999999E-2</v>
          </cell>
          <cell r="K187">
            <v>6.7248999999999989E-3</v>
          </cell>
          <cell r="L187">
            <v>1.0241140000000001E-2</v>
          </cell>
          <cell r="M187">
            <v>7.4710999999999996E-3</v>
          </cell>
          <cell r="N187">
            <v>4.7047000000000009E-3</v>
          </cell>
          <cell r="O187">
            <v>3.48803E-3</v>
          </cell>
          <cell r="P187">
            <v>2.2185799999999999E-3</v>
          </cell>
          <cell r="Q187">
            <v>3.05032E-3</v>
          </cell>
          <cell r="R187">
            <v>1.8400200000000002E-3</v>
          </cell>
          <cell r="S187">
            <v>6.8068000000000002E-4</v>
          </cell>
          <cell r="T187">
            <v>2.8392000000000001E-4</v>
          </cell>
          <cell r="U187">
            <v>6.6248000000000001E-4</v>
          </cell>
          <cell r="V187">
            <v>7.8260546000000002E-4</v>
          </cell>
          <cell r="W187">
            <v>3.6709399999999997E-3</v>
          </cell>
          <cell r="X187">
            <v>1.7950197097195999E-2</v>
          </cell>
          <cell r="Y187">
            <v>4.3039999999999997E-3</v>
          </cell>
          <cell r="AB187">
            <v>2.8655170000000001</v>
          </cell>
          <cell r="AC187">
            <v>2.4606429999999997</v>
          </cell>
          <cell r="AD187">
            <v>2.1120000000000001</v>
          </cell>
          <cell r="AE187">
            <v>2.6909999999999998</v>
          </cell>
          <cell r="AF187">
            <v>2.976</v>
          </cell>
          <cell r="AG187">
            <v>4.1431419999999992</v>
          </cell>
          <cell r="AH187">
            <v>5.8773610000000005</v>
          </cell>
          <cell r="AI187">
            <v>10.404494999999999</v>
          </cell>
          <cell r="AJ187">
            <v>6.1880759999999997</v>
          </cell>
          <cell r="AK187">
            <v>3.2518859999999998</v>
          </cell>
          <cell r="AL187">
            <v>4.7556289999999999</v>
          </cell>
          <cell r="AM187">
            <v>3.725066</v>
          </cell>
          <cell r="AN187">
            <v>2.579059</v>
          </cell>
          <cell r="AO187">
            <v>1.07765</v>
          </cell>
          <cell r="AP187">
            <v>1.371675</v>
          </cell>
          <cell r="AQ187">
            <v>1.716189</v>
          </cell>
          <cell r="AR187">
            <v>1.0192889999999999</v>
          </cell>
          <cell r="AS187">
            <v>0.40928399999999998</v>
          </cell>
          <cell r="AT187">
            <v>0.17460399999999998</v>
          </cell>
          <cell r="AU187">
            <v>0.24948999999999999</v>
          </cell>
          <cell r="AV187">
            <v>0.22882799999999998</v>
          </cell>
          <cell r="AW187">
            <v>1.9686839999999999</v>
          </cell>
          <cell r="AX187">
            <v>5.5680939999999994</v>
          </cell>
          <cell r="AY187">
            <v>3.5225219999999999</v>
          </cell>
        </row>
        <row r="193">
          <cell r="B193">
            <v>1.9838000000000001E-4</v>
          </cell>
          <cell r="C193">
            <v>1.8928E-4</v>
          </cell>
          <cell r="D193">
            <v>0</v>
          </cell>
          <cell r="E193">
            <v>0</v>
          </cell>
          <cell r="F193">
            <v>1.3025740000000001E-2</v>
          </cell>
          <cell r="G193">
            <v>6.3334180000000004E-2</v>
          </cell>
          <cell r="H193">
            <v>2.2183979999999999E-2</v>
          </cell>
          <cell r="I193">
            <v>6.7667600000000001E-3</v>
          </cell>
          <cell r="J193">
            <v>1.5105999999999998E-4</v>
          </cell>
          <cell r="K193">
            <v>2.4038559999999997E-2</v>
          </cell>
          <cell r="L193">
            <v>1.7289999999999999E-3</v>
          </cell>
          <cell r="M193">
            <v>9.2820000000000009E-5</v>
          </cell>
          <cell r="N193">
            <v>5.4217799999999993E-3</v>
          </cell>
          <cell r="O193">
            <v>2.5248859999999998E-2</v>
          </cell>
          <cell r="P193">
            <v>2.7611219999999999E-2</v>
          </cell>
          <cell r="Q193">
            <v>0.12650274</v>
          </cell>
          <cell r="R193">
            <v>9.3269539999999984E-2</v>
          </cell>
          <cell r="S193">
            <v>0.17433962</v>
          </cell>
          <cell r="T193">
            <v>0.37714768000000015</v>
          </cell>
          <cell r="U193">
            <v>0.27611948000000003</v>
          </cell>
          <cell r="V193">
            <v>0.48686616305600006</v>
          </cell>
          <cell r="W193">
            <v>0.84084727999999997</v>
          </cell>
          <cell r="X193">
            <v>0.58258401685957217</v>
          </cell>
          <cell r="Y193">
            <v>0.23106299999999999</v>
          </cell>
          <cell r="AB193">
            <v>2.9323999999999999E-2</v>
          </cell>
          <cell r="AC193">
            <v>6.5062999999999996E-2</v>
          </cell>
          <cell r="AD193">
            <v>0</v>
          </cell>
          <cell r="AE193">
            <v>0</v>
          </cell>
          <cell r="AF193">
            <v>1.7430000000000001</v>
          </cell>
          <cell r="AG193">
            <v>7.118817</v>
          </cell>
          <cell r="AH193">
            <v>2.4972439999999998</v>
          </cell>
          <cell r="AI193">
            <v>0.76964600000000005</v>
          </cell>
          <cell r="AJ193">
            <v>9.162E-3</v>
          </cell>
          <cell r="AK193">
            <v>2.1262300000000001</v>
          </cell>
          <cell r="AL193">
            <v>0.43274699999999999</v>
          </cell>
          <cell r="AM193">
            <v>3.4398999999999999E-2</v>
          </cell>
          <cell r="AN193">
            <v>0.82383099999999998</v>
          </cell>
          <cell r="AO193">
            <v>3.243763</v>
          </cell>
          <cell r="AP193">
            <v>3.772767</v>
          </cell>
          <cell r="AQ193">
            <v>15.526845999999999</v>
          </cell>
          <cell r="AR193">
            <v>10.874431999999999</v>
          </cell>
          <cell r="AS193">
            <v>24.165614999999999</v>
          </cell>
          <cell r="AT193">
            <v>64.113810999999998</v>
          </cell>
          <cell r="AU193">
            <v>34.746693</v>
          </cell>
          <cell r="AV193">
            <v>81.559765999999996</v>
          </cell>
          <cell r="AW193">
            <v>163.95631499999999</v>
          </cell>
          <cell r="AX193">
            <v>170.97332799999998</v>
          </cell>
          <cell r="AY193">
            <v>57.407851000000001</v>
          </cell>
        </row>
        <row r="194">
          <cell r="B194">
            <v>4.8317359999999983E-2</v>
          </cell>
          <cell r="C194">
            <v>7.3316879999999987E-2</v>
          </cell>
          <cell r="D194">
            <v>0.17623970000000003</v>
          </cell>
          <cell r="E194">
            <v>0.15270892000000003</v>
          </cell>
          <cell r="F194">
            <v>0.17896060000000003</v>
          </cell>
          <cell r="G194">
            <v>0.23223928000000005</v>
          </cell>
          <cell r="H194">
            <v>0.21903336000000001</v>
          </cell>
          <cell r="I194">
            <v>9.6348980000000001E-2</v>
          </cell>
          <cell r="J194">
            <v>5.5568239999999998E-2</v>
          </cell>
          <cell r="K194">
            <v>2.169076E-2</v>
          </cell>
          <cell r="L194">
            <v>1.8280079999999997E-2</v>
          </cell>
          <cell r="M194">
            <v>1.9838000000000001E-2</v>
          </cell>
          <cell r="N194">
            <v>1.8068959999999998E-2</v>
          </cell>
          <cell r="O194">
            <v>1.8907979999999998E-2</v>
          </cell>
          <cell r="P194">
            <v>5.0632399999999992E-3</v>
          </cell>
          <cell r="Q194">
            <v>1.795248E-2</v>
          </cell>
          <cell r="R194">
            <v>6.2496980000000001E-2</v>
          </cell>
          <cell r="S194">
            <v>7.9321059999999999E-2</v>
          </cell>
          <cell r="T194">
            <v>8.0964520000000012E-2</v>
          </cell>
          <cell r="U194">
            <v>0.10408034000000001</v>
          </cell>
          <cell r="V194">
            <v>0.19827614897999996</v>
          </cell>
          <cell r="W194">
            <v>0.19383545999999999</v>
          </cell>
          <cell r="X194">
            <v>0.10108250154911998</v>
          </cell>
          <cell r="Y194">
            <v>6.1669999999999997E-3</v>
          </cell>
          <cell r="AB194">
            <v>5.2098870000000002</v>
          </cell>
          <cell r="AC194">
            <v>8.0614460000000001</v>
          </cell>
          <cell r="AD194">
            <v>16.649000000000001</v>
          </cell>
          <cell r="AE194">
            <v>17.806999999999999</v>
          </cell>
          <cell r="AF194">
            <v>24.838000000000001</v>
          </cell>
          <cell r="AG194">
            <v>30.254913999999996</v>
          </cell>
          <cell r="AH194">
            <v>28.413581000000001</v>
          </cell>
          <cell r="AI194">
            <v>17.180219999999998</v>
          </cell>
          <cell r="AJ194">
            <v>9.4483910000000009</v>
          </cell>
          <cell r="AK194">
            <v>4.9700939999999996</v>
          </cell>
          <cell r="AL194">
            <v>4.9372929999999995</v>
          </cell>
          <cell r="AM194">
            <v>5.7201130000000004</v>
          </cell>
          <cell r="AN194">
            <v>4.8737680000000001</v>
          </cell>
          <cell r="AO194">
            <v>5.0284309999999994</v>
          </cell>
          <cell r="AP194">
            <v>1.621499</v>
          </cell>
          <cell r="AQ194">
            <v>4.2744099999999996</v>
          </cell>
          <cell r="AR194">
            <v>11.351258999999999</v>
          </cell>
          <cell r="AS194">
            <v>14.767062999999998</v>
          </cell>
          <cell r="AT194">
            <v>16.114028999999999</v>
          </cell>
          <cell r="AU194">
            <v>23.3843</v>
          </cell>
          <cell r="AV194">
            <v>33.225282999999997</v>
          </cell>
          <cell r="AW194">
            <v>54.366341999999996</v>
          </cell>
          <cell r="AX194">
            <v>29.651934999999998</v>
          </cell>
          <cell r="AY194">
            <v>2.7996439999999998</v>
          </cell>
        </row>
        <row r="211">
          <cell r="B211">
            <v>5.6838599999999998E-3</v>
          </cell>
          <cell r="C211">
            <v>6.1168380000000015E-2</v>
          </cell>
          <cell r="D211">
            <v>7.4608170000000015E-2</v>
          </cell>
          <cell r="E211">
            <v>6.5228800000000003E-2</v>
          </cell>
          <cell r="F211">
            <v>2.0056400000000004E-3</v>
          </cell>
          <cell r="G211">
            <v>1.5287999999999999E-3</v>
          </cell>
          <cell r="H211">
            <v>5.8421999999999988E-3</v>
          </cell>
          <cell r="I211">
            <v>2.7281800000000002E-3</v>
          </cell>
          <cell r="J211">
            <v>8.1353999999999997E-4</v>
          </cell>
          <cell r="K211">
            <v>2.1712600000000004E-3</v>
          </cell>
          <cell r="L211">
            <v>9.6460000000000008E-5</v>
          </cell>
          <cell r="M211">
            <v>3.7127999999999998E-4</v>
          </cell>
          <cell r="N211">
            <v>1.5287999999999999E-4</v>
          </cell>
          <cell r="O211">
            <v>2.4806599999999997E-4</v>
          </cell>
          <cell r="P211">
            <v>1.6925999999999999E-4</v>
          </cell>
          <cell r="Q211">
            <v>2.8573999999999998E-4</v>
          </cell>
          <cell r="R211">
            <v>8.3719999999999978E-5</v>
          </cell>
          <cell r="S211">
            <v>1.7653999999999999E-4</v>
          </cell>
          <cell r="T211">
            <v>1.4924E-4</v>
          </cell>
          <cell r="U211">
            <v>1.4196E-4</v>
          </cell>
          <cell r="V211">
            <v>1.4677499199999998E-4</v>
          </cell>
          <cell r="W211">
            <v>1.3286E-4</v>
          </cell>
          <cell r="X211">
            <v>1.4013576012800001E-4</v>
          </cell>
          <cell r="Y211">
            <v>1.5799999999999999E-4</v>
          </cell>
          <cell r="AB211">
            <v>1.0883499999999999</v>
          </cell>
          <cell r="AC211">
            <v>8.4640959999999996</v>
          </cell>
          <cell r="AD211">
            <v>7.7090000000000014</v>
          </cell>
          <cell r="AE211">
            <v>6.0650000000000004</v>
          </cell>
          <cell r="AF211">
            <v>0.81500000000000006</v>
          </cell>
          <cell r="AG211">
            <v>0.395706</v>
          </cell>
          <cell r="AH211">
            <v>0.78082300000000004</v>
          </cell>
          <cell r="AI211">
            <v>1.4622759999999997</v>
          </cell>
          <cell r="AJ211">
            <v>0.43551200000000001</v>
          </cell>
          <cell r="AK211">
            <v>9.5660999999999996E-2</v>
          </cell>
          <cell r="AL211">
            <v>0.15027399999999999</v>
          </cell>
          <cell r="AM211">
            <v>0.16794000000000001</v>
          </cell>
          <cell r="AN211">
            <v>0.27921499999999999</v>
          </cell>
          <cell r="AO211">
            <v>5.1414999999999995E-2</v>
          </cell>
          <cell r="AP211">
            <v>0.135461</v>
          </cell>
          <cell r="AQ211">
            <v>0.131969</v>
          </cell>
          <cell r="AR211">
            <v>4.0743000000000001E-2</v>
          </cell>
          <cell r="AS211">
            <v>4.0389000000000001E-2</v>
          </cell>
          <cell r="AT211">
            <v>3.7756999999999999E-2</v>
          </cell>
          <cell r="AU211">
            <v>0.10310999999999999</v>
          </cell>
          <cell r="AV211">
            <v>7.17E-2</v>
          </cell>
          <cell r="AW211">
            <v>0.10510499999999999</v>
          </cell>
          <cell r="AX211">
            <v>7.438199999999999E-2</v>
          </cell>
          <cell r="AY211">
            <v>0.13853499999999999</v>
          </cell>
        </row>
        <row r="225">
          <cell r="B225">
            <v>0.31643612000000004</v>
          </cell>
          <cell r="C225">
            <v>0.65467220000000004</v>
          </cell>
          <cell r="D225">
            <v>1.0291481200000003</v>
          </cell>
          <cell r="E225">
            <v>0.9288697600000001</v>
          </cell>
          <cell r="F225">
            <v>0.90719538</v>
          </cell>
          <cell r="G225">
            <v>2.06493196</v>
          </cell>
          <cell r="H225">
            <v>1.2797384599999999</v>
          </cell>
          <cell r="I225">
            <v>0.50485162000000017</v>
          </cell>
          <cell r="J225">
            <v>0.30498644539999997</v>
          </cell>
          <cell r="K225">
            <v>0.26737437999999997</v>
          </cell>
          <cell r="L225">
            <v>0.12748554000000001</v>
          </cell>
          <cell r="M225">
            <v>0.16542525999999999</v>
          </cell>
          <cell r="N225">
            <v>0.12964406000000001</v>
          </cell>
          <cell r="O225">
            <v>0.28279342000000002</v>
          </cell>
          <cell r="P225">
            <v>0.24992239999999999</v>
          </cell>
          <cell r="Q225">
            <v>0.45262126000000003</v>
          </cell>
          <cell r="R225">
            <v>0.42534128000000004</v>
          </cell>
          <cell r="S225">
            <v>0.68627832</v>
          </cell>
          <cell r="T225">
            <v>0.7141971199999998</v>
          </cell>
          <cell r="U225">
            <v>0.72910109999999995</v>
          </cell>
          <cell r="V225">
            <v>1.465555432068</v>
          </cell>
          <cell r="W225">
            <v>1.13769838</v>
          </cell>
          <cell r="X225">
            <v>1.642593712917612</v>
          </cell>
          <cell r="Y225">
            <v>1.0647549999999999</v>
          </cell>
          <cell r="AB225">
            <v>42.010982000000006</v>
          </cell>
          <cell r="AC225">
            <v>80.221209999999999</v>
          </cell>
          <cell r="AD225">
            <v>131.512</v>
          </cell>
          <cell r="AE225">
            <v>113.248</v>
          </cell>
          <cell r="AF225">
            <v>145.30000000000001</v>
          </cell>
          <cell r="AG225">
            <v>209.14822399999994</v>
          </cell>
          <cell r="AH225">
            <v>193.04288900000003</v>
          </cell>
          <cell r="AI225">
            <v>83.167703000000003</v>
          </cell>
          <cell r="AJ225">
            <v>54.497414999999997</v>
          </cell>
          <cell r="AK225">
            <v>36.964861999999997</v>
          </cell>
          <cell r="AL225">
            <v>28.178083000000001</v>
          </cell>
          <cell r="AM225">
            <v>28.338622999999998</v>
          </cell>
          <cell r="AN225">
            <v>25.018747999999999</v>
          </cell>
          <cell r="AO225">
            <v>49.153390999999999</v>
          </cell>
          <cell r="AP225">
            <v>53.346592999999999</v>
          </cell>
          <cell r="AQ225">
            <v>71.156930000000003</v>
          </cell>
          <cell r="AR225">
            <v>68.148260999999991</v>
          </cell>
          <cell r="AS225">
            <v>116.34998899999999</v>
          </cell>
          <cell r="AT225">
            <v>140.165254</v>
          </cell>
          <cell r="AU225">
            <v>129.57835900000001</v>
          </cell>
          <cell r="AV225">
            <v>244.30546999999999</v>
          </cell>
          <cell r="AW225">
            <v>330.53195699999998</v>
          </cell>
          <cell r="AX225">
            <v>476.45517699999999</v>
          </cell>
          <cell r="AY225">
            <v>354.88894399999998</v>
          </cell>
        </row>
        <row r="248">
          <cell r="B248">
            <v>3.0699759999999993E-2</v>
          </cell>
          <cell r="C248">
            <v>2.3871120000000003E-2</v>
          </cell>
          <cell r="D248">
            <v>2.4757459999999998E-2</v>
          </cell>
          <cell r="E248">
            <v>5.7919680000000008E-2</v>
          </cell>
          <cell r="F248">
            <v>0.13119288000000001</v>
          </cell>
          <cell r="G248">
            <v>0.16780400000000001</v>
          </cell>
          <cell r="H248">
            <v>0.19190080000000004</v>
          </cell>
          <cell r="I248">
            <v>0.17186078000000002</v>
          </cell>
          <cell r="J248">
            <v>6.0545939999999993E-2</v>
          </cell>
          <cell r="K248">
            <v>6.4353379999999988E-2</v>
          </cell>
          <cell r="L248">
            <v>6.2957440000000003E-2</v>
          </cell>
          <cell r="M248">
            <v>5.0086399999999996E-2</v>
          </cell>
          <cell r="N248">
            <v>6.3942059999999995E-2</v>
          </cell>
          <cell r="O248">
            <v>3.7950800159999999E-2</v>
          </cell>
          <cell r="P248">
            <v>3.649324315E-2</v>
          </cell>
          <cell r="Q248">
            <v>5.1342199999999998E-2</v>
          </cell>
          <cell r="R248">
            <v>5.6239820000000003E-2</v>
          </cell>
          <cell r="S248">
            <v>6.764394E-2</v>
          </cell>
          <cell r="T248">
            <v>0.10217298000000002</v>
          </cell>
          <cell r="U248">
            <v>0.12567464</v>
          </cell>
          <cell r="V248">
            <v>0.15485786206800001</v>
          </cell>
          <cell r="W248">
            <v>0.16331405999999998</v>
          </cell>
          <cell r="X248">
            <v>0.23394438179767202</v>
          </cell>
          <cell r="Y248">
            <v>0.103556</v>
          </cell>
          <cell r="AB248">
            <v>3.278289</v>
          </cell>
          <cell r="AC248">
            <v>2.51024</v>
          </cell>
          <cell r="AD248">
            <v>2.7480000000000002</v>
          </cell>
          <cell r="AE248">
            <v>4.67</v>
          </cell>
          <cell r="AF248">
            <v>11.871</v>
          </cell>
          <cell r="AG248">
            <v>15.424491</v>
          </cell>
          <cell r="AH248">
            <v>20.065182</v>
          </cell>
          <cell r="AI248">
            <v>16.695464999999999</v>
          </cell>
          <cell r="AJ248">
            <v>7.9154649999999993</v>
          </cell>
          <cell r="AK248">
            <v>8.5426560000000009</v>
          </cell>
          <cell r="AL248">
            <v>10.210722999999998</v>
          </cell>
          <cell r="AM248">
            <v>9.5739010000000011</v>
          </cell>
          <cell r="AN248">
            <v>7.4578669999999994</v>
          </cell>
          <cell r="AO248">
            <v>10.901365999999999</v>
          </cell>
          <cell r="AP248">
            <v>12.569664</v>
          </cell>
          <cell r="AQ248">
            <v>13.893504</v>
          </cell>
          <cell r="AR248">
            <v>12.565199</v>
          </cell>
          <cell r="AS248">
            <v>15.220080999999999</v>
          </cell>
          <cell r="AT248">
            <v>22.390823999999999</v>
          </cell>
          <cell r="AU248">
            <v>27.992941999999999</v>
          </cell>
          <cell r="AV248">
            <v>31.761817999999998</v>
          </cell>
          <cell r="AW248">
            <v>46.421137999999999</v>
          </cell>
          <cell r="AX248">
            <v>77.219121999999999</v>
          </cell>
          <cell r="AY248">
            <v>49.187244</v>
          </cell>
        </row>
        <row r="253">
          <cell r="B253">
            <v>0</v>
          </cell>
          <cell r="C253">
            <v>0</v>
          </cell>
          <cell r="D253">
            <v>0</v>
          </cell>
          <cell r="E253">
            <v>6.7340000000000011E-4</v>
          </cell>
          <cell r="F253">
            <v>3.0575999999999997E-4</v>
          </cell>
          <cell r="G253">
            <v>7.1162000000000005E-4</v>
          </cell>
          <cell r="H253">
            <v>1.7180800000000001E-3</v>
          </cell>
          <cell r="I253">
            <v>1.0597860000000001E-2</v>
          </cell>
          <cell r="J253">
            <v>3.8347400000000001E-3</v>
          </cell>
          <cell r="K253">
            <v>8.2991999999999994E-4</v>
          </cell>
          <cell r="L253">
            <v>2.7663999999999998E-4</v>
          </cell>
          <cell r="M253">
            <v>8.4812000000000006E-4</v>
          </cell>
          <cell r="N253">
            <v>6.1880000000000008E-4</v>
          </cell>
          <cell r="O253">
            <v>2.9119999999999999E-5</v>
          </cell>
          <cell r="P253">
            <v>1.8818799999999998E-3</v>
          </cell>
          <cell r="Q253">
            <v>1.7672200000000001E-3</v>
          </cell>
          <cell r="R253">
            <v>7.4619999999999987E-5</v>
          </cell>
          <cell r="S253">
            <v>4.3679999999999995E-5</v>
          </cell>
          <cell r="T253">
            <v>2.3295999999999999E-4</v>
          </cell>
          <cell r="U253">
            <v>2.6521513200000002E-3</v>
          </cell>
          <cell r="V253">
            <v>3.8684482563999999E-2</v>
          </cell>
          <cell r="W253">
            <v>2.1714419999999998E-2</v>
          </cell>
          <cell r="X253">
            <v>5.6469303298407998E-2</v>
          </cell>
          <cell r="Y253">
            <v>8.8139999999999989E-3</v>
          </cell>
          <cell r="AB253">
            <v>0</v>
          </cell>
          <cell r="AC253">
            <v>0</v>
          </cell>
          <cell r="AD253">
            <v>0</v>
          </cell>
          <cell r="AE253">
            <v>7.0000000000000001E-3</v>
          </cell>
          <cell r="AF253">
            <v>9.6000000000000002E-2</v>
          </cell>
          <cell r="AG253">
            <v>0.27942400000000001</v>
          </cell>
          <cell r="AH253">
            <v>0.45525399999999999</v>
          </cell>
          <cell r="AI253">
            <v>0.68797399999999997</v>
          </cell>
          <cell r="AJ253">
            <v>1.26349</v>
          </cell>
          <cell r="AK253">
            <v>0.33791599999999999</v>
          </cell>
          <cell r="AL253">
            <v>0.11196</v>
          </cell>
          <cell r="AM253">
            <v>0.33682299999999998</v>
          </cell>
          <cell r="AN253">
            <v>0.30937300000000001</v>
          </cell>
          <cell r="AO253">
            <v>6.5249999999999996E-3</v>
          </cell>
          <cell r="AP253">
            <v>1.118673</v>
          </cell>
          <cell r="AQ253">
            <v>1.06315</v>
          </cell>
          <cell r="AR253">
            <v>2.8277E-2</v>
          </cell>
          <cell r="AS253">
            <v>2.5928999999999997E-2</v>
          </cell>
          <cell r="AT253">
            <v>0.13036699999999998</v>
          </cell>
          <cell r="AU253">
            <v>1.517784</v>
          </cell>
          <cell r="AV253">
            <v>6.8836189999999995</v>
          </cell>
          <cell r="AW253">
            <v>12.424883999999999</v>
          </cell>
          <cell r="AX253">
            <v>16.247675000000001</v>
          </cell>
          <cell r="AY253">
            <v>9.5796840000000003</v>
          </cell>
        </row>
        <row r="263">
          <cell r="B263">
            <v>85.528193387000073</v>
          </cell>
          <cell r="C263">
            <v>87.967305425999939</v>
          </cell>
          <cell r="D263">
            <v>92.275960140000024</v>
          </cell>
          <cell r="E263">
            <v>93.32383533200003</v>
          </cell>
          <cell r="F263">
            <v>103.54019129999998</v>
          </cell>
          <cell r="G263">
            <v>108.58501471999995</v>
          </cell>
          <cell r="H263">
            <v>100.19591945999998</v>
          </cell>
          <cell r="I263">
            <v>80.485248844000083</v>
          </cell>
          <cell r="J263">
            <v>55.380519824933323</v>
          </cell>
          <cell r="K263">
            <v>38.564032869179982</v>
          </cell>
          <cell r="L263">
            <v>41.352446466788876</v>
          </cell>
          <cell r="M263">
            <v>40.320259063911664</v>
          </cell>
          <cell r="N263">
            <v>43.142717799999957</v>
          </cell>
          <cell r="O263">
            <v>49.401529685409976</v>
          </cell>
          <cell r="P263">
            <v>55.012314045216648</v>
          </cell>
          <cell r="Q263">
            <v>60.313311827338353</v>
          </cell>
          <cell r="R263">
            <v>73.578878818206704</v>
          </cell>
          <cell r="S263">
            <v>66.98426307299998</v>
          </cell>
          <cell r="T263">
            <v>65.797419362220054</v>
          </cell>
          <cell r="U263">
            <v>63.452805233999989</v>
          </cell>
          <cell r="V263">
            <v>40.457392827487979</v>
          </cell>
          <cell r="W263">
            <v>69.412548660000041</v>
          </cell>
          <cell r="X263">
            <v>15.608182833477054</v>
          </cell>
          <cell r="Y263">
            <v>9.5818679700000011</v>
          </cell>
          <cell r="Z263">
            <v>0</v>
          </cell>
          <cell r="AA263">
            <v>0</v>
          </cell>
          <cell r="AB263">
            <v>7060.4868730000007</v>
          </cell>
          <cell r="AC263">
            <v>6847.0206409999955</v>
          </cell>
          <cell r="AD263">
            <v>6631.5270000000019</v>
          </cell>
          <cell r="AE263">
            <v>5992.1829999999964</v>
          </cell>
          <cell r="AF263">
            <v>8803.5829999999987</v>
          </cell>
          <cell r="AG263">
            <v>8987.7509400000017</v>
          </cell>
          <cell r="AH263">
            <v>8321.6021649999984</v>
          </cell>
          <cell r="AI263">
            <v>6497.4044589999949</v>
          </cell>
          <cell r="AJ263">
            <v>4394.7838910000009</v>
          </cell>
          <cell r="AK263">
            <v>2633.1261539999978</v>
          </cell>
          <cell r="AL263">
            <v>3387.0996520000026</v>
          </cell>
          <cell r="AM263">
            <v>3361.2185279999999</v>
          </cell>
          <cell r="AN263">
            <v>3958.0952340000003</v>
          </cell>
          <cell r="AO263">
            <v>5033.0233959999996</v>
          </cell>
          <cell r="AP263">
            <v>6006.7896929999997</v>
          </cell>
          <cell r="AQ263">
            <v>5439.1699789999975</v>
          </cell>
          <cell r="AR263">
            <v>6610.667038999999</v>
          </cell>
          <cell r="AS263">
            <v>7115.8724290000018</v>
          </cell>
          <cell r="AT263">
            <v>7188.2733279999993</v>
          </cell>
          <cell r="AU263">
            <v>6199.1498150000007</v>
          </cell>
          <cell r="AV263">
            <v>8456.1623459999992</v>
          </cell>
          <cell r="AW263">
            <v>14262.993476999993</v>
          </cell>
          <cell r="AX263">
            <v>5216.257982999995</v>
          </cell>
          <cell r="AY263">
            <v>3638.1753829999998</v>
          </cell>
          <cell r="AZ263">
            <v>0</v>
          </cell>
          <cell r="BA263">
            <v>0</v>
          </cell>
        </row>
        <row r="264">
          <cell r="B264">
            <v>1.4919692424000002</v>
          </cell>
          <cell r="C264">
            <v>2.5348142819999997</v>
          </cell>
          <cell r="D264">
            <v>4.1154577100000003</v>
          </cell>
          <cell r="E264">
            <v>3.7871615600000004</v>
          </cell>
          <cell r="F264">
            <v>5.7217724200000006</v>
          </cell>
          <cell r="G264">
            <v>9.0257294400000028</v>
          </cell>
          <cell r="H264">
            <v>6.7870147799999989</v>
          </cell>
          <cell r="I264">
            <v>3.803988006</v>
          </cell>
          <cell r="J264">
            <v>2.1269734486000003</v>
          </cell>
          <cell r="K264">
            <v>0.80216063199999998</v>
          </cell>
          <cell r="L264">
            <v>0.49078039616666647</v>
          </cell>
          <cell r="M264">
            <v>0.55668728916666677</v>
          </cell>
          <cell r="N264">
            <v>0.53069379999999999</v>
          </cell>
          <cell r="O264">
            <v>0.69241155529000009</v>
          </cell>
          <cell r="P264">
            <v>0.68131021083666665</v>
          </cell>
          <cell r="Q264">
            <v>1.0077581865866667</v>
          </cell>
          <cell r="R264">
            <v>1.1755243499999999</v>
          </cell>
          <cell r="S264">
            <v>2.5672555089999998</v>
          </cell>
          <cell r="T264">
            <v>3.896553824799998</v>
          </cell>
          <cell r="U264">
            <v>4.05883200268</v>
          </cell>
          <cell r="V264">
            <v>6.3077018713800008</v>
          </cell>
          <cell r="W264">
            <v>7.0669726400000021</v>
          </cell>
          <cell r="X264">
            <v>6.3459757298726878</v>
          </cell>
          <cell r="Y264">
            <v>4.2179959699999987</v>
          </cell>
          <cell r="Z264">
            <v>0</v>
          </cell>
          <cell r="AA264">
            <v>0</v>
          </cell>
          <cell r="AB264">
            <v>180.64356000000004</v>
          </cell>
          <cell r="AC264">
            <v>279.76560000000001</v>
          </cell>
          <cell r="AD264">
            <v>444.59300000000002</v>
          </cell>
          <cell r="AE264">
            <v>409.59499999999997</v>
          </cell>
          <cell r="AF264">
            <v>691.93200000000024</v>
          </cell>
          <cell r="AG264">
            <v>961.27043400000014</v>
          </cell>
          <cell r="AH264">
            <v>806.74972400000001</v>
          </cell>
          <cell r="AI264">
            <v>444.19395599999996</v>
          </cell>
          <cell r="AJ264">
            <v>253.32860699999998</v>
          </cell>
          <cell r="AK264">
            <v>106.61422000000002</v>
          </cell>
          <cell r="AL264">
            <v>89.441582999999994</v>
          </cell>
          <cell r="AM264">
            <v>93.809829000000008</v>
          </cell>
          <cell r="AN264">
            <v>89.721589999999992</v>
          </cell>
          <cell r="AO264">
            <v>131.01522399999999</v>
          </cell>
          <cell r="AP264">
            <v>153.94391099999999</v>
          </cell>
          <cell r="AQ264">
            <v>182.58128299999998</v>
          </cell>
          <cell r="AR264">
            <v>198.59196799999995</v>
          </cell>
          <cell r="AS264">
            <v>421.59636799999993</v>
          </cell>
          <cell r="AT264">
            <v>687.11369999999999</v>
          </cell>
          <cell r="AU264">
            <v>661.85503300000005</v>
          </cell>
          <cell r="AV264">
            <v>1094.044038</v>
          </cell>
          <cell r="AW264">
            <v>1797.4030019999998</v>
          </cell>
          <cell r="AX264">
            <v>1855.379531</v>
          </cell>
          <cell r="AY264">
            <v>1333.61373</v>
          </cell>
          <cell r="AZ264">
            <v>0</v>
          </cell>
          <cell r="BA264">
            <v>0</v>
          </cell>
        </row>
        <row r="266">
          <cell r="B266">
            <v>0.10837736000000002</v>
          </cell>
          <cell r="C266">
            <v>0.15347696000000005</v>
          </cell>
          <cell r="D266">
            <v>0.17925544000000002</v>
          </cell>
          <cell r="E266">
            <v>0.16951116000000002</v>
          </cell>
          <cell r="F266">
            <v>0.17056312000000001</v>
          </cell>
          <cell r="G266">
            <v>0.17373174</v>
          </cell>
          <cell r="H266">
            <v>0.17353518000000001</v>
          </cell>
          <cell r="I266">
            <v>0.19220055400000005</v>
          </cell>
          <cell r="J266">
            <v>0.17128202000000001</v>
          </cell>
          <cell r="K266">
            <v>7.4113710579999992E-2</v>
          </cell>
          <cell r="L266">
            <v>9.6192460000000007E-2</v>
          </cell>
          <cell r="M266">
            <v>0.11588183606999998</v>
          </cell>
          <cell r="N266">
            <v>0.13694590000000001</v>
          </cell>
          <cell r="O266">
            <v>0.136811766</v>
          </cell>
          <cell r="P266">
            <v>0.14402771838</v>
          </cell>
          <cell r="Q266">
            <v>0.16896083704500006</v>
          </cell>
          <cell r="R266">
            <v>0.10762989631333331</v>
          </cell>
          <cell r="S266">
            <v>0.11619607999999999</v>
          </cell>
          <cell r="T266">
            <v>0.10095268819999997</v>
          </cell>
          <cell r="U266">
            <v>0.11379003999999997</v>
          </cell>
          <cell r="V266">
            <v>9.3724309588000002E-2</v>
          </cell>
          <cell r="W266">
            <v>9.8882419999999999E-2</v>
          </cell>
          <cell r="X266">
            <v>0.17037699778808801</v>
          </cell>
          <cell r="Y266">
            <v>5.7644000000000008E-2</v>
          </cell>
          <cell r="Z266">
            <v>0</v>
          </cell>
          <cell r="AA266">
            <v>0</v>
          </cell>
          <cell r="AB266">
            <v>28.642531999999996</v>
          </cell>
          <cell r="AC266">
            <v>33.383840999999997</v>
          </cell>
          <cell r="AD266">
            <v>32.909000000000006</v>
          </cell>
          <cell r="AE266">
            <v>35.03</v>
          </cell>
          <cell r="AF266">
            <v>52.614999999999988</v>
          </cell>
          <cell r="AG266">
            <v>63.064573999999993</v>
          </cell>
          <cell r="AH266">
            <v>69.575307999999993</v>
          </cell>
          <cell r="AI266">
            <v>92.695116999999996</v>
          </cell>
          <cell r="AJ266">
            <v>89.315737999999982</v>
          </cell>
          <cell r="AK266">
            <v>33.610118999999997</v>
          </cell>
          <cell r="AL266">
            <v>44.278205999999997</v>
          </cell>
          <cell r="AM266">
            <v>59.383277</v>
          </cell>
          <cell r="AN266">
            <v>62.69779299999999</v>
          </cell>
          <cell r="AO266">
            <v>72.749049999999997</v>
          </cell>
          <cell r="AP266">
            <v>83.710342999999995</v>
          </cell>
          <cell r="AQ266">
            <v>81.696985999999995</v>
          </cell>
          <cell r="AR266">
            <v>53.684285999999993</v>
          </cell>
          <cell r="AS266">
            <v>54.667039000000003</v>
          </cell>
          <cell r="AT266">
            <v>50.956936999999996</v>
          </cell>
          <cell r="AU266">
            <v>62.824835</v>
          </cell>
          <cell r="AV266">
            <v>44.694314999999996</v>
          </cell>
          <cell r="AW266">
            <v>61.410100000000007</v>
          </cell>
          <cell r="AX266">
            <v>87.729280000000003</v>
          </cell>
          <cell r="AY266">
            <v>73.916279000000017</v>
          </cell>
          <cell r="AZ266">
            <v>0</v>
          </cell>
          <cell r="BA266">
            <v>0</v>
          </cell>
        </row>
        <row r="267">
          <cell r="B267">
            <v>0.19239747799999993</v>
          </cell>
          <cell r="C267">
            <v>0.13977782000000002</v>
          </cell>
          <cell r="D267">
            <v>0.12519689000000001</v>
          </cell>
          <cell r="E267">
            <v>0.14986608000000001</v>
          </cell>
          <cell r="F267">
            <v>0.15217929999999996</v>
          </cell>
          <cell r="G267">
            <v>0.27076140000000004</v>
          </cell>
          <cell r="H267">
            <v>0.51528385999999993</v>
          </cell>
          <cell r="I267">
            <v>0.4413270680000001</v>
          </cell>
          <cell r="J267">
            <v>0.23487664200000005</v>
          </cell>
          <cell r="K267">
            <v>0.1232804846</v>
          </cell>
          <cell r="L267">
            <v>0.14678254257333334</v>
          </cell>
          <cell r="M267">
            <v>0.15363974079999998</v>
          </cell>
          <cell r="N267">
            <v>0.18845553999999998</v>
          </cell>
          <cell r="O267">
            <v>0.14233463853</v>
          </cell>
          <cell r="P267">
            <v>0.15711696</v>
          </cell>
          <cell r="Q267">
            <v>0.18873106643999998</v>
          </cell>
          <cell r="R267">
            <v>0.32280248</v>
          </cell>
          <cell r="S267">
            <v>0.31086873999999987</v>
          </cell>
          <cell r="T267">
            <v>0.38553860799999989</v>
          </cell>
          <cell r="U267">
            <v>0.37151883132000008</v>
          </cell>
          <cell r="V267">
            <v>0.67015055525599998</v>
          </cell>
          <cell r="W267">
            <v>0.38812410000000003</v>
          </cell>
          <cell r="X267">
            <v>0.66776218416398403</v>
          </cell>
          <cell r="Y267">
            <v>0.19815400000000002</v>
          </cell>
          <cell r="Z267">
            <v>0</v>
          </cell>
          <cell r="AA267">
            <v>0</v>
          </cell>
          <cell r="AB267">
            <v>63.736817000000002</v>
          </cell>
          <cell r="AC267">
            <v>47.494824999999999</v>
          </cell>
          <cell r="AD267">
            <v>40.784000000000006</v>
          </cell>
          <cell r="AE267">
            <v>42.105999999999995</v>
          </cell>
          <cell r="AF267">
            <v>63.157999999999994</v>
          </cell>
          <cell r="AG267">
            <v>78.740401000000006</v>
          </cell>
          <cell r="AH267">
            <v>137.30548999999999</v>
          </cell>
          <cell r="AI267">
            <v>133.97252299999997</v>
          </cell>
          <cell r="AJ267">
            <v>92.127547999999976</v>
          </cell>
          <cell r="AK267">
            <v>45.148227999999996</v>
          </cell>
          <cell r="AL267">
            <v>61.565054999999994</v>
          </cell>
          <cell r="AM267">
            <v>72.119001999999981</v>
          </cell>
          <cell r="AN267">
            <v>80.00368899999998</v>
          </cell>
          <cell r="AO267">
            <v>76.782047999999975</v>
          </cell>
          <cell r="AP267">
            <v>86.407905000000014</v>
          </cell>
          <cell r="AQ267">
            <v>95.71413699999998</v>
          </cell>
          <cell r="AR267">
            <v>125.29599099999999</v>
          </cell>
          <cell r="AS267">
            <v>129.90260499999997</v>
          </cell>
          <cell r="AT267">
            <v>158.65937499999998</v>
          </cell>
          <cell r="AU267">
            <v>168.81053299999999</v>
          </cell>
          <cell r="AV267">
            <v>159.42603599999998</v>
          </cell>
          <cell r="AW267">
            <v>186.42816399999998</v>
          </cell>
          <cell r="AX267">
            <v>281.42751900000002</v>
          </cell>
          <cell r="AY267">
            <v>164.61814900000002</v>
          </cell>
          <cell r="AZ267">
            <v>0</v>
          </cell>
          <cell r="BA267">
            <v>0</v>
          </cell>
        </row>
        <row r="269">
          <cell r="B269">
            <v>2.8186908386000007</v>
          </cell>
          <cell r="C269">
            <v>2.5967996599999994</v>
          </cell>
          <cell r="D269">
            <v>3.1595636799999993</v>
          </cell>
          <cell r="E269">
            <v>3.438461572</v>
          </cell>
          <cell r="F269">
            <v>4.7239865400000021</v>
          </cell>
          <cell r="G269">
            <v>4.1546395800000004</v>
          </cell>
          <cell r="H269">
            <v>4.0804108799999996</v>
          </cell>
          <cell r="I269">
            <v>3.2393626719999999</v>
          </cell>
          <cell r="J269">
            <v>2.1804983199999999</v>
          </cell>
          <cell r="K269">
            <v>1.4008776600000004</v>
          </cell>
          <cell r="L269">
            <v>1.2130136462888892</v>
          </cell>
          <cell r="M269">
            <v>0.98898600300499984</v>
          </cell>
          <cell r="N269">
            <v>0.78404507999999995</v>
          </cell>
          <cell r="O269">
            <v>0.92683748793999998</v>
          </cell>
          <cell r="P269">
            <v>1.1142358563700001</v>
          </cell>
          <cell r="Q269">
            <v>1.3176979594133333</v>
          </cell>
          <cell r="R269">
            <v>1.5485912592799995</v>
          </cell>
          <cell r="S269">
            <v>1.7018108380000001</v>
          </cell>
          <cell r="T269">
            <v>1.9079426384199991</v>
          </cell>
          <cell r="U269">
            <v>1.8252215799999998</v>
          </cell>
          <cell r="V269">
            <v>2.284315740616</v>
          </cell>
          <cell r="W269">
            <v>2.0566691599999998</v>
          </cell>
          <cell r="X269">
            <v>2.5259679877381043</v>
          </cell>
          <cell r="Y269">
            <v>0.9586159999999998</v>
          </cell>
          <cell r="Z269">
            <v>0</v>
          </cell>
          <cell r="AA269">
            <v>0</v>
          </cell>
          <cell r="AB269">
            <v>425.03527099999997</v>
          </cell>
          <cell r="AC269">
            <v>421.36536799999993</v>
          </cell>
          <cell r="AD269">
            <v>480.39299999999997</v>
          </cell>
          <cell r="AE269">
            <v>505.02</v>
          </cell>
          <cell r="AF269">
            <v>759.19600000000003</v>
          </cell>
          <cell r="AG269">
            <v>728.75712599999974</v>
          </cell>
          <cell r="AH269">
            <v>775.78197199999988</v>
          </cell>
          <cell r="AI269">
            <v>611.47433299999989</v>
          </cell>
          <cell r="AJ269">
            <v>482.46810899999986</v>
          </cell>
          <cell r="AK269">
            <v>286.62763699999994</v>
          </cell>
          <cell r="AL269">
            <v>299.03870199999989</v>
          </cell>
          <cell r="AM269">
            <v>277.45588699999996</v>
          </cell>
          <cell r="AN269">
            <v>268.15797900000001</v>
          </cell>
          <cell r="AO269">
            <v>284.80856899999998</v>
          </cell>
          <cell r="AP269">
            <v>369.66055200000011</v>
          </cell>
          <cell r="AQ269">
            <v>367.53816400000017</v>
          </cell>
          <cell r="AR269">
            <v>389.03458000000001</v>
          </cell>
          <cell r="AS269">
            <v>409.53268499999996</v>
          </cell>
          <cell r="AT269">
            <v>462.32858400000009</v>
          </cell>
          <cell r="AU269">
            <v>472.80957300000006</v>
          </cell>
          <cell r="AV269">
            <v>516.99870099999998</v>
          </cell>
          <cell r="AW269">
            <v>618.17362500000024</v>
          </cell>
          <cell r="AX269">
            <v>902.67081699999972</v>
          </cell>
          <cell r="AY269">
            <v>539.42684300000008</v>
          </cell>
          <cell r="AZ269">
            <v>0</v>
          </cell>
          <cell r="BA269">
            <v>0</v>
          </cell>
        </row>
      </sheetData>
      <sheetData sheetId="28">
        <row r="31">
          <cell r="B31">
            <v>3.4381187799999997E-2</v>
          </cell>
          <cell r="C31">
            <v>2.7537239599999996E-2</v>
          </cell>
          <cell r="D31">
            <v>5.3741522799999997E-2</v>
          </cell>
          <cell r="E31">
            <v>6.3132992900000004E-2</v>
          </cell>
          <cell r="F31">
            <v>6.9403536299999985E-2</v>
          </cell>
          <cell r="G31">
            <v>0.11577361009999997</v>
          </cell>
          <cell r="H31">
            <v>8.983769080064688E-2</v>
          </cell>
          <cell r="I31">
            <v>8.3147993799999986E-2</v>
          </cell>
          <cell r="J31">
            <v>1.9529286799999997E-2</v>
          </cell>
          <cell r="K31">
            <v>5.4547461000000004E-3</v>
          </cell>
          <cell r="L31">
            <v>5.5167944000000003E-3</v>
          </cell>
          <cell r="M31">
            <v>2.5349001999999997E-3</v>
          </cell>
          <cell r="N31">
            <v>1.14021014E-2</v>
          </cell>
          <cell r="O31">
            <v>5.3566262999999994E-3</v>
          </cell>
          <cell r="P31">
            <v>5.2755141599999996E-3</v>
          </cell>
          <cell r="Q31">
            <v>1.2490225699999998E-2</v>
          </cell>
          <cell r="R31">
            <v>5.7258988999999991E-3</v>
          </cell>
          <cell r="S31">
            <v>6.9884165999999992E-3</v>
          </cell>
          <cell r="T31">
            <v>5.1878511999999995E-3</v>
          </cell>
          <cell r="U31">
            <v>2.7705522599999997E-3</v>
          </cell>
          <cell r="V31">
            <v>1.7758266399999997E-3</v>
          </cell>
          <cell r="W31">
            <v>1.1882326399999998E-3</v>
          </cell>
          <cell r="X31">
            <v>1.1664805742333333E-3</v>
          </cell>
          <cell r="Y31">
            <v>9.8878764459999998E-4</v>
          </cell>
          <cell r="AB31">
            <v>20.435817999999998</v>
          </cell>
          <cell r="AC31">
            <v>16.994775000000001</v>
          </cell>
          <cell r="AD31">
            <v>27.231000000000002</v>
          </cell>
          <cell r="AE31">
            <v>31.689</v>
          </cell>
          <cell r="AF31">
            <v>25.497</v>
          </cell>
          <cell r="AG31">
            <v>40.542820999999996</v>
          </cell>
          <cell r="AH31">
            <v>34.229311999999993</v>
          </cell>
          <cell r="AI31">
            <v>30.668958000000003</v>
          </cell>
          <cell r="AJ31">
            <v>10.901137</v>
          </cell>
          <cell r="AK31">
            <v>3.2365339999999998</v>
          </cell>
          <cell r="AL31">
            <v>3.9496479999999998</v>
          </cell>
          <cell r="AM31">
            <v>2.4442110000000001</v>
          </cell>
          <cell r="AN31">
            <v>7.3010849999999996</v>
          </cell>
          <cell r="AO31">
            <v>4.5568469999999994</v>
          </cell>
          <cell r="AP31">
            <v>5.9530149999999997</v>
          </cell>
          <cell r="AQ31">
            <v>6.9886779999999993</v>
          </cell>
          <cell r="AR31">
            <v>3.25562</v>
          </cell>
          <cell r="AS31">
            <v>4.2021579999999998</v>
          </cell>
          <cell r="AT31">
            <v>3.2324479999999998</v>
          </cell>
          <cell r="AU31">
            <v>2.9538709999999999</v>
          </cell>
          <cell r="AV31">
            <v>1.518159</v>
          </cell>
          <cell r="AW31">
            <v>1.4117419999999998</v>
          </cell>
          <cell r="AX31">
            <v>1.5506579999999999</v>
          </cell>
          <cell r="AY31">
            <v>1.6167129999999998</v>
          </cell>
        </row>
        <row r="39">
          <cell r="B39">
            <v>0.56973883169999995</v>
          </cell>
          <cell r="C39">
            <v>0.58039922059999993</v>
          </cell>
          <cell r="D39">
            <v>0.61991157689999987</v>
          </cell>
          <cell r="E39">
            <v>0.58753101689999998</v>
          </cell>
          <cell r="F39">
            <v>0.74789759469999995</v>
          </cell>
          <cell r="G39">
            <v>0.74985622299999988</v>
          </cell>
          <cell r="H39">
            <v>0.67871773154307069</v>
          </cell>
          <cell r="I39">
            <v>0.47118114440000008</v>
          </cell>
          <cell r="J39">
            <v>0.36413938785999994</v>
          </cell>
          <cell r="K39">
            <v>0.28476889349999995</v>
          </cell>
          <cell r="L39">
            <v>0.30174352199999999</v>
          </cell>
          <cell r="M39">
            <v>0.34452537739999989</v>
          </cell>
          <cell r="N39">
            <v>0.39133307249999999</v>
          </cell>
          <cell r="O39">
            <v>0.41499584729999994</v>
          </cell>
          <cell r="P39">
            <v>0.32803000300000001</v>
          </cell>
          <cell r="Q39">
            <v>0.46635198089999996</v>
          </cell>
          <cell r="R39">
            <v>0.41355742949999985</v>
          </cell>
          <cell r="S39">
            <v>0.48277437249999988</v>
          </cell>
          <cell r="T39">
            <v>0.46341682479999985</v>
          </cell>
          <cell r="U39">
            <v>0.28657877345999999</v>
          </cell>
          <cell r="V39">
            <v>0.36329912653999996</v>
          </cell>
          <cell r="W39">
            <v>0.58327553522000009</v>
          </cell>
          <cell r="X39">
            <v>0.48788359297747991</v>
          </cell>
          <cell r="Y39">
            <v>0.22998599029139999</v>
          </cell>
          <cell r="AB39">
            <v>306.87250399999994</v>
          </cell>
          <cell r="AC39">
            <v>295.57357400000001</v>
          </cell>
          <cell r="AD39">
            <v>304.411</v>
          </cell>
          <cell r="AE39">
            <v>289.98200000000003</v>
          </cell>
          <cell r="AF39">
            <v>381.25699999999995</v>
          </cell>
          <cell r="AG39">
            <v>389.06296199999997</v>
          </cell>
          <cell r="AH39">
            <v>372.58583400000003</v>
          </cell>
          <cell r="AI39">
            <v>289.1119010000001</v>
          </cell>
          <cell r="AJ39">
            <v>217.16295899999994</v>
          </cell>
          <cell r="AK39">
            <v>153.22262499999999</v>
          </cell>
          <cell r="AL39">
            <v>177.83307699999997</v>
          </cell>
          <cell r="AM39">
            <v>175.09989399999998</v>
          </cell>
          <cell r="AN39">
            <v>205.71302899999998</v>
          </cell>
          <cell r="AO39">
            <v>232.808042</v>
          </cell>
          <cell r="AP39">
            <v>241.90698399999999</v>
          </cell>
          <cell r="AQ39">
            <v>257.05231800000001</v>
          </cell>
          <cell r="AR39">
            <v>253.182816</v>
          </cell>
          <cell r="AS39">
            <v>276.87340399999999</v>
          </cell>
          <cell r="AT39">
            <v>312.993628</v>
          </cell>
          <cell r="AU39">
            <v>250.06680499999999</v>
          </cell>
          <cell r="AV39">
            <v>253.32070399999998</v>
          </cell>
          <cell r="AW39">
            <v>396.36280399999998</v>
          </cell>
          <cell r="AX39">
            <v>432.308761</v>
          </cell>
          <cell r="AY39">
            <v>305.05253199999999</v>
          </cell>
        </row>
        <row r="47">
          <cell r="B47">
            <v>8.9962947999999987E-3</v>
          </cell>
          <cell r="C47">
            <v>9.6678669000000005E-3</v>
          </cell>
          <cell r="D47">
            <v>1.10635214E-2</v>
          </cell>
          <cell r="E47">
            <v>2.4735507199999993E-2</v>
          </cell>
          <cell r="F47">
            <v>3.4198413499999997E-2</v>
          </cell>
          <cell r="G47">
            <v>2.9984684699999996E-2</v>
          </cell>
          <cell r="H47">
            <v>2.8211397600000007E-2</v>
          </cell>
          <cell r="I47">
            <v>4.1913988600000007E-2</v>
          </cell>
          <cell r="J47">
            <v>2.9674654099999996E-2</v>
          </cell>
          <cell r="K47">
            <v>1.4590001200000001E-2</v>
          </cell>
          <cell r="L47">
            <v>1.6649055520000001E-2</v>
          </cell>
          <cell r="M47">
            <v>1.3521346199999999E-2</v>
          </cell>
          <cell r="N47">
            <v>1.2186656999999998E-2</v>
          </cell>
          <cell r="O47">
            <v>1.63213078E-2</v>
          </cell>
          <cell r="P47">
            <v>1.5031175879999999E-2</v>
          </cell>
          <cell r="Q47">
            <v>1.8926276200000001E-2</v>
          </cell>
          <cell r="R47">
            <v>1.1790801499999998E-2</v>
          </cell>
          <cell r="S47">
            <v>1.14376789E-2</v>
          </cell>
          <cell r="T47">
            <v>1.4217838700000002E-2</v>
          </cell>
          <cell r="U47">
            <v>6.7887908199999996E-3</v>
          </cell>
          <cell r="V47">
            <v>3.9441203200000002E-3</v>
          </cell>
          <cell r="W47">
            <v>3.4666423399999998E-3</v>
          </cell>
          <cell r="X47">
            <v>4.389463934146666E-3</v>
          </cell>
          <cell r="Y47">
            <v>3.2132195916000001E-3</v>
          </cell>
          <cell r="AB47">
            <v>4.6796930000000003</v>
          </cell>
          <cell r="AC47">
            <v>5.5553780000000001</v>
          </cell>
          <cell r="AD47">
            <v>5.6840000000000002</v>
          </cell>
          <cell r="AE47">
            <v>11.268000000000001</v>
          </cell>
          <cell r="AF47">
            <v>16.899999999999999</v>
          </cell>
          <cell r="AG47">
            <v>18.684714000000007</v>
          </cell>
          <cell r="AH47">
            <v>20.640421999999997</v>
          </cell>
          <cell r="AI47">
            <v>26.247064000000005</v>
          </cell>
          <cell r="AJ47">
            <v>24.502750999999996</v>
          </cell>
          <cell r="AK47">
            <v>12.809654</v>
          </cell>
          <cell r="AL47">
            <v>13.653601999999996</v>
          </cell>
          <cell r="AM47">
            <v>13.595872999999999</v>
          </cell>
          <cell r="AN47">
            <v>11.504329</v>
          </cell>
          <cell r="AO47">
            <v>13.948143</v>
          </cell>
          <cell r="AP47">
            <v>17.161307999999998</v>
          </cell>
          <cell r="AQ47">
            <v>15.872929999999998</v>
          </cell>
          <cell r="AR47">
            <v>12.053457</v>
          </cell>
          <cell r="AS47">
            <v>11.482142999999999</v>
          </cell>
          <cell r="AT47">
            <v>14.679661999999999</v>
          </cell>
          <cell r="AU47">
            <v>6.1544919999999994</v>
          </cell>
          <cell r="AV47">
            <v>3.4657549999999997</v>
          </cell>
          <cell r="AW47">
            <v>3.3754599999999999</v>
          </cell>
          <cell r="AX47">
            <v>6.2866849999999994</v>
          </cell>
          <cell r="AY47">
            <v>4.8444409999999998</v>
          </cell>
        </row>
        <row r="91">
          <cell r="B91">
            <v>7.3888852999999992E-3</v>
          </cell>
          <cell r="C91">
            <v>8.7688097000000013E-3</v>
          </cell>
          <cell r="D91">
            <v>9.4538755999999998E-3</v>
          </cell>
          <cell r="E91">
            <v>8.4379721999999994E-3</v>
          </cell>
          <cell r="F91">
            <v>1.2775860300000001E-2</v>
          </cell>
          <cell r="G91">
            <v>1.26562173E-2</v>
          </cell>
          <cell r="H91">
            <v>1.00333414E-2</v>
          </cell>
          <cell r="I91">
            <v>9.4916475999999982E-3</v>
          </cell>
          <cell r="J91">
            <v>1.18389399E-2</v>
          </cell>
          <cell r="K91">
            <v>5.1862210000000004E-3</v>
          </cell>
          <cell r="L91">
            <v>5.3912678599999991E-3</v>
          </cell>
          <cell r="M91">
            <v>4.6051497E-3</v>
          </cell>
          <cell r="N91">
            <v>5.0521170999999997E-3</v>
          </cell>
          <cell r="O91">
            <v>4.3662436999999995E-3</v>
          </cell>
          <cell r="P91">
            <v>1.4185439519999999E-2</v>
          </cell>
          <cell r="Q91">
            <v>4.4188356999999992E-3</v>
          </cell>
          <cell r="R91">
            <v>3.5472429999999994E-3</v>
          </cell>
          <cell r="S91">
            <v>3.6439624999999999E-3</v>
          </cell>
          <cell r="T91">
            <v>3.6679993999999996E-3</v>
          </cell>
          <cell r="U91">
            <v>1.1336587499999998E-2</v>
          </cell>
          <cell r="V91">
            <v>1.1223271499999998E-2</v>
          </cell>
          <cell r="W91">
            <v>1.0721816280000001E-2</v>
          </cell>
          <cell r="X91">
            <v>1.1689811773686666E-2</v>
          </cell>
          <cell r="Y91">
            <v>5.1487419393999997E-3</v>
          </cell>
          <cell r="AB91">
            <v>14.212493999999998</v>
          </cell>
          <cell r="AC91">
            <v>14.902785</v>
          </cell>
          <cell r="AD91">
            <v>18.052</v>
          </cell>
          <cell r="AE91">
            <v>17.242999999999999</v>
          </cell>
          <cell r="AF91">
            <v>25.303000000000001</v>
          </cell>
          <cell r="AG91">
            <v>25.605035999999995</v>
          </cell>
          <cell r="AH91">
            <v>25.625474000000004</v>
          </cell>
          <cell r="AI91">
            <v>28.687417</v>
          </cell>
          <cell r="AJ91">
            <v>27.107182000000002</v>
          </cell>
          <cell r="AK91">
            <v>16.309935999999997</v>
          </cell>
          <cell r="AL91">
            <v>13.027840999999999</v>
          </cell>
          <cell r="AM91">
            <v>13.948651999999999</v>
          </cell>
          <cell r="AN91">
            <v>17.806493</v>
          </cell>
          <cell r="AO91">
            <v>15.670888999999999</v>
          </cell>
          <cell r="AP91">
            <v>17.456643</v>
          </cell>
          <cell r="AQ91">
            <v>16.001380999999999</v>
          </cell>
          <cell r="AR91">
            <v>15.447521999999999</v>
          </cell>
          <cell r="AS91">
            <v>14.174882</v>
          </cell>
          <cell r="AT91">
            <v>13.392709999999999</v>
          </cell>
          <cell r="AU91">
            <v>13.289864999999999</v>
          </cell>
          <cell r="AV91">
            <v>12.42268</v>
          </cell>
          <cell r="AW91">
            <v>12.929081999999999</v>
          </cell>
          <cell r="AX91">
            <v>18.781708999999999</v>
          </cell>
          <cell r="AY91">
            <v>15.743481999999998</v>
          </cell>
        </row>
        <row r="92">
          <cell r="B92">
            <v>2.6151371999999999E-2</v>
          </cell>
          <cell r="C92">
            <v>2.9420787499999997E-2</v>
          </cell>
          <cell r="D92">
            <v>3.3950575600000005E-2</v>
          </cell>
          <cell r="E92">
            <v>2.6758769699999997E-2</v>
          </cell>
          <cell r="F92">
            <v>3.1031850699999999E-2</v>
          </cell>
          <cell r="G92">
            <v>2.9646763999999996E-2</v>
          </cell>
          <cell r="H92">
            <v>3.0631503599999992E-2</v>
          </cell>
          <cell r="I92">
            <v>2.6568868500000002E-2</v>
          </cell>
          <cell r="J92">
            <v>2.0823994300000002E-2</v>
          </cell>
          <cell r="K92">
            <v>7.7523153999999993E-3</v>
          </cell>
          <cell r="L92">
            <v>8.05429532E-3</v>
          </cell>
          <cell r="M92">
            <v>8.7061248999999973E-3</v>
          </cell>
          <cell r="N92">
            <v>8.2066395999999993E-3</v>
          </cell>
          <cell r="O92">
            <v>6.5619007999999993E-3</v>
          </cell>
          <cell r="P92">
            <v>7.1717802799999989E-3</v>
          </cell>
          <cell r="Q92">
            <v>9.4570543E-3</v>
          </cell>
          <cell r="R92">
            <v>7.9917324999999994E-3</v>
          </cell>
          <cell r="S92">
            <v>4.543538399999999E-3</v>
          </cell>
          <cell r="T92">
            <v>2.5922611999999999E-3</v>
          </cell>
          <cell r="U92">
            <v>4.4289638400000003E-3</v>
          </cell>
          <cell r="V92">
            <v>2.9724036999999996E-3</v>
          </cell>
          <cell r="W92">
            <v>3.3719197400000002E-3</v>
          </cell>
          <cell r="X92">
            <v>3.7538634245466666E-3</v>
          </cell>
          <cell r="Y92">
            <v>2.7300234927999999E-3</v>
          </cell>
          <cell r="AB92">
            <v>12.818754999999999</v>
          </cell>
          <cell r="AC92">
            <v>15.712437999999999</v>
          </cell>
          <cell r="AD92">
            <v>17.701000000000001</v>
          </cell>
          <cell r="AE92">
            <v>14.173</v>
          </cell>
          <cell r="AF92">
            <v>16.544</v>
          </cell>
          <cell r="AG92">
            <v>17.318276999999998</v>
          </cell>
          <cell r="AH92">
            <v>17.265392999999996</v>
          </cell>
          <cell r="AI92">
            <v>18.196629999999999</v>
          </cell>
          <cell r="AJ92">
            <v>15.060484999999998</v>
          </cell>
          <cell r="AK92">
            <v>4.6378999999999992</v>
          </cell>
          <cell r="AL92">
            <v>4.8006159999999998</v>
          </cell>
          <cell r="AM92">
            <v>6.0505390000000006</v>
          </cell>
          <cell r="AN92">
            <v>5.7859699999999998</v>
          </cell>
          <cell r="AO92">
            <v>4.9525739999999994</v>
          </cell>
          <cell r="AP92">
            <v>8.3500959999999989</v>
          </cell>
          <cell r="AQ92">
            <v>7.4031009999999995</v>
          </cell>
          <cell r="AR92">
            <v>6.0574529999999998</v>
          </cell>
          <cell r="AS92">
            <v>3.3720089999999998</v>
          </cell>
          <cell r="AT92">
            <v>3.552953</v>
          </cell>
          <cell r="AU92">
            <v>3.8810089999999997</v>
          </cell>
          <cell r="AV92">
            <v>2.8093429999999997</v>
          </cell>
          <cell r="AW92">
            <v>3.3482119999999997</v>
          </cell>
          <cell r="AX92">
            <v>5.1003479999999994</v>
          </cell>
          <cell r="AY92">
            <v>3.6516509999999998</v>
          </cell>
        </row>
        <row r="105">
          <cell r="B105">
            <v>0</v>
          </cell>
          <cell r="C105">
            <v>3.9611199999999991E-5</v>
          </cell>
          <cell r="D105">
            <v>0</v>
          </cell>
          <cell r="E105">
            <v>0</v>
          </cell>
          <cell r="F105">
            <v>0</v>
          </cell>
          <cell r="G105">
            <v>0</v>
          </cell>
          <cell r="H105">
            <v>9.3457199999999997E-5</v>
          </cell>
          <cell r="I105">
            <v>8.1375099999999993E-5</v>
          </cell>
          <cell r="J105">
            <v>0</v>
          </cell>
          <cell r="K105">
            <v>3.1367099999999993E-5</v>
          </cell>
          <cell r="L105">
            <v>5.5324200000000001E-5</v>
          </cell>
          <cell r="M105">
            <v>1.51943E-5</v>
          </cell>
          <cell r="N105">
            <v>0</v>
          </cell>
          <cell r="O105">
            <v>2.9962999999999996E-6</v>
          </cell>
          <cell r="P105">
            <v>1.5257759999999999E-5</v>
          </cell>
          <cell r="Q105">
            <v>5.6032899999999997E-5</v>
          </cell>
          <cell r="R105">
            <v>6.6556999999999988E-6</v>
          </cell>
          <cell r="S105">
            <v>1.9228E-6</v>
          </cell>
          <cell r="T105">
            <v>3.32462E-5</v>
          </cell>
          <cell r="U105">
            <v>0</v>
          </cell>
          <cell r="V105">
            <v>0</v>
          </cell>
          <cell r="W105">
            <v>0</v>
          </cell>
          <cell r="X105">
            <v>0</v>
          </cell>
          <cell r="Y105">
            <v>4.7042561999999995E-6</v>
          </cell>
          <cell r="AB105">
            <v>0</v>
          </cell>
          <cell r="AC105">
            <v>5.1788000000000001E-2</v>
          </cell>
          <cell r="AD105">
            <v>0</v>
          </cell>
          <cell r="AE105">
            <v>0</v>
          </cell>
          <cell r="AF105">
            <v>0</v>
          </cell>
          <cell r="AG105">
            <v>0</v>
          </cell>
          <cell r="AH105">
            <v>0.116316</v>
          </cell>
          <cell r="AI105">
            <v>4.2721999999999996E-2</v>
          </cell>
          <cell r="AJ105">
            <v>0</v>
          </cell>
          <cell r="AK105">
            <v>4.6401999999999999E-2</v>
          </cell>
          <cell r="AL105">
            <v>8.7024999999999991E-2</v>
          </cell>
          <cell r="AM105">
            <v>0.12824099999999999</v>
          </cell>
          <cell r="AN105">
            <v>0</v>
          </cell>
          <cell r="AO105">
            <v>2.9815999999999999E-2</v>
          </cell>
          <cell r="AP105">
            <v>1.9438999999999998E-2</v>
          </cell>
          <cell r="AQ105">
            <v>3.5105999999999998E-2</v>
          </cell>
          <cell r="AR105">
            <v>8.7159999999999998E-3</v>
          </cell>
          <cell r="AS105">
            <v>3.4465999999999997E-2</v>
          </cell>
          <cell r="AT105">
            <v>9.9344000000000002E-2</v>
          </cell>
          <cell r="AU105">
            <v>0</v>
          </cell>
          <cell r="AV105">
            <v>0</v>
          </cell>
          <cell r="AW105">
            <v>0</v>
          </cell>
          <cell r="AX105">
            <v>0</v>
          </cell>
          <cell r="AY105">
            <v>1.5970999999999999E-2</v>
          </cell>
        </row>
        <row r="114">
          <cell r="B114">
            <v>2.31369118E-2</v>
          </cell>
          <cell r="C114">
            <v>7.8111963999999996E-3</v>
          </cell>
          <cell r="D114">
            <v>7.9009809E-3</v>
          </cell>
          <cell r="E114">
            <v>8.6212499999999987E-3</v>
          </cell>
          <cell r="F114">
            <v>1.0223976000000001E-2</v>
          </cell>
          <cell r="G114">
            <v>1.0105262099999998E-2</v>
          </cell>
          <cell r="H114">
            <v>1.0091677100000002E-2</v>
          </cell>
          <cell r="I114">
            <v>8.9101887000000001E-3</v>
          </cell>
          <cell r="J114">
            <v>9.7972335299999994E-3</v>
          </cell>
          <cell r="K114">
            <v>4.1660843999999997E-3</v>
          </cell>
          <cell r="L114">
            <v>4.4823040916666659E-3</v>
          </cell>
          <cell r="M114">
            <v>5.0292258999999999E-3</v>
          </cell>
          <cell r="N114">
            <v>6.4340802000000001E-3</v>
          </cell>
          <cell r="O114">
            <v>4.8957755999999991E-3</v>
          </cell>
          <cell r="P114">
            <v>1.8557676200000001E-2</v>
          </cell>
          <cell r="Q114">
            <v>5.9090228000000002E-3</v>
          </cell>
          <cell r="R114">
            <v>5.6310109999999983E-3</v>
          </cell>
          <cell r="S114">
            <v>7.0679372999999995E-3</v>
          </cell>
          <cell r="T114">
            <v>6.3363992999999983E-3</v>
          </cell>
          <cell r="U114">
            <v>2.5464129459999998E-2</v>
          </cell>
          <cell r="V114">
            <v>1.7709303779999998E-2</v>
          </cell>
          <cell r="W114">
            <v>1.9472487439999995E-2</v>
          </cell>
          <cell r="X114">
            <v>1.6553908441886665E-2</v>
          </cell>
          <cell r="Y114">
            <v>5.54771195E-3</v>
          </cell>
          <cell r="AB114">
            <v>31.448463999999998</v>
          </cell>
          <cell r="AC114">
            <v>14.474993</v>
          </cell>
          <cell r="AD114">
            <v>16.016999999999999</v>
          </cell>
          <cell r="AE114">
            <v>18.143000000000001</v>
          </cell>
          <cell r="AF114">
            <v>21.585000000000001</v>
          </cell>
          <cell r="AG114">
            <v>23.191411999999996</v>
          </cell>
          <cell r="AH114">
            <v>24.328951999999994</v>
          </cell>
          <cell r="AI114">
            <v>22.128568999999999</v>
          </cell>
          <cell r="AJ114">
            <v>26.836208000000003</v>
          </cell>
          <cell r="AK114">
            <v>13.913482999999999</v>
          </cell>
          <cell r="AL114">
            <v>13.136172</v>
          </cell>
          <cell r="AM114">
            <v>17.114339000000001</v>
          </cell>
          <cell r="AN114">
            <v>19.087423999999999</v>
          </cell>
          <cell r="AO114">
            <v>16.868005999999998</v>
          </cell>
          <cell r="AP114">
            <v>20.422681000000001</v>
          </cell>
          <cell r="AQ114">
            <v>19.085256999999999</v>
          </cell>
          <cell r="AR114">
            <v>20.502174</v>
          </cell>
          <cell r="AS114">
            <v>18.875443000000001</v>
          </cell>
          <cell r="AT114">
            <v>20.596890999999999</v>
          </cell>
          <cell r="AU114">
            <v>21.563196999999999</v>
          </cell>
          <cell r="AV114">
            <v>14.521898999999999</v>
          </cell>
          <cell r="AW114">
            <v>17.070888</v>
          </cell>
          <cell r="AX114">
            <v>21.904626999999998</v>
          </cell>
          <cell r="AY114">
            <v>11.664881999999999</v>
          </cell>
        </row>
        <row r="194">
          <cell r="B194">
            <v>3.6825856999999997E-3</v>
          </cell>
          <cell r="C194">
            <v>5.8846666999999991E-3</v>
          </cell>
          <cell r="D194">
            <v>1.1016515399999999E-2</v>
          </cell>
          <cell r="E194">
            <v>2.0058527999999996E-3</v>
          </cell>
          <cell r="F194">
            <v>9.0790170000000004E-4</v>
          </cell>
          <cell r="G194">
            <v>3.2552585999999998E-3</v>
          </cell>
          <cell r="H194">
            <v>1.6118611999999999E-3</v>
          </cell>
          <cell r="I194">
            <v>1.2623979999999999E-3</v>
          </cell>
          <cell r="J194">
            <v>8.3446479999999999E-4</v>
          </cell>
          <cell r="K194">
            <v>3.5954079999999999E-4</v>
          </cell>
          <cell r="L194">
            <v>3.3293700000000003E-5</v>
          </cell>
          <cell r="M194">
            <v>2.1356000000000004E-6</v>
          </cell>
          <cell r="N194">
            <v>0</v>
          </cell>
          <cell r="O194">
            <v>0</v>
          </cell>
          <cell r="P194">
            <v>0</v>
          </cell>
          <cell r="Q194">
            <v>1.6082739999999997E-4</v>
          </cell>
          <cell r="R194">
            <v>1.3264279999999998E-4</v>
          </cell>
          <cell r="S194">
            <v>0</v>
          </cell>
          <cell r="T194">
            <v>2.9241569999999999E-4</v>
          </cell>
          <cell r="U194">
            <v>2.3388847999999997E-4</v>
          </cell>
          <cell r="V194">
            <v>4.0878613999999989E-4</v>
          </cell>
          <cell r="W194">
            <v>1.1717619200000001E-3</v>
          </cell>
          <cell r="X194">
            <v>1.0839499999999999E-4</v>
          </cell>
          <cell r="Y194">
            <v>2.4809945999999995E-6</v>
          </cell>
          <cell r="AB194">
            <v>0.397123</v>
          </cell>
          <cell r="AC194">
            <v>0.80297799999999997</v>
          </cell>
          <cell r="AD194">
            <v>5.3630000000000004</v>
          </cell>
          <cell r="AE194">
            <v>1.74</v>
          </cell>
          <cell r="AF194">
            <v>0.77100000000000002</v>
          </cell>
          <cell r="AG194">
            <v>2.0302750000000001</v>
          </cell>
          <cell r="AH194">
            <v>0.63362799999999997</v>
          </cell>
          <cell r="AI194">
            <v>0.71524699999999997</v>
          </cell>
          <cell r="AJ194">
            <v>0.56914100000000001</v>
          </cell>
          <cell r="AK194">
            <v>0.26134499999999999</v>
          </cell>
          <cell r="AL194">
            <v>2.8941999999999999E-2</v>
          </cell>
          <cell r="AM194">
            <v>2.2135999999999999E-2</v>
          </cell>
          <cell r="AN194">
            <v>0</v>
          </cell>
          <cell r="AO194">
            <v>0</v>
          </cell>
          <cell r="AP194">
            <v>0</v>
          </cell>
          <cell r="AQ194">
            <v>0.13508000000000001</v>
          </cell>
          <cell r="AR194">
            <v>0.1817</v>
          </cell>
          <cell r="AS194">
            <v>0</v>
          </cell>
          <cell r="AT194">
            <v>0.15151899999999999</v>
          </cell>
          <cell r="AU194">
            <v>0.18176099999999998</v>
          </cell>
          <cell r="AV194">
            <v>0.24968399999999999</v>
          </cell>
          <cell r="AW194">
            <v>0.70949899999999999</v>
          </cell>
          <cell r="AX194">
            <v>8.1500000000000003E-2</v>
          </cell>
          <cell r="AY194">
            <v>8.4229999999999999E-3</v>
          </cell>
        </row>
        <row r="263">
          <cell r="B263">
            <v>0.76589477849999976</v>
          </cell>
          <cell r="C263">
            <v>0.75132896240000002</v>
          </cell>
          <cell r="D263">
            <v>0.83013406350000007</v>
          </cell>
          <cell r="E263">
            <v>0.78997639879999992</v>
          </cell>
          <cell r="F263">
            <v>0.96430636150000015</v>
          </cell>
          <cell r="G263">
            <v>1.0139547333999999</v>
          </cell>
          <cell r="H263">
            <v>0.89256473014067994</v>
          </cell>
          <cell r="I263">
            <v>0.68971611200000027</v>
          </cell>
          <cell r="J263">
            <v>0.49728543648999984</v>
          </cell>
          <cell r="K263">
            <v>0.3502127746999999</v>
          </cell>
          <cell r="L263">
            <v>0.37073676663166655</v>
          </cell>
          <cell r="M263">
            <v>0.40699628869999982</v>
          </cell>
          <cell r="N263">
            <v>0.47395509500000005</v>
          </cell>
          <cell r="O263">
            <v>0.48042601809999991</v>
          </cell>
          <cell r="P263">
            <v>0.43148129192000001</v>
          </cell>
          <cell r="Q263">
            <v>0.55253137340000047</v>
          </cell>
          <cell r="R263">
            <v>0.48227062170000001</v>
          </cell>
          <cell r="S263">
            <v>0.54534106660000015</v>
          </cell>
          <cell r="T263">
            <v>0.52864624729999954</v>
          </cell>
          <cell r="U263">
            <v>0.39467076754000019</v>
          </cell>
          <cell r="V263">
            <v>0.45498538176000014</v>
          </cell>
          <cell r="W263">
            <v>0.68120209192000003</v>
          </cell>
          <cell r="X263">
            <v>0.58796981234641998</v>
          </cell>
          <cell r="Y263">
            <v>0.29807194644759999</v>
          </cell>
          <cell r="Z263">
            <v>0</v>
          </cell>
          <cell r="AA263">
            <v>0</v>
          </cell>
          <cell r="AB263">
            <v>454.77175799999969</v>
          </cell>
          <cell r="AC263">
            <v>419.83368100000024</v>
          </cell>
          <cell r="AD263">
            <v>453.75700000000001</v>
          </cell>
          <cell r="AE263">
            <v>435.54399999999981</v>
          </cell>
          <cell r="AF263">
            <v>537.50699999999995</v>
          </cell>
          <cell r="AG263">
            <v>575.04943299999957</v>
          </cell>
          <cell r="AH263">
            <v>542.873919</v>
          </cell>
          <cell r="AI263">
            <v>476.11453900000004</v>
          </cell>
          <cell r="AJ263">
            <v>377.1461920000001</v>
          </cell>
          <cell r="AK263">
            <v>237.54603099999994</v>
          </cell>
          <cell r="AL263">
            <v>263.06215099999997</v>
          </cell>
          <cell r="AM263">
            <v>265.71880700000014</v>
          </cell>
          <cell r="AN263">
            <v>312.13850300000013</v>
          </cell>
          <cell r="AO263">
            <v>331.48226999999986</v>
          </cell>
          <cell r="AP263">
            <v>357.18952700000011</v>
          </cell>
          <cell r="AQ263">
            <v>371.05636399999997</v>
          </cell>
          <cell r="AR263">
            <v>362.07964300000003</v>
          </cell>
          <cell r="AS263">
            <v>376.68596400000013</v>
          </cell>
          <cell r="AT263">
            <v>425.9249549999999</v>
          </cell>
          <cell r="AU263">
            <v>355.88460099999992</v>
          </cell>
          <cell r="AV263">
            <v>336.6400279999998</v>
          </cell>
          <cell r="AW263">
            <v>492.27008799999999</v>
          </cell>
          <cell r="AX263">
            <v>571.26316299999996</v>
          </cell>
          <cell r="AY263">
            <v>432.50647199999986</v>
          </cell>
          <cell r="AZ263">
            <v>0</v>
          </cell>
          <cell r="BA263">
            <v>0</v>
          </cell>
        </row>
        <row r="264">
          <cell r="B264">
            <v>4.7534545800000001E-2</v>
          </cell>
          <cell r="C264">
            <v>3.2038677799999998E-2</v>
          </cell>
          <cell r="D264">
            <v>3.6175188699999999E-2</v>
          </cell>
          <cell r="E264">
            <v>3.17478676E-2</v>
          </cell>
          <cell r="F264">
            <v>3.9380156100000001E-2</v>
          </cell>
          <cell r="G264">
            <v>3.7856994599999999E-2</v>
          </cell>
          <cell r="H264">
            <v>3.5215731953182935E-2</v>
          </cell>
          <cell r="I264">
            <v>3.0996208599999995E-2</v>
          </cell>
          <cell r="J264">
            <v>3.1639491030000001E-2</v>
          </cell>
          <cell r="K264">
            <v>1.8888851899999996E-2</v>
          </cell>
          <cell r="L264">
            <v>1.8178306651666667E-2</v>
          </cell>
          <cell r="M264">
            <v>1.8927868399999999E-2</v>
          </cell>
          <cell r="N264">
            <v>2.1534970499999997E-2</v>
          </cell>
          <cell r="O264">
            <v>2.0228881999999993E-2</v>
          </cell>
          <cell r="P264">
            <v>4.6589485040000003E-2</v>
          </cell>
          <cell r="Q264">
            <v>2.7385353599999999E-2</v>
          </cell>
          <cell r="R264">
            <v>2.5019836500000003E-2</v>
          </cell>
          <cell r="S264">
            <v>2.2822083699999999E-2</v>
          </cell>
          <cell r="T264">
            <v>2.4762095799999998E-2</v>
          </cell>
          <cell r="U264">
            <v>5.9407769679999979E-2</v>
          </cell>
          <cell r="V264">
            <v>4.8463330019999987E-2</v>
          </cell>
          <cell r="W264">
            <v>5.6468709079999992E-2</v>
          </cell>
          <cell r="X264">
            <v>5.8971568502700002E-2</v>
          </cell>
          <cell r="Y264">
            <v>2.5168440364999992E-2</v>
          </cell>
          <cell r="Z264">
            <v>0</v>
          </cell>
          <cell r="AA264">
            <v>0</v>
          </cell>
          <cell r="AB264">
            <v>64.232664</v>
          </cell>
          <cell r="AC264">
            <v>45.631217000000007</v>
          </cell>
          <cell r="AD264">
            <v>54.582999999999998</v>
          </cell>
          <cell r="AE264">
            <v>53.182000000000002</v>
          </cell>
          <cell r="AF264">
            <v>68.831000000000003</v>
          </cell>
          <cell r="AG264">
            <v>72.00985</v>
          </cell>
          <cell r="AH264">
            <v>69.946493000000004</v>
          </cell>
          <cell r="AI264">
            <v>71.073181999999989</v>
          </cell>
          <cell r="AJ264">
            <v>72.494196000000017</v>
          </cell>
          <cell r="AK264">
            <v>42.972332999999985</v>
          </cell>
          <cell r="AL264">
            <v>38.988486999999992</v>
          </cell>
          <cell r="AM264">
            <v>43.711754999999997</v>
          </cell>
          <cell r="AN264">
            <v>50.944662000000001</v>
          </cell>
          <cell r="AO264">
            <v>48.460524999999983</v>
          </cell>
          <cell r="AP264">
            <v>54.865766000000001</v>
          </cell>
          <cell r="AQ264">
            <v>57.897634999999994</v>
          </cell>
          <cell r="AR264">
            <v>60.248533000000002</v>
          </cell>
          <cell r="AS264">
            <v>56.382280000000009</v>
          </cell>
          <cell r="AT264">
            <v>58.592075000000001</v>
          </cell>
          <cell r="AU264">
            <v>61.001906999999996</v>
          </cell>
          <cell r="AV264">
            <v>48.039189999999998</v>
          </cell>
          <cell r="AW264">
            <v>61.873322999999985</v>
          </cell>
          <cell r="AX264">
            <v>90.659145999999993</v>
          </cell>
          <cell r="AY264">
            <v>69.021883000000003</v>
          </cell>
          <cell r="AZ264">
            <v>0</v>
          </cell>
          <cell r="BA264">
            <v>0</v>
          </cell>
        </row>
        <row r="266">
          <cell r="B266">
            <v>5.1420304199999996E-2</v>
          </cell>
          <cell r="C266">
            <v>5.0942796200000001E-2</v>
          </cell>
          <cell r="D266">
            <v>5.8404008800000004E-2</v>
          </cell>
          <cell r="E266">
            <v>5.430454979999999E-2</v>
          </cell>
          <cell r="F266">
            <v>5.5553961300000003E-2</v>
          </cell>
          <cell r="G266">
            <v>6.0500784199999991E-2</v>
          </cell>
          <cell r="H266">
            <v>4.6243275717009744E-2</v>
          </cell>
          <cell r="I266">
            <v>4.9153855000000003E-2</v>
          </cell>
          <cell r="J266">
            <v>3.9854563400000001E-2</v>
          </cell>
          <cell r="K266">
            <v>2.0173058100000002E-2</v>
          </cell>
          <cell r="L266">
            <v>2.2203277639999994E-2</v>
          </cell>
          <cell r="M266">
            <v>2.0430967899999999E-2</v>
          </cell>
          <cell r="N266">
            <v>3.12077337E-2</v>
          </cell>
          <cell r="O266">
            <v>1.8157830699999995E-2</v>
          </cell>
          <cell r="P266">
            <v>1.9887415519999996E-2</v>
          </cell>
          <cell r="Q266">
            <v>2.3732765100000001E-2</v>
          </cell>
          <cell r="R266">
            <v>2.23070013E-2</v>
          </cell>
          <cell r="S266">
            <v>1.76904383E-2</v>
          </cell>
          <cell r="T266">
            <v>1.4549977699999999E-2</v>
          </cell>
          <cell r="U266">
            <v>1.3964154119999999E-2</v>
          </cell>
          <cell r="V266">
            <v>1.3279259979999998E-2</v>
          </cell>
          <cell r="W266">
            <v>1.2875607639999998E-2</v>
          </cell>
          <cell r="X266">
            <v>1.2118956937453334E-2</v>
          </cell>
          <cell r="Y266">
            <v>2.1169930750399999E-2</v>
          </cell>
          <cell r="Z266">
            <v>0</v>
          </cell>
          <cell r="AA266">
            <v>0</v>
          </cell>
          <cell r="AB266">
            <v>25.469541</v>
          </cell>
          <cell r="AC266">
            <v>25.789894999999998</v>
          </cell>
          <cell r="AD266">
            <v>31.396000000000001</v>
          </cell>
          <cell r="AE266">
            <v>29.344999999999999</v>
          </cell>
          <cell r="AF266">
            <v>29.248999999999999</v>
          </cell>
          <cell r="AG266">
            <v>33.410311</v>
          </cell>
          <cell r="AH266">
            <v>26.784534999999995</v>
          </cell>
          <cell r="AI266">
            <v>33.650379000000001</v>
          </cell>
          <cell r="AJ266">
            <v>29.079774</v>
          </cell>
          <cell r="AK266">
            <v>13.190712999999999</v>
          </cell>
          <cell r="AL266">
            <v>15.496766000000001</v>
          </cell>
          <cell r="AM266">
            <v>16.994950999999997</v>
          </cell>
          <cell r="AN266">
            <v>22.370905</v>
          </cell>
          <cell r="AO266">
            <v>16.097852</v>
          </cell>
          <cell r="AP266">
            <v>21.005120999999995</v>
          </cell>
          <cell r="AQ266">
            <v>17.198443999999999</v>
          </cell>
          <cell r="AR266">
            <v>17.390954000000001</v>
          </cell>
          <cell r="AS266">
            <v>12.752706000000002</v>
          </cell>
          <cell r="AT266">
            <v>16.277704</v>
          </cell>
          <cell r="AU266">
            <v>11.236287000000001</v>
          </cell>
          <cell r="AV266">
            <v>9.9231110000000005</v>
          </cell>
          <cell r="AW266">
            <v>10.290206</v>
          </cell>
          <cell r="AX266">
            <v>14.802853999999998</v>
          </cell>
          <cell r="AY266">
            <v>22.627269999999999</v>
          </cell>
          <cell r="AZ266">
            <v>0</v>
          </cell>
          <cell r="BA266">
            <v>0</v>
          </cell>
        </row>
        <row r="267">
          <cell r="B267">
            <v>1.6800438399999992E-2</v>
          </cell>
          <cell r="C267">
            <v>1.6552459900000004E-2</v>
          </cell>
          <cell r="D267">
            <v>1.6835635900000003E-2</v>
          </cell>
          <cell r="E267">
            <v>2.8373064799999993E-2</v>
          </cell>
          <cell r="F267">
            <v>3.6412097799999987E-2</v>
          </cell>
          <cell r="G267">
            <v>3.3604266399999992E-2</v>
          </cell>
          <cell r="H267">
            <v>3.0359390615196602E-2</v>
          </cell>
          <cell r="I267">
            <v>4.5609505700000011E-2</v>
          </cell>
          <cell r="J267">
            <v>3.4321721599999994E-2</v>
          </cell>
          <cell r="K267">
            <v>1.7240370100000003E-2</v>
          </cell>
          <cell r="L267">
            <v>1.9097182720000005E-2</v>
          </cell>
          <cell r="M267">
            <v>1.6149568699999999E-2</v>
          </cell>
          <cell r="N267">
            <v>1.4817362799999999E-2</v>
          </cell>
          <cell r="O267">
            <v>1.9337846600000003E-2</v>
          </cell>
          <cell r="P267">
            <v>1.9899893580000001E-2</v>
          </cell>
          <cell r="Q267">
            <v>2.02889809E-2</v>
          </cell>
          <cell r="R267">
            <v>1.3431295699999998E-2</v>
          </cell>
          <cell r="S267">
            <v>1.34280353E-2</v>
          </cell>
          <cell r="T267">
            <v>1.6226695400000005E-2</v>
          </cell>
          <cell r="U267">
            <v>1.2721588319999999E-2</v>
          </cell>
          <cell r="V267">
            <v>9.4922312799999992E-3</v>
          </cell>
          <cell r="W267">
            <v>8.8440132199999986E-3</v>
          </cell>
          <cell r="X267">
            <v>1.1580824925459999E-2</v>
          </cell>
          <cell r="Y267">
            <v>8.7520379165999997E-3</v>
          </cell>
          <cell r="Z267">
            <v>0</v>
          </cell>
          <cell r="AA267">
            <v>0</v>
          </cell>
          <cell r="AB267">
            <v>12.963597999999998</v>
          </cell>
          <cell r="AC267">
            <v>10.806922000000002</v>
          </cell>
          <cell r="AD267">
            <v>11.612</v>
          </cell>
          <cell r="AE267">
            <v>16.532</v>
          </cell>
          <cell r="AF267">
            <v>21.459999999999997</v>
          </cell>
          <cell r="AG267">
            <v>25.467788000000009</v>
          </cell>
          <cell r="AH267">
            <v>25.956209999999999</v>
          </cell>
          <cell r="AI267">
            <v>36.099573999999997</v>
          </cell>
          <cell r="AJ267">
            <v>34.560190999999996</v>
          </cell>
          <cell r="AK267">
            <v>17.961631999999994</v>
          </cell>
          <cell r="AL267">
            <v>18.604495999999997</v>
          </cell>
          <cell r="AM267">
            <v>18.473448999999995</v>
          </cell>
          <cell r="AN267">
            <v>17.139155000000002</v>
          </cell>
          <cell r="AO267">
            <v>19.885603</v>
          </cell>
          <cell r="AP267">
            <v>22.689490000000003</v>
          </cell>
          <cell r="AQ267">
            <v>20.801501999999996</v>
          </cell>
          <cell r="AR267">
            <v>17.894773000000001</v>
          </cell>
          <cell r="AS267">
            <v>17.452609999999996</v>
          </cell>
          <cell r="AT267">
            <v>20.866101000000004</v>
          </cell>
          <cell r="AU267">
            <v>12.542729999999997</v>
          </cell>
          <cell r="AV267">
            <v>9.3251580000000001</v>
          </cell>
          <cell r="AW267">
            <v>9.651368999999999</v>
          </cell>
          <cell r="AX267">
            <v>17.152446000000001</v>
          </cell>
          <cell r="AY267">
            <v>20.723461</v>
          </cell>
          <cell r="AZ267">
            <v>0</v>
          </cell>
          <cell r="BA267">
            <v>0</v>
          </cell>
        </row>
        <row r="269">
          <cell r="B269">
            <v>5.3468506100000007E-2</v>
          </cell>
          <cell r="C269">
            <v>4.8903674399999986E-2</v>
          </cell>
          <cell r="D269">
            <v>7.2260076099999987E-2</v>
          </cell>
          <cell r="E269">
            <v>7.2641770900000013E-2</v>
          </cell>
          <cell r="F269">
            <v>7.1242836999999989E-2</v>
          </cell>
          <cell r="G269">
            <v>0.11872432909999998</v>
          </cell>
          <cell r="H269">
            <v>9.257154190064687E-2</v>
          </cell>
          <cell r="I269">
            <v>8.4622971399999997E-2</v>
          </cell>
          <cell r="J269">
            <v>2.0100504699999994E-2</v>
          </cell>
          <cell r="K269">
            <v>5.7613339000000003E-3</v>
          </cell>
          <cell r="L269">
            <v>7.4896100000000007E-3</v>
          </cell>
          <cell r="M269">
            <v>5.2549097999999997E-3</v>
          </cell>
          <cell r="N269">
            <v>1.2823974E-2</v>
          </cell>
          <cell r="O269">
            <v>6.0995756999999992E-3</v>
          </cell>
          <cell r="P269">
            <v>7.5215835799999995E-3</v>
          </cell>
          <cell r="Q269">
            <v>1.3316531899999998E-2</v>
          </cell>
          <cell r="R269">
            <v>6.2955340999999989E-3</v>
          </cell>
          <cell r="S269">
            <v>7.2024345000000004E-3</v>
          </cell>
          <cell r="T269">
            <v>7.2494081999999998E-3</v>
          </cell>
          <cell r="U269">
            <v>8.0392541599999985E-3</v>
          </cell>
          <cell r="V269">
            <v>6.1374179999999987E-3</v>
          </cell>
          <cell r="W269">
            <v>1.5227302999999996E-3</v>
          </cell>
          <cell r="X269">
            <v>1.320682008473333E-3</v>
          </cell>
          <cell r="Y269">
            <v>1.1803156938E-3</v>
          </cell>
          <cell r="Z269">
            <v>0</v>
          </cell>
          <cell r="AA269">
            <v>0</v>
          </cell>
          <cell r="AB269">
            <v>28.984135999999992</v>
          </cell>
          <cell r="AC269">
            <v>25.907613000000001</v>
          </cell>
          <cell r="AD269">
            <v>34.277000000000001</v>
          </cell>
          <cell r="AE269">
            <v>35.831000000000003</v>
          </cell>
          <cell r="AF269">
            <v>26.605</v>
          </cell>
          <cell r="AG269">
            <v>42.556296999999986</v>
          </cell>
          <cell r="AH269">
            <v>37.001516999999993</v>
          </cell>
          <cell r="AI269">
            <v>34.317013000000003</v>
          </cell>
          <cell r="AJ269">
            <v>12.530283000000001</v>
          </cell>
          <cell r="AK269">
            <v>3.9090889999999998</v>
          </cell>
          <cell r="AL269">
            <v>5.9706579999999994</v>
          </cell>
          <cell r="AM269">
            <v>4.6273740000000005</v>
          </cell>
          <cell r="AN269">
            <v>8.8610809999999987</v>
          </cell>
          <cell r="AO269">
            <v>6.2388929999999991</v>
          </cell>
          <cell r="AP269">
            <v>8.7511069999999993</v>
          </cell>
          <cell r="AQ269">
            <v>9.5601030000000016</v>
          </cell>
          <cell r="AR269">
            <v>4.5273340000000006</v>
          </cell>
          <cell r="AS269">
            <v>4.6934140000000006</v>
          </cell>
          <cell r="AT269">
            <v>7.2477499999999999</v>
          </cell>
          <cell r="AU269">
            <v>9.4079789999999992</v>
          </cell>
          <cell r="AV269">
            <v>6.5168029999999995</v>
          </cell>
          <cell r="AW269">
            <v>1.8427489999999997</v>
          </cell>
          <cell r="AX269">
            <v>1.7507489999999999</v>
          </cell>
          <cell r="AY269">
            <v>1.8918389999999996</v>
          </cell>
          <cell r="AZ269">
            <v>0</v>
          </cell>
          <cell r="BA269">
            <v>0</v>
          </cell>
        </row>
      </sheetData>
      <sheetData sheetId="29">
        <row r="31">
          <cell r="B31">
            <v>0.74985612000000013</v>
          </cell>
          <cell r="C31">
            <v>0.93201611999999967</v>
          </cell>
          <cell r="D31">
            <v>1.4984063000000001</v>
          </cell>
          <cell r="E31">
            <v>2.2894085</v>
          </cell>
          <cell r="F31">
            <v>3.7214160999999999</v>
          </cell>
          <cell r="G31">
            <v>3.8725076999999986</v>
          </cell>
          <cell r="H31">
            <v>2.616518845199999</v>
          </cell>
          <cell r="I31">
            <v>1.1173837000000002</v>
          </cell>
          <cell r="J31">
            <v>0.62927769999999994</v>
          </cell>
          <cell r="K31">
            <v>0.32836780299999996</v>
          </cell>
          <cell r="L31">
            <v>0.16026630000000003</v>
          </cell>
          <cell r="M31">
            <v>6.5849018400000001E-2</v>
          </cell>
          <cell r="N31">
            <v>0.121195073</v>
          </cell>
          <cell r="O31">
            <v>0.32734059999999993</v>
          </cell>
          <cell r="P31">
            <v>0.33699174178000002</v>
          </cell>
          <cell r="Q31">
            <v>0.64491297464999997</v>
          </cell>
          <cell r="R31">
            <v>1.2831745999999999</v>
          </cell>
          <cell r="S31">
            <v>1.6186650199999997</v>
          </cell>
          <cell r="T31">
            <v>1.969617879999999</v>
          </cell>
          <cell r="U31">
            <v>2.03646744486</v>
          </cell>
          <cell r="V31">
            <v>1.3886312145999999</v>
          </cell>
          <cell r="W31">
            <v>2.7769507276799996</v>
          </cell>
          <cell r="X31">
            <v>1.2817258266898397</v>
          </cell>
          <cell r="Y31">
            <v>1.6489939124999999</v>
          </cell>
          <cell r="AB31">
            <v>96.609641999999965</v>
          </cell>
          <cell r="AC31">
            <v>98.430509999999998</v>
          </cell>
          <cell r="AD31">
            <v>143.42700000000002</v>
          </cell>
          <cell r="AE31">
            <v>244.08199999999999</v>
          </cell>
          <cell r="AF31">
            <v>439.93200000000002</v>
          </cell>
          <cell r="AG31">
            <v>411.89813999999984</v>
          </cell>
          <cell r="AH31">
            <v>279.241175</v>
          </cell>
          <cell r="AI31">
            <v>153.893393</v>
          </cell>
          <cell r="AJ31">
            <v>96.421224000000009</v>
          </cell>
          <cell r="AK31">
            <v>48.916580999999987</v>
          </cell>
          <cell r="AL31">
            <v>39.761773999999988</v>
          </cell>
          <cell r="AM31">
            <v>18.731455999999998</v>
          </cell>
          <cell r="AN31">
            <v>24.457436999999999</v>
          </cell>
          <cell r="AO31">
            <v>58.257588999999996</v>
          </cell>
          <cell r="AP31">
            <v>66.923821000000004</v>
          </cell>
          <cell r="AQ31">
            <v>101.459142</v>
          </cell>
          <cell r="AR31">
            <v>155.70828699999998</v>
          </cell>
          <cell r="AS31">
            <v>219.030103</v>
          </cell>
          <cell r="AT31">
            <v>305.61203</v>
          </cell>
          <cell r="AU31">
            <v>271.08753000000002</v>
          </cell>
          <cell r="AV31">
            <v>341.09679399999999</v>
          </cell>
          <cell r="AW31">
            <v>663.97852</v>
          </cell>
          <cell r="AX31">
            <v>506.12360200000001</v>
          </cell>
          <cell r="AY31">
            <v>280.26072899999997</v>
          </cell>
        </row>
        <row r="37">
          <cell r="B37">
            <v>5.3129999999999996E-4</v>
          </cell>
          <cell r="C37">
            <v>2.921E-4</v>
          </cell>
          <cell r="D37">
            <v>1.2419999999999998E-4</v>
          </cell>
          <cell r="E37">
            <v>0</v>
          </cell>
          <cell r="F37">
            <v>0</v>
          </cell>
          <cell r="G37">
            <v>0</v>
          </cell>
          <cell r="H37">
            <v>0</v>
          </cell>
          <cell r="I37">
            <v>0</v>
          </cell>
          <cell r="J37">
            <v>0</v>
          </cell>
          <cell r="K37">
            <v>0</v>
          </cell>
          <cell r="L37">
            <v>0</v>
          </cell>
          <cell r="M37">
            <v>0</v>
          </cell>
          <cell r="N37">
            <v>1.7732999999999996E-3</v>
          </cell>
          <cell r="O37">
            <v>5.6511E-3</v>
          </cell>
          <cell r="P37">
            <v>9.8829762599999989E-3</v>
          </cell>
          <cell r="Q37">
            <v>1.8140099999999996E-2</v>
          </cell>
          <cell r="R37">
            <v>4.5606699999999986E-2</v>
          </cell>
          <cell r="S37">
            <v>0.21697510000000003</v>
          </cell>
          <cell r="T37">
            <v>0.34166164200000015</v>
          </cell>
          <cell r="U37">
            <v>0.26509667933999997</v>
          </cell>
          <cell r="V37">
            <v>0.70369476855999979</v>
          </cell>
          <cell r="W37">
            <v>0.39268134783999997</v>
          </cell>
          <cell r="X37">
            <v>0.59341247281259979</v>
          </cell>
          <cell r="Y37">
            <v>0.30190317500000002</v>
          </cell>
          <cell r="AB37">
            <v>0.11875799999999999</v>
          </cell>
          <cell r="AC37">
            <v>5.9430999999999998E-2</v>
          </cell>
          <cell r="AD37">
            <v>2.5000000000000001E-2</v>
          </cell>
          <cell r="AE37">
            <v>0</v>
          </cell>
          <cell r="AF37">
            <v>0</v>
          </cell>
          <cell r="AG37">
            <v>0</v>
          </cell>
          <cell r="AH37">
            <v>0</v>
          </cell>
          <cell r="AI37">
            <v>0</v>
          </cell>
          <cell r="AJ37">
            <v>0</v>
          </cell>
          <cell r="AK37">
            <v>0</v>
          </cell>
          <cell r="AL37">
            <v>0</v>
          </cell>
          <cell r="AM37">
            <v>0</v>
          </cell>
          <cell r="AN37">
            <v>1.100833</v>
          </cell>
          <cell r="AO37">
            <v>3.876995</v>
          </cell>
          <cell r="AP37">
            <v>7.0147889999999995</v>
          </cell>
          <cell r="AQ37">
            <v>11.593814</v>
          </cell>
          <cell r="AR37">
            <v>27.465416999999999</v>
          </cell>
          <cell r="AS37">
            <v>93.135278999999997</v>
          </cell>
          <cell r="AT37">
            <v>137.75514999999999</v>
          </cell>
          <cell r="AU37">
            <v>148.29085899999998</v>
          </cell>
          <cell r="AV37">
            <v>187.83159999999998</v>
          </cell>
          <cell r="AW37">
            <v>269.360612</v>
          </cell>
          <cell r="AX37">
            <v>275.53968800000001</v>
          </cell>
          <cell r="AY37">
            <v>199.64808599999998</v>
          </cell>
        </row>
        <row r="39">
          <cell r="B39">
            <v>1.5757587500000008</v>
          </cell>
          <cell r="C39">
            <v>1.938647</v>
          </cell>
          <cell r="D39">
            <v>2.1306992999999999</v>
          </cell>
          <cell r="E39">
            <v>2.1245859</v>
          </cell>
          <cell r="F39">
            <v>2.1930546</v>
          </cell>
          <cell r="G39">
            <v>2.3488749999999996</v>
          </cell>
          <cell r="H39">
            <v>2.0761343248000013</v>
          </cell>
          <cell r="I39">
            <v>1.4718482000000008</v>
          </cell>
          <cell r="J39">
            <v>1.0080798799999999</v>
          </cell>
          <cell r="K39">
            <v>0.64529466999999996</v>
          </cell>
          <cell r="L39">
            <v>0.56929696895714288</v>
          </cell>
          <cell r="M39">
            <v>0.47615924561785705</v>
          </cell>
          <cell r="N39">
            <v>0.60039846299999999</v>
          </cell>
          <cell r="O39">
            <v>0.76122491157142846</v>
          </cell>
          <cell r="P39">
            <v>0.96107388575999997</v>
          </cell>
          <cell r="Q39">
            <v>1.1217969169999999</v>
          </cell>
          <cell r="R39">
            <v>1.3807096460888892</v>
          </cell>
          <cell r="S39">
            <v>1.4248026199999999</v>
          </cell>
          <cell r="T39">
            <v>1.3320595130000004</v>
          </cell>
          <cell r="U39">
            <v>1.28106397832</v>
          </cell>
          <cell r="V39">
            <v>1.2680761018799998</v>
          </cell>
          <cell r="W39">
            <v>1.1979582917599998</v>
          </cell>
          <cell r="X39">
            <v>1.0247099092936998</v>
          </cell>
          <cell r="Y39">
            <v>1.0977787874999998</v>
          </cell>
          <cell r="AB39">
            <v>282.3352779999999</v>
          </cell>
          <cell r="AC39">
            <v>315.46630899999997</v>
          </cell>
          <cell r="AD39">
            <v>354.75900000000001</v>
          </cell>
          <cell r="AE39">
            <v>374.23899999999998</v>
          </cell>
          <cell r="AF39">
            <v>455.06200000000001</v>
          </cell>
          <cell r="AG39">
            <v>488.58897799999994</v>
          </cell>
          <cell r="AH39">
            <v>460.07209399999994</v>
          </cell>
          <cell r="AI39">
            <v>361.91472700000003</v>
          </cell>
          <cell r="AJ39">
            <v>271.68525</v>
          </cell>
          <cell r="AK39">
            <v>177.95346399999997</v>
          </cell>
          <cell r="AL39">
            <v>159.73142499999997</v>
          </cell>
          <cell r="AM39">
            <v>119.57345300000001</v>
          </cell>
          <cell r="AN39">
            <v>148.232078</v>
          </cell>
          <cell r="AO39">
            <v>187.83946299999999</v>
          </cell>
          <cell r="AP39">
            <v>218.74846399999998</v>
          </cell>
          <cell r="AQ39">
            <v>241.117797</v>
          </cell>
          <cell r="AR39">
            <v>285.18136699999997</v>
          </cell>
          <cell r="AS39">
            <v>312.96445999999997</v>
          </cell>
          <cell r="AT39">
            <v>340.51847399999997</v>
          </cell>
          <cell r="AU39">
            <v>334.29292199999998</v>
          </cell>
          <cell r="AV39">
            <v>343.58869399999998</v>
          </cell>
          <cell r="AW39">
            <v>488.76281</v>
          </cell>
          <cell r="AX39">
            <v>451.537081</v>
          </cell>
          <cell r="AY39">
            <v>394.69780099999997</v>
          </cell>
        </row>
        <row r="46">
          <cell r="B46">
            <v>7.9034899999999991E-2</v>
          </cell>
          <cell r="C46">
            <v>0.1685739</v>
          </cell>
          <cell r="D46">
            <v>0.26792469999999996</v>
          </cell>
          <cell r="E46">
            <v>0.36292390000000002</v>
          </cell>
          <cell r="F46">
            <v>0.35923699999999997</v>
          </cell>
          <cell r="G46">
            <v>0.47989269999999995</v>
          </cell>
          <cell r="H46">
            <v>0.59422418200000005</v>
          </cell>
          <cell r="I46">
            <v>0.5874158599999999</v>
          </cell>
          <cell r="J46">
            <v>0.59825759999999994</v>
          </cell>
          <cell r="K46">
            <v>0.75154569999999987</v>
          </cell>
          <cell r="L46">
            <v>0.57190649999999998</v>
          </cell>
          <cell r="M46">
            <v>0.73848170000000002</v>
          </cell>
          <cell r="N46">
            <v>0.43484030000000001</v>
          </cell>
          <cell r="O46">
            <v>0.37344639999999996</v>
          </cell>
          <cell r="P46">
            <v>0.4334925</v>
          </cell>
          <cell r="Q46">
            <v>0.61853440000000004</v>
          </cell>
          <cell r="R46">
            <v>0.791821</v>
          </cell>
          <cell r="S46">
            <v>0.80188349999999986</v>
          </cell>
          <cell r="T46">
            <v>1.0503961999999998</v>
          </cell>
          <cell r="U46">
            <v>0.96750649999999994</v>
          </cell>
          <cell r="V46">
            <v>0.89368783531999996</v>
          </cell>
          <cell r="W46">
            <v>0.97930285269999995</v>
          </cell>
          <cell r="X46">
            <v>0.8402437555829797</v>
          </cell>
          <cell r="Y46">
            <v>0.93553132499999991</v>
          </cell>
          <cell r="AB46">
            <v>11.313903</v>
          </cell>
          <cell r="AC46">
            <v>22.432485999999997</v>
          </cell>
          <cell r="AD46">
            <v>34.959000000000003</v>
          </cell>
          <cell r="AE46">
            <v>49.064999999999998</v>
          </cell>
          <cell r="AF46">
            <v>68.004000000000005</v>
          </cell>
          <cell r="AG46">
            <v>82.009267999999992</v>
          </cell>
          <cell r="AH46">
            <v>96.613038000000003</v>
          </cell>
          <cell r="AI46">
            <v>91.359119999999976</v>
          </cell>
          <cell r="AJ46">
            <v>104.12898599999998</v>
          </cell>
          <cell r="AK46">
            <v>102.50469400000001</v>
          </cell>
          <cell r="AL46">
            <v>92.24026400000001</v>
          </cell>
          <cell r="AM46">
            <v>124.29167899999997</v>
          </cell>
          <cell r="AN46">
            <v>84.392513999999991</v>
          </cell>
          <cell r="AO46">
            <v>83.885093999999995</v>
          </cell>
          <cell r="AP46">
            <v>106.619958</v>
          </cell>
          <cell r="AQ46">
            <v>133.446989</v>
          </cell>
          <cell r="AR46">
            <v>146.88273799999999</v>
          </cell>
          <cell r="AS46">
            <v>139.09703299999998</v>
          </cell>
          <cell r="AT46">
            <v>208.62238299999999</v>
          </cell>
          <cell r="AU46">
            <v>191.918935</v>
          </cell>
          <cell r="AV46">
            <v>211.68050699999998</v>
          </cell>
          <cell r="AW46">
            <v>279.00001099999997</v>
          </cell>
          <cell r="AX46">
            <v>315.40376099999997</v>
          </cell>
          <cell r="AY46">
            <v>248.19967299999999</v>
          </cell>
        </row>
        <row r="47">
          <cell r="B47">
            <v>0.16319419999999993</v>
          </cell>
          <cell r="C47">
            <v>0.29440506</v>
          </cell>
          <cell r="D47">
            <v>0.69820409999999999</v>
          </cell>
          <cell r="E47">
            <v>1.101194</v>
          </cell>
          <cell r="F47">
            <v>3.1232022000000002</v>
          </cell>
          <cell r="G47">
            <v>4.0418382999999984</v>
          </cell>
          <cell r="H47">
            <v>5.4775825562666647</v>
          </cell>
          <cell r="I47">
            <v>4.6685503500000003</v>
          </cell>
          <cell r="J47">
            <v>3.4599205899999994</v>
          </cell>
          <cell r="K47">
            <v>2.5937169000000013</v>
          </cell>
          <cell r="L47">
            <v>3.3643817916000001</v>
          </cell>
          <cell r="M47">
            <v>3.8936764284999987</v>
          </cell>
          <cell r="N47">
            <v>4.2761909718000002</v>
          </cell>
          <cell r="O47">
            <v>3.4596496499999998</v>
          </cell>
          <cell r="P47">
            <v>3.9630506532199994</v>
          </cell>
          <cell r="Q47">
            <v>4.6220884118666676</v>
          </cell>
          <cell r="R47">
            <v>4.7726576695999992</v>
          </cell>
          <cell r="S47">
            <v>4.1179609399999988</v>
          </cell>
          <cell r="T47">
            <v>2.9308577769999982</v>
          </cell>
          <cell r="U47">
            <v>1.2561692392399997</v>
          </cell>
          <cell r="V47">
            <v>1.0328318599199997</v>
          </cell>
          <cell r="W47">
            <v>1.2960142938799999</v>
          </cell>
          <cell r="X47">
            <v>0.79600716284781992</v>
          </cell>
          <cell r="Y47">
            <v>0.58729321249999988</v>
          </cell>
          <cell r="AB47">
            <v>29.756059000000004</v>
          </cell>
          <cell r="AC47">
            <v>46.261839999999999</v>
          </cell>
          <cell r="AD47">
            <v>103.355</v>
          </cell>
          <cell r="AE47">
            <v>164.221</v>
          </cell>
          <cell r="AF47">
            <v>432.55099999999999</v>
          </cell>
          <cell r="AG47">
            <v>613.37376499999993</v>
          </cell>
          <cell r="AH47">
            <v>981.36818300000004</v>
          </cell>
          <cell r="AI47">
            <v>979.39965499999994</v>
          </cell>
          <cell r="AJ47">
            <v>816.87003099999959</v>
          </cell>
          <cell r="AK47">
            <v>617.7099199999999</v>
          </cell>
          <cell r="AL47">
            <v>794.03225300000042</v>
          </cell>
          <cell r="AM47">
            <v>849.99909399999967</v>
          </cell>
          <cell r="AN47">
            <v>1021.229889</v>
          </cell>
          <cell r="AO47">
            <v>989.62304099999994</v>
          </cell>
          <cell r="AP47">
            <v>1287.3120409999999</v>
          </cell>
          <cell r="AQ47">
            <v>1296.1047079999998</v>
          </cell>
          <cell r="AR47">
            <v>1310.5544909999999</v>
          </cell>
          <cell r="AS47">
            <v>1135.8489239999999</v>
          </cell>
          <cell r="AT47">
            <v>1037.7544599999999</v>
          </cell>
          <cell r="AU47">
            <v>465.72609299999999</v>
          </cell>
          <cell r="AV47">
            <v>363.14239199999997</v>
          </cell>
          <cell r="AW47">
            <v>431.41188899999997</v>
          </cell>
          <cell r="AX47">
            <v>398.591747</v>
          </cell>
          <cell r="AY47">
            <v>187.83400799999998</v>
          </cell>
        </row>
        <row r="50">
          <cell r="B50">
            <v>1.5794099999999998E-2</v>
          </cell>
          <cell r="C50">
            <v>1.6957209999999997E-2</v>
          </cell>
          <cell r="D50">
            <v>2.2121399999999999E-2</v>
          </cell>
          <cell r="E50">
            <v>2.23859E-2</v>
          </cell>
          <cell r="F50">
            <v>2.1744199999999998E-2</v>
          </cell>
          <cell r="G50">
            <v>9.5242999999999994E-3</v>
          </cell>
          <cell r="H50">
            <v>4.5332999999999997E-3</v>
          </cell>
          <cell r="I50">
            <v>2.3995899999999996E-3</v>
          </cell>
          <cell r="J50">
            <v>4.416E-4</v>
          </cell>
          <cell r="K50">
            <v>8.3719999999999997E-4</v>
          </cell>
          <cell r="L50">
            <v>1.3799999999999999E-4</v>
          </cell>
          <cell r="M50">
            <v>8.3364879999999977E-5</v>
          </cell>
          <cell r="N50">
            <v>1.518E-3</v>
          </cell>
          <cell r="O50">
            <v>4.3009999999999994E-4</v>
          </cell>
          <cell r="P50">
            <v>0</v>
          </cell>
          <cell r="Q50">
            <v>3.6339999999999994E-4</v>
          </cell>
          <cell r="R50">
            <v>2.6679999999999998E-4</v>
          </cell>
          <cell r="S50">
            <v>4.2549999999999999E-4</v>
          </cell>
          <cell r="T50">
            <v>0</v>
          </cell>
          <cell r="U50">
            <v>0</v>
          </cell>
          <cell r="V50">
            <v>0</v>
          </cell>
          <cell r="W50">
            <v>0</v>
          </cell>
          <cell r="X50">
            <v>5.4808499382000004E-4</v>
          </cell>
          <cell r="Y50">
            <v>8.6652499999999983E-4</v>
          </cell>
          <cell r="AB50">
            <v>2.0418099999999999</v>
          </cell>
          <cell r="AC50">
            <v>2.3861369999999997</v>
          </cell>
          <cell r="AD50">
            <v>2.4860000000000002</v>
          </cell>
          <cell r="AE50">
            <v>3.161</v>
          </cell>
          <cell r="AF50">
            <v>3.319</v>
          </cell>
          <cell r="AG50">
            <v>1.546362</v>
          </cell>
          <cell r="AH50">
            <v>0.81575000000000009</v>
          </cell>
          <cell r="AI50">
            <v>0.32584399999999997</v>
          </cell>
          <cell r="AJ50">
            <v>0.112952</v>
          </cell>
          <cell r="AK50">
            <v>0.27511600000000003</v>
          </cell>
          <cell r="AL50">
            <v>0.10463</v>
          </cell>
          <cell r="AM50">
            <v>8.2947999999999994E-2</v>
          </cell>
          <cell r="AN50">
            <v>0.239091</v>
          </cell>
          <cell r="AO50">
            <v>8.5831999999999992E-2</v>
          </cell>
          <cell r="AP50">
            <v>0</v>
          </cell>
          <cell r="AQ50">
            <v>0.12512099999999998</v>
          </cell>
          <cell r="AR50">
            <v>3.0133999999999998E-2</v>
          </cell>
          <cell r="AS50">
            <v>0.11438999999999999</v>
          </cell>
          <cell r="AT50">
            <v>0</v>
          </cell>
          <cell r="AU50">
            <v>0</v>
          </cell>
          <cell r="AV50">
            <v>0</v>
          </cell>
          <cell r="AW50">
            <v>0</v>
          </cell>
          <cell r="AX50">
            <v>0.24104499999999998</v>
          </cell>
          <cell r="AY50">
            <v>9.5251000000000002E-2</v>
          </cell>
        </row>
        <row r="74">
          <cell r="B74">
            <v>9.7299199999999975E-2</v>
          </cell>
          <cell r="C74">
            <v>6.9588799999999978E-2</v>
          </cell>
          <cell r="D74">
            <v>8.7508099999999991E-2</v>
          </cell>
          <cell r="E74">
            <v>0.121808</v>
          </cell>
          <cell r="F74">
            <v>0.141933</v>
          </cell>
          <cell r="G74">
            <v>0.12814449999999997</v>
          </cell>
          <cell r="H74">
            <v>0.128405664</v>
          </cell>
          <cell r="I74">
            <v>0.11079099999999999</v>
          </cell>
          <cell r="J74">
            <v>0.11101869999999996</v>
          </cell>
          <cell r="K74">
            <v>9.5206199999999977E-2</v>
          </cell>
          <cell r="L74">
            <v>0.13047669999999997</v>
          </cell>
          <cell r="M74">
            <v>0.10278929999999997</v>
          </cell>
          <cell r="N74">
            <v>0.1238023484</v>
          </cell>
          <cell r="O74">
            <v>0.12753269999999997</v>
          </cell>
          <cell r="P74">
            <v>0.11480490203999998</v>
          </cell>
          <cell r="Q74">
            <v>0.13864400000000002</v>
          </cell>
          <cell r="R74">
            <v>0.17583499999999999</v>
          </cell>
          <cell r="S74">
            <v>0.202906</v>
          </cell>
          <cell r="T74">
            <v>0.23221901699999997</v>
          </cell>
          <cell r="U74">
            <v>0.19463979999999997</v>
          </cell>
          <cell r="V74">
            <v>0.23184279173999991</v>
          </cell>
          <cell r="W74">
            <v>0.32214949999999998</v>
          </cell>
          <cell r="X74">
            <v>0.17987125540649998</v>
          </cell>
          <cell r="Y74">
            <v>0.31893409999999994</v>
          </cell>
          <cell r="AB74">
            <v>14.074067999999999</v>
          </cell>
          <cell r="AC74">
            <v>10.346734999999999</v>
          </cell>
          <cell r="AD74">
            <v>13.151</v>
          </cell>
          <cell r="AE74">
            <v>18.843</v>
          </cell>
          <cell r="AF74">
            <v>23.535</v>
          </cell>
          <cell r="AG74">
            <v>21.638895999999995</v>
          </cell>
          <cell r="AH74">
            <v>22.439122000000001</v>
          </cell>
          <cell r="AI74">
            <v>19.998756999999998</v>
          </cell>
          <cell r="AJ74">
            <v>22.31223</v>
          </cell>
          <cell r="AK74">
            <v>19.944105999999998</v>
          </cell>
          <cell r="AL74">
            <v>27.550346999999999</v>
          </cell>
          <cell r="AM74">
            <v>22.407</v>
          </cell>
          <cell r="AN74">
            <v>27.243321999999999</v>
          </cell>
          <cell r="AO74">
            <v>28.518134</v>
          </cell>
          <cell r="AP74">
            <v>28.952714</v>
          </cell>
          <cell r="AQ74">
            <v>30.990127999999999</v>
          </cell>
          <cell r="AR74">
            <v>39.129320999999997</v>
          </cell>
          <cell r="AS74">
            <v>46.826578999999995</v>
          </cell>
          <cell r="AT74">
            <v>53.669195999999999</v>
          </cell>
          <cell r="AU74">
            <v>49.918368999999998</v>
          </cell>
          <cell r="AV74">
            <v>67.383445999999992</v>
          </cell>
          <cell r="AW74">
            <v>84.663838999999996</v>
          </cell>
          <cell r="AX74">
            <v>99.424088999999995</v>
          </cell>
          <cell r="AY74">
            <v>91.877943999999999</v>
          </cell>
        </row>
        <row r="79">
          <cell r="B79">
            <v>1.2854699999999998E-2</v>
          </cell>
          <cell r="C79">
            <v>1.7551299999999995E-2</v>
          </cell>
          <cell r="D79">
            <v>5.6556999999999996E-3</v>
          </cell>
          <cell r="E79">
            <v>5.1197999999999999E-3</v>
          </cell>
          <cell r="F79">
            <v>1.10998E-2</v>
          </cell>
          <cell r="G79">
            <v>2.3273699999999998E-2</v>
          </cell>
          <cell r="H79">
            <v>1.77468E-2</v>
          </cell>
          <cell r="I79">
            <v>3.7375000000000004E-3</v>
          </cell>
          <cell r="J79">
            <v>4.9449999999999993E-4</v>
          </cell>
          <cell r="K79">
            <v>7.1299999999999998E-5</v>
          </cell>
          <cell r="L79">
            <v>7.819999999999999E-5</v>
          </cell>
          <cell r="M79">
            <v>3.2659999999999997E-4</v>
          </cell>
          <cell r="N79">
            <v>4.6689999999999996E-4</v>
          </cell>
          <cell r="O79">
            <v>8.2339999999999996E-4</v>
          </cell>
          <cell r="P79">
            <v>1.8499051799999997E-3</v>
          </cell>
          <cell r="Q79">
            <v>5.0944999999999992E-3</v>
          </cell>
          <cell r="R79">
            <v>2.7208999999999996E-3</v>
          </cell>
          <cell r="S79">
            <v>6.7251999999999998E-3</v>
          </cell>
          <cell r="T79">
            <v>5.9017999999999996E-3</v>
          </cell>
          <cell r="U79">
            <v>5.8795033399999998E-3</v>
          </cell>
          <cell r="V79">
            <v>1.0710882419999998E-2</v>
          </cell>
          <cell r="W79">
            <v>6.2782525000000004E-3</v>
          </cell>
          <cell r="X79">
            <v>1.6743222302379998E-2</v>
          </cell>
          <cell r="Y79">
            <v>7.5244499999999985E-3</v>
          </cell>
          <cell r="AB79">
            <v>2.0812820000000003</v>
          </cell>
          <cell r="AC79">
            <v>2.744459</v>
          </cell>
          <cell r="AD79">
            <v>0.82300000000000006</v>
          </cell>
          <cell r="AE79">
            <v>1.167</v>
          </cell>
          <cell r="AF79">
            <v>2.6930000000000001</v>
          </cell>
          <cell r="AG79">
            <v>4.1965589999999997</v>
          </cell>
          <cell r="AH79">
            <v>3.4853329999999998</v>
          </cell>
          <cell r="AI79">
            <v>1.0890679999999999</v>
          </cell>
          <cell r="AJ79">
            <v>0.19001099999999999</v>
          </cell>
          <cell r="AK79">
            <v>2.3099999999999999E-2</v>
          </cell>
          <cell r="AL79">
            <v>7.7779999999999993E-3</v>
          </cell>
          <cell r="AM79">
            <v>7.9573000000000005E-2</v>
          </cell>
          <cell r="AN79">
            <v>0.30532199999999998</v>
          </cell>
          <cell r="AO79">
            <v>0.33730499999999997</v>
          </cell>
          <cell r="AP79">
            <v>0.93749499999999997</v>
          </cell>
          <cell r="AQ79">
            <v>1.4225239999999999</v>
          </cell>
          <cell r="AR79">
            <v>0.95731699999999997</v>
          </cell>
          <cell r="AS79">
            <v>2.331407</v>
          </cell>
          <cell r="AT79">
            <v>2.5347770000000001</v>
          </cell>
          <cell r="AU79">
            <v>2.5995819999999998</v>
          </cell>
          <cell r="AV79">
            <v>3.1158539999999997</v>
          </cell>
          <cell r="AW79">
            <v>4.3155459999999994</v>
          </cell>
          <cell r="AX79">
            <v>7.7815769999999995</v>
          </cell>
          <cell r="AY79">
            <v>5.7956249999999994</v>
          </cell>
        </row>
        <row r="84">
          <cell r="B84">
            <v>8.6252299999999976E-2</v>
          </cell>
          <cell r="C84">
            <v>9.9060999999999996E-2</v>
          </cell>
          <cell r="D84">
            <v>0.10689479999999998</v>
          </cell>
          <cell r="E84">
            <v>0.12962109999999999</v>
          </cell>
          <cell r="F84">
            <v>0.13052499999999997</v>
          </cell>
          <cell r="G84">
            <v>0.11912619999999999</v>
          </cell>
          <cell r="H84">
            <v>0.12114084820000001</v>
          </cell>
          <cell r="I84">
            <v>9.2191590000000004E-2</v>
          </cell>
          <cell r="J84">
            <v>7.0264999999999994E-2</v>
          </cell>
          <cell r="K84">
            <v>4.8299999999999996E-2</v>
          </cell>
          <cell r="L84">
            <v>6.7452099999999987E-2</v>
          </cell>
          <cell r="M84">
            <v>7.0192184555555537E-2</v>
          </cell>
          <cell r="N84">
            <v>5.3914322999999993E-2</v>
          </cell>
          <cell r="O84">
            <v>6.4951999999999996E-2</v>
          </cell>
          <cell r="P84">
            <v>6.4227445259999988E-2</v>
          </cell>
          <cell r="Q84">
            <v>5.9084699999999997E-2</v>
          </cell>
          <cell r="R84">
            <v>8.0251600000000006E-2</v>
          </cell>
          <cell r="S84">
            <v>7.984744399999999E-2</v>
          </cell>
          <cell r="T84">
            <v>8.6388229999999983E-2</v>
          </cell>
          <cell r="U84">
            <v>6.8279213579999998E-2</v>
          </cell>
          <cell r="V84">
            <v>9.6343662240000003E-2</v>
          </cell>
          <cell r="W84">
            <v>9.3065818159999994E-2</v>
          </cell>
          <cell r="X84">
            <v>7.9659424905479989E-2</v>
          </cell>
          <cell r="Y84">
            <v>0.11026171249999998</v>
          </cell>
          <cell r="AB84">
            <v>21.35895</v>
          </cell>
          <cell r="AC84">
            <v>22.852224</v>
          </cell>
          <cell r="AD84">
            <v>22.273</v>
          </cell>
          <cell r="AE84">
            <v>27.257000000000001</v>
          </cell>
          <cell r="AF84">
            <v>28.87</v>
          </cell>
          <cell r="AG84">
            <v>24.270336999999998</v>
          </cell>
          <cell r="AH84">
            <v>30.416910999999999</v>
          </cell>
          <cell r="AI84">
            <v>24.155104000000001</v>
          </cell>
          <cell r="AJ84">
            <v>22.395235</v>
          </cell>
          <cell r="AK84">
            <v>14.388028</v>
          </cell>
          <cell r="AL84">
            <v>16.878207</v>
          </cell>
          <cell r="AM84">
            <v>17.320587</v>
          </cell>
          <cell r="AN84">
            <v>13.055126999999999</v>
          </cell>
          <cell r="AO84">
            <v>15.612150999999999</v>
          </cell>
          <cell r="AP84">
            <v>19.496344999999998</v>
          </cell>
          <cell r="AQ84">
            <v>14.576207</v>
          </cell>
          <cell r="AR84">
            <v>19.736328</v>
          </cell>
          <cell r="AS84">
            <v>19.178912</v>
          </cell>
          <cell r="AT84">
            <v>19.966999999999999</v>
          </cell>
          <cell r="AU84">
            <v>23.115895999999999</v>
          </cell>
          <cell r="AV84">
            <v>27.422409999999999</v>
          </cell>
          <cell r="AW84">
            <v>45.336860000000001</v>
          </cell>
          <cell r="AX84">
            <v>40.808138</v>
          </cell>
          <cell r="AY84">
            <v>47.955388999999997</v>
          </cell>
        </row>
        <row r="85">
          <cell r="B85">
            <v>8.2726399999999995E-3</v>
          </cell>
          <cell r="C85">
            <v>4.9689199999999991E-3</v>
          </cell>
          <cell r="D85">
            <v>6.1984999999999991E-3</v>
          </cell>
          <cell r="E85">
            <v>9.9199000000000006E-3</v>
          </cell>
          <cell r="F85">
            <v>6.7067999999999989E-3</v>
          </cell>
          <cell r="G85">
            <v>1.8038899999999997E-2</v>
          </cell>
          <cell r="H85">
            <v>1.8485384399999999E-2</v>
          </cell>
          <cell r="I85">
            <v>1.4687799999999999E-2</v>
          </cell>
          <cell r="J85">
            <v>1.0842199999999998E-2</v>
          </cell>
          <cell r="K85">
            <v>6.0678599999999978E-3</v>
          </cell>
          <cell r="L85">
            <v>1.3300135633333331E-2</v>
          </cell>
          <cell r="M85">
            <v>6.0338575666666651E-3</v>
          </cell>
          <cell r="N85">
            <v>5.7031489999999976E-3</v>
          </cell>
          <cell r="O85">
            <v>7.1713999999999996E-3</v>
          </cell>
          <cell r="P85">
            <v>6.3116116999999998E-3</v>
          </cell>
          <cell r="Q85">
            <v>8.700117999999998E-3</v>
          </cell>
          <cell r="R85">
            <v>9.5152333999999998E-3</v>
          </cell>
          <cell r="S85">
            <v>1.1778759999999997E-2</v>
          </cell>
          <cell r="T85">
            <v>1.4065534999999997E-2</v>
          </cell>
          <cell r="U85">
            <v>9.8872041199999979E-3</v>
          </cell>
          <cell r="V85">
            <v>9.6244962799999986E-3</v>
          </cell>
          <cell r="W85">
            <v>6.1837868999999991E-3</v>
          </cell>
          <cell r="X85">
            <v>5.3626126845199998E-3</v>
          </cell>
          <cell r="Y85">
            <v>5.4110375000000002E-3</v>
          </cell>
          <cell r="AB85">
            <v>1.225017</v>
          </cell>
          <cell r="AC85">
            <v>1.340015</v>
          </cell>
          <cell r="AD85">
            <v>1.224</v>
          </cell>
          <cell r="AE85">
            <v>2.2410000000000001</v>
          </cell>
          <cell r="AF85">
            <v>2.0630000000000002</v>
          </cell>
          <cell r="AG85">
            <v>2.3464800000000001</v>
          </cell>
          <cell r="AH85">
            <v>4.8742729999999987</v>
          </cell>
          <cell r="AI85">
            <v>10.452807999999999</v>
          </cell>
          <cell r="AJ85">
            <v>6.8585989999999999</v>
          </cell>
          <cell r="AK85">
            <v>3.0579329999999993</v>
          </cell>
          <cell r="AL85">
            <v>2.7069730000000001</v>
          </cell>
          <cell r="AM85">
            <v>2.7309760000000001</v>
          </cell>
          <cell r="AN85">
            <v>2.9061949999999999</v>
          </cell>
          <cell r="AO85">
            <v>3.5628499999999996</v>
          </cell>
          <cell r="AP85">
            <v>3.8878689999999998</v>
          </cell>
          <cell r="AQ85">
            <v>2.8239389999999998</v>
          </cell>
          <cell r="AR85">
            <v>4.037407</v>
          </cell>
          <cell r="AS85">
            <v>4.1350340000000001</v>
          </cell>
          <cell r="AT85">
            <v>4.7746940000000002</v>
          </cell>
          <cell r="AU85">
            <v>4.4135309999999999</v>
          </cell>
          <cell r="AV85">
            <v>3.3360759999999998</v>
          </cell>
          <cell r="AW85">
            <v>3.1127020000000001</v>
          </cell>
          <cell r="AX85">
            <v>2.832894</v>
          </cell>
          <cell r="AY85">
            <v>3.423664</v>
          </cell>
        </row>
        <row r="91">
          <cell r="B91">
            <v>1.1623144555555551E-2</v>
          </cell>
          <cell r="C91">
            <v>2.1036489999999998E-2</v>
          </cell>
          <cell r="D91">
            <v>6.5204999999999999E-2</v>
          </cell>
          <cell r="E91">
            <v>3.90379E-2</v>
          </cell>
          <cell r="F91">
            <v>4.80861E-2</v>
          </cell>
          <cell r="G91">
            <v>5.7943899999999993E-2</v>
          </cell>
          <cell r="H91">
            <v>4.6742453199999999E-2</v>
          </cell>
          <cell r="I91">
            <v>4.4638169999999998E-2</v>
          </cell>
          <cell r="J91">
            <v>2.3853070000000001E-2</v>
          </cell>
          <cell r="K91">
            <v>1.1286329999999999E-2</v>
          </cell>
          <cell r="L91">
            <v>6.9769683499999995E-3</v>
          </cell>
          <cell r="M91">
            <v>6.2467568749999987E-3</v>
          </cell>
          <cell r="N91">
            <v>1.0429948E-2</v>
          </cell>
          <cell r="O91">
            <v>7.9660729999999989E-3</v>
          </cell>
          <cell r="P91">
            <v>1.4367507059999998E-2</v>
          </cell>
          <cell r="Q91">
            <v>1.4906299999999999E-2</v>
          </cell>
          <cell r="R91">
            <v>2.1906389099999993E-2</v>
          </cell>
          <cell r="S91">
            <v>2.1812049999999999E-2</v>
          </cell>
          <cell r="T91">
            <v>1.1143017000000003E-2</v>
          </cell>
          <cell r="U91">
            <v>1.2947346299999997E-2</v>
          </cell>
          <cell r="V91">
            <v>1.0298609719999997E-2</v>
          </cell>
          <cell r="W91">
            <v>2.0540075939999999E-2</v>
          </cell>
          <cell r="X91">
            <v>7.122270234519998E-3</v>
          </cell>
          <cell r="Y91">
            <v>8.5996539999999982E-3</v>
          </cell>
          <cell r="AB91">
            <v>4.4536410000000011</v>
          </cell>
          <cell r="AC91">
            <v>4.3127810000000002</v>
          </cell>
          <cell r="AD91">
            <v>26.97</v>
          </cell>
          <cell r="AE91">
            <v>13.486000000000001</v>
          </cell>
          <cell r="AF91">
            <v>30.254000000000001</v>
          </cell>
          <cell r="AG91">
            <v>15.830458999999998</v>
          </cell>
          <cell r="AH91">
            <v>14.912229999999999</v>
          </cell>
          <cell r="AI91">
            <v>8.6987759999999987</v>
          </cell>
          <cell r="AJ91">
            <v>6.3452340000000005</v>
          </cell>
          <cell r="AK91">
            <v>2.5531609999999998</v>
          </cell>
          <cell r="AL91">
            <v>1.8503040000000002</v>
          </cell>
          <cell r="AM91">
            <v>2.0335889999999996</v>
          </cell>
          <cell r="AN91">
            <v>1.7863519999999999</v>
          </cell>
          <cell r="AO91">
            <v>2.0926909999999999</v>
          </cell>
          <cell r="AP91">
            <v>2.361745</v>
          </cell>
          <cell r="AQ91">
            <v>2.2862100000000001</v>
          </cell>
          <cell r="AR91">
            <v>3.5523069999999999</v>
          </cell>
          <cell r="AS91">
            <v>4.1653570000000002</v>
          </cell>
          <cell r="AT91">
            <v>4.3643979999999996</v>
          </cell>
          <cell r="AU91">
            <v>4.1393699999999995</v>
          </cell>
          <cell r="AV91">
            <v>3.4555819999999997</v>
          </cell>
          <cell r="AW91">
            <v>9.0334649999999996</v>
          </cell>
          <cell r="AX91">
            <v>3.7747229999999998</v>
          </cell>
          <cell r="AY91">
            <v>2.412938</v>
          </cell>
        </row>
        <row r="102">
          <cell r="B102">
            <v>9.6919699999999998E-2</v>
          </cell>
          <cell r="C102">
            <v>9.8331899999999986E-2</v>
          </cell>
          <cell r="D102">
            <v>6.5782299999999988E-2</v>
          </cell>
          <cell r="E102">
            <v>5.3169099999999997E-2</v>
          </cell>
          <cell r="F102">
            <v>5.8682199999999997E-2</v>
          </cell>
          <cell r="G102">
            <v>4.3410199999999989E-2</v>
          </cell>
          <cell r="H102">
            <v>2.2487099999999999E-2</v>
          </cell>
          <cell r="I102">
            <v>2.7254999999999998E-2</v>
          </cell>
          <cell r="J102">
            <v>1.7063699999999998E-2</v>
          </cell>
          <cell r="K102">
            <v>1.26546E-2</v>
          </cell>
          <cell r="L102">
            <v>1.0697299999999998E-2</v>
          </cell>
          <cell r="M102">
            <v>0</v>
          </cell>
          <cell r="N102">
            <v>0</v>
          </cell>
          <cell r="O102">
            <v>1.0349999999999999E-4</v>
          </cell>
          <cell r="P102">
            <v>0</v>
          </cell>
          <cell r="Q102">
            <v>0</v>
          </cell>
          <cell r="R102">
            <v>0</v>
          </cell>
          <cell r="S102">
            <v>2.9899999999999998E-5</v>
          </cell>
          <cell r="T102">
            <v>3.2199999999999997E-5</v>
          </cell>
          <cell r="U102">
            <v>2.1959755999999999E-4</v>
          </cell>
          <cell r="V102">
            <v>5.6349999999999994E-5</v>
          </cell>
          <cell r="W102">
            <v>0</v>
          </cell>
          <cell r="X102">
            <v>0</v>
          </cell>
          <cell r="Y102">
            <v>0</v>
          </cell>
          <cell r="AB102">
            <v>10.748031000000001</v>
          </cell>
          <cell r="AC102">
            <v>9.7657239999999987</v>
          </cell>
          <cell r="AD102">
            <v>6.0339999999999998</v>
          </cell>
          <cell r="AE102">
            <v>5.3369999999999997</v>
          </cell>
          <cell r="AF102">
            <v>7.19</v>
          </cell>
          <cell r="AG102">
            <v>5.4808259999999995</v>
          </cell>
          <cell r="AH102">
            <v>2.997484</v>
          </cell>
          <cell r="AI102">
            <v>4.2012229999999997</v>
          </cell>
          <cell r="AJ102">
            <v>3.4930240000000001</v>
          </cell>
          <cell r="AK102">
            <v>2.1226279999999997</v>
          </cell>
          <cell r="AL102">
            <v>1.8189039999999999</v>
          </cell>
          <cell r="AM102">
            <v>0</v>
          </cell>
          <cell r="AN102">
            <v>0</v>
          </cell>
          <cell r="AO102">
            <v>1.5951E-2</v>
          </cell>
          <cell r="AP102">
            <v>0</v>
          </cell>
          <cell r="AQ102">
            <v>0</v>
          </cell>
          <cell r="AR102">
            <v>0</v>
          </cell>
          <cell r="AS102">
            <v>1.0456E-2</v>
          </cell>
          <cell r="AT102">
            <v>1.0853E-2</v>
          </cell>
          <cell r="AU102">
            <v>9.1532999999999989E-2</v>
          </cell>
          <cell r="AV102">
            <v>2.436E-2</v>
          </cell>
          <cell r="AW102">
            <v>0</v>
          </cell>
          <cell r="AX102">
            <v>0</v>
          </cell>
          <cell r="AY102">
            <v>0</v>
          </cell>
        </row>
        <row r="105">
          <cell r="B105">
            <v>1.2351E-3</v>
          </cell>
          <cell r="C105">
            <v>2.7853000000000001E-3</v>
          </cell>
          <cell r="D105">
            <v>6.7044999999999995E-3</v>
          </cell>
          <cell r="E105">
            <v>4.0181000000000001E-3</v>
          </cell>
          <cell r="F105">
            <v>8.8158999999999998E-3</v>
          </cell>
          <cell r="G105">
            <v>1.0805399999999998E-2</v>
          </cell>
          <cell r="H105">
            <v>1.15046E-2</v>
          </cell>
          <cell r="I105">
            <v>5.6218900000000009E-3</v>
          </cell>
          <cell r="J105">
            <v>2.6518999999999996E-3</v>
          </cell>
          <cell r="K105">
            <v>9.5909999999999984E-4</v>
          </cell>
          <cell r="L105">
            <v>8.5283999999999985E-3</v>
          </cell>
          <cell r="M105">
            <v>3.5739699999999992E-3</v>
          </cell>
          <cell r="N105">
            <v>3.1739999999999991E-4</v>
          </cell>
          <cell r="O105">
            <v>7.1299999999999998E-5</v>
          </cell>
          <cell r="P105">
            <v>1.0010846599999999E-3</v>
          </cell>
          <cell r="Q105">
            <v>9.7243999999999994E-3</v>
          </cell>
          <cell r="R105">
            <v>1.8653000000000001E-3</v>
          </cell>
          <cell r="S105">
            <v>7.6589999999999981E-4</v>
          </cell>
          <cell r="T105">
            <v>3.12248E-3</v>
          </cell>
          <cell r="U105">
            <v>1.7290213199999997E-3</v>
          </cell>
          <cell r="V105">
            <v>3.1812633999999995E-4</v>
          </cell>
          <cell r="W105">
            <v>5.9109999999999989E-4</v>
          </cell>
          <cell r="X105">
            <v>2.5989640643399995E-3</v>
          </cell>
          <cell r="Y105">
            <v>1.7249999999999999E-4</v>
          </cell>
          <cell r="AB105">
            <v>0.117754</v>
          </cell>
          <cell r="AC105">
            <v>0.23679699999999998</v>
          </cell>
          <cell r="AD105">
            <v>0.55400000000000005</v>
          </cell>
          <cell r="AE105">
            <v>0.67500000000000004</v>
          </cell>
          <cell r="AF105">
            <v>1.5660000000000001</v>
          </cell>
          <cell r="AG105">
            <v>2.4892459999999996</v>
          </cell>
          <cell r="AH105">
            <v>2.9456549999999995</v>
          </cell>
          <cell r="AI105">
            <v>2.6648649999999998</v>
          </cell>
          <cell r="AJ105">
            <v>1.6274709999999999</v>
          </cell>
          <cell r="AK105">
            <v>0.46720999999999996</v>
          </cell>
          <cell r="AL105">
            <v>2.4932089999999998</v>
          </cell>
          <cell r="AM105">
            <v>1.1706289999999999</v>
          </cell>
          <cell r="AN105">
            <v>0.232489</v>
          </cell>
          <cell r="AO105">
            <v>4.9083999999999996E-2</v>
          </cell>
          <cell r="AP105">
            <v>0.30157400000000001</v>
          </cell>
          <cell r="AQ105">
            <v>1.331636</v>
          </cell>
          <cell r="AR105">
            <v>0.84300999999999993</v>
          </cell>
          <cell r="AS105">
            <v>0.42952399999999996</v>
          </cell>
          <cell r="AT105">
            <v>0.84360199999999996</v>
          </cell>
          <cell r="AU105">
            <v>0.50783599999999995</v>
          </cell>
          <cell r="AV105">
            <v>7.9707E-2</v>
          </cell>
          <cell r="AW105">
            <v>0.13286399999999998</v>
          </cell>
          <cell r="AX105">
            <v>1.180974</v>
          </cell>
          <cell r="AY105">
            <v>9.1729999999999992E-2</v>
          </cell>
        </row>
        <row r="108">
          <cell r="B108">
            <v>1.5478999999999998E-3</v>
          </cell>
          <cell r="C108">
            <v>1.3942599999999998E-2</v>
          </cell>
          <cell r="D108">
            <v>4.1262E-3</v>
          </cell>
          <cell r="E108">
            <v>2.3618699999999999E-2</v>
          </cell>
          <cell r="F108">
            <v>4.4459E-3</v>
          </cell>
          <cell r="G108">
            <v>1.3199699999999997E-2</v>
          </cell>
          <cell r="H108">
            <v>1.7180781799999999E-2</v>
          </cell>
          <cell r="I108">
            <v>2.8151999999999999E-3</v>
          </cell>
          <cell r="J108">
            <v>1.6237999999999997E-3</v>
          </cell>
          <cell r="K108">
            <v>4.6000000000000001E-4</v>
          </cell>
          <cell r="L108">
            <v>9.8899999999999986E-4</v>
          </cell>
          <cell r="M108">
            <v>4.6666999999999998E-4</v>
          </cell>
          <cell r="N108">
            <v>2.8519999999999999E-4</v>
          </cell>
          <cell r="O108">
            <v>8.0039999999999994E-4</v>
          </cell>
          <cell r="P108">
            <v>1.1392479599999995E-3</v>
          </cell>
          <cell r="Q108">
            <v>4.1859999999999998E-4</v>
          </cell>
          <cell r="R108">
            <v>2.4840000000000001E-3</v>
          </cell>
          <cell r="S108">
            <v>3.1969999999999993E-3</v>
          </cell>
          <cell r="T108">
            <v>3.0160129999999992E-3</v>
          </cell>
          <cell r="U108">
            <v>5.8387625199999987E-3</v>
          </cell>
          <cell r="V108">
            <v>4.009379779999999E-3</v>
          </cell>
          <cell r="W108">
            <v>1.2408651799999998E-2</v>
          </cell>
          <cell r="X108">
            <v>8.1820639884200002E-3</v>
          </cell>
          <cell r="Y108">
            <v>1.0420437499999997E-2</v>
          </cell>
          <cell r="AB108">
            <v>0.32483300000000004</v>
          </cell>
          <cell r="AC108">
            <v>1.508599</v>
          </cell>
          <cell r="AD108">
            <v>0.45800000000000002</v>
          </cell>
          <cell r="AE108">
            <v>0.47799999999999998</v>
          </cell>
          <cell r="AF108">
            <v>0.74399999999999999</v>
          </cell>
          <cell r="AG108">
            <v>1.5991950000000001</v>
          </cell>
          <cell r="AH108">
            <v>2.6299059999999996</v>
          </cell>
          <cell r="AI108">
            <v>0.82134700000000005</v>
          </cell>
          <cell r="AJ108">
            <v>0.58708899999999997</v>
          </cell>
          <cell r="AK108">
            <v>0.109086</v>
          </cell>
          <cell r="AL108">
            <v>0.306531</v>
          </cell>
          <cell r="AM108">
            <v>0.18037300000000001</v>
          </cell>
          <cell r="AN108">
            <v>0.198988</v>
          </cell>
          <cell r="AO108">
            <v>0.23374799999999998</v>
          </cell>
          <cell r="AP108">
            <v>0.32461099999999998</v>
          </cell>
          <cell r="AQ108">
            <v>0.128221</v>
          </cell>
          <cell r="AR108">
            <v>0.57245299999999999</v>
          </cell>
          <cell r="AS108">
            <v>0.68796299999999999</v>
          </cell>
          <cell r="AT108">
            <v>0.81612899999999999</v>
          </cell>
          <cell r="AU108">
            <v>1.9437129999999998</v>
          </cell>
          <cell r="AV108">
            <v>1.31351</v>
          </cell>
          <cell r="AW108">
            <v>3.6697889999999997</v>
          </cell>
          <cell r="AX108">
            <v>4.0012679999999996</v>
          </cell>
          <cell r="AY108">
            <v>2.6866819999999998</v>
          </cell>
        </row>
        <row r="109">
          <cell r="B109">
            <v>1.5173513999999999</v>
          </cell>
          <cell r="C109">
            <v>1.372387</v>
          </cell>
          <cell r="D109">
            <v>1.5191798999999999</v>
          </cell>
          <cell r="E109">
            <v>1.2440148</v>
          </cell>
          <cell r="F109">
            <v>1.1807946999999999</v>
          </cell>
          <cell r="G109">
            <v>0.98485539999999983</v>
          </cell>
          <cell r="H109">
            <v>0.88717996360000018</v>
          </cell>
          <cell r="I109">
            <v>0.66350722000000018</v>
          </cell>
          <cell r="J109">
            <v>0.49031997999999993</v>
          </cell>
          <cell r="K109">
            <v>0.37498843500000001</v>
          </cell>
          <cell r="L109">
            <v>0.53988369199999953</v>
          </cell>
          <cell r="M109">
            <v>0.39596438133333328</v>
          </cell>
          <cell r="N109">
            <v>0.46485764139999997</v>
          </cell>
          <cell r="O109">
            <v>0.59737439999999997</v>
          </cell>
          <cell r="P109">
            <v>0.59934789659999999</v>
          </cell>
          <cell r="Q109">
            <v>0.7941601920000001</v>
          </cell>
          <cell r="R109">
            <v>0.74377169999999992</v>
          </cell>
          <cell r="S109">
            <v>0.85842209999999997</v>
          </cell>
          <cell r="T109">
            <v>1.3538745530000005</v>
          </cell>
          <cell r="U109">
            <v>1.0334377364999998</v>
          </cell>
          <cell r="V109">
            <v>1.0803350870199999</v>
          </cell>
          <cell r="W109">
            <v>2.1076691469999997</v>
          </cell>
          <cell r="X109">
            <v>1.5445236899902601</v>
          </cell>
          <cell r="Y109">
            <v>1.3417098875</v>
          </cell>
          <cell r="AB109">
            <v>232.70252800000003</v>
          </cell>
          <cell r="AC109">
            <v>193.67151899999999</v>
          </cell>
          <cell r="AD109">
            <v>212.76300000000001</v>
          </cell>
          <cell r="AE109">
            <v>189.184</v>
          </cell>
          <cell r="AF109">
            <v>212.875</v>
          </cell>
          <cell r="AG109">
            <v>193.91537199999993</v>
          </cell>
          <cell r="AH109">
            <v>201.16890299999997</v>
          </cell>
          <cell r="AI109">
            <v>195.05625700000002</v>
          </cell>
          <cell r="AJ109">
            <v>142.02036099999992</v>
          </cell>
          <cell r="AK109">
            <v>93.121061999999981</v>
          </cell>
          <cell r="AL109">
            <v>141.76243599999998</v>
          </cell>
          <cell r="AM109">
            <v>120.78159599999999</v>
          </cell>
          <cell r="AN109">
            <v>149.04087099999998</v>
          </cell>
          <cell r="AO109">
            <v>183.65448699999999</v>
          </cell>
          <cell r="AP109">
            <v>197.90920699999998</v>
          </cell>
          <cell r="AQ109">
            <v>236.79919599999999</v>
          </cell>
          <cell r="AR109">
            <v>205.23244599999998</v>
          </cell>
          <cell r="AS109">
            <v>225.973581</v>
          </cell>
          <cell r="AT109">
            <v>415.543407</v>
          </cell>
          <cell r="AU109">
            <v>283.47765699999997</v>
          </cell>
          <cell r="AV109">
            <v>351.28619699999996</v>
          </cell>
          <cell r="AW109">
            <v>638.38575100000003</v>
          </cell>
          <cell r="AX109">
            <v>798.027738</v>
          </cell>
          <cell r="AY109">
            <v>326.82074</v>
          </cell>
        </row>
        <row r="114">
          <cell r="B114">
            <v>1.6076310000000003E-2</v>
          </cell>
          <cell r="C114">
            <v>3.2036699999999994E-2</v>
          </cell>
          <cell r="D114">
            <v>3.0723399999999998E-2</v>
          </cell>
          <cell r="E114">
            <v>3.2765799999999998E-2</v>
          </cell>
          <cell r="F114">
            <v>2.3827999999999995E-2</v>
          </cell>
          <cell r="G114">
            <v>2.1771799999999997E-2</v>
          </cell>
          <cell r="H114">
            <v>2.39424572E-2</v>
          </cell>
          <cell r="I114">
            <v>3.39963E-2</v>
          </cell>
          <cell r="J114">
            <v>3.6869459999999986E-2</v>
          </cell>
          <cell r="K114">
            <v>2.283992E-2</v>
          </cell>
          <cell r="L114">
            <v>3.1307857599999996E-2</v>
          </cell>
          <cell r="M114">
            <v>3.1164194342857138E-2</v>
          </cell>
          <cell r="N114">
            <v>4.0148799999999991E-2</v>
          </cell>
          <cell r="O114">
            <v>3.1257620999999999E-2</v>
          </cell>
          <cell r="P114">
            <v>5.2549091759999993E-2</v>
          </cell>
          <cell r="Q114">
            <v>6.7228288724999988E-2</v>
          </cell>
          <cell r="R114">
            <v>0.10122484613333332</v>
          </cell>
          <cell r="S114">
            <v>0.10827548999999999</v>
          </cell>
          <cell r="T114">
            <v>8.0839433999999988E-2</v>
          </cell>
          <cell r="U114">
            <v>7.3672481279999993E-2</v>
          </cell>
          <cell r="V114">
            <v>6.4025021339999988E-2</v>
          </cell>
          <cell r="W114">
            <v>4.5020406539999995E-2</v>
          </cell>
          <cell r="X114">
            <v>3.114076287462E-2</v>
          </cell>
          <cell r="Y114">
            <v>4.5199887500000001E-2</v>
          </cell>
          <cell r="AB114">
            <v>4.4555520000000008</v>
          </cell>
          <cell r="AC114">
            <v>6.1640689999999996</v>
          </cell>
          <cell r="AD114">
            <v>5.4219999999999997</v>
          </cell>
          <cell r="AE114">
            <v>7.0759999999999996</v>
          </cell>
          <cell r="AF114">
            <v>6.64</v>
          </cell>
          <cell r="AG114">
            <v>8.1923160000000017</v>
          </cell>
          <cell r="AH114">
            <v>7.0989959999999996</v>
          </cell>
          <cell r="AI114">
            <v>12.271892999999999</v>
          </cell>
          <cell r="AJ114">
            <v>16.680040999999999</v>
          </cell>
          <cell r="AK114">
            <v>7.8347440000000006</v>
          </cell>
          <cell r="AL114">
            <v>7.6525929999999995</v>
          </cell>
          <cell r="AM114">
            <v>8.9291249999999973</v>
          </cell>
          <cell r="AN114">
            <v>10.000321999999999</v>
          </cell>
          <cell r="AO114">
            <v>10.179129999999999</v>
          </cell>
          <cell r="AP114">
            <v>15.485443</v>
          </cell>
          <cell r="AQ114">
            <v>15.015773999999999</v>
          </cell>
          <cell r="AR114">
            <v>19.828077999999998</v>
          </cell>
          <cell r="AS114">
            <v>21.312857999999999</v>
          </cell>
          <cell r="AT114">
            <v>20.360747</v>
          </cell>
          <cell r="AU114">
            <v>22.641632999999999</v>
          </cell>
          <cell r="AV114">
            <v>17.723188</v>
          </cell>
          <cell r="AW114">
            <v>19.690238000000001</v>
          </cell>
          <cell r="AX114">
            <v>16.599785999999998</v>
          </cell>
          <cell r="AY114">
            <v>8.918863</v>
          </cell>
        </row>
        <row r="126">
          <cell r="B126">
            <v>5.6879000000000001E-3</v>
          </cell>
          <cell r="C126">
            <v>4.0640999999999993E-3</v>
          </cell>
          <cell r="D126">
            <v>4.9565E-3</v>
          </cell>
          <cell r="E126">
            <v>5.5591E-3</v>
          </cell>
          <cell r="F126">
            <v>1.0722599999999999E-2</v>
          </cell>
          <cell r="G126">
            <v>1.0674299999999998E-2</v>
          </cell>
          <cell r="H126">
            <v>2.08305687E-2</v>
          </cell>
          <cell r="I126">
            <v>1.3087000000000001E-2</v>
          </cell>
          <cell r="J126">
            <v>7.6819999999999996E-3</v>
          </cell>
          <cell r="K126">
            <v>9.1171999999999989E-3</v>
          </cell>
          <cell r="L126">
            <v>4.6275999999999991E-3</v>
          </cell>
          <cell r="M126">
            <v>5.7960160999999989E-3</v>
          </cell>
          <cell r="N126">
            <v>6.0719999999999984E-3</v>
          </cell>
          <cell r="O126">
            <v>8.5537000000000009E-3</v>
          </cell>
          <cell r="P126">
            <v>1.1049199999999999E-2</v>
          </cell>
          <cell r="Q126">
            <v>9.1567737999999985E-3</v>
          </cell>
          <cell r="R126">
            <v>1.0665099999999999E-2</v>
          </cell>
          <cell r="S126">
            <v>1.1136599999999998E-2</v>
          </cell>
          <cell r="T126">
            <v>1.0849099999999999E-2</v>
          </cell>
          <cell r="U126">
            <v>1.7280345280000001E-2</v>
          </cell>
          <cell r="V126">
            <v>2.2366718919999997E-2</v>
          </cell>
          <cell r="W126">
            <v>1.6996976999999996E-2</v>
          </cell>
          <cell r="X126">
            <v>1.66888392426E-2</v>
          </cell>
          <cell r="Y126">
            <v>2.9267499999999995E-2</v>
          </cell>
          <cell r="AB126">
            <v>1.2658769999999999</v>
          </cell>
          <cell r="AC126">
            <v>1.1962219999999999</v>
          </cell>
          <cell r="AD126">
            <v>1.1830000000000001</v>
          </cell>
          <cell r="AE126">
            <v>1.109</v>
          </cell>
          <cell r="AF126">
            <v>2.5270000000000001</v>
          </cell>
          <cell r="AG126">
            <v>2.5542879999999997</v>
          </cell>
          <cell r="AH126">
            <v>4.4832739999999998</v>
          </cell>
          <cell r="AI126">
            <v>3.6228429999999996</v>
          </cell>
          <cell r="AJ126">
            <v>3.1480039999999994</v>
          </cell>
          <cell r="AK126">
            <v>1.9829399999999999</v>
          </cell>
          <cell r="AL126">
            <v>1.4638259999999998</v>
          </cell>
          <cell r="AM126">
            <v>1.8969060000000002</v>
          </cell>
          <cell r="AN126">
            <v>2.0217519999999998</v>
          </cell>
          <cell r="AO126">
            <v>2.9512479999999996</v>
          </cell>
          <cell r="AP126">
            <v>4.3313969999999999</v>
          </cell>
          <cell r="AQ126">
            <v>3.2223679999999999</v>
          </cell>
          <cell r="AR126">
            <v>3.925878</v>
          </cell>
          <cell r="AS126">
            <v>4.0769060000000001</v>
          </cell>
          <cell r="AT126">
            <v>4.3079770000000002</v>
          </cell>
          <cell r="AU126">
            <v>5.2805770000000001</v>
          </cell>
          <cell r="AV126">
            <v>6.0183269999999993</v>
          </cell>
          <cell r="AW126">
            <v>7.2220089999999999</v>
          </cell>
          <cell r="AX126">
            <v>7.8542909999999999</v>
          </cell>
          <cell r="AY126">
            <v>10.074394</v>
          </cell>
        </row>
        <row r="138">
          <cell r="B138">
            <v>0.82925350000000009</v>
          </cell>
          <cell r="C138">
            <v>0.78116050000000015</v>
          </cell>
          <cell r="D138">
            <v>1.0611302999999999</v>
          </cell>
          <cell r="E138">
            <v>0.98738079999999995</v>
          </cell>
          <cell r="F138">
            <v>1.4393285</v>
          </cell>
          <cell r="G138">
            <v>1.1437025999999997</v>
          </cell>
          <cell r="H138">
            <v>1.2193216599999999</v>
          </cell>
          <cell r="I138">
            <v>0.98045711000000013</v>
          </cell>
          <cell r="J138">
            <v>0.46219350999999997</v>
          </cell>
          <cell r="K138">
            <v>0.25425809999999993</v>
          </cell>
          <cell r="L138">
            <v>0.40023605249999994</v>
          </cell>
          <cell r="M138">
            <v>0.24534559999999997</v>
          </cell>
          <cell r="N138">
            <v>0.26261859999999998</v>
          </cell>
          <cell r="O138">
            <v>0.33815772999999999</v>
          </cell>
          <cell r="P138">
            <v>0.18380848819999998</v>
          </cell>
          <cell r="Q138">
            <v>0.21042537159999994</v>
          </cell>
          <cell r="R138">
            <v>0.17811659999999999</v>
          </cell>
          <cell r="S138">
            <v>0.26305329999999999</v>
          </cell>
          <cell r="T138">
            <v>0.41575379600000001</v>
          </cell>
          <cell r="U138">
            <v>0.32063860424000001</v>
          </cell>
          <cell r="V138">
            <v>0.31535343377999997</v>
          </cell>
          <cell r="W138">
            <v>0.41115607299999996</v>
          </cell>
          <cell r="X138">
            <v>0.45192504364713987</v>
          </cell>
          <cell r="Y138">
            <v>0.1972712875</v>
          </cell>
          <cell r="AB138">
            <v>109.50119800000002</v>
          </cell>
          <cell r="AC138">
            <v>95.427473999999989</v>
          </cell>
          <cell r="AD138">
            <v>129.55799999999999</v>
          </cell>
          <cell r="AE138">
            <v>118.83199999999999</v>
          </cell>
          <cell r="AF138">
            <v>207.82900000000001</v>
          </cell>
          <cell r="AG138">
            <v>175.476889</v>
          </cell>
          <cell r="AH138">
            <v>213.05085699999998</v>
          </cell>
          <cell r="AI138">
            <v>192.94753599999996</v>
          </cell>
          <cell r="AJ138">
            <v>97.315411999999966</v>
          </cell>
          <cell r="AK138">
            <v>53.458364000000003</v>
          </cell>
          <cell r="AL138">
            <v>90.452368000000021</v>
          </cell>
          <cell r="AM138">
            <v>66.435147000000001</v>
          </cell>
          <cell r="AN138">
            <v>75.830457999999993</v>
          </cell>
          <cell r="AO138">
            <v>90.939296999999996</v>
          </cell>
          <cell r="AP138">
            <v>57.043914999999998</v>
          </cell>
          <cell r="AQ138">
            <v>58.404509999999995</v>
          </cell>
          <cell r="AR138">
            <v>52.985594999999996</v>
          </cell>
          <cell r="AS138">
            <v>64.886316999999991</v>
          </cell>
          <cell r="AT138">
            <v>119.485766</v>
          </cell>
          <cell r="AU138">
            <v>86.119546</v>
          </cell>
          <cell r="AV138">
            <v>105.440557</v>
          </cell>
          <cell r="AW138">
            <v>132.213359</v>
          </cell>
          <cell r="AX138">
            <v>247.218908</v>
          </cell>
          <cell r="AY138">
            <v>92.00979199999999</v>
          </cell>
        </row>
        <row r="147">
          <cell r="B147">
            <v>5.1478599999999992E-2</v>
          </cell>
          <cell r="C147">
            <v>3.4578199999999996E-2</v>
          </cell>
          <cell r="D147">
            <v>3.4851899999999991E-2</v>
          </cell>
          <cell r="E147">
            <v>2.8837399999999999E-2</v>
          </cell>
          <cell r="F147">
            <v>2.04493E-2</v>
          </cell>
          <cell r="G147">
            <v>1.0437399999999998E-2</v>
          </cell>
          <cell r="H147">
            <v>7.6564007999999992E-3</v>
          </cell>
          <cell r="I147">
            <v>6.6125000000000003E-3</v>
          </cell>
          <cell r="J147">
            <v>4.2963999999999988E-3</v>
          </cell>
          <cell r="K147">
            <v>4.3723E-3</v>
          </cell>
          <cell r="L147">
            <v>2.6311999999999998E-3</v>
          </cell>
          <cell r="M147">
            <v>3.2590999999999996E-3</v>
          </cell>
          <cell r="N147">
            <v>2.6335E-3</v>
          </cell>
          <cell r="O147">
            <v>8.6848000000000012E-3</v>
          </cell>
          <cell r="P147">
            <v>1.0619211779999999E-2</v>
          </cell>
          <cell r="Q147">
            <v>2.1012349199999995E-2</v>
          </cell>
          <cell r="R147">
            <v>7.1550700000000009E-2</v>
          </cell>
          <cell r="S147">
            <v>3.1125209999999997E-2</v>
          </cell>
          <cell r="T147">
            <v>1.4961039999999998E-2</v>
          </cell>
          <cell r="U147">
            <v>2.0381429759999996E-2</v>
          </cell>
          <cell r="V147">
            <v>3.3769070579999998E-2</v>
          </cell>
          <cell r="W147">
            <v>4.5277712599999999E-2</v>
          </cell>
          <cell r="X147">
            <v>3.087236155528E-2</v>
          </cell>
          <cell r="Y147">
            <v>2.6050374999999997E-2</v>
          </cell>
          <cell r="AB147">
            <v>9.1115639999999978</v>
          </cell>
          <cell r="AC147">
            <v>5.4031719999999996</v>
          </cell>
          <cell r="AD147">
            <v>5.6020000000000003</v>
          </cell>
          <cell r="AE147">
            <v>4.5030000000000001</v>
          </cell>
          <cell r="AF147">
            <v>3.1030000000000006</v>
          </cell>
          <cell r="AG147">
            <v>1.8283389999999997</v>
          </cell>
          <cell r="AH147">
            <v>1.4454329999999997</v>
          </cell>
          <cell r="AI147">
            <v>1.0391889999999999</v>
          </cell>
          <cell r="AJ147">
            <v>1.217735</v>
          </cell>
          <cell r="AK147">
            <v>0.66603199999999996</v>
          </cell>
          <cell r="AL147">
            <v>0.54600499999999996</v>
          </cell>
          <cell r="AM147">
            <v>0.70138400000000012</v>
          </cell>
          <cell r="AN147">
            <v>0.67668600000000001</v>
          </cell>
          <cell r="AO147">
            <v>2.594627</v>
          </cell>
          <cell r="AP147">
            <v>5.0231379999999994</v>
          </cell>
          <cell r="AQ147">
            <v>6.7654459999999998</v>
          </cell>
          <cell r="AR147">
            <v>10.044948</v>
          </cell>
          <cell r="AS147">
            <v>7.4608509999999999</v>
          </cell>
          <cell r="AT147">
            <v>8.0364500000000003</v>
          </cell>
          <cell r="AU147">
            <v>7.530462</v>
          </cell>
          <cell r="AV147">
            <v>8.6285509999999999</v>
          </cell>
          <cell r="AW147">
            <v>14.735781999999999</v>
          </cell>
          <cell r="AX147">
            <v>14.103396999999999</v>
          </cell>
          <cell r="AY147">
            <v>7.3922779999999992</v>
          </cell>
        </row>
        <row r="160">
          <cell r="B160">
            <v>1.6509399999999998E-3</v>
          </cell>
          <cell r="C160">
            <v>1.8703599999999997E-3</v>
          </cell>
          <cell r="D160">
            <v>1.8103299999999999E-2</v>
          </cell>
          <cell r="E160">
            <v>6.5710999999999999E-3</v>
          </cell>
          <cell r="F160">
            <v>3.7052999999999999E-3</v>
          </cell>
          <cell r="G160">
            <v>3.1779099999999991E-2</v>
          </cell>
          <cell r="H160">
            <v>7.1154464000000002E-3</v>
          </cell>
          <cell r="I160">
            <v>3.0912000000000001E-3</v>
          </cell>
          <cell r="J160">
            <v>2.835899999999998E-3</v>
          </cell>
          <cell r="K160">
            <v>8.0039999999999994E-4</v>
          </cell>
          <cell r="L160">
            <v>2.4149999999999996E-4</v>
          </cell>
          <cell r="M160">
            <v>2.6552119999999997E-4</v>
          </cell>
          <cell r="N160">
            <v>1.003973E-3</v>
          </cell>
          <cell r="O160">
            <v>1.0372999999999999E-3</v>
          </cell>
          <cell r="P160">
            <v>4.6547643800000007E-3</v>
          </cell>
          <cell r="Q160">
            <v>6.4217724999999998E-3</v>
          </cell>
          <cell r="R160">
            <v>7.898177000000001E-3</v>
          </cell>
          <cell r="S160">
            <v>1.03546E-2</v>
          </cell>
          <cell r="T160">
            <v>9.0259819999999984E-3</v>
          </cell>
          <cell r="U160">
            <v>1.2045226959999997E-2</v>
          </cell>
          <cell r="V160">
            <v>2.7771801259999999E-2</v>
          </cell>
          <cell r="W160">
            <v>2.206241925999999E-2</v>
          </cell>
          <cell r="X160">
            <v>2.8012752259659993E-2</v>
          </cell>
          <cell r="Y160">
            <v>1.2479799999999997E-2</v>
          </cell>
          <cell r="AB160">
            <v>0.27965600000000002</v>
          </cell>
          <cell r="AC160">
            <v>0.37471899999999997</v>
          </cell>
          <cell r="AD160">
            <v>0.68800000000000006</v>
          </cell>
          <cell r="AE160">
            <v>4.3319999999999999</v>
          </cell>
          <cell r="AF160">
            <v>2.2320000000000002</v>
          </cell>
          <cell r="AG160">
            <v>1.1538470000000001</v>
          </cell>
          <cell r="AH160">
            <v>1.725795</v>
          </cell>
          <cell r="AI160">
            <v>0.76262599999999992</v>
          </cell>
          <cell r="AJ160">
            <v>0.5917</v>
          </cell>
          <cell r="AK160">
            <v>0.43898299999999996</v>
          </cell>
          <cell r="AL160">
            <v>0.32899700000000004</v>
          </cell>
          <cell r="AM160">
            <v>0.31582999999999994</v>
          </cell>
          <cell r="AN160">
            <v>0.17426999999999998</v>
          </cell>
          <cell r="AO160">
            <v>0.53308100000000003</v>
          </cell>
          <cell r="AP160">
            <v>1.9396149999999999</v>
          </cell>
          <cell r="AQ160">
            <v>7.1991169999999993</v>
          </cell>
          <cell r="AR160">
            <v>5.9939779999999994</v>
          </cell>
          <cell r="AS160">
            <v>7.5263260000000001</v>
          </cell>
          <cell r="AT160">
            <v>7.1473359999999992</v>
          </cell>
          <cell r="AU160">
            <v>10.081968</v>
          </cell>
          <cell r="AV160">
            <v>7.4772309999999997</v>
          </cell>
          <cell r="AW160">
            <v>9.6284749999999999</v>
          </cell>
          <cell r="AX160">
            <v>13.21772</v>
          </cell>
          <cell r="AY160">
            <v>10.276138999999999</v>
          </cell>
        </row>
        <row r="163">
          <cell r="B163">
            <v>1.3592999999999999E-3</v>
          </cell>
          <cell r="C163">
            <v>3.2245999999999998E-3</v>
          </cell>
          <cell r="D163">
            <v>1.0471899999999999E-2</v>
          </cell>
          <cell r="E163">
            <v>1.6049399999999998E-2</v>
          </cell>
          <cell r="F163">
            <v>3.7929299999999992E-2</v>
          </cell>
          <cell r="G163">
            <v>5.0478099999999991E-2</v>
          </cell>
          <cell r="H163">
            <v>9.6380396000000007E-2</v>
          </cell>
          <cell r="I163">
            <v>4.3568900000000001E-2</v>
          </cell>
          <cell r="J163">
            <v>1.94994E-2</v>
          </cell>
          <cell r="K163">
            <v>8.114399999999999E-3</v>
          </cell>
          <cell r="L163">
            <v>1.1016999999999999E-2</v>
          </cell>
          <cell r="M163">
            <v>7.3990999999999987E-3</v>
          </cell>
          <cell r="N163">
            <v>5.0898999999999996E-3</v>
          </cell>
          <cell r="O163">
            <v>6.6676999999999995E-3</v>
          </cell>
          <cell r="P163">
            <v>1.2164575799999996E-3</v>
          </cell>
          <cell r="Q163">
            <v>1.5800999999999996E-3</v>
          </cell>
          <cell r="R163">
            <v>2.1090999999999996E-3</v>
          </cell>
          <cell r="S163">
            <v>2.4471999999999996E-3</v>
          </cell>
          <cell r="T163">
            <v>5.0162999999999987E-3</v>
          </cell>
          <cell r="U163">
            <v>1.7598040599999998E-3</v>
          </cell>
          <cell r="V163">
            <v>1.5979249999999998E-3</v>
          </cell>
          <cell r="W163">
            <v>9.8141229999999997E-4</v>
          </cell>
          <cell r="X163">
            <v>1.4709870487199996E-3</v>
          </cell>
          <cell r="Y163">
            <v>2.3103499999999996E-3</v>
          </cell>
          <cell r="AB163">
            <v>0.31735899999999995</v>
          </cell>
          <cell r="AC163">
            <v>0.65091399999999999</v>
          </cell>
          <cell r="AD163">
            <v>1.169</v>
          </cell>
          <cell r="AE163">
            <v>2.4830000000000001</v>
          </cell>
          <cell r="AF163">
            <v>6.101</v>
          </cell>
          <cell r="AG163">
            <v>7.9026319999999997</v>
          </cell>
          <cell r="AH163">
            <v>16.948187000000001</v>
          </cell>
          <cell r="AI163">
            <v>9.2269839999999999</v>
          </cell>
          <cell r="AJ163">
            <v>4.3633160000000002</v>
          </cell>
          <cell r="AK163">
            <v>1.6562479999999999</v>
          </cell>
          <cell r="AL163">
            <v>1.9307240000000001</v>
          </cell>
          <cell r="AM163">
            <v>1.4421879999999998</v>
          </cell>
          <cell r="AN163">
            <v>1.397948</v>
          </cell>
          <cell r="AO163">
            <v>1.651878</v>
          </cell>
          <cell r="AP163">
            <v>0.36231599999999997</v>
          </cell>
          <cell r="AQ163">
            <v>0.27312599999999998</v>
          </cell>
          <cell r="AR163">
            <v>0.141628</v>
          </cell>
          <cell r="AS163">
            <v>0.18485499999999999</v>
          </cell>
          <cell r="AT163">
            <v>0.91235499999999992</v>
          </cell>
          <cell r="AU163">
            <v>0.73352299999999993</v>
          </cell>
          <cell r="AV163">
            <v>0.53465499999999999</v>
          </cell>
          <cell r="AW163">
            <v>0.478051</v>
          </cell>
          <cell r="AX163">
            <v>0.762826</v>
          </cell>
          <cell r="AY163">
            <v>0.977599</v>
          </cell>
        </row>
        <row r="185">
          <cell r="B185">
            <v>4.2924899999999995E-2</v>
          </cell>
          <cell r="C185">
            <v>6.0283000000000003E-3</v>
          </cell>
          <cell r="D185">
            <v>7.6382999999999989E-3</v>
          </cell>
          <cell r="E185">
            <v>9.2137999999999994E-3</v>
          </cell>
          <cell r="F185">
            <v>1.43865E-2</v>
          </cell>
          <cell r="G185">
            <v>1.7125799999999997E-2</v>
          </cell>
          <cell r="H185">
            <v>1.95362E-2</v>
          </cell>
          <cell r="I185">
            <v>2.27516E-2</v>
          </cell>
          <cell r="J185">
            <v>2.1661399999999994E-2</v>
          </cell>
          <cell r="K185">
            <v>1.3523999999999998E-2</v>
          </cell>
          <cell r="L185">
            <v>1.9609799999999997E-2</v>
          </cell>
          <cell r="M185">
            <v>1.6240299999999999E-2</v>
          </cell>
          <cell r="N185">
            <v>3.0370487999999998E-2</v>
          </cell>
          <cell r="O185">
            <v>1.6888899999999998E-2</v>
          </cell>
          <cell r="P185">
            <v>1.1610399999999998E-2</v>
          </cell>
          <cell r="Q185">
            <v>1.2155500000000001E-2</v>
          </cell>
          <cell r="R185">
            <v>1.3797699999999996E-2</v>
          </cell>
          <cell r="S185">
            <v>1.27581E-2</v>
          </cell>
          <cell r="T185">
            <v>7.7716999999999986E-3</v>
          </cell>
          <cell r="U185">
            <v>4.4136999999999996E-3</v>
          </cell>
          <cell r="V185">
            <v>3.3718358799999996E-3</v>
          </cell>
          <cell r="W185">
            <v>1.19530678E-2</v>
          </cell>
          <cell r="X185">
            <v>2.2744571619979996E-2</v>
          </cell>
          <cell r="Y185">
            <v>2.2905700000000001E-2</v>
          </cell>
          <cell r="AB185">
            <v>8.7450419999999998</v>
          </cell>
          <cell r="AC185">
            <v>1.0357229999999999</v>
          </cell>
          <cell r="AD185">
            <v>1.242</v>
          </cell>
          <cell r="AE185">
            <v>1.1679999999999999</v>
          </cell>
          <cell r="AF185">
            <v>2.367</v>
          </cell>
          <cell r="AG185">
            <v>2.8536819999999996</v>
          </cell>
          <cell r="AH185">
            <v>4.1181790000000005</v>
          </cell>
          <cell r="AI185">
            <v>7.257403</v>
          </cell>
          <cell r="AJ185">
            <v>7.9217499999999985</v>
          </cell>
          <cell r="AK185">
            <v>5.9434569999999995</v>
          </cell>
          <cell r="AL185">
            <v>7.9851739999999989</v>
          </cell>
          <cell r="AM185">
            <v>9.606361999999999</v>
          </cell>
          <cell r="AN185">
            <v>10.435423</v>
          </cell>
          <cell r="AO185">
            <v>10.047779999999999</v>
          </cell>
          <cell r="AP185">
            <v>8.3188800000000001</v>
          </cell>
          <cell r="AQ185">
            <v>8.7486819999999987</v>
          </cell>
          <cell r="AR185">
            <v>8.0809829999999998</v>
          </cell>
          <cell r="AS185">
            <v>6.961462</v>
          </cell>
          <cell r="AT185">
            <v>4.5043470000000001</v>
          </cell>
          <cell r="AU185">
            <v>2.2179340000000001</v>
          </cell>
          <cell r="AV185">
            <v>1.272329</v>
          </cell>
          <cell r="AW185">
            <v>4.5161639999999998</v>
          </cell>
          <cell r="AX185">
            <v>11.116296</v>
          </cell>
          <cell r="AY185">
            <v>7.6388599999999993</v>
          </cell>
        </row>
        <row r="194">
          <cell r="B194">
            <v>0.66903549999999978</v>
          </cell>
          <cell r="C194">
            <v>0.80154079999999994</v>
          </cell>
          <cell r="D194">
            <v>0.97446860000000002</v>
          </cell>
          <cell r="E194">
            <v>0.90714070000000002</v>
          </cell>
          <cell r="F194">
            <v>1.1993372999999998</v>
          </cell>
          <cell r="G194">
            <v>0.99450389999999977</v>
          </cell>
          <cell r="H194">
            <v>0.82673269999999999</v>
          </cell>
          <cell r="I194">
            <v>0.55028420000000011</v>
          </cell>
          <cell r="J194">
            <v>0.43607309999999999</v>
          </cell>
          <cell r="K194">
            <v>0.39956289999999994</v>
          </cell>
          <cell r="L194">
            <v>0.49809719999999991</v>
          </cell>
          <cell r="M194">
            <v>0.53344557339999987</v>
          </cell>
          <cell r="N194">
            <v>0.54447899999999982</v>
          </cell>
          <cell r="O194">
            <v>0.58805940000000001</v>
          </cell>
          <cell r="P194">
            <v>0.67108201883999985</v>
          </cell>
          <cell r="Q194">
            <v>0.73463839999999991</v>
          </cell>
          <cell r="R194">
            <v>0.83535769999999998</v>
          </cell>
          <cell r="S194">
            <v>0.95843736999999996</v>
          </cell>
          <cell r="T194">
            <v>0.99740696000000006</v>
          </cell>
          <cell r="U194">
            <v>0.9861089303599998</v>
          </cell>
          <cell r="V194">
            <v>0.80625358785999979</v>
          </cell>
          <cell r="W194">
            <v>1.2906604127599997</v>
          </cell>
          <cell r="X194">
            <v>0.65364077546011989</v>
          </cell>
          <cell r="Y194">
            <v>0.43329182500000002</v>
          </cell>
          <cell r="AB194">
            <v>86.037067999999991</v>
          </cell>
          <cell r="AC194">
            <v>101.09343699999999</v>
          </cell>
          <cell r="AD194">
            <v>121.961</v>
          </cell>
          <cell r="AE194">
            <v>112.78700000000001</v>
          </cell>
          <cell r="AF194">
            <v>166.41399999999999</v>
          </cell>
          <cell r="AG194">
            <v>161.16438199999996</v>
          </cell>
          <cell r="AH194">
            <v>128.34827900000002</v>
          </cell>
          <cell r="AI194">
            <v>121.30073900000001</v>
          </cell>
          <cell r="AJ194">
            <v>116.757279</v>
          </cell>
          <cell r="AK194">
            <v>65.988575999999981</v>
          </cell>
          <cell r="AL194">
            <v>93.856395999999989</v>
          </cell>
          <cell r="AM194">
            <v>96.045724999999976</v>
          </cell>
          <cell r="AN194">
            <v>112.492227</v>
          </cell>
          <cell r="AO194">
            <v>134.11980599999998</v>
          </cell>
          <cell r="AP194">
            <v>169.70363499999999</v>
          </cell>
          <cell r="AQ194">
            <v>154.16030699999999</v>
          </cell>
          <cell r="AR194">
            <v>127.873791</v>
          </cell>
          <cell r="AS194">
            <v>175.46118300000001</v>
          </cell>
          <cell r="AT194">
            <v>211.60688399999998</v>
          </cell>
          <cell r="AU194">
            <v>213.02203299999999</v>
          </cell>
          <cell r="AV194">
            <v>204.338088</v>
          </cell>
          <cell r="AW194">
            <v>401.97418399999998</v>
          </cell>
          <cell r="AX194">
            <v>300.08303999999998</v>
          </cell>
          <cell r="AY194">
            <v>102.54976099999999</v>
          </cell>
        </row>
        <row r="212">
          <cell r="B212">
            <v>3.1509999999999996E-4</v>
          </cell>
          <cell r="C212">
            <v>9.3225900000000004E-3</v>
          </cell>
          <cell r="D212">
            <v>5.4889499999999994E-2</v>
          </cell>
          <cell r="E212">
            <v>1.6622100000000001E-2</v>
          </cell>
          <cell r="F212">
            <v>2.0980599999999999E-2</v>
          </cell>
          <cell r="G212">
            <v>3.0879799999999999E-2</v>
          </cell>
          <cell r="H212">
            <v>3.8081051399999989E-2</v>
          </cell>
          <cell r="I212">
            <v>1.4503800000000001E-2</v>
          </cell>
          <cell r="J212">
            <v>2.3896999999999995E-2</v>
          </cell>
          <cell r="K212">
            <v>3.1966319999999993E-2</v>
          </cell>
          <cell r="L212">
            <v>4.7718099999999992E-2</v>
          </cell>
          <cell r="M212">
            <v>3.5753062999999995E-2</v>
          </cell>
          <cell r="N212">
            <v>4.4871436000000001E-2</v>
          </cell>
          <cell r="O212">
            <v>2.00077E-2</v>
          </cell>
          <cell r="P212">
            <v>8.1532565220000006E-2</v>
          </cell>
          <cell r="Q212">
            <v>0.11988981073333332</v>
          </cell>
          <cell r="R212">
            <v>0.13604120346666665</v>
          </cell>
          <cell r="S212">
            <v>0.17062779999999994</v>
          </cell>
          <cell r="T212">
            <v>0.18300640000000007</v>
          </cell>
          <cell r="U212">
            <v>0.18629984635999997</v>
          </cell>
          <cell r="V212">
            <v>0.28837846981999998</v>
          </cell>
          <cell r="W212">
            <v>0.21417961237999997</v>
          </cell>
          <cell r="X212">
            <v>0.26041640378964004</v>
          </cell>
          <cell r="Y212">
            <v>0.35327437649999993</v>
          </cell>
          <cell r="AB212">
            <v>9.1690999999999981E-2</v>
          </cell>
          <cell r="AC212">
            <v>1.0428629999999999</v>
          </cell>
          <cell r="AD212">
            <v>1.1879999999999999</v>
          </cell>
          <cell r="AE212">
            <v>1.327</v>
          </cell>
          <cell r="AF212">
            <v>3.4239999999999999</v>
          </cell>
          <cell r="AG212">
            <v>3.0306150000000001</v>
          </cell>
          <cell r="AH212">
            <v>9.0307739999999974</v>
          </cell>
          <cell r="AI212">
            <v>4.1255990000000002</v>
          </cell>
          <cell r="AJ212">
            <v>5.8668379999999996</v>
          </cell>
          <cell r="AK212">
            <v>4.0263629999999999</v>
          </cell>
          <cell r="AL212">
            <v>3.8276909999999997</v>
          </cell>
          <cell r="AM212">
            <v>5.1352559999999992</v>
          </cell>
          <cell r="AN212">
            <v>8.8199539999999992</v>
          </cell>
          <cell r="AO212">
            <v>9.3321519999999989</v>
          </cell>
          <cell r="AP212">
            <v>15.18878</v>
          </cell>
          <cell r="AQ212">
            <v>29.024014999999999</v>
          </cell>
          <cell r="AR212">
            <v>35.693339999999999</v>
          </cell>
          <cell r="AS212">
            <v>39.449694000000001</v>
          </cell>
          <cell r="AT212">
            <v>52.339225999999996</v>
          </cell>
          <cell r="AU212">
            <v>60.791903999999995</v>
          </cell>
          <cell r="AV212">
            <v>66.127918999999991</v>
          </cell>
          <cell r="AW212">
            <v>94.341819000000001</v>
          </cell>
          <cell r="AX212">
            <v>122.320905</v>
          </cell>
          <cell r="AY212">
            <v>64.296498</v>
          </cell>
        </row>
        <row r="225">
          <cell r="B225">
            <v>1.3894529999999999E-2</v>
          </cell>
          <cell r="C225">
            <v>1.50052E-2</v>
          </cell>
          <cell r="D225">
            <v>1.7137299999999998E-2</v>
          </cell>
          <cell r="E225">
            <v>1.8584000000000001E-3</v>
          </cell>
          <cell r="F225">
            <v>1.3017999999999998E-2</v>
          </cell>
          <cell r="G225">
            <v>1.4860299999999996E-2</v>
          </cell>
          <cell r="H225">
            <v>1.5420895600000002E-2</v>
          </cell>
          <cell r="I225">
            <v>5.0731483333333341E-2</v>
          </cell>
          <cell r="J225">
            <v>2.8193169999999997E-2</v>
          </cell>
          <cell r="K225">
            <v>1.9319999999999993E-2</v>
          </cell>
          <cell r="L225">
            <v>1.4671699999999999E-2</v>
          </cell>
          <cell r="M225">
            <v>1.6971699999999999E-2</v>
          </cell>
          <cell r="N225">
            <v>1.0382705999999998E-2</v>
          </cell>
          <cell r="O225">
            <v>1.6656599999999997E-2</v>
          </cell>
          <cell r="P225">
            <v>3.2047361419999996E-2</v>
          </cell>
          <cell r="Q225">
            <v>1.4717699999999997E-2</v>
          </cell>
          <cell r="R225">
            <v>1.5920831149999998E-2</v>
          </cell>
          <cell r="S225">
            <v>1.2746599999999999E-2</v>
          </cell>
          <cell r="T225">
            <v>7.4303339999999994E-3</v>
          </cell>
          <cell r="U225">
            <v>1.9968184619999996E-2</v>
          </cell>
          <cell r="V225">
            <v>3.0024809499999999E-2</v>
          </cell>
          <cell r="W225">
            <v>3.617210966E-2</v>
          </cell>
          <cell r="X225">
            <v>1.559468408302E-2</v>
          </cell>
          <cell r="Y225">
            <v>9.7074374999999991E-3</v>
          </cell>
          <cell r="AB225">
            <v>3.0388579999999998</v>
          </cell>
          <cell r="AC225">
            <v>3.4321919999999997</v>
          </cell>
          <cell r="AD225">
            <v>2.4350000000000001</v>
          </cell>
          <cell r="AE225">
            <v>0.72</v>
          </cell>
          <cell r="AF225">
            <v>0.622</v>
          </cell>
          <cell r="AG225">
            <v>0.71528599999999998</v>
          </cell>
          <cell r="AH225">
            <v>8.4918499999999995</v>
          </cell>
          <cell r="AI225">
            <v>31.871590999999999</v>
          </cell>
          <cell r="AJ225">
            <v>18.827959</v>
          </cell>
          <cell r="AK225">
            <v>10.444462999999999</v>
          </cell>
          <cell r="AL225">
            <v>8.2217079999999978</v>
          </cell>
          <cell r="AM225">
            <v>10.504436999999998</v>
          </cell>
          <cell r="AN225">
            <v>9.6871799999999997</v>
          </cell>
          <cell r="AO225">
            <v>11.356722999999999</v>
          </cell>
          <cell r="AP225">
            <v>13.638959</v>
          </cell>
          <cell r="AQ225">
            <v>9.7307860000000002</v>
          </cell>
          <cell r="AR225">
            <v>10.106531</v>
          </cell>
          <cell r="AS225">
            <v>8.9335299999999993</v>
          </cell>
          <cell r="AT225">
            <v>7.0375369999999995</v>
          </cell>
          <cell r="AU225">
            <v>8.1746189999999999</v>
          </cell>
          <cell r="AV225">
            <v>9.2792529999999989</v>
          </cell>
          <cell r="AW225">
            <v>18.005862</v>
          </cell>
          <cell r="AX225">
            <v>11.739626999999999</v>
          </cell>
          <cell r="AY225">
            <v>7.9107079999999996</v>
          </cell>
        </row>
        <row r="228">
          <cell r="B228">
            <v>4.7181049999999988E-2</v>
          </cell>
          <cell r="C228">
            <v>3.9534699999999992E-2</v>
          </cell>
          <cell r="D228">
            <v>5.8983499999999994E-2</v>
          </cell>
          <cell r="E228">
            <v>5.1253199999999999E-2</v>
          </cell>
          <cell r="F228">
            <v>8.3680899999999989E-2</v>
          </cell>
          <cell r="G228">
            <v>6.8878099999999984E-2</v>
          </cell>
          <cell r="H228">
            <v>6.8339184099999992E-2</v>
          </cell>
          <cell r="I228">
            <v>0.15121948000000004</v>
          </cell>
          <cell r="J228">
            <v>5.6473509999999991E-2</v>
          </cell>
          <cell r="K228">
            <v>5.2473119999999998E-2</v>
          </cell>
          <cell r="L228">
            <v>2.8119799999999997E-2</v>
          </cell>
          <cell r="M228">
            <v>2.6861566408333332E-2</v>
          </cell>
          <cell r="N228">
            <v>5.4605380999999995E-2</v>
          </cell>
          <cell r="O228">
            <v>2.7371839999999998E-2</v>
          </cell>
          <cell r="P228">
            <v>2.9383983499999995E-2</v>
          </cell>
          <cell r="Q228">
            <v>3.7337348999999992E-2</v>
          </cell>
          <cell r="R228">
            <v>3.5088799999999996E-2</v>
          </cell>
          <cell r="S228">
            <v>3.3110799999999996E-2</v>
          </cell>
          <cell r="T228">
            <v>3.046925E-2</v>
          </cell>
          <cell r="U228">
            <v>3.9119732619999993E-2</v>
          </cell>
          <cell r="V228">
            <v>4.9392185359999986E-2</v>
          </cell>
          <cell r="W228">
            <v>5.0271273419999998E-2</v>
          </cell>
          <cell r="X228">
            <v>5.6250378880079992E-2</v>
          </cell>
          <cell r="Y228">
            <v>4.707783749999999E-2</v>
          </cell>
          <cell r="AB228">
            <v>11.702854999999996</v>
          </cell>
          <cell r="AC228">
            <v>10.738622999999999</v>
          </cell>
          <cell r="AD228">
            <v>13.530000000000001</v>
          </cell>
          <cell r="AE228">
            <v>13.694000000000001</v>
          </cell>
          <cell r="AF228">
            <v>22.85</v>
          </cell>
          <cell r="AG228">
            <v>21.681370999999995</v>
          </cell>
          <cell r="AH228">
            <v>22.746733999999996</v>
          </cell>
          <cell r="AI228">
            <v>26.736110999999998</v>
          </cell>
          <cell r="AJ228">
            <v>20.579154000000003</v>
          </cell>
          <cell r="AK228">
            <v>13.633738999999997</v>
          </cell>
          <cell r="AL228">
            <v>10.706715000000001</v>
          </cell>
          <cell r="AM228">
            <v>10.930285000000001</v>
          </cell>
          <cell r="AN228">
            <v>11.391152</v>
          </cell>
          <cell r="AO228">
            <v>12.309963</v>
          </cell>
          <cell r="AP228">
            <v>15.294851</v>
          </cell>
          <cell r="AQ228">
            <v>16.6846</v>
          </cell>
          <cell r="AR228">
            <v>18.819792</v>
          </cell>
          <cell r="AS228">
            <v>16.449631</v>
          </cell>
          <cell r="AT228">
            <v>15.165433999999999</v>
          </cell>
          <cell r="AU228">
            <v>16.927896999999998</v>
          </cell>
          <cell r="AV228">
            <v>16.630541000000001</v>
          </cell>
          <cell r="AW228">
            <v>25.053038999999998</v>
          </cell>
          <cell r="AX228">
            <v>29.491460999999997</v>
          </cell>
          <cell r="AY228">
            <v>23.208718999999999</v>
          </cell>
        </row>
        <row r="231">
          <cell r="B231">
            <v>8.3535999999999992E-3</v>
          </cell>
          <cell r="C231">
            <v>2.4090199999999996E-2</v>
          </cell>
          <cell r="D231">
            <v>3.2015999999999996E-2</v>
          </cell>
          <cell r="E231">
            <v>7.4818999999999997E-2</v>
          </cell>
          <cell r="F231">
            <v>7.3588500000000001E-2</v>
          </cell>
          <cell r="G231">
            <v>6.5825999999999996E-2</v>
          </cell>
          <cell r="H231">
            <v>6.27160519E-2</v>
          </cell>
          <cell r="I231">
            <v>6.1989599999999999E-2</v>
          </cell>
          <cell r="J231">
            <v>3.5662879999999994E-2</v>
          </cell>
          <cell r="K231">
            <v>3.2363299999999998E-2</v>
          </cell>
          <cell r="L231">
            <v>2.3358799999999996E-2</v>
          </cell>
          <cell r="M231">
            <v>2.6881805066666663E-2</v>
          </cell>
          <cell r="N231">
            <v>2.9741299999999995E-2</v>
          </cell>
          <cell r="O231">
            <v>5.8130199999999986E-2</v>
          </cell>
          <cell r="P231">
            <v>3.0741857039999994E-2</v>
          </cell>
          <cell r="Q231">
            <v>5.6476499999999999E-2</v>
          </cell>
          <cell r="R231">
            <v>4.2020999999999996E-2</v>
          </cell>
          <cell r="S231">
            <v>5.8599399999999989E-2</v>
          </cell>
          <cell r="T231">
            <v>9.4252390000000005E-2</v>
          </cell>
          <cell r="U231">
            <v>8.8248981979999974E-2</v>
          </cell>
          <cell r="V231">
            <v>0.17123048417999998</v>
          </cell>
          <cell r="W231">
            <v>0.12508508323999998</v>
          </cell>
          <cell r="X231">
            <v>0.15655156242655999</v>
          </cell>
          <cell r="Y231">
            <v>0.11482577499999999</v>
          </cell>
          <cell r="AB231">
            <v>1.916112</v>
          </cell>
          <cell r="AC231">
            <v>3.9351759999999998</v>
          </cell>
          <cell r="AD231">
            <v>6.1550000000000002</v>
          </cell>
          <cell r="AE231">
            <v>12.708</v>
          </cell>
          <cell r="AF231">
            <v>14.061</v>
          </cell>
          <cell r="AG231">
            <v>13.565386999999999</v>
          </cell>
          <cell r="AH231">
            <v>16.454800000000002</v>
          </cell>
          <cell r="AI231">
            <v>16.069263999999997</v>
          </cell>
          <cell r="AJ231">
            <v>9.5662269999999996</v>
          </cell>
          <cell r="AK231">
            <v>7.8616089999999996</v>
          </cell>
          <cell r="AL231">
            <v>5.6709079999999998</v>
          </cell>
          <cell r="AM231">
            <v>7.0269009999999996</v>
          </cell>
          <cell r="AN231">
            <v>7.2882949999999997</v>
          </cell>
          <cell r="AO231">
            <v>13.386052999999999</v>
          </cell>
          <cell r="AP231">
            <v>12.804743</v>
          </cell>
          <cell r="AQ231">
            <v>10.976471</v>
          </cell>
          <cell r="AR231">
            <v>13.316421999999999</v>
          </cell>
          <cell r="AS231">
            <v>17.319326</v>
          </cell>
          <cell r="AT231">
            <v>31.836538999999998</v>
          </cell>
          <cell r="AU231">
            <v>31.899177999999999</v>
          </cell>
          <cell r="AV231">
            <v>50.544297</v>
          </cell>
          <cell r="AW231">
            <v>61.278216</v>
          </cell>
          <cell r="AX231">
            <v>81.993956999999995</v>
          </cell>
          <cell r="AY231">
            <v>72.467934999999997</v>
          </cell>
        </row>
        <row r="248">
          <cell r="B248">
            <v>1.1499999999999998E-4</v>
          </cell>
          <cell r="C248">
            <v>1.6099999999999998E-4</v>
          </cell>
          <cell r="D248">
            <v>0</v>
          </cell>
          <cell r="E248">
            <v>0</v>
          </cell>
          <cell r="F248">
            <v>0</v>
          </cell>
          <cell r="G248">
            <v>1.0579999999999998E-4</v>
          </cell>
          <cell r="H248">
            <v>3.3073999999999999E-2</v>
          </cell>
          <cell r="I248">
            <v>0.11763809999999998</v>
          </cell>
          <cell r="J248">
            <v>4.4233599999999998E-2</v>
          </cell>
          <cell r="K248">
            <v>9.5794999999999964E-2</v>
          </cell>
          <cell r="L248">
            <v>3.5509699999999998E-2</v>
          </cell>
          <cell r="M248">
            <v>1.8379299999999998E-2</v>
          </cell>
          <cell r="N248">
            <v>3.11857E-2</v>
          </cell>
          <cell r="O248">
            <v>0.11289089999999997</v>
          </cell>
          <cell r="P248">
            <v>0.15523619999999996</v>
          </cell>
          <cell r="Q248">
            <v>0.15956479999999998</v>
          </cell>
          <cell r="R248">
            <v>0.19739519999999997</v>
          </cell>
          <cell r="S248">
            <v>0.19386009999999998</v>
          </cell>
          <cell r="T248">
            <v>0.1690431</v>
          </cell>
          <cell r="U248">
            <v>0.24950169999999997</v>
          </cell>
          <cell r="V248">
            <v>0.17724825523999996</v>
          </cell>
          <cell r="W248">
            <v>0.30831039999999993</v>
          </cell>
          <cell r="X248">
            <v>0.20011841428207999</v>
          </cell>
          <cell r="Y248">
            <v>0.27243269999999992</v>
          </cell>
          <cell r="AB248">
            <v>8.548E-3</v>
          </cell>
          <cell r="AC248">
            <v>2.4157999999999999E-2</v>
          </cell>
          <cell r="AD248">
            <v>0</v>
          </cell>
          <cell r="AE248">
            <v>0</v>
          </cell>
          <cell r="AF248">
            <v>0</v>
          </cell>
          <cell r="AG248">
            <v>5.2030000000000002E-3</v>
          </cell>
          <cell r="AH248">
            <v>3.2375389999999999</v>
          </cell>
          <cell r="AI248">
            <v>10.831293000000001</v>
          </cell>
          <cell r="AJ248">
            <v>5.7663129999999994</v>
          </cell>
          <cell r="AK248">
            <v>10.524711999999999</v>
          </cell>
          <cell r="AL248">
            <v>4.8044529999999996</v>
          </cell>
          <cell r="AM248">
            <v>2.5892280000000003</v>
          </cell>
          <cell r="AN248">
            <v>4.6731239999999996</v>
          </cell>
          <cell r="AO248">
            <v>16.747263</v>
          </cell>
          <cell r="AP248">
            <v>23.793457999999998</v>
          </cell>
          <cell r="AQ248">
            <v>20.586258999999998</v>
          </cell>
          <cell r="AR248">
            <v>22.826867</v>
          </cell>
          <cell r="AS248">
            <v>23.071472</v>
          </cell>
          <cell r="AT248">
            <v>22.663122999999999</v>
          </cell>
          <cell r="AU248">
            <v>32.403264999999998</v>
          </cell>
          <cell r="AV248">
            <v>42.706004999999998</v>
          </cell>
          <cell r="AW248">
            <v>74.57270299999999</v>
          </cell>
          <cell r="AX248">
            <v>79.88297399999999</v>
          </cell>
          <cell r="AY248">
            <v>47.118409</v>
          </cell>
        </row>
        <row r="253">
          <cell r="B253">
            <v>0</v>
          </cell>
          <cell r="C253">
            <v>0</v>
          </cell>
          <cell r="D253">
            <v>0</v>
          </cell>
          <cell r="E253">
            <v>9.1310000000000002E-4</v>
          </cell>
          <cell r="F253">
            <v>0</v>
          </cell>
          <cell r="G253">
            <v>1.6421999999999999E-3</v>
          </cell>
          <cell r="H253">
            <v>7.4818815999999986E-3</v>
          </cell>
          <cell r="I253">
            <v>1.0729499999999999E-2</v>
          </cell>
          <cell r="J253">
            <v>1.2900699999999999E-2</v>
          </cell>
          <cell r="K253">
            <v>1.8836999999999996E-2</v>
          </cell>
          <cell r="L253">
            <v>1.8427599999999995E-2</v>
          </cell>
          <cell r="M253">
            <v>1.8121699999999998E-2</v>
          </cell>
          <cell r="N253">
            <v>2.3487599999999997E-2</v>
          </cell>
          <cell r="O253">
            <v>4.3619500000000005E-2</v>
          </cell>
          <cell r="P253">
            <v>5.6163528879999994E-2</v>
          </cell>
          <cell r="Q253">
            <v>4.7630699999999998E-2</v>
          </cell>
          <cell r="R253">
            <v>7.0287999999999975E-2</v>
          </cell>
          <cell r="S253">
            <v>0.16153590000000001</v>
          </cell>
          <cell r="T253">
            <v>0.71891102300000009</v>
          </cell>
          <cell r="U253">
            <v>1.30924147336</v>
          </cell>
          <cell r="V253">
            <v>1.6144308648999997</v>
          </cell>
          <cell r="W253">
            <v>1.9937543974</v>
          </cell>
          <cell r="X253">
            <v>1.6991729733838996</v>
          </cell>
          <cell r="Y253">
            <v>1.2979920624999999</v>
          </cell>
          <cell r="AB253">
            <v>0</v>
          </cell>
          <cell r="AC253">
            <v>0</v>
          </cell>
          <cell r="AD253">
            <v>0</v>
          </cell>
          <cell r="AE253">
            <v>6.2E-2</v>
          </cell>
          <cell r="AF253">
            <v>0</v>
          </cell>
          <cell r="AG253">
            <v>0.13795499999999999</v>
          </cell>
          <cell r="AH253">
            <v>2.1343130000000001</v>
          </cell>
          <cell r="AI253">
            <v>2.7742069999999996</v>
          </cell>
          <cell r="AJ253">
            <v>3.4633279999999993</v>
          </cell>
          <cell r="AK253">
            <v>4.742246999999999</v>
          </cell>
          <cell r="AL253">
            <v>5.7805289999999987</v>
          </cell>
          <cell r="AM253">
            <v>6.4763089999999988</v>
          </cell>
          <cell r="AN253">
            <v>11.073684999999999</v>
          </cell>
          <cell r="AO253">
            <v>19.53688</v>
          </cell>
          <cell r="AP253">
            <v>22.784281999999997</v>
          </cell>
          <cell r="AQ253">
            <v>24.371547</v>
          </cell>
          <cell r="AR253">
            <v>38.303399999999996</v>
          </cell>
          <cell r="AS253">
            <v>73.533659</v>
          </cell>
          <cell r="AT253">
            <v>205.74086199999999</v>
          </cell>
          <cell r="AU253">
            <v>367.15661899999998</v>
          </cell>
          <cell r="AV253">
            <v>423.70259299999998</v>
          </cell>
          <cell r="AW253">
            <v>638.61328400000002</v>
          </cell>
          <cell r="AX253">
            <v>794.21701299999995</v>
          </cell>
          <cell r="AY253">
            <v>409.634366</v>
          </cell>
        </row>
        <row r="263">
          <cell r="B263">
            <v>6.1836903945555566</v>
          </cell>
          <cell r="C263">
            <v>6.8889977200000008</v>
          </cell>
          <cell r="D263">
            <v>8.9141260999999989</v>
          </cell>
          <cell r="E263">
            <v>9.8143713999999953</v>
          </cell>
          <cell r="F263">
            <v>14.160934399999999</v>
          </cell>
          <cell r="G263">
            <v>14.764868399999994</v>
          </cell>
          <cell r="H263">
            <v>14.635818442366666</v>
          </cell>
          <cell r="I263">
            <v>10.986226613333335</v>
          </cell>
          <cell r="J263">
            <v>7.7031703499999988</v>
          </cell>
          <cell r="K263">
            <v>5.8717531679999997</v>
          </cell>
          <cell r="L263">
            <v>6.6706320241738073</v>
          </cell>
          <cell r="M263">
            <v>6.8153357426046011</v>
          </cell>
          <cell r="N263">
            <v>7.2497130955999998</v>
          </cell>
          <cell r="O263">
            <v>7.0897604255714262</v>
          </cell>
          <cell r="P263">
            <v>7.9122461010350005</v>
          </cell>
          <cell r="Q263">
            <v>9.6520554038797641</v>
          </cell>
          <cell r="R263">
            <v>11.150574280838887</v>
          </cell>
          <cell r="S263">
            <v>11.510521993999996</v>
          </cell>
          <cell r="T263">
            <v>12.226427814000001</v>
          </cell>
          <cell r="U263">
            <v>10.673033327439999</v>
          </cell>
          <cell r="V263">
            <v>10.569266687980001</v>
          </cell>
          <cell r="W263">
            <v>14.027194785220003</v>
          </cell>
          <cell r="X263">
            <v>10.181872255689118</v>
          </cell>
          <cell r="Y263">
            <v>9.3888537762500004</v>
          </cell>
          <cell r="Z263">
            <v>0</v>
          </cell>
          <cell r="AA263">
            <v>0</v>
          </cell>
          <cell r="AB263">
            <v>959.23116999999968</v>
          </cell>
          <cell r="AC263">
            <v>978.132385</v>
          </cell>
          <cell r="AD263">
            <v>1233.5300000000002</v>
          </cell>
          <cell r="AE263">
            <v>1395.7190000000001</v>
          </cell>
          <cell r="AF263">
            <v>2179.5659999999998</v>
          </cell>
          <cell r="AG263">
            <v>2299.3245119999997</v>
          </cell>
          <cell r="AH263">
            <v>2572.4403929999994</v>
          </cell>
          <cell r="AI263">
            <v>2323.8657560000011</v>
          </cell>
          <cell r="AJ263">
            <v>1830.5186349999994</v>
          </cell>
          <cell r="AK263">
            <v>1284.9229110000006</v>
          </cell>
          <cell r="AL263">
            <v>1545.0026990000001</v>
          </cell>
          <cell r="AM263">
            <v>1527.9926079999989</v>
          </cell>
          <cell r="AN263">
            <v>1759.5097649999996</v>
          </cell>
          <cell r="AO263">
            <v>1923.5813719999994</v>
          </cell>
          <cell r="AP263">
            <v>2342.9536600000001</v>
          </cell>
          <cell r="AQ263">
            <v>2487.8142359999997</v>
          </cell>
          <cell r="AR263">
            <v>2630.4684409999995</v>
          </cell>
          <cell r="AS263">
            <v>2735.7843389999994</v>
          </cell>
          <cell r="AT263">
            <v>3320.1620349999998</v>
          </cell>
          <cell r="AU263">
            <v>2728.9687570000001</v>
          </cell>
          <cell r="AV263">
            <v>2938.5819559999991</v>
          </cell>
          <cell r="AW263">
            <v>4532.8232320000016</v>
          </cell>
          <cell r="AX263">
            <v>4728.1008350000011</v>
          </cell>
          <cell r="AY263">
            <v>2719.789323</v>
          </cell>
          <cell r="AZ263">
            <v>0</v>
          </cell>
          <cell r="BA263">
            <v>0</v>
          </cell>
        </row>
        <row r="264">
          <cell r="B264">
            <v>0.18360173455555556</v>
          </cell>
          <cell r="C264">
            <v>0.23172890999999993</v>
          </cell>
          <cell r="D264">
            <v>0.33158180000000004</v>
          </cell>
          <cell r="E264">
            <v>0.28484580000000004</v>
          </cell>
          <cell r="F264">
            <v>0.32184590000000002</v>
          </cell>
          <cell r="G264">
            <v>0.38065920000000003</v>
          </cell>
          <cell r="H264">
            <v>0.35288063970000005</v>
          </cell>
          <cell r="I264">
            <v>0.31292780333333337</v>
          </cell>
          <cell r="J264">
            <v>0.24533685999999999</v>
          </cell>
          <cell r="K264">
            <v>0.16708074000000001</v>
          </cell>
          <cell r="L264">
            <v>0.24503216481666659</v>
          </cell>
          <cell r="M264">
            <v>0.22556057333174603</v>
          </cell>
          <cell r="N264">
            <v>0.21085236199999999</v>
          </cell>
          <cell r="O264">
            <v>0.20266928399999995</v>
          </cell>
          <cell r="P264">
            <v>0.32130252039999996</v>
          </cell>
          <cell r="Q264">
            <v>0.36624167132976176</v>
          </cell>
          <cell r="R264">
            <v>0.44873386514999997</v>
          </cell>
          <cell r="S264">
            <v>0.50696503399999993</v>
          </cell>
          <cell r="T264">
            <v>0.51354524200000007</v>
          </cell>
          <cell r="U264">
            <v>0.51476452443999998</v>
          </cell>
          <cell r="V264">
            <v>0.68725622741999992</v>
          </cell>
          <cell r="W264">
            <v>0.59990117723999992</v>
          </cell>
          <cell r="X264">
            <v>0.56627092899510001</v>
          </cell>
          <cell r="Y264">
            <v>0.63514117624999988</v>
          </cell>
          <cell r="Z264">
            <v>0</v>
          </cell>
          <cell r="AA264">
            <v>0</v>
          </cell>
          <cell r="AB264">
            <v>43.541832000000007</v>
          </cell>
          <cell r="AC264">
            <v>50.384210999999993</v>
          </cell>
          <cell r="AD264">
            <v>67.474999999999994</v>
          </cell>
          <cell r="AE264">
            <v>64.791000000000011</v>
          </cell>
          <cell r="AF264">
            <v>87.536000000000016</v>
          </cell>
          <cell r="AG264">
            <v>72.905142999999995</v>
          </cell>
          <cell r="AH264">
            <v>94.196014999999989</v>
          </cell>
          <cell r="AI264">
            <v>107.36016599999998</v>
          </cell>
          <cell r="AJ264">
            <v>91.015079</v>
          </cell>
          <cell r="AK264">
            <v>49.770992000000014</v>
          </cell>
          <cell r="AL264">
            <v>56.178766999999993</v>
          </cell>
          <cell r="AM264">
            <v>63.782301999999987</v>
          </cell>
          <cell r="AN264">
            <v>59.557656999999992</v>
          </cell>
          <cell r="AO264">
            <v>72.560949000000008</v>
          </cell>
          <cell r="AP264">
            <v>100.71414199999998</v>
          </cell>
          <cell r="AQ264">
            <v>112.327877</v>
          </cell>
          <cell r="AR264">
            <v>137.15190999999999</v>
          </cell>
          <cell r="AS264">
            <v>145.92172199999999</v>
          </cell>
          <cell r="AT264">
            <v>169.21554999999995</v>
          </cell>
          <cell r="AU264">
            <v>190.152626</v>
          </cell>
          <cell r="AV264">
            <v>186.24621400000001</v>
          </cell>
          <cell r="AW264">
            <v>276.14121299999999</v>
          </cell>
          <cell r="AX264">
            <v>281.07109399999996</v>
          </cell>
          <cell r="AY264">
            <v>188.32242199999996</v>
          </cell>
          <cell r="AZ264">
            <v>0</v>
          </cell>
          <cell r="BA264">
            <v>0</v>
          </cell>
        </row>
        <row r="266">
          <cell r="B266">
            <v>2.8835099999999995E-2</v>
          </cell>
          <cell r="C266">
            <v>3.8561799999999986E-2</v>
          </cell>
          <cell r="D266">
            <v>4.2768499999999994E-2</v>
          </cell>
          <cell r="E266">
            <v>3.5309599999999997E-2</v>
          </cell>
          <cell r="F266">
            <v>2.7365400000000002E-2</v>
          </cell>
          <cell r="G266">
            <v>1.8634599999999994E-2</v>
          </cell>
          <cell r="H266">
            <v>9.5801271999999982E-3</v>
          </cell>
          <cell r="I266">
            <v>3.0555500000000003E-2</v>
          </cell>
          <cell r="J266">
            <v>1.5166200000000001E-2</v>
          </cell>
          <cell r="K266">
            <v>2.346E-3</v>
          </cell>
          <cell r="L266">
            <v>3.1688733000000001E-3</v>
          </cell>
          <cell r="M266">
            <v>2.0180889999999994E-3</v>
          </cell>
          <cell r="N266">
            <v>2.2286999999999997E-3</v>
          </cell>
          <cell r="O266">
            <v>4.8598999999999995E-3</v>
          </cell>
          <cell r="P266">
            <v>4.1917720799999995E-3</v>
          </cell>
          <cell r="Q266">
            <v>5.0025E-3</v>
          </cell>
          <cell r="R266">
            <v>1.3717200000000001E-2</v>
          </cell>
          <cell r="S266">
            <v>3.9445000000000001E-3</v>
          </cell>
          <cell r="T266">
            <v>3.8288100000000002E-3</v>
          </cell>
          <cell r="U266">
            <v>1.0847901699999999E-2</v>
          </cell>
          <cell r="V266">
            <v>1.1732012039999996E-2</v>
          </cell>
          <cell r="W266">
            <v>2.0575799999999998E-2</v>
          </cell>
          <cell r="X266">
            <v>2.5095333263979999E-2</v>
          </cell>
          <cell r="Y266">
            <v>5.5394637499999996E-2</v>
          </cell>
          <cell r="Z266">
            <v>0</v>
          </cell>
          <cell r="AA266">
            <v>0</v>
          </cell>
          <cell r="AB266">
            <v>3.729819</v>
          </cell>
          <cell r="AC266">
            <v>4.8231590000000004</v>
          </cell>
          <cell r="AD266">
            <v>5.0549999999999997</v>
          </cell>
          <cell r="AE266">
            <v>4.1320000000000006</v>
          </cell>
          <cell r="AF266">
            <v>3.9690000000000003</v>
          </cell>
          <cell r="AG266">
            <v>3.6249469999999997</v>
          </cell>
          <cell r="AH266">
            <v>1.5353169999999998</v>
          </cell>
          <cell r="AI266">
            <v>4.8604050000000001</v>
          </cell>
          <cell r="AJ266">
            <v>2.8357670000000001</v>
          </cell>
          <cell r="AK266">
            <v>0.48183599999999993</v>
          </cell>
          <cell r="AL266">
            <v>0.70689599999999997</v>
          </cell>
          <cell r="AM266">
            <v>0.57794899999999994</v>
          </cell>
          <cell r="AN266">
            <v>0.60749500000000001</v>
          </cell>
          <cell r="AO266">
            <v>1.4813670000000001</v>
          </cell>
          <cell r="AP266">
            <v>1.777731</v>
          </cell>
          <cell r="AQ266">
            <v>1.359607</v>
          </cell>
          <cell r="AR266">
            <v>3.9895879999999999</v>
          </cell>
          <cell r="AS266">
            <v>1.141124</v>
          </cell>
          <cell r="AT266">
            <v>0.89568800000000004</v>
          </cell>
          <cell r="AU266">
            <v>1.9961259999999998</v>
          </cell>
          <cell r="AV266">
            <v>4.6046059999999986</v>
          </cell>
          <cell r="AW266">
            <v>4.8973230000000001</v>
          </cell>
          <cell r="AX266">
            <v>13.83915</v>
          </cell>
          <cell r="AY266">
            <v>13.808263</v>
          </cell>
          <cell r="AZ266">
            <v>0</v>
          </cell>
          <cell r="BA266">
            <v>0</v>
          </cell>
        </row>
        <row r="267">
          <cell r="B267">
            <v>2.5780476899999996</v>
          </cell>
          <cell r="C267">
            <v>2.5236556800000001</v>
          </cell>
          <cell r="D267">
            <v>3.3865912999999996</v>
          </cell>
          <cell r="E267">
            <v>3.4829015000000001</v>
          </cell>
          <cell r="F267">
            <v>5.9844413000000003</v>
          </cell>
          <cell r="G267">
            <v>6.3560982999999993</v>
          </cell>
          <cell r="H267">
            <v>7.7513203932666643</v>
          </cell>
          <cell r="I267">
            <v>6.5512084500000007</v>
          </cell>
          <cell r="J267">
            <v>4.52739797</v>
          </cell>
          <cell r="K267">
            <v>3.3300799550000018</v>
          </cell>
          <cell r="L267">
            <v>4.3867391170999985</v>
          </cell>
          <cell r="M267">
            <v>4.6153456941083322</v>
          </cell>
          <cell r="N267">
            <v>5.118216298200001</v>
          </cell>
          <cell r="O267">
            <v>4.5303431199999986</v>
          </cell>
          <cell r="P267">
            <v>4.873815412159999</v>
          </cell>
          <cell r="Q267">
            <v>5.7972032917666674</v>
          </cell>
          <cell r="R267">
            <v>5.8916145695999989</v>
          </cell>
          <cell r="S267">
            <v>5.7131696400000003</v>
          </cell>
          <cell r="T267">
            <v>5.8906049109999987</v>
          </cell>
          <cell r="U267">
            <v>4.3278616585999998</v>
          </cell>
          <cell r="V267">
            <v>4.9704414752999995</v>
          </cell>
          <cell r="W267">
            <v>6.3845812405599993</v>
          </cell>
          <cell r="X267">
            <v>5.3078797075170998</v>
          </cell>
          <cell r="Y267">
            <v>3.8971984874999999</v>
          </cell>
          <cell r="Z267">
            <v>0</v>
          </cell>
          <cell r="AA267">
            <v>0</v>
          </cell>
          <cell r="AB267">
            <v>388.10390600000011</v>
          </cell>
          <cell r="AC267">
            <v>352.05870900000002</v>
          </cell>
          <cell r="AD267">
            <v>468.024</v>
          </cell>
          <cell r="AE267">
            <v>501.048</v>
          </cell>
          <cell r="AF267">
            <v>902.34800000000007</v>
          </cell>
          <cell r="AG267">
            <v>1025.3600339999998</v>
          </cell>
          <cell r="AH267">
            <v>1442.1031280000002</v>
          </cell>
          <cell r="AI267">
            <v>1417.6615029999994</v>
          </cell>
          <cell r="AJ267">
            <v>1092.9636739999996</v>
          </cell>
          <cell r="AK267">
            <v>791.64524899999992</v>
          </cell>
          <cell r="AL267">
            <v>1051.5650350000005</v>
          </cell>
          <cell r="AM267">
            <v>1063.8268599999994</v>
          </cell>
          <cell r="AN267">
            <v>1278.5810379999996</v>
          </cell>
          <cell r="AO267">
            <v>1313.5162149999996</v>
          </cell>
          <cell r="AP267">
            <v>1600.8087050000001</v>
          </cell>
          <cell r="AQ267">
            <v>1656.5896519999999</v>
          </cell>
          <cell r="AR267">
            <v>1668.0572239999999</v>
          </cell>
          <cell r="AS267">
            <v>1627.8617439999996</v>
          </cell>
          <cell r="AT267">
            <v>1964.5034269999992</v>
          </cell>
          <cell r="AU267">
            <v>1403.5470199999995</v>
          </cell>
          <cell r="AV267">
            <v>1499.391832</v>
          </cell>
          <cell r="AW267">
            <v>2198.917993</v>
          </cell>
          <cell r="AX267">
            <v>2629.9423019999999</v>
          </cell>
          <cell r="AY267">
            <v>1316.5669499999999</v>
          </cell>
          <cell r="AZ267">
            <v>0</v>
          </cell>
          <cell r="BA267">
            <v>0</v>
          </cell>
        </row>
        <row r="269">
          <cell r="B269">
            <v>1.0848258200000003</v>
          </cell>
          <cell r="C269">
            <v>1.2974187299999997</v>
          </cell>
          <cell r="D269">
            <v>1.9858361000000002</v>
          </cell>
          <cell r="E269">
            <v>2.8938991000000005</v>
          </cell>
          <cell r="F269">
            <v>4.3360542999999989</v>
          </cell>
          <cell r="G269">
            <v>4.5699550999999978</v>
          </cell>
          <cell r="H269">
            <v>3.4386337395999993</v>
          </cell>
          <cell r="I269">
            <v>1.9997292500000003</v>
          </cell>
          <cell r="J269">
            <v>1.4321014399999998</v>
          </cell>
          <cell r="K269">
            <v>1.3035356030000003</v>
          </cell>
          <cell r="L269">
            <v>0.93473380000000006</v>
          </cell>
          <cell r="M269">
            <v>0.94971734994666668</v>
          </cell>
          <cell r="N269">
            <v>0.75998538440000007</v>
          </cell>
          <cell r="O269">
            <v>0.98454949999999997</v>
          </cell>
          <cell r="P269">
            <v>1.0649832719599999</v>
          </cell>
          <cell r="Q269">
            <v>1.5935483273166666</v>
          </cell>
          <cell r="R269">
            <v>2.4897960000000006</v>
          </cell>
          <cell r="S269">
            <v>2.8551289199999994</v>
          </cell>
          <cell r="T269">
            <v>3.4497365349999991</v>
          </cell>
          <cell r="U269">
            <v>3.4831116119000005</v>
          </cell>
          <cell r="V269">
            <v>2.7470666054999997</v>
          </cell>
          <cell r="W269">
            <v>4.4315473550799993</v>
          </cell>
          <cell r="X269">
            <v>2.5424225049847395</v>
          </cell>
          <cell r="Y269">
            <v>3.2095344249999997</v>
          </cell>
          <cell r="Z269">
            <v>0</v>
          </cell>
          <cell r="AA269">
            <v>0</v>
          </cell>
          <cell r="AB269">
            <v>144.09031099999993</v>
          </cell>
          <cell r="AC269">
            <v>145.60893900000002</v>
          </cell>
          <cell r="AD269">
            <v>204.84300000000002</v>
          </cell>
          <cell r="AE269">
            <v>325.69699999999995</v>
          </cell>
          <cell r="AF269">
            <v>547.20299999999997</v>
          </cell>
          <cell r="AG269">
            <v>532.36296799999991</v>
          </cell>
          <cell r="AH269">
            <v>417.10920300000004</v>
          </cell>
          <cell r="AI269">
            <v>293.40909200000004</v>
          </cell>
          <cell r="AJ269">
            <v>245.57415099999997</v>
          </cell>
          <cell r="AK269">
            <v>193.88753299999999</v>
          </cell>
          <cell r="AL269">
            <v>176.34522599999997</v>
          </cell>
          <cell r="AM269">
            <v>181.10684699999993</v>
          </cell>
          <cell r="AN269">
            <v>157.02220599999998</v>
          </cell>
          <cell r="AO269">
            <v>208.87557999999999</v>
          </cell>
          <cell r="AP269">
            <v>244.67612300000002</v>
          </cell>
          <cell r="AQ269">
            <v>311.88677799999994</v>
          </cell>
          <cell r="AR269">
            <v>394.45804199999998</v>
          </cell>
          <cell r="AS269">
            <v>460.57533599999988</v>
          </cell>
          <cell r="AT269">
            <v>619.21127200000012</v>
          </cell>
          <cell r="AU269">
            <v>564.74013600000001</v>
          </cell>
          <cell r="AV269">
            <v>678.59598800000003</v>
          </cell>
          <cell r="AW269">
            <v>1127.28745</v>
          </cell>
          <cell r="AX269">
            <v>1022.420341</v>
          </cell>
          <cell r="AY269">
            <v>686.50267900000006</v>
          </cell>
          <cell r="AZ269">
            <v>0</v>
          </cell>
          <cell r="BA269">
            <v>0</v>
          </cell>
        </row>
      </sheetData>
      <sheetData sheetId="30"/>
      <sheetData sheetId="31"/>
      <sheetData sheetId="32">
        <row r="12">
          <cell r="B12">
            <v>5.0396799999999992E-2</v>
          </cell>
          <cell r="C12">
            <v>3.6503399999999998E-2</v>
          </cell>
          <cell r="D12">
            <v>5.3976639999999992E-2</v>
          </cell>
          <cell r="E12">
            <v>0.11299108000000001</v>
          </cell>
          <cell r="F12">
            <v>0.24651399999999998</v>
          </cell>
          <cell r="G12">
            <v>0.21154759999999997</v>
          </cell>
          <cell r="H12">
            <v>0.18012880000000001</v>
          </cell>
          <cell r="I12">
            <v>0.11777080000000001</v>
          </cell>
          <cell r="J12">
            <v>5.1148799999999994E-2</v>
          </cell>
          <cell r="K12">
            <v>5.458403399999999E-2</v>
          </cell>
          <cell r="L12">
            <v>4.3333690999999994E-2</v>
          </cell>
          <cell r="M12">
            <v>3.0047399999999995E-2</v>
          </cell>
          <cell r="N12">
            <v>1.1031999999999998E-2</v>
          </cell>
          <cell r="O12">
            <v>5.1628000000000004E-3</v>
          </cell>
          <cell r="P12">
            <v>3.8385337199999996E-3</v>
          </cell>
          <cell r="Q12">
            <v>7.4912000000000008E-3</v>
          </cell>
          <cell r="R12">
            <v>4.1074200000000005E-2</v>
          </cell>
          <cell r="S12">
            <v>5.8384600000000002E-2</v>
          </cell>
          <cell r="T12">
            <v>2.3859199999999997E-2</v>
          </cell>
          <cell r="U12">
            <v>5.8624203960000003E-2</v>
          </cell>
          <cell r="V12">
            <v>0.12180292627999999</v>
          </cell>
          <cell r="W12">
            <v>7.787090612E-2</v>
          </cell>
          <cell r="X12">
            <v>8.8124672807639998E-2</v>
          </cell>
          <cell r="Y12">
            <v>8.2825226278199979E-2</v>
          </cell>
          <cell r="Z12">
            <v>0</v>
          </cell>
          <cell r="AA12">
            <v>0</v>
          </cell>
          <cell r="AB12">
            <v>4.3179650000000001</v>
          </cell>
          <cell r="AC12">
            <v>4.0515419999999995</v>
          </cell>
          <cell r="AD12">
            <v>5.83</v>
          </cell>
          <cell r="AE12">
            <v>10.055999999999999</v>
          </cell>
          <cell r="AF12">
            <v>27.677</v>
          </cell>
          <cell r="AG12">
            <v>26.921378000000001</v>
          </cell>
          <cell r="AH12">
            <v>27.583041999999999</v>
          </cell>
          <cell r="AI12">
            <v>20.129729000000001</v>
          </cell>
          <cell r="AJ12">
            <v>9.2115919999999996</v>
          </cell>
          <cell r="AK12">
            <v>8.1522889999999979</v>
          </cell>
          <cell r="AL12">
            <v>8.0770099999999996</v>
          </cell>
          <cell r="AM12">
            <v>6.6002489999999998</v>
          </cell>
          <cell r="AN12">
            <v>2.770518</v>
          </cell>
          <cell r="AO12">
            <v>1.2201409999999999</v>
          </cell>
          <cell r="AP12">
            <v>1.5175179999999999</v>
          </cell>
          <cell r="AQ12">
            <v>1.6518899999999999</v>
          </cell>
          <cell r="AR12">
            <v>9.0481649999999991</v>
          </cell>
          <cell r="AS12">
            <v>12.840408999999999</v>
          </cell>
          <cell r="AT12">
            <v>5.2263719999999996</v>
          </cell>
          <cell r="AU12">
            <v>14.196677999999999</v>
          </cell>
          <cell r="AV12">
            <v>25.353287999999999</v>
          </cell>
          <cell r="AW12">
            <v>24.444915000000002</v>
          </cell>
          <cell r="AX12">
            <v>35.463242999999999</v>
          </cell>
          <cell r="AY12">
            <v>27.128693999999999</v>
          </cell>
          <cell r="AZ12">
            <v>0</v>
          </cell>
          <cell r="BA12">
            <v>0</v>
          </cell>
        </row>
        <row r="15">
          <cell r="B15">
            <v>1.8979600000000003E-2</v>
          </cell>
          <cell r="C15">
            <v>3.02124E-2</v>
          </cell>
          <cell r="D15">
            <v>1.7761000000000002E-2</v>
          </cell>
          <cell r="E15">
            <v>3.6729200000000004E-2</v>
          </cell>
          <cell r="F15">
            <v>6.6119400000000009E-2</v>
          </cell>
          <cell r="G15">
            <v>0.10056860000000001</v>
          </cell>
          <cell r="H15">
            <v>3.4480799999999999E-2</v>
          </cell>
          <cell r="I15">
            <v>2.1574800000000002E-2</v>
          </cell>
          <cell r="J15">
            <v>1.12698E-2</v>
          </cell>
          <cell r="K15">
            <v>1.8936600000000001E-2</v>
          </cell>
          <cell r="L15">
            <v>3.7762199999999996E-2</v>
          </cell>
          <cell r="M15">
            <v>4.6655999999999998E-3</v>
          </cell>
          <cell r="N15">
            <v>1.1730096E-4</v>
          </cell>
          <cell r="O15">
            <v>1.7999999999999999E-6</v>
          </cell>
          <cell r="P15">
            <v>1.6492644E-4</v>
          </cell>
          <cell r="Q15">
            <v>2.5748783999999998E-3</v>
          </cell>
          <cell r="R15">
            <v>4.9085999999999999E-3</v>
          </cell>
          <cell r="S15">
            <v>2.4405939999999995E-3</v>
          </cell>
          <cell r="T15">
            <v>2.9475040000000005E-3</v>
          </cell>
          <cell r="U15">
            <v>2.2327073999999997E-3</v>
          </cell>
          <cell r="V15">
            <v>2.03129766E-3</v>
          </cell>
          <cell r="W15">
            <v>9.5959332000000014E-4</v>
          </cell>
          <cell r="X15">
            <v>1.3124425773759999E-2</v>
          </cell>
          <cell r="Y15">
            <v>1.1726873583039999E-2</v>
          </cell>
          <cell r="Z15">
            <v>0</v>
          </cell>
          <cell r="AA15">
            <v>0</v>
          </cell>
          <cell r="AB15">
            <v>4.1071419999999996</v>
          </cell>
          <cell r="AC15">
            <v>4.6224889999999998</v>
          </cell>
          <cell r="AD15">
            <v>2.786</v>
          </cell>
          <cell r="AE15">
            <v>6.0339999999999998</v>
          </cell>
          <cell r="AF15">
            <v>18.134999999999998</v>
          </cell>
          <cell r="AG15">
            <v>19.464767999999999</v>
          </cell>
          <cell r="AH15">
            <v>14.374343999999999</v>
          </cell>
          <cell r="AI15">
            <v>4.3568429999999996</v>
          </cell>
          <cell r="AJ15">
            <v>2.5408909999999993</v>
          </cell>
          <cell r="AK15">
            <v>8.8289279999999994</v>
          </cell>
          <cell r="AL15">
            <v>13.137423999999999</v>
          </cell>
          <cell r="AM15">
            <v>2.0516559999999999</v>
          </cell>
          <cell r="AN15">
            <v>7.8986000000000001E-2</v>
          </cell>
          <cell r="AO15">
            <v>2.48E-3</v>
          </cell>
          <cell r="AP15">
            <v>6.6035999999999997E-2</v>
          </cell>
          <cell r="AQ15">
            <v>1.19069</v>
          </cell>
          <cell r="AR15">
            <v>1.5220949999999998</v>
          </cell>
          <cell r="AS15">
            <v>1.2566740000000001</v>
          </cell>
          <cell r="AT15">
            <v>2.1881869999999997</v>
          </cell>
          <cell r="AU15">
            <v>0.58291799999999994</v>
          </cell>
          <cell r="AV15">
            <v>1.2906249999999999</v>
          </cell>
          <cell r="AW15">
            <v>0.40099499999999999</v>
          </cell>
          <cell r="AX15">
            <v>5.3075279999999996</v>
          </cell>
          <cell r="AY15">
            <v>3.2555999999999998</v>
          </cell>
          <cell r="AZ15">
            <v>0</v>
          </cell>
          <cell r="BA15">
            <v>0</v>
          </cell>
        </row>
        <row r="16">
          <cell r="B16">
            <v>3.4697324000000002E-2</v>
          </cell>
          <cell r="C16">
            <v>3.3170199999999997E-2</v>
          </cell>
          <cell r="D16">
            <v>6.1987720000000003E-2</v>
          </cell>
          <cell r="E16">
            <v>0.18598752000000002</v>
          </cell>
          <cell r="F16">
            <v>0.1631378</v>
          </cell>
          <cell r="G16">
            <v>0.17016219999999999</v>
          </cell>
          <cell r="H16">
            <v>6.917550733333333E-2</v>
          </cell>
          <cell r="I16">
            <v>4.9751459999999997E-2</v>
          </cell>
          <cell r="J16">
            <v>4.4474660000000006E-2</v>
          </cell>
          <cell r="K16">
            <v>5.2421899999999994E-2</v>
          </cell>
          <cell r="L16">
            <v>6.4619999999999997E-2</v>
          </cell>
          <cell r="M16">
            <v>7.2403399999999993E-2</v>
          </cell>
          <cell r="N16">
            <v>4.5114358919999993E-2</v>
          </cell>
          <cell r="O16">
            <v>8.8770000000000002E-2</v>
          </cell>
          <cell r="P16">
            <v>0.10104224704000001</v>
          </cell>
          <cell r="Q16">
            <v>0.13275359999999997</v>
          </cell>
          <cell r="R16">
            <v>0.15817639999999999</v>
          </cell>
          <cell r="S16">
            <v>0.14735119999999999</v>
          </cell>
          <cell r="T16">
            <v>8.4781138000000006E-2</v>
          </cell>
          <cell r="U16">
            <v>8.9975008199999998E-2</v>
          </cell>
          <cell r="V16">
            <v>0.18104576321999996</v>
          </cell>
          <cell r="W16">
            <v>0.10546307687999998</v>
          </cell>
          <cell r="X16">
            <v>0.141359250109</v>
          </cell>
          <cell r="Y16">
            <v>5.3884385705359999E-2</v>
          </cell>
          <cell r="Z16">
            <v>0</v>
          </cell>
          <cell r="AA16">
            <v>0</v>
          </cell>
          <cell r="AB16">
            <v>22.908228000000001</v>
          </cell>
          <cell r="AC16">
            <v>16.22803</v>
          </cell>
          <cell r="AD16">
            <v>22.933000000000003</v>
          </cell>
          <cell r="AE16">
            <v>35.793999999999997</v>
          </cell>
          <cell r="AF16">
            <v>51.321000000000005</v>
          </cell>
          <cell r="AG16">
            <v>44.962208000000004</v>
          </cell>
          <cell r="AH16">
            <v>31.654259999999997</v>
          </cell>
          <cell r="AI16">
            <v>15.920517</v>
          </cell>
          <cell r="AJ16">
            <v>16.733425999999998</v>
          </cell>
          <cell r="AK16">
            <v>22.129360000000002</v>
          </cell>
          <cell r="AL16">
            <v>23.830973</v>
          </cell>
          <cell r="AM16">
            <v>26.245033999999997</v>
          </cell>
          <cell r="AN16">
            <v>17.298679</v>
          </cell>
          <cell r="AO16">
            <v>35.100355</v>
          </cell>
          <cell r="AP16">
            <v>41.553696000000002</v>
          </cell>
          <cell r="AQ16">
            <v>51.466890999999997</v>
          </cell>
          <cell r="AR16">
            <v>50.633986999999998</v>
          </cell>
          <cell r="AS16">
            <v>31.733208999999999</v>
          </cell>
          <cell r="AT16">
            <v>33.712015000000001</v>
          </cell>
          <cell r="AU16">
            <v>34.945884999999997</v>
          </cell>
          <cell r="AV16">
            <v>46.467674000000002</v>
          </cell>
          <cell r="AW16">
            <v>55.443637999999993</v>
          </cell>
          <cell r="AX16">
            <v>55.883524999999999</v>
          </cell>
          <cell r="AY16">
            <v>36.258485999999998</v>
          </cell>
          <cell r="AZ16">
            <v>0</v>
          </cell>
          <cell r="BA16">
            <v>0</v>
          </cell>
        </row>
        <row r="22">
          <cell r="B22">
            <v>5.3999999999999998E-5</v>
          </cell>
          <cell r="C22">
            <v>0</v>
          </cell>
          <cell r="D22">
            <v>0</v>
          </cell>
          <cell r="E22">
            <v>0</v>
          </cell>
          <cell r="F22">
            <v>0</v>
          </cell>
          <cell r="G22">
            <v>0</v>
          </cell>
          <cell r="H22">
            <v>4.3200000000000007E-5</v>
          </cell>
          <cell r="I22">
            <v>0</v>
          </cell>
          <cell r="J22">
            <v>0</v>
          </cell>
          <cell r="K22">
            <v>0</v>
          </cell>
          <cell r="L22">
            <v>0</v>
          </cell>
          <cell r="M22">
            <v>0</v>
          </cell>
          <cell r="N22">
            <v>0</v>
          </cell>
          <cell r="O22">
            <v>0</v>
          </cell>
          <cell r="P22">
            <v>0</v>
          </cell>
          <cell r="Q22">
            <v>0</v>
          </cell>
          <cell r="R22">
            <v>2.2919999999999999E-4</v>
          </cell>
          <cell r="S22">
            <v>2.5101999999999998E-3</v>
          </cell>
          <cell r="T22">
            <v>2.43E-4</v>
          </cell>
          <cell r="U22">
            <v>4.9315355599999994E-3</v>
          </cell>
          <cell r="V22">
            <v>2.9394679999999997E-5</v>
          </cell>
          <cell r="W22">
            <v>5.3687561759999995E-2</v>
          </cell>
          <cell r="X22">
            <v>5.7544647816879992E-2</v>
          </cell>
          <cell r="Y22">
            <v>1.0219999999999999E-3</v>
          </cell>
          <cell r="Z22">
            <v>0</v>
          </cell>
          <cell r="AA22">
            <v>0</v>
          </cell>
          <cell r="AB22">
            <v>3.5299999999999997E-3</v>
          </cell>
          <cell r="AC22">
            <v>0</v>
          </cell>
          <cell r="AD22">
            <v>0</v>
          </cell>
          <cell r="AE22">
            <v>0</v>
          </cell>
          <cell r="AF22">
            <v>0</v>
          </cell>
          <cell r="AG22">
            <v>0</v>
          </cell>
          <cell r="AH22">
            <v>3.4914000000000001E-2</v>
          </cell>
          <cell r="AI22">
            <v>0</v>
          </cell>
          <cell r="AJ22">
            <v>0</v>
          </cell>
          <cell r="AK22">
            <v>0</v>
          </cell>
          <cell r="AL22">
            <v>0</v>
          </cell>
          <cell r="AM22">
            <v>0</v>
          </cell>
          <cell r="AN22">
            <v>0</v>
          </cell>
          <cell r="AO22">
            <v>0</v>
          </cell>
          <cell r="AP22">
            <v>0</v>
          </cell>
          <cell r="AQ22">
            <v>0</v>
          </cell>
          <cell r="AR22">
            <v>4.9201999999999996E-2</v>
          </cell>
          <cell r="AS22">
            <v>0.42080799999999996</v>
          </cell>
          <cell r="AT22">
            <v>1.8553E-2</v>
          </cell>
          <cell r="AU22">
            <v>1.1383939999999999</v>
          </cell>
          <cell r="AV22">
            <v>9.8820000000000002E-3</v>
          </cell>
          <cell r="AW22">
            <v>40.951657999999995</v>
          </cell>
          <cell r="AX22">
            <v>19.882080999999999</v>
          </cell>
          <cell r="AY22">
            <v>0.25477</v>
          </cell>
          <cell r="AZ22">
            <v>0</v>
          </cell>
          <cell r="BA22">
            <v>0</v>
          </cell>
        </row>
        <row r="23">
          <cell r="B23">
            <v>1.5820417999999999E-2</v>
          </cell>
          <cell r="C23">
            <v>0.11758298371999999</v>
          </cell>
          <cell r="D23">
            <v>0.18512596000000001</v>
          </cell>
          <cell r="E23">
            <v>0.31527228000000002</v>
          </cell>
          <cell r="F23">
            <v>0.42954680000000001</v>
          </cell>
          <cell r="G23">
            <v>0.3689212</v>
          </cell>
          <cell r="H23">
            <v>0.26489851999999997</v>
          </cell>
          <cell r="I23">
            <v>0.14179164</v>
          </cell>
          <cell r="J23">
            <v>0.10113859999999998</v>
          </cell>
          <cell r="K23">
            <v>2.5268200000000001E-2</v>
          </cell>
          <cell r="L23">
            <v>2.9267999999999999E-2</v>
          </cell>
          <cell r="M23">
            <v>1.5193399200000001E-2</v>
          </cell>
          <cell r="N23">
            <v>2.2599334679999999E-2</v>
          </cell>
          <cell r="O23">
            <v>3.6410865999999993E-2</v>
          </cell>
          <cell r="P23">
            <v>2.428908552E-2</v>
          </cell>
          <cell r="Q23">
            <v>8.0780327600000007E-2</v>
          </cell>
          <cell r="R23">
            <v>8.6150972200000009E-2</v>
          </cell>
          <cell r="S23">
            <v>9.1256344000000003E-2</v>
          </cell>
          <cell r="T23">
            <v>6.933637799999999E-2</v>
          </cell>
          <cell r="U23">
            <v>0.10690863791999999</v>
          </cell>
          <cell r="V23">
            <v>5.9391049200000004E-2</v>
          </cell>
          <cell r="W23">
            <v>5.5766721639999996E-2</v>
          </cell>
          <cell r="X23">
            <v>7.7907629710399995E-2</v>
          </cell>
          <cell r="Y23">
            <v>3.3093939056440001E-2</v>
          </cell>
          <cell r="Z23">
            <v>0</v>
          </cell>
          <cell r="AA23">
            <v>0</v>
          </cell>
          <cell r="AB23">
            <v>3.4669869999999996</v>
          </cell>
          <cell r="AC23">
            <v>42.494220999999989</v>
          </cell>
          <cell r="AD23">
            <v>78.804000000000002</v>
          </cell>
          <cell r="AE23">
            <v>136.172</v>
          </cell>
          <cell r="AF23">
            <v>165.99399999999997</v>
          </cell>
          <cell r="AG23">
            <v>170.80978299999995</v>
          </cell>
          <cell r="AH23">
            <v>113.983864</v>
          </cell>
          <cell r="AI23">
            <v>71.064526000000001</v>
          </cell>
          <cell r="AJ23">
            <v>44.507429999999999</v>
          </cell>
          <cell r="AK23">
            <v>15.350120999999998</v>
          </cell>
          <cell r="AL23">
            <v>11.537348999999999</v>
          </cell>
          <cell r="AM23">
            <v>7.7394409999999993</v>
          </cell>
          <cell r="AN23">
            <v>8.3183869999999995</v>
          </cell>
          <cell r="AO23">
            <v>9.7089259999999999</v>
          </cell>
          <cell r="AP23">
            <v>10.635277</v>
          </cell>
          <cell r="AQ23">
            <v>10.181532000000001</v>
          </cell>
          <cell r="AR23">
            <v>20.981040999999998</v>
          </cell>
          <cell r="AS23">
            <v>24.905215000000002</v>
          </cell>
          <cell r="AT23">
            <v>19.983422000000001</v>
          </cell>
          <cell r="AU23">
            <v>32.481426999999996</v>
          </cell>
          <cell r="AV23">
            <v>14.751630999999998</v>
          </cell>
          <cell r="AW23">
            <v>23.875448999999996</v>
          </cell>
          <cell r="AX23">
            <v>30.884931999999999</v>
          </cell>
          <cell r="AY23">
            <v>9.7676239999999996</v>
          </cell>
          <cell r="AZ23">
            <v>0</v>
          </cell>
          <cell r="BA23">
            <v>0</v>
          </cell>
        </row>
        <row r="31">
          <cell r="B31">
            <v>0.24808199999999997</v>
          </cell>
          <cell r="C31">
            <v>0.23483682</v>
          </cell>
          <cell r="D31">
            <v>0.26954736000000001</v>
          </cell>
          <cell r="E31">
            <v>0.3371982</v>
          </cell>
          <cell r="F31">
            <v>0.52179180000000003</v>
          </cell>
          <cell r="G31">
            <v>0.72477379999999991</v>
          </cell>
          <cell r="H31">
            <v>0.52682313279999993</v>
          </cell>
          <cell r="I31">
            <v>0.33332340000000005</v>
          </cell>
          <cell r="J31">
            <v>0.20696980000000001</v>
          </cell>
          <cell r="K31">
            <v>0.14027919999999999</v>
          </cell>
          <cell r="L31">
            <v>0.13148570839999998</v>
          </cell>
          <cell r="M31">
            <v>0.12289019999999999</v>
          </cell>
          <cell r="N31">
            <v>0.13785237727999997</v>
          </cell>
          <cell r="O31">
            <v>0.18719940000000002</v>
          </cell>
          <cell r="P31">
            <v>0.10319325408</v>
          </cell>
          <cell r="Q31">
            <v>0.24083862170000001</v>
          </cell>
          <cell r="R31">
            <v>0.37551620000000002</v>
          </cell>
          <cell r="S31">
            <v>0.40517119999999995</v>
          </cell>
          <cell r="T31">
            <v>0.39199337200000001</v>
          </cell>
          <cell r="U31">
            <v>0.34138451675999998</v>
          </cell>
          <cell r="V31">
            <v>0.55607596435999995</v>
          </cell>
          <cell r="W31">
            <v>0.49089841556000002</v>
          </cell>
          <cell r="X31">
            <v>0.73684020824539997</v>
          </cell>
          <cell r="Y31">
            <v>0.37613065226576003</v>
          </cell>
          <cell r="Z31">
            <v>0</v>
          </cell>
          <cell r="AA31">
            <v>0</v>
          </cell>
          <cell r="AB31">
            <v>35.610238000000003</v>
          </cell>
          <cell r="AC31">
            <v>34.548174999999993</v>
          </cell>
          <cell r="AD31">
            <v>37.285999999999994</v>
          </cell>
          <cell r="AE31">
            <v>43.927</v>
          </cell>
          <cell r="AF31">
            <v>76.295000000000002</v>
          </cell>
          <cell r="AG31">
            <v>98.777731999999986</v>
          </cell>
          <cell r="AH31">
            <v>84.267310000000009</v>
          </cell>
          <cell r="AI31">
            <v>58.649854999999988</v>
          </cell>
          <cell r="AJ31">
            <v>39.401190999999997</v>
          </cell>
          <cell r="AK31">
            <v>22.824628999999998</v>
          </cell>
          <cell r="AL31">
            <v>24.131356999999998</v>
          </cell>
          <cell r="AM31">
            <v>22.725701000000001</v>
          </cell>
          <cell r="AN31">
            <v>23.52176</v>
          </cell>
          <cell r="AO31">
            <v>35.168333999999994</v>
          </cell>
          <cell r="AP31">
            <v>35.467233999999998</v>
          </cell>
          <cell r="AQ31">
            <v>41.737290000000002</v>
          </cell>
          <cell r="AR31">
            <v>61.376426999999993</v>
          </cell>
          <cell r="AS31">
            <v>69.184086000000008</v>
          </cell>
          <cell r="AT31">
            <v>74.487535999999992</v>
          </cell>
          <cell r="AU31">
            <v>83.075175999999999</v>
          </cell>
          <cell r="AV31">
            <v>101.154006</v>
          </cell>
          <cell r="AW31">
            <v>133.27319499999999</v>
          </cell>
          <cell r="AX31">
            <v>259.70893999999998</v>
          </cell>
          <cell r="AY31">
            <v>86.175316999999993</v>
          </cell>
          <cell r="AZ31">
            <v>0</v>
          </cell>
          <cell r="BA31">
            <v>0</v>
          </cell>
        </row>
        <row r="39">
          <cell r="B39">
            <v>13.704808120000003</v>
          </cell>
          <cell r="C39">
            <v>15.6949891348</v>
          </cell>
          <cell r="D39">
            <v>14.950667239999998</v>
          </cell>
          <cell r="E39">
            <v>15.34782444</v>
          </cell>
          <cell r="F39">
            <v>16.227842599999999</v>
          </cell>
          <cell r="G39">
            <v>16.161736600000001</v>
          </cell>
          <cell r="H39">
            <v>15.663644723199997</v>
          </cell>
          <cell r="I39">
            <v>11.446608619999999</v>
          </cell>
          <cell r="J39">
            <v>6.7718302279999989</v>
          </cell>
          <cell r="K39">
            <v>5.2666656179999993</v>
          </cell>
          <cell r="L39">
            <v>5.3618676613333331</v>
          </cell>
          <cell r="M39">
            <v>5.5143366995666661</v>
          </cell>
          <cell r="N39">
            <v>6.2515390383999989</v>
          </cell>
          <cell r="O39">
            <v>7.1088302068571423</v>
          </cell>
          <cell r="P39">
            <v>6.9924247355200357</v>
          </cell>
          <cell r="Q39">
            <v>8.9440771999999988</v>
          </cell>
          <cell r="R39">
            <v>9.9314867514999978</v>
          </cell>
          <cell r="S39">
            <v>10.358011916000002</v>
          </cell>
          <cell r="T39">
            <v>12.958421944000001</v>
          </cell>
          <cell r="U39">
            <v>7.1307439260399992</v>
          </cell>
          <cell r="V39">
            <v>8.1269450401999972</v>
          </cell>
          <cell r="W39">
            <v>8.8084249327199977</v>
          </cell>
          <cell r="X39">
            <v>11.038067460965721</v>
          </cell>
          <cell r="Y39">
            <v>9.6550918092700382</v>
          </cell>
          <cell r="Z39">
            <v>0</v>
          </cell>
          <cell r="AA39">
            <v>0</v>
          </cell>
          <cell r="AB39">
            <v>1714.0139109999998</v>
          </cell>
          <cell r="AC39">
            <v>1488.200587</v>
          </cell>
          <cell r="AD39">
            <v>1559.5649999999998</v>
          </cell>
          <cell r="AE39">
            <v>2487.98</v>
          </cell>
          <cell r="AF39">
            <v>3449.6639999999998</v>
          </cell>
          <cell r="AG39">
            <v>3209.79873</v>
          </cell>
          <cell r="AH39">
            <v>2459.325758</v>
          </cell>
          <cell r="AI39">
            <v>1557.4781439999997</v>
          </cell>
          <cell r="AJ39">
            <v>1050.9162519999998</v>
          </cell>
          <cell r="AK39">
            <v>806.02034000000003</v>
          </cell>
          <cell r="AL39">
            <v>967.65563999999995</v>
          </cell>
          <cell r="AM39">
            <v>872.31272899999999</v>
          </cell>
          <cell r="AN39">
            <v>1180.659592</v>
          </cell>
          <cell r="AO39">
            <v>1544.497517</v>
          </cell>
          <cell r="AP39">
            <v>1438.9728279999999</v>
          </cell>
          <cell r="AQ39">
            <v>1439.1584379999999</v>
          </cell>
          <cell r="AR39">
            <v>1744.1111689999998</v>
          </cell>
          <cell r="AS39">
            <v>1952.5380879999998</v>
          </cell>
          <cell r="AT39">
            <v>2189.445804</v>
          </cell>
          <cell r="AU39">
            <v>1675.2896559999999</v>
          </cell>
          <cell r="AV39">
            <v>2263.3071949999999</v>
          </cell>
          <cell r="AW39">
            <v>4474.5830029999997</v>
          </cell>
          <cell r="AX39">
            <v>3869.8370209999998</v>
          </cell>
          <cell r="AY39">
            <v>2498.5982429999999</v>
          </cell>
          <cell r="AZ39">
            <v>0</v>
          </cell>
          <cell r="BA39">
            <v>0</v>
          </cell>
        </row>
        <row r="46">
          <cell r="B46">
            <v>0.24047280000000001</v>
          </cell>
          <cell r="C46">
            <v>0.26081100000000002</v>
          </cell>
          <cell r="D46">
            <v>0.32428931999999999</v>
          </cell>
          <cell r="E46">
            <v>0.51625295999999998</v>
          </cell>
          <cell r="F46">
            <v>0.6409457999999999</v>
          </cell>
          <cell r="G46">
            <v>0.6543933999999999</v>
          </cell>
          <cell r="H46">
            <v>0.75320460000000011</v>
          </cell>
          <cell r="I46">
            <v>0.5808042000000001</v>
          </cell>
          <cell r="J46">
            <v>0.47003800000000001</v>
          </cell>
          <cell r="K46">
            <v>0.40304160000000006</v>
          </cell>
          <cell r="L46">
            <v>0.41502020000000001</v>
          </cell>
          <cell r="M46">
            <v>0.38983875480000013</v>
          </cell>
          <cell r="N46">
            <v>0.39166206263999997</v>
          </cell>
          <cell r="O46">
            <v>0.54168659999999991</v>
          </cell>
          <cell r="P46">
            <v>0.51685039503999997</v>
          </cell>
          <cell r="Q46">
            <v>0.66443360099999993</v>
          </cell>
          <cell r="R46">
            <v>0.7560813999999999</v>
          </cell>
          <cell r="S46">
            <v>0.84231699999999998</v>
          </cell>
          <cell r="T46">
            <v>0.91179179999999982</v>
          </cell>
          <cell r="U46">
            <v>0.96865897519999988</v>
          </cell>
          <cell r="V46">
            <v>1.02118392936</v>
          </cell>
          <cell r="W46">
            <v>0.94149783419999999</v>
          </cell>
          <cell r="X46">
            <v>1.5206546640476797</v>
          </cell>
          <cell r="Y46">
            <v>0.76247820961143986</v>
          </cell>
          <cell r="Z46">
            <v>0</v>
          </cell>
          <cell r="AA46">
            <v>0</v>
          </cell>
          <cell r="AB46">
            <v>47.040673000000005</v>
          </cell>
          <cell r="AC46">
            <v>51.235309999999998</v>
          </cell>
          <cell r="AD46">
            <v>59.795000000000002</v>
          </cell>
          <cell r="AE46">
            <v>90.754000000000005</v>
          </cell>
          <cell r="AF46">
            <v>136.45099999999996</v>
          </cell>
          <cell r="AG46">
            <v>143.415279</v>
          </cell>
          <cell r="AH46">
            <v>158.95671899999996</v>
          </cell>
          <cell r="AI46">
            <v>127.84897500000001</v>
          </cell>
          <cell r="AJ46">
            <v>106.54340800000003</v>
          </cell>
          <cell r="AK46">
            <v>95.289604000000011</v>
          </cell>
          <cell r="AL46">
            <v>103.88050700000001</v>
          </cell>
          <cell r="AM46">
            <v>101.107433</v>
          </cell>
          <cell r="AN46">
            <v>109.933048</v>
          </cell>
          <cell r="AO46">
            <v>167.37039099999998</v>
          </cell>
          <cell r="AP46">
            <v>183.50407199999998</v>
          </cell>
          <cell r="AQ46">
            <v>190.23699400000001</v>
          </cell>
          <cell r="AR46">
            <v>203.344088</v>
          </cell>
          <cell r="AS46">
            <v>214.78103199999998</v>
          </cell>
          <cell r="AT46">
            <v>223.76853499999999</v>
          </cell>
          <cell r="AU46">
            <v>244.378773</v>
          </cell>
          <cell r="AV46">
            <v>257.12377099999998</v>
          </cell>
          <cell r="AW46">
            <v>298.60582299999999</v>
          </cell>
          <cell r="AX46">
            <v>612.77550599999995</v>
          </cell>
          <cell r="AY46">
            <v>270.60193700000002</v>
          </cell>
          <cell r="AZ46">
            <v>0</v>
          </cell>
          <cell r="BA46">
            <v>0</v>
          </cell>
        </row>
        <row r="47">
          <cell r="B47">
            <v>2.1161999999999999E-3</v>
          </cell>
          <cell r="C47">
            <v>4.5183800000000007E-3</v>
          </cell>
          <cell r="D47">
            <v>6.3706000000000006E-3</v>
          </cell>
          <cell r="E47">
            <v>1.3957880000000001E-2</v>
          </cell>
          <cell r="F47">
            <v>0.11192104</v>
          </cell>
          <cell r="G47">
            <v>0.38873899999999995</v>
          </cell>
          <cell r="H47">
            <v>0.48213850040000006</v>
          </cell>
          <cell r="I47">
            <v>0.55610007999999989</v>
          </cell>
          <cell r="J47">
            <v>1.0037086448000001</v>
          </cell>
          <cell r="K47">
            <v>1.213933116</v>
          </cell>
          <cell r="L47">
            <v>1.2379341570000002</v>
          </cell>
          <cell r="M47">
            <v>1.3422287101190473</v>
          </cell>
          <cell r="N47">
            <v>1.10828626428</v>
          </cell>
          <cell r="O47">
            <v>2.0952488570000001</v>
          </cell>
          <cell r="P47">
            <v>2.7740426382240408</v>
          </cell>
          <cell r="Q47">
            <v>2.2376222804000006</v>
          </cell>
          <cell r="R47">
            <v>1.9719346484857143</v>
          </cell>
          <cell r="S47">
            <v>1.6314412250000001</v>
          </cell>
          <cell r="T47">
            <v>0.8136425360000008</v>
          </cell>
          <cell r="U47">
            <v>0.53572330728000006</v>
          </cell>
          <cell r="V47">
            <v>0.47360623604000007</v>
          </cell>
          <cell r="W47">
            <v>0.44045734487999999</v>
          </cell>
          <cell r="X47">
            <v>0.63537348696976004</v>
          </cell>
          <cell r="Y47">
            <v>0.46269418445039995</v>
          </cell>
          <cell r="Z47">
            <v>0</v>
          </cell>
          <cell r="AA47">
            <v>0</v>
          </cell>
          <cell r="AB47">
            <v>0.60640700000000003</v>
          </cell>
          <cell r="AC47">
            <v>2.0640299999999998</v>
          </cell>
          <cell r="AD47">
            <v>1.127</v>
          </cell>
          <cell r="AE47">
            <v>2.5150000000000001</v>
          </cell>
          <cell r="AF47">
            <v>13.291</v>
          </cell>
          <cell r="AG47">
            <v>56.022019</v>
          </cell>
          <cell r="AH47">
            <v>106.34968600000002</v>
          </cell>
          <cell r="AI47">
            <v>137.91361099999997</v>
          </cell>
          <cell r="AJ47">
            <v>170.60825600000001</v>
          </cell>
          <cell r="AK47">
            <v>208.71371999999997</v>
          </cell>
          <cell r="AL47">
            <v>234.23511499999987</v>
          </cell>
          <cell r="AM47">
            <v>253.60656499999996</v>
          </cell>
          <cell r="AN47">
            <v>317.27058</v>
          </cell>
          <cell r="AO47">
            <v>334.35580099999999</v>
          </cell>
          <cell r="AP47">
            <v>436.26158699999996</v>
          </cell>
          <cell r="AQ47">
            <v>333.74874999999997</v>
          </cell>
          <cell r="AR47">
            <v>280.06656000000004</v>
          </cell>
          <cell r="AS47">
            <v>269.82821799999999</v>
          </cell>
          <cell r="AT47">
            <v>258.51281699999998</v>
          </cell>
          <cell r="AU47">
            <v>182.10369899999998</v>
          </cell>
          <cell r="AV47">
            <v>111.76866799999999</v>
          </cell>
          <cell r="AW47">
            <v>167.35576999999998</v>
          </cell>
          <cell r="AX47">
            <v>246.053956</v>
          </cell>
          <cell r="AY47">
            <v>130.153257</v>
          </cell>
          <cell r="AZ47">
            <v>0</v>
          </cell>
          <cell r="BA47">
            <v>0</v>
          </cell>
        </row>
        <row r="50">
          <cell r="B50">
            <v>9.7447800000000001E-2</v>
          </cell>
          <cell r="C50">
            <v>5.7428599999999996E-2</v>
          </cell>
          <cell r="D50">
            <v>4.5685199999999995E-2</v>
          </cell>
          <cell r="E50">
            <v>4.2194599999999999E-2</v>
          </cell>
          <cell r="F50">
            <v>4.2634199999999997E-2</v>
          </cell>
          <cell r="G50">
            <v>2.0777E-2</v>
          </cell>
          <cell r="H50">
            <v>1.7206799999999998E-2</v>
          </cell>
          <cell r="I50">
            <v>4.6896000000000004E-3</v>
          </cell>
          <cell r="J50">
            <v>2.5014E-3</v>
          </cell>
          <cell r="K50">
            <v>2.5723999999999994E-3</v>
          </cell>
          <cell r="L50">
            <v>1.436E-3</v>
          </cell>
          <cell r="M50">
            <v>5.7399999999999999E-5</v>
          </cell>
          <cell r="N50">
            <v>6.7200000000000007E-5</v>
          </cell>
          <cell r="O50">
            <v>2.588E-4</v>
          </cell>
          <cell r="P50">
            <v>6.7233599999999996E-6</v>
          </cell>
          <cell r="Q50">
            <v>0</v>
          </cell>
          <cell r="R50">
            <v>1.7999999999999998E-4</v>
          </cell>
          <cell r="S50">
            <v>0</v>
          </cell>
          <cell r="T50">
            <v>3.2479999999999998E-4</v>
          </cell>
          <cell r="U50">
            <v>6.538812E-5</v>
          </cell>
          <cell r="V50">
            <v>2.9849987999999998E-4</v>
          </cell>
          <cell r="W50">
            <v>4.0561191999999996E-4</v>
          </cell>
          <cell r="X50">
            <v>3.5000092540000001E-4</v>
          </cell>
          <cell r="Y50">
            <v>6.8194412719999997E-4</v>
          </cell>
          <cell r="Z50">
            <v>0</v>
          </cell>
          <cell r="AA50">
            <v>0</v>
          </cell>
          <cell r="AB50">
            <v>8.600816</v>
          </cell>
          <cell r="AC50">
            <v>6.1409830000000003</v>
          </cell>
          <cell r="AD50">
            <v>5.8580000000000005</v>
          </cell>
          <cell r="AE50">
            <v>5.74</v>
          </cell>
          <cell r="AF50">
            <v>5.1319999999999997</v>
          </cell>
          <cell r="AG50">
            <v>4.0804419999999997</v>
          </cell>
          <cell r="AH50">
            <v>2.6940109999999997</v>
          </cell>
          <cell r="AI50">
            <v>0.978487</v>
          </cell>
          <cell r="AJ50">
            <v>0.68709500000000001</v>
          </cell>
          <cell r="AK50">
            <v>0.74224199999999996</v>
          </cell>
          <cell r="AL50">
            <v>0.36099500000000001</v>
          </cell>
          <cell r="AM50">
            <v>2.2898999999999999E-2</v>
          </cell>
          <cell r="AN50">
            <v>2.1711000000000001E-2</v>
          </cell>
          <cell r="AO50">
            <v>0.113986</v>
          </cell>
          <cell r="AP50">
            <v>4.6509999999999998E-3</v>
          </cell>
          <cell r="AQ50">
            <v>0</v>
          </cell>
          <cell r="AR50">
            <v>5.62E-3</v>
          </cell>
          <cell r="AS50">
            <v>0</v>
          </cell>
          <cell r="AT50">
            <v>7.8425999999999996E-2</v>
          </cell>
          <cell r="AU50">
            <v>1.5587999999999999E-2</v>
          </cell>
          <cell r="AV50">
            <v>2.9485999999999998E-2</v>
          </cell>
          <cell r="AW50">
            <v>0.13821499999999998</v>
          </cell>
          <cell r="AX50">
            <v>0.14072899999999999</v>
          </cell>
          <cell r="AY50">
            <v>0.26696799999999998</v>
          </cell>
          <cell r="AZ50">
            <v>0</v>
          </cell>
          <cell r="BA50">
            <v>0</v>
          </cell>
        </row>
        <row r="74">
          <cell r="B74">
            <v>8.9259999999999999E-3</v>
          </cell>
          <cell r="C74">
            <v>3.1982E-3</v>
          </cell>
          <cell r="D74">
            <v>1.3302000000000001E-3</v>
          </cell>
          <cell r="E74">
            <v>1.7236E-3</v>
          </cell>
          <cell r="F74">
            <v>2.2912000000000002E-3</v>
          </cell>
          <cell r="G74">
            <v>1.5332E-3</v>
          </cell>
          <cell r="H74">
            <v>1.4858000000000002E-3</v>
          </cell>
          <cell r="I74">
            <v>2.6732000000000001E-3</v>
          </cell>
          <cell r="J74">
            <v>1.6727999999999999E-3</v>
          </cell>
          <cell r="K74">
            <v>7.9159999999999994E-4</v>
          </cell>
          <cell r="L74">
            <v>1.7182E-3</v>
          </cell>
          <cell r="M74">
            <v>1.8411999999999999E-3</v>
          </cell>
          <cell r="N74">
            <v>2.1947999999999998E-3</v>
          </cell>
          <cell r="O74">
            <v>2.6525799999999999E-3</v>
          </cell>
          <cell r="P74">
            <v>5.7269430399999981E-3</v>
          </cell>
          <cell r="Q74">
            <v>4.566999999999999E-3</v>
          </cell>
          <cell r="R74">
            <v>2.7667999999999994E-3</v>
          </cell>
          <cell r="S74">
            <v>4.3195999999999998E-3</v>
          </cell>
          <cell r="T74">
            <v>1.0675200000000001E-2</v>
          </cell>
          <cell r="U74">
            <v>1.6453704399999998E-2</v>
          </cell>
          <cell r="V74">
            <v>4.3902261479999996E-2</v>
          </cell>
          <cell r="W74">
            <v>3.461263903999999E-2</v>
          </cell>
          <cell r="X74">
            <v>3.5373328675439998E-2</v>
          </cell>
          <cell r="Y74">
            <v>3.3112156205520001E-2</v>
          </cell>
          <cell r="Z74">
            <v>0</v>
          </cell>
          <cell r="AA74">
            <v>0</v>
          </cell>
          <cell r="AB74">
            <v>1.1132740000000001</v>
          </cell>
          <cell r="AC74">
            <v>0.446654</v>
          </cell>
          <cell r="AD74">
            <v>0.14800000000000002</v>
          </cell>
          <cell r="AE74">
            <v>0.25900000000000001</v>
          </cell>
          <cell r="AF74">
            <v>0.32500000000000001</v>
          </cell>
          <cell r="AG74">
            <v>0.20214299999999996</v>
          </cell>
          <cell r="AH74">
            <v>0.259824</v>
          </cell>
          <cell r="AI74">
            <v>0.49068499999999998</v>
          </cell>
          <cell r="AJ74">
            <v>0.36874199999999996</v>
          </cell>
          <cell r="AK74">
            <v>0.184137</v>
          </cell>
          <cell r="AL74">
            <v>0.38068199999999996</v>
          </cell>
          <cell r="AM74">
            <v>0.37454199999999999</v>
          </cell>
          <cell r="AN74">
            <v>0.45567199999999997</v>
          </cell>
          <cell r="AO74">
            <v>0.65652999999999995</v>
          </cell>
          <cell r="AP74">
            <v>1.5768599999999999</v>
          </cell>
          <cell r="AQ74">
            <v>1.1144860000000001</v>
          </cell>
          <cell r="AR74">
            <v>0.54561699999999991</v>
          </cell>
          <cell r="AS74">
            <v>0.85912499999999992</v>
          </cell>
          <cell r="AT74">
            <v>1.6524719999999999</v>
          </cell>
          <cell r="AU74">
            <v>4.0448629999999994</v>
          </cell>
          <cell r="AV74">
            <v>7.8274749999999997</v>
          </cell>
          <cell r="AW74">
            <v>9.1172190000000004</v>
          </cell>
          <cell r="AX74">
            <v>13.933840999999999</v>
          </cell>
          <cell r="AY74">
            <v>9.6987819999999996</v>
          </cell>
          <cell r="AZ74">
            <v>0</v>
          </cell>
          <cell r="BA74">
            <v>0</v>
          </cell>
        </row>
        <row r="85">
          <cell r="B85">
            <v>7.3213799999999996E-2</v>
          </cell>
          <cell r="C85">
            <v>9.360919999999999E-2</v>
          </cell>
          <cell r="D85">
            <v>0.12162596000000001</v>
          </cell>
          <cell r="E85">
            <v>0.12445064</v>
          </cell>
          <cell r="F85">
            <v>0.16453139999999999</v>
          </cell>
          <cell r="G85">
            <v>0.30081819999999998</v>
          </cell>
          <cell r="H85">
            <v>0.18922985490000005</v>
          </cell>
          <cell r="I85">
            <v>3.7758979999999998E-2</v>
          </cell>
          <cell r="J85">
            <v>4.3747600000000001E-3</v>
          </cell>
          <cell r="K85">
            <v>2.7033999999999995E-3</v>
          </cell>
          <cell r="L85">
            <v>4.7639999999999998E-4</v>
          </cell>
          <cell r="M85">
            <v>8.36906E-4</v>
          </cell>
          <cell r="N85">
            <v>1.4534899599999997E-3</v>
          </cell>
          <cell r="O85">
            <v>3.1109999999999997E-4</v>
          </cell>
          <cell r="P85">
            <v>3.1331747999999995E-4</v>
          </cell>
          <cell r="Q85">
            <v>4.1701999999999998E-3</v>
          </cell>
          <cell r="R85">
            <v>9.2238000000000007E-3</v>
          </cell>
          <cell r="S85">
            <v>3.0853200000000001E-2</v>
          </cell>
          <cell r="T85">
            <v>2.6332741999999992E-2</v>
          </cell>
          <cell r="U85">
            <v>6.2793421600000005E-3</v>
          </cell>
          <cell r="V85">
            <v>7.058467752E-2</v>
          </cell>
          <cell r="W85">
            <v>3.2354000000000001E-2</v>
          </cell>
          <cell r="X85">
            <v>3.7572565254839999E-2</v>
          </cell>
          <cell r="Y85">
            <v>1.2426784385679998E-2</v>
          </cell>
          <cell r="Z85">
            <v>0</v>
          </cell>
          <cell r="AA85">
            <v>0</v>
          </cell>
          <cell r="AB85">
            <v>25.597856999999998</v>
          </cell>
          <cell r="AC85">
            <v>14.410807999999998</v>
          </cell>
          <cell r="AD85">
            <v>14.86</v>
          </cell>
          <cell r="AE85">
            <v>16.762</v>
          </cell>
          <cell r="AF85">
            <v>30.601999999999997</v>
          </cell>
          <cell r="AG85">
            <v>55.046590000000002</v>
          </cell>
          <cell r="AH85">
            <v>40.377119999999998</v>
          </cell>
          <cell r="AI85">
            <v>9.3918029999999977</v>
          </cell>
          <cell r="AJ85">
            <v>1.2162999999999999</v>
          </cell>
          <cell r="AK85">
            <v>0.78427199999999986</v>
          </cell>
          <cell r="AL85">
            <v>0.16915399999999997</v>
          </cell>
          <cell r="AM85">
            <v>0.18384399999999998</v>
          </cell>
          <cell r="AN85">
            <v>0.10470399999999999</v>
          </cell>
          <cell r="AO85">
            <v>0.10098299999999999</v>
          </cell>
          <cell r="AP85">
            <v>0.11020899999999999</v>
          </cell>
          <cell r="AQ85">
            <v>0.89231299999999991</v>
          </cell>
          <cell r="AR85">
            <v>2.1040239999999999</v>
          </cell>
          <cell r="AS85">
            <v>5.2403389999999996</v>
          </cell>
          <cell r="AT85">
            <v>6.5912229999999994</v>
          </cell>
          <cell r="AU85">
            <v>2.1412899999999997</v>
          </cell>
          <cell r="AV85">
            <v>13.492198999999999</v>
          </cell>
          <cell r="AW85">
            <v>11.605981999999999</v>
          </cell>
          <cell r="AX85">
            <v>14.512492999999999</v>
          </cell>
          <cell r="AY85">
            <v>4.5574060000000003</v>
          </cell>
          <cell r="AZ85">
            <v>0</v>
          </cell>
          <cell r="BA85">
            <v>0</v>
          </cell>
        </row>
        <row r="91">
          <cell r="B91">
            <v>0.37118013999999999</v>
          </cell>
          <cell r="C91">
            <v>0.55562747012000002</v>
          </cell>
          <cell r="D91">
            <v>0.64151044000000002</v>
          </cell>
          <cell r="E91">
            <v>0.55854876000000009</v>
          </cell>
          <cell r="F91">
            <v>0.62594655999999993</v>
          </cell>
          <cell r="G91">
            <v>0.94600400000000007</v>
          </cell>
          <cell r="H91">
            <v>0.50935295320000007</v>
          </cell>
          <cell r="I91">
            <v>0.46762672000000016</v>
          </cell>
          <cell r="J91">
            <v>0.20509085799999999</v>
          </cell>
          <cell r="K91">
            <v>0.27976393999999999</v>
          </cell>
          <cell r="L91">
            <v>0.4273577271666667</v>
          </cell>
          <cell r="M91">
            <v>6.7201478400000014E-2</v>
          </cell>
          <cell r="N91">
            <v>0.12448833079999996</v>
          </cell>
          <cell r="O91">
            <v>0.24923525599999996</v>
          </cell>
          <cell r="P91">
            <v>0.17862932276000004</v>
          </cell>
          <cell r="Q91">
            <v>0.51916419820000004</v>
          </cell>
          <cell r="R91">
            <v>0.65818945534285733</v>
          </cell>
          <cell r="S91">
            <v>0.77505784200000027</v>
          </cell>
          <cell r="T91">
            <v>0.57112095600000057</v>
          </cell>
          <cell r="U91">
            <v>0.48861175748000002</v>
          </cell>
          <cell r="V91">
            <v>0.96191455035200013</v>
          </cell>
          <cell r="W91">
            <v>0.49247469627999996</v>
          </cell>
          <cell r="X91">
            <v>0.69266776145923992</v>
          </cell>
          <cell r="Y91">
            <v>0.5440654198182</v>
          </cell>
          <cell r="Z91">
            <v>0</v>
          </cell>
          <cell r="AA91">
            <v>0</v>
          </cell>
          <cell r="AB91">
            <v>83.965240999999992</v>
          </cell>
          <cell r="AC91">
            <v>130.302437</v>
          </cell>
          <cell r="AD91">
            <v>125.259</v>
          </cell>
          <cell r="AE91">
            <v>97.329000000000008</v>
          </cell>
          <cell r="AF91">
            <v>186.66800000000001</v>
          </cell>
          <cell r="AG91">
            <v>201.06509499999996</v>
          </cell>
          <cell r="AH91">
            <v>144.853857</v>
          </cell>
          <cell r="AI91">
            <v>108.47722799999997</v>
          </cell>
          <cell r="AJ91">
            <v>51.540503999999999</v>
          </cell>
          <cell r="AK91">
            <v>61.003849999999993</v>
          </cell>
          <cell r="AL91">
            <v>55.370093000000004</v>
          </cell>
          <cell r="AM91">
            <v>19.241318</v>
          </cell>
          <cell r="AN91">
            <v>39.176917000000003</v>
          </cell>
          <cell r="AO91">
            <v>46.225217999999998</v>
          </cell>
          <cell r="AP91">
            <v>72.539439000000002</v>
          </cell>
          <cell r="AQ91">
            <v>80.001811999999987</v>
          </cell>
          <cell r="AR91">
            <v>108.373582</v>
          </cell>
          <cell r="AS91">
            <v>158.572925</v>
          </cell>
          <cell r="AT91">
            <v>170.32054500000001</v>
          </cell>
          <cell r="AU91">
            <v>176.40297000000001</v>
          </cell>
          <cell r="AV91">
            <v>231.85433899999998</v>
          </cell>
          <cell r="AW91">
            <v>212.84287599999999</v>
          </cell>
          <cell r="AX91">
            <v>272.163746</v>
          </cell>
          <cell r="AY91">
            <v>164.65609000000001</v>
          </cell>
          <cell r="AZ91">
            <v>0</v>
          </cell>
          <cell r="BA91">
            <v>0</v>
          </cell>
        </row>
        <row r="105">
          <cell r="B105">
            <v>0</v>
          </cell>
          <cell r="C105">
            <v>0</v>
          </cell>
          <cell r="D105">
            <v>2.7720000000000002E-4</v>
          </cell>
          <cell r="E105">
            <v>0</v>
          </cell>
          <cell r="F105">
            <v>0</v>
          </cell>
          <cell r="G105">
            <v>3.4599999999999995E-4</v>
          </cell>
          <cell r="H105">
            <v>1.7636000000000002E-3</v>
          </cell>
          <cell r="I105">
            <v>1.224E-3</v>
          </cell>
          <cell r="J105">
            <v>8.5355999999999991E-3</v>
          </cell>
          <cell r="K105">
            <v>8.8880000000000003E-4</v>
          </cell>
          <cell r="L105">
            <v>8.2061999999999986E-3</v>
          </cell>
          <cell r="M105">
            <v>2.421E-3</v>
          </cell>
          <cell r="N105">
            <v>2.00921184E-3</v>
          </cell>
          <cell r="O105">
            <v>3.1343759999999999E-3</v>
          </cell>
          <cell r="P105">
            <v>6.6058624800000004E-3</v>
          </cell>
          <cell r="Q105">
            <v>1.2642492600000001E-2</v>
          </cell>
          <cell r="R105">
            <v>2.1872511000000001E-2</v>
          </cell>
          <cell r="S105">
            <v>0.12371260000000002</v>
          </cell>
          <cell r="T105">
            <v>1.4757119999999999E-3</v>
          </cell>
          <cell r="U105">
            <v>1.3411087200000001E-3</v>
          </cell>
          <cell r="V105">
            <v>1.9357632000000001E-4</v>
          </cell>
          <cell r="W105">
            <v>9.0089636000000007E-4</v>
          </cell>
          <cell r="X105">
            <v>5.6563257743999994E-4</v>
          </cell>
          <cell r="Y105">
            <v>5.3343065160000002E-5</v>
          </cell>
          <cell r="Z105">
            <v>0</v>
          </cell>
          <cell r="AA105">
            <v>0</v>
          </cell>
          <cell r="AB105">
            <v>0</v>
          </cell>
          <cell r="AC105">
            <v>0</v>
          </cell>
          <cell r="AD105">
            <v>7.8E-2</v>
          </cell>
          <cell r="AE105">
            <v>0</v>
          </cell>
          <cell r="AF105">
            <v>0</v>
          </cell>
          <cell r="AG105">
            <v>4.4308E-2</v>
          </cell>
          <cell r="AH105">
            <v>0.17694099999999999</v>
          </cell>
          <cell r="AI105">
            <v>0.33148100000000003</v>
          </cell>
          <cell r="AJ105">
            <v>3.2727449999999996</v>
          </cell>
          <cell r="AK105">
            <v>0.437253</v>
          </cell>
          <cell r="AL105">
            <v>3.3978659999999996</v>
          </cell>
          <cell r="AM105">
            <v>1.48536</v>
          </cell>
          <cell r="AN105">
            <v>0.820025</v>
          </cell>
          <cell r="AO105">
            <v>1.260078</v>
          </cell>
          <cell r="AP105">
            <v>3.626754</v>
          </cell>
          <cell r="AQ105">
            <v>7.0672759999999997</v>
          </cell>
          <cell r="AR105">
            <v>14.774455999999999</v>
          </cell>
          <cell r="AS105">
            <v>18.944926999999996</v>
          </cell>
          <cell r="AT105">
            <v>0.72811899999999996</v>
          </cell>
          <cell r="AU105">
            <v>0.51653399999999994</v>
          </cell>
          <cell r="AV105">
            <v>6.9552000000000003E-2</v>
          </cell>
          <cell r="AW105">
            <v>0.39882400000000001</v>
          </cell>
          <cell r="AX105">
            <v>0.22476299999999999</v>
          </cell>
          <cell r="AY105">
            <v>1.3189999999999999E-2</v>
          </cell>
          <cell r="AZ105">
            <v>0</v>
          </cell>
          <cell r="BA105">
            <v>0</v>
          </cell>
        </row>
        <row r="109">
          <cell r="B109">
            <v>3.6240399999999999E-2</v>
          </cell>
          <cell r="C109">
            <v>2.4105799999999993E-2</v>
          </cell>
          <cell r="D109">
            <v>1.3596160000000001E-2</v>
          </cell>
          <cell r="E109">
            <v>8.5746000000000017E-3</v>
          </cell>
          <cell r="F109">
            <v>5.0394000000000003E-3</v>
          </cell>
          <cell r="G109">
            <v>4.8474E-3</v>
          </cell>
          <cell r="H109">
            <v>6.7156000000000004E-3</v>
          </cell>
          <cell r="I109">
            <v>2.2050000000000004E-3</v>
          </cell>
          <cell r="J109">
            <v>6.552000000000001E-4</v>
          </cell>
          <cell r="K109">
            <v>6.1740000000000005E-4</v>
          </cell>
          <cell r="L109">
            <v>2.8800000000000001E-4</v>
          </cell>
          <cell r="M109">
            <v>2.4119999999999995E-4</v>
          </cell>
          <cell r="N109">
            <v>1.9249999999999998E-3</v>
          </cell>
          <cell r="O109">
            <v>2.8878000000000003E-3</v>
          </cell>
          <cell r="P109">
            <v>6.0758571999999988E-3</v>
          </cell>
          <cell r="Q109">
            <v>2.9757999999999998E-3</v>
          </cell>
          <cell r="R109">
            <v>2.2636000000000002E-3</v>
          </cell>
          <cell r="S109">
            <v>5.4259999999999996E-4</v>
          </cell>
          <cell r="T109">
            <v>3.6667799999999997E-3</v>
          </cell>
          <cell r="U109">
            <v>6.4610232399999997E-3</v>
          </cell>
          <cell r="V109">
            <v>4.3407126000000002E-3</v>
          </cell>
          <cell r="W109">
            <v>2.6967855600000001E-3</v>
          </cell>
          <cell r="X109">
            <v>1.5006334484119999E-2</v>
          </cell>
          <cell r="Y109">
            <v>1.9379551827159999E-2</v>
          </cell>
          <cell r="Z109">
            <v>0</v>
          </cell>
          <cell r="AA109">
            <v>0</v>
          </cell>
          <cell r="AB109">
            <v>6.008489</v>
          </cell>
          <cell r="AC109">
            <v>2.6044739999999997</v>
          </cell>
          <cell r="AD109">
            <v>1.907</v>
          </cell>
          <cell r="AE109">
            <v>1.502</v>
          </cell>
          <cell r="AF109">
            <v>1.369</v>
          </cell>
          <cell r="AG109">
            <v>2.6712910000000001</v>
          </cell>
          <cell r="AH109">
            <v>4.5561949999999989</v>
          </cell>
          <cell r="AI109">
            <v>0.39873999999999998</v>
          </cell>
          <cell r="AJ109">
            <v>0.28349199999999997</v>
          </cell>
          <cell r="AK109">
            <v>0.19261699999999998</v>
          </cell>
          <cell r="AL109">
            <v>4.9199999999999999E-3</v>
          </cell>
          <cell r="AM109">
            <v>8.8706999999999994E-2</v>
          </cell>
          <cell r="AN109">
            <v>0.42761399999999999</v>
          </cell>
          <cell r="AO109">
            <v>0.56635599999999997</v>
          </cell>
          <cell r="AP109">
            <v>1.9720289999999998</v>
          </cell>
          <cell r="AQ109">
            <v>0.36806699999999998</v>
          </cell>
          <cell r="AR109">
            <v>0.28995100000000001</v>
          </cell>
          <cell r="AS109">
            <v>7.4662000000000006E-2</v>
          </cell>
          <cell r="AT109">
            <v>0.68349700000000002</v>
          </cell>
          <cell r="AU109">
            <v>2.1890649999999998</v>
          </cell>
          <cell r="AV109">
            <v>0.97889199999999998</v>
          </cell>
          <cell r="AW109">
            <v>0.66632099999999994</v>
          </cell>
          <cell r="AX109">
            <v>4.8843329999999998</v>
          </cell>
          <cell r="AY109">
            <v>2.0190549999999998</v>
          </cell>
          <cell r="AZ109">
            <v>0</v>
          </cell>
          <cell r="BA109">
            <v>0</v>
          </cell>
        </row>
        <row r="112">
          <cell r="B112">
            <v>1.0988599999999999E-2</v>
          </cell>
          <cell r="C112">
            <v>2.7604199999999999E-2</v>
          </cell>
          <cell r="D112">
            <v>0.1121524</v>
          </cell>
          <cell r="E112">
            <v>0.1406676</v>
          </cell>
          <cell r="F112">
            <v>9.6565200000000004E-2</v>
          </cell>
          <cell r="G112">
            <v>0.151226</v>
          </cell>
          <cell r="H112">
            <v>8.5648599999999991E-2</v>
          </cell>
          <cell r="I112">
            <v>1.0620000000000001E-4</v>
          </cell>
          <cell r="J112">
            <v>5.94E-5</v>
          </cell>
          <cell r="K112">
            <v>5.5800000000000001E-5</v>
          </cell>
          <cell r="L112">
            <v>7.7399999999999998E-5</v>
          </cell>
          <cell r="M112">
            <v>2.2717199999999999E-4</v>
          </cell>
          <cell r="N112">
            <v>8.9999999999999998E-4</v>
          </cell>
          <cell r="O112">
            <v>1.9969599999999997E-2</v>
          </cell>
          <cell r="P112">
            <v>8.6400720000000009E-5</v>
          </cell>
          <cell r="Q112">
            <v>9.8799999999999989E-5</v>
          </cell>
          <cell r="R112">
            <v>4.6152000000000007E-3</v>
          </cell>
          <cell r="S112">
            <v>5.3093999999999997E-3</v>
          </cell>
          <cell r="T112">
            <v>7.1221199999999991E-3</v>
          </cell>
          <cell r="U112">
            <v>1.7420992119999996E-2</v>
          </cell>
          <cell r="V112">
            <v>1.7776642799999996E-2</v>
          </cell>
          <cell r="W112">
            <v>2.867302956E-2</v>
          </cell>
          <cell r="X112">
            <v>3.1786880173439995E-2</v>
          </cell>
          <cell r="Y112">
            <v>3.6939500731839991E-2</v>
          </cell>
          <cell r="Z112">
            <v>0</v>
          </cell>
          <cell r="AA112">
            <v>0</v>
          </cell>
          <cell r="AB112">
            <v>1.6120119999999998</v>
          </cell>
          <cell r="AC112">
            <v>3.1419899999999998</v>
          </cell>
          <cell r="AD112">
            <v>13.307</v>
          </cell>
          <cell r="AE112">
            <v>29.268000000000001</v>
          </cell>
          <cell r="AF112">
            <v>27.169999999999998</v>
          </cell>
          <cell r="AG112">
            <v>30.421489999999999</v>
          </cell>
          <cell r="AH112">
            <v>17.927785</v>
          </cell>
          <cell r="AI112">
            <v>8.0824000000000007E-2</v>
          </cell>
          <cell r="AJ112">
            <v>6.5886E-2</v>
          </cell>
          <cell r="AK112">
            <v>3.7148E-2</v>
          </cell>
          <cell r="AL112">
            <v>7.1096999999999994E-2</v>
          </cell>
          <cell r="AM112">
            <v>6.2310999999999998E-2</v>
          </cell>
          <cell r="AN112">
            <v>3.7499999999999999E-3</v>
          </cell>
          <cell r="AO112">
            <v>4.790970999999999</v>
          </cell>
          <cell r="AP112">
            <v>3.1653000000000001E-2</v>
          </cell>
          <cell r="AQ112">
            <v>0.10883099999999998</v>
          </cell>
          <cell r="AR112">
            <v>3.1780209999999998</v>
          </cell>
          <cell r="AS112">
            <v>3.2198029999999997</v>
          </cell>
          <cell r="AT112">
            <v>1.7906610000000001</v>
          </cell>
          <cell r="AU112">
            <v>3.977776</v>
          </cell>
          <cell r="AV112">
            <v>5.0811469999999996</v>
          </cell>
          <cell r="AW112">
            <v>7.1571449999999999</v>
          </cell>
          <cell r="AX112">
            <v>10.928944999999999</v>
          </cell>
          <cell r="AY112">
            <v>7.1381379999999996</v>
          </cell>
          <cell r="AZ112">
            <v>0</v>
          </cell>
          <cell r="BA112">
            <v>0</v>
          </cell>
        </row>
        <row r="114">
          <cell r="B114">
            <v>9.1556120000000005E-3</v>
          </cell>
          <cell r="C114">
            <v>6.096780599999998E-3</v>
          </cell>
          <cell r="D114">
            <v>1.243872E-2</v>
          </cell>
          <cell r="E114">
            <v>7.4010880000000001E-2</v>
          </cell>
          <cell r="F114">
            <v>6.603500000000001E-2</v>
          </cell>
          <cell r="G114">
            <v>3.19288E-2</v>
          </cell>
          <cell r="H114">
            <v>6.9648485999999994E-3</v>
          </cell>
          <cell r="I114">
            <v>1.799218E-2</v>
          </cell>
          <cell r="J114">
            <v>2.1476740000000001E-2</v>
          </cell>
          <cell r="K114">
            <v>7.7790400000000001E-3</v>
          </cell>
          <cell r="L114">
            <v>5.2550013333333336E-3</v>
          </cell>
          <cell r="M114">
            <v>6.4871679999999998E-3</v>
          </cell>
          <cell r="N114">
            <v>1.5335939920000001E-2</v>
          </cell>
          <cell r="O114">
            <v>2.9242739999999996E-2</v>
          </cell>
          <cell r="P114">
            <v>1.5626427319999997E-2</v>
          </cell>
          <cell r="Q114">
            <v>2.7707206933333332E-2</v>
          </cell>
          <cell r="R114">
            <v>7.0661160185714278E-2</v>
          </cell>
          <cell r="S114">
            <v>0.11590887999999998</v>
          </cell>
          <cell r="T114">
            <v>6.5317749999999994E-2</v>
          </cell>
          <cell r="U114">
            <v>0.10644403979999997</v>
          </cell>
          <cell r="V114">
            <v>6.1981629919999989E-2</v>
          </cell>
          <cell r="W114">
            <v>7.8947622599999989E-2</v>
          </cell>
          <cell r="X114">
            <v>0.10902186050448</v>
          </cell>
          <cell r="Y114">
            <v>8.7389086244040001E-2</v>
          </cell>
          <cell r="Z114">
            <v>0</v>
          </cell>
          <cell r="AA114">
            <v>0</v>
          </cell>
          <cell r="AB114">
            <v>1.8096739999999998</v>
          </cell>
          <cell r="AC114">
            <v>1.5186209999999998</v>
          </cell>
          <cell r="AD114">
            <v>2.7390000000000003</v>
          </cell>
          <cell r="AE114">
            <v>1.891</v>
          </cell>
          <cell r="AF114">
            <v>1.9279999999999999</v>
          </cell>
          <cell r="AG114">
            <v>1.4350179999999999</v>
          </cell>
          <cell r="AH114">
            <v>3.8164119999999997</v>
          </cell>
          <cell r="AI114">
            <v>4.8650039999999999</v>
          </cell>
          <cell r="AJ114">
            <v>3.5302849999999997</v>
          </cell>
          <cell r="AK114">
            <v>1.2978269999999998</v>
          </cell>
          <cell r="AL114">
            <v>0.878996</v>
          </cell>
          <cell r="AM114">
            <v>2.1758920000000002</v>
          </cell>
          <cell r="AN114">
            <v>2.3569829999999996</v>
          </cell>
          <cell r="AO114">
            <v>5.3113279999999996</v>
          </cell>
          <cell r="AP114">
            <v>8.1437580000000001</v>
          </cell>
          <cell r="AQ114">
            <v>7.1881489999999992</v>
          </cell>
          <cell r="AR114">
            <v>14.916295999999999</v>
          </cell>
          <cell r="AS114">
            <v>15.998144</v>
          </cell>
          <cell r="AT114">
            <v>20.002455999999999</v>
          </cell>
          <cell r="AU114">
            <v>25.272683000000001</v>
          </cell>
          <cell r="AV114">
            <v>22.869085999999999</v>
          </cell>
          <cell r="AW114">
            <v>30.94238</v>
          </cell>
          <cell r="AX114">
            <v>39.620536000000001</v>
          </cell>
          <cell r="AY114">
            <v>18.255364999999998</v>
          </cell>
          <cell r="AZ114">
            <v>0</v>
          </cell>
          <cell r="BA114">
            <v>0</v>
          </cell>
        </row>
        <row r="138">
          <cell r="B138">
            <v>2.2106200000000003E-2</v>
          </cell>
          <cell r="C138">
            <v>2.6908999999999999E-2</v>
          </cell>
          <cell r="D138">
            <v>3.7119920000000008E-2</v>
          </cell>
          <cell r="E138">
            <v>4.2679120000000001E-2</v>
          </cell>
          <cell r="F138">
            <v>4.7131200000000005E-2</v>
          </cell>
          <cell r="G138">
            <v>5.3711999999999996E-2</v>
          </cell>
          <cell r="H138">
            <v>4.1316000000000005E-2</v>
          </cell>
          <cell r="I138">
            <v>2.4759000000000003E-2</v>
          </cell>
          <cell r="J138">
            <v>2.0964599999999996E-2</v>
          </cell>
          <cell r="K138">
            <v>1.9013399999999996E-2</v>
          </cell>
          <cell r="L138">
            <v>1.15146E-2</v>
          </cell>
          <cell r="M138">
            <v>4.725E-3</v>
          </cell>
          <cell r="N138">
            <v>4.8221999999999996E-3</v>
          </cell>
          <cell r="O138">
            <v>1.1555599999999999E-2</v>
          </cell>
          <cell r="P138">
            <v>1.6963839760000002E-2</v>
          </cell>
          <cell r="Q138">
            <v>1.4104800000000001E-2</v>
          </cell>
          <cell r="R138">
            <v>1.881E-2</v>
          </cell>
          <cell r="S138">
            <v>1.9210100000000001E-2</v>
          </cell>
          <cell r="T138">
            <v>1.3207200000000001E-2</v>
          </cell>
          <cell r="U138">
            <v>3.0960686399999993E-2</v>
          </cell>
          <cell r="V138">
            <v>3.365336184E-2</v>
          </cell>
          <cell r="W138">
            <v>2.0694439920000002E-2</v>
          </cell>
          <cell r="X138">
            <v>2.9197284177040001E-2</v>
          </cell>
          <cell r="Y138">
            <v>3.6782778974759997E-2</v>
          </cell>
          <cell r="Z138">
            <v>0</v>
          </cell>
          <cell r="AA138">
            <v>0</v>
          </cell>
          <cell r="AB138">
            <v>3.260923</v>
          </cell>
          <cell r="AC138">
            <v>6.4983989999999991</v>
          </cell>
          <cell r="AD138">
            <v>9.0750000000000028</v>
          </cell>
          <cell r="AE138">
            <v>10.082999999999998</v>
          </cell>
          <cell r="AF138">
            <v>8.8970000000000002</v>
          </cell>
          <cell r="AG138">
            <v>20.570708999999997</v>
          </cell>
          <cell r="AH138">
            <v>15.826576999999997</v>
          </cell>
          <cell r="AI138">
            <v>9.0103059999999999</v>
          </cell>
          <cell r="AJ138">
            <v>5.8672979999999999</v>
          </cell>
          <cell r="AK138">
            <v>6.5693049999999999</v>
          </cell>
          <cell r="AL138">
            <v>3.2121300000000002</v>
          </cell>
          <cell r="AM138">
            <v>1.3327719999999998</v>
          </cell>
          <cell r="AN138">
            <v>1.3536630000000001</v>
          </cell>
          <cell r="AO138">
            <v>3.161044</v>
          </cell>
          <cell r="AP138">
            <v>4.5262820000000001</v>
          </cell>
          <cell r="AQ138">
            <v>3.2670979999999998</v>
          </cell>
          <cell r="AR138">
            <v>3.8224719999999999</v>
          </cell>
          <cell r="AS138">
            <v>4.1220989999999995</v>
          </cell>
          <cell r="AT138">
            <v>2.9532009999999995</v>
          </cell>
          <cell r="AU138">
            <v>7.5283359999999995</v>
          </cell>
          <cell r="AV138">
            <v>8.8092129999999997</v>
          </cell>
          <cell r="AW138">
            <v>7.6965239999999993</v>
          </cell>
          <cell r="AX138">
            <v>9.4705390000000005</v>
          </cell>
          <cell r="AY138">
            <v>12.228053999999998</v>
          </cell>
          <cell r="AZ138">
            <v>0</v>
          </cell>
          <cell r="BA138">
            <v>0</v>
          </cell>
        </row>
        <row r="147">
          <cell r="B147">
            <v>0.17798079999999997</v>
          </cell>
          <cell r="C147">
            <v>9.1300999999999979E-2</v>
          </cell>
          <cell r="D147">
            <v>9.8006599999999985E-2</v>
          </cell>
          <cell r="E147">
            <v>0.11651839999999999</v>
          </cell>
          <cell r="F147">
            <v>0.15843839999999998</v>
          </cell>
          <cell r="G147">
            <v>0.1585308</v>
          </cell>
          <cell r="H147">
            <v>0.28662526599999999</v>
          </cell>
          <cell r="I147">
            <v>0.10873674000000001</v>
          </cell>
          <cell r="J147">
            <v>8.3090600000000001E-2</v>
          </cell>
          <cell r="K147">
            <v>5.1986399999999988E-2</v>
          </cell>
          <cell r="L147">
            <v>3.4450120666666667E-2</v>
          </cell>
          <cell r="M147">
            <v>3.3207399999999998E-2</v>
          </cell>
          <cell r="N147">
            <v>4.4290511999999997E-2</v>
          </cell>
          <cell r="O147">
            <v>4.7491109999999982E-2</v>
          </cell>
          <cell r="P147">
            <v>3.4023097919999995E-2</v>
          </cell>
          <cell r="Q147">
            <v>3.8980400000000005E-2</v>
          </cell>
          <cell r="R147">
            <v>4.1257147999999987E-2</v>
          </cell>
          <cell r="S147">
            <v>6.5896791999999996E-2</v>
          </cell>
          <cell r="T147">
            <v>9.0156319999999984E-2</v>
          </cell>
          <cell r="U147">
            <v>8.9222971319999997E-2</v>
          </cell>
          <cell r="V147">
            <v>0.10640735643999999</v>
          </cell>
          <cell r="W147">
            <v>0.11753201684</v>
          </cell>
          <cell r="X147">
            <v>0.16494258772039999</v>
          </cell>
          <cell r="Y147">
            <v>0.16878620092907998</v>
          </cell>
          <cell r="Z147">
            <v>0</v>
          </cell>
          <cell r="AA147">
            <v>0</v>
          </cell>
          <cell r="AB147">
            <v>23.834058999999996</v>
          </cell>
          <cell r="AC147">
            <v>12.857949</v>
          </cell>
          <cell r="AD147">
            <v>13.83</v>
          </cell>
          <cell r="AE147">
            <v>15.478999999999999</v>
          </cell>
          <cell r="AF147">
            <v>20.908000000000001</v>
          </cell>
          <cell r="AG147">
            <v>23.401374000000001</v>
          </cell>
          <cell r="AH147">
            <v>31.182313999999998</v>
          </cell>
          <cell r="AI147">
            <v>18.737560000000002</v>
          </cell>
          <cell r="AJ147">
            <v>15.489444999999998</v>
          </cell>
          <cell r="AK147">
            <v>10.304249</v>
          </cell>
          <cell r="AL147">
            <v>6.484087999999999</v>
          </cell>
          <cell r="AM147">
            <v>6.1959100000000005</v>
          </cell>
          <cell r="AN147">
            <v>8.1285229999999995</v>
          </cell>
          <cell r="AO147">
            <v>9.6207979999999989</v>
          </cell>
          <cell r="AP147">
            <v>8.3970760000000002</v>
          </cell>
          <cell r="AQ147">
            <v>9.3761580000000002</v>
          </cell>
          <cell r="AR147">
            <v>9.63964</v>
          </cell>
          <cell r="AS147">
            <v>11.636096999999999</v>
          </cell>
          <cell r="AT147">
            <v>16.209008999999998</v>
          </cell>
          <cell r="AU147">
            <v>22.586473999999999</v>
          </cell>
          <cell r="AV147">
            <v>19.170649999999998</v>
          </cell>
          <cell r="AW147">
            <v>36.214026000000004</v>
          </cell>
          <cell r="AX147">
            <v>63.152395999999996</v>
          </cell>
          <cell r="AY147">
            <v>49.914035999999996</v>
          </cell>
          <cell r="AZ147">
            <v>0</v>
          </cell>
          <cell r="BA147">
            <v>0</v>
          </cell>
        </row>
        <row r="160">
          <cell r="B160">
            <v>2.7054000000000002E-3</v>
          </cell>
          <cell r="C160">
            <v>3.3603999999999999E-3</v>
          </cell>
          <cell r="D160">
            <v>1.0999040000000002E-2</v>
          </cell>
          <cell r="E160">
            <v>3.8528E-3</v>
          </cell>
          <cell r="F160">
            <v>1.4635799999999999E-2</v>
          </cell>
          <cell r="G160">
            <v>4.2699000000000001E-2</v>
          </cell>
          <cell r="H160">
            <v>2.9050274857142858E-2</v>
          </cell>
          <cell r="I160">
            <v>2.4760799999999999E-2</v>
          </cell>
          <cell r="J160">
            <v>1.4052560000000002E-2</v>
          </cell>
          <cell r="K160">
            <v>4.1034599999999997E-3</v>
          </cell>
          <cell r="L160">
            <v>4.8024000000000001E-3</v>
          </cell>
          <cell r="M160">
            <v>4.1763406333333334E-3</v>
          </cell>
          <cell r="N160">
            <v>5.4647879999999999E-3</v>
          </cell>
          <cell r="O160">
            <v>6.4589779999999998E-3</v>
          </cell>
          <cell r="P160">
            <v>9.4310988799999988E-3</v>
          </cell>
          <cell r="Q160">
            <v>6.5038000000000006E-3</v>
          </cell>
          <cell r="R160">
            <v>8.4032479999999986E-3</v>
          </cell>
          <cell r="S160">
            <v>2.4756239999999995E-2</v>
          </cell>
          <cell r="T160">
            <v>2.50026E-2</v>
          </cell>
          <cell r="U160">
            <v>7.662761399999999E-3</v>
          </cell>
          <cell r="V160">
            <v>6.2857107600000003E-3</v>
          </cell>
          <cell r="W160">
            <v>6.3356664000000004E-3</v>
          </cell>
          <cell r="X160">
            <v>1.073604634648E-2</v>
          </cell>
          <cell r="Y160">
            <v>2.8458446267160001E-2</v>
          </cell>
          <cell r="Z160">
            <v>0</v>
          </cell>
          <cell r="AA160">
            <v>0</v>
          </cell>
          <cell r="AB160">
            <v>0.868564</v>
          </cell>
          <cell r="AC160">
            <v>0.47749699999999995</v>
          </cell>
          <cell r="AD160">
            <v>0.84000000000000019</v>
          </cell>
          <cell r="AE160">
            <v>0.52800000000000002</v>
          </cell>
          <cell r="AF160">
            <v>2.27</v>
          </cell>
          <cell r="AG160">
            <v>6.4316570000000004</v>
          </cell>
          <cell r="AH160">
            <v>6.4901979999999995</v>
          </cell>
          <cell r="AI160">
            <v>2.9355340000000001</v>
          </cell>
          <cell r="AJ160">
            <v>1.459892</v>
          </cell>
          <cell r="AK160">
            <v>0.74121000000000004</v>
          </cell>
          <cell r="AL160">
            <v>0.72293499999999999</v>
          </cell>
          <cell r="AM160">
            <v>0.96377200000000007</v>
          </cell>
          <cell r="AN160">
            <v>1.1319649999999999</v>
          </cell>
          <cell r="AO160">
            <v>1.1707890000000001</v>
          </cell>
          <cell r="AP160">
            <v>3.2125379999999999</v>
          </cell>
          <cell r="AQ160">
            <v>1.7987060000000001</v>
          </cell>
          <cell r="AR160">
            <v>2.3848669999999998</v>
          </cell>
          <cell r="AS160">
            <v>3.9508979999999996</v>
          </cell>
          <cell r="AT160">
            <v>4.0556950000000001</v>
          </cell>
          <cell r="AU160">
            <v>2.5158069999999997</v>
          </cell>
          <cell r="AV160">
            <v>1.8643269999999998</v>
          </cell>
          <cell r="AW160">
            <v>2.5943990000000001</v>
          </cell>
          <cell r="AX160">
            <v>3.9284939999999997</v>
          </cell>
          <cell r="AY160">
            <v>3.9875299999999996</v>
          </cell>
          <cell r="AZ160">
            <v>0</v>
          </cell>
          <cell r="BA160">
            <v>0</v>
          </cell>
        </row>
        <row r="163">
          <cell r="B163">
            <v>5.8451400000000001E-2</v>
          </cell>
          <cell r="C163">
            <v>0.12408659999999999</v>
          </cell>
          <cell r="D163">
            <v>0.14584859999999997</v>
          </cell>
          <cell r="E163">
            <v>0.15951600000000002</v>
          </cell>
          <cell r="F163">
            <v>0.17068680000000003</v>
          </cell>
          <cell r="G163">
            <v>0.18252599999999999</v>
          </cell>
          <cell r="H163">
            <v>0.196715</v>
          </cell>
          <cell r="I163">
            <v>0.13527000000000003</v>
          </cell>
          <cell r="J163">
            <v>0.12122999999999999</v>
          </cell>
          <cell r="K163">
            <v>8.159039999999998E-2</v>
          </cell>
          <cell r="L163">
            <v>6.8056199999999997E-2</v>
          </cell>
          <cell r="M163">
            <v>7.1816399999999989E-2</v>
          </cell>
          <cell r="N163">
            <v>5.7733199999999991E-2</v>
          </cell>
          <cell r="O163">
            <v>5.9007599999999993E-2</v>
          </cell>
          <cell r="P163">
            <v>5.1011359559999997E-2</v>
          </cell>
          <cell r="Q163">
            <v>8.3359799999999998E-2</v>
          </cell>
          <cell r="R163">
            <v>0.13766219999999998</v>
          </cell>
          <cell r="S163">
            <v>0.11769479999999999</v>
          </cell>
          <cell r="T163">
            <v>0.11303919999999998</v>
          </cell>
          <cell r="U163">
            <v>8.3211544079999991E-2</v>
          </cell>
          <cell r="V163">
            <v>0.10593786364</v>
          </cell>
          <cell r="W163">
            <v>7.9058831039999986E-2</v>
          </cell>
          <cell r="X163">
            <v>0.10760313415879999</v>
          </cell>
          <cell r="Y163">
            <v>0.11644129051380002</v>
          </cell>
          <cell r="Z163">
            <v>0</v>
          </cell>
          <cell r="AA163">
            <v>0</v>
          </cell>
          <cell r="AB163">
            <v>6.2665619999999995</v>
          </cell>
          <cell r="AC163">
            <v>12.902034999999998</v>
          </cell>
          <cell r="AD163">
            <v>19.565000000000005</v>
          </cell>
          <cell r="AE163">
            <v>16.988000000000003</v>
          </cell>
          <cell r="AF163">
            <v>23.812999999999999</v>
          </cell>
          <cell r="AG163">
            <v>22.167090000000002</v>
          </cell>
          <cell r="AH163">
            <v>25.147887999999998</v>
          </cell>
          <cell r="AI163">
            <v>23.855758000000005</v>
          </cell>
          <cell r="AJ163">
            <v>24.044165</v>
          </cell>
          <cell r="AK163">
            <v>13.505582</v>
          </cell>
          <cell r="AL163">
            <v>12.909163000000001</v>
          </cell>
          <cell r="AM163">
            <v>12.898469999999998</v>
          </cell>
          <cell r="AN163">
            <v>9.1042609999999993</v>
          </cell>
          <cell r="AO163">
            <v>10.525898</v>
          </cell>
          <cell r="AP163">
            <v>14.218256999999999</v>
          </cell>
          <cell r="AQ163">
            <v>15.834757</v>
          </cell>
          <cell r="AR163">
            <v>23.074106</v>
          </cell>
          <cell r="AS163">
            <v>19.913509999999999</v>
          </cell>
          <cell r="AT163">
            <v>18.854120000000002</v>
          </cell>
          <cell r="AU163">
            <v>21.661237999999997</v>
          </cell>
          <cell r="AV163">
            <v>19.339851999999997</v>
          </cell>
          <cell r="AW163">
            <v>21.841664999999999</v>
          </cell>
          <cell r="AX163">
            <v>32.305799</v>
          </cell>
          <cell r="AY163">
            <v>34.074942</v>
          </cell>
          <cell r="AZ163">
            <v>0</v>
          </cell>
          <cell r="BA163">
            <v>0</v>
          </cell>
        </row>
        <row r="171">
          <cell r="B171">
            <v>5.0996339999999994E-2</v>
          </cell>
          <cell r="C171">
            <v>4.6029600000000004E-2</v>
          </cell>
          <cell r="D171">
            <v>4.8511800000000001E-2</v>
          </cell>
          <cell r="E171">
            <v>4.1191200000000004E-2</v>
          </cell>
          <cell r="F171">
            <v>2.3286600000000001E-2</v>
          </cell>
          <cell r="G171">
            <v>1.8612E-2</v>
          </cell>
          <cell r="H171">
            <v>1.8061200000000003E-2</v>
          </cell>
          <cell r="I171">
            <v>2.9520000000000002E-4</v>
          </cell>
          <cell r="J171">
            <v>1.7999999999999999E-6</v>
          </cell>
          <cell r="K171">
            <v>7.4717999999999998E-3</v>
          </cell>
          <cell r="L171">
            <v>1.0821959999999999E-4</v>
          </cell>
          <cell r="M171">
            <v>0</v>
          </cell>
          <cell r="N171">
            <v>0</v>
          </cell>
          <cell r="O171">
            <v>0</v>
          </cell>
          <cell r="P171">
            <v>0</v>
          </cell>
          <cell r="Q171">
            <v>3.4920000000000003E-4</v>
          </cell>
          <cell r="R171">
            <v>2.0268E-3</v>
          </cell>
          <cell r="S171">
            <v>8.8884000000000001E-4</v>
          </cell>
          <cell r="T171">
            <v>0</v>
          </cell>
          <cell r="U171">
            <v>0</v>
          </cell>
          <cell r="V171">
            <v>0</v>
          </cell>
          <cell r="W171">
            <v>7.1789759999999999E-5</v>
          </cell>
          <cell r="X171">
            <v>0</v>
          </cell>
          <cell r="Y171">
            <v>9.1970802000000006E-6</v>
          </cell>
          <cell r="Z171">
            <v>0</v>
          </cell>
          <cell r="AA171">
            <v>0</v>
          </cell>
          <cell r="AB171">
            <v>15.072287999999999</v>
          </cell>
          <cell r="AC171">
            <v>7.3775539999999999</v>
          </cell>
          <cell r="AD171">
            <v>3.972</v>
          </cell>
          <cell r="AE171">
            <v>3.7210000000000001</v>
          </cell>
          <cell r="AF171">
            <v>1.827</v>
          </cell>
          <cell r="AG171">
            <v>1.134404</v>
          </cell>
          <cell r="AH171">
            <v>1.574395</v>
          </cell>
          <cell r="AI171">
            <v>4.1678E-2</v>
          </cell>
          <cell r="AJ171">
            <v>2.9779999999999997E-3</v>
          </cell>
          <cell r="AK171">
            <v>1.0895009999999998</v>
          </cell>
          <cell r="AL171">
            <v>3.0060999999999997E-2</v>
          </cell>
          <cell r="AM171">
            <v>0</v>
          </cell>
          <cell r="AN171">
            <v>0</v>
          </cell>
          <cell r="AO171">
            <v>0</v>
          </cell>
          <cell r="AP171">
            <v>0</v>
          </cell>
          <cell r="AQ171">
            <v>0.24538399999999999</v>
          </cell>
          <cell r="AR171">
            <v>0.49062</v>
          </cell>
          <cell r="AS171">
            <v>0.36585999999999996</v>
          </cell>
          <cell r="AT171">
            <v>0</v>
          </cell>
          <cell r="AU171">
            <v>0</v>
          </cell>
          <cell r="AV171">
            <v>0</v>
          </cell>
          <cell r="AW171">
            <v>2.2717999999999999E-2</v>
          </cell>
          <cell r="AX171">
            <v>0</v>
          </cell>
          <cell r="AY171">
            <v>5.3699999999999998E-3</v>
          </cell>
          <cell r="AZ171">
            <v>0</v>
          </cell>
          <cell r="BA171">
            <v>0</v>
          </cell>
        </row>
        <row r="188">
          <cell r="B188">
            <v>4.5307999999999998E-3</v>
          </cell>
          <cell r="C188">
            <v>2.6836199999999998E-2</v>
          </cell>
          <cell r="D188">
            <v>1.3058999999999999E-2</v>
          </cell>
          <cell r="E188">
            <v>5.3483999999999997E-3</v>
          </cell>
          <cell r="F188">
            <v>5.9266000000000015E-3</v>
          </cell>
          <cell r="G188">
            <v>2.8026599999999999E-2</v>
          </cell>
          <cell r="H188">
            <v>3.7487682800000012E-2</v>
          </cell>
          <cell r="I188">
            <v>1.08208E-2</v>
          </cell>
          <cell r="J188">
            <v>3.0919999999999998E-4</v>
          </cell>
          <cell r="K188">
            <v>1.0001899999999999E-2</v>
          </cell>
          <cell r="L188">
            <v>1.81494512E-2</v>
          </cell>
          <cell r="M188">
            <v>1.6653902999999998E-2</v>
          </cell>
          <cell r="N188">
            <v>4.7231200000000001E-2</v>
          </cell>
          <cell r="O188">
            <v>4.3089379999999997E-2</v>
          </cell>
          <cell r="P188">
            <v>2.1783137039999997E-2</v>
          </cell>
          <cell r="Q188">
            <v>6.7170199999999985E-2</v>
          </cell>
          <cell r="R188">
            <v>9.5978555999999993E-2</v>
          </cell>
          <cell r="S188">
            <v>6.4014279999999993E-2</v>
          </cell>
          <cell r="T188">
            <v>8.70668E-2</v>
          </cell>
          <cell r="U188">
            <v>5.1806257160000001E-2</v>
          </cell>
          <cell r="V188">
            <v>5.9031036679999996E-2</v>
          </cell>
          <cell r="W188">
            <v>4.2664396320000006E-2</v>
          </cell>
          <cell r="X188">
            <v>4.2046355501640001E-2</v>
          </cell>
          <cell r="Y188">
            <v>3.8293038000559998E-2</v>
          </cell>
          <cell r="Z188">
            <v>0</v>
          </cell>
          <cell r="AA188">
            <v>0</v>
          </cell>
          <cell r="AB188">
            <v>0.62727599999999994</v>
          </cell>
          <cell r="AC188">
            <v>2.4153409999999997</v>
          </cell>
          <cell r="AD188">
            <v>1.165</v>
          </cell>
          <cell r="AE188">
            <v>0.69400000000000006</v>
          </cell>
          <cell r="AF188">
            <v>1.792</v>
          </cell>
          <cell r="AG188">
            <v>7.2182809999999993</v>
          </cell>
          <cell r="AH188">
            <v>12.406462999999999</v>
          </cell>
          <cell r="AI188">
            <v>2.6380620000000001</v>
          </cell>
          <cell r="AJ188">
            <v>0.12521699999999999</v>
          </cell>
          <cell r="AK188">
            <v>3.1800819999999992</v>
          </cell>
          <cell r="AL188">
            <v>6.1912140000000004</v>
          </cell>
          <cell r="AM188">
            <v>4.1648940000000003</v>
          </cell>
          <cell r="AN188">
            <v>2.7676689999999997</v>
          </cell>
          <cell r="AO188">
            <v>5.3091849999999994</v>
          </cell>
          <cell r="AP188">
            <v>8.3103079999999991</v>
          </cell>
          <cell r="AQ188">
            <v>8.043723</v>
          </cell>
          <cell r="AR188">
            <v>13.034041</v>
          </cell>
          <cell r="AS188">
            <v>9.9850819999999985</v>
          </cell>
          <cell r="AT188">
            <v>14.343026999999999</v>
          </cell>
          <cell r="AU188">
            <v>15.151152999999999</v>
          </cell>
          <cell r="AV188">
            <v>17.268532999999998</v>
          </cell>
          <cell r="AW188">
            <v>13.851511999999998</v>
          </cell>
          <cell r="AX188">
            <v>15.050566999999999</v>
          </cell>
          <cell r="AY188">
            <v>13.127174999999999</v>
          </cell>
          <cell r="AZ188">
            <v>0</v>
          </cell>
          <cell r="BA188">
            <v>0</v>
          </cell>
        </row>
        <row r="194">
          <cell r="B194">
            <v>2.7134399999999996E-2</v>
          </cell>
          <cell r="C194">
            <v>2.1701999999999999E-2</v>
          </cell>
          <cell r="D194">
            <v>2.6506000000000002E-2</v>
          </cell>
          <cell r="E194">
            <v>1.2295400000000001E-2</v>
          </cell>
          <cell r="F194">
            <v>4.0554000000000007E-3</v>
          </cell>
          <cell r="G194">
            <v>6.8939999999999995E-4</v>
          </cell>
          <cell r="H194">
            <v>6.6600000000000006E-5</v>
          </cell>
          <cell r="I194">
            <v>0</v>
          </cell>
          <cell r="J194">
            <v>0</v>
          </cell>
          <cell r="K194">
            <v>0</v>
          </cell>
          <cell r="L194">
            <v>0</v>
          </cell>
          <cell r="M194">
            <v>0</v>
          </cell>
          <cell r="N194">
            <v>0</v>
          </cell>
          <cell r="O194">
            <v>1.8E-5</v>
          </cell>
          <cell r="P194">
            <v>1.3171788000000001E-4</v>
          </cell>
          <cell r="Q194">
            <v>5.8759999999999997E-4</v>
          </cell>
          <cell r="R194">
            <v>5.1831999999999998E-3</v>
          </cell>
          <cell r="S194">
            <v>6.0473999999999997E-3</v>
          </cell>
          <cell r="T194">
            <v>5.3312000000000003E-3</v>
          </cell>
          <cell r="U194">
            <v>1.3692167999999999E-4</v>
          </cell>
          <cell r="V194">
            <v>1.4975665039999999E-2</v>
          </cell>
          <cell r="W194">
            <v>0.13723435879999998</v>
          </cell>
          <cell r="X194">
            <v>6.1616872148999989E-2</v>
          </cell>
          <cell r="Y194">
            <v>0</v>
          </cell>
          <cell r="Z194">
            <v>0</v>
          </cell>
          <cell r="AA194">
            <v>0</v>
          </cell>
          <cell r="AB194">
            <v>2.5012499999999998</v>
          </cell>
          <cell r="AC194">
            <v>1.976745</v>
          </cell>
          <cell r="AD194">
            <v>2.4890000000000003</v>
          </cell>
          <cell r="AE194">
            <v>1.194</v>
          </cell>
          <cell r="AF194">
            <v>0.42699999999999999</v>
          </cell>
          <cell r="AG194">
            <v>9.0129000000000001E-2</v>
          </cell>
          <cell r="AH194">
            <v>1.5441E-2</v>
          </cell>
          <cell r="AI194">
            <v>0</v>
          </cell>
          <cell r="AJ194">
            <v>0</v>
          </cell>
          <cell r="AK194">
            <v>0</v>
          </cell>
          <cell r="AL194">
            <v>0</v>
          </cell>
          <cell r="AM194">
            <v>0</v>
          </cell>
          <cell r="AN194">
            <v>0</v>
          </cell>
          <cell r="AO194">
            <v>3.5759999999999998E-3</v>
          </cell>
          <cell r="AP194">
            <v>4.9284999999999995E-2</v>
          </cell>
          <cell r="AQ194">
            <v>7.9948999999999992E-2</v>
          </cell>
          <cell r="AR194">
            <v>0.53630800000000001</v>
          </cell>
          <cell r="AS194">
            <v>0.96059299999999992</v>
          </cell>
          <cell r="AT194">
            <v>1.2545539999999999</v>
          </cell>
          <cell r="AU194">
            <v>3.4422999999999995E-2</v>
          </cell>
          <cell r="AV194">
            <v>3.4144490000000003</v>
          </cell>
          <cell r="AW194">
            <v>51.652940999999998</v>
          </cell>
          <cell r="AX194">
            <v>21.307210999999999</v>
          </cell>
          <cell r="AY194">
            <v>0</v>
          </cell>
          <cell r="AZ194">
            <v>0</v>
          </cell>
          <cell r="BA194">
            <v>0</v>
          </cell>
        </row>
        <row r="207">
          <cell r="B207">
            <v>0</v>
          </cell>
          <cell r="C207">
            <v>0</v>
          </cell>
          <cell r="D207">
            <v>0</v>
          </cell>
          <cell r="E207">
            <v>0</v>
          </cell>
          <cell r="F207">
            <v>0</v>
          </cell>
          <cell r="G207">
            <v>4.3550999999999999E-2</v>
          </cell>
          <cell r="H207">
            <v>3.5398800000000001E-2</v>
          </cell>
          <cell r="I207">
            <v>7.9414200000000004E-2</v>
          </cell>
          <cell r="J207">
            <v>7.4304000000000002E-3</v>
          </cell>
          <cell r="K207">
            <v>0</v>
          </cell>
          <cell r="L207">
            <v>0</v>
          </cell>
          <cell r="M207">
            <v>6.3E-5</v>
          </cell>
          <cell r="N207">
            <v>0</v>
          </cell>
          <cell r="O207">
            <v>0</v>
          </cell>
          <cell r="P207">
            <v>0</v>
          </cell>
          <cell r="Q207">
            <v>0</v>
          </cell>
          <cell r="R207">
            <v>9.7999999999999977E-6</v>
          </cell>
          <cell r="S207">
            <v>7.7000000000000001E-5</v>
          </cell>
          <cell r="T207">
            <v>6.6199999999999996E-5</v>
          </cell>
          <cell r="U207">
            <v>2.2507267999999998E-4</v>
          </cell>
          <cell r="V207">
            <v>1.8737599999999997E-6</v>
          </cell>
          <cell r="W207">
            <v>6.1316639999999998E-5</v>
          </cell>
          <cell r="X207">
            <v>8.565710383999999E-5</v>
          </cell>
          <cell r="Y207">
            <v>0</v>
          </cell>
          <cell r="Z207">
            <v>0</v>
          </cell>
          <cell r="AA207">
            <v>0</v>
          </cell>
          <cell r="AB207">
            <v>0</v>
          </cell>
          <cell r="AC207">
            <v>0</v>
          </cell>
          <cell r="AD207">
            <v>0</v>
          </cell>
          <cell r="AE207">
            <v>0</v>
          </cell>
          <cell r="AF207">
            <v>0</v>
          </cell>
          <cell r="AG207">
            <v>18.783173999999999</v>
          </cell>
          <cell r="AH207">
            <v>15.642634999999999</v>
          </cell>
          <cell r="AI207">
            <v>25.593432999999997</v>
          </cell>
          <cell r="AJ207">
            <v>2.0608079999999998</v>
          </cell>
          <cell r="AK207">
            <v>0</v>
          </cell>
          <cell r="AL207">
            <v>0</v>
          </cell>
          <cell r="AM207">
            <v>1.5401E-2</v>
          </cell>
          <cell r="AN207">
            <v>0</v>
          </cell>
          <cell r="AO207">
            <v>0</v>
          </cell>
          <cell r="AP207">
            <v>0</v>
          </cell>
          <cell r="AQ207">
            <v>0</v>
          </cell>
          <cell r="AR207">
            <v>6.8999999999999999E-3</v>
          </cell>
          <cell r="AS207">
            <v>5.1158999999999996E-2</v>
          </cell>
          <cell r="AT207">
            <v>4.5309999999999996E-2</v>
          </cell>
          <cell r="AU207">
            <v>5.2498999999999997E-2</v>
          </cell>
          <cell r="AV207">
            <v>4.7859999999999995E-3</v>
          </cell>
          <cell r="AW207">
            <v>1.5153999999999999E-2</v>
          </cell>
          <cell r="AX207">
            <v>2.9912999999999999E-2</v>
          </cell>
          <cell r="AY207">
            <v>0</v>
          </cell>
          <cell r="AZ207">
            <v>0</v>
          </cell>
          <cell r="BA207">
            <v>0</v>
          </cell>
        </row>
        <row r="211">
          <cell r="B211">
            <v>1.6128000000000002E-3</v>
          </cell>
          <cell r="C211">
            <v>4.5751999999999998E-3</v>
          </cell>
          <cell r="D211">
            <v>1.5329599999999999E-2</v>
          </cell>
          <cell r="E211">
            <v>2.6444200000000001E-2</v>
          </cell>
          <cell r="F211">
            <v>2.0589E-2</v>
          </cell>
          <cell r="G211">
            <v>1.2263399999999999E-2</v>
          </cell>
          <cell r="H211">
            <v>3.0600000000000005E-5</v>
          </cell>
          <cell r="I211">
            <v>7.5600000000000008E-5</v>
          </cell>
          <cell r="J211">
            <v>0</v>
          </cell>
          <cell r="K211">
            <v>4.9859999999999987E-4</v>
          </cell>
          <cell r="L211">
            <v>2.9340000000000003E-4</v>
          </cell>
          <cell r="M211">
            <v>0</v>
          </cell>
          <cell r="N211">
            <v>0</v>
          </cell>
          <cell r="O211">
            <v>1.5120000000000002E-4</v>
          </cell>
          <cell r="P211">
            <v>7.9674840000000001E-5</v>
          </cell>
          <cell r="Q211">
            <v>0</v>
          </cell>
          <cell r="R211">
            <v>1.12E-4</v>
          </cell>
          <cell r="S211">
            <v>0</v>
          </cell>
          <cell r="T211">
            <v>0</v>
          </cell>
          <cell r="U211">
            <v>1.2519359999999998E-5</v>
          </cell>
          <cell r="V211">
            <v>1.4993999999999997E-5</v>
          </cell>
          <cell r="W211">
            <v>0</v>
          </cell>
          <cell r="X211">
            <v>4.3829359279999994E-5</v>
          </cell>
          <cell r="Y211">
            <v>3.6399999999999997E-5</v>
          </cell>
          <cell r="Z211">
            <v>0</v>
          </cell>
          <cell r="AA211">
            <v>0</v>
          </cell>
          <cell r="AB211">
            <v>0.300035</v>
          </cell>
          <cell r="AC211">
            <v>0.65040100000000001</v>
          </cell>
          <cell r="AD211">
            <v>2.1720000000000002</v>
          </cell>
          <cell r="AE211">
            <v>3.1070000000000002</v>
          </cell>
          <cell r="AF211">
            <v>2.6639999999999997</v>
          </cell>
          <cell r="AG211">
            <v>1.9455579999999999</v>
          </cell>
          <cell r="AH211">
            <v>1.5848000000000001E-2</v>
          </cell>
          <cell r="AI211">
            <v>1.4397999999999999E-2</v>
          </cell>
          <cell r="AJ211">
            <v>0</v>
          </cell>
          <cell r="AK211">
            <v>8.9296E-2</v>
          </cell>
          <cell r="AL211">
            <v>6.9613999999999995E-2</v>
          </cell>
          <cell r="AM211">
            <v>0</v>
          </cell>
          <cell r="AN211">
            <v>0</v>
          </cell>
          <cell r="AO211">
            <v>0.11588999999999999</v>
          </cell>
          <cell r="AP211">
            <v>2.7958E-2</v>
          </cell>
          <cell r="AQ211">
            <v>0</v>
          </cell>
          <cell r="AR211">
            <v>5.1560999999999996E-2</v>
          </cell>
          <cell r="AS211">
            <v>0</v>
          </cell>
          <cell r="AT211">
            <v>0</v>
          </cell>
          <cell r="AU211">
            <v>3.1479999999999998E-3</v>
          </cell>
          <cell r="AV211">
            <v>6.581E-3</v>
          </cell>
          <cell r="AW211">
            <v>0</v>
          </cell>
          <cell r="AX211">
            <v>1.5306E-2</v>
          </cell>
          <cell r="AY211">
            <v>9.2449999999999997E-3</v>
          </cell>
          <cell r="AZ211">
            <v>0</v>
          </cell>
          <cell r="BA211">
            <v>0</v>
          </cell>
        </row>
        <row r="212">
          <cell r="B212">
            <v>7.823369799999999E-2</v>
          </cell>
          <cell r="C212">
            <v>6.226799999999999E-2</v>
          </cell>
          <cell r="D212">
            <v>0.22574827999999997</v>
          </cell>
          <cell r="E212">
            <v>9.7043800000000013E-2</v>
          </cell>
          <cell r="F212">
            <v>0.15715000000000001</v>
          </cell>
          <cell r="G212">
            <v>0.12455100000000001</v>
          </cell>
          <cell r="H212">
            <v>0.19096679999999996</v>
          </cell>
          <cell r="I212">
            <v>0.10275398000000001</v>
          </cell>
          <cell r="J212">
            <v>5.9557379999999993E-2</v>
          </cell>
          <cell r="K212">
            <v>4.88279E-2</v>
          </cell>
          <cell r="L212">
            <v>3.1243342E-2</v>
          </cell>
          <cell r="M212">
            <v>3.3599521800000004E-2</v>
          </cell>
          <cell r="N212">
            <v>3.389704072E-2</v>
          </cell>
          <cell r="O212">
            <v>3.7957063999999999E-2</v>
          </cell>
          <cell r="P212">
            <v>1.8544610560000001E-2</v>
          </cell>
          <cell r="Q212">
            <v>5.36521384E-2</v>
          </cell>
          <cell r="R212">
            <v>6.7180142392857134E-2</v>
          </cell>
          <cell r="S212">
            <v>7.6471420000000012E-2</v>
          </cell>
          <cell r="T212">
            <v>6.3581099999999988E-2</v>
          </cell>
          <cell r="U212">
            <v>5.5055788759999995E-2</v>
          </cell>
          <cell r="V212">
            <v>3.8590734559999999E-2</v>
          </cell>
          <cell r="W212">
            <v>5.8689444799999997E-2</v>
          </cell>
          <cell r="X212">
            <v>7.9829288560559999E-2</v>
          </cell>
          <cell r="Y212">
            <v>8.2323029027959987E-2</v>
          </cell>
          <cell r="Z212">
            <v>0</v>
          </cell>
          <cell r="AA212">
            <v>0</v>
          </cell>
          <cell r="AB212">
            <v>11.340938</v>
          </cell>
          <cell r="AC212">
            <v>9.2873450000000002</v>
          </cell>
          <cell r="AD212">
            <v>42.285000000000004</v>
          </cell>
          <cell r="AE212">
            <v>44.983000000000004</v>
          </cell>
          <cell r="AF212">
            <v>102.28</v>
          </cell>
          <cell r="AG212">
            <v>118.60708199999998</v>
          </cell>
          <cell r="AH212">
            <v>157.66801000000001</v>
          </cell>
          <cell r="AI212">
            <v>93.728240999999983</v>
          </cell>
          <cell r="AJ212">
            <v>46.587840999999997</v>
          </cell>
          <cell r="AK212">
            <v>30.638682000000003</v>
          </cell>
          <cell r="AL212">
            <v>10.646098</v>
          </cell>
          <cell r="AM212">
            <v>11.658258999999996</v>
          </cell>
          <cell r="AN212">
            <v>6.3278100000000004</v>
          </cell>
          <cell r="AO212">
            <v>7.4117609999999994</v>
          </cell>
          <cell r="AP212">
            <v>8.5064429999999991</v>
          </cell>
          <cell r="AQ212">
            <v>9.8517510000000001</v>
          </cell>
          <cell r="AR212">
            <v>11.932374999999999</v>
          </cell>
          <cell r="AS212">
            <v>15.301459999999999</v>
          </cell>
          <cell r="AT212">
            <v>19.526350000000001</v>
          </cell>
          <cell r="AU212">
            <v>14.796230999999999</v>
          </cell>
          <cell r="AV212">
            <v>12.799572999999999</v>
          </cell>
          <cell r="AW212">
            <v>22.670373999999999</v>
          </cell>
          <cell r="AX212">
            <v>29.692557999999998</v>
          </cell>
          <cell r="AY212">
            <v>24.206211</v>
          </cell>
          <cell r="AZ212">
            <v>0</v>
          </cell>
          <cell r="BA212">
            <v>0</v>
          </cell>
        </row>
        <row r="225">
          <cell r="B225">
            <v>6.3695340000000003E-2</v>
          </cell>
          <cell r="C225">
            <v>4.8857599999999994E-2</v>
          </cell>
          <cell r="D225">
            <v>3.1830080000000004E-2</v>
          </cell>
          <cell r="E225">
            <v>7.2724799999999992E-2</v>
          </cell>
          <cell r="F225">
            <v>3.2254200000000004E-2</v>
          </cell>
          <cell r="G225">
            <v>3.1889000000000001E-2</v>
          </cell>
          <cell r="H225">
            <v>2.0272681333333337E-2</v>
          </cell>
          <cell r="I225">
            <v>1.2863200000000002E-2</v>
          </cell>
          <cell r="J225">
            <v>6.017999999999999E-3</v>
          </cell>
          <cell r="K225">
            <v>2.7727999999999993E-3</v>
          </cell>
          <cell r="L225">
            <v>1.2934133333333331E-3</v>
          </cell>
          <cell r="M225">
            <v>7.8682239999999998E-4</v>
          </cell>
          <cell r="N225">
            <v>9.3805680799999985E-3</v>
          </cell>
          <cell r="O225">
            <v>2.3897599999999999E-3</v>
          </cell>
          <cell r="P225">
            <v>6.1337555999999992E-4</v>
          </cell>
          <cell r="Q225">
            <v>2.0999733333333334E-3</v>
          </cell>
          <cell r="R225">
            <v>4.0197406666666671E-3</v>
          </cell>
          <cell r="S225">
            <v>7.615799999999999E-3</v>
          </cell>
          <cell r="T225">
            <v>6.5324000000000003E-4</v>
          </cell>
          <cell r="U225">
            <v>7.6429051999999992E-4</v>
          </cell>
          <cell r="V225">
            <v>4.6202827999999993E-4</v>
          </cell>
          <cell r="W225">
            <v>2.0783473199999999E-3</v>
          </cell>
          <cell r="X225">
            <v>5.7045469681199987E-3</v>
          </cell>
          <cell r="Y225">
            <v>2.6960772333599996E-3</v>
          </cell>
          <cell r="Z225">
            <v>0</v>
          </cell>
          <cell r="AA225">
            <v>0</v>
          </cell>
          <cell r="AB225">
            <v>24.973948999999998</v>
          </cell>
          <cell r="AC225">
            <v>14.459322999999999</v>
          </cell>
          <cell r="AD225">
            <v>10.266999999999999</v>
          </cell>
          <cell r="AE225">
            <v>25.788999999999998</v>
          </cell>
          <cell r="AF225">
            <v>13.233000000000001</v>
          </cell>
          <cell r="AG225">
            <v>8.6209030000000002</v>
          </cell>
          <cell r="AH225">
            <v>7.8076489999999996</v>
          </cell>
          <cell r="AI225">
            <v>4.2870759999999999</v>
          </cell>
          <cell r="AJ225">
            <v>2.8126299999999995</v>
          </cell>
          <cell r="AK225">
            <v>1.7588520000000001</v>
          </cell>
          <cell r="AL225">
            <v>0.54574100000000003</v>
          </cell>
          <cell r="AM225">
            <v>0.56648299999999996</v>
          </cell>
          <cell r="AN225">
            <v>0.53686999999999996</v>
          </cell>
          <cell r="AO225">
            <v>0.86854699999999996</v>
          </cell>
          <cell r="AP225">
            <v>0.87596200000000002</v>
          </cell>
          <cell r="AQ225">
            <v>0.54531199999999991</v>
          </cell>
          <cell r="AR225">
            <v>1.002348</v>
          </cell>
          <cell r="AS225">
            <v>1.2149490000000001</v>
          </cell>
          <cell r="AT225">
            <v>0.71399299999999999</v>
          </cell>
          <cell r="AU225">
            <v>0.17980999999999997</v>
          </cell>
          <cell r="AV225">
            <v>0.349383</v>
          </cell>
          <cell r="AW225">
            <v>1.4187799999999999</v>
          </cell>
          <cell r="AX225">
            <v>2.0144449999999998</v>
          </cell>
          <cell r="AY225">
            <v>0.82189099999999993</v>
          </cell>
          <cell r="AZ225">
            <v>0</v>
          </cell>
          <cell r="BA225">
            <v>0</v>
          </cell>
        </row>
        <row r="226">
          <cell r="B226">
            <v>1.4859999999999998E-4</v>
          </cell>
          <cell r="C226">
            <v>9.2179999999999996E-4</v>
          </cell>
          <cell r="D226">
            <v>3.1171199999999997E-3</v>
          </cell>
          <cell r="E226">
            <v>8.2906400000000002E-3</v>
          </cell>
          <cell r="F226">
            <v>2.8680000000000004E-2</v>
          </cell>
          <cell r="G226">
            <v>4.0786999999999997E-2</v>
          </cell>
          <cell r="H226">
            <v>2.0165200000000005E-2</v>
          </cell>
          <cell r="I226">
            <v>4.5904200000000006E-2</v>
          </cell>
          <cell r="J226">
            <v>3.1463999999999999E-2</v>
          </cell>
          <cell r="K226">
            <v>2.6618199999999998E-2</v>
          </cell>
          <cell r="L226">
            <v>2.2865907999999997E-2</v>
          </cell>
          <cell r="M226">
            <v>1.4856474E-2</v>
          </cell>
          <cell r="N226">
            <v>2.2539780120000005E-2</v>
          </cell>
          <cell r="O226">
            <v>2.0768600000000002E-2</v>
          </cell>
          <cell r="P226">
            <v>2.107750932E-2</v>
          </cell>
          <cell r="Q226">
            <v>3.9621512700000007E-2</v>
          </cell>
          <cell r="R226">
            <v>5.0267905999999994E-2</v>
          </cell>
          <cell r="S226">
            <v>0.13653289999999998</v>
          </cell>
          <cell r="T226">
            <v>4.2187860000000015E-2</v>
          </cell>
          <cell r="U226">
            <v>4.246567863999999E-2</v>
          </cell>
          <cell r="V226">
            <v>4.7643880760000007E-2</v>
          </cell>
          <cell r="W226">
            <v>6.9467284040000007E-2</v>
          </cell>
          <cell r="X226">
            <v>0.11426946318872</v>
          </cell>
          <cell r="Y226">
            <v>4.171330688756001E-2</v>
          </cell>
          <cell r="Z226">
            <v>0</v>
          </cell>
          <cell r="AA226">
            <v>0</v>
          </cell>
          <cell r="AB226">
            <v>2.3021E-2</v>
          </cell>
          <cell r="AC226">
            <v>0.23535899999999998</v>
          </cell>
          <cell r="AD226">
            <v>1.2989999999999999</v>
          </cell>
          <cell r="AE226">
            <v>3.4780000000000002</v>
          </cell>
          <cell r="AF226">
            <v>9.5229999999999979</v>
          </cell>
          <cell r="AG226">
            <v>16.089351000000001</v>
          </cell>
          <cell r="AH226">
            <v>7.5926179999999999</v>
          </cell>
          <cell r="AI226">
            <v>8.1567460000000001</v>
          </cell>
          <cell r="AJ226">
            <v>7.052619</v>
          </cell>
          <cell r="AK226">
            <v>11.121312</v>
          </cell>
          <cell r="AL226">
            <v>10.043723</v>
          </cell>
          <cell r="AM226">
            <v>6.3412489999999995</v>
          </cell>
          <cell r="AN226">
            <v>6.8679069999999998</v>
          </cell>
          <cell r="AO226">
            <v>7.6798409999999988</v>
          </cell>
          <cell r="AP226">
            <v>9.5182289999999998</v>
          </cell>
          <cell r="AQ226">
            <v>11.423226</v>
          </cell>
          <cell r="AR226">
            <v>14.986661</v>
          </cell>
          <cell r="AS226">
            <v>22.088080000000001</v>
          </cell>
          <cell r="AT226">
            <v>18.568676</v>
          </cell>
          <cell r="AU226">
            <v>15.279619</v>
          </cell>
          <cell r="AV226">
            <v>11.249806</v>
          </cell>
          <cell r="AW226">
            <v>32.695673999999997</v>
          </cell>
          <cell r="AX226">
            <v>45.516814999999994</v>
          </cell>
          <cell r="AY226">
            <v>25.850663999999998</v>
          </cell>
          <cell r="AZ226">
            <v>0</v>
          </cell>
          <cell r="BA226">
            <v>0</v>
          </cell>
        </row>
        <row r="231">
          <cell r="B231">
            <v>9.2549199999999998E-3</v>
          </cell>
          <cell r="C231">
            <v>2.5109999999999998E-3</v>
          </cell>
          <cell r="D231">
            <v>4.9248E-3</v>
          </cell>
          <cell r="E231">
            <v>6.3846000000000007E-3</v>
          </cell>
          <cell r="F231">
            <v>0</v>
          </cell>
          <cell r="G231">
            <v>9.6605999999999984E-3</v>
          </cell>
          <cell r="H231">
            <v>3.9599999999999998E-4</v>
          </cell>
          <cell r="I231">
            <v>1.1862000000000001E-3</v>
          </cell>
          <cell r="J231">
            <v>5.6519999999999997E-4</v>
          </cell>
          <cell r="K231">
            <v>1.2888000000000001E-3</v>
          </cell>
          <cell r="L231">
            <v>1.4994000000000001E-3</v>
          </cell>
          <cell r="M231">
            <v>1.6919999999999999E-4</v>
          </cell>
          <cell r="N231">
            <v>2.7999999999999999E-6</v>
          </cell>
          <cell r="O231">
            <v>1.6199999999999998E-4</v>
          </cell>
          <cell r="P231">
            <v>5.0017715999999988E-4</v>
          </cell>
          <cell r="Q231">
            <v>1.5606000000000001E-3</v>
          </cell>
          <cell r="R231">
            <v>4.1939999999999998E-3</v>
          </cell>
          <cell r="S231">
            <v>4.5647999999999999E-3</v>
          </cell>
          <cell r="T231">
            <v>6.3326000000000007E-3</v>
          </cell>
          <cell r="U231">
            <v>7.0683194400000008E-3</v>
          </cell>
          <cell r="V231">
            <v>1.4635360040000002E-2</v>
          </cell>
          <cell r="W231">
            <v>1.724866052E-2</v>
          </cell>
          <cell r="X231">
            <v>5.8450140120680005E-2</v>
          </cell>
          <cell r="Y231">
            <v>4.026484557704E-2</v>
          </cell>
          <cell r="Z231">
            <v>0</v>
          </cell>
          <cell r="AA231">
            <v>0</v>
          </cell>
          <cell r="AB231">
            <v>2.9095</v>
          </cell>
          <cell r="AC231">
            <v>0.45992299999999992</v>
          </cell>
          <cell r="AD231">
            <v>0.85200000000000009</v>
          </cell>
          <cell r="AE231">
            <v>0.83200000000000007</v>
          </cell>
          <cell r="AF231">
            <v>0</v>
          </cell>
          <cell r="AG231">
            <v>3.1328439999999995</v>
          </cell>
          <cell r="AH231">
            <v>0.11012699999999999</v>
          </cell>
          <cell r="AI231">
            <v>0.12792999999999999</v>
          </cell>
          <cell r="AJ231">
            <v>0.18937299999999999</v>
          </cell>
          <cell r="AK231">
            <v>0.34970699999999999</v>
          </cell>
          <cell r="AL231">
            <v>0.53513900000000003</v>
          </cell>
          <cell r="AM231">
            <v>6.3258999999999996E-2</v>
          </cell>
          <cell r="AN231">
            <v>7.3000000000000001E-3</v>
          </cell>
          <cell r="AO231">
            <v>2.8312999999999998E-2</v>
          </cell>
          <cell r="AP231">
            <v>0.191057</v>
          </cell>
          <cell r="AQ231">
            <v>0.23691399999999999</v>
          </cell>
          <cell r="AR231">
            <v>0.61270999999999998</v>
          </cell>
          <cell r="AS231">
            <v>0.68496599999999996</v>
          </cell>
          <cell r="AT231">
            <v>0.9397899999999999</v>
          </cell>
          <cell r="AU231">
            <v>1.9239089999999999</v>
          </cell>
          <cell r="AV231">
            <v>3.2887329999999997</v>
          </cell>
          <cell r="AW231">
            <v>6.0182369999999992</v>
          </cell>
          <cell r="AX231">
            <v>19.073947999999998</v>
          </cell>
          <cell r="AY231">
            <v>11.499741999999999</v>
          </cell>
          <cell r="AZ231">
            <v>0</v>
          </cell>
          <cell r="BA231">
            <v>0</v>
          </cell>
        </row>
        <row r="238">
          <cell r="B238">
            <v>2.5479999999999996E-4</v>
          </cell>
          <cell r="C238">
            <v>0</v>
          </cell>
          <cell r="D238">
            <v>9.7999999999999993E-6</v>
          </cell>
          <cell r="E238">
            <v>1.3554000000000001E-3</v>
          </cell>
          <cell r="F238">
            <v>0</v>
          </cell>
          <cell r="G238">
            <v>1.002E-4</v>
          </cell>
          <cell r="H238">
            <v>6.3000000000000013E-5</v>
          </cell>
          <cell r="I238">
            <v>9.3680000000000011E-5</v>
          </cell>
          <cell r="J238">
            <v>1.8E-5</v>
          </cell>
          <cell r="K238">
            <v>8.099999999999999E-5</v>
          </cell>
          <cell r="L238">
            <v>6.7939999999999993E-4</v>
          </cell>
          <cell r="M238">
            <v>1.238E-4</v>
          </cell>
          <cell r="N238">
            <v>6.9940000000000009E-4</v>
          </cell>
          <cell r="O238">
            <v>7.0419999999999988E-4</v>
          </cell>
          <cell r="P238">
            <v>2.05192176E-3</v>
          </cell>
          <cell r="Q238">
            <v>4.5055929333333335E-3</v>
          </cell>
          <cell r="R238">
            <v>2.7687414E-3</v>
          </cell>
          <cell r="S238">
            <v>1.9377712000000002E-2</v>
          </cell>
          <cell r="T238">
            <v>1.9260980000000004E-2</v>
          </cell>
          <cell r="U238">
            <v>2.0705935040000002E-2</v>
          </cell>
          <cell r="V238">
            <v>0.1142275442</v>
          </cell>
          <cell r="W238">
            <v>9.9195789839999993E-2</v>
          </cell>
          <cell r="X238">
            <v>0.10844657869164001</v>
          </cell>
          <cell r="Y238">
            <v>0.18654650080275995</v>
          </cell>
          <cell r="Z238">
            <v>0</v>
          </cell>
          <cell r="AA238">
            <v>0</v>
          </cell>
          <cell r="AB238">
            <v>5.4349999999999996E-2</v>
          </cell>
          <cell r="AC238">
            <v>0</v>
          </cell>
          <cell r="AD238">
            <v>1.3000000000000001E-2</v>
          </cell>
          <cell r="AE238">
            <v>0.42899999999999999</v>
          </cell>
          <cell r="AF238">
            <v>0</v>
          </cell>
          <cell r="AG238">
            <v>1.353E-2</v>
          </cell>
          <cell r="AH238">
            <v>1.3646E-2</v>
          </cell>
          <cell r="AI238">
            <v>1.4983E-2</v>
          </cell>
          <cell r="AJ238">
            <v>4.1249999999999995E-2</v>
          </cell>
          <cell r="AK238">
            <v>3.4098999999999997E-2</v>
          </cell>
          <cell r="AL238">
            <v>0.123253</v>
          </cell>
          <cell r="AM238">
            <v>4.2876999999999998E-2</v>
          </cell>
          <cell r="AN238">
            <v>0.12232099999999999</v>
          </cell>
          <cell r="AO238">
            <v>0.23711199999999999</v>
          </cell>
          <cell r="AP238">
            <v>0.80162699999999998</v>
          </cell>
          <cell r="AQ238">
            <v>0.91261599999999998</v>
          </cell>
          <cell r="AR238">
            <v>1.0400689999999999</v>
          </cell>
          <cell r="AS238">
            <v>4.1315980000000003</v>
          </cell>
          <cell r="AT238">
            <v>2.8547190000000002</v>
          </cell>
          <cell r="AU238">
            <v>4.4866949999999992</v>
          </cell>
          <cell r="AV238">
            <v>15.111632999999999</v>
          </cell>
          <cell r="AW238">
            <v>26.238350999999998</v>
          </cell>
          <cell r="AX238">
            <v>36.072730999999997</v>
          </cell>
          <cell r="AY238">
            <v>29.661037999999998</v>
          </cell>
          <cell r="AZ238">
            <v>0</v>
          </cell>
          <cell r="BA238">
            <v>0</v>
          </cell>
        </row>
        <row r="246">
          <cell r="B246">
            <v>1.0867599999999998E-3</v>
          </cell>
          <cell r="C246">
            <v>9.66442E-3</v>
          </cell>
          <cell r="D246">
            <v>3.0467999999999997E-3</v>
          </cell>
          <cell r="E246">
            <v>2.5409999999999999E-2</v>
          </cell>
          <cell r="F246">
            <v>2.0836000000000001E-3</v>
          </cell>
          <cell r="G246">
            <v>7.2586800000000007E-2</v>
          </cell>
          <cell r="H246">
            <v>2.9077466000000003E-2</v>
          </cell>
          <cell r="I246">
            <v>9.7737500000000012E-3</v>
          </cell>
          <cell r="J246">
            <v>2.1865499999999998E-3</v>
          </cell>
          <cell r="K246">
            <v>8.0079999999999984E-4</v>
          </cell>
          <cell r="L246">
            <v>1.0463619999999999E-3</v>
          </cell>
          <cell r="M246">
            <v>7.5544996666666669E-4</v>
          </cell>
          <cell r="N246">
            <v>9.2532735999999996E-4</v>
          </cell>
          <cell r="O246">
            <v>1.7423599999999999E-3</v>
          </cell>
          <cell r="P246">
            <v>1.3712344799999999E-3</v>
          </cell>
          <cell r="Q246">
            <v>1.9445999999999999E-3</v>
          </cell>
          <cell r="R246">
            <v>2.9217833999999995E-3</v>
          </cell>
          <cell r="S246">
            <v>1.37908E-3</v>
          </cell>
          <cell r="T246">
            <v>4.7045799999999999E-3</v>
          </cell>
          <cell r="U246">
            <v>1.1439692319999998E-2</v>
          </cell>
          <cell r="V246">
            <v>7.6440924E-3</v>
          </cell>
          <cell r="W246">
            <v>3.2339853840000002E-2</v>
          </cell>
          <cell r="X246">
            <v>5.4670524742959997E-2</v>
          </cell>
          <cell r="Y246">
            <v>1.6635091849879997E-2</v>
          </cell>
          <cell r="Z246">
            <v>0</v>
          </cell>
          <cell r="AA246">
            <v>0</v>
          </cell>
          <cell r="AB246">
            <v>0.22352699999999995</v>
          </cell>
          <cell r="AC246">
            <v>1.5550489999999999</v>
          </cell>
          <cell r="AD246">
            <v>0.42800000000000005</v>
          </cell>
          <cell r="AE246">
            <v>2.7750000000000004</v>
          </cell>
          <cell r="AF246">
            <v>0.60899999999999999</v>
          </cell>
          <cell r="AG246">
            <v>11.968700999999999</v>
          </cell>
          <cell r="AH246">
            <v>6.5204740000000001</v>
          </cell>
          <cell r="AI246">
            <v>1.088268</v>
          </cell>
          <cell r="AJ246">
            <v>0.66832199999999986</v>
          </cell>
          <cell r="AK246">
            <v>0.43701499999999993</v>
          </cell>
          <cell r="AL246">
            <v>0.51738899999999999</v>
          </cell>
          <cell r="AM246">
            <v>0.64177499999999998</v>
          </cell>
          <cell r="AN246">
            <v>0.48476399999999997</v>
          </cell>
          <cell r="AO246">
            <v>0.51668800000000004</v>
          </cell>
          <cell r="AP246">
            <v>1.1054010000000001</v>
          </cell>
          <cell r="AQ246">
            <v>0.56082199999999993</v>
          </cell>
          <cell r="AR246">
            <v>1.056826</v>
          </cell>
          <cell r="AS246">
            <v>0.51448799999999995</v>
          </cell>
          <cell r="AT246">
            <v>1.8026399999999998</v>
          </cell>
          <cell r="AU246">
            <v>2.8127689999999999</v>
          </cell>
          <cell r="AV246">
            <v>2.8307419999999999</v>
          </cell>
          <cell r="AW246">
            <v>13.118050999999999</v>
          </cell>
          <cell r="AX246">
            <v>19.809524</v>
          </cell>
          <cell r="AY246">
            <v>8.1577769999999994</v>
          </cell>
          <cell r="AZ246">
            <v>0</v>
          </cell>
          <cell r="BA246">
            <v>0</v>
          </cell>
        </row>
        <row r="252">
          <cell r="B252">
            <v>5.5619999999999997E-4</v>
          </cell>
          <cell r="C252">
            <v>0</v>
          </cell>
          <cell r="D252">
            <v>1.2904119999999998E-2</v>
          </cell>
          <cell r="E252">
            <v>4.2421199999999999E-2</v>
          </cell>
          <cell r="F252">
            <v>6.9704799999999997E-2</v>
          </cell>
          <cell r="G252">
            <v>8.050779999999999E-2</v>
          </cell>
          <cell r="H252">
            <v>3.4196580000000004E-2</v>
          </cell>
          <cell r="I252">
            <v>1.9687999999999997E-3</v>
          </cell>
          <cell r="J252">
            <v>1.6312E-3</v>
          </cell>
          <cell r="K252">
            <v>0</v>
          </cell>
          <cell r="L252">
            <v>0</v>
          </cell>
          <cell r="M252">
            <v>0</v>
          </cell>
          <cell r="N252">
            <v>0</v>
          </cell>
          <cell r="O252">
            <v>1.7999999999999999E-6</v>
          </cell>
          <cell r="P252">
            <v>1.8905040000000002E-5</v>
          </cell>
          <cell r="Q252">
            <v>0</v>
          </cell>
          <cell r="R252">
            <v>9.6138000000000005E-3</v>
          </cell>
          <cell r="S252">
            <v>3.4864000000000002E-3</v>
          </cell>
          <cell r="T252">
            <v>5.6056000000000005E-3</v>
          </cell>
          <cell r="U252">
            <v>7.0439739999999997E-4</v>
          </cell>
          <cell r="V252">
            <v>1.0389416800000001E-3</v>
          </cell>
          <cell r="W252">
            <v>1.0583999999999999E-4</v>
          </cell>
          <cell r="X252">
            <v>3.2625086759999996E-5</v>
          </cell>
          <cell r="Y252">
            <v>3.8195065689199999E-3</v>
          </cell>
          <cell r="Z252">
            <v>0</v>
          </cell>
          <cell r="AA252">
            <v>0</v>
          </cell>
          <cell r="AB252">
            <v>4.7069E-2</v>
          </cell>
          <cell r="AC252">
            <v>0</v>
          </cell>
          <cell r="AD252">
            <v>0.9880000000000001</v>
          </cell>
          <cell r="AE252">
            <v>4.2480000000000002</v>
          </cell>
          <cell r="AF252">
            <v>7.6790000000000003</v>
          </cell>
          <cell r="AG252">
            <v>8.7209369999999993</v>
          </cell>
          <cell r="AH252">
            <v>3.728828</v>
          </cell>
          <cell r="AI252">
            <v>0.20519599999999999</v>
          </cell>
          <cell r="AJ252">
            <v>0.25505999999999995</v>
          </cell>
          <cell r="AK252">
            <v>0</v>
          </cell>
          <cell r="AL252">
            <v>0</v>
          </cell>
          <cell r="AM252">
            <v>0</v>
          </cell>
          <cell r="AN252">
            <v>0</v>
          </cell>
          <cell r="AO252">
            <v>2.8569999999999997E-3</v>
          </cell>
          <cell r="AP252">
            <v>4.2259999999999997E-3</v>
          </cell>
          <cell r="AQ252">
            <v>0</v>
          </cell>
          <cell r="AR252">
            <v>1.1279249999999998</v>
          </cell>
          <cell r="AS252">
            <v>0.51611600000000002</v>
          </cell>
          <cell r="AT252">
            <v>0.84779499999999997</v>
          </cell>
          <cell r="AU252">
            <v>0.187218</v>
          </cell>
          <cell r="AV252">
            <v>0.18583999999999998</v>
          </cell>
          <cell r="AW252">
            <v>2.5207E-2</v>
          </cell>
          <cell r="AX252">
            <v>1.1932E-2</v>
          </cell>
          <cell r="AY252">
            <v>0.36936099999999999</v>
          </cell>
          <cell r="AZ252">
            <v>0</v>
          </cell>
          <cell r="BA252">
            <v>0</v>
          </cell>
        </row>
        <row r="253">
          <cell r="B253">
            <v>0</v>
          </cell>
          <cell r="C253">
            <v>0</v>
          </cell>
          <cell r="D253">
            <v>0</v>
          </cell>
          <cell r="E253">
            <v>0</v>
          </cell>
          <cell r="F253">
            <v>3.4188000000000005E-5</v>
          </cell>
          <cell r="G253">
            <v>1.0184E-3</v>
          </cell>
          <cell r="H253">
            <v>1.8720000000000002E-3</v>
          </cell>
          <cell r="I253">
            <v>1.2034800000000003E-3</v>
          </cell>
          <cell r="J253">
            <v>4.104E-5</v>
          </cell>
          <cell r="K253">
            <v>0</v>
          </cell>
          <cell r="L253">
            <v>0</v>
          </cell>
          <cell r="M253">
            <v>2.2014000000000001E-3</v>
          </cell>
          <cell r="N253">
            <v>8.064E-3</v>
          </cell>
          <cell r="O253">
            <v>7.3980000000000001E-3</v>
          </cell>
          <cell r="P253">
            <v>1.286825904E-2</v>
          </cell>
          <cell r="Q253">
            <v>2.016E-3</v>
          </cell>
          <cell r="R253">
            <v>1.9203999999999998E-3</v>
          </cell>
          <cell r="S253">
            <v>3.0829999999999998E-3</v>
          </cell>
          <cell r="T253">
            <v>7.2680000000000002E-3</v>
          </cell>
          <cell r="U253">
            <v>1.2237892799999999E-2</v>
          </cell>
          <cell r="V253">
            <v>0.1118029094</v>
          </cell>
          <cell r="W253">
            <v>8.1316103679999988E-2</v>
          </cell>
          <cell r="X253">
            <v>0.10808738435656</v>
          </cell>
          <cell r="Y253">
            <v>0.12984973031211999</v>
          </cell>
          <cell r="Z253">
            <v>0</v>
          </cell>
          <cell r="AA253">
            <v>0</v>
          </cell>
          <cell r="AB253">
            <v>0</v>
          </cell>
          <cell r="AC253">
            <v>0</v>
          </cell>
          <cell r="AD253">
            <v>0</v>
          </cell>
          <cell r="AE253">
            <v>0</v>
          </cell>
          <cell r="AF253">
            <v>1.4999999999999999E-2</v>
          </cell>
          <cell r="AG253">
            <v>0.52947100000000002</v>
          </cell>
          <cell r="AH253">
            <v>1.140422</v>
          </cell>
          <cell r="AI253">
            <v>0.31054999999999999</v>
          </cell>
          <cell r="AJ253">
            <v>1.3247999999999999E-2</v>
          </cell>
          <cell r="AK253">
            <v>0</v>
          </cell>
          <cell r="AL253">
            <v>0</v>
          </cell>
          <cell r="AM253">
            <v>1.1284769999999997</v>
          </cell>
          <cell r="AN253">
            <v>2.3975849999999999</v>
          </cell>
          <cell r="AO253">
            <v>3.675065</v>
          </cell>
          <cell r="AP253">
            <v>4.7628019999999998</v>
          </cell>
          <cell r="AQ253">
            <v>1.2907839999999999</v>
          </cell>
          <cell r="AR253">
            <v>0.50714400000000004</v>
          </cell>
          <cell r="AS253">
            <v>0.87179899999999999</v>
          </cell>
          <cell r="AT253">
            <v>1.8032030000000001</v>
          </cell>
          <cell r="AU253">
            <v>5.4634669999999996</v>
          </cell>
          <cell r="AV253">
            <v>24.729716999999997</v>
          </cell>
          <cell r="AW253">
            <v>39.065770000000001</v>
          </cell>
          <cell r="AX253">
            <v>41.600135000000002</v>
          </cell>
          <cell r="AY253">
            <v>44.954129000000002</v>
          </cell>
          <cell r="AZ253">
            <v>0</v>
          </cell>
          <cell r="BA253">
            <v>0</v>
          </cell>
        </row>
        <row r="263">
          <cell r="B263">
            <v>15.438070378000004</v>
          </cell>
          <cell r="C263">
            <v>17.676228759160008</v>
          </cell>
          <cell r="D263">
            <v>17.520718959999996</v>
          </cell>
          <cell r="E263">
            <v>18.499918199999996</v>
          </cell>
          <cell r="F263">
            <v>20.187115787999996</v>
          </cell>
          <cell r="G263">
            <v>21.1820196</v>
          </cell>
          <cell r="H263">
            <v>19.76530549969047</v>
          </cell>
          <cell r="I263">
            <v>14.361364439999997</v>
          </cell>
          <cell r="J263">
            <v>9.2654221707999991</v>
          </cell>
          <cell r="K263">
            <v>7.734370487999997</v>
          </cell>
          <cell r="L263">
            <v>7.9701190290333361</v>
          </cell>
          <cell r="M263">
            <v>7.7600881734857108</v>
          </cell>
          <cell r="N263">
            <v>8.3629126573599972</v>
          </cell>
          <cell r="O263">
            <v>10.628746355857137</v>
          </cell>
          <cell r="P263">
            <v>10.954306076610749</v>
          </cell>
          <cell r="Q263">
            <v>13.221892663800002</v>
          </cell>
          <cell r="R263">
            <v>14.580014455573803</v>
          </cell>
          <cell r="S263">
            <v>15.269703225000001</v>
          </cell>
          <cell r="T263">
            <v>16.512762857999995</v>
          </cell>
          <cell r="U263">
            <v>10.369943851577137</v>
          </cell>
          <cell r="V263">
            <v>12.51841020147199</v>
          </cell>
          <cell r="W263">
            <v>12.915659329159997</v>
          </cell>
          <cell r="X263">
            <v>16.752629082860995</v>
          </cell>
          <cell r="Y263">
            <v>13.521237325721836</v>
          </cell>
          <cell r="Z263">
            <v>0</v>
          </cell>
          <cell r="AA263">
            <v>0</v>
          </cell>
          <cell r="AB263">
            <v>2057.0599670000006</v>
          </cell>
          <cell r="AC263">
            <v>1882.1232250000003</v>
          </cell>
          <cell r="AD263">
            <v>2049.1410000000001</v>
          </cell>
          <cell r="AE263">
            <v>3103.7189999999996</v>
          </cell>
          <cell r="AF263">
            <v>4392.5240000000013</v>
          </cell>
          <cell r="AG263">
            <v>4343.1131949999999</v>
          </cell>
          <cell r="AH263">
            <v>3512.2918819999995</v>
          </cell>
          <cell r="AI263">
            <v>2313.7582570000009</v>
          </cell>
          <cell r="AJ263">
            <v>1611.6934139999996</v>
          </cell>
          <cell r="AK263">
            <v>1334.9157070000003</v>
          </cell>
          <cell r="AL263">
            <v>1501.0130149999993</v>
          </cell>
          <cell r="AM263">
            <v>1363.760322000001</v>
          </cell>
          <cell r="AN263">
            <v>1744.4207420000009</v>
          </cell>
          <cell r="AO263">
            <v>2241.2517909999979</v>
          </cell>
          <cell r="AP263">
            <v>2312.2516530000007</v>
          </cell>
          <cell r="AQ263">
            <v>2234.3470380000003</v>
          </cell>
          <cell r="AR263">
            <v>2609.0621630000001</v>
          </cell>
          <cell r="AS263">
            <v>2900.6500509999992</v>
          </cell>
          <cell r="AT263">
            <v>3134.0382869999994</v>
          </cell>
          <cell r="AU263">
            <v>2615.6724389999999</v>
          </cell>
          <cell r="AV263">
            <v>3290.9043070000002</v>
          </cell>
          <cell r="AW263">
            <v>5985.7141019999972</v>
          </cell>
          <cell r="AX263">
            <v>6028.0172390000025</v>
          </cell>
          <cell r="AY263">
            <v>3628.9269880000002</v>
          </cell>
          <cell r="AZ263">
            <v>0</v>
          </cell>
          <cell r="BA263">
            <v>0</v>
          </cell>
        </row>
        <row r="264">
          <cell r="B264">
            <v>0.67664569199999991</v>
          </cell>
          <cell r="C264">
            <v>1.00774705444</v>
          </cell>
          <cell r="D264">
            <v>1.4385310799999997</v>
          </cell>
          <cell r="E264">
            <v>1.6180458800000004</v>
          </cell>
          <cell r="F264">
            <v>1.7729285599999995</v>
          </cell>
          <cell r="G264">
            <v>2.3493593999999995</v>
          </cell>
          <cell r="H264">
            <v>1.4898517156904765</v>
          </cell>
          <cell r="I264">
            <v>0.96490371000000008</v>
          </cell>
          <cell r="J264">
            <v>0.470410728</v>
          </cell>
          <cell r="K264">
            <v>0.43841934000000005</v>
          </cell>
          <cell r="L264">
            <v>0.5864520480333334</v>
          </cell>
          <cell r="M264">
            <v>0.22044840019999998</v>
          </cell>
          <cell r="N264">
            <v>0.30992019359999995</v>
          </cell>
          <cell r="O264">
            <v>0.52998470600000003</v>
          </cell>
          <cell r="P264">
            <v>0.39914299179999996</v>
          </cell>
          <cell r="Q264">
            <v>0.91176808406666654</v>
          </cell>
          <cell r="R264">
            <v>1.1825752561880951</v>
          </cell>
          <cell r="S264">
            <v>1.434786466</v>
          </cell>
          <cell r="T264">
            <v>1.0648938500000009</v>
          </cell>
          <cell r="U264">
            <v>0.99819487740000001</v>
          </cell>
          <cell r="V264">
            <v>1.6010931558720005</v>
          </cell>
          <cell r="W264">
            <v>1.4224271555199999</v>
          </cell>
          <cell r="X264">
            <v>1.8277311974417998</v>
          </cell>
          <cell r="Y264">
            <v>1.3718783481178398</v>
          </cell>
          <cell r="Z264">
            <v>0</v>
          </cell>
          <cell r="AA264">
            <v>0</v>
          </cell>
          <cell r="AB264">
            <v>180.13715599999995</v>
          </cell>
          <cell r="AC264">
            <v>244.19536099999999</v>
          </cell>
          <cell r="AD264">
            <v>318.76300000000003</v>
          </cell>
          <cell r="AE264">
            <v>393.61899999999997</v>
          </cell>
          <cell r="AF264">
            <v>586.59199999999998</v>
          </cell>
          <cell r="AG264">
            <v>682.347084</v>
          </cell>
          <cell r="AH264">
            <v>565.01060100000007</v>
          </cell>
          <cell r="AI264">
            <v>342.462872</v>
          </cell>
          <cell r="AJ264">
            <v>172.739587</v>
          </cell>
          <cell r="AK264">
            <v>139.03258700000001</v>
          </cell>
          <cell r="AL264">
            <v>111.12927000000001</v>
          </cell>
          <cell r="AM264">
            <v>74.43249299999998</v>
          </cell>
          <cell r="AN264">
            <v>79.253911999999985</v>
          </cell>
          <cell r="AO264">
            <v>119.44599199999999</v>
          </cell>
          <cell r="AP264">
            <v>163.35638899999998</v>
          </cell>
          <cell r="AQ264">
            <v>173.58261200000001</v>
          </cell>
          <cell r="AR264">
            <v>232.35553400000006</v>
          </cell>
          <cell r="AS264">
            <v>288.170817</v>
          </cell>
          <cell r="AT264">
            <v>306.84352899999993</v>
          </cell>
          <cell r="AU264">
            <v>323.65179199999994</v>
          </cell>
          <cell r="AV264">
            <v>410.34322999999989</v>
          </cell>
          <cell r="AW264">
            <v>605.4539860000001</v>
          </cell>
          <cell r="AX264">
            <v>679.88862799999993</v>
          </cell>
          <cell r="AY264">
            <v>381.73908299999999</v>
          </cell>
          <cell r="AZ264">
            <v>0</v>
          </cell>
          <cell r="BA264">
            <v>0</v>
          </cell>
        </row>
        <row r="266">
          <cell r="B266">
            <v>1.7298000000000001E-3</v>
          </cell>
          <cell r="C266">
            <v>4.9081999999999997E-3</v>
          </cell>
          <cell r="D266">
            <v>1.56752E-2</v>
          </cell>
          <cell r="E266">
            <v>2.6507200000000002E-2</v>
          </cell>
          <cell r="F266">
            <v>2.1072E-2</v>
          </cell>
          <cell r="G266">
            <v>1.2263399999999999E-2</v>
          </cell>
          <cell r="H266">
            <v>3.0600000000000005E-5</v>
          </cell>
          <cell r="I266">
            <v>1.4980000000000001E-4</v>
          </cell>
          <cell r="J266">
            <v>0</v>
          </cell>
          <cell r="K266">
            <v>5.3819999999999985E-4</v>
          </cell>
          <cell r="L266">
            <v>2.9340000000000003E-4</v>
          </cell>
          <cell r="M266">
            <v>6.7319999999999999E-4</v>
          </cell>
          <cell r="N266">
            <v>1.284E-4</v>
          </cell>
          <cell r="O266">
            <v>2.5920000000000001E-4</v>
          </cell>
          <cell r="P266">
            <v>5.3388216000000007E-4</v>
          </cell>
          <cell r="Q266">
            <v>0</v>
          </cell>
          <cell r="R266">
            <v>3.7660000000000005E-4</v>
          </cell>
          <cell r="S266">
            <v>1.3319999999999999E-4</v>
          </cell>
          <cell r="T266">
            <v>1.086E-4</v>
          </cell>
          <cell r="U266">
            <v>1.2519359999999998E-5</v>
          </cell>
          <cell r="V266">
            <v>1.0511927999999999E-4</v>
          </cell>
          <cell r="W266">
            <v>6.1474279999999994E-5</v>
          </cell>
          <cell r="X266">
            <v>1.9903309803999999E-4</v>
          </cell>
          <cell r="Y266">
            <v>2.5529051128000003E-4</v>
          </cell>
          <cell r="Z266">
            <v>0</v>
          </cell>
          <cell r="AA266">
            <v>0</v>
          </cell>
          <cell r="AB266">
            <v>0.31529200000000002</v>
          </cell>
          <cell r="AC266">
            <v>0.67852299999999999</v>
          </cell>
          <cell r="AD266">
            <v>2.2020000000000004</v>
          </cell>
          <cell r="AE266">
            <v>3.113</v>
          </cell>
          <cell r="AF266">
            <v>2.6699999999999995</v>
          </cell>
          <cell r="AG266">
            <v>1.9455579999999999</v>
          </cell>
          <cell r="AH266">
            <v>1.5848000000000001E-2</v>
          </cell>
          <cell r="AI266">
            <v>4.9034000000000001E-2</v>
          </cell>
          <cell r="AJ266">
            <v>0</v>
          </cell>
          <cell r="AK266">
            <v>0.13653299999999999</v>
          </cell>
          <cell r="AL266">
            <v>6.9613999999999995E-2</v>
          </cell>
          <cell r="AM266">
            <v>0.28036500000000003</v>
          </cell>
          <cell r="AN266">
            <v>1.8595999999999998E-2</v>
          </cell>
          <cell r="AO266">
            <v>0.18346199999999999</v>
          </cell>
          <cell r="AP266">
            <v>0.19741800000000001</v>
          </cell>
          <cell r="AQ266">
            <v>0</v>
          </cell>
          <cell r="AR266">
            <v>6.3578999999999997E-2</v>
          </cell>
          <cell r="AS266">
            <v>3.3613999999999998E-2</v>
          </cell>
          <cell r="AT266">
            <v>4.9499000000000001E-2</v>
          </cell>
          <cell r="AU266">
            <v>3.1479999999999998E-3</v>
          </cell>
          <cell r="AV266">
            <v>2.5464999999999998E-2</v>
          </cell>
          <cell r="AW266">
            <v>2.836E-2</v>
          </cell>
          <cell r="AX266">
            <v>6.9003999999999996E-2</v>
          </cell>
          <cell r="AY266">
            <v>0.17868300000000001</v>
          </cell>
          <cell r="AZ266">
            <v>0</v>
          </cell>
          <cell r="BA266">
            <v>0</v>
          </cell>
        </row>
        <row r="267">
          <cell r="B267">
            <v>7.3958626E-2</v>
          </cell>
          <cell r="C267">
            <v>6.043682991999999E-2</v>
          </cell>
          <cell r="D267">
            <v>6.7566680000000018E-2</v>
          </cell>
          <cell r="E267">
            <v>7.8188000000000007E-2</v>
          </cell>
          <cell r="F267">
            <v>0.18886002799999999</v>
          </cell>
          <cell r="G267">
            <v>0.4610322</v>
          </cell>
          <cell r="H267">
            <v>0.5409313403999999</v>
          </cell>
          <cell r="I267">
            <v>0.59348712999999986</v>
          </cell>
          <cell r="J267">
            <v>1.0367042148000001</v>
          </cell>
          <cell r="K267">
            <v>1.2371762560000001</v>
          </cell>
          <cell r="L267">
            <v>1.2640234720000001</v>
          </cell>
          <cell r="M267">
            <v>1.3551580685190472</v>
          </cell>
          <cell r="N267">
            <v>1.1325423923600002</v>
          </cell>
          <cell r="O267">
            <v>2.1232939529999997</v>
          </cell>
          <cell r="P267">
            <v>2.8228655670640408</v>
          </cell>
          <cell r="Q267">
            <v>2.2768901730000004</v>
          </cell>
          <cell r="R267">
            <v>2.0322627274857146</v>
          </cell>
          <cell r="S267">
            <v>1.791603005</v>
          </cell>
          <cell r="T267">
            <v>0.85205626800000078</v>
          </cell>
          <cell r="U267">
            <v>0.6005629120399999</v>
          </cell>
          <cell r="V267">
            <v>0.6429518526200001</v>
          </cell>
          <cell r="W267">
            <v>0.56878319232000007</v>
          </cell>
          <cell r="X267">
            <v>0.86333843965683998</v>
          </cell>
          <cell r="Y267">
            <v>0.69781021204792004</v>
          </cell>
          <cell r="Z267">
            <v>0</v>
          </cell>
          <cell r="AA267">
            <v>0</v>
          </cell>
          <cell r="AB267">
            <v>13.832162</v>
          </cell>
          <cell r="AC267">
            <v>12.423382999999998</v>
          </cell>
          <cell r="AD267">
            <v>14.578000000000003</v>
          </cell>
          <cell r="AE267">
            <v>16.596999999999998</v>
          </cell>
          <cell r="AF267">
            <v>25.062000000000001</v>
          </cell>
          <cell r="AG267">
            <v>83.849542999999997</v>
          </cell>
          <cell r="AH267">
            <v>129.77842800000002</v>
          </cell>
          <cell r="AI267">
            <v>149.598251</v>
          </cell>
          <cell r="AJ267">
            <v>181.07290199999997</v>
          </cell>
          <cell r="AK267">
            <v>216.90971799999997</v>
          </cell>
          <cell r="AL267">
            <v>242.49019099999984</v>
          </cell>
          <cell r="AM267">
            <v>258.30340299999995</v>
          </cell>
          <cell r="AN267">
            <v>323.38002599999987</v>
          </cell>
          <cell r="AO267">
            <v>344.15421500000008</v>
          </cell>
          <cell r="AP267">
            <v>454.17973699999999</v>
          </cell>
          <cell r="AQ267">
            <v>347.60103699999991</v>
          </cell>
          <cell r="AR267">
            <v>305.10552799999994</v>
          </cell>
          <cell r="AS267">
            <v>298.31338799999992</v>
          </cell>
          <cell r="AT267">
            <v>268.49329599999999</v>
          </cell>
          <cell r="AU267">
            <v>201.52107100000001</v>
          </cell>
          <cell r="AV267">
            <v>151.620476</v>
          </cell>
          <cell r="AW267">
            <v>224.26401099999998</v>
          </cell>
          <cell r="AX267">
            <v>327.55381799999998</v>
          </cell>
          <cell r="AY267">
            <v>207.10959699999998</v>
          </cell>
          <cell r="AZ267">
            <v>0</v>
          </cell>
          <cell r="BA267">
            <v>0</v>
          </cell>
        </row>
        <row r="269">
          <cell r="B269">
            <v>0.64619939999999998</v>
          </cell>
          <cell r="C269">
            <v>0.59293454000000001</v>
          </cell>
          <cell r="D269">
            <v>0.70773283999999992</v>
          </cell>
          <cell r="E269">
            <v>1.0529544400000002</v>
          </cell>
          <cell r="F269">
            <v>1.5244343999999999</v>
          </cell>
          <cell r="G269">
            <v>1.6938207999999997</v>
          </cell>
          <cell r="H269">
            <v>1.5139793728000002</v>
          </cell>
          <cell r="I269">
            <v>1.0441552000000005</v>
          </cell>
          <cell r="J269">
            <v>0.73901220000000001</v>
          </cell>
          <cell r="K269">
            <v>0.60471207400000004</v>
          </cell>
          <cell r="L269">
            <v>0.5932187994</v>
          </cell>
          <cell r="M269">
            <v>0.54468213120000009</v>
          </cell>
          <cell r="N269">
            <v>0.54329983991999997</v>
          </cell>
          <cell r="O269">
            <v>0.7378027800000001</v>
          </cell>
          <cell r="P269">
            <v>0.63087180211999994</v>
          </cell>
          <cell r="Q269">
            <v>0.91733042269999987</v>
          </cell>
          <cell r="R269">
            <v>1.1852341999999998</v>
          </cell>
          <cell r="S269">
            <v>1.3143232</v>
          </cell>
          <cell r="T269">
            <v>1.3458447719999997</v>
          </cell>
          <cell r="U269">
            <v>1.3869025235542856</v>
          </cell>
          <cell r="V269">
            <v>1.7445471646399999</v>
          </cell>
          <cell r="W269">
            <v>1.5453976728399998</v>
          </cell>
          <cell r="X269">
            <v>2.3814680632817198</v>
          </cell>
          <cell r="Y269">
            <v>1.2590693286334798</v>
          </cell>
          <cell r="Z269">
            <v>0</v>
          </cell>
          <cell r="AA269">
            <v>0</v>
          </cell>
          <cell r="AB269">
            <v>96.774530999999996</v>
          </cell>
          <cell r="AC269">
            <v>96.444464999999994</v>
          </cell>
          <cell r="AD269">
            <v>109.905</v>
          </cell>
          <cell r="AE269">
            <v>155.02099999999999</v>
          </cell>
          <cell r="AF269">
            <v>253.81599999999995</v>
          </cell>
          <cell r="AG269">
            <v>282.20623399999994</v>
          </cell>
          <cell r="AH269">
            <v>277.98608399999995</v>
          </cell>
          <cell r="AI269">
            <v>208.95739900000001</v>
          </cell>
          <cell r="AJ269">
            <v>157.62551300000004</v>
          </cell>
          <cell r="AK269">
            <v>127.88319100000002</v>
          </cell>
          <cell r="AL269">
            <v>136.87331</v>
          </cell>
          <cell r="AM269">
            <v>130.83338699999999</v>
          </cell>
          <cell r="AN269">
            <v>136.78422499999999</v>
          </cell>
          <cell r="AO269">
            <v>204.74974799999998</v>
          </cell>
          <cell r="AP269">
            <v>222.43032999999997</v>
          </cell>
          <cell r="AQ269">
            <v>234.74066000000002</v>
          </cell>
          <cell r="AR269">
            <v>275.45752200000004</v>
          </cell>
          <cell r="AS269">
            <v>298.29942999999997</v>
          </cell>
          <cell r="AT269">
            <v>306.34784299999995</v>
          </cell>
          <cell r="AU269">
            <v>346.09494499999994</v>
          </cell>
          <cell r="AV269">
            <v>391.67879099999999</v>
          </cell>
          <cell r="AW269">
            <v>465.60671100000002</v>
          </cell>
          <cell r="AX269">
            <v>922.07134399999984</v>
          </cell>
          <cell r="AY269">
            <v>394.27656400000006</v>
          </cell>
          <cell r="AZ269">
            <v>0</v>
          </cell>
          <cell r="BA269">
            <v>0</v>
          </cell>
        </row>
      </sheetData>
      <sheetData sheetId="33">
        <row r="12">
          <cell r="B12">
            <v>1.3399020249999997E-2</v>
          </cell>
          <cell r="C12">
            <v>1.0003810458333331E-2</v>
          </cell>
          <cell r="D12">
            <v>2.4451500000000001E-2</v>
          </cell>
          <cell r="E12">
            <v>3.2399630499999998E-2</v>
          </cell>
          <cell r="F12">
            <v>6.6326913500000001E-2</v>
          </cell>
          <cell r="G12">
            <v>5.5058478974999991E-2</v>
          </cell>
          <cell r="H12">
            <v>0.10163882129166668</v>
          </cell>
          <cell r="I12">
            <v>5.7429942525000006E-2</v>
          </cell>
          <cell r="J12">
            <v>5.4767488516666657E-2</v>
          </cell>
          <cell r="K12">
            <v>4.867761956666667E-2</v>
          </cell>
          <cell r="L12">
            <v>6.2135911966666665E-2</v>
          </cell>
          <cell r="M12">
            <v>6.1351587645238077E-2</v>
          </cell>
          <cell r="N12">
            <v>6.0077231724999999E-2</v>
          </cell>
          <cell r="O12">
            <v>5.2836163249999991E-2</v>
          </cell>
          <cell r="P12">
            <v>4.2657793639999997E-2</v>
          </cell>
          <cell r="Q12">
            <v>5.5945815099999997E-2</v>
          </cell>
          <cell r="R12">
            <v>5.0121066866666647E-2</v>
          </cell>
          <cell r="S12">
            <v>5.9299670394444434E-2</v>
          </cell>
          <cell r="T12">
            <v>5.5194545333333303E-2</v>
          </cell>
          <cell r="U12">
            <v>8.6563715979999983E-2</v>
          </cell>
          <cell r="V12">
            <v>9.897288743999999E-2</v>
          </cell>
          <cell r="W12">
            <v>0.13966166199999999</v>
          </cell>
          <cell r="X12">
            <v>0.15322244008092001</v>
          </cell>
          <cell r="Y12">
            <v>9.9680748417599996E-2</v>
          </cell>
          <cell r="Z12">
            <v>0</v>
          </cell>
          <cell r="AA12">
            <v>0</v>
          </cell>
          <cell r="AB12">
            <v>6.1954039999999999</v>
          </cell>
          <cell r="AC12">
            <v>4.8775429999999993</v>
          </cell>
          <cell r="AD12">
            <v>10.575000000000001</v>
          </cell>
          <cell r="AE12">
            <v>14.935999999999998</v>
          </cell>
          <cell r="AF12">
            <v>30.797000000000001</v>
          </cell>
          <cell r="AG12">
            <v>23.471755000000002</v>
          </cell>
          <cell r="AH12">
            <v>43.498666</v>
          </cell>
          <cell r="AI12">
            <v>27.180092999999992</v>
          </cell>
          <cell r="AJ12">
            <v>25.586135000000006</v>
          </cell>
          <cell r="AK12">
            <v>21.493757000000002</v>
          </cell>
          <cell r="AL12">
            <v>26.444858999999997</v>
          </cell>
          <cell r="AM12">
            <v>26.065081999999997</v>
          </cell>
          <cell r="AN12">
            <v>25.205231999999999</v>
          </cell>
          <cell r="AO12">
            <v>22.457345</v>
          </cell>
          <cell r="AP12">
            <v>25.159122</v>
          </cell>
          <cell r="AQ12">
            <v>24.012464999999999</v>
          </cell>
          <cell r="AR12">
            <v>20.633928999999998</v>
          </cell>
          <cell r="AS12">
            <v>25.577549999999999</v>
          </cell>
          <cell r="AT12">
            <v>25.907355999999996</v>
          </cell>
          <cell r="AU12">
            <v>36.554575999999997</v>
          </cell>
          <cell r="AV12">
            <v>44.400552999999995</v>
          </cell>
          <cell r="AW12">
            <v>74.773466999999997</v>
          </cell>
          <cell r="AX12">
            <v>96.838191999999992</v>
          </cell>
          <cell r="AY12">
            <v>60.384262</v>
          </cell>
          <cell r="AZ12">
            <v>0</v>
          </cell>
          <cell r="BA12">
            <v>0</v>
          </cell>
        </row>
        <row r="15">
          <cell r="B15">
            <v>1.2010823733333334E-2</v>
          </cell>
          <cell r="C15">
            <v>1.1227943799999999E-2</v>
          </cell>
          <cell r="D15">
            <v>1.0767183E-2</v>
          </cell>
          <cell r="E15">
            <v>1.0557923E-2</v>
          </cell>
          <cell r="F15">
            <v>1.3581887000000001E-2</v>
          </cell>
          <cell r="G15">
            <v>1.6617923958333333E-2</v>
          </cell>
          <cell r="H15">
            <v>1.1529355283333334E-2</v>
          </cell>
          <cell r="I15">
            <v>6.4531082500000007E-3</v>
          </cell>
          <cell r="J15">
            <v>4.5247308333333331E-3</v>
          </cell>
          <cell r="K15">
            <v>2.0358520833333332E-3</v>
          </cell>
          <cell r="L15">
            <v>1.3302186499999998E-3</v>
          </cell>
          <cell r="M15">
            <v>1.2582707083333331E-3</v>
          </cell>
          <cell r="N15">
            <v>8.2721108333333329E-4</v>
          </cell>
          <cell r="O15">
            <v>1.0527806666666664E-3</v>
          </cell>
          <cell r="P15">
            <v>5.2161745999999994E-4</v>
          </cell>
          <cell r="Q15">
            <v>1.0141644999999999E-3</v>
          </cell>
          <cell r="R15">
            <v>6.8196666666666675E-4</v>
          </cell>
          <cell r="S15">
            <v>9.286994999999998E-4</v>
          </cell>
          <cell r="T15">
            <v>4.8617887500000006E-4</v>
          </cell>
          <cell r="U15">
            <v>7.698882799999999E-4</v>
          </cell>
          <cell r="V15">
            <v>6.2269409999999995E-4</v>
          </cell>
          <cell r="W15">
            <v>1.3462128399999997E-3</v>
          </cell>
          <cell r="X15">
            <v>1.09851057554E-3</v>
          </cell>
          <cell r="Y15">
            <v>8.7940160279999973E-4</v>
          </cell>
          <cell r="Z15">
            <v>0</v>
          </cell>
          <cell r="AA15">
            <v>0</v>
          </cell>
          <cell r="AB15">
            <v>6.8914649999999993</v>
          </cell>
          <cell r="AC15">
            <v>7.3145240000000005</v>
          </cell>
          <cell r="AD15">
            <v>6.91</v>
          </cell>
          <cell r="AE15">
            <v>7.66</v>
          </cell>
          <cell r="AF15">
            <v>9.3790000000000013</v>
          </cell>
          <cell r="AG15">
            <v>8.5633879999999998</v>
          </cell>
          <cell r="AH15">
            <v>5.7816289999999988</v>
          </cell>
          <cell r="AI15">
            <v>4.3139279999999998</v>
          </cell>
          <cell r="AJ15">
            <v>2.8629119999999997</v>
          </cell>
          <cell r="AK15">
            <v>1.1751480000000001</v>
          </cell>
          <cell r="AL15">
            <v>0.68714999999999993</v>
          </cell>
          <cell r="AM15">
            <v>0.39854099999999998</v>
          </cell>
          <cell r="AN15">
            <v>0.56318099999999993</v>
          </cell>
          <cell r="AO15">
            <v>0.44436099999999995</v>
          </cell>
          <cell r="AP15">
            <v>0.42785199999999995</v>
          </cell>
          <cell r="AQ15">
            <v>0.40006400000000003</v>
          </cell>
          <cell r="AR15">
            <v>0.44857099999999994</v>
          </cell>
          <cell r="AS15">
            <v>0.59228199999999998</v>
          </cell>
          <cell r="AT15">
            <v>0.45150799999999996</v>
          </cell>
          <cell r="AU15">
            <v>0.56835799999999992</v>
          </cell>
          <cell r="AV15">
            <v>0.37595299999999998</v>
          </cell>
          <cell r="AW15">
            <v>0.91598799999999991</v>
          </cell>
          <cell r="AX15">
            <v>0.85871799999999987</v>
          </cell>
          <cell r="AY15">
            <v>0.78345699999999996</v>
          </cell>
          <cell r="AZ15">
            <v>0</v>
          </cell>
          <cell r="BA15">
            <v>0</v>
          </cell>
        </row>
        <row r="16">
          <cell r="B16">
            <v>1.2011927691666664E-2</v>
          </cell>
          <cell r="C16">
            <v>2.5586370333333329E-3</v>
          </cell>
          <cell r="D16">
            <v>1.2413575E-2</v>
          </cell>
          <cell r="E16">
            <v>2.0697470499999999E-2</v>
          </cell>
          <cell r="F16">
            <v>5.1082169999999989E-2</v>
          </cell>
          <cell r="G16">
            <v>9.1813710174999993E-2</v>
          </cell>
          <cell r="H16">
            <v>4.3066308516666665E-2</v>
          </cell>
          <cell r="I16">
            <v>1.4499824841666665E-2</v>
          </cell>
          <cell r="J16">
            <v>8.8281591916666673E-3</v>
          </cell>
          <cell r="K16">
            <v>3.3372720833333329E-3</v>
          </cell>
          <cell r="L16">
            <v>2.8052470808333334E-2</v>
          </cell>
          <cell r="M16">
            <v>1.1122097216666665E-2</v>
          </cell>
          <cell r="N16">
            <v>1.0392151816666667E-2</v>
          </cell>
          <cell r="O16">
            <v>1.2938680874999999E-2</v>
          </cell>
          <cell r="P16">
            <v>1.09567598E-2</v>
          </cell>
          <cell r="Q16">
            <v>2.1524448375000001E-2</v>
          </cell>
          <cell r="R16">
            <v>1.6645850866666662E-2</v>
          </cell>
          <cell r="S16">
            <v>3.1274270027777766E-2</v>
          </cell>
          <cell r="T16">
            <v>4.8801740805555556E-2</v>
          </cell>
          <cell r="U16">
            <v>2.66401821E-2</v>
          </cell>
          <cell r="V16">
            <v>3.1077743900000003E-2</v>
          </cell>
          <cell r="W16">
            <v>5.241105226E-2</v>
          </cell>
          <cell r="X16">
            <v>5.5412005874680002E-2</v>
          </cell>
          <cell r="Y16">
            <v>2.9754120443319994E-2</v>
          </cell>
          <cell r="Z16">
            <v>0</v>
          </cell>
          <cell r="AA16">
            <v>0</v>
          </cell>
          <cell r="AB16">
            <v>7.4059579999999992</v>
          </cell>
          <cell r="AC16">
            <v>1.8627929999999997</v>
          </cell>
          <cell r="AD16">
            <v>2.9630000000000001</v>
          </cell>
          <cell r="AE16">
            <v>4.194</v>
          </cell>
          <cell r="AF16">
            <v>7.3389999999999995</v>
          </cell>
          <cell r="AG16">
            <v>13.658055999999998</v>
          </cell>
          <cell r="AH16">
            <v>10.241624</v>
          </cell>
          <cell r="AI16">
            <v>6.4190379999999987</v>
          </cell>
          <cell r="AJ16">
            <v>4.0482249999999995</v>
          </cell>
          <cell r="AK16">
            <v>1.631902</v>
          </cell>
          <cell r="AL16">
            <v>9.6292149999999985</v>
          </cell>
          <cell r="AM16">
            <v>5.1634499999999992</v>
          </cell>
          <cell r="AN16">
            <v>3.7394219999999998</v>
          </cell>
          <cell r="AO16">
            <v>4.9580359999999999</v>
          </cell>
          <cell r="AP16">
            <v>5.714421999999999</v>
          </cell>
          <cell r="AQ16">
            <v>9.5484910000000003</v>
          </cell>
          <cell r="AR16">
            <v>7.7542519999999993</v>
          </cell>
          <cell r="AS16">
            <v>12.437107999999998</v>
          </cell>
          <cell r="AT16">
            <v>19.796509999999998</v>
          </cell>
          <cell r="AU16">
            <v>14.009487999999999</v>
          </cell>
          <cell r="AV16">
            <v>20.129497000000001</v>
          </cell>
          <cell r="AW16">
            <v>36.701970999999993</v>
          </cell>
          <cell r="AX16">
            <v>35.180075999999993</v>
          </cell>
          <cell r="AY16">
            <v>23.868507999999999</v>
          </cell>
          <cell r="AZ16">
            <v>0</v>
          </cell>
          <cell r="BA16">
            <v>0</v>
          </cell>
        </row>
        <row r="23">
          <cell r="B23">
            <v>2.2945161666666665E-3</v>
          </cell>
          <cell r="C23">
            <v>8.9845526249999995E-3</v>
          </cell>
          <cell r="D23">
            <v>2.0454242500000001E-2</v>
          </cell>
          <cell r="E23">
            <v>1.1423884000000002E-2</v>
          </cell>
          <cell r="F23">
            <v>6.7388614999999994E-3</v>
          </cell>
          <cell r="G23">
            <v>5.0022584166666672E-3</v>
          </cell>
          <cell r="H23">
            <v>5.1993169499999995E-3</v>
          </cell>
          <cell r="I23">
            <v>5.1807571999999986E-3</v>
          </cell>
          <cell r="J23">
            <v>2.5363529166666666E-3</v>
          </cell>
          <cell r="K23">
            <v>1.2351249999999999E-3</v>
          </cell>
          <cell r="L23">
            <v>1.4577135999999998E-3</v>
          </cell>
          <cell r="M23">
            <v>3.9413286059523803E-3</v>
          </cell>
          <cell r="N23">
            <v>1.7659193333333333E-3</v>
          </cell>
          <cell r="O23">
            <v>3.3021837083333332E-3</v>
          </cell>
          <cell r="P23">
            <v>4.2658327599999993E-3</v>
          </cell>
          <cell r="Q23">
            <v>5.7621361083333329E-3</v>
          </cell>
          <cell r="R23">
            <v>5.6619127083333337E-3</v>
          </cell>
          <cell r="S23">
            <v>7.8107260222222228E-3</v>
          </cell>
          <cell r="T23">
            <v>2.6559902222222228E-3</v>
          </cell>
          <cell r="U23">
            <v>6.3896853999999993E-3</v>
          </cell>
          <cell r="V23">
            <v>3.4237949200000002E-3</v>
          </cell>
          <cell r="W23">
            <v>7.3635812599999999E-3</v>
          </cell>
          <cell r="X23">
            <v>2.502334784222E-2</v>
          </cell>
          <cell r="Y23">
            <v>9.6985407068199986E-3</v>
          </cell>
          <cell r="Z23">
            <v>0</v>
          </cell>
          <cell r="AA23">
            <v>0</v>
          </cell>
          <cell r="AB23">
            <v>1.3815179999999998</v>
          </cell>
          <cell r="AC23">
            <v>2.508197</v>
          </cell>
          <cell r="AD23">
            <v>6.9760000000000009</v>
          </cell>
          <cell r="AE23">
            <v>3.9129999999999998</v>
          </cell>
          <cell r="AF23">
            <v>2.6419999999999999</v>
          </cell>
          <cell r="AG23">
            <v>1.629016</v>
          </cell>
          <cell r="AH23">
            <v>2.0747449999999996</v>
          </cell>
          <cell r="AI23">
            <v>2.0662069999999995</v>
          </cell>
          <cell r="AJ23">
            <v>2.6238969999999999</v>
          </cell>
          <cell r="AK23">
            <v>1.0864830000000001</v>
          </cell>
          <cell r="AL23">
            <v>0.96347099999999986</v>
          </cell>
          <cell r="AM23">
            <v>2.2148179999999997</v>
          </cell>
          <cell r="AN23">
            <v>2.1560639999999998</v>
          </cell>
          <cell r="AO23">
            <v>3.1288599999999995</v>
          </cell>
          <cell r="AP23">
            <v>3.4667750000000002</v>
          </cell>
          <cell r="AQ23">
            <v>4.266794</v>
          </cell>
          <cell r="AR23">
            <v>2.7731699999999999</v>
          </cell>
          <cell r="AS23">
            <v>3.8771019999999998</v>
          </cell>
          <cell r="AT23">
            <v>4.5126179999999998</v>
          </cell>
          <cell r="AU23">
            <v>5.3343589999999992</v>
          </cell>
          <cell r="AV23">
            <v>4.0205979999999997</v>
          </cell>
          <cell r="AW23">
            <v>6.5299319999999996</v>
          </cell>
          <cell r="AX23">
            <v>18.616935999999999</v>
          </cell>
          <cell r="AY23">
            <v>8.6985169999999989</v>
          </cell>
          <cell r="AZ23">
            <v>0</v>
          </cell>
          <cell r="BA23">
            <v>0</v>
          </cell>
        </row>
        <row r="28">
          <cell r="B28">
            <v>1.7480821733333332E-2</v>
          </cell>
          <cell r="C28">
            <v>1.667794635E-2</v>
          </cell>
          <cell r="D28">
            <v>2.2707375499999998E-2</v>
          </cell>
          <cell r="E28">
            <v>1.9217371E-2</v>
          </cell>
          <cell r="F28">
            <v>2.4467936499999995E-2</v>
          </cell>
          <cell r="G28">
            <v>3.2598489524999996E-2</v>
          </cell>
          <cell r="H28">
            <v>3.3051614333333333E-2</v>
          </cell>
          <cell r="I28">
            <v>3.3560605425000001E-2</v>
          </cell>
          <cell r="J28">
            <v>2.2403232816666667E-2</v>
          </cell>
          <cell r="K28">
            <v>1.5992581391666663E-2</v>
          </cell>
          <cell r="L28">
            <v>1.5306636916666663E-2</v>
          </cell>
          <cell r="M28">
            <v>1.3234813916666664E-2</v>
          </cell>
          <cell r="N28">
            <v>7.9086077999999983E-3</v>
          </cell>
          <cell r="O28">
            <v>1.1791146016666665E-2</v>
          </cell>
          <cell r="P28">
            <v>1.2316427899999999E-2</v>
          </cell>
          <cell r="Q28">
            <v>1.1930744849999998E-2</v>
          </cell>
          <cell r="R28">
            <v>1.1976023758333332E-2</v>
          </cell>
          <cell r="S28">
            <v>1.172608507222222E-2</v>
          </cell>
          <cell r="T28">
            <v>8.2139118333333337E-3</v>
          </cell>
          <cell r="U28">
            <v>7.5893641599999997E-3</v>
          </cell>
          <cell r="V28">
            <v>6.3174477800000007E-3</v>
          </cell>
          <cell r="W28">
            <v>9.09407198E-3</v>
          </cell>
          <cell r="X28">
            <v>7.1074636137399994E-3</v>
          </cell>
          <cell r="Y28">
            <v>6.4206561854399996E-3</v>
          </cell>
          <cell r="Z28">
            <v>0</v>
          </cell>
          <cell r="AA28">
            <v>0</v>
          </cell>
          <cell r="AB28">
            <v>13.636379999999999</v>
          </cell>
          <cell r="AC28">
            <v>14.763584</v>
          </cell>
          <cell r="AD28">
            <v>15.260000000000002</v>
          </cell>
          <cell r="AE28">
            <v>12.356999999999999</v>
          </cell>
          <cell r="AF28">
            <v>16.285999999999998</v>
          </cell>
          <cell r="AG28">
            <v>22.030488000000005</v>
          </cell>
          <cell r="AH28">
            <v>21.786594999999998</v>
          </cell>
          <cell r="AI28">
            <v>22.097716999999999</v>
          </cell>
          <cell r="AJ28">
            <v>16.447765999999998</v>
          </cell>
          <cell r="AK28">
            <v>11.390727</v>
          </cell>
          <cell r="AL28">
            <v>11.604724999999998</v>
          </cell>
          <cell r="AM28">
            <v>10.390900999999999</v>
          </cell>
          <cell r="AN28">
            <v>7.2271679999999998</v>
          </cell>
          <cell r="AO28">
            <v>9.5682949999999991</v>
          </cell>
          <cell r="AP28">
            <v>10.24457</v>
          </cell>
          <cell r="AQ28">
            <v>9.0532070000000004</v>
          </cell>
          <cell r="AR28">
            <v>9.3395159999999997</v>
          </cell>
          <cell r="AS28">
            <v>8.7852230000000002</v>
          </cell>
          <cell r="AT28">
            <v>6.6960559999999996</v>
          </cell>
          <cell r="AU28">
            <v>6.0039989999999994</v>
          </cell>
          <cell r="AV28">
            <v>5.2331940000000001</v>
          </cell>
          <cell r="AW28">
            <v>8.1860239999999997</v>
          </cell>
          <cell r="AX28">
            <v>7.3731649999999993</v>
          </cell>
          <cell r="AY28">
            <v>5.6753719999999994</v>
          </cell>
          <cell r="AZ28">
            <v>0</v>
          </cell>
          <cell r="BA28">
            <v>0</v>
          </cell>
        </row>
        <row r="31">
          <cell r="B31">
            <v>0.35050859811666657</v>
          </cell>
          <cell r="C31">
            <v>0.44395379729166662</v>
          </cell>
          <cell r="D31">
            <v>0.61990710149999995</v>
          </cell>
          <cell r="E31">
            <v>0.64868359349999993</v>
          </cell>
          <cell r="F31">
            <v>1.1963820430333334</v>
          </cell>
          <cell r="G31">
            <v>1.3535334905666665</v>
          </cell>
          <cell r="H31">
            <v>1.511386362516667</v>
          </cell>
          <cell r="I31">
            <v>1.2244356659666664</v>
          </cell>
          <cell r="J31">
            <v>0.76941266066666647</v>
          </cell>
          <cell r="K31">
            <v>0.55381475389166668</v>
          </cell>
          <cell r="L31">
            <v>0.63844359469999989</v>
          </cell>
          <cell r="M31">
            <v>0.59994890834999992</v>
          </cell>
          <cell r="N31">
            <v>0.79364879377499986</v>
          </cell>
          <cell r="O31">
            <v>0.97917869820277759</v>
          </cell>
          <cell r="P31">
            <v>0.80313755941999987</v>
          </cell>
          <cell r="Q31">
            <v>0.98317367298928526</v>
          </cell>
          <cell r="R31">
            <v>1.0086499903833333</v>
          </cell>
          <cell r="S31">
            <v>1.0586102292833333</v>
          </cell>
          <cell r="T31">
            <v>0.93323549713611131</v>
          </cell>
          <cell r="U31">
            <v>1.22808256242</v>
          </cell>
          <cell r="V31">
            <v>1.2765465248199999</v>
          </cell>
          <cell r="W31">
            <v>1.5437125069799995</v>
          </cell>
          <cell r="X31">
            <v>1.5061658709239798</v>
          </cell>
          <cell r="Y31">
            <v>0.94777664384956006</v>
          </cell>
          <cell r="Z31">
            <v>0</v>
          </cell>
          <cell r="AA31">
            <v>0</v>
          </cell>
          <cell r="AB31">
            <v>165.64919799999998</v>
          </cell>
          <cell r="AC31">
            <v>217.33243899999997</v>
          </cell>
          <cell r="AD31">
            <v>295.82600000000002</v>
          </cell>
          <cell r="AE31">
            <v>322.95600000000002</v>
          </cell>
          <cell r="AF31">
            <v>562.39100000000008</v>
          </cell>
          <cell r="AG31">
            <v>560.10525199999995</v>
          </cell>
          <cell r="AH31">
            <v>698.7526620000001</v>
          </cell>
          <cell r="AI31">
            <v>587.20052199999998</v>
          </cell>
          <cell r="AJ31">
            <v>413.15581699999996</v>
          </cell>
          <cell r="AK31">
            <v>296.27224699999999</v>
          </cell>
          <cell r="AL31">
            <v>350.79732899999999</v>
          </cell>
          <cell r="AM31">
            <v>332.27118600000006</v>
          </cell>
          <cell r="AN31">
            <v>384.49915299999998</v>
          </cell>
          <cell r="AO31">
            <v>450.89510499999994</v>
          </cell>
          <cell r="AP31">
            <v>525.297147</v>
          </cell>
          <cell r="AQ31">
            <v>488.64919599999996</v>
          </cell>
          <cell r="AR31">
            <v>472.52495699999997</v>
          </cell>
          <cell r="AS31">
            <v>536.16659699999991</v>
          </cell>
          <cell r="AT31">
            <v>534.53463199999999</v>
          </cell>
          <cell r="AU31">
            <v>609.92560600000002</v>
          </cell>
          <cell r="AV31">
            <v>670.09975799999995</v>
          </cell>
          <cell r="AW31">
            <v>949.09971199999995</v>
          </cell>
          <cell r="AX31">
            <v>1006.382208</v>
          </cell>
          <cell r="AY31">
            <v>588.41859899999997</v>
          </cell>
          <cell r="AZ31">
            <v>0</v>
          </cell>
          <cell r="BA31">
            <v>0</v>
          </cell>
        </row>
        <row r="37">
          <cell r="B37">
            <v>6.2314999999999989E-5</v>
          </cell>
          <cell r="C37">
            <v>3.4220350000000002E-4</v>
          </cell>
          <cell r="D37">
            <v>4.7500000000000003E-6</v>
          </cell>
          <cell r="E37">
            <v>0</v>
          </cell>
          <cell r="F37">
            <v>0</v>
          </cell>
          <cell r="G37">
            <v>0</v>
          </cell>
          <cell r="H37">
            <v>0</v>
          </cell>
          <cell r="I37">
            <v>2.705916666666667E-5</v>
          </cell>
          <cell r="J37">
            <v>0</v>
          </cell>
          <cell r="K37">
            <v>0</v>
          </cell>
          <cell r="L37">
            <v>0</v>
          </cell>
          <cell r="M37">
            <v>0</v>
          </cell>
          <cell r="N37">
            <v>0</v>
          </cell>
          <cell r="O37">
            <v>2.0139999999999999E-4</v>
          </cell>
          <cell r="P37">
            <v>1.3378749999999999E-4</v>
          </cell>
          <cell r="Q37">
            <v>4.7999999999999998E-6</v>
          </cell>
          <cell r="R37">
            <v>2.1248249999999999E-3</v>
          </cell>
          <cell r="S37">
            <v>1.0116050000000001E-3</v>
          </cell>
          <cell r="T37">
            <v>7.2945200000000001E-4</v>
          </cell>
          <cell r="U37">
            <v>2.7984254199999998E-3</v>
          </cell>
          <cell r="V37">
            <v>9.6363458799999992E-3</v>
          </cell>
          <cell r="W37">
            <v>6.2030349780000001E-2</v>
          </cell>
          <cell r="X37">
            <v>8.9542027369619998E-2</v>
          </cell>
          <cell r="Y37">
            <v>0.16362486282309999</v>
          </cell>
          <cell r="Z37">
            <v>0</v>
          </cell>
          <cell r="AA37">
            <v>0</v>
          </cell>
          <cell r="AB37">
            <v>4.9852E-2</v>
          </cell>
          <cell r="AC37">
            <v>0.27379799999999999</v>
          </cell>
          <cell r="AD37">
            <v>2E-3</v>
          </cell>
          <cell r="AE37">
            <v>0</v>
          </cell>
          <cell r="AF37">
            <v>0</v>
          </cell>
          <cell r="AG37">
            <v>0</v>
          </cell>
          <cell r="AH37">
            <v>0</v>
          </cell>
          <cell r="AI37">
            <v>1.5133000000000001E-2</v>
          </cell>
          <cell r="AJ37">
            <v>0</v>
          </cell>
          <cell r="AK37">
            <v>0</v>
          </cell>
          <cell r="AL37">
            <v>0</v>
          </cell>
          <cell r="AM37">
            <v>0</v>
          </cell>
          <cell r="AN37">
            <v>0</v>
          </cell>
          <cell r="AO37">
            <v>7.2401999999999994E-2</v>
          </cell>
          <cell r="AP37">
            <v>0.12734199999999998</v>
          </cell>
          <cell r="AQ37">
            <v>4.7438999999999995E-2</v>
          </cell>
          <cell r="AR37">
            <v>1.4386969999999999</v>
          </cell>
          <cell r="AS37">
            <v>0.84342099999999998</v>
          </cell>
          <cell r="AT37">
            <v>0.61933899999999997</v>
          </cell>
          <cell r="AU37">
            <v>1.5311779999999999</v>
          </cell>
          <cell r="AV37">
            <v>16.630325999999997</v>
          </cell>
          <cell r="AW37">
            <v>37.222775999999996</v>
          </cell>
          <cell r="AX37">
            <v>62.426850999999999</v>
          </cell>
          <cell r="AY37">
            <v>90.323312999999999</v>
          </cell>
          <cell r="AZ37">
            <v>0</v>
          </cell>
          <cell r="BA37">
            <v>0</v>
          </cell>
        </row>
        <row r="39">
          <cell r="B39">
            <v>3.7272997720333327</v>
          </cell>
          <cell r="C39">
            <v>3.0273270005249997</v>
          </cell>
          <cell r="D39">
            <v>2.4186801385000001</v>
          </cell>
          <cell r="E39">
            <v>2.564402292</v>
          </cell>
          <cell r="F39">
            <v>3.2470503255000009</v>
          </cell>
          <cell r="G39">
            <v>4.1521220324880952</v>
          </cell>
          <cell r="H39">
            <v>4.2728248597833343</v>
          </cell>
          <cell r="I39">
            <v>4.1693989739500008</v>
          </cell>
          <cell r="J39">
            <v>2.2605037575833333</v>
          </cell>
          <cell r="K39">
            <v>1.613600461683333</v>
          </cell>
          <cell r="L39">
            <v>1.6176513171583329</v>
          </cell>
          <cell r="M39">
            <v>1.6134268666083333</v>
          </cell>
          <cell r="N39">
            <v>2.0189044513833334</v>
          </cell>
          <cell r="O39">
            <v>2.1919537605916668</v>
          </cell>
          <cell r="P39">
            <v>1.8101773996833013</v>
          </cell>
          <cell r="Q39">
            <v>2.3483668843583336</v>
          </cell>
          <cell r="R39">
            <v>2.7287909740083331</v>
          </cell>
          <cell r="S39">
            <v>2.1792192736333331</v>
          </cell>
          <cell r="T39">
            <v>2.1603521328305559</v>
          </cell>
          <cell r="U39">
            <v>3.04163458242</v>
          </cell>
          <cell r="V39">
            <v>2.4649148050799998</v>
          </cell>
          <cell r="W39">
            <v>3.05634973532</v>
          </cell>
          <cell r="X39">
            <v>1.2779657598112999</v>
          </cell>
          <cell r="Y39">
            <v>0.94484536213605985</v>
          </cell>
          <cell r="Z39">
            <v>0</v>
          </cell>
          <cell r="AA39">
            <v>0</v>
          </cell>
          <cell r="AB39">
            <v>1354.3442709999999</v>
          </cell>
          <cell r="AC39">
            <v>1335.4769630000001</v>
          </cell>
          <cell r="AD39">
            <v>1387.3290000000002</v>
          </cell>
          <cell r="AE39">
            <v>1469.0069999999998</v>
          </cell>
          <cell r="AF39">
            <v>1887.9190000000001</v>
          </cell>
          <cell r="AG39">
            <v>2009.8175809999998</v>
          </cell>
          <cell r="AH39">
            <v>1966.9556190000001</v>
          </cell>
          <cell r="AI39">
            <v>1624.0095809999998</v>
          </cell>
          <cell r="AJ39">
            <v>1190.2089579999999</v>
          </cell>
          <cell r="AK39">
            <v>757.052684</v>
          </cell>
          <cell r="AL39">
            <v>766.54101199999991</v>
          </cell>
          <cell r="AM39">
            <v>745.93589199999997</v>
          </cell>
          <cell r="AN39">
            <v>807.43032600000004</v>
          </cell>
          <cell r="AO39">
            <v>933.07187799999997</v>
          </cell>
          <cell r="AP39">
            <v>1047.1490289999999</v>
          </cell>
          <cell r="AQ39">
            <v>1121.1713759999998</v>
          </cell>
          <cell r="AR39">
            <v>1224.2410909999999</v>
          </cell>
          <cell r="AS39">
            <v>1273.351964</v>
          </cell>
          <cell r="AT39">
            <v>1237.205003</v>
          </cell>
          <cell r="AU39">
            <v>1289.497807</v>
          </cell>
          <cell r="AV39">
            <v>1330.5908009999998</v>
          </cell>
          <cell r="AW39">
            <v>1825.595879</v>
          </cell>
          <cell r="AX39">
            <v>1059.6734139999999</v>
          </cell>
          <cell r="AY39">
            <v>848.53978000000006</v>
          </cell>
          <cell r="AZ39">
            <v>0</v>
          </cell>
          <cell r="BA39">
            <v>0</v>
          </cell>
        </row>
        <row r="46">
          <cell r="B46">
            <v>0.39823179809999998</v>
          </cell>
          <cell r="C46">
            <v>0.49758881174999992</v>
          </cell>
          <cell r="D46">
            <v>0.60327967500000002</v>
          </cell>
          <cell r="E46">
            <v>0.55044193050000001</v>
          </cell>
          <cell r="F46">
            <v>0.89076385999999996</v>
          </cell>
          <cell r="G46">
            <v>0.79078797300833337</v>
          </cell>
          <cell r="H46">
            <v>0.93936955997500005</v>
          </cell>
          <cell r="I46">
            <v>0.60521515169999995</v>
          </cell>
          <cell r="J46">
            <v>0.49421039166666658</v>
          </cell>
          <cell r="K46">
            <v>0.3718650227166666</v>
          </cell>
          <cell r="L46">
            <v>0.4457917987583333</v>
          </cell>
          <cell r="M46">
            <v>0.49700617462499991</v>
          </cell>
          <cell r="N46">
            <v>0.56756980279999991</v>
          </cell>
          <cell r="O46">
            <v>0.69232309399999992</v>
          </cell>
          <cell r="P46">
            <v>0.56629467873999995</v>
          </cell>
          <cell r="Q46">
            <v>0.70075602470833331</v>
          </cell>
          <cell r="R46">
            <v>0.59560531230833336</v>
          </cell>
          <cell r="S46">
            <v>0.52682284044444438</v>
          </cell>
          <cell r="T46">
            <v>0.53549053854166662</v>
          </cell>
          <cell r="U46">
            <v>0.66719956575999995</v>
          </cell>
          <cell r="V46">
            <v>0.76307987237999986</v>
          </cell>
          <cell r="W46">
            <v>0.80291529485999991</v>
          </cell>
          <cell r="X46">
            <v>0.92263464919471994</v>
          </cell>
          <cell r="Y46">
            <v>0.60615820491533989</v>
          </cell>
          <cell r="Z46">
            <v>0</v>
          </cell>
          <cell r="AA46">
            <v>0</v>
          </cell>
          <cell r="AB46">
            <v>170.91224799999998</v>
          </cell>
          <cell r="AC46">
            <v>224.02287700000002</v>
          </cell>
          <cell r="AD46">
            <v>269.17999999999995</v>
          </cell>
          <cell r="AE46">
            <v>255.73899999999998</v>
          </cell>
          <cell r="AF46">
            <v>408.26000000000005</v>
          </cell>
          <cell r="AG46">
            <v>356.10941200000013</v>
          </cell>
          <cell r="AH46">
            <v>429.362076</v>
          </cell>
          <cell r="AI46">
            <v>289.71589799999992</v>
          </cell>
          <cell r="AJ46">
            <v>237.00860800000001</v>
          </cell>
          <cell r="AK46">
            <v>175.43325099999998</v>
          </cell>
          <cell r="AL46">
            <v>208.64941300000004</v>
          </cell>
          <cell r="AM46">
            <v>234.52220699999998</v>
          </cell>
          <cell r="AN46">
            <v>269.40577999999999</v>
          </cell>
          <cell r="AO46">
            <v>324.12634600000001</v>
          </cell>
          <cell r="AP46">
            <v>348.75356499999998</v>
          </cell>
          <cell r="AQ46">
            <v>329.90209699999997</v>
          </cell>
          <cell r="AR46">
            <v>283.85682399999996</v>
          </cell>
          <cell r="AS46">
            <v>285.01527599999997</v>
          </cell>
          <cell r="AT46">
            <v>288.511844</v>
          </cell>
          <cell r="AU46">
            <v>314.10941500000001</v>
          </cell>
          <cell r="AV46">
            <v>362.29021599999999</v>
          </cell>
          <cell r="AW46">
            <v>465.70747800000004</v>
          </cell>
          <cell r="AX46">
            <v>595.54854799999998</v>
          </cell>
          <cell r="AY46">
            <v>359.22922299999993</v>
          </cell>
          <cell r="AZ46">
            <v>0</v>
          </cell>
          <cell r="BA46">
            <v>0</v>
          </cell>
        </row>
        <row r="47">
          <cell r="B47">
            <v>0.16982141278333332</v>
          </cell>
          <cell r="C47">
            <v>0.17043826812499999</v>
          </cell>
          <cell r="D47">
            <v>0.23214658999999999</v>
          </cell>
          <cell r="E47">
            <v>0.34409809349999998</v>
          </cell>
          <cell r="F47">
            <v>0.73140051899999992</v>
          </cell>
          <cell r="G47">
            <v>1.4916614932059526</v>
          </cell>
          <cell r="H47">
            <v>1.5592130781583333</v>
          </cell>
          <cell r="I47">
            <v>1.4892641596833331</v>
          </cell>
          <cell r="J47">
            <v>1.1626662796694442</v>
          </cell>
          <cell r="K47">
            <v>0.81771421085833318</v>
          </cell>
          <cell r="L47">
            <v>1.0920332947940476</v>
          </cell>
          <cell r="M47">
            <v>1.0652685013416667</v>
          </cell>
          <cell r="N47">
            <v>0.92013805379999991</v>
          </cell>
          <cell r="O47">
            <v>2.0465709206555553</v>
          </cell>
          <cell r="P47">
            <v>2.2718037271062741</v>
          </cell>
          <cell r="Q47">
            <v>2.398243255033333</v>
          </cell>
          <cell r="R47">
            <v>2.8280064937750002</v>
          </cell>
          <cell r="S47">
            <v>2.3313651930249999</v>
          </cell>
          <cell r="T47">
            <v>1.3890091026805549</v>
          </cell>
          <cell r="U47">
            <v>1.4044829835399999</v>
          </cell>
          <cell r="V47">
            <v>0.71382317762000003</v>
          </cell>
          <cell r="W47">
            <v>0.70269326119999986</v>
          </cell>
          <cell r="X47">
            <v>0.43361701013483989</v>
          </cell>
          <cell r="Y47">
            <v>0.23298361554412</v>
          </cell>
          <cell r="Z47">
            <v>0</v>
          </cell>
          <cell r="AA47">
            <v>0</v>
          </cell>
          <cell r="AB47">
            <v>70.869050000000001</v>
          </cell>
          <cell r="AC47">
            <v>85.15247699999999</v>
          </cell>
          <cell r="AD47">
            <v>122.128</v>
          </cell>
          <cell r="AE47">
            <v>190.90500000000003</v>
          </cell>
          <cell r="AF47">
            <v>379.27799999999996</v>
          </cell>
          <cell r="AG47">
            <v>548.09650299999998</v>
          </cell>
          <cell r="AH47">
            <v>690.14171099999999</v>
          </cell>
          <cell r="AI47">
            <v>674.35773899999992</v>
          </cell>
          <cell r="AJ47">
            <v>625.31446219999987</v>
          </cell>
          <cell r="AK47">
            <v>449.335891</v>
          </cell>
          <cell r="AL47">
            <v>545.4363249999999</v>
          </cell>
          <cell r="AM47">
            <v>523.84053100000006</v>
          </cell>
          <cell r="AN47">
            <v>603.52876100000003</v>
          </cell>
          <cell r="AO47">
            <v>708.94141000000002</v>
          </cell>
          <cell r="AP47">
            <v>804.34370399999989</v>
          </cell>
          <cell r="AQ47">
            <v>779.10225500000001</v>
          </cell>
          <cell r="AR47">
            <v>773.95899899999995</v>
          </cell>
          <cell r="AS47">
            <v>822.14659699999993</v>
          </cell>
          <cell r="AT47">
            <v>873.34239099999991</v>
          </cell>
          <cell r="AU47">
            <v>663.84897899999999</v>
          </cell>
          <cell r="AV47">
            <v>467.49536000000001</v>
          </cell>
          <cell r="AW47">
            <v>441.32775100000003</v>
          </cell>
          <cell r="AX47">
            <v>316.37584200000003</v>
          </cell>
          <cell r="AY47">
            <v>145.099391</v>
          </cell>
          <cell r="AZ47">
            <v>0</v>
          </cell>
          <cell r="BA47">
            <v>0</v>
          </cell>
        </row>
        <row r="50">
          <cell r="B50">
            <v>9.4774611666666663E-4</v>
          </cell>
          <cell r="C50">
            <v>1.3505163416666665E-3</v>
          </cell>
          <cell r="D50">
            <v>8.8160049999999992E-4</v>
          </cell>
          <cell r="E50">
            <v>1.0672145000000001E-3</v>
          </cell>
          <cell r="F50">
            <v>8.3203124999999996E-3</v>
          </cell>
          <cell r="G50">
            <v>1.5783877183333333E-2</v>
          </cell>
          <cell r="H50">
            <v>6.1722370666666658E-3</v>
          </cell>
          <cell r="I50">
            <v>5.3781097666666666E-3</v>
          </cell>
          <cell r="J50">
            <v>2.39042475E-3</v>
          </cell>
          <cell r="K50">
            <v>2.6388725000000002E-3</v>
          </cell>
          <cell r="L50">
            <v>1.0337695000000001E-3</v>
          </cell>
          <cell r="M50">
            <v>9.9657006666666655E-4</v>
          </cell>
          <cell r="N50">
            <v>1.4936275166666665E-3</v>
          </cell>
          <cell r="O50">
            <v>7.0200625E-4</v>
          </cell>
          <cell r="P50">
            <v>1.8023865999999998E-3</v>
          </cell>
          <cell r="Q50">
            <v>3.9586861416666674E-3</v>
          </cell>
          <cell r="R50">
            <v>2.3371475000000001E-3</v>
          </cell>
          <cell r="S50">
            <v>2.6683553166666663E-3</v>
          </cell>
          <cell r="T50">
            <v>3.09425125E-3</v>
          </cell>
          <cell r="U50">
            <v>3.9599746199999999E-3</v>
          </cell>
          <cell r="V50">
            <v>3.4096904799999993E-3</v>
          </cell>
          <cell r="W50">
            <v>3.1837734599999999E-3</v>
          </cell>
          <cell r="X50">
            <v>5.0129505411999984E-4</v>
          </cell>
          <cell r="Y50">
            <v>1.8703386352000001E-3</v>
          </cell>
          <cell r="Z50">
            <v>0</v>
          </cell>
          <cell r="AA50">
            <v>0</v>
          </cell>
          <cell r="AB50">
            <v>0.34002399999999999</v>
          </cell>
          <cell r="AC50">
            <v>0.44810699999999992</v>
          </cell>
          <cell r="AD50">
            <v>0.57400000000000007</v>
          </cell>
          <cell r="AE50">
            <v>0.77</v>
          </cell>
          <cell r="AF50">
            <v>1.7210000000000001</v>
          </cell>
          <cell r="AG50">
            <v>2.8356889999999999</v>
          </cell>
          <cell r="AH50">
            <v>3.6083850000000002</v>
          </cell>
          <cell r="AI50">
            <v>3.3972439999999997</v>
          </cell>
          <cell r="AJ50">
            <v>1.817777</v>
          </cell>
          <cell r="AK50">
            <v>2.1527449999999999</v>
          </cell>
          <cell r="AL50">
            <v>0.92044700000000002</v>
          </cell>
          <cell r="AM50">
            <v>0.89189600000000002</v>
          </cell>
          <cell r="AN50">
            <v>1.2350729999999999</v>
          </cell>
          <cell r="AO50">
            <v>0.50305800000000001</v>
          </cell>
          <cell r="AP50">
            <v>1.579502</v>
          </cell>
          <cell r="AQ50">
            <v>2.3669159999999998</v>
          </cell>
          <cell r="AR50">
            <v>1.9183399999999999</v>
          </cell>
          <cell r="AS50">
            <v>2.1941470000000001</v>
          </cell>
          <cell r="AT50">
            <v>2.9297899999999997</v>
          </cell>
          <cell r="AU50">
            <v>3.1392069999999999</v>
          </cell>
          <cell r="AV50">
            <v>2.8133689999999998</v>
          </cell>
          <cell r="AW50">
            <v>2.8368899999999999</v>
          </cell>
          <cell r="AX50">
            <v>0.50497199999999998</v>
          </cell>
          <cell r="AY50">
            <v>1.4988419999999998</v>
          </cell>
          <cell r="AZ50">
            <v>0</v>
          </cell>
          <cell r="BA50">
            <v>0</v>
          </cell>
        </row>
        <row r="55">
          <cell r="B55">
            <v>2.5306804749999998E-2</v>
          </cell>
          <cell r="C55">
            <v>2.5158104999999993E-2</v>
          </cell>
          <cell r="D55">
            <v>2.1846551499999999E-2</v>
          </cell>
          <cell r="E55">
            <v>1.6842789E-2</v>
          </cell>
          <cell r="F55">
            <v>1.9182673499999997E-2</v>
          </cell>
          <cell r="G55">
            <v>2.4899377999999996E-2</v>
          </cell>
          <cell r="H55">
            <v>1.9209224916666667E-2</v>
          </cell>
          <cell r="I55">
            <v>1.4683582991666668E-2</v>
          </cell>
          <cell r="J55">
            <v>7.5165024999999984E-3</v>
          </cell>
          <cell r="K55">
            <v>3.9845440833333337E-3</v>
          </cell>
          <cell r="L55">
            <v>1.0663675000000001E-3</v>
          </cell>
          <cell r="M55">
            <v>1.4187716999999999E-3</v>
          </cell>
          <cell r="N55">
            <v>1.1537473749999999E-3</v>
          </cell>
          <cell r="O55">
            <v>1.9196661249999999E-3</v>
          </cell>
          <cell r="P55">
            <v>4.7526415999999999E-4</v>
          </cell>
          <cell r="Q55">
            <v>3.7550558333333329E-4</v>
          </cell>
          <cell r="R55">
            <v>4.1526637499999998E-4</v>
          </cell>
          <cell r="S55">
            <v>5.1007897777777776E-4</v>
          </cell>
          <cell r="T55">
            <v>3.2575866666666663E-4</v>
          </cell>
          <cell r="U55">
            <v>2.4301675999999998E-4</v>
          </cell>
          <cell r="V55">
            <v>1.1382826E-4</v>
          </cell>
          <cell r="W55">
            <v>9.8481740000000006E-5</v>
          </cell>
          <cell r="X55">
            <v>2.9407018199999995E-6</v>
          </cell>
          <cell r="Y55">
            <v>0</v>
          </cell>
          <cell r="Z55">
            <v>0</v>
          </cell>
          <cell r="AA55">
            <v>0</v>
          </cell>
          <cell r="AB55">
            <v>18.431100999999998</v>
          </cell>
          <cell r="AC55">
            <v>19.040025</v>
          </cell>
          <cell r="AD55">
            <v>13.203000000000001</v>
          </cell>
          <cell r="AE55">
            <v>11.044</v>
          </cell>
          <cell r="AF55">
            <v>12.280000000000001</v>
          </cell>
          <cell r="AG55">
            <v>16.025179000000001</v>
          </cell>
          <cell r="AH55">
            <v>13.720618</v>
          </cell>
          <cell r="AI55">
            <v>10.049807999999999</v>
          </cell>
          <cell r="AJ55">
            <v>5.4378960000000003</v>
          </cell>
          <cell r="AK55">
            <v>2.6918959999999998</v>
          </cell>
          <cell r="AL55">
            <v>0.51496600000000003</v>
          </cell>
          <cell r="AM55">
            <v>0.89535699999999996</v>
          </cell>
          <cell r="AN55">
            <v>0.89487499999999986</v>
          </cell>
          <cell r="AO55">
            <v>0.6865</v>
          </cell>
          <cell r="AP55">
            <v>0.35011199999999998</v>
          </cell>
          <cell r="AQ55">
            <v>0.21286099999999997</v>
          </cell>
          <cell r="AR55">
            <v>0.15912399999999999</v>
          </cell>
          <cell r="AS55">
            <v>0.182086</v>
          </cell>
          <cell r="AT55">
            <v>0.12931899999999999</v>
          </cell>
          <cell r="AU55">
            <v>0.16900500000000002</v>
          </cell>
          <cell r="AV55">
            <v>7.3164000000000007E-2</v>
          </cell>
          <cell r="AW55">
            <v>8.4430999999999992E-2</v>
          </cell>
          <cell r="AX55">
            <v>3.3869999999999998E-3</v>
          </cell>
          <cell r="AY55">
            <v>0</v>
          </cell>
          <cell r="AZ55">
            <v>0</v>
          </cell>
          <cell r="BA55">
            <v>0</v>
          </cell>
        </row>
        <row r="69">
          <cell r="B69">
            <v>9.225781908333331E-3</v>
          </cell>
          <cell r="C69">
            <v>8.3962030499999986E-3</v>
          </cell>
          <cell r="D69">
            <v>1.3636187500000001E-2</v>
          </cell>
          <cell r="E69">
            <v>3.4917962499999997E-2</v>
          </cell>
          <cell r="F69">
            <v>1.6337962499999997E-2</v>
          </cell>
          <cell r="G69">
            <v>2.2184168233333332E-2</v>
          </cell>
          <cell r="H69">
            <v>1.7293244566666668E-2</v>
          </cell>
          <cell r="I69">
            <v>1.5203931583333333E-2</v>
          </cell>
          <cell r="J69">
            <v>1.9842038333333333E-2</v>
          </cell>
          <cell r="K69">
            <v>6.018299999999999E-3</v>
          </cell>
          <cell r="L69">
            <v>3.3529110833333334E-3</v>
          </cell>
          <cell r="M69">
            <v>2.8259722499999998E-3</v>
          </cell>
          <cell r="N69">
            <v>2.4312190750000002E-3</v>
          </cell>
          <cell r="O69">
            <v>3.1871312316666664E-2</v>
          </cell>
          <cell r="P69">
            <v>1.0134704719999998E-2</v>
          </cell>
          <cell r="Q69">
            <v>1.087708525E-2</v>
          </cell>
          <cell r="R69">
            <v>1.5265954608333335E-2</v>
          </cell>
          <cell r="S69">
            <v>2.0016496666666668E-2</v>
          </cell>
          <cell r="T69">
            <v>4.360137055555555E-3</v>
          </cell>
          <cell r="U69">
            <v>1.4981738099999998E-2</v>
          </cell>
          <cell r="V69">
            <v>1.5087106159999999E-2</v>
          </cell>
          <cell r="W69">
            <v>1.4797945539999998E-2</v>
          </cell>
          <cell r="X69">
            <v>1.0534208375739998E-2</v>
          </cell>
          <cell r="Y69">
            <v>1.1126124978499999E-2</v>
          </cell>
          <cell r="Z69">
            <v>0</v>
          </cell>
          <cell r="AA69">
            <v>0</v>
          </cell>
          <cell r="AB69">
            <v>9.4509619999999988</v>
          </cell>
          <cell r="AC69">
            <v>8.4713180000000001</v>
          </cell>
          <cell r="AD69">
            <v>8.2900000000000009</v>
          </cell>
          <cell r="AE69">
            <v>7.5330000000000004</v>
          </cell>
          <cell r="AF69">
            <v>9.729000000000001</v>
          </cell>
          <cell r="AG69">
            <v>8.1882780000000004</v>
          </cell>
          <cell r="AH69">
            <v>6.259320999999999</v>
          </cell>
          <cell r="AI69">
            <v>7.6480510000000006</v>
          </cell>
          <cell r="AJ69">
            <v>9.5334339999999997</v>
          </cell>
          <cell r="AK69">
            <v>4.0560019999999994</v>
          </cell>
          <cell r="AL69">
            <v>5.0418400000000005</v>
          </cell>
          <cell r="AM69">
            <v>4.2759399999999994</v>
          </cell>
          <cell r="AN69">
            <v>4.1301899999999998</v>
          </cell>
          <cell r="AO69">
            <v>6.0491699999999993</v>
          </cell>
          <cell r="AP69">
            <v>7.1746279999999993</v>
          </cell>
          <cell r="AQ69">
            <v>7.272475</v>
          </cell>
          <cell r="AR69">
            <v>7.3139889999999994</v>
          </cell>
          <cell r="AS69">
            <v>6.9725249999999992</v>
          </cell>
          <cell r="AT69">
            <v>9.2215179999999997</v>
          </cell>
          <cell r="AU69">
            <v>10.213455</v>
          </cell>
          <cell r="AV69">
            <v>12.087877000000001</v>
          </cell>
          <cell r="AW69">
            <v>13.420705</v>
          </cell>
          <cell r="AX69">
            <v>9.694112999999998</v>
          </cell>
          <cell r="AY69">
            <v>10.137020999999999</v>
          </cell>
          <cell r="AZ69">
            <v>0</v>
          </cell>
          <cell r="BA69">
            <v>0</v>
          </cell>
        </row>
        <row r="84">
          <cell r="B84">
            <v>3.0092625000000001E-3</v>
          </cell>
          <cell r="C84">
            <v>2.2091331666666664E-3</v>
          </cell>
          <cell r="D84">
            <v>8.5125875E-3</v>
          </cell>
          <cell r="E84">
            <v>6.9056514999999994E-3</v>
          </cell>
          <cell r="F84">
            <v>9.2194249999999998E-3</v>
          </cell>
          <cell r="G84">
            <v>1.4349102499999999E-2</v>
          </cell>
          <cell r="H84">
            <v>4.8923442250000003E-3</v>
          </cell>
          <cell r="I84">
            <v>5.6176664583333334E-3</v>
          </cell>
          <cell r="J84">
            <v>2.1807591666666666E-3</v>
          </cell>
          <cell r="K84">
            <v>3.5821941666666669E-3</v>
          </cell>
          <cell r="L84">
            <v>6.7165795833333316E-3</v>
          </cell>
          <cell r="M84">
            <v>8.0562981249999981E-3</v>
          </cell>
          <cell r="N84">
            <v>4.9353219999999989E-3</v>
          </cell>
          <cell r="O84">
            <v>1.0439367500000001E-2</v>
          </cell>
          <cell r="P84">
            <v>3.5703169599999992E-3</v>
          </cell>
          <cell r="Q84">
            <v>8.0129572916666659E-3</v>
          </cell>
          <cell r="R84">
            <v>1.0856147916666666E-3</v>
          </cell>
          <cell r="S84">
            <v>4.4350575E-4</v>
          </cell>
          <cell r="T84">
            <v>1.3985531111111113E-3</v>
          </cell>
          <cell r="U84">
            <v>2.07716656E-3</v>
          </cell>
          <cell r="V84">
            <v>2.3714492199999999E-3</v>
          </cell>
          <cell r="W84">
            <v>5.5773316199999997E-3</v>
          </cell>
          <cell r="X84">
            <v>6.2510030116799996E-3</v>
          </cell>
          <cell r="Y84">
            <v>4.1847255585799993E-3</v>
          </cell>
          <cell r="Z84">
            <v>0</v>
          </cell>
          <cell r="AA84">
            <v>0</v>
          </cell>
          <cell r="AB84">
            <v>2.9766249999999994</v>
          </cell>
          <cell r="AC84">
            <v>2.1642610000000002</v>
          </cell>
          <cell r="AD84">
            <v>3.5210000000000004</v>
          </cell>
          <cell r="AE84">
            <v>4.5140000000000002</v>
          </cell>
          <cell r="AF84">
            <v>5.8839999999999995</v>
          </cell>
          <cell r="AG84">
            <v>7.2933379999999985</v>
          </cell>
          <cell r="AH84">
            <v>5.509129999999999</v>
          </cell>
          <cell r="AI84">
            <v>4.9742039999999994</v>
          </cell>
          <cell r="AJ84">
            <v>1.9244379999999996</v>
          </cell>
          <cell r="AK84">
            <v>1.1942889999999999</v>
          </cell>
          <cell r="AL84">
            <v>1.829124</v>
          </cell>
          <cell r="AM84">
            <v>1.913643</v>
          </cell>
          <cell r="AN84">
            <v>1.8434839999999999</v>
          </cell>
          <cell r="AO84">
            <v>2.5487190000000002</v>
          </cell>
          <cell r="AP84">
            <v>2.4130630000000002</v>
          </cell>
          <cell r="AQ84">
            <v>2.403251</v>
          </cell>
          <cell r="AR84">
            <v>0.60258599999999996</v>
          </cell>
          <cell r="AS84">
            <v>0.16488799999999998</v>
          </cell>
          <cell r="AT84">
            <v>0.94360200000000005</v>
          </cell>
          <cell r="AU84">
            <v>1.036114</v>
          </cell>
          <cell r="AV84">
            <v>1.619049</v>
          </cell>
          <cell r="AW84">
            <v>4.1174759999999999</v>
          </cell>
          <cell r="AX84">
            <v>4.0064080000000004</v>
          </cell>
          <cell r="AY84">
            <v>2.5089769999999998</v>
          </cell>
          <cell r="AZ84">
            <v>0</v>
          </cell>
          <cell r="BA84">
            <v>0</v>
          </cell>
        </row>
        <row r="85">
          <cell r="B85">
            <v>2.2029661791666665E-2</v>
          </cell>
          <cell r="C85">
            <v>2.2156771049999999E-2</v>
          </cell>
          <cell r="D85">
            <v>1.46692965E-2</v>
          </cell>
          <cell r="E85">
            <v>1.4296352E-2</v>
          </cell>
          <cell r="F85">
            <v>2.0496996499999996E-2</v>
          </cell>
          <cell r="G85">
            <v>2.2163200383333331E-2</v>
          </cell>
          <cell r="H85">
            <v>2.5968210766666673E-2</v>
          </cell>
          <cell r="I85">
            <v>8.9923993583333334E-3</v>
          </cell>
          <cell r="J85">
            <v>1.5873437274999999E-2</v>
          </cell>
          <cell r="K85">
            <v>8.8932353333333325E-3</v>
          </cell>
          <cell r="L85">
            <v>6.1269874916666661E-3</v>
          </cell>
          <cell r="M85">
            <v>4.6389335249999997E-3</v>
          </cell>
          <cell r="N85">
            <v>2.1638343666666665E-3</v>
          </cell>
          <cell r="O85">
            <v>2.7706003083333331E-3</v>
          </cell>
          <cell r="P85">
            <v>5.8791419399999989E-3</v>
          </cell>
          <cell r="Q85">
            <v>1.0228286249999998E-2</v>
          </cell>
          <cell r="R85">
            <v>9.0636620666666654E-3</v>
          </cell>
          <cell r="S85">
            <v>1.9330341416666664E-2</v>
          </cell>
          <cell r="T85">
            <v>1.1138067566666665E-2</v>
          </cell>
          <cell r="U85">
            <v>1.81092471E-2</v>
          </cell>
          <cell r="V85">
            <v>3.6715358399999993E-3</v>
          </cell>
          <cell r="W85">
            <v>9.3703544199999992E-3</v>
          </cell>
          <cell r="X85">
            <v>1.264709223456E-2</v>
          </cell>
          <cell r="Y85">
            <v>5.4291840017799999E-3</v>
          </cell>
          <cell r="Z85">
            <v>0</v>
          </cell>
          <cell r="AA85">
            <v>0</v>
          </cell>
          <cell r="AB85">
            <v>6.9324579999999987</v>
          </cell>
          <cell r="AC85">
            <v>9.90151</v>
          </cell>
          <cell r="AD85">
            <v>8.2850000000000001</v>
          </cell>
          <cell r="AE85">
            <v>7.4740000000000002</v>
          </cell>
          <cell r="AF85">
            <v>13.082000000000001</v>
          </cell>
          <cell r="AG85">
            <v>16.760517</v>
          </cell>
          <cell r="AH85">
            <v>16.533065000000001</v>
          </cell>
          <cell r="AI85">
            <v>6.4610449999999995</v>
          </cell>
          <cell r="AJ85">
            <v>9.3877109999999995</v>
          </cell>
          <cell r="AK85">
            <v>6.1811939999999996</v>
          </cell>
          <cell r="AL85">
            <v>4.749784</v>
          </cell>
          <cell r="AM85">
            <v>2.9372939999999992</v>
          </cell>
          <cell r="AN85">
            <v>1.6379269999999999</v>
          </cell>
          <cell r="AO85">
            <v>1.994262</v>
          </cell>
          <cell r="AP85">
            <v>4.1813709999999995</v>
          </cell>
          <cell r="AQ85">
            <v>5.6708959999999999</v>
          </cell>
          <cell r="AR85">
            <v>5.8783300000000001</v>
          </cell>
          <cell r="AS85">
            <v>9.6521249999999981</v>
          </cell>
          <cell r="AT85">
            <v>9.4097279999999994</v>
          </cell>
          <cell r="AU85">
            <v>10.000003999999999</v>
          </cell>
          <cell r="AV85">
            <v>3.5175609999999997</v>
          </cell>
          <cell r="AW85">
            <v>9.6059239999999999</v>
          </cell>
          <cell r="AX85">
            <v>10.613241</v>
          </cell>
          <cell r="AY85">
            <v>8.4074679999999997</v>
          </cell>
          <cell r="AZ85">
            <v>0</v>
          </cell>
          <cell r="BA85">
            <v>0</v>
          </cell>
        </row>
        <row r="91">
          <cell r="B91">
            <v>1.4628218408333331E-2</v>
          </cell>
          <cell r="C91">
            <v>2.0272670091666667E-2</v>
          </cell>
          <cell r="D91">
            <v>3.95147915E-2</v>
          </cell>
          <cell r="E91">
            <v>3.5864539500000001E-2</v>
          </cell>
          <cell r="F91">
            <v>4.617173799999999E-2</v>
          </cell>
          <cell r="G91">
            <v>8.5281737266666657E-2</v>
          </cell>
          <cell r="H91">
            <v>5.2324846977777784E-2</v>
          </cell>
          <cell r="I91">
            <v>7.7513327958333336E-2</v>
          </cell>
          <cell r="J91">
            <v>5.9608195199999978E-2</v>
          </cell>
          <cell r="K91">
            <v>3.800299335E-2</v>
          </cell>
          <cell r="L91">
            <v>3.1405047791666661E-2</v>
          </cell>
          <cell r="M91">
            <v>3.5792272483333325E-2</v>
          </cell>
          <cell r="N91">
            <v>2.8775452191666672E-2</v>
          </cell>
          <cell r="O91">
            <v>3.5938951041666667E-2</v>
          </cell>
          <cell r="P91">
            <v>2.4450049960000001E-2</v>
          </cell>
          <cell r="Q91">
            <v>4.9946791624999994E-2</v>
          </cell>
          <cell r="R91">
            <v>3.6082317458333332E-2</v>
          </cell>
          <cell r="S91">
            <v>4.6245403874999993E-2</v>
          </cell>
          <cell r="T91">
            <v>3.1765821338888882E-2</v>
          </cell>
          <cell r="U91">
            <v>2.7293162819999998E-2</v>
          </cell>
          <cell r="V91">
            <v>2.0662057640000002E-2</v>
          </cell>
          <cell r="W91">
            <v>2.5029810399999991E-2</v>
          </cell>
          <cell r="X91">
            <v>1.183458867864E-2</v>
          </cell>
          <cell r="Y91">
            <v>1.06287752795E-2</v>
          </cell>
          <cell r="Z91">
            <v>0</v>
          </cell>
          <cell r="AA91">
            <v>0</v>
          </cell>
          <cell r="AB91">
            <v>9.5005239999999986</v>
          </cell>
          <cell r="AC91">
            <v>11.82544</v>
          </cell>
          <cell r="AD91">
            <v>22.923000000000002</v>
          </cell>
          <cell r="AE91">
            <v>24.1</v>
          </cell>
          <cell r="AF91">
            <v>24.094000000000001</v>
          </cell>
          <cell r="AG91">
            <v>30.956838999999992</v>
          </cell>
          <cell r="AH91">
            <v>33.923836999999999</v>
          </cell>
          <cell r="AI91">
            <v>38.00059499999999</v>
          </cell>
          <cell r="AJ91">
            <v>37.48536099999999</v>
          </cell>
          <cell r="AK91">
            <v>25.629754000000013</v>
          </cell>
          <cell r="AL91">
            <v>21.400188999999997</v>
          </cell>
          <cell r="AM91">
            <v>25.486469000000007</v>
          </cell>
          <cell r="AN91">
            <v>23.289687000000001</v>
          </cell>
          <cell r="AO91">
            <v>26.904174999999999</v>
          </cell>
          <cell r="AP91">
            <v>27.475121999999999</v>
          </cell>
          <cell r="AQ91">
            <v>26.404171999999999</v>
          </cell>
          <cell r="AR91">
            <v>26.66093</v>
          </cell>
          <cell r="AS91">
            <v>26.1205</v>
          </cell>
          <cell r="AT91">
            <v>28.423563000000001</v>
          </cell>
          <cell r="AU91">
            <v>28.835160999999999</v>
          </cell>
          <cell r="AV91">
            <v>24.022797999999998</v>
          </cell>
          <cell r="AW91">
            <v>29.763743999999999</v>
          </cell>
          <cell r="AX91">
            <v>10.913263999999998</v>
          </cell>
          <cell r="AY91">
            <v>12.486365000000001</v>
          </cell>
          <cell r="AZ91">
            <v>0</v>
          </cell>
          <cell r="BA91">
            <v>0</v>
          </cell>
        </row>
        <row r="99">
          <cell r="B99">
            <v>1.0460185416666665E-2</v>
          </cell>
          <cell r="C99">
            <v>1.2140675525E-2</v>
          </cell>
          <cell r="D99">
            <v>2.1707632500000001E-2</v>
          </cell>
          <cell r="E99">
            <v>2.25478125E-2</v>
          </cell>
          <cell r="F99">
            <v>2.3179087500000001E-2</v>
          </cell>
          <cell r="G99">
            <v>1.6346733416666665E-2</v>
          </cell>
          <cell r="H99">
            <v>1.5168450233333335E-2</v>
          </cell>
          <cell r="I99">
            <v>1.1304681250000002E-2</v>
          </cell>
          <cell r="J99">
            <v>7.6513785083333332E-3</v>
          </cell>
          <cell r="K99">
            <v>4.2422445833333331E-3</v>
          </cell>
          <cell r="L99">
            <v>4.1914207499999991E-3</v>
          </cell>
          <cell r="M99">
            <v>5.9242905833333326E-3</v>
          </cell>
          <cell r="N99">
            <v>6.4803051333333335E-3</v>
          </cell>
          <cell r="O99">
            <v>4.9974143916666665E-3</v>
          </cell>
          <cell r="P99">
            <v>5.1643060000000005E-3</v>
          </cell>
          <cell r="Q99">
            <v>1.0607992775E-2</v>
          </cell>
          <cell r="R99">
            <v>9.783030341666667E-3</v>
          </cell>
          <cell r="S99">
            <v>6.8352961500000005E-3</v>
          </cell>
          <cell r="T99">
            <v>7.6974954500000003E-3</v>
          </cell>
          <cell r="U99">
            <v>5.2016400800000001E-3</v>
          </cell>
          <cell r="V99">
            <v>7.0373133600000002E-3</v>
          </cell>
          <cell r="W99">
            <v>3.4848482200000004E-3</v>
          </cell>
          <cell r="X99">
            <v>1.2801799561599999E-3</v>
          </cell>
          <cell r="Y99">
            <v>1.1840409720999998E-3</v>
          </cell>
          <cell r="Z99">
            <v>0</v>
          </cell>
          <cell r="AA99">
            <v>0</v>
          </cell>
          <cell r="AB99">
            <v>7.5764099999999992</v>
          </cell>
          <cell r="AC99">
            <v>8.9927550000000007</v>
          </cell>
          <cell r="AD99">
            <v>13.246</v>
          </cell>
          <cell r="AE99">
            <v>14.285</v>
          </cell>
          <cell r="AF99">
            <v>14.832000000000001</v>
          </cell>
          <cell r="AG99">
            <v>12.068732999999998</v>
          </cell>
          <cell r="AH99">
            <v>10.934141000000002</v>
          </cell>
          <cell r="AI99">
            <v>8.6906090000000003</v>
          </cell>
          <cell r="AJ99">
            <v>5.9635589999999992</v>
          </cell>
          <cell r="AK99">
            <v>3.2361579999999996</v>
          </cell>
          <cell r="AL99">
            <v>3.2223919999999993</v>
          </cell>
          <cell r="AM99">
            <v>4.5612319999999995</v>
          </cell>
          <cell r="AN99">
            <v>4.7607869999999997</v>
          </cell>
          <cell r="AO99">
            <v>3.8397879999999995</v>
          </cell>
          <cell r="AP99">
            <v>5.157648</v>
          </cell>
          <cell r="AQ99">
            <v>8.2215959999999981</v>
          </cell>
          <cell r="AR99">
            <v>7.6527089999999998</v>
          </cell>
          <cell r="AS99">
            <v>5.4661059999999999</v>
          </cell>
          <cell r="AT99">
            <v>6.0575219999999996</v>
          </cell>
          <cell r="AU99">
            <v>5.1162030000000005</v>
          </cell>
          <cell r="AV99">
            <v>6.92157</v>
          </cell>
          <cell r="AW99">
            <v>3.3772159999999998</v>
          </cell>
          <cell r="AX99">
            <v>1.149791</v>
          </cell>
          <cell r="AY99">
            <v>0.84025099999999997</v>
          </cell>
          <cell r="AZ99">
            <v>0</v>
          </cell>
          <cell r="BA99">
            <v>0</v>
          </cell>
        </row>
        <row r="104">
          <cell r="B104">
            <v>1.497619685E-2</v>
          </cell>
          <cell r="C104">
            <v>8.191342208333334E-3</v>
          </cell>
          <cell r="D104">
            <v>7.5331499999999997E-3</v>
          </cell>
          <cell r="E104">
            <v>9.5686214999999991E-3</v>
          </cell>
          <cell r="F104">
            <v>1.0771749999999998E-2</v>
          </cell>
          <cell r="G104">
            <v>2.3024678649999998E-2</v>
          </cell>
          <cell r="H104">
            <v>1.9124085833333335E-2</v>
          </cell>
          <cell r="I104">
            <v>2.2258790558333331E-2</v>
          </cell>
          <cell r="J104">
            <v>1.3113297666666666E-2</v>
          </cell>
          <cell r="K104">
            <v>9.6161156333333317E-3</v>
          </cell>
          <cell r="L104">
            <v>4.7089413916666656E-3</v>
          </cell>
          <cell r="M104">
            <v>4.163412908333333E-3</v>
          </cell>
          <cell r="N104">
            <v>2.7650031666666668E-3</v>
          </cell>
          <cell r="O104">
            <v>4.2696070833333332E-3</v>
          </cell>
          <cell r="P104">
            <v>3.4452264000000002E-3</v>
          </cell>
          <cell r="Q104">
            <v>6.0621380833333332E-3</v>
          </cell>
          <cell r="R104">
            <v>6.2124612499999989E-3</v>
          </cell>
          <cell r="S104">
            <v>4.5405462499999993E-3</v>
          </cell>
          <cell r="T104">
            <v>2.1576650555555554E-3</v>
          </cell>
          <cell r="U104">
            <v>2.2502600400000003E-3</v>
          </cell>
          <cell r="V104">
            <v>2.2766421999999998E-3</v>
          </cell>
          <cell r="W104">
            <v>2.1392631400000001E-3</v>
          </cell>
          <cell r="X104">
            <v>6.9837045543999997E-4</v>
          </cell>
          <cell r="Y104">
            <v>1.3256309984399997E-3</v>
          </cell>
          <cell r="Z104">
            <v>0</v>
          </cell>
          <cell r="AA104">
            <v>0</v>
          </cell>
          <cell r="AB104">
            <v>4.5214210000000001</v>
          </cell>
          <cell r="AC104">
            <v>4.7248289999999997</v>
          </cell>
          <cell r="AD104">
            <v>3.66</v>
          </cell>
          <cell r="AE104">
            <v>5.5369999999999999</v>
          </cell>
          <cell r="AF104">
            <v>6.38</v>
          </cell>
          <cell r="AG104">
            <v>7.6463129999999992</v>
          </cell>
          <cell r="AH104">
            <v>8.3767420000000001</v>
          </cell>
          <cell r="AI104">
            <v>8.6404759999999996</v>
          </cell>
          <cell r="AJ104">
            <v>6.8950749999999994</v>
          </cell>
          <cell r="AK104">
            <v>5.1918279999999992</v>
          </cell>
          <cell r="AL104">
            <v>2.4254759999999997</v>
          </cell>
          <cell r="AM104">
            <v>1.8245309999999999</v>
          </cell>
          <cell r="AN104">
            <v>1.9158269999999997</v>
          </cell>
          <cell r="AO104">
            <v>2.0831919999999999</v>
          </cell>
          <cell r="AP104">
            <v>2.614433</v>
          </cell>
          <cell r="AQ104">
            <v>2.9338949999999997</v>
          </cell>
          <cell r="AR104">
            <v>3.171789</v>
          </cell>
          <cell r="AS104">
            <v>1.933011</v>
          </cell>
          <cell r="AT104">
            <v>1.6047549999999999</v>
          </cell>
          <cell r="AU104">
            <v>1.3761269999999999</v>
          </cell>
          <cell r="AV104">
            <v>1.309194</v>
          </cell>
          <cell r="AW104">
            <v>1.4346519999999998</v>
          </cell>
          <cell r="AX104">
            <v>0.44279099999999999</v>
          </cell>
          <cell r="AY104">
            <v>0.78854900000000006</v>
          </cell>
          <cell r="AZ104">
            <v>0</v>
          </cell>
          <cell r="BA104">
            <v>0</v>
          </cell>
        </row>
        <row r="105">
          <cell r="B105">
            <v>1.6189306916666668E-3</v>
          </cell>
          <cell r="C105">
            <v>6.6818086166666665E-3</v>
          </cell>
          <cell r="D105">
            <v>2.6498909999999997E-3</v>
          </cell>
          <cell r="E105">
            <v>6.924744E-3</v>
          </cell>
          <cell r="F105">
            <v>6.6450715000000004E-3</v>
          </cell>
          <cell r="G105">
            <v>2.4799762741666665E-2</v>
          </cell>
          <cell r="H105">
            <v>1.5757608991666668E-2</v>
          </cell>
          <cell r="I105">
            <v>5.7937549833333331E-3</v>
          </cell>
          <cell r="J105">
            <v>4.2767018249999997E-3</v>
          </cell>
          <cell r="K105">
            <v>1.0009149291666665E-2</v>
          </cell>
          <cell r="L105">
            <v>2.2815443833333329E-3</v>
          </cell>
          <cell r="M105">
            <v>3.1899407666666664E-3</v>
          </cell>
          <cell r="N105">
            <v>1.601565883333333E-3</v>
          </cell>
          <cell r="O105">
            <v>1.0484036174999999E-2</v>
          </cell>
          <cell r="P105">
            <v>2.0610692619999999E-2</v>
          </cell>
          <cell r="Q105">
            <v>1.9795210783333333E-2</v>
          </cell>
          <cell r="R105">
            <v>1.3640620216666665E-2</v>
          </cell>
          <cell r="S105">
            <v>1.6660794149999998E-2</v>
          </cell>
          <cell r="T105">
            <v>3.8595846944444448E-3</v>
          </cell>
          <cell r="U105">
            <v>6.6809344000000001E-4</v>
          </cell>
          <cell r="V105">
            <v>3.2061325799999998E-3</v>
          </cell>
          <cell r="W105">
            <v>2.52142758E-3</v>
          </cell>
          <cell r="X105">
            <v>1.1971995394799999E-3</v>
          </cell>
          <cell r="Y105">
            <v>3.1193991793999995E-4</v>
          </cell>
          <cell r="Z105">
            <v>0</v>
          </cell>
          <cell r="AA105">
            <v>0</v>
          </cell>
          <cell r="AB105">
            <v>0.83608699999999991</v>
          </cell>
          <cell r="AC105">
            <v>2.923813</v>
          </cell>
          <cell r="AD105">
            <v>1.3929999999999998</v>
          </cell>
          <cell r="AE105">
            <v>2.1510000000000002</v>
          </cell>
          <cell r="AF105">
            <v>4.0129999999999999</v>
          </cell>
          <cell r="AG105">
            <v>4.0572139999999992</v>
          </cell>
          <cell r="AH105">
            <v>5.0716350000000006</v>
          </cell>
          <cell r="AI105">
            <v>3.4219799999999996</v>
          </cell>
          <cell r="AJ105">
            <v>2.5347080000000002</v>
          </cell>
          <cell r="AK105">
            <v>1.513331</v>
          </cell>
          <cell r="AL105">
            <v>1.520867</v>
          </cell>
          <cell r="AM105">
            <v>2.2835909999999999</v>
          </cell>
          <cell r="AN105">
            <v>1.4319449999999998</v>
          </cell>
          <cell r="AO105">
            <v>6.6953209999999999</v>
          </cell>
          <cell r="AP105">
            <v>12.444416999999998</v>
          </cell>
          <cell r="AQ105">
            <v>12.882414000000001</v>
          </cell>
          <cell r="AR105">
            <v>8.4800039999999992</v>
          </cell>
          <cell r="AS105">
            <v>9.4306920000000005</v>
          </cell>
          <cell r="AT105">
            <v>3.6579579999999998</v>
          </cell>
          <cell r="AU105">
            <v>0.48555999999999999</v>
          </cell>
          <cell r="AV105">
            <v>1.5077430000000001</v>
          </cell>
          <cell r="AW105">
            <v>1.483568</v>
          </cell>
          <cell r="AX105">
            <v>0.88055399999999995</v>
          </cell>
          <cell r="AY105">
            <v>0.15618099999999999</v>
          </cell>
          <cell r="AZ105">
            <v>0</v>
          </cell>
          <cell r="BA105">
            <v>0</v>
          </cell>
        </row>
        <row r="108">
          <cell r="B108">
            <v>3.0879004249999998E-3</v>
          </cell>
          <cell r="C108">
            <v>1.6081292833333332E-3</v>
          </cell>
          <cell r="D108">
            <v>2.1022249999999997E-3</v>
          </cell>
          <cell r="E108">
            <v>1.3625000000000002E-3</v>
          </cell>
          <cell r="F108">
            <v>3.8084899999999994E-3</v>
          </cell>
          <cell r="G108">
            <v>4.369576769047619E-3</v>
          </cell>
          <cell r="H108">
            <v>6.2831337416666662E-3</v>
          </cell>
          <cell r="I108">
            <v>5.3790304500000007E-3</v>
          </cell>
          <cell r="J108">
            <v>4.0075431999999998E-3</v>
          </cell>
          <cell r="K108">
            <v>1.6692243833333331E-3</v>
          </cell>
          <cell r="L108">
            <v>1.4781497916666665E-3</v>
          </cell>
          <cell r="M108">
            <v>2.0888637083333332E-3</v>
          </cell>
          <cell r="N108">
            <v>1.3705350833333333E-3</v>
          </cell>
          <cell r="O108">
            <v>2.4477813000000001E-3</v>
          </cell>
          <cell r="P108">
            <v>1.27919834E-3</v>
          </cell>
          <cell r="Q108">
            <v>2.5257199583333329E-3</v>
          </cell>
          <cell r="R108">
            <v>3.9730032666666663E-3</v>
          </cell>
          <cell r="S108">
            <v>1.4506270500000001E-3</v>
          </cell>
          <cell r="T108">
            <v>1.6566087499999998E-3</v>
          </cell>
          <cell r="U108">
            <v>1.9237427999999998E-3</v>
          </cell>
          <cell r="V108">
            <v>1.6392776399999998E-3</v>
          </cell>
          <cell r="W108">
            <v>1.7073046199999999E-3</v>
          </cell>
          <cell r="X108">
            <v>1.9784357654599998E-3</v>
          </cell>
          <cell r="Y108">
            <v>2.0852128737999997E-3</v>
          </cell>
          <cell r="Z108">
            <v>0</v>
          </cell>
          <cell r="AA108">
            <v>0</v>
          </cell>
          <cell r="AB108">
            <v>1.954639</v>
          </cell>
          <cell r="AC108">
            <v>1.0855049999999999</v>
          </cell>
          <cell r="AD108">
            <v>1.2250000000000001</v>
          </cell>
          <cell r="AE108">
            <v>0.872</v>
          </cell>
          <cell r="AF108">
            <v>2.3649999999999998</v>
          </cell>
          <cell r="AG108">
            <v>2.9826599999999996</v>
          </cell>
          <cell r="AH108">
            <v>3.684221</v>
          </cell>
          <cell r="AI108">
            <v>2.6282999999999994</v>
          </cell>
          <cell r="AJ108">
            <v>2.2249539999999999</v>
          </cell>
          <cell r="AK108">
            <v>1.2767799999999998</v>
          </cell>
          <cell r="AL108">
            <v>0.97306899999999996</v>
          </cell>
          <cell r="AM108">
            <v>1.24674</v>
          </cell>
          <cell r="AN108">
            <v>0.92994100000000002</v>
          </cell>
          <cell r="AO108">
            <v>1.211271</v>
          </cell>
          <cell r="AP108">
            <v>1.0318430000000001</v>
          </cell>
          <cell r="AQ108">
            <v>1.0962299999999998</v>
          </cell>
          <cell r="AR108">
            <v>1.8121679999999998</v>
          </cell>
          <cell r="AS108">
            <v>0.89098299999999986</v>
          </cell>
          <cell r="AT108">
            <v>1.326438</v>
          </cell>
          <cell r="AU108">
            <v>1.3682619999999999</v>
          </cell>
          <cell r="AV108">
            <v>1.1400359999999998</v>
          </cell>
          <cell r="AW108">
            <v>1.4289800000000001</v>
          </cell>
          <cell r="AX108">
            <v>1.4725989999999998</v>
          </cell>
          <cell r="AY108">
            <v>1.6330209999999998</v>
          </cell>
          <cell r="AZ108">
            <v>0</v>
          </cell>
          <cell r="BA108">
            <v>0</v>
          </cell>
        </row>
        <row r="109">
          <cell r="B109">
            <v>0.23522623301666662</v>
          </cell>
          <cell r="C109">
            <v>0.14736052509166667</v>
          </cell>
          <cell r="D109">
            <v>0.163643226</v>
          </cell>
          <cell r="E109">
            <v>0.1589622845</v>
          </cell>
          <cell r="F109">
            <v>0.17102416349999996</v>
          </cell>
          <cell r="G109">
            <v>0.17263810882023811</v>
          </cell>
          <cell r="H109">
            <v>0.16325210301666665</v>
          </cell>
          <cell r="I109">
            <v>0.12599145043333332</v>
          </cell>
          <cell r="J109">
            <v>7.9587405916666659E-2</v>
          </cell>
          <cell r="K109">
            <v>3.9135479725000005E-2</v>
          </cell>
          <cell r="L109">
            <v>4.9698973874999997E-2</v>
          </cell>
          <cell r="M109">
            <v>5.1611279274999998E-2</v>
          </cell>
          <cell r="N109">
            <v>5.5561236883333337E-2</v>
          </cell>
          <cell r="O109">
            <v>7.6978891466666657E-2</v>
          </cell>
          <cell r="P109">
            <v>6.5955509339999996E-2</v>
          </cell>
          <cell r="Q109">
            <v>8.9664938749999992E-2</v>
          </cell>
          <cell r="R109">
            <v>0.10017095055833332</v>
          </cell>
          <cell r="S109">
            <v>9.8810287461111118E-2</v>
          </cell>
          <cell r="T109">
            <v>9.2668746425000018E-2</v>
          </cell>
          <cell r="U109">
            <v>0.15510470416</v>
          </cell>
          <cell r="V109">
            <v>0.20156010112</v>
          </cell>
          <cell r="W109">
            <v>0.43129303588000001</v>
          </cell>
          <cell r="X109">
            <v>0.35634809070727996</v>
          </cell>
          <cell r="Y109">
            <v>0.17732715103166</v>
          </cell>
          <cell r="Z109">
            <v>0</v>
          </cell>
          <cell r="AA109">
            <v>0</v>
          </cell>
          <cell r="AB109">
            <v>122.10521800000001</v>
          </cell>
          <cell r="AC109">
            <v>76.955092000000008</v>
          </cell>
          <cell r="AD109">
            <v>75.467000000000013</v>
          </cell>
          <cell r="AE109">
            <v>80.748999999999995</v>
          </cell>
          <cell r="AF109">
            <v>86.474000000000004</v>
          </cell>
          <cell r="AG109">
            <v>85.435945000000004</v>
          </cell>
          <cell r="AH109">
            <v>89.308613000000008</v>
          </cell>
          <cell r="AI109">
            <v>66.595640999999986</v>
          </cell>
          <cell r="AJ109">
            <v>44.697651999999998</v>
          </cell>
          <cell r="AK109">
            <v>25.139246999999997</v>
          </cell>
          <cell r="AL109">
            <v>29.447054999999999</v>
          </cell>
          <cell r="AM109">
            <v>32.091068</v>
          </cell>
          <cell r="AN109">
            <v>43.463278000000003</v>
          </cell>
          <cell r="AO109">
            <v>44.594297999999995</v>
          </cell>
          <cell r="AP109">
            <v>52.506817999999996</v>
          </cell>
          <cell r="AQ109">
            <v>55.020761999999991</v>
          </cell>
          <cell r="AR109">
            <v>64.523313999999999</v>
          </cell>
          <cell r="AS109">
            <v>70.034871999999993</v>
          </cell>
          <cell r="AT109">
            <v>78.315358000000003</v>
          </cell>
          <cell r="AU109">
            <v>92.236875999999995</v>
          </cell>
          <cell r="AV109">
            <v>149.41706799999997</v>
          </cell>
          <cell r="AW109">
            <v>279.05945399999996</v>
          </cell>
          <cell r="AX109">
            <v>282.58838900000001</v>
          </cell>
          <cell r="AY109">
            <v>128.33085299999999</v>
          </cell>
          <cell r="AZ109">
            <v>0</v>
          </cell>
          <cell r="BA109">
            <v>0</v>
          </cell>
        </row>
        <row r="114">
          <cell r="B114">
            <v>4.701627043E-2</v>
          </cell>
          <cell r="C114">
            <v>4.3791233858333334E-2</v>
          </cell>
          <cell r="D114">
            <v>6.3875685500000001E-2</v>
          </cell>
          <cell r="E114">
            <v>7.0195283499999997E-2</v>
          </cell>
          <cell r="F114">
            <v>7.8017863499999993E-2</v>
          </cell>
          <cell r="G114">
            <v>7.1703287921428563E-2</v>
          </cell>
          <cell r="H114">
            <v>6.3278307350000007E-2</v>
          </cell>
          <cell r="I114">
            <v>8.8517303324999991E-2</v>
          </cell>
          <cell r="J114">
            <v>5.3780691174999992E-2</v>
          </cell>
          <cell r="K114">
            <v>3.3909534533333327E-2</v>
          </cell>
          <cell r="L114">
            <v>3.0399669991666663E-2</v>
          </cell>
          <cell r="M114">
            <v>3.5301474785714285E-2</v>
          </cell>
          <cell r="N114">
            <v>4.3886731724999989E-2</v>
          </cell>
          <cell r="O114">
            <v>5.8786122491666662E-2</v>
          </cell>
          <cell r="P114">
            <v>4.3157815959999998E-2</v>
          </cell>
          <cell r="Q114">
            <v>4.9083312658333336E-2</v>
          </cell>
          <cell r="R114">
            <v>5.4103469933333329E-2</v>
          </cell>
          <cell r="S114">
            <v>6.4614830027777778E-2</v>
          </cell>
          <cell r="T114">
            <v>6.5430571127777754E-2</v>
          </cell>
          <cell r="U114">
            <v>6.6787112279999991E-2</v>
          </cell>
          <cell r="V114">
            <v>4.9280066499999997E-2</v>
          </cell>
          <cell r="W114">
            <v>6.7110944179999993E-2</v>
          </cell>
          <cell r="X114">
            <v>6.3906009036940006E-2</v>
          </cell>
          <cell r="Y114">
            <v>5.3326616327739995E-2</v>
          </cell>
          <cell r="Z114">
            <v>0</v>
          </cell>
          <cell r="AA114">
            <v>0</v>
          </cell>
          <cell r="AB114">
            <v>25.039296</v>
          </cell>
          <cell r="AC114">
            <v>24.606835</v>
          </cell>
          <cell r="AD114">
            <v>31.408000000000001</v>
          </cell>
          <cell r="AE114">
            <v>34.558999999999997</v>
          </cell>
          <cell r="AF114">
            <v>38.764000000000003</v>
          </cell>
          <cell r="AG114">
            <v>41.142198999999998</v>
          </cell>
          <cell r="AH114">
            <v>37.816023999999999</v>
          </cell>
          <cell r="AI114">
            <v>36.080857999999999</v>
          </cell>
          <cell r="AJ114">
            <v>33.727113000000003</v>
          </cell>
          <cell r="AK114">
            <v>20.988171999999999</v>
          </cell>
          <cell r="AL114">
            <v>18.616589999999999</v>
          </cell>
          <cell r="AM114">
            <v>23.902786999999996</v>
          </cell>
          <cell r="AN114">
            <v>28.352758000000001</v>
          </cell>
          <cell r="AO114">
            <v>33.961940999999996</v>
          </cell>
          <cell r="AP114">
            <v>35.596573999999997</v>
          </cell>
          <cell r="AQ114">
            <v>30.784552999999999</v>
          </cell>
          <cell r="AR114">
            <v>33.113297000000003</v>
          </cell>
          <cell r="AS114">
            <v>40.271484000000001</v>
          </cell>
          <cell r="AT114">
            <v>48.766950999999999</v>
          </cell>
          <cell r="AU114">
            <v>49.188510999999998</v>
          </cell>
          <cell r="AV114">
            <v>39.892088000000001</v>
          </cell>
          <cell r="AW114">
            <v>54.301109999999994</v>
          </cell>
          <cell r="AX114">
            <v>52.955224999999999</v>
          </cell>
          <cell r="AY114">
            <v>47.864176999999998</v>
          </cell>
          <cell r="AZ114">
            <v>0</v>
          </cell>
          <cell r="BA114">
            <v>0</v>
          </cell>
        </row>
        <row r="138">
          <cell r="B138">
            <v>0.16963870173333334</v>
          </cell>
          <cell r="C138">
            <v>9.8549661199999999E-2</v>
          </cell>
          <cell r="D138">
            <v>0.14561493050000002</v>
          </cell>
          <cell r="E138">
            <v>0.12968317000000001</v>
          </cell>
          <cell r="F138">
            <v>0.13810762300000001</v>
          </cell>
          <cell r="G138">
            <v>0.15273827444999999</v>
          </cell>
          <cell r="H138">
            <v>0.15297156341666665</v>
          </cell>
          <cell r="I138">
            <v>0.13481605305833333</v>
          </cell>
          <cell r="J138">
            <v>9.3097342883333323E-2</v>
          </cell>
          <cell r="K138">
            <v>6.5036477783333324E-2</v>
          </cell>
          <cell r="L138">
            <v>0.10487044555</v>
          </cell>
          <cell r="M138">
            <v>6.7323415824999996E-2</v>
          </cell>
          <cell r="N138">
            <v>7.929776094999999E-2</v>
          </cell>
          <cell r="O138">
            <v>7.3735818983333326E-2</v>
          </cell>
          <cell r="P138">
            <v>6.4159144559999992E-2</v>
          </cell>
          <cell r="Q138">
            <v>8.8256767841666667E-2</v>
          </cell>
          <cell r="R138">
            <v>7.7683391266666665E-2</v>
          </cell>
          <cell r="S138">
            <v>6.4754807283333327E-2</v>
          </cell>
          <cell r="T138">
            <v>6.5106606733333322E-2</v>
          </cell>
          <cell r="U138">
            <v>6.8491114859999994E-2</v>
          </cell>
          <cell r="V138">
            <v>7.7772399879999982E-2</v>
          </cell>
          <cell r="W138">
            <v>0.15256940565999999</v>
          </cell>
          <cell r="X138">
            <v>0.18735731787121998</v>
          </cell>
          <cell r="Y138">
            <v>0.13632954571977995</v>
          </cell>
          <cell r="Z138">
            <v>0</v>
          </cell>
          <cell r="AA138">
            <v>0</v>
          </cell>
          <cell r="AB138">
            <v>81.597320999999994</v>
          </cell>
          <cell r="AC138">
            <v>58.729519999999994</v>
          </cell>
          <cell r="AD138">
            <v>74.974999999999994</v>
          </cell>
          <cell r="AE138">
            <v>68.007000000000005</v>
          </cell>
          <cell r="AF138">
            <v>76.058999999999997</v>
          </cell>
          <cell r="AG138">
            <v>89.045726000000002</v>
          </cell>
          <cell r="AH138">
            <v>82.639004999999997</v>
          </cell>
          <cell r="AI138">
            <v>75.837966999999992</v>
          </cell>
          <cell r="AJ138">
            <v>55.034435000000002</v>
          </cell>
          <cell r="AK138">
            <v>36.686242999999997</v>
          </cell>
          <cell r="AL138">
            <v>38.940088000000003</v>
          </cell>
          <cell r="AM138">
            <v>39.646980999999997</v>
          </cell>
          <cell r="AN138">
            <v>54.347189999999998</v>
          </cell>
          <cell r="AO138">
            <v>44.361142000000001</v>
          </cell>
          <cell r="AP138">
            <v>50.933762999999999</v>
          </cell>
          <cell r="AQ138">
            <v>49.361663999999998</v>
          </cell>
          <cell r="AR138">
            <v>44.611829999999998</v>
          </cell>
          <cell r="AS138">
            <v>36.800049000000001</v>
          </cell>
          <cell r="AT138">
            <v>42.933233999999999</v>
          </cell>
          <cell r="AU138">
            <v>55.912177</v>
          </cell>
          <cell r="AV138">
            <v>59.713403999999997</v>
          </cell>
          <cell r="AW138">
            <v>104.33542499999999</v>
          </cell>
          <cell r="AX138">
            <v>143.72793099999998</v>
          </cell>
          <cell r="AY138">
            <v>100.767051</v>
          </cell>
          <cell r="AZ138">
            <v>0</v>
          </cell>
          <cell r="BA138">
            <v>0</v>
          </cell>
        </row>
        <row r="147">
          <cell r="B147">
            <v>0.28133307480000003</v>
          </cell>
          <cell r="C147">
            <v>0.21784018620833334</v>
          </cell>
          <cell r="D147">
            <v>0.21014163050000001</v>
          </cell>
          <cell r="E147">
            <v>0.19252667099999998</v>
          </cell>
          <cell r="F147">
            <v>0.27970980199999995</v>
          </cell>
          <cell r="G147">
            <v>0.23963614399999997</v>
          </cell>
          <cell r="H147">
            <v>0.26151449000000004</v>
          </cell>
          <cell r="I147">
            <v>0.21953399436666665</v>
          </cell>
          <cell r="J147">
            <v>0.17345835700833331</v>
          </cell>
          <cell r="K147">
            <v>0.12058601546666664</v>
          </cell>
          <cell r="L147">
            <v>0.13471804099999998</v>
          </cell>
          <cell r="M147">
            <v>0.12965558902499996</v>
          </cell>
          <cell r="N147">
            <v>0.18477070437499998</v>
          </cell>
          <cell r="O147">
            <v>0.20360100747499998</v>
          </cell>
          <cell r="P147">
            <v>0.15723264717999996</v>
          </cell>
          <cell r="Q147">
            <v>0.23435602482499998</v>
          </cell>
          <cell r="R147">
            <v>0.23439253957499998</v>
          </cell>
          <cell r="S147">
            <v>0.24038845798333336</v>
          </cell>
          <cell r="T147">
            <v>0.26145437816666667</v>
          </cell>
          <cell r="U147">
            <v>0.32987145673999996</v>
          </cell>
          <cell r="V147">
            <v>0.44359242087999995</v>
          </cell>
          <cell r="W147">
            <v>0.59588977615999994</v>
          </cell>
          <cell r="X147">
            <v>0.34831216052513991</v>
          </cell>
          <cell r="Y147">
            <v>0.22397004462363992</v>
          </cell>
          <cell r="Z147">
            <v>0</v>
          </cell>
          <cell r="AA147">
            <v>0</v>
          </cell>
          <cell r="AB147">
            <v>142.82759600000003</v>
          </cell>
          <cell r="AC147">
            <v>113.267126</v>
          </cell>
          <cell r="AD147">
            <v>105.203</v>
          </cell>
          <cell r="AE147">
            <v>95.632000000000005</v>
          </cell>
          <cell r="AF147">
            <v>137.274</v>
          </cell>
          <cell r="AG147">
            <v>127.02489399999999</v>
          </cell>
          <cell r="AH147">
            <v>136.806962</v>
          </cell>
          <cell r="AI147">
            <v>112.77224</v>
          </cell>
          <cell r="AJ147">
            <v>90.659750000000003</v>
          </cell>
          <cell r="AK147">
            <v>61.99666100000001</v>
          </cell>
          <cell r="AL147">
            <v>67.414677999999981</v>
          </cell>
          <cell r="AM147">
            <v>65.054253000000003</v>
          </cell>
          <cell r="AN147">
            <v>83.11099999999999</v>
          </cell>
          <cell r="AO147">
            <v>99.206598999999983</v>
          </cell>
          <cell r="AP147">
            <v>104.11558499999998</v>
          </cell>
          <cell r="AQ147">
            <v>110.38565</v>
          </cell>
          <cell r="AR147">
            <v>110.45263199999999</v>
          </cell>
          <cell r="AS147">
            <v>129.257733</v>
          </cell>
          <cell r="AT147">
            <v>147.369665</v>
          </cell>
          <cell r="AU147">
            <v>179.42361799999998</v>
          </cell>
          <cell r="AV147">
            <v>255.93921999999998</v>
          </cell>
          <cell r="AW147">
            <v>402.17624499999999</v>
          </cell>
          <cell r="AX147">
            <v>226.69896899999998</v>
          </cell>
          <cell r="AY147">
            <v>148.33642</v>
          </cell>
          <cell r="AZ147">
            <v>0</v>
          </cell>
          <cell r="BA147">
            <v>0</v>
          </cell>
        </row>
        <row r="160">
          <cell r="B160">
            <v>4.9887722133333319E-2</v>
          </cell>
          <cell r="C160">
            <v>1.7224771933333331E-2</v>
          </cell>
          <cell r="D160">
            <v>2.1477560000000003E-2</v>
          </cell>
          <cell r="E160">
            <v>2.8292555E-2</v>
          </cell>
          <cell r="F160">
            <v>1.9334125000000004E-2</v>
          </cell>
          <cell r="G160">
            <v>2.2295943758333332E-2</v>
          </cell>
          <cell r="H160">
            <v>1.6865056566666665E-2</v>
          </cell>
          <cell r="I160">
            <v>2.8549583791666666E-2</v>
          </cell>
          <cell r="J160">
            <v>1.7103426291666668E-2</v>
          </cell>
          <cell r="K160">
            <v>1.6281567600000001E-2</v>
          </cell>
          <cell r="L160">
            <v>1.0796006666666668E-2</v>
          </cell>
          <cell r="M160">
            <v>1.2135130774999997E-2</v>
          </cell>
          <cell r="N160">
            <v>1.3344520083333332E-2</v>
          </cell>
          <cell r="O160">
            <v>2.0523663636904759E-2</v>
          </cell>
          <cell r="P160">
            <v>1.4907617479999998E-2</v>
          </cell>
          <cell r="Q160">
            <v>1.4434044366666668E-2</v>
          </cell>
          <cell r="R160">
            <v>1.3162769808333332E-2</v>
          </cell>
          <cell r="S160">
            <v>8.2680130722222207E-3</v>
          </cell>
          <cell r="T160">
            <v>5.7096128611111106E-3</v>
          </cell>
          <cell r="U160">
            <v>8.3267763599999996E-3</v>
          </cell>
          <cell r="V160">
            <v>9.6592698999999997E-3</v>
          </cell>
          <cell r="W160">
            <v>1.3012760459999998E-2</v>
          </cell>
          <cell r="X160">
            <v>1.2905527517539999E-2</v>
          </cell>
          <cell r="Y160">
            <v>5.3986835459199998E-3</v>
          </cell>
          <cell r="Z160">
            <v>0</v>
          </cell>
          <cell r="AA160">
            <v>0</v>
          </cell>
          <cell r="AB160">
            <v>4.7218040000000006</v>
          </cell>
          <cell r="AC160">
            <v>5.4333709999999993</v>
          </cell>
          <cell r="AD160">
            <v>5.9509999999999996</v>
          </cell>
          <cell r="AE160">
            <v>10.056000000000001</v>
          </cell>
          <cell r="AF160">
            <v>6.07</v>
          </cell>
          <cell r="AG160">
            <v>6.0350850000000005</v>
          </cell>
          <cell r="AH160">
            <v>9.6620559999999998</v>
          </cell>
          <cell r="AI160">
            <v>12.740191999999999</v>
          </cell>
          <cell r="AJ160">
            <v>13.633139</v>
          </cell>
          <cell r="AK160">
            <v>8.5354259999999993</v>
          </cell>
          <cell r="AL160">
            <v>5.270486</v>
          </cell>
          <cell r="AM160">
            <v>5.3643890000000001</v>
          </cell>
          <cell r="AN160">
            <v>8.0999659999999984</v>
          </cell>
          <cell r="AO160">
            <v>9.6418529999999993</v>
          </cell>
          <cell r="AP160">
            <v>10.11199</v>
          </cell>
          <cell r="AQ160">
            <v>7.5729049999999996</v>
          </cell>
          <cell r="AR160">
            <v>7.3426679999999998</v>
          </cell>
          <cell r="AS160">
            <v>6.1081050000000001</v>
          </cell>
          <cell r="AT160">
            <v>6.9145579999999995</v>
          </cell>
          <cell r="AU160">
            <v>6.5697650000000003</v>
          </cell>
          <cell r="AV160">
            <v>6.7585870000000003</v>
          </cell>
          <cell r="AW160">
            <v>8.9679719999999996</v>
          </cell>
          <cell r="AX160">
            <v>11.012575</v>
          </cell>
          <cell r="AY160">
            <v>5.8560619999999997</v>
          </cell>
          <cell r="AZ160">
            <v>0</v>
          </cell>
          <cell r="BA160">
            <v>0</v>
          </cell>
        </row>
        <row r="163">
          <cell r="B163">
            <v>0.10134058741666667</v>
          </cell>
          <cell r="C163">
            <v>9.7210537033333322E-2</v>
          </cell>
          <cell r="D163">
            <v>0.1071482685</v>
          </cell>
          <cell r="E163">
            <v>9.8148999999999986E-2</v>
          </cell>
          <cell r="F163">
            <v>0.1069844375</v>
          </cell>
          <cell r="G163">
            <v>9.4720506591666642E-2</v>
          </cell>
          <cell r="H163">
            <v>7.8024929366666648E-2</v>
          </cell>
          <cell r="I163">
            <v>0.10274865558333333</v>
          </cell>
          <cell r="J163">
            <v>6.7917943541666678E-2</v>
          </cell>
          <cell r="K163">
            <v>5.8442034749999996E-2</v>
          </cell>
          <cell r="L163">
            <v>5.7045224249999985E-2</v>
          </cell>
          <cell r="M163">
            <v>4.4839554291666667E-2</v>
          </cell>
          <cell r="N163">
            <v>4.273695412499999E-2</v>
          </cell>
          <cell r="O163">
            <v>4.3929739624999992E-2</v>
          </cell>
          <cell r="P163">
            <v>2.3227805859999999E-2</v>
          </cell>
          <cell r="Q163">
            <v>1.0902461666666667E-2</v>
          </cell>
          <cell r="R163">
            <v>1.4311808625E-2</v>
          </cell>
          <cell r="S163">
            <v>1.6505276216666663E-2</v>
          </cell>
          <cell r="T163">
            <v>8.6621013611111099E-3</v>
          </cell>
          <cell r="U163">
            <v>2.0211383639999997E-2</v>
          </cell>
          <cell r="V163">
            <v>1.9322481079999995E-2</v>
          </cell>
          <cell r="W163">
            <v>3.2716308659999999E-2</v>
          </cell>
          <cell r="X163">
            <v>4.0685435302539999E-2</v>
          </cell>
          <cell r="Y163">
            <v>2.5526392723859998E-2</v>
          </cell>
          <cell r="Z163">
            <v>0</v>
          </cell>
          <cell r="AA163">
            <v>0</v>
          </cell>
          <cell r="AB163">
            <v>42.687049000000002</v>
          </cell>
          <cell r="AC163">
            <v>41.968722999999983</v>
          </cell>
          <cell r="AD163">
            <v>46.088999999999999</v>
          </cell>
          <cell r="AE163">
            <v>41.969000000000001</v>
          </cell>
          <cell r="AF163">
            <v>45.211000000000006</v>
          </cell>
          <cell r="AG163">
            <v>40.063742000000005</v>
          </cell>
          <cell r="AH163">
            <v>33.134360999999991</v>
          </cell>
          <cell r="AI163">
            <v>43.090290000000003</v>
          </cell>
          <cell r="AJ163">
            <v>28.543769000000001</v>
          </cell>
          <cell r="AK163">
            <v>23.935064999999994</v>
          </cell>
          <cell r="AL163">
            <v>23.780598999999995</v>
          </cell>
          <cell r="AM163">
            <v>18.899179000000004</v>
          </cell>
          <cell r="AN163">
            <v>18.333297999999999</v>
          </cell>
          <cell r="AO163">
            <v>18.532853999999997</v>
          </cell>
          <cell r="AP163">
            <v>13.763007999999999</v>
          </cell>
          <cell r="AQ163">
            <v>4.7901319999999998</v>
          </cell>
          <cell r="AR163">
            <v>6.5827669999999996</v>
          </cell>
          <cell r="AS163">
            <v>8.4540380000000006</v>
          </cell>
          <cell r="AT163">
            <v>7.2582630000000004</v>
          </cell>
          <cell r="AU163">
            <v>8.9150409999999987</v>
          </cell>
          <cell r="AV163">
            <v>15.013263999999999</v>
          </cell>
          <cell r="AW163">
            <v>17.667120000000001</v>
          </cell>
          <cell r="AX163">
            <v>25.830909999999999</v>
          </cell>
          <cell r="AY163">
            <v>15.431419999999999</v>
          </cell>
          <cell r="AZ163">
            <v>0</v>
          </cell>
          <cell r="BA163">
            <v>0</v>
          </cell>
        </row>
        <row r="171">
          <cell r="B171">
            <v>3.3469777083333335E-3</v>
          </cell>
          <cell r="C171">
            <v>1.9255830000000002E-2</v>
          </cell>
          <cell r="D171">
            <v>2.19424875E-2</v>
          </cell>
          <cell r="E171">
            <v>2.4681250000000002E-2</v>
          </cell>
          <cell r="F171">
            <v>2.7760937499999999E-2</v>
          </cell>
          <cell r="G171">
            <v>2.9838325416666665E-2</v>
          </cell>
          <cell r="H171">
            <v>2.7405092916666669E-2</v>
          </cell>
          <cell r="I171">
            <v>1.9440430833333334E-2</v>
          </cell>
          <cell r="J171">
            <v>1.6536175833333333E-2</v>
          </cell>
          <cell r="K171">
            <v>5.6637166666666655E-3</v>
          </cell>
          <cell r="L171">
            <v>5.4733083333333328E-3</v>
          </cell>
          <cell r="M171">
            <v>6.1050416666666657E-3</v>
          </cell>
          <cell r="N171">
            <v>5.872619583333333E-3</v>
          </cell>
          <cell r="O171">
            <v>5.7459229166666658E-3</v>
          </cell>
          <cell r="P171">
            <v>4.5888480399999994E-3</v>
          </cell>
          <cell r="Q171">
            <v>1.4032433333333334E-3</v>
          </cell>
          <cell r="R171">
            <v>3.2646199999999997E-4</v>
          </cell>
          <cell r="S171">
            <v>5.1959999999999994E-4</v>
          </cell>
          <cell r="T171">
            <v>2.2877775000000001E-4</v>
          </cell>
          <cell r="U171">
            <v>4.5720989999999996E-4</v>
          </cell>
          <cell r="V171">
            <v>1.3148113999999998E-4</v>
          </cell>
          <cell r="W171">
            <v>3.6675379999999999E-4</v>
          </cell>
          <cell r="X171">
            <v>8.4570658102000001E-4</v>
          </cell>
          <cell r="Y171">
            <v>1.967899031E-4</v>
          </cell>
          <cell r="Z171">
            <v>0</v>
          </cell>
          <cell r="AA171">
            <v>0</v>
          </cell>
          <cell r="AB171">
            <v>3.5867429999999998</v>
          </cell>
          <cell r="AC171">
            <v>12.742229999999999</v>
          </cell>
          <cell r="AD171">
            <v>14.316999999999998</v>
          </cell>
          <cell r="AE171">
            <v>15.795999999999999</v>
          </cell>
          <cell r="AF171">
            <v>17.766999999999999</v>
          </cell>
          <cell r="AG171">
            <v>19.797953999999997</v>
          </cell>
          <cell r="AH171">
            <v>18.457364999999999</v>
          </cell>
          <cell r="AI171">
            <v>11.843016</v>
          </cell>
          <cell r="AJ171">
            <v>9.9806109999999997</v>
          </cell>
          <cell r="AK171">
            <v>3.3268209999999998</v>
          </cell>
          <cell r="AL171">
            <v>3.2812220000000001</v>
          </cell>
          <cell r="AM171">
            <v>3.6777949999999997</v>
          </cell>
          <cell r="AN171">
            <v>3.5318499999999999</v>
          </cell>
          <cell r="AO171">
            <v>3.4422549999999998</v>
          </cell>
          <cell r="AP171">
            <v>2.5471029999999999</v>
          </cell>
          <cell r="AQ171">
            <v>0.95996799999999993</v>
          </cell>
          <cell r="AR171">
            <v>0.28653200000000001</v>
          </cell>
          <cell r="AS171">
            <v>0.5449409999999999</v>
          </cell>
          <cell r="AT171">
            <v>0.19400299999999998</v>
          </cell>
          <cell r="AU171">
            <v>0.20208899999999999</v>
          </cell>
          <cell r="AV171">
            <v>5.4819E-2</v>
          </cell>
          <cell r="AW171">
            <v>0.21581699999999998</v>
          </cell>
          <cell r="AX171">
            <v>0.54513</v>
          </cell>
          <cell r="AY171">
            <v>0.137298</v>
          </cell>
          <cell r="AZ171">
            <v>0</v>
          </cell>
          <cell r="BA171">
            <v>0</v>
          </cell>
        </row>
        <row r="185">
          <cell r="B185">
            <v>1.9089145458333331E-2</v>
          </cell>
          <cell r="C185">
            <v>1.789638645833333E-2</v>
          </cell>
          <cell r="D185">
            <v>1.5183408000000001E-2</v>
          </cell>
          <cell r="E185">
            <v>2.3461656500000001E-2</v>
          </cell>
          <cell r="F185">
            <v>4.1334799499999998E-2</v>
          </cell>
          <cell r="G185">
            <v>5.0476717674999991E-2</v>
          </cell>
          <cell r="H185">
            <v>2.8636912808333328E-2</v>
          </cell>
          <cell r="I185">
            <v>2.1712078083333329E-2</v>
          </cell>
          <cell r="J185">
            <v>1.8424763625E-2</v>
          </cell>
          <cell r="K185">
            <v>1.0972266499999999E-2</v>
          </cell>
          <cell r="L185">
            <v>1.2208460500000001E-2</v>
          </cell>
          <cell r="M185">
            <v>1.0505394999999997E-2</v>
          </cell>
          <cell r="N185">
            <v>3.8785873333333333E-3</v>
          </cell>
          <cell r="O185">
            <v>9.1220516666666671E-3</v>
          </cell>
          <cell r="P185">
            <v>7.0206873799999996E-3</v>
          </cell>
          <cell r="Q185">
            <v>5.778376249999999E-3</v>
          </cell>
          <cell r="R185">
            <v>4.9989015416666664E-3</v>
          </cell>
          <cell r="S185">
            <v>5.1288512499999984E-3</v>
          </cell>
          <cell r="T185">
            <v>4.3100919999999997E-3</v>
          </cell>
          <cell r="U185">
            <v>1.3438662159999998E-2</v>
          </cell>
          <cell r="V185">
            <v>3.1000395999999995E-4</v>
          </cell>
          <cell r="W185">
            <v>9.2887930800000015E-3</v>
          </cell>
          <cell r="X185">
            <v>4.4090141520600002E-3</v>
          </cell>
          <cell r="Y185">
            <v>2.3997353522800004E-3</v>
          </cell>
          <cell r="Z185">
            <v>0</v>
          </cell>
          <cell r="AA185">
            <v>0</v>
          </cell>
          <cell r="AB185">
            <v>6.5113830000000004</v>
          </cell>
          <cell r="AC185">
            <v>8.4512079999999994</v>
          </cell>
          <cell r="AD185">
            <v>8.0310000000000006</v>
          </cell>
          <cell r="AE185">
            <v>12.78</v>
          </cell>
          <cell r="AF185">
            <v>21.646999999999998</v>
          </cell>
          <cell r="AG185">
            <v>15.625527999999999</v>
          </cell>
          <cell r="AH185">
            <v>15.669179999999999</v>
          </cell>
          <cell r="AI185">
            <v>8.7887880000000003</v>
          </cell>
          <cell r="AJ185">
            <v>11.616945999999999</v>
          </cell>
          <cell r="AK185">
            <v>7.7599859999999996</v>
          </cell>
          <cell r="AL185">
            <v>8.9271379999999994</v>
          </cell>
          <cell r="AM185">
            <v>9.0571269999999995</v>
          </cell>
          <cell r="AN185">
            <v>5.2757249999999996</v>
          </cell>
          <cell r="AO185">
            <v>6.290476</v>
          </cell>
          <cell r="AP185">
            <v>4.8208819999999992</v>
          </cell>
          <cell r="AQ185">
            <v>4.5362999999999998</v>
          </cell>
          <cell r="AR185">
            <v>3.9199059999999997</v>
          </cell>
          <cell r="AS185">
            <v>4.3108019999999998</v>
          </cell>
          <cell r="AT185">
            <v>4.2207239999999997</v>
          </cell>
          <cell r="AU185">
            <v>5.7137130000000003</v>
          </cell>
          <cell r="AV185">
            <v>5.4640349999999991</v>
          </cell>
          <cell r="AW185">
            <v>5.0474529999999991</v>
          </cell>
          <cell r="AX185">
            <v>3.238489</v>
          </cell>
          <cell r="AY185">
            <v>1.696251</v>
          </cell>
          <cell r="AZ185">
            <v>0</v>
          </cell>
          <cell r="BA185">
            <v>0</v>
          </cell>
        </row>
        <row r="186">
          <cell r="B186">
            <v>7.64845E-4</v>
          </cell>
          <cell r="C186">
            <v>1.9428458749999999E-3</v>
          </cell>
          <cell r="D186">
            <v>4.3955575000000002E-3</v>
          </cell>
          <cell r="E186">
            <v>4.1359199999999995E-3</v>
          </cell>
          <cell r="F186">
            <v>9.4206870000000005E-3</v>
          </cell>
          <cell r="G186">
            <v>1.4201909375E-2</v>
          </cell>
          <cell r="H186">
            <v>2.1838577374999998E-2</v>
          </cell>
          <cell r="I186">
            <v>1.5041391624999999E-2</v>
          </cell>
          <cell r="J186">
            <v>1.7895068066666665E-2</v>
          </cell>
          <cell r="K186">
            <v>1.3675037366666663E-2</v>
          </cell>
          <cell r="L186">
            <v>1.7040543583333331E-2</v>
          </cell>
          <cell r="M186">
            <v>1.5464252683333332E-2</v>
          </cell>
          <cell r="N186">
            <v>8.0006354999999987E-3</v>
          </cell>
          <cell r="O186">
            <v>1.9968437766666666E-2</v>
          </cell>
          <cell r="P186">
            <v>1.5808278499999998E-2</v>
          </cell>
          <cell r="Q186">
            <v>1.433707448333333E-2</v>
          </cell>
          <cell r="R186">
            <v>1.3174308277777777E-2</v>
          </cell>
          <cell r="S186">
            <v>1.44830008E-2</v>
          </cell>
          <cell r="T186">
            <v>7.8211315722222213E-3</v>
          </cell>
          <cell r="U186">
            <v>1.1943521660000001E-2</v>
          </cell>
          <cell r="V186">
            <v>6.4404315499999986E-3</v>
          </cell>
          <cell r="W186">
            <v>8.2634498799999991E-3</v>
          </cell>
          <cell r="X186">
            <v>6.5261573711599989E-3</v>
          </cell>
          <cell r="Y186">
            <v>4.9176973269199993E-3</v>
          </cell>
          <cell r="Z186">
            <v>0</v>
          </cell>
          <cell r="AA186">
            <v>0</v>
          </cell>
          <cell r="AB186">
            <v>0.22082599999999997</v>
          </cell>
          <cell r="AC186">
            <v>0.81411</v>
          </cell>
          <cell r="AD186">
            <v>1.4520000000000002</v>
          </cell>
          <cell r="AE186">
            <v>1.218</v>
          </cell>
          <cell r="AF186">
            <v>2.6860000000000004</v>
          </cell>
          <cell r="AG186">
            <v>4.0058029999999993</v>
          </cell>
          <cell r="AH186">
            <v>7.5230189999999988</v>
          </cell>
          <cell r="AI186">
            <v>9.192162999999999</v>
          </cell>
          <cell r="AJ186">
            <v>10.759191999999999</v>
          </cell>
          <cell r="AK186">
            <v>8.5793569999999981</v>
          </cell>
          <cell r="AL186">
            <v>10.495832999999999</v>
          </cell>
          <cell r="AM186">
            <v>11.310136</v>
          </cell>
          <cell r="AN186">
            <v>10.227494999999999</v>
          </cell>
          <cell r="AO186">
            <v>15.088120999999999</v>
          </cell>
          <cell r="AP186">
            <v>11.411097999999999</v>
          </cell>
          <cell r="AQ186">
            <v>8.6498260000000009</v>
          </cell>
          <cell r="AR186">
            <v>9.9697859999999991</v>
          </cell>
          <cell r="AS186">
            <v>5.5201409999999997</v>
          </cell>
          <cell r="AT186">
            <v>8.8931799999999992</v>
          </cell>
          <cell r="AU186">
            <v>7.3780890000000001</v>
          </cell>
          <cell r="AV186">
            <v>4.1483729999999994</v>
          </cell>
          <cell r="AW186">
            <v>4.9717169999999999</v>
          </cell>
          <cell r="AX186">
            <v>5.4354789999999999</v>
          </cell>
          <cell r="AY186">
            <v>3.8977349999999999</v>
          </cell>
          <cell r="AZ186">
            <v>0</v>
          </cell>
          <cell r="BA186">
            <v>0</v>
          </cell>
        </row>
        <row r="187">
          <cell r="B187">
            <v>1.3105585749999999E-2</v>
          </cell>
          <cell r="C187">
            <v>1.5437202433333333E-2</v>
          </cell>
          <cell r="D187">
            <v>1.6038722999999998E-2</v>
          </cell>
          <cell r="E187">
            <v>2.1141693000000003E-2</v>
          </cell>
          <cell r="F187">
            <v>2.0021562499999999E-2</v>
          </cell>
          <cell r="G187">
            <v>1.8578872933333331E-2</v>
          </cell>
          <cell r="H187">
            <v>1.3021316566666667E-2</v>
          </cell>
          <cell r="I187">
            <v>1.3529149400000003E-2</v>
          </cell>
          <cell r="J187">
            <v>1.1118924475E-2</v>
          </cell>
          <cell r="K187">
            <v>2.1163419000000002E-3</v>
          </cell>
          <cell r="L187">
            <v>1.9176037916666664E-3</v>
          </cell>
          <cell r="M187">
            <v>1.0851983E-3</v>
          </cell>
          <cell r="N187">
            <v>1.3332906916666666E-3</v>
          </cell>
          <cell r="O187">
            <v>2.0153792083333331E-3</v>
          </cell>
          <cell r="P187">
            <v>1.1560210199999998E-3</v>
          </cell>
          <cell r="Q187">
            <v>2.4950787666666663E-3</v>
          </cell>
          <cell r="R187">
            <v>1.6499402250000003E-3</v>
          </cell>
          <cell r="S187">
            <v>1.324569561111111E-3</v>
          </cell>
          <cell r="T187">
            <v>2.9688067333333325E-3</v>
          </cell>
          <cell r="U187">
            <v>6.9321820399999992E-3</v>
          </cell>
          <cell r="V187">
            <v>9.1508338599999989E-3</v>
          </cell>
          <cell r="W187">
            <v>3.1901007459999992E-2</v>
          </cell>
          <cell r="X187">
            <v>3.2343585914079993E-2</v>
          </cell>
          <cell r="Y187">
            <v>1.848021033026E-2</v>
          </cell>
          <cell r="Z187">
            <v>0</v>
          </cell>
          <cell r="AA187">
            <v>0</v>
          </cell>
          <cell r="AB187">
            <v>9.3075539999999997</v>
          </cell>
          <cell r="AC187">
            <v>11.786463999999999</v>
          </cell>
          <cell r="AD187">
            <v>9.8750000000000018</v>
          </cell>
          <cell r="AE187">
            <v>12.973000000000001</v>
          </cell>
          <cell r="AF187">
            <v>12.364000000000001</v>
          </cell>
          <cell r="AG187">
            <v>13.405374999999999</v>
          </cell>
          <cell r="AH187">
            <v>9.6814329999999984</v>
          </cell>
          <cell r="AI187">
            <v>9.8571039999999979</v>
          </cell>
          <cell r="AJ187">
            <v>8.5598329999999994</v>
          </cell>
          <cell r="AK187">
            <v>1.096873</v>
          </cell>
          <cell r="AL187">
            <v>1.0864039999999999</v>
          </cell>
          <cell r="AM187">
            <v>0.81798599999999999</v>
          </cell>
          <cell r="AN187">
            <v>0.84103099999999997</v>
          </cell>
          <cell r="AO187">
            <v>1.282184</v>
          </cell>
          <cell r="AP187">
            <v>0.94827099999999998</v>
          </cell>
          <cell r="AQ187">
            <v>1.5937999999999999</v>
          </cell>
          <cell r="AR187">
            <v>1.165932</v>
          </cell>
          <cell r="AS187">
            <v>1.0211159999999999</v>
          </cell>
          <cell r="AT187">
            <v>2.3415080000000001</v>
          </cell>
          <cell r="AU187">
            <v>5.3104430000000002</v>
          </cell>
          <cell r="AV187">
            <v>5.3754340000000003</v>
          </cell>
          <cell r="AW187">
            <v>19.127088999999998</v>
          </cell>
          <cell r="AX187">
            <v>21.910845000000002</v>
          </cell>
          <cell r="AY187">
            <v>11.950870999999999</v>
          </cell>
          <cell r="AZ187">
            <v>0</v>
          </cell>
          <cell r="BA187">
            <v>0</v>
          </cell>
        </row>
        <row r="194">
          <cell r="B194">
            <v>6.1700944999999998E-3</v>
          </cell>
          <cell r="C194">
            <v>3.9456815666666671E-3</v>
          </cell>
          <cell r="D194">
            <v>6.0789164999999999E-3</v>
          </cell>
          <cell r="E194">
            <v>7.3228750000000013E-3</v>
          </cell>
          <cell r="F194">
            <v>7.1919374999999987E-3</v>
          </cell>
          <cell r="G194">
            <v>8.4968020416666661E-3</v>
          </cell>
          <cell r="H194">
            <v>9.0665512333333326E-3</v>
          </cell>
          <cell r="I194">
            <v>9.9863066666666667E-4</v>
          </cell>
          <cell r="J194">
            <v>1.6249750500000001E-3</v>
          </cell>
          <cell r="K194">
            <v>2.6235245833333334E-3</v>
          </cell>
          <cell r="L194">
            <v>9.8465791666666673E-4</v>
          </cell>
          <cell r="M194">
            <v>9.4552999999999998E-4</v>
          </cell>
          <cell r="N194">
            <v>1.6899722916666664E-3</v>
          </cell>
          <cell r="O194">
            <v>1.4548032083333332E-3</v>
          </cell>
          <cell r="P194">
            <v>2.3396689399999998E-3</v>
          </cell>
          <cell r="Q194">
            <v>1.5419219083333332E-3</v>
          </cell>
          <cell r="R194">
            <v>3.1207541249999998E-3</v>
          </cell>
          <cell r="S194">
            <v>6.1178674999999988E-3</v>
          </cell>
          <cell r="T194">
            <v>2.3937416500000003E-2</v>
          </cell>
          <cell r="U194">
            <v>1.9709382979999999E-2</v>
          </cell>
          <cell r="V194">
            <v>1.5125978419999998E-2</v>
          </cell>
          <cell r="W194">
            <v>1.7344338760000001E-2</v>
          </cell>
          <cell r="X194">
            <v>4.9980201256999987E-3</v>
          </cell>
          <cell r="Y194">
            <v>5.92516957788E-3</v>
          </cell>
          <cell r="Z194">
            <v>0</v>
          </cell>
          <cell r="AA194">
            <v>0</v>
          </cell>
          <cell r="AB194">
            <v>2.6281080000000001</v>
          </cell>
          <cell r="AC194">
            <v>2.0235389999999995</v>
          </cell>
          <cell r="AD194">
            <v>2.222</v>
          </cell>
          <cell r="AE194">
            <v>4.4489999999999998</v>
          </cell>
          <cell r="AF194">
            <v>4.3730000000000002</v>
          </cell>
          <cell r="AG194">
            <v>4.3772869999999999</v>
          </cell>
          <cell r="AH194">
            <v>4.8642880000000002</v>
          </cell>
          <cell r="AI194">
            <v>0.89073599999999997</v>
          </cell>
          <cell r="AJ194">
            <v>1.033426</v>
          </cell>
          <cell r="AK194">
            <v>1.1807729999999999</v>
          </cell>
          <cell r="AL194">
            <v>0.61921599999999999</v>
          </cell>
          <cell r="AM194">
            <v>0.69106000000000001</v>
          </cell>
          <cell r="AN194">
            <v>1.2043470000000001</v>
          </cell>
          <cell r="AO194">
            <v>0.99382999999999988</v>
          </cell>
          <cell r="AP194">
            <v>1.6155930000000001</v>
          </cell>
          <cell r="AQ194">
            <v>1.2848729999999999</v>
          </cell>
          <cell r="AR194">
            <v>2.9414129999999998</v>
          </cell>
          <cell r="AS194">
            <v>5.2130350000000005</v>
          </cell>
          <cell r="AT194">
            <v>8.254308</v>
          </cell>
          <cell r="AU194">
            <v>12.253272000000001</v>
          </cell>
          <cell r="AV194">
            <v>12.321327</v>
          </cell>
          <cell r="AW194">
            <v>13.476827</v>
          </cell>
          <cell r="AX194">
            <v>3.7875610000000002</v>
          </cell>
          <cell r="AY194">
            <v>1.8471539999999997</v>
          </cell>
          <cell r="AZ194">
            <v>0</v>
          </cell>
          <cell r="BA194">
            <v>0</v>
          </cell>
        </row>
        <row r="211">
          <cell r="B211">
            <v>8.9295576249999991E-3</v>
          </cell>
          <cell r="C211">
            <v>1.1441588425E-2</v>
          </cell>
          <cell r="D211">
            <v>2.6383937499999999E-2</v>
          </cell>
          <cell r="E211">
            <v>3.0953125000000005E-2</v>
          </cell>
          <cell r="F211">
            <v>4.3512937500000001E-2</v>
          </cell>
          <cell r="G211">
            <v>3.1942223466666662E-2</v>
          </cell>
          <cell r="H211">
            <v>1.1374135833333337E-2</v>
          </cell>
          <cell r="I211">
            <v>3.6446826500000002E-3</v>
          </cell>
          <cell r="J211">
            <v>1.0698481666666666E-3</v>
          </cell>
          <cell r="K211">
            <v>6.6669999999999997E-5</v>
          </cell>
          <cell r="L211">
            <v>5.0397699999999994E-5</v>
          </cell>
          <cell r="M211">
            <v>1.1399999999999999E-5</v>
          </cell>
          <cell r="N211">
            <v>2.4969999999999996E-5</v>
          </cell>
          <cell r="O211">
            <v>2.6682179166666667E-3</v>
          </cell>
          <cell r="P211">
            <v>5.5253729999999992E-3</v>
          </cell>
          <cell r="Q211">
            <v>4.3392391666666674E-3</v>
          </cell>
          <cell r="R211">
            <v>6.804603749999999E-3</v>
          </cell>
          <cell r="S211">
            <v>7.8087050000000009E-3</v>
          </cell>
          <cell r="T211">
            <v>8.8115148333333324E-3</v>
          </cell>
          <cell r="U211">
            <v>9.8906920000000013E-3</v>
          </cell>
          <cell r="V211">
            <v>7.63257628E-3</v>
          </cell>
          <cell r="W211">
            <v>1.0801077000000001E-2</v>
          </cell>
          <cell r="X211">
            <v>0</v>
          </cell>
          <cell r="Y211">
            <v>5.3409365911999992E-4</v>
          </cell>
          <cell r="Z211">
            <v>0</v>
          </cell>
          <cell r="AA211">
            <v>0</v>
          </cell>
          <cell r="AB211">
            <v>6.8415649999999992</v>
          </cell>
          <cell r="AC211">
            <v>8.2015259999999994</v>
          </cell>
          <cell r="AD211">
            <v>15.252000000000001</v>
          </cell>
          <cell r="AE211">
            <v>19.771000000000001</v>
          </cell>
          <cell r="AF211">
            <v>26.341000000000001</v>
          </cell>
          <cell r="AG211">
            <v>25.047767999999998</v>
          </cell>
          <cell r="AH211">
            <v>8.9650079999999992</v>
          </cell>
          <cell r="AI211">
            <v>2.8096669999999997</v>
          </cell>
          <cell r="AJ211">
            <v>0.7861309999999998</v>
          </cell>
          <cell r="AK211">
            <v>5.3335999999999995E-2</v>
          </cell>
          <cell r="AL211">
            <v>5.2880999999999997E-2</v>
          </cell>
          <cell r="AM211">
            <v>3.493E-3</v>
          </cell>
          <cell r="AN211">
            <v>1.4492999999999999E-2</v>
          </cell>
          <cell r="AO211">
            <v>2.0101589999999998</v>
          </cell>
          <cell r="AP211">
            <v>4.9384819999999996</v>
          </cell>
          <cell r="AQ211">
            <v>3.4669209999999997</v>
          </cell>
          <cell r="AR211">
            <v>5.4379900000000001</v>
          </cell>
          <cell r="AS211">
            <v>6.0183749999999998</v>
          </cell>
          <cell r="AT211">
            <v>6.8302009999999997</v>
          </cell>
          <cell r="AU211">
            <v>7.8008219999999993</v>
          </cell>
          <cell r="AV211">
            <v>6.081601</v>
          </cell>
          <cell r="AW211">
            <v>9.4797049999999992</v>
          </cell>
          <cell r="AX211">
            <v>0</v>
          </cell>
          <cell r="AY211">
            <v>0.31980299999999995</v>
          </cell>
          <cell r="AZ211">
            <v>0</v>
          </cell>
          <cell r="BA211">
            <v>0</v>
          </cell>
        </row>
        <row r="212">
          <cell r="B212">
            <v>4.8815378466666663E-2</v>
          </cell>
          <cell r="C212">
            <v>3.1817061008333335E-2</v>
          </cell>
          <cell r="D212">
            <v>3.1762143999999999E-2</v>
          </cell>
          <cell r="E212">
            <v>2.9466567499999995E-2</v>
          </cell>
          <cell r="F212">
            <v>3.7568391E-2</v>
          </cell>
          <cell r="G212">
            <v>3.140479795E-2</v>
          </cell>
          <cell r="H212">
            <v>3.7541390691666676E-2</v>
          </cell>
          <cell r="I212">
            <v>3.2307053758333336E-2</v>
          </cell>
          <cell r="J212">
            <v>1.1039278366666665E-2</v>
          </cell>
          <cell r="K212">
            <v>6.1901649416666663E-3</v>
          </cell>
          <cell r="L212">
            <v>5.7819351749999991E-3</v>
          </cell>
          <cell r="M212">
            <v>4.0396100833333332E-3</v>
          </cell>
          <cell r="N212">
            <v>8.4326662916666666E-3</v>
          </cell>
          <cell r="O212">
            <v>6.8850393749999997E-3</v>
          </cell>
          <cell r="P212">
            <v>5.4291602399999988E-3</v>
          </cell>
          <cell r="Q212">
            <v>1.3103582758333333E-2</v>
          </cell>
          <cell r="R212">
            <v>1.0741356966666667E-2</v>
          </cell>
          <cell r="S212">
            <v>1.6645307050000002E-2</v>
          </cell>
          <cell r="T212">
            <v>1.5753430205555554E-2</v>
          </cell>
          <cell r="U212">
            <v>2.295278202E-2</v>
          </cell>
          <cell r="V212">
            <v>2.317291942E-2</v>
          </cell>
          <cell r="W212">
            <v>2.8092306059999995E-2</v>
          </cell>
          <cell r="X212">
            <v>2.1913167544099995E-2</v>
          </cell>
          <cell r="Y212">
            <v>1.2380691255100001E-2</v>
          </cell>
          <cell r="Z212">
            <v>0</v>
          </cell>
          <cell r="AA212">
            <v>0</v>
          </cell>
          <cell r="AB212">
            <v>24.163406999999996</v>
          </cell>
          <cell r="AC212">
            <v>17.618243</v>
          </cell>
          <cell r="AD212">
            <v>17.963000000000001</v>
          </cell>
          <cell r="AE212">
            <v>16.302999999999997</v>
          </cell>
          <cell r="AF212">
            <v>21.701999999999998</v>
          </cell>
          <cell r="AG212">
            <v>20.350037999999998</v>
          </cell>
          <cell r="AH212">
            <v>22.984501999999999</v>
          </cell>
          <cell r="AI212">
            <v>21.154688</v>
          </cell>
          <cell r="AJ212">
            <v>5.9829340000000002</v>
          </cell>
          <cell r="AK212">
            <v>4.1901689999999991</v>
          </cell>
          <cell r="AL212">
            <v>3.478421</v>
          </cell>
          <cell r="AM212">
            <v>3.4215799999999996</v>
          </cell>
          <cell r="AN212">
            <v>2.9115229999999999</v>
          </cell>
          <cell r="AO212">
            <v>3.4087639999999997</v>
          </cell>
          <cell r="AP212">
            <v>4.2919700000000001</v>
          </cell>
          <cell r="AQ212">
            <v>3.9277350000000002</v>
          </cell>
          <cell r="AR212">
            <v>9.7937529999999988</v>
          </cell>
          <cell r="AS212">
            <v>17.725570999999999</v>
          </cell>
          <cell r="AT212">
            <v>18.331982999999997</v>
          </cell>
          <cell r="AU212">
            <v>19.037427000000001</v>
          </cell>
          <cell r="AV212">
            <v>17.491136999999998</v>
          </cell>
          <cell r="AW212">
            <v>22.034575999999998</v>
          </cell>
          <cell r="AX212">
            <v>18.084215</v>
          </cell>
          <cell r="AY212">
            <v>10.582927999999999</v>
          </cell>
          <cell r="AZ212">
            <v>0</v>
          </cell>
          <cell r="BA212">
            <v>0</v>
          </cell>
        </row>
        <row r="225">
          <cell r="B225">
            <v>2.4971768599999996E-2</v>
          </cell>
          <cell r="C225">
            <v>2.4791172016666672E-2</v>
          </cell>
          <cell r="D225">
            <v>3.2928631E-2</v>
          </cell>
          <cell r="E225">
            <v>3.7028499999999999E-2</v>
          </cell>
          <cell r="F225">
            <v>3.7149744000000005E-2</v>
          </cell>
          <cell r="G225">
            <v>5.332168625E-2</v>
          </cell>
          <cell r="H225">
            <v>6.1490661583333356E-2</v>
          </cell>
          <cell r="I225">
            <v>3.8267500166666666E-3</v>
          </cell>
          <cell r="J225">
            <v>2.8260074999999999E-3</v>
          </cell>
          <cell r="K225">
            <v>1.5376104166666667E-3</v>
          </cell>
          <cell r="L225">
            <v>5.3163854999999994E-4</v>
          </cell>
          <cell r="M225">
            <v>6.0418541666666659E-4</v>
          </cell>
          <cell r="N225">
            <v>5.4927283333333339E-4</v>
          </cell>
          <cell r="O225">
            <v>2.7146885416666671E-3</v>
          </cell>
          <cell r="P225">
            <v>8.28443E-4</v>
          </cell>
          <cell r="Q225">
            <v>1.2017274999999998E-3</v>
          </cell>
          <cell r="R225">
            <v>1.5383145833333333E-3</v>
          </cell>
          <cell r="S225">
            <v>1.15881265E-3</v>
          </cell>
          <cell r="T225">
            <v>1.4267443833333331E-3</v>
          </cell>
          <cell r="U225">
            <v>3.26487392E-3</v>
          </cell>
          <cell r="V225">
            <v>2.5104680999999997E-3</v>
          </cell>
          <cell r="W225">
            <v>6.7426780399999992E-3</v>
          </cell>
          <cell r="X225">
            <v>1.1192252891399999E-2</v>
          </cell>
          <cell r="Y225">
            <v>1.1263688978359998E-2</v>
          </cell>
          <cell r="Z225">
            <v>0</v>
          </cell>
          <cell r="AA225">
            <v>0</v>
          </cell>
          <cell r="AB225">
            <v>24.452462999999998</v>
          </cell>
          <cell r="AC225">
            <v>23.327366000000005</v>
          </cell>
          <cell r="AD225">
            <v>28.84</v>
          </cell>
          <cell r="AE225">
            <v>33.594000000000001</v>
          </cell>
          <cell r="AF225">
            <v>34.383000000000003</v>
          </cell>
          <cell r="AG225">
            <v>39.009170999999995</v>
          </cell>
          <cell r="AH225">
            <v>39.743230999999994</v>
          </cell>
          <cell r="AI225">
            <v>1.7695720000000001</v>
          </cell>
          <cell r="AJ225">
            <v>1.743182</v>
          </cell>
          <cell r="AK225">
            <v>1.2549069999999998</v>
          </cell>
          <cell r="AL225">
            <v>0.6359269999999998</v>
          </cell>
          <cell r="AM225">
            <v>0.73346399999999989</v>
          </cell>
          <cell r="AN225">
            <v>0.71889700000000001</v>
          </cell>
          <cell r="AO225">
            <v>1.0142539999999998</v>
          </cell>
          <cell r="AP225">
            <v>0.67922199999999999</v>
          </cell>
          <cell r="AQ225">
            <v>0.89398599999999995</v>
          </cell>
          <cell r="AR225">
            <v>1.1065069999999999</v>
          </cell>
          <cell r="AS225">
            <v>0.62526999999999999</v>
          </cell>
          <cell r="AT225">
            <v>1.0121699999999998</v>
          </cell>
          <cell r="AU225">
            <v>1.887823</v>
          </cell>
          <cell r="AV225">
            <v>1.397133</v>
          </cell>
          <cell r="AW225">
            <v>3.9281410000000001</v>
          </cell>
          <cell r="AX225">
            <v>7.2837050000000003</v>
          </cell>
          <cell r="AY225">
            <v>7.0184569999999997</v>
          </cell>
          <cell r="AZ225">
            <v>0</v>
          </cell>
          <cell r="BA225">
            <v>0</v>
          </cell>
        </row>
        <row r="228">
          <cell r="B228">
            <v>2.839427324166666E-2</v>
          </cell>
          <cell r="C228">
            <v>2.0278896374999997E-2</v>
          </cell>
          <cell r="D228">
            <v>2.1444932999999999E-2</v>
          </cell>
          <cell r="E228">
            <v>2.2485606999999998E-2</v>
          </cell>
          <cell r="F228">
            <v>2.091283E-2</v>
          </cell>
          <cell r="G228">
            <v>4.146990410833333E-2</v>
          </cell>
          <cell r="H228">
            <v>4.1518794591666665E-2</v>
          </cell>
          <cell r="I228">
            <v>2.8640265366666667E-2</v>
          </cell>
          <cell r="J228">
            <v>1.6988483241666665E-2</v>
          </cell>
          <cell r="K228">
            <v>7.5525523166666657E-3</v>
          </cell>
          <cell r="L228">
            <v>6.9312828166666653E-3</v>
          </cell>
          <cell r="M228">
            <v>5.7779485249999981E-3</v>
          </cell>
          <cell r="N228">
            <v>4.9709453750000007E-3</v>
          </cell>
          <cell r="O228">
            <v>6.5251837583333331E-3</v>
          </cell>
          <cell r="P228">
            <v>1.6399593E-3</v>
          </cell>
          <cell r="Q228">
            <v>4.0004588666666665E-3</v>
          </cell>
          <cell r="R228">
            <v>7.3555374749999999E-3</v>
          </cell>
          <cell r="S228">
            <v>7.2730598499999993E-3</v>
          </cell>
          <cell r="T228">
            <v>3.416428488888889E-3</v>
          </cell>
          <cell r="U228">
            <v>3.8389786400000003E-3</v>
          </cell>
          <cell r="V228">
            <v>4.799491339999999E-3</v>
          </cell>
          <cell r="W228">
            <v>4.2156603999999997E-3</v>
          </cell>
          <cell r="X228">
            <v>3.6790520349799993E-3</v>
          </cell>
          <cell r="Y228">
            <v>1.2061930117999997E-3</v>
          </cell>
          <cell r="Z228">
            <v>0</v>
          </cell>
          <cell r="AA228">
            <v>0</v>
          </cell>
          <cell r="AB228">
            <v>13.130009000000001</v>
          </cell>
          <cell r="AC228">
            <v>10.751113999999999</v>
          </cell>
          <cell r="AD228">
            <v>8.84</v>
          </cell>
          <cell r="AE228">
            <v>10.048999999999999</v>
          </cell>
          <cell r="AF228">
            <v>13.032</v>
          </cell>
          <cell r="AG228">
            <v>18.584488</v>
          </cell>
          <cell r="AH228">
            <v>23.569950999999996</v>
          </cell>
          <cell r="AI228">
            <v>15.374374999999999</v>
          </cell>
          <cell r="AJ228">
            <v>11.391475</v>
          </cell>
          <cell r="AK228">
            <v>4.8795730000000006</v>
          </cell>
          <cell r="AL228">
            <v>5.0030349999999997</v>
          </cell>
          <cell r="AM228">
            <v>3.9687749999999999</v>
          </cell>
          <cell r="AN228">
            <v>3.2702879999999999</v>
          </cell>
          <cell r="AO228">
            <v>3.6121619999999997</v>
          </cell>
          <cell r="AP228">
            <v>1.198977</v>
          </cell>
          <cell r="AQ228">
            <v>2.1022799999999999</v>
          </cell>
          <cell r="AR228">
            <v>4.8004670000000003</v>
          </cell>
          <cell r="AS228">
            <v>6.2041079999999997</v>
          </cell>
          <cell r="AT228">
            <v>1.9680610000000001</v>
          </cell>
          <cell r="AU228">
            <v>2.8597419999999998</v>
          </cell>
          <cell r="AV228">
            <v>3.4881260000000003</v>
          </cell>
          <cell r="AW228">
            <v>3.6486149999999999</v>
          </cell>
          <cell r="AX228">
            <v>3.5814189999999999</v>
          </cell>
          <cell r="AY228">
            <v>1.2273179999999999</v>
          </cell>
          <cell r="AZ228">
            <v>0</v>
          </cell>
          <cell r="BA228">
            <v>0</v>
          </cell>
        </row>
        <row r="231">
          <cell r="B231">
            <v>3.9616459759999993E-2</v>
          </cell>
          <cell r="C231">
            <v>2.9874976224999999E-2</v>
          </cell>
          <cell r="D231">
            <v>3.7437343499999998E-2</v>
          </cell>
          <cell r="E231">
            <v>3.5364613500000003E-2</v>
          </cell>
          <cell r="F231">
            <v>3.0564049499999999E-2</v>
          </cell>
          <cell r="G231">
            <v>3.6651216966666664E-2</v>
          </cell>
          <cell r="H231">
            <v>1.7966932208333335E-2</v>
          </cell>
          <cell r="I231">
            <v>1.1888758316666668E-2</v>
          </cell>
          <cell r="J231">
            <v>9.0846638833333316E-3</v>
          </cell>
          <cell r="K231">
            <v>3.8858924749999991E-3</v>
          </cell>
          <cell r="L231">
            <v>3.2260900416666667E-3</v>
          </cell>
          <cell r="M231">
            <v>3.5083866833333331E-3</v>
          </cell>
          <cell r="N231">
            <v>3.9666208750000001E-3</v>
          </cell>
          <cell r="O231">
            <v>4.3453357500000001E-3</v>
          </cell>
          <cell r="P231">
            <v>6.8182134999999989E-3</v>
          </cell>
          <cell r="Q231">
            <v>9.0783537083333338E-3</v>
          </cell>
          <cell r="R231">
            <v>9.6880058333333324E-3</v>
          </cell>
          <cell r="S231">
            <v>1.0180820183333333E-2</v>
          </cell>
          <cell r="T231">
            <v>7.7823237777777769E-3</v>
          </cell>
          <cell r="U231">
            <v>1.7819538099999997E-2</v>
          </cell>
          <cell r="V231">
            <v>1.8603412659999999E-2</v>
          </cell>
          <cell r="W231">
            <v>4.0628676200000005E-2</v>
          </cell>
          <cell r="X231">
            <v>6.0495547300019992E-2</v>
          </cell>
          <cell r="Y231">
            <v>3.4592372621660004E-2</v>
          </cell>
          <cell r="Z231">
            <v>0</v>
          </cell>
          <cell r="AA231">
            <v>0</v>
          </cell>
          <cell r="AB231">
            <v>19.894290000000002</v>
          </cell>
          <cell r="AC231">
            <v>16.942692999999998</v>
          </cell>
          <cell r="AD231">
            <v>19.913000000000004</v>
          </cell>
          <cell r="AE231">
            <v>18.952000000000002</v>
          </cell>
          <cell r="AF231">
            <v>17.366</v>
          </cell>
          <cell r="AG231">
            <v>14.622307999999999</v>
          </cell>
          <cell r="AH231">
            <v>8.5423189999999991</v>
          </cell>
          <cell r="AI231">
            <v>7.6062159999999999</v>
          </cell>
          <cell r="AJ231">
            <v>7.2549520000000003</v>
          </cell>
          <cell r="AK231">
            <v>3.4715959999999999</v>
          </cell>
          <cell r="AL231">
            <v>2.1707529999999999</v>
          </cell>
          <cell r="AM231">
            <v>2.452861</v>
          </cell>
          <cell r="AN231">
            <v>3.0449029999999997</v>
          </cell>
          <cell r="AO231">
            <v>3.985258</v>
          </cell>
          <cell r="AP231">
            <v>5.8841210000000004</v>
          </cell>
          <cell r="AQ231">
            <v>6.9152789999999991</v>
          </cell>
          <cell r="AR231">
            <v>7.8905110000000001</v>
          </cell>
          <cell r="AS231">
            <v>8.7373829999999995</v>
          </cell>
          <cell r="AT231">
            <v>8.6127699999999994</v>
          </cell>
          <cell r="AU231">
            <v>13.190304999999999</v>
          </cell>
          <cell r="AV231">
            <v>19.116721999999999</v>
          </cell>
          <cell r="AW231">
            <v>38.915260000000004</v>
          </cell>
          <cell r="AX231">
            <v>67.289501999999999</v>
          </cell>
          <cell r="AY231">
            <v>39.394092000000001</v>
          </cell>
          <cell r="AZ231">
            <v>0</v>
          </cell>
          <cell r="BA231">
            <v>0</v>
          </cell>
        </row>
        <row r="244">
          <cell r="B244">
            <v>3.5039875000000007E-4</v>
          </cell>
          <cell r="C244">
            <v>7.7100133333333327E-4</v>
          </cell>
          <cell r="D244">
            <v>6.9426499999999999E-3</v>
          </cell>
          <cell r="E244">
            <v>1.3856437500000001E-2</v>
          </cell>
          <cell r="F244">
            <v>1.21826125E-2</v>
          </cell>
          <cell r="G244">
            <v>7.9737569166666664E-3</v>
          </cell>
          <cell r="H244">
            <v>3.2660974666666662E-3</v>
          </cell>
          <cell r="I244">
            <v>1.88428545E-3</v>
          </cell>
          <cell r="J244">
            <v>6.1504029999999996E-4</v>
          </cell>
          <cell r="K244">
            <v>1.2101875000000001E-3</v>
          </cell>
          <cell r="L244">
            <v>1.4485249999999996E-3</v>
          </cell>
          <cell r="M244">
            <v>1.1827241499999998E-3</v>
          </cell>
          <cell r="N244">
            <v>3.5442691666666664E-4</v>
          </cell>
          <cell r="O244">
            <v>1.1893475000000001E-3</v>
          </cell>
          <cell r="P244">
            <v>3.8912475000000002E-3</v>
          </cell>
          <cell r="Q244">
            <v>1.2487308649999999E-2</v>
          </cell>
          <cell r="R244">
            <v>1.0765747083333332E-2</v>
          </cell>
          <cell r="S244">
            <v>1.492989875E-2</v>
          </cell>
          <cell r="T244">
            <v>7.118119899999999E-3</v>
          </cell>
          <cell r="U244">
            <v>1.0772414799999998E-2</v>
          </cell>
          <cell r="V244">
            <v>3.422138019999999E-3</v>
          </cell>
          <cell r="W244">
            <v>1.1775237459999997E-2</v>
          </cell>
          <cell r="X244">
            <v>8.1608483310199997E-3</v>
          </cell>
          <cell r="Y244">
            <v>2.8124137057799997E-3</v>
          </cell>
          <cell r="Z244">
            <v>0</v>
          </cell>
          <cell r="AA244">
            <v>0</v>
          </cell>
          <cell r="AB244">
            <v>0.163023</v>
          </cell>
          <cell r="AC244">
            <v>0.51629700000000001</v>
          </cell>
          <cell r="AD244">
            <v>0.99299999999999999</v>
          </cell>
          <cell r="AE244">
            <v>1.4470000000000001</v>
          </cell>
          <cell r="AF244">
            <v>4.8650000000000002</v>
          </cell>
          <cell r="AG244">
            <v>2.0459800000000001</v>
          </cell>
          <cell r="AH244">
            <v>0.96670800000000001</v>
          </cell>
          <cell r="AI244">
            <v>1.1121619999999999</v>
          </cell>
          <cell r="AJ244">
            <v>0.43843699999999997</v>
          </cell>
          <cell r="AK244">
            <v>0.34215699999999999</v>
          </cell>
          <cell r="AL244">
            <v>0.28340900000000002</v>
          </cell>
          <cell r="AM244">
            <v>0.31715399999999999</v>
          </cell>
          <cell r="AN244">
            <v>0.28942299999999999</v>
          </cell>
          <cell r="AO244">
            <v>0.94861899999999999</v>
          </cell>
          <cell r="AP244">
            <v>2.4495449999999996</v>
          </cell>
          <cell r="AQ244">
            <v>5.5770289999999996</v>
          </cell>
          <cell r="AR244">
            <v>6.1471970000000002</v>
          </cell>
          <cell r="AS244">
            <v>10.745795000000001</v>
          </cell>
          <cell r="AT244">
            <v>8.7553420000000006</v>
          </cell>
          <cell r="AU244">
            <v>9.3937550000000005</v>
          </cell>
          <cell r="AV244">
            <v>4.9215680000000006</v>
          </cell>
          <cell r="AW244">
            <v>9.3288979999999988</v>
          </cell>
          <cell r="AX244">
            <v>6.4177459999999993</v>
          </cell>
          <cell r="AY244">
            <v>2.5504910000000001</v>
          </cell>
          <cell r="AZ244">
            <v>0</v>
          </cell>
          <cell r="BA244">
            <v>0</v>
          </cell>
        </row>
        <row r="253">
          <cell r="B253">
            <v>6.3798333333333335E-5</v>
          </cell>
          <cell r="C253">
            <v>2.6391443333333332E-4</v>
          </cell>
          <cell r="D253">
            <v>4.3724999999999998E-4</v>
          </cell>
          <cell r="E253">
            <v>3.6131249999999996E-3</v>
          </cell>
          <cell r="F253">
            <v>1.2432461499999999E-2</v>
          </cell>
          <cell r="G253">
            <v>3.6220899416666667E-2</v>
          </cell>
          <cell r="H253">
            <v>3.089958403333333E-2</v>
          </cell>
          <cell r="I253">
            <v>3.2031388166666661E-2</v>
          </cell>
          <cell r="J253">
            <v>9.2003174666666666E-3</v>
          </cell>
          <cell r="K253">
            <v>2.2076237566666664E-2</v>
          </cell>
          <cell r="L253">
            <v>2.7691409950000002E-2</v>
          </cell>
          <cell r="M253">
            <v>1.6262543616666666E-2</v>
          </cell>
          <cell r="N253">
            <v>1.4728130083333332E-2</v>
          </cell>
          <cell r="O253">
            <v>1.0678703108333331E-2</v>
          </cell>
          <cell r="P253">
            <v>2.3936456320000001E-2</v>
          </cell>
          <cell r="Q253">
            <v>2.6801897416666665E-2</v>
          </cell>
          <cell r="R253">
            <v>3.2836576074999999E-2</v>
          </cell>
          <cell r="S253">
            <v>3.6664158072222217E-2</v>
          </cell>
          <cell r="T253">
            <v>5.4230910230555561E-2</v>
          </cell>
          <cell r="U253">
            <v>6.9230472639999999E-2</v>
          </cell>
          <cell r="V253">
            <v>0.11072504337999999</v>
          </cell>
          <cell r="W253">
            <v>0.23305415741999999</v>
          </cell>
          <cell r="X253">
            <v>0.26873595625967994</v>
          </cell>
          <cell r="Y253">
            <v>0.32971772203607996</v>
          </cell>
          <cell r="Z253">
            <v>0</v>
          </cell>
          <cell r="AA253">
            <v>0</v>
          </cell>
          <cell r="AB253">
            <v>3.8279000000000001E-2</v>
          </cell>
          <cell r="AC253">
            <v>0.14371799999999998</v>
          </cell>
          <cell r="AD253">
            <v>0.27200000000000002</v>
          </cell>
          <cell r="AE253">
            <v>2.246</v>
          </cell>
          <cell r="AF253">
            <v>8.4960000000000004</v>
          </cell>
          <cell r="AG253">
            <v>17.278227999999999</v>
          </cell>
          <cell r="AH253">
            <v>13.935651999999999</v>
          </cell>
          <cell r="AI253">
            <v>14.068250999999998</v>
          </cell>
          <cell r="AJ253">
            <v>5.1019000000000005</v>
          </cell>
          <cell r="AK253">
            <v>7.8865410000000002</v>
          </cell>
          <cell r="AL253">
            <v>10.644122999999999</v>
          </cell>
          <cell r="AM253">
            <v>7.4400979999999999</v>
          </cell>
          <cell r="AN253">
            <v>8.2849869999999992</v>
          </cell>
          <cell r="AO253">
            <v>5.8639179999999991</v>
          </cell>
          <cell r="AP253">
            <v>19.050435</v>
          </cell>
          <cell r="AQ253">
            <v>22.405673</v>
          </cell>
          <cell r="AR253">
            <v>22.050422999999999</v>
          </cell>
          <cell r="AS253">
            <v>28.298143999999997</v>
          </cell>
          <cell r="AT253">
            <v>42.003914999999992</v>
          </cell>
          <cell r="AU253">
            <v>53.203527000000001</v>
          </cell>
          <cell r="AV253">
            <v>89.845845999999995</v>
          </cell>
          <cell r="AW253">
            <v>162.083136</v>
          </cell>
          <cell r="AX253">
            <v>210.13465399999998</v>
          </cell>
          <cell r="AY253">
            <v>212.18000599999999</v>
          </cell>
          <cell r="AZ253">
            <v>0</v>
          </cell>
          <cell r="BA253">
            <v>0</v>
          </cell>
        </row>
        <row r="263">
          <cell r="B263">
            <v>5.9482929117316674</v>
          </cell>
          <cell r="C263">
            <v>5.1533908845749989</v>
          </cell>
          <cell r="D263">
            <v>5.1049163990000013</v>
          </cell>
          <cell r="E263">
            <v>5.3557263170000029</v>
          </cell>
          <cell r="F263">
            <v>7.560927159533338</v>
          </cell>
          <cell r="G263">
            <v>9.4464435625369045</v>
          </cell>
          <cell r="H263">
            <v>9.7817208622194443</v>
          </cell>
          <cell r="I263">
            <v>8.7144591815166663</v>
          </cell>
          <cell r="J263">
            <v>5.5536269941361116</v>
          </cell>
          <cell r="K263">
            <v>3.9611569425250015</v>
          </cell>
          <cell r="L263">
            <v>4.4654168628940472</v>
          </cell>
          <cell r="M263">
            <v>4.3686589978952384</v>
          </cell>
          <cell r="N263">
            <v>4.9454037190750064</v>
          </cell>
          <cell r="O263">
            <v>6.7617603314535728</v>
          </cell>
          <cell r="P263">
            <v>6.1014781200095802</v>
          </cell>
          <cell r="Q263">
            <v>7.3150924592940481</v>
          </cell>
          <cell r="R263">
            <v>8.0164365309527792</v>
          </cell>
          <cell r="S263">
            <v>7.0452742233138874</v>
          </cell>
          <cell r="T263">
            <v>5.9311043718611103</v>
          </cell>
          <cell r="U263">
            <v>7.5071527966400016</v>
          </cell>
          <cell r="V263">
            <v>6.5407487794599994</v>
          </cell>
          <cell r="W263">
            <v>8.2976582819200004</v>
          </cell>
          <cell r="X263">
            <v>6.1466000026831376</v>
          </cell>
          <cell r="Y263">
            <v>4.2548883995406612</v>
          </cell>
          <cell r="Z263">
            <v>0</v>
          </cell>
          <cell r="AA263">
            <v>0</v>
          </cell>
          <cell r="AB263">
            <v>2418.4455170000001</v>
          </cell>
          <cell r="AC263">
            <v>2430.4840189999977</v>
          </cell>
          <cell r="AD263">
            <v>2699.5120000000015</v>
          </cell>
          <cell r="AE263">
            <v>2877.1330000000007</v>
          </cell>
          <cell r="AF263">
            <v>4017.0379999999996</v>
          </cell>
          <cell r="AG263">
            <v>4279.5275770000017</v>
          </cell>
          <cell r="AH263">
            <v>4581.4603459999998</v>
          </cell>
          <cell r="AI263">
            <v>3809.5809729999987</v>
          </cell>
          <cell r="AJ263">
            <v>2962.9846281999971</v>
          </cell>
          <cell r="AK263">
            <v>2005.212561000001</v>
          </cell>
          <cell r="AL263">
            <v>2210.0211639999993</v>
          </cell>
          <cell r="AM263">
            <v>2173.2665609999995</v>
          </cell>
          <cell r="AN263">
            <v>2445.7215520000009</v>
          </cell>
          <cell r="AO263">
            <v>2836.1610169999999</v>
          </cell>
          <cell r="AP263">
            <v>3202.2878380000006</v>
          </cell>
          <cell r="AQ263">
            <v>3200.9257460000008</v>
          </cell>
          <cell r="AR263">
            <v>3246.2211389999998</v>
          </cell>
          <cell r="AS263">
            <v>3477.7420849999985</v>
          </cell>
          <cell r="AT263">
            <v>3571.8411829999986</v>
          </cell>
          <cell r="AU263">
            <v>3621.8182720000009</v>
          </cell>
          <cell r="AV263">
            <v>3763.0076320000003</v>
          </cell>
          <cell r="AW263">
            <v>5204.2545560000017</v>
          </cell>
          <cell r="AX263">
            <v>4495.1694129999996</v>
          </cell>
          <cell r="AY263">
            <v>3034.6835289999995</v>
          </cell>
          <cell r="AZ263">
            <v>0</v>
          </cell>
          <cell r="BA263">
            <v>0</v>
          </cell>
        </row>
        <row r="264">
          <cell r="B264">
            <v>0.26559640017166669</v>
          </cell>
          <cell r="C264">
            <v>0.21706814048333334</v>
          </cell>
          <cell r="D264">
            <v>0.31069466399999995</v>
          </cell>
          <cell r="E264">
            <v>0.33548988750000003</v>
          </cell>
          <cell r="F264">
            <v>0.37568573549999995</v>
          </cell>
          <cell r="G264">
            <v>0.47421166120476188</v>
          </cell>
          <cell r="H264">
            <v>0.37396513137777787</v>
          </cell>
          <cell r="I264">
            <v>0.30437217787499998</v>
          </cell>
          <cell r="J264">
            <v>0.20994074614999991</v>
          </cell>
          <cell r="K264">
            <v>0.126856265025</v>
          </cell>
          <cell r="L264">
            <v>0.13765576112499994</v>
          </cell>
          <cell r="M264">
            <v>0.13195225632500002</v>
          </cell>
          <cell r="N264">
            <v>0.14027966956666665</v>
          </cell>
          <cell r="O264">
            <v>0.21255284772857144</v>
          </cell>
          <cell r="P264">
            <v>0.15359137584000002</v>
          </cell>
          <cell r="Q264">
            <v>0.24015359390833332</v>
          </cell>
          <cell r="R264">
            <v>0.21174380495833331</v>
          </cell>
          <cell r="S264">
            <v>0.30060766841111108</v>
          </cell>
          <cell r="T264">
            <v>0.26130924613611106</v>
          </cell>
          <cell r="U264">
            <v>0.28345443937999998</v>
          </cell>
          <cell r="V264">
            <v>0.24620004849999994</v>
          </cell>
          <cell r="W264">
            <v>0.35567983065999997</v>
          </cell>
          <cell r="X264">
            <v>0.39250119017634</v>
          </cell>
          <cell r="Y264">
            <v>0.25085193759737995</v>
          </cell>
          <cell r="Z264">
            <v>0</v>
          </cell>
          <cell r="AA264">
            <v>0</v>
          </cell>
          <cell r="AB264">
            <v>132.98751899999999</v>
          </cell>
          <cell r="AC264">
            <v>126.51781500000003</v>
          </cell>
          <cell r="AD264">
            <v>162.86099999999999</v>
          </cell>
          <cell r="AE264">
            <v>168.798</v>
          </cell>
          <cell r="AF264">
            <v>192.32300000000004</v>
          </cell>
          <cell r="AG264">
            <v>208.97995599999996</v>
          </cell>
          <cell r="AH264">
            <v>205.64574099999999</v>
          </cell>
          <cell r="AI264">
            <v>150.192915</v>
          </cell>
          <cell r="AJ264">
            <v>131.16190899999998</v>
          </cell>
          <cell r="AK264">
            <v>80.726453000000006</v>
          </cell>
          <cell r="AL264">
            <v>79.653796999999983</v>
          </cell>
          <cell r="AM264">
            <v>84.51975400000002</v>
          </cell>
          <cell r="AN264">
            <v>91.632778999999999</v>
          </cell>
          <cell r="AO264">
            <v>109.385594</v>
          </cell>
          <cell r="AP264">
            <v>125.95000599999997</v>
          </cell>
          <cell r="AQ264">
            <v>128.96550500000001</v>
          </cell>
          <cell r="AR264">
            <v>132.99333899999999</v>
          </cell>
          <cell r="AS264">
            <v>172.81096699999998</v>
          </cell>
          <cell r="AT264">
            <v>207.38928499999997</v>
          </cell>
          <cell r="AU264">
            <v>216.02945199999996</v>
          </cell>
          <cell r="AV264">
            <v>199.51755599999998</v>
          </cell>
          <cell r="AW264">
            <v>294.27650199999994</v>
          </cell>
          <cell r="AX264">
            <v>316.50018499999993</v>
          </cell>
          <cell r="AY264">
            <v>236.24726500000003</v>
          </cell>
          <cell r="AZ264">
            <v>0</v>
          </cell>
          <cell r="BA264">
            <v>0</v>
          </cell>
        </row>
        <row r="266">
          <cell r="B266">
            <v>1.3968000641666669E-2</v>
          </cell>
          <cell r="C266">
            <v>1.6767016341666666E-2</v>
          </cell>
          <cell r="D266">
            <v>3.3084902999999999E-2</v>
          </cell>
          <cell r="E266">
            <v>3.882881350000001E-2</v>
          </cell>
          <cell r="F266">
            <v>4.8307050000000004E-2</v>
          </cell>
          <cell r="G266">
            <v>3.5715122558333333E-2</v>
          </cell>
          <cell r="H266">
            <v>1.5003478733333336E-2</v>
          </cell>
          <cell r="I266">
            <v>5.3702172749999994E-3</v>
          </cell>
          <cell r="J266">
            <v>1.8417916666666665E-3</v>
          </cell>
          <cell r="K266">
            <v>1.0625689249999998E-3</v>
          </cell>
          <cell r="L266">
            <v>4.8835278333333337E-4</v>
          </cell>
          <cell r="M266">
            <v>3.9345004166666664E-4</v>
          </cell>
          <cell r="N266">
            <v>5.0711604999999996E-4</v>
          </cell>
          <cell r="O266">
            <v>7.065221383333333E-3</v>
          </cell>
          <cell r="P266">
            <v>1.4882363719999996E-2</v>
          </cell>
          <cell r="Q266">
            <v>1.5011286708333335E-2</v>
          </cell>
          <cell r="R266">
            <v>1.0043538416666666E-2</v>
          </cell>
          <cell r="S266">
            <v>9.2016984166666677E-3</v>
          </cell>
          <cell r="T266">
            <v>9.9312419166666666E-3</v>
          </cell>
          <cell r="U266">
            <v>1.0880796920000001E-2</v>
          </cell>
          <cell r="V266">
            <v>8.0705417799999991E-3</v>
          </cell>
          <cell r="W266">
            <v>1.1671511320000001E-2</v>
          </cell>
          <cell r="X266">
            <v>1.1745922361599999E-3</v>
          </cell>
          <cell r="Y266">
            <v>9.9203396235999987E-4</v>
          </cell>
          <cell r="Z266">
            <v>0</v>
          </cell>
          <cell r="AA266">
            <v>0</v>
          </cell>
          <cell r="AB266">
            <v>10.171045999999999</v>
          </cell>
          <cell r="AC266">
            <v>12.220777999999999</v>
          </cell>
          <cell r="AD266">
            <v>19.127000000000002</v>
          </cell>
          <cell r="AE266">
            <v>23.957000000000004</v>
          </cell>
          <cell r="AF266">
            <v>29.321999999999999</v>
          </cell>
          <cell r="AG266">
            <v>28.097904</v>
          </cell>
          <cell r="AH266">
            <v>11.043148</v>
          </cell>
          <cell r="AI266">
            <v>3.6697299999999995</v>
          </cell>
          <cell r="AJ266">
            <v>1.4504789999999996</v>
          </cell>
          <cell r="AK266">
            <v>0.80696799999999991</v>
          </cell>
          <cell r="AL266">
            <v>0.36221300000000001</v>
          </cell>
          <cell r="AM266">
            <v>0.25717000000000001</v>
          </cell>
          <cell r="AN266">
            <v>0.36281600000000003</v>
          </cell>
          <cell r="AO266">
            <v>3.6541959999999998</v>
          </cell>
          <cell r="AP266">
            <v>10.394155999999999</v>
          </cell>
          <cell r="AQ266">
            <v>8.6304580000000009</v>
          </cell>
          <cell r="AR266">
            <v>6.9342959999999998</v>
          </cell>
          <cell r="AS266">
            <v>6.9802529999999994</v>
          </cell>
          <cell r="AT266">
            <v>7.9393339999999997</v>
          </cell>
          <cell r="AU266">
            <v>8.6755009999999988</v>
          </cell>
          <cell r="AV266">
            <v>6.5337269999999998</v>
          </cell>
          <cell r="AW266">
            <v>10.175924</v>
          </cell>
          <cell r="AX266">
            <v>1.1828419999999999</v>
          </cell>
          <cell r="AY266">
            <v>0.71565599999999996</v>
          </cell>
          <cell r="AZ266">
            <v>0</v>
          </cell>
          <cell r="BA266">
            <v>0</v>
          </cell>
        </row>
        <row r="267">
          <cell r="B267">
            <v>0.66508301124333324</v>
          </cell>
          <cell r="C267">
            <v>0.49424354790833336</v>
          </cell>
          <cell r="D267">
            <v>0.62297171399999984</v>
          </cell>
          <cell r="E267">
            <v>0.72480772350000011</v>
          </cell>
          <cell r="F267">
            <v>1.134572881</v>
          </cell>
          <cell r="G267">
            <v>1.9863633494678576</v>
          </cell>
          <cell r="H267">
            <v>2.003574603233333</v>
          </cell>
          <cell r="I267">
            <v>1.8501155322166667</v>
          </cell>
          <cell r="J267">
            <v>1.3931183151277775</v>
          </cell>
          <cell r="K267">
            <v>0.97121057258333299</v>
          </cell>
          <cell r="L267">
            <v>1.2908368877857144</v>
          </cell>
          <cell r="M267">
            <v>1.2152956417416669</v>
          </cell>
          <cell r="N267">
            <v>1.0833806077583334</v>
          </cell>
          <cell r="O267">
            <v>2.3010599590638883</v>
          </cell>
          <cell r="P267">
            <v>2.4568876291862738</v>
          </cell>
          <cell r="Q267">
            <v>2.6413665184380948</v>
          </cell>
          <cell r="R267">
            <v>3.0766977040999999</v>
          </cell>
          <cell r="S267">
            <v>2.570067231286111</v>
          </cell>
          <cell r="T267">
            <v>1.6228432187638884</v>
          </cell>
          <cell r="U267">
            <v>1.73385262316</v>
          </cell>
          <cell r="V267">
            <v>1.1500925860900002</v>
          </cell>
          <cell r="W267">
            <v>1.66787045418</v>
          </cell>
          <cell r="X267">
            <v>1.4451622898697596</v>
          </cell>
          <cell r="Y267">
            <v>1.1071255337011801</v>
          </cell>
          <cell r="Z267">
            <v>0</v>
          </cell>
          <cell r="AA267">
            <v>0</v>
          </cell>
          <cell r="AB267">
            <v>321.508759</v>
          </cell>
          <cell r="AC267">
            <v>266.51973600000002</v>
          </cell>
          <cell r="AD267">
            <v>314.68900000000002</v>
          </cell>
          <cell r="AE267">
            <v>387.48700000000008</v>
          </cell>
          <cell r="AF267">
            <v>599.28100000000006</v>
          </cell>
          <cell r="AG267">
            <v>795.17230800000004</v>
          </cell>
          <cell r="AH267">
            <v>928.49065899999994</v>
          </cell>
          <cell r="AI267">
            <v>871.07367899999997</v>
          </cell>
          <cell r="AJ267">
            <v>763.77324419999991</v>
          </cell>
          <cell r="AK267">
            <v>531.76307199999997</v>
          </cell>
          <cell r="AL267">
            <v>635.52553399999988</v>
          </cell>
          <cell r="AM267">
            <v>613.33868500000005</v>
          </cell>
          <cell r="AN267">
            <v>719.69804000000011</v>
          </cell>
          <cell r="AO267">
            <v>821.26011700000015</v>
          </cell>
          <cell r="AP267">
            <v>947.97738299999992</v>
          </cell>
          <cell r="AQ267">
            <v>930.39309000000003</v>
          </cell>
          <cell r="AR267">
            <v>930.47485900000015</v>
          </cell>
          <cell r="AS267">
            <v>984.6694379999999</v>
          </cell>
          <cell r="AT267">
            <v>1056.0014209999997</v>
          </cell>
          <cell r="AU267">
            <v>891.39952699999992</v>
          </cell>
          <cell r="AV267">
            <v>814.27379799999994</v>
          </cell>
          <cell r="AW267">
            <v>1091.2206399999998</v>
          </cell>
          <cell r="AX267">
            <v>1117.014332</v>
          </cell>
          <cell r="AY267">
            <v>736.1654880000001</v>
          </cell>
          <cell r="AZ267">
            <v>0</v>
          </cell>
          <cell r="BA267">
            <v>0</v>
          </cell>
        </row>
        <row r="269">
          <cell r="B269">
            <v>0.85455192155833315</v>
          </cell>
          <cell r="C269">
            <v>1.0388316515666662</v>
          </cell>
          <cell r="D269">
            <v>1.3469044675000001</v>
          </cell>
          <cell r="E269">
            <v>1.3341035489999999</v>
          </cell>
          <cell r="F269">
            <v>2.2964107250333337</v>
          </cell>
          <cell r="G269">
            <v>2.3864030835309529</v>
          </cell>
          <cell r="H269">
            <v>2.707969824650001</v>
          </cell>
          <cell r="I269">
            <v>2.0198574279749999</v>
          </cell>
          <cell r="J269">
            <v>1.4137551609499994</v>
          </cell>
          <cell r="K269">
            <v>1.0523538713583338</v>
          </cell>
          <cell r="L269">
            <v>1.2125480348416668</v>
          </cell>
          <cell r="M269">
            <v>1.2151355026285717</v>
          </cell>
          <cell r="N269">
            <v>1.4595181393083332</v>
          </cell>
          <cell r="O269">
            <v>1.7832356524027777</v>
          </cell>
          <cell r="P269">
            <v>1.4646222493000001</v>
          </cell>
          <cell r="Q269">
            <v>1.7985752566142854</v>
          </cell>
          <cell r="R269">
            <v>1.7095735990194441</v>
          </cell>
          <cell r="S269">
            <v>1.6963182100666672</v>
          </cell>
          <cell r="T269">
            <v>1.5651461861055562</v>
          </cell>
          <cell r="U269">
            <v>2.0311394965399998</v>
          </cell>
          <cell r="V269">
            <v>2.1690179755300001</v>
          </cell>
          <cell r="W269">
            <v>2.5277602135799992</v>
          </cell>
          <cell r="X269">
            <v>2.6082601289565801</v>
          </cell>
          <cell r="Y269">
            <v>1.6779192126198599</v>
          </cell>
          <cell r="Z269">
            <v>0</v>
          </cell>
          <cell r="AA269">
            <v>0</v>
          </cell>
          <cell r="AB269">
            <v>395.80086</v>
          </cell>
          <cell r="AC269">
            <v>505.69512800000001</v>
          </cell>
          <cell r="AD269">
            <v>634.24399999999969</v>
          </cell>
          <cell r="AE269">
            <v>655.47300000000007</v>
          </cell>
          <cell r="AF269">
            <v>1082.4560000000001</v>
          </cell>
          <cell r="AG269">
            <v>1027.0156830000001</v>
          </cell>
          <cell r="AH269">
            <v>1260.5127820000005</v>
          </cell>
          <cell r="AI269">
            <v>980.33584199999996</v>
          </cell>
          <cell r="AJ269">
            <v>737.82483300000001</v>
          </cell>
          <cell r="AK269">
            <v>539.29157900000007</v>
          </cell>
          <cell r="AL269">
            <v>628.42874799999981</v>
          </cell>
          <cell r="AM269">
            <v>635.10366999999997</v>
          </cell>
          <cell r="AN269">
            <v>715.16092900000001</v>
          </cell>
          <cell r="AO269">
            <v>839.68173700000011</v>
          </cell>
          <cell r="AP269">
            <v>939.38887599999998</v>
          </cell>
          <cell r="AQ269">
            <v>882.24714199999971</v>
          </cell>
          <cell r="AR269">
            <v>816.60278499999981</v>
          </cell>
          <cell r="AS269">
            <v>878.39018299999987</v>
          </cell>
          <cell r="AT269">
            <v>882.40648399999975</v>
          </cell>
          <cell r="AU269">
            <v>992.67435600000022</v>
          </cell>
          <cell r="AV269">
            <v>1105.6768159999999</v>
          </cell>
          <cell r="AW269">
            <v>1519.618633</v>
          </cell>
          <cell r="AX269">
            <v>1722.1295759999998</v>
          </cell>
          <cell r="AY269">
            <v>1027.2366049999998</v>
          </cell>
          <cell r="AZ269">
            <v>0</v>
          </cell>
          <cell r="BA269">
            <v>0</v>
          </cell>
        </row>
      </sheetData>
      <sheetData sheetId="34"/>
      <sheetData sheetId="35"/>
      <sheetData sheetId="36"/>
      <sheetData sheetId="37"/>
      <sheetData sheetId="38"/>
      <sheetData sheetId="39">
        <row r="31">
          <cell r="B31">
            <v>2.9550452916666668E-3</v>
          </cell>
          <cell r="C31">
            <v>4.328285625E-3</v>
          </cell>
          <cell r="D31">
            <v>4.7483333333333327E-3</v>
          </cell>
          <cell r="E31">
            <v>5.2676190476190479E-3</v>
          </cell>
          <cell r="F31">
            <v>4.8488095238095243E-3</v>
          </cell>
          <cell r="G31">
            <v>7.2520093749999992E-3</v>
          </cell>
          <cell r="H31">
            <v>3.953545000000001E-3</v>
          </cell>
          <cell r="I31">
            <v>3.0418179166666675E-3</v>
          </cell>
          <cell r="J31">
            <v>1.2293952083333333E-3</v>
          </cell>
          <cell r="K31">
            <v>9.1648374999999999E-4</v>
          </cell>
          <cell r="L31">
            <v>3.0022229166666668E-4</v>
          </cell>
          <cell r="M31">
            <v>5.2469375000000001E-5</v>
          </cell>
          <cell r="N31">
            <v>3.1461333333333331E-4</v>
          </cell>
          <cell r="O31">
            <v>3.3696812500000003E-4</v>
          </cell>
          <cell r="P31">
            <v>6.5634099999999996E-4</v>
          </cell>
          <cell r="Q31">
            <v>4.9114999999999988E-4</v>
          </cell>
          <cell r="R31">
            <v>8.4919833333333338E-4</v>
          </cell>
          <cell r="S31">
            <v>1.0446387500000001E-3</v>
          </cell>
          <cell r="T31">
            <v>1.2280893749999997E-3</v>
          </cell>
          <cell r="U31">
            <v>1.3843129999999999E-3</v>
          </cell>
          <cell r="V31">
            <v>3.5297219999999995E-3</v>
          </cell>
          <cell r="W31">
            <v>4.281759999999999E-3</v>
          </cell>
          <cell r="X31">
            <v>6.4379766500000004E-4</v>
          </cell>
          <cell r="Y31">
            <v>6.8873698599999998E-4</v>
          </cell>
          <cell r="Z31">
            <v>0</v>
          </cell>
          <cell r="AA31">
            <v>0</v>
          </cell>
          <cell r="AB31">
            <v>2.6646649999999998</v>
          </cell>
          <cell r="AC31">
            <v>3.7871519999999999</v>
          </cell>
          <cell r="AD31">
            <v>4.0970000000000004</v>
          </cell>
          <cell r="AE31">
            <v>4.4879999999999995</v>
          </cell>
          <cell r="AF31">
            <v>3.8109999999999999</v>
          </cell>
          <cell r="AG31">
            <v>5.11557</v>
          </cell>
          <cell r="AH31">
            <v>2.9283519999999998</v>
          </cell>
          <cell r="AI31">
            <v>2.1448960000000001</v>
          </cell>
          <cell r="AJ31">
            <v>1.088924</v>
          </cell>
          <cell r="AK31">
            <v>0.63280499999999995</v>
          </cell>
          <cell r="AL31">
            <v>0.326737</v>
          </cell>
          <cell r="AM31">
            <v>7.9865999999999993E-2</v>
          </cell>
          <cell r="AN31">
            <v>0.31130399999999997</v>
          </cell>
          <cell r="AO31">
            <v>0.28046899999999997</v>
          </cell>
          <cell r="AP31">
            <v>0.769034</v>
          </cell>
          <cell r="AQ31">
            <v>0.52137</v>
          </cell>
          <cell r="AR31">
            <v>1.2681519999999999</v>
          </cell>
          <cell r="AS31">
            <v>1.389346</v>
          </cell>
          <cell r="AT31">
            <v>1.8774769999999998</v>
          </cell>
          <cell r="AU31">
            <v>3.1801809999999997</v>
          </cell>
          <cell r="AV31">
            <v>4.5735410000000005</v>
          </cell>
          <cell r="AW31">
            <v>5.7625969999999995</v>
          </cell>
          <cell r="AX31">
            <v>1.4354389999999999</v>
          </cell>
          <cell r="AY31">
            <v>1.6178329999999999</v>
          </cell>
          <cell r="AZ31">
            <v>0</v>
          </cell>
          <cell r="BA31">
            <v>0</v>
          </cell>
        </row>
        <row r="39">
          <cell r="B39">
            <v>1.4197256750000001E-2</v>
          </cell>
          <cell r="C39">
            <v>1.5069893541666667E-2</v>
          </cell>
          <cell r="D39">
            <v>1.7285595238095239E-2</v>
          </cell>
          <cell r="E39">
            <v>1.596809523809524E-2</v>
          </cell>
          <cell r="F39">
            <v>1.4343333333333333E-2</v>
          </cell>
          <cell r="G39">
            <v>1.0875290714285713E-2</v>
          </cell>
          <cell r="H39">
            <v>1.0770182458333334E-2</v>
          </cell>
          <cell r="I39">
            <v>1.1136938666666669E-2</v>
          </cell>
          <cell r="J39">
            <v>8.268204999999999E-3</v>
          </cell>
          <cell r="K39">
            <v>5.954755333333334E-3</v>
          </cell>
          <cell r="L39">
            <v>6.6458890416666678E-3</v>
          </cell>
          <cell r="M39">
            <v>7.5038314583333338E-3</v>
          </cell>
          <cell r="N39">
            <v>6.8908727916666655E-3</v>
          </cell>
          <cell r="O39">
            <v>8.7114441249999987E-3</v>
          </cell>
          <cell r="P39">
            <v>5.3537259999999996E-3</v>
          </cell>
          <cell r="Q39">
            <v>9.5973424583333331E-3</v>
          </cell>
          <cell r="R39">
            <v>9.1748304999999981E-3</v>
          </cell>
          <cell r="S39">
            <v>1.0259796625E-2</v>
          </cell>
          <cell r="T39">
            <v>1.0365438041666668E-2</v>
          </cell>
          <cell r="U39">
            <v>6.0083204999999999E-3</v>
          </cell>
          <cell r="V39">
            <v>4.4065385000000004E-3</v>
          </cell>
          <cell r="W39">
            <v>8.6596019999999989E-3</v>
          </cell>
          <cell r="X39">
            <v>9.1045900329999995E-3</v>
          </cell>
          <cell r="Y39">
            <v>7.8132675914999988E-3</v>
          </cell>
          <cell r="Z39">
            <v>0</v>
          </cell>
          <cell r="AA39">
            <v>0</v>
          </cell>
          <cell r="AB39">
            <v>12.587114999999999</v>
          </cell>
          <cell r="AC39">
            <v>12.550335</v>
          </cell>
          <cell r="AD39">
            <v>14.432</v>
          </cell>
          <cell r="AE39">
            <v>14.097999999999999</v>
          </cell>
          <cell r="AF39">
            <v>13.426</v>
          </cell>
          <cell r="AG39">
            <v>10.011531</v>
          </cell>
          <cell r="AH39">
            <v>10.05775</v>
          </cell>
          <cell r="AI39">
            <v>10.577549999999999</v>
          </cell>
          <cell r="AJ39">
            <v>9.1828459999999996</v>
          </cell>
          <cell r="AK39">
            <v>6.8478979999999998</v>
          </cell>
          <cell r="AL39">
            <v>7.7619109999999996</v>
          </cell>
          <cell r="AM39">
            <v>8.3442609999999995</v>
          </cell>
          <cell r="AN39">
            <v>7.4089589999999994</v>
          </cell>
          <cell r="AO39">
            <v>8.4514820000000004</v>
          </cell>
          <cell r="AP39">
            <v>8.4614899999999995</v>
          </cell>
          <cell r="AQ39">
            <v>9.7607959999999991</v>
          </cell>
          <cell r="AR39">
            <v>11.19557</v>
          </cell>
          <cell r="AS39">
            <v>11.549923</v>
          </cell>
          <cell r="AT39">
            <v>11.506314</v>
          </cell>
          <cell r="AU39">
            <v>10.873017000000001</v>
          </cell>
          <cell r="AV39">
            <v>7.584549</v>
          </cell>
          <cell r="AW39">
            <v>15.771393999999999</v>
          </cell>
          <cell r="AX39">
            <v>20.299986000000001</v>
          </cell>
          <cell r="AY39">
            <v>18.361418</v>
          </cell>
          <cell r="AZ39">
            <v>0</v>
          </cell>
          <cell r="BA39">
            <v>0</v>
          </cell>
        </row>
        <row r="47">
          <cell r="B47">
            <v>0.38125390020833327</v>
          </cell>
          <cell r="C47">
            <v>0.44761906133333329</v>
          </cell>
          <cell r="D47">
            <v>0.57477104761904751</v>
          </cell>
          <cell r="E47">
            <v>0.60847421428571424</v>
          </cell>
          <cell r="F47">
            <v>0.61872723809523822</v>
          </cell>
          <cell r="G47">
            <v>0.58408989455357141</v>
          </cell>
          <cell r="H47">
            <v>0.69101148270833335</v>
          </cell>
          <cell r="I47">
            <v>0.7407700204583334</v>
          </cell>
          <cell r="J47">
            <v>0.72315804174999998</v>
          </cell>
          <cell r="K47">
            <v>0.61654864637499995</v>
          </cell>
          <cell r="L47">
            <v>0.68287145320833331</v>
          </cell>
          <cell r="M47">
            <v>0.61974633466666673</v>
          </cell>
          <cell r="N47">
            <v>0.65052007924999988</v>
          </cell>
          <cell r="O47">
            <v>0.65325027254166668</v>
          </cell>
          <cell r="P47">
            <v>0.67574703599999997</v>
          </cell>
          <cell r="Q47">
            <v>0.74517569433333319</v>
          </cell>
          <cell r="R47">
            <v>0.68888791687499995</v>
          </cell>
          <cell r="S47">
            <v>0.67620000674999992</v>
          </cell>
          <cell r="T47">
            <v>0.73332523920833337</v>
          </cell>
          <cell r="U47">
            <v>0.48579727699999997</v>
          </cell>
          <cell r="V47">
            <v>0.45821001099999997</v>
          </cell>
          <cell r="W47">
            <v>0.52274478199999996</v>
          </cell>
          <cell r="X47">
            <v>0.13391656051899997</v>
          </cell>
          <cell r="Y47">
            <v>9.2293140988999975E-2</v>
          </cell>
          <cell r="Z47">
            <v>0</v>
          </cell>
          <cell r="AA47">
            <v>0</v>
          </cell>
          <cell r="AB47">
            <v>417.86938799999996</v>
          </cell>
          <cell r="AC47">
            <v>468.84088199999997</v>
          </cell>
          <cell r="AD47">
            <v>555.36900000000003</v>
          </cell>
          <cell r="AE47">
            <v>573.47399999999993</v>
          </cell>
          <cell r="AF47">
            <v>572.601</v>
          </cell>
          <cell r="AG47">
            <v>586.376127</v>
          </cell>
          <cell r="AH47">
            <v>646.20147199999997</v>
          </cell>
          <cell r="AI47">
            <v>700.96108800000002</v>
          </cell>
          <cell r="AJ47">
            <v>675.64415099999997</v>
          </cell>
          <cell r="AK47">
            <v>562.16483299999993</v>
          </cell>
          <cell r="AL47">
            <v>628.04445199999998</v>
          </cell>
          <cell r="AM47">
            <v>597.47870699999999</v>
          </cell>
          <cell r="AN47">
            <v>641.95104700000002</v>
          </cell>
          <cell r="AO47">
            <v>665.10045300000002</v>
          </cell>
          <cell r="AP47">
            <v>740.49861999999996</v>
          </cell>
          <cell r="AQ47">
            <v>771.72915799999998</v>
          </cell>
          <cell r="AR47">
            <v>748.44097899999997</v>
          </cell>
          <cell r="AS47">
            <v>734.83290299999999</v>
          </cell>
          <cell r="AT47">
            <v>791.90558299999998</v>
          </cell>
          <cell r="AU47">
            <v>796.78806399999996</v>
          </cell>
          <cell r="AV47">
            <v>701.55700899999999</v>
          </cell>
          <cell r="AW47">
            <v>936.92952199999991</v>
          </cell>
          <cell r="AX47">
            <v>298.58612999999997</v>
          </cell>
          <cell r="AY47">
            <v>212.755292</v>
          </cell>
          <cell r="AZ47">
            <v>0</v>
          </cell>
          <cell r="BA47">
            <v>0</v>
          </cell>
        </row>
        <row r="105">
          <cell r="B105">
            <v>8.3478277083333316E-3</v>
          </cell>
          <cell r="C105">
            <v>6.1603554583333324E-3</v>
          </cell>
          <cell r="D105">
            <v>8.9011666666666666E-3</v>
          </cell>
          <cell r="E105">
            <v>7.6580000000000007E-3</v>
          </cell>
          <cell r="F105">
            <v>7.3345476190476199E-3</v>
          </cell>
          <cell r="G105">
            <v>5.8593856249999996E-3</v>
          </cell>
          <cell r="H105">
            <v>6.5609062916666665E-3</v>
          </cell>
          <cell r="I105">
            <v>6.0159107500000007E-3</v>
          </cell>
          <cell r="J105">
            <v>7.7182873749999988E-3</v>
          </cell>
          <cell r="K105">
            <v>1.6869821666666666E-3</v>
          </cell>
          <cell r="L105">
            <v>1.9671055416666666E-3</v>
          </cell>
          <cell r="M105">
            <v>2.3396980833333336E-3</v>
          </cell>
          <cell r="N105">
            <v>3.2551990833333336E-3</v>
          </cell>
          <cell r="O105">
            <v>2.8119482916666664E-3</v>
          </cell>
          <cell r="P105">
            <v>1.1433064999999999E-3</v>
          </cell>
          <cell r="Q105">
            <v>2.1106104583333333E-3</v>
          </cell>
          <cell r="R105">
            <v>2.3862664999999999E-3</v>
          </cell>
          <cell r="S105">
            <v>2.8601424166666669E-3</v>
          </cell>
          <cell r="T105">
            <v>2.4501970833333332E-3</v>
          </cell>
          <cell r="U105">
            <v>7.849345E-4</v>
          </cell>
          <cell r="V105">
            <v>4.2158549999999994E-4</v>
          </cell>
          <cell r="W105">
            <v>9.0866999999999988E-4</v>
          </cell>
          <cell r="X105">
            <v>5.6239091299999989E-4</v>
          </cell>
          <cell r="Y105">
            <v>2.5530359749999996E-4</v>
          </cell>
          <cell r="Z105">
            <v>0</v>
          </cell>
          <cell r="AA105">
            <v>0</v>
          </cell>
          <cell r="AB105">
            <v>7.8829309999999992</v>
          </cell>
          <cell r="AC105">
            <v>5.6859310000000001</v>
          </cell>
          <cell r="AD105">
            <v>8.5400000000000009</v>
          </cell>
          <cell r="AE105">
            <v>6.9349999999999996</v>
          </cell>
          <cell r="AF105">
            <v>6.9320000000000004</v>
          </cell>
          <cell r="AG105">
            <v>6.8165009999999988</v>
          </cell>
          <cell r="AH105">
            <v>6.8890349999999998</v>
          </cell>
          <cell r="AI105">
            <v>5.7113439999999995</v>
          </cell>
          <cell r="AJ105">
            <v>6.7543299999999995</v>
          </cell>
          <cell r="AK105">
            <v>2.1618299999999997</v>
          </cell>
          <cell r="AL105">
            <v>2.3019259999999999</v>
          </cell>
          <cell r="AM105">
            <v>2.537312</v>
          </cell>
          <cell r="AN105">
            <v>3.0417170000000002</v>
          </cell>
          <cell r="AO105">
            <v>2.84382</v>
          </cell>
          <cell r="AP105">
            <v>2.1981519999999999</v>
          </cell>
          <cell r="AQ105">
            <v>2.6894879999999999</v>
          </cell>
          <cell r="AR105">
            <v>2.8865850000000002</v>
          </cell>
          <cell r="AS105">
            <v>3.2429249999999996</v>
          </cell>
          <cell r="AT105">
            <v>3.6353539999999995</v>
          </cell>
          <cell r="AU105">
            <v>1.640917</v>
          </cell>
          <cell r="AV105">
            <v>0.74989600000000001</v>
          </cell>
          <cell r="AW105">
            <v>1.8335159999999999</v>
          </cell>
          <cell r="AX105">
            <v>1.2539309999999999</v>
          </cell>
          <cell r="AY105">
            <v>0.64043699999999992</v>
          </cell>
          <cell r="AZ105">
            <v>0</v>
          </cell>
          <cell r="BA105">
            <v>0</v>
          </cell>
        </row>
        <row r="108">
          <cell r="B108">
            <v>1.1369813583333332E-2</v>
          </cell>
          <cell r="C108">
            <v>1.1400769333333333E-2</v>
          </cell>
          <cell r="D108">
            <v>1.503154761904762E-2</v>
          </cell>
          <cell r="E108">
            <v>1.6278095238095237E-2</v>
          </cell>
          <cell r="F108">
            <v>1.6452071428571427E-2</v>
          </cell>
          <cell r="G108">
            <v>1.3360586517857142E-2</v>
          </cell>
          <cell r="H108">
            <v>1.6554011375E-2</v>
          </cell>
          <cell r="I108">
            <v>1.5529518791666665E-2</v>
          </cell>
          <cell r="J108">
            <v>1.5938491166666666E-2</v>
          </cell>
          <cell r="K108">
            <v>1.1031388291666666E-2</v>
          </cell>
          <cell r="L108">
            <v>1.2821221416666667E-2</v>
          </cell>
          <cell r="M108">
            <v>1.5732435791666666E-2</v>
          </cell>
          <cell r="N108">
            <v>1.9919857624999995E-2</v>
          </cell>
          <cell r="O108">
            <v>2.5624773666666666E-2</v>
          </cell>
          <cell r="P108">
            <v>2.3804458999999997E-2</v>
          </cell>
          <cell r="Q108">
            <v>3.4571659416666664E-2</v>
          </cell>
          <cell r="R108">
            <v>3.5079725499999992E-2</v>
          </cell>
          <cell r="S108">
            <v>4.0641984833333325E-2</v>
          </cell>
          <cell r="T108">
            <v>4.1567628249999995E-2</v>
          </cell>
          <cell r="U108">
            <v>3.2292427999999998E-2</v>
          </cell>
          <cell r="V108">
            <v>2.9936553499999997E-2</v>
          </cell>
          <cell r="W108">
            <v>4.5208876999999988E-2</v>
          </cell>
          <cell r="X108">
            <v>1.89933078195E-2</v>
          </cell>
          <cell r="Y108">
            <v>1.1302832904999999E-2</v>
          </cell>
          <cell r="Z108">
            <v>0</v>
          </cell>
          <cell r="AA108">
            <v>0</v>
          </cell>
          <cell r="AB108">
            <v>13.615186</v>
          </cell>
          <cell r="AC108">
            <v>13.610621999999998</v>
          </cell>
          <cell r="AD108">
            <v>16.245000000000001</v>
          </cell>
          <cell r="AE108">
            <v>16.939</v>
          </cell>
          <cell r="AF108">
            <v>19.071000000000002</v>
          </cell>
          <cell r="AG108">
            <v>16.917375999999997</v>
          </cell>
          <cell r="AH108">
            <v>20.199970999999994</v>
          </cell>
          <cell r="AI108">
            <v>20.006305000000001</v>
          </cell>
          <cell r="AJ108">
            <v>20.218187999999998</v>
          </cell>
          <cell r="AK108">
            <v>12.750349999999999</v>
          </cell>
          <cell r="AL108">
            <v>15.107462000000002</v>
          </cell>
          <cell r="AM108">
            <v>17.570923999999998</v>
          </cell>
          <cell r="AN108">
            <v>21.335536999999999</v>
          </cell>
          <cell r="AO108">
            <v>27.791466999999997</v>
          </cell>
          <cell r="AP108">
            <v>38.633336999999997</v>
          </cell>
          <cell r="AQ108">
            <v>40.355392999999999</v>
          </cell>
          <cell r="AR108">
            <v>43.619680999999993</v>
          </cell>
          <cell r="AS108">
            <v>50.643948999999992</v>
          </cell>
          <cell r="AT108">
            <v>54.899607000000003</v>
          </cell>
          <cell r="AU108">
            <v>60.809519999999992</v>
          </cell>
          <cell r="AV108">
            <v>51.459761</v>
          </cell>
          <cell r="AW108">
            <v>87.62557799999999</v>
          </cell>
          <cell r="AX108">
            <v>42.348296999999995</v>
          </cell>
          <cell r="AY108">
            <v>27.671782999999998</v>
          </cell>
          <cell r="AZ108">
            <v>0</v>
          </cell>
          <cell r="BA108">
            <v>0</v>
          </cell>
        </row>
        <row r="109">
          <cell r="B109">
            <v>3.7570656500000001E-2</v>
          </cell>
          <cell r="C109">
            <v>4.0279512541666659E-2</v>
          </cell>
          <cell r="D109">
            <v>4.5536428571428575E-2</v>
          </cell>
          <cell r="E109">
            <v>5.1427904761904765E-2</v>
          </cell>
          <cell r="F109">
            <v>6.8579571428571434E-2</v>
          </cell>
          <cell r="G109">
            <v>7.9727262142857136E-2</v>
          </cell>
          <cell r="H109">
            <v>9.3231213458333337E-2</v>
          </cell>
          <cell r="I109">
            <v>9.6698100541666665E-2</v>
          </cell>
          <cell r="J109">
            <v>7.5884591208333324E-2</v>
          </cell>
          <cell r="K109">
            <v>6.8157713208333331E-2</v>
          </cell>
          <cell r="L109">
            <v>5.5834423250000001E-2</v>
          </cell>
          <cell r="M109">
            <v>6.028101620833333E-2</v>
          </cell>
          <cell r="N109">
            <v>4.8475526833333324E-2</v>
          </cell>
          <cell r="O109">
            <v>4.391071333333333E-2</v>
          </cell>
          <cell r="P109">
            <v>3.0830054499999995E-2</v>
          </cell>
          <cell r="Q109">
            <v>4.8447771874999997E-2</v>
          </cell>
          <cell r="R109">
            <v>4.2047366124999992E-2</v>
          </cell>
          <cell r="S109">
            <v>3.9589500791666662E-2</v>
          </cell>
          <cell r="T109">
            <v>4.5418429916666656E-2</v>
          </cell>
          <cell r="U109">
            <v>2.8487091499999999E-2</v>
          </cell>
          <cell r="V109">
            <v>2.8095546499999999E-2</v>
          </cell>
          <cell r="W109">
            <v>2.8725588499999996E-2</v>
          </cell>
          <cell r="X109">
            <v>3.3837196329999999E-3</v>
          </cell>
          <cell r="Y109">
            <v>1.8922747059999996E-3</v>
          </cell>
          <cell r="Z109">
            <v>0</v>
          </cell>
          <cell r="AA109">
            <v>0</v>
          </cell>
          <cell r="AB109">
            <v>34.595990999999998</v>
          </cell>
          <cell r="AC109">
            <v>35.038127000000003</v>
          </cell>
          <cell r="AD109">
            <v>36.466999999999999</v>
          </cell>
          <cell r="AE109">
            <v>38.962000000000003</v>
          </cell>
          <cell r="AF109">
            <v>50.641999999999996</v>
          </cell>
          <cell r="AG109">
            <v>60.752567999999997</v>
          </cell>
          <cell r="AH109">
            <v>67.953303000000005</v>
          </cell>
          <cell r="AI109">
            <v>71.204545999999993</v>
          </cell>
          <cell r="AJ109">
            <v>55.663108999999999</v>
          </cell>
          <cell r="AK109">
            <v>48.174002000000002</v>
          </cell>
          <cell r="AL109">
            <v>41.134354000000002</v>
          </cell>
          <cell r="AM109">
            <v>43.646563</v>
          </cell>
          <cell r="AN109">
            <v>37.781099999999995</v>
          </cell>
          <cell r="AO109">
            <v>34.94659</v>
          </cell>
          <cell r="AP109">
            <v>39.882923999999996</v>
          </cell>
          <cell r="AQ109">
            <v>39.554476999999991</v>
          </cell>
          <cell r="AR109">
            <v>35.639775999999998</v>
          </cell>
          <cell r="AS109">
            <v>34.439143000000001</v>
          </cell>
          <cell r="AT109">
            <v>37.419596999999996</v>
          </cell>
          <cell r="AU109">
            <v>38.949660999999999</v>
          </cell>
          <cell r="AV109">
            <v>36.063870999999999</v>
          </cell>
          <cell r="AW109">
            <v>43.522070999999997</v>
          </cell>
          <cell r="AX109">
            <v>7.5444869999999993</v>
          </cell>
          <cell r="AY109">
            <v>4.0333899999999998</v>
          </cell>
          <cell r="AZ109">
            <v>0</v>
          </cell>
          <cell r="BA109">
            <v>0</v>
          </cell>
        </row>
        <row r="114">
          <cell r="B114">
            <v>8.7372754999999989E-3</v>
          </cell>
          <cell r="C114">
            <v>7.6561498750000005E-3</v>
          </cell>
          <cell r="D114">
            <v>1.1626357142857143E-2</v>
          </cell>
          <cell r="E114">
            <v>7.4502857142857148E-3</v>
          </cell>
          <cell r="F114">
            <v>9.4371666666666684E-3</v>
          </cell>
          <cell r="G114">
            <v>7.8427567559523799E-3</v>
          </cell>
          <cell r="H114">
            <v>6.1286530416666662E-3</v>
          </cell>
          <cell r="I114">
            <v>6.6543817500000005E-3</v>
          </cell>
          <cell r="J114">
            <v>5.1734285416666671E-3</v>
          </cell>
          <cell r="K114">
            <v>2.8978340416666664E-3</v>
          </cell>
          <cell r="L114">
            <v>3.0013289166666663E-3</v>
          </cell>
          <cell r="M114">
            <v>3.743269875E-3</v>
          </cell>
          <cell r="N114">
            <v>3.6937234166666663E-3</v>
          </cell>
          <cell r="O114">
            <v>4.7768808750000002E-3</v>
          </cell>
          <cell r="P114">
            <v>3.4102004999999993E-3</v>
          </cell>
          <cell r="Q114">
            <v>6.3647500833333322E-3</v>
          </cell>
          <cell r="R114">
            <v>7.7850991249999993E-3</v>
          </cell>
          <cell r="S114">
            <v>6.278267416666667E-3</v>
          </cell>
          <cell r="T114">
            <v>6.9729055833333328E-3</v>
          </cell>
          <cell r="U114">
            <v>4.4722019999999998E-3</v>
          </cell>
          <cell r="V114">
            <v>2.6709584999999999E-3</v>
          </cell>
          <cell r="W114">
            <v>4.3701664999999997E-3</v>
          </cell>
          <cell r="X114">
            <v>2.7826853110000001E-3</v>
          </cell>
          <cell r="Y114">
            <v>1.5948924039999998E-3</v>
          </cell>
          <cell r="Z114">
            <v>0</v>
          </cell>
          <cell r="AA114">
            <v>0</v>
          </cell>
          <cell r="AB114">
            <v>12.491683999999998</v>
          </cell>
          <cell r="AC114">
            <v>11.140984</v>
          </cell>
          <cell r="AD114">
            <v>15.65</v>
          </cell>
          <cell r="AE114">
            <v>8.6029999999999998</v>
          </cell>
          <cell r="AF114">
            <v>9.9969999999999999</v>
          </cell>
          <cell r="AG114">
            <v>7.8640729999999994</v>
          </cell>
          <cell r="AH114">
            <v>7.1376270000000002</v>
          </cell>
          <cell r="AI114">
            <v>8.0103790000000004</v>
          </cell>
          <cell r="AJ114">
            <v>6.4999160000000007</v>
          </cell>
          <cell r="AK114">
            <v>3.7405739999999996</v>
          </cell>
          <cell r="AL114">
            <v>3.3128399999999996</v>
          </cell>
          <cell r="AM114">
            <v>4.0559209999999997</v>
          </cell>
          <cell r="AN114">
            <v>3.9512900000000002</v>
          </cell>
          <cell r="AO114">
            <v>5.5992409999999992</v>
          </cell>
          <cell r="AP114">
            <v>6.1102019999999992</v>
          </cell>
          <cell r="AQ114">
            <v>6.2856389999999998</v>
          </cell>
          <cell r="AR114">
            <v>7.2048569999999996</v>
          </cell>
          <cell r="AS114">
            <v>5.9372899999999991</v>
          </cell>
          <cell r="AT114">
            <v>7.4200470000000003</v>
          </cell>
          <cell r="AU114">
            <v>7.6977499999999992</v>
          </cell>
          <cell r="AV114">
            <v>4.1713939999999994</v>
          </cell>
          <cell r="AW114">
            <v>8.0156029999999987</v>
          </cell>
          <cell r="AX114">
            <v>6.2043949999999999</v>
          </cell>
          <cell r="AY114">
            <v>4.3199719999999999</v>
          </cell>
          <cell r="AZ114">
            <v>0</v>
          </cell>
          <cell r="BA114">
            <v>0</v>
          </cell>
        </row>
        <row r="138">
          <cell r="B138">
            <v>5.562790208333333E-3</v>
          </cell>
          <cell r="C138">
            <v>6.0664191666666657E-3</v>
          </cell>
          <cell r="D138">
            <v>7.0092857142857144E-3</v>
          </cell>
          <cell r="E138">
            <v>7.9340476190476183E-3</v>
          </cell>
          <cell r="F138">
            <v>7.0945238095238084E-3</v>
          </cell>
          <cell r="G138">
            <v>7.6491504166666668E-3</v>
          </cell>
          <cell r="H138">
            <v>5.4715093750000001E-3</v>
          </cell>
          <cell r="I138">
            <v>5.1220750000000002E-3</v>
          </cell>
          <cell r="J138">
            <v>4.8262993749999998E-3</v>
          </cell>
          <cell r="K138">
            <v>4.4928539583333335E-3</v>
          </cell>
          <cell r="L138">
            <v>6.3521612916666668E-3</v>
          </cell>
          <cell r="M138">
            <v>4.7665374999999992E-3</v>
          </cell>
          <cell r="N138">
            <v>7.5483589583333335E-3</v>
          </cell>
          <cell r="O138">
            <v>6.808903333333333E-3</v>
          </cell>
          <cell r="P138">
            <v>4.5737684999999995E-3</v>
          </cell>
          <cell r="Q138">
            <v>9.1911639583333333E-3</v>
          </cell>
          <cell r="R138">
            <v>5.4853627083333327E-3</v>
          </cell>
          <cell r="S138">
            <v>4.7558527083333335E-3</v>
          </cell>
          <cell r="T138">
            <v>5.8569189583333328E-3</v>
          </cell>
          <cell r="U138">
            <v>3.1592820000000002E-3</v>
          </cell>
          <cell r="V138">
            <v>2.0373324999999999E-3</v>
          </cell>
          <cell r="W138">
            <v>4.4536099999999997E-4</v>
          </cell>
          <cell r="X138">
            <v>1.68544467E-4</v>
          </cell>
          <cell r="Y138">
            <v>2.5759632500000002E-5</v>
          </cell>
          <cell r="Z138">
            <v>0</v>
          </cell>
          <cell r="AA138">
            <v>0</v>
          </cell>
          <cell r="AB138">
            <v>4.2144359999999992</v>
          </cell>
          <cell r="AC138">
            <v>4.4902920000000002</v>
          </cell>
          <cell r="AD138">
            <v>4.9089999999999998</v>
          </cell>
          <cell r="AE138">
            <v>5.6689999999999996</v>
          </cell>
          <cell r="AF138">
            <v>5.343</v>
          </cell>
          <cell r="AG138">
            <v>5.5912299999999995</v>
          </cell>
          <cell r="AH138">
            <v>3.674855</v>
          </cell>
          <cell r="AI138">
            <v>3.4690349999999999</v>
          </cell>
          <cell r="AJ138">
            <v>3.1383239999999999</v>
          </cell>
          <cell r="AK138">
            <v>2.9459679999999997</v>
          </cell>
          <cell r="AL138">
            <v>6.0702819999999997</v>
          </cell>
          <cell r="AM138">
            <v>3.5998569999999996</v>
          </cell>
          <cell r="AN138">
            <v>5.2480510000000002</v>
          </cell>
          <cell r="AO138">
            <v>4.462567</v>
          </cell>
          <cell r="AP138">
            <v>5.1308720000000001</v>
          </cell>
          <cell r="AQ138">
            <v>6.1748790000000007</v>
          </cell>
          <cell r="AR138">
            <v>3.4937519999999997</v>
          </cell>
          <cell r="AS138">
            <v>3.1003560000000001</v>
          </cell>
          <cell r="AT138">
            <v>3.7304819999999999</v>
          </cell>
          <cell r="AU138">
            <v>3.5547</v>
          </cell>
          <cell r="AV138">
            <v>2.2566259999999998</v>
          </cell>
          <cell r="AW138">
            <v>0.60902699999999999</v>
          </cell>
          <cell r="AX138">
            <v>0.37579399999999996</v>
          </cell>
          <cell r="AY138">
            <v>6.0509E-2</v>
          </cell>
          <cell r="AZ138">
            <v>0</v>
          </cell>
          <cell r="BA138">
            <v>0</v>
          </cell>
        </row>
        <row r="147">
          <cell r="B147">
            <v>0.16421475566666663</v>
          </cell>
          <cell r="C147">
            <v>0.14484512187499998</v>
          </cell>
          <cell r="D147">
            <v>0.12930880952380952</v>
          </cell>
          <cell r="E147">
            <v>9.431928571428573E-2</v>
          </cell>
          <cell r="F147">
            <v>0.10054976190476188</v>
          </cell>
          <cell r="G147">
            <v>9.7944864821428571E-2</v>
          </cell>
          <cell r="H147">
            <v>7.4932800791666684E-2</v>
          </cell>
          <cell r="I147">
            <v>6.256886804166667E-2</v>
          </cell>
          <cell r="J147">
            <v>5.2351643333333336E-2</v>
          </cell>
          <cell r="K147">
            <v>3.2105552958333339E-2</v>
          </cell>
          <cell r="L147">
            <v>1.9063412708333335E-2</v>
          </cell>
          <cell r="M147">
            <v>1.8302407750000003E-2</v>
          </cell>
          <cell r="N147">
            <v>2.1475653541666664E-2</v>
          </cell>
          <cell r="O147">
            <v>1.9976209166666668E-2</v>
          </cell>
          <cell r="P147">
            <v>1.0966172E-2</v>
          </cell>
          <cell r="Q147">
            <v>1.7831603499999998E-2</v>
          </cell>
          <cell r="R147">
            <v>1.3454274166666667E-2</v>
          </cell>
          <cell r="S147">
            <v>8.0658614583333337E-3</v>
          </cell>
          <cell r="T147">
            <v>6.0530491666666662E-3</v>
          </cell>
          <cell r="U147">
            <v>5.4284089999999995E-3</v>
          </cell>
          <cell r="V147">
            <v>8.9304249999999988E-3</v>
          </cell>
          <cell r="W147">
            <v>1.0924066999999999E-2</v>
          </cell>
          <cell r="X147">
            <v>2.3663303300000002E-3</v>
          </cell>
          <cell r="Y147">
            <v>2.3367333849999999E-3</v>
          </cell>
          <cell r="Z147">
            <v>0</v>
          </cell>
          <cell r="AA147">
            <v>0</v>
          </cell>
          <cell r="AB147">
            <v>102.662396</v>
          </cell>
          <cell r="AC147">
            <v>90.341773000000003</v>
          </cell>
          <cell r="AD147">
            <v>80.594999999999999</v>
          </cell>
          <cell r="AE147">
            <v>59.579000000000001</v>
          </cell>
          <cell r="AF147">
            <v>64.938999999999993</v>
          </cell>
          <cell r="AG147">
            <v>71.056080999999992</v>
          </cell>
          <cell r="AH147">
            <v>57.062004999999999</v>
          </cell>
          <cell r="AI147">
            <v>42.443606999999993</v>
          </cell>
          <cell r="AJ147">
            <v>35.451758999999996</v>
          </cell>
          <cell r="AK147">
            <v>21.391596</v>
          </cell>
          <cell r="AL147">
            <v>13.056657</v>
          </cell>
          <cell r="AM147">
            <v>12.751575000000001</v>
          </cell>
          <cell r="AN147">
            <v>16.100183999999999</v>
          </cell>
          <cell r="AO147">
            <v>16.292833000000002</v>
          </cell>
          <cell r="AP147">
            <v>14.417212999999999</v>
          </cell>
          <cell r="AQ147">
            <v>14.262176</v>
          </cell>
          <cell r="AR147">
            <v>10.391114</v>
          </cell>
          <cell r="AS147">
            <v>6.7396579999999995</v>
          </cell>
          <cell r="AT147">
            <v>5.5487269999999995</v>
          </cell>
          <cell r="AU147">
            <v>7.5225799999999996</v>
          </cell>
          <cell r="AV147">
            <v>11.771366</v>
          </cell>
          <cell r="AW147">
            <v>16.597528999999998</v>
          </cell>
          <cell r="AX147">
            <v>5.2760720000000001</v>
          </cell>
          <cell r="AY147">
            <v>5.5265459999999997</v>
          </cell>
          <cell r="AZ147">
            <v>0</v>
          </cell>
          <cell r="BA147">
            <v>0</v>
          </cell>
        </row>
        <row r="187">
          <cell r="B187">
            <v>1.1136001041666666E-2</v>
          </cell>
          <cell r="C187">
            <v>9.4122997499999986E-3</v>
          </cell>
          <cell r="D187">
            <v>7.8028571428571426E-3</v>
          </cell>
          <cell r="E187">
            <v>6.9978571428571433E-3</v>
          </cell>
          <cell r="F187">
            <v>6.5471428571428573E-3</v>
          </cell>
          <cell r="G187">
            <v>5.684351785714286E-3</v>
          </cell>
          <cell r="H187">
            <v>6.0111774166666659E-3</v>
          </cell>
          <cell r="I187">
            <v>6.431139541666667E-3</v>
          </cell>
          <cell r="J187">
            <v>5.4206520416666664E-3</v>
          </cell>
          <cell r="K187">
            <v>3.3047120833333333E-3</v>
          </cell>
          <cell r="L187">
            <v>3.1565642083333329E-3</v>
          </cell>
          <cell r="M187">
            <v>4.1282782083333332E-3</v>
          </cell>
          <cell r="N187">
            <v>5.1370628749999999E-3</v>
          </cell>
          <cell r="O187">
            <v>4.5137386249999994E-3</v>
          </cell>
          <cell r="P187">
            <v>4.5546794999999996E-3</v>
          </cell>
          <cell r="Q187">
            <v>5.5809265416666663E-3</v>
          </cell>
          <cell r="R187">
            <v>6.0559040416666666E-3</v>
          </cell>
          <cell r="S187">
            <v>6.1480049166666656E-3</v>
          </cell>
          <cell r="T187">
            <v>5.301991083333334E-3</v>
          </cell>
          <cell r="U187">
            <v>3.8077724999999998E-3</v>
          </cell>
          <cell r="V187">
            <v>2.5519515E-3</v>
          </cell>
          <cell r="W187">
            <v>4.060602E-3</v>
          </cell>
          <cell r="X187">
            <v>7.9259457900000005E-4</v>
          </cell>
          <cell r="Y187">
            <v>4.3613017349999997E-4</v>
          </cell>
          <cell r="Z187">
            <v>0</v>
          </cell>
          <cell r="AA187">
            <v>0</v>
          </cell>
          <cell r="AB187">
            <v>15.108065999999999</v>
          </cell>
          <cell r="AC187">
            <v>12.634314</v>
          </cell>
          <cell r="AD187">
            <v>9.9439999999999991</v>
          </cell>
          <cell r="AE187">
            <v>9.0770000000000017</v>
          </cell>
          <cell r="AF187">
            <v>7.8540000000000001</v>
          </cell>
          <cell r="AG187">
            <v>7.7239350000000009</v>
          </cell>
          <cell r="AH187">
            <v>8.1141809999999985</v>
          </cell>
          <cell r="AI187">
            <v>9.2137710000000013</v>
          </cell>
          <cell r="AJ187">
            <v>7.2969460000000002</v>
          </cell>
          <cell r="AK187">
            <v>4.788670999999999</v>
          </cell>
          <cell r="AL187">
            <v>4.7663339999999996</v>
          </cell>
          <cell r="AM187">
            <v>5.731357</v>
          </cell>
          <cell r="AN187">
            <v>7.3276829999999995</v>
          </cell>
          <cell r="AO187">
            <v>6.7746639999999996</v>
          </cell>
          <cell r="AP187">
            <v>7.8900319999999997</v>
          </cell>
          <cell r="AQ187">
            <v>8.6920049999999982</v>
          </cell>
          <cell r="AR187">
            <v>9.4091310000000004</v>
          </cell>
          <cell r="AS187">
            <v>9.5806589999999989</v>
          </cell>
          <cell r="AT187">
            <v>8.1874309999999983</v>
          </cell>
          <cell r="AU187">
            <v>7.5245509999999998</v>
          </cell>
          <cell r="AV187">
            <v>4.47281</v>
          </cell>
          <cell r="AW187">
            <v>8.414085</v>
          </cell>
          <cell r="AX187">
            <v>1.7672029999999999</v>
          </cell>
          <cell r="AY187">
            <v>1.039625</v>
          </cell>
          <cell r="AZ187">
            <v>0</v>
          </cell>
          <cell r="BA187">
            <v>0</v>
          </cell>
        </row>
        <row r="194">
          <cell r="B194">
            <v>9.8551458333333329E-4</v>
          </cell>
          <cell r="C194">
            <v>8.1167995833333331E-4</v>
          </cell>
          <cell r="D194">
            <v>1.249047619047619E-3</v>
          </cell>
          <cell r="E194">
            <v>1.1928571428571431E-3</v>
          </cell>
          <cell r="F194">
            <v>1.2450000000000002E-3</v>
          </cell>
          <cell r="G194">
            <v>1.3418801785714282E-3</v>
          </cell>
          <cell r="H194">
            <v>1.5754491666666668E-3</v>
          </cell>
          <cell r="I194">
            <v>1.4520283333333335E-3</v>
          </cell>
          <cell r="J194">
            <v>1.7921729166666665E-3</v>
          </cell>
          <cell r="K194">
            <v>1.5184414583333332E-3</v>
          </cell>
          <cell r="L194">
            <v>1.3671604166666667E-3</v>
          </cell>
          <cell r="M194">
            <v>1.4712449999999999E-3</v>
          </cell>
          <cell r="N194">
            <v>9.3262833333333328E-4</v>
          </cell>
          <cell r="O194">
            <v>1.2428110416666663E-3</v>
          </cell>
          <cell r="P194">
            <v>1.1781629999999999E-3</v>
          </cell>
          <cell r="Q194">
            <v>9.4275249999999989E-4</v>
          </cell>
          <cell r="R194">
            <v>4.3343916666666667E-4</v>
          </cell>
          <cell r="S194">
            <v>5.121412499999999E-4</v>
          </cell>
          <cell r="T194">
            <v>6.3468112499999983E-4</v>
          </cell>
          <cell r="U194">
            <v>3.2193699999999995E-4</v>
          </cell>
          <cell r="V194">
            <v>1.7993499999999999E-4</v>
          </cell>
          <cell r="W194">
            <v>3.2167449999999999E-4</v>
          </cell>
          <cell r="X194">
            <v>9.4010560000000001E-6</v>
          </cell>
          <cell r="Y194">
            <v>0</v>
          </cell>
          <cell r="Z194">
            <v>0</v>
          </cell>
          <cell r="AA194">
            <v>0</v>
          </cell>
          <cell r="AB194">
            <v>1.421816</v>
          </cell>
          <cell r="AC194">
            <v>1.2872539999999999</v>
          </cell>
          <cell r="AD194">
            <v>1.722</v>
          </cell>
          <cell r="AE194">
            <v>1.67</v>
          </cell>
          <cell r="AF194">
            <v>1.7430000000000001</v>
          </cell>
          <cell r="AG194">
            <v>2.028381</v>
          </cell>
          <cell r="AH194">
            <v>2.367435</v>
          </cell>
          <cell r="AI194">
            <v>2.2291259999999999</v>
          </cell>
          <cell r="AJ194">
            <v>2.6283999999999996</v>
          </cell>
          <cell r="AK194">
            <v>2.2206320000000002</v>
          </cell>
          <cell r="AL194">
            <v>2.0913919999999999</v>
          </cell>
          <cell r="AM194">
            <v>2.267871</v>
          </cell>
          <cell r="AN194">
            <v>1.4741659999999999</v>
          </cell>
          <cell r="AO194">
            <v>1.9161249999999999</v>
          </cell>
          <cell r="AP194">
            <v>2.1547529999999999</v>
          </cell>
          <cell r="AQ194">
            <v>1.4223859999999999</v>
          </cell>
          <cell r="AR194">
            <v>0.68963399999999997</v>
          </cell>
          <cell r="AS194">
            <v>0.81469099999999994</v>
          </cell>
          <cell r="AT194">
            <v>1.01346</v>
          </cell>
          <cell r="AU194">
            <v>0.63922099999999993</v>
          </cell>
          <cell r="AV194">
            <v>0.31430199999999997</v>
          </cell>
          <cell r="AW194">
            <v>0.66756400000000005</v>
          </cell>
          <cell r="AX194">
            <v>2.0961E-2</v>
          </cell>
          <cell r="AY194">
            <v>0</v>
          </cell>
          <cell r="AZ194">
            <v>0</v>
          </cell>
          <cell r="BA194">
            <v>0</v>
          </cell>
        </row>
        <row r="228">
          <cell r="B228">
            <v>3.0728161E-2</v>
          </cell>
          <cell r="C228">
            <v>2.3206956208333334E-2</v>
          </cell>
          <cell r="D228">
            <v>1.9522761904761904E-2</v>
          </cell>
          <cell r="E228">
            <v>1.5453571428571429E-2</v>
          </cell>
          <cell r="F228">
            <v>1.2903261904761903E-2</v>
          </cell>
          <cell r="G228">
            <v>1.0193904791666666E-2</v>
          </cell>
          <cell r="H228">
            <v>1.0711206000000001E-2</v>
          </cell>
          <cell r="I228">
            <v>8.0687767916666677E-3</v>
          </cell>
          <cell r="J228">
            <v>4.9741033749999986E-3</v>
          </cell>
          <cell r="K228">
            <v>3.743254833333333E-3</v>
          </cell>
          <cell r="L228">
            <v>3.7323009999999991E-3</v>
          </cell>
          <cell r="M228">
            <v>3.8600318333333323E-3</v>
          </cell>
          <cell r="N228">
            <v>4.2860503333333327E-3</v>
          </cell>
          <cell r="O228">
            <v>4.2729684583333333E-3</v>
          </cell>
          <cell r="P228">
            <v>2.5615309999999997E-3</v>
          </cell>
          <cell r="Q228">
            <v>3.8363037916666664E-3</v>
          </cell>
          <cell r="R228">
            <v>3.3817133749999995E-3</v>
          </cell>
          <cell r="S228">
            <v>3.8783513333333331E-3</v>
          </cell>
          <cell r="T228">
            <v>2.9899414999999996E-3</v>
          </cell>
          <cell r="U228">
            <v>1.9116019999999997E-3</v>
          </cell>
          <cell r="V228">
            <v>1.8630604999999997E-3</v>
          </cell>
          <cell r="W228">
            <v>3.3010879999999993E-3</v>
          </cell>
          <cell r="X228">
            <v>2.1327498919999997E-3</v>
          </cell>
          <cell r="Y228">
            <v>1.1338061874999999E-3</v>
          </cell>
          <cell r="Z228">
            <v>0</v>
          </cell>
          <cell r="AA228">
            <v>0</v>
          </cell>
          <cell r="AB228">
            <v>30.891476999999995</v>
          </cell>
          <cell r="AC228">
            <v>23.492853999999998</v>
          </cell>
          <cell r="AD228">
            <v>20.12</v>
          </cell>
          <cell r="AE228">
            <v>17.049999999999997</v>
          </cell>
          <cell r="AF228">
            <v>13.32</v>
          </cell>
          <cell r="AG228">
            <v>10.342858</v>
          </cell>
          <cell r="AH228">
            <v>11.571667</v>
          </cell>
          <cell r="AI228">
            <v>9.7363319999999991</v>
          </cell>
          <cell r="AJ228">
            <v>5.7644720000000005</v>
          </cell>
          <cell r="AK228">
            <v>3.5982089999999998</v>
          </cell>
          <cell r="AL228">
            <v>3.62378</v>
          </cell>
          <cell r="AM228">
            <v>4.2072329999999996</v>
          </cell>
          <cell r="AN228">
            <v>4.9820189999999993</v>
          </cell>
          <cell r="AO228">
            <v>4.9855219999999996</v>
          </cell>
          <cell r="AP228">
            <v>4.8954329999999997</v>
          </cell>
          <cell r="AQ228">
            <v>4.427206</v>
          </cell>
          <cell r="AR228">
            <v>3.9358199999999997</v>
          </cell>
          <cell r="AS228">
            <v>4.5993909999999998</v>
          </cell>
          <cell r="AT228">
            <v>3.6522450000000002</v>
          </cell>
          <cell r="AU228">
            <v>3.8671649999999995</v>
          </cell>
          <cell r="AV228">
            <v>3.5071479999999999</v>
          </cell>
          <cell r="AW228">
            <v>6.6842319999999997</v>
          </cell>
          <cell r="AX228">
            <v>4.7552709999999996</v>
          </cell>
          <cell r="AY228">
            <v>2.902218</v>
          </cell>
          <cell r="AZ228">
            <v>0</v>
          </cell>
          <cell r="BA228">
            <v>0</v>
          </cell>
        </row>
        <row r="231">
          <cell r="B231">
            <v>0.15416079299999999</v>
          </cell>
          <cell r="C231">
            <v>0.14216496112499999</v>
          </cell>
          <cell r="D231">
            <v>0.15812259523809521</v>
          </cell>
          <cell r="E231">
            <v>0.13401400000000002</v>
          </cell>
          <cell r="F231">
            <v>0.14798740476190475</v>
          </cell>
          <cell r="G231">
            <v>0.12587422931547618</v>
          </cell>
          <cell r="H231">
            <v>0.14785985329166668</v>
          </cell>
          <cell r="I231">
            <v>0.11262291612500001</v>
          </cell>
          <cell r="J231">
            <v>9.4802858041666632E-2</v>
          </cell>
          <cell r="K231">
            <v>9.1283121375000012E-2</v>
          </cell>
          <cell r="L231">
            <v>7.5761096958333329E-2</v>
          </cell>
          <cell r="M231">
            <v>7.2604061375000001E-2</v>
          </cell>
          <cell r="N231">
            <v>6.7791402541666657E-2</v>
          </cell>
          <cell r="O231">
            <v>6.0128352624999999E-2</v>
          </cell>
          <cell r="P231">
            <v>3.2515783999999999E-2</v>
          </cell>
          <cell r="Q231">
            <v>3.9625069999999998E-2</v>
          </cell>
          <cell r="R231">
            <v>3.8705284791666662E-2</v>
          </cell>
          <cell r="S231">
            <v>3.3973416541666662E-2</v>
          </cell>
          <cell r="T231">
            <v>2.7826469416666666E-2</v>
          </cell>
          <cell r="U231">
            <v>1.8983002499999999E-2</v>
          </cell>
          <cell r="V231">
            <v>1.2830471499999999E-2</v>
          </cell>
          <cell r="W231">
            <v>1.1609181499999999E-2</v>
          </cell>
          <cell r="X231">
            <v>4.7531276099999995E-3</v>
          </cell>
          <cell r="Y231">
            <v>1.8105194625000001E-3</v>
          </cell>
          <cell r="Z231">
            <v>0</v>
          </cell>
          <cell r="AA231">
            <v>0</v>
          </cell>
          <cell r="AB231">
            <v>106.189347</v>
          </cell>
          <cell r="AC231">
            <v>98.628977999999989</v>
          </cell>
          <cell r="AD231">
            <v>108.40900000000001</v>
          </cell>
          <cell r="AE231">
            <v>91.623999999999995</v>
          </cell>
          <cell r="AF231">
            <v>101.539</v>
          </cell>
          <cell r="AG231">
            <v>88.472356999999988</v>
          </cell>
          <cell r="AH231">
            <v>103.808269</v>
          </cell>
          <cell r="AI231">
            <v>78.826650999999998</v>
          </cell>
          <cell r="AJ231">
            <v>66.961209999999994</v>
          </cell>
          <cell r="AK231">
            <v>62.800719000000001</v>
          </cell>
          <cell r="AL231">
            <v>53.722361999999997</v>
          </cell>
          <cell r="AM231">
            <v>52.475287999999992</v>
          </cell>
          <cell r="AN231">
            <v>50.973694999999999</v>
          </cell>
          <cell r="AO231">
            <v>44.630575999999998</v>
          </cell>
          <cell r="AP231">
            <v>40.996099999999998</v>
          </cell>
          <cell r="AQ231">
            <v>31.821607999999998</v>
          </cell>
          <cell r="AR231">
            <v>32.229551000000001</v>
          </cell>
          <cell r="AS231">
            <v>28.915524999999995</v>
          </cell>
          <cell r="AT231">
            <v>24.271425999999998</v>
          </cell>
          <cell r="AU231">
            <v>28.824093999999999</v>
          </cell>
          <cell r="AV231">
            <v>19.997975999999998</v>
          </cell>
          <cell r="AW231">
            <v>20.811775999999998</v>
          </cell>
          <cell r="AX231">
            <v>10.597778</v>
          </cell>
          <cell r="AY231">
            <v>7.117273</v>
          </cell>
          <cell r="AZ231">
            <v>0</v>
          </cell>
          <cell r="BA231">
            <v>0</v>
          </cell>
        </row>
        <row r="253">
          <cell r="B253">
            <v>5.4120195833333331E-4</v>
          </cell>
          <cell r="C253">
            <v>5.3803083333333343E-4</v>
          </cell>
          <cell r="D253">
            <v>1.7090476190476192E-3</v>
          </cell>
          <cell r="E253">
            <v>2.4840476190476192E-3</v>
          </cell>
          <cell r="F253">
            <v>2.9297619047619046E-3</v>
          </cell>
          <cell r="G253">
            <v>3.9537340476190471E-3</v>
          </cell>
          <cell r="H253">
            <v>6.0239870416666673E-3</v>
          </cell>
          <cell r="I253">
            <v>6.2350133333333342E-3</v>
          </cell>
          <cell r="J253">
            <v>8.9769438333333323E-3</v>
          </cell>
          <cell r="K253">
            <v>1.0722879166666668E-2</v>
          </cell>
          <cell r="L253">
            <v>1.4206944874999999E-2</v>
          </cell>
          <cell r="M253">
            <v>1.3915696375000002E-2</v>
          </cell>
          <cell r="N253">
            <v>1.9824106041666664E-2</v>
          </cell>
          <cell r="O253">
            <v>3.0244663416666664E-2</v>
          </cell>
          <cell r="P253">
            <v>1.9688000499999997E-2</v>
          </cell>
          <cell r="Q253">
            <v>3.0573060624999999E-2</v>
          </cell>
          <cell r="R253">
            <v>2.7660863041666664E-2</v>
          </cell>
          <cell r="S253">
            <v>2.5353541624999996E-2</v>
          </cell>
          <cell r="T253">
            <v>2.3868385416666658E-2</v>
          </cell>
          <cell r="U253">
            <v>1.4799921499999997E-2</v>
          </cell>
          <cell r="V253">
            <v>1.6188017999999998E-2</v>
          </cell>
          <cell r="W253">
            <v>1.5224152999999999E-2</v>
          </cell>
          <cell r="X253">
            <v>1.0026106146E-2</v>
          </cell>
          <cell r="Y253">
            <v>6.8850760089999999E-3</v>
          </cell>
          <cell r="Z253">
            <v>0</v>
          </cell>
          <cell r="AA253">
            <v>0</v>
          </cell>
          <cell r="AB253">
            <v>0.73141100000000003</v>
          </cell>
          <cell r="AC253">
            <v>0.84488999999999992</v>
          </cell>
          <cell r="AD253">
            <v>2.294</v>
          </cell>
          <cell r="AE253">
            <v>3.2989999999999999</v>
          </cell>
          <cell r="AF253">
            <v>3.8109999999999999</v>
          </cell>
          <cell r="AG253">
            <v>5.5950709999999999</v>
          </cell>
          <cell r="AH253">
            <v>8.794239000000001</v>
          </cell>
          <cell r="AI253">
            <v>8.632795999999999</v>
          </cell>
          <cell r="AJ253">
            <v>12.087527</v>
          </cell>
          <cell r="AK253">
            <v>12.432354999999999</v>
          </cell>
          <cell r="AL253">
            <v>15.760283999999999</v>
          </cell>
          <cell r="AM253">
            <v>15.143597</v>
          </cell>
          <cell r="AN253">
            <v>20.708289999999998</v>
          </cell>
          <cell r="AO253">
            <v>26.827553999999999</v>
          </cell>
          <cell r="AP253">
            <v>25.911919999999999</v>
          </cell>
          <cell r="AQ253">
            <v>23.688736999999996</v>
          </cell>
          <cell r="AR253">
            <v>20.703738999999999</v>
          </cell>
          <cell r="AS253">
            <v>22.516363999999999</v>
          </cell>
          <cell r="AT253">
            <v>22.250883999999999</v>
          </cell>
          <cell r="AU253">
            <v>24.283094999999999</v>
          </cell>
          <cell r="AV253">
            <v>26.263359000000001</v>
          </cell>
          <cell r="AW253">
            <v>27.709702999999998</v>
          </cell>
          <cell r="AX253">
            <v>22.354637999999998</v>
          </cell>
          <cell r="AY253">
            <v>16.349851999999998</v>
          </cell>
          <cell r="AZ253">
            <v>0</v>
          </cell>
          <cell r="BA253">
            <v>0</v>
          </cell>
        </row>
        <row r="263">
          <cell r="B263">
            <v>0.86102917975000015</v>
          </cell>
          <cell r="C263">
            <v>0.8841211000000001</v>
          </cell>
          <cell r="D263">
            <v>1.0275522619047617</v>
          </cell>
          <cell r="E263">
            <v>1.0013999523809525</v>
          </cell>
          <cell r="F263">
            <v>1.0440195714285714</v>
          </cell>
          <cell r="G263">
            <v>0.99370895092261879</v>
          </cell>
          <cell r="H263">
            <v>1.1121993329583333</v>
          </cell>
          <cell r="I263">
            <v>1.1124379245416665</v>
          </cell>
          <cell r="J263">
            <v>1.0407317215416663</v>
          </cell>
          <cell r="K263">
            <v>0.87930018850000013</v>
          </cell>
          <cell r="L263">
            <v>0.90661645954166648</v>
          </cell>
          <cell r="M263">
            <v>0.84510084049999989</v>
          </cell>
          <cell r="N263">
            <v>0.87837450208333279</v>
          </cell>
          <cell r="O263">
            <v>0.88568447816666707</v>
          </cell>
          <cell r="P263">
            <v>0.83146879799999951</v>
          </cell>
          <cell r="Q263">
            <v>0.97782829012499994</v>
          </cell>
          <cell r="R263">
            <v>0.90980923145833348</v>
          </cell>
          <cell r="S263">
            <v>0.89727936824999988</v>
          </cell>
          <cell r="T263">
            <v>0.95449047012499988</v>
          </cell>
          <cell r="U263">
            <v>0.63017862249999979</v>
          </cell>
          <cell r="V263">
            <v>0.59374718899999956</v>
          </cell>
          <cell r="W263">
            <v>0.68649845949999944</v>
          </cell>
          <cell r="X263">
            <v>0.20279427848749995</v>
          </cell>
          <cell r="Y263">
            <v>0.1377747035595</v>
          </cell>
          <cell r="Z263">
            <v>0</v>
          </cell>
          <cell r="AA263">
            <v>0</v>
          </cell>
          <cell r="AB263">
            <v>798.68614599999944</v>
          </cell>
          <cell r="AC263">
            <v>813.0480749999997</v>
          </cell>
          <cell r="AD263">
            <v>908.30599999999981</v>
          </cell>
          <cell r="AE263">
            <v>881.84899999999959</v>
          </cell>
          <cell r="AF263">
            <v>904.18000000000029</v>
          </cell>
          <cell r="AG263">
            <v>924.105954</v>
          </cell>
          <cell r="AH263">
            <v>995.18789699999934</v>
          </cell>
          <cell r="AI263">
            <v>1009.6206589999998</v>
          </cell>
          <cell r="AJ263">
            <v>941.15711699999997</v>
          </cell>
          <cell r="AK263">
            <v>772.80870700000014</v>
          </cell>
          <cell r="AL263">
            <v>820.26024299999983</v>
          </cell>
          <cell r="AM263">
            <v>792.39581399999975</v>
          </cell>
          <cell r="AN263">
            <v>847.93944000000056</v>
          </cell>
          <cell r="AO263">
            <v>878.00188600000001</v>
          </cell>
          <cell r="AP263">
            <v>964.90952000000004</v>
          </cell>
          <cell r="AQ263">
            <v>987.54291499999999</v>
          </cell>
          <cell r="AR263">
            <v>961.24578999999983</v>
          </cell>
          <cell r="AS263">
            <v>955.11551499999962</v>
          </cell>
          <cell r="AT263">
            <v>1015.0247879999998</v>
          </cell>
          <cell r="AU263">
            <v>1032.8176319999998</v>
          </cell>
          <cell r="AV263">
            <v>910.29889800000001</v>
          </cell>
          <cell r="AW263">
            <v>1228.4811499999996</v>
          </cell>
          <cell r="AX263">
            <v>452.15885600000001</v>
          </cell>
          <cell r="AY263">
            <v>325.99296300000015</v>
          </cell>
          <cell r="AZ263">
            <v>0</v>
          </cell>
          <cell r="BA263">
            <v>0</v>
          </cell>
        </row>
        <row r="264">
          <cell r="B264">
            <v>2.2799610583333331E-2</v>
          </cell>
          <cell r="C264">
            <v>2.0264531166666665E-2</v>
          </cell>
          <cell r="D264">
            <v>2.355111904761905E-2</v>
          </cell>
          <cell r="E264">
            <v>2.1061238095238098E-2</v>
          </cell>
          <cell r="F264">
            <v>2.2185976190476193E-2</v>
          </cell>
          <cell r="G264">
            <v>2.5264096785714285E-2</v>
          </cell>
          <cell r="H264">
            <v>2.3364201874999997E-2</v>
          </cell>
          <cell r="I264">
            <v>2.2395554791666668E-2</v>
          </cell>
          <cell r="J264">
            <v>2.5223119749999998E-2</v>
          </cell>
          <cell r="K264">
            <v>2.0565128124999998E-2</v>
          </cell>
          <cell r="L264">
            <v>1.4953768624999999E-2</v>
          </cell>
          <cell r="M264">
            <v>1.3274573708333336E-2</v>
          </cell>
          <cell r="N264">
            <v>1.3979731041666667E-2</v>
          </cell>
          <cell r="O264">
            <v>1.5634521166666668E-2</v>
          </cell>
          <cell r="P264">
            <v>1.1863249999999997E-2</v>
          </cell>
          <cell r="Q264">
            <v>2.1697327416666662E-2</v>
          </cell>
          <cell r="R264">
            <v>2.8766727791666658E-2</v>
          </cell>
          <cell r="S264">
            <v>3.5580737208333345E-2</v>
          </cell>
          <cell r="T264">
            <v>3.9874362249999996E-2</v>
          </cell>
          <cell r="U264">
            <v>2.1117190500000001E-2</v>
          </cell>
          <cell r="V264">
            <v>1.6396435999999997E-2</v>
          </cell>
          <cell r="W264">
            <v>1.9271710500000001E-2</v>
          </cell>
          <cell r="X264">
            <v>8.8033821749999991E-3</v>
          </cell>
          <cell r="Y264">
            <v>5.7592896444999993E-3</v>
          </cell>
          <cell r="Z264">
            <v>0</v>
          </cell>
          <cell r="AA264">
            <v>0</v>
          </cell>
          <cell r="AB264">
            <v>28.040646999999996</v>
          </cell>
          <cell r="AC264">
            <v>25.477484999999998</v>
          </cell>
          <cell r="AD264">
            <v>29.054000000000006</v>
          </cell>
          <cell r="AE264">
            <v>23.701000000000004</v>
          </cell>
          <cell r="AF264">
            <v>23.555999999999997</v>
          </cell>
          <cell r="AG264">
            <v>26.901847</v>
          </cell>
          <cell r="AH264">
            <v>26.918433999999998</v>
          </cell>
          <cell r="AI264">
            <v>25.594555999999997</v>
          </cell>
          <cell r="AJ264">
            <v>25.788332000000004</v>
          </cell>
          <cell r="AK264">
            <v>20.638832000000001</v>
          </cell>
          <cell r="AL264">
            <v>16.957471999999999</v>
          </cell>
          <cell r="AM264">
            <v>17.659848999999998</v>
          </cell>
          <cell r="AN264">
            <v>18.570208999999995</v>
          </cell>
          <cell r="AO264">
            <v>20.607706000000004</v>
          </cell>
          <cell r="AP264">
            <v>21.184823000000002</v>
          </cell>
          <cell r="AQ264">
            <v>21.293693999999999</v>
          </cell>
          <cell r="AR264">
            <v>27.047162</v>
          </cell>
          <cell r="AS264">
            <v>31.392597999999992</v>
          </cell>
          <cell r="AT264">
            <v>33.872332</v>
          </cell>
          <cell r="AU264">
            <v>32.022571999999997</v>
          </cell>
          <cell r="AV264">
            <v>23.688253999999993</v>
          </cell>
          <cell r="AW264">
            <v>32.215688999999998</v>
          </cell>
          <cell r="AX264">
            <v>19.628399999999996</v>
          </cell>
          <cell r="AY264">
            <v>14.487313</v>
          </cell>
          <cell r="AZ264">
            <v>0</v>
          </cell>
          <cell r="BA264">
            <v>0</v>
          </cell>
        </row>
        <row r="266">
          <cell r="B266">
            <v>5.8152942916666669E-3</v>
          </cell>
          <cell r="C266">
            <v>4.8110903333333337E-3</v>
          </cell>
          <cell r="D266">
            <v>5.967619047619048E-3</v>
          </cell>
          <cell r="E266">
            <v>4.0699999999999998E-3</v>
          </cell>
          <cell r="F266">
            <v>4.238809523809524E-3</v>
          </cell>
          <cell r="G266">
            <v>3.3903186011904757E-3</v>
          </cell>
          <cell r="H266">
            <v>3.2255545E-3</v>
          </cell>
          <cell r="I266">
            <v>2.7052324583333332E-3</v>
          </cell>
          <cell r="J266">
            <v>1.6824337916666668E-3</v>
          </cell>
          <cell r="K266">
            <v>9.8954037499999993E-4</v>
          </cell>
          <cell r="L266">
            <v>1.0330107083333334E-3</v>
          </cell>
          <cell r="M266">
            <v>8.7684262499999996E-4</v>
          </cell>
          <cell r="N266">
            <v>1.3149309999999999E-3</v>
          </cell>
          <cell r="O266">
            <v>9.3536845833333332E-4</v>
          </cell>
          <cell r="P266">
            <v>1.1851384999999998E-3</v>
          </cell>
          <cell r="Q266">
            <v>1.4360660833333332E-3</v>
          </cell>
          <cell r="R266">
            <v>8.4071562500000001E-4</v>
          </cell>
          <cell r="S266">
            <v>1.2675227500000001E-3</v>
          </cell>
          <cell r="T266">
            <v>1.9030147916666669E-3</v>
          </cell>
          <cell r="U266">
            <v>1.0004469999999998E-3</v>
          </cell>
          <cell r="V266">
            <v>7.832684999999999E-4</v>
          </cell>
          <cell r="W266">
            <v>8.0424749999999986E-4</v>
          </cell>
          <cell r="X266">
            <v>4.4343061700000006E-4</v>
          </cell>
          <cell r="Y266">
            <v>5.8733826199999989E-4</v>
          </cell>
          <cell r="Z266">
            <v>0</v>
          </cell>
          <cell r="AA266">
            <v>0</v>
          </cell>
          <cell r="AB266">
            <v>8.9889080000000003</v>
          </cell>
          <cell r="AC266">
            <v>7.3705069999999999</v>
          </cell>
          <cell r="AD266">
            <v>8.24</v>
          </cell>
          <cell r="AE266">
            <v>5.5739999999999998</v>
          </cell>
          <cell r="AF266">
            <v>5.6129999999999995</v>
          </cell>
          <cell r="AG266">
            <v>5.2304269999999988</v>
          </cell>
          <cell r="AH266">
            <v>4.9712779999999999</v>
          </cell>
          <cell r="AI266">
            <v>4.1374680000000001</v>
          </cell>
          <cell r="AJ266">
            <v>2.3970630000000002</v>
          </cell>
          <cell r="AK266">
            <v>1.5188229999999998</v>
          </cell>
          <cell r="AL266">
            <v>1.6225869999999998</v>
          </cell>
          <cell r="AM266">
            <v>1.4160969999999999</v>
          </cell>
          <cell r="AN266">
            <v>2.1456619999999997</v>
          </cell>
          <cell r="AO266">
            <v>1.500275</v>
          </cell>
          <cell r="AP266">
            <v>2.1509549999999997</v>
          </cell>
          <cell r="AQ266">
            <v>2.1260969999999997</v>
          </cell>
          <cell r="AR266">
            <v>1.3327609999999999</v>
          </cell>
          <cell r="AS266">
            <v>2.0950030000000002</v>
          </cell>
          <cell r="AT266">
            <v>3.0853650000000004</v>
          </cell>
          <cell r="AU266">
            <v>2.0966169999999997</v>
          </cell>
          <cell r="AV266">
            <v>1.4229210000000001</v>
          </cell>
          <cell r="AW266">
            <v>1.7228179999999997</v>
          </cell>
          <cell r="AX266">
            <v>0.9886919999999999</v>
          </cell>
          <cell r="AY266">
            <v>1.4634689999999997</v>
          </cell>
          <cell r="AZ266">
            <v>0</v>
          </cell>
          <cell r="BA266">
            <v>0</v>
          </cell>
        </row>
        <row r="267">
          <cell r="B267">
            <v>0.63122712812499993</v>
          </cell>
          <cell r="C267">
            <v>0.67667305787500009</v>
          </cell>
          <cell r="D267">
            <v>0.82489876190476175</v>
          </cell>
          <cell r="E267">
            <v>0.83694126190476192</v>
          </cell>
          <cell r="F267">
            <v>0.87350869047619051</v>
          </cell>
          <cell r="G267">
            <v>0.82535078324404776</v>
          </cell>
          <cell r="H267">
            <v>0.9686077587916665</v>
          </cell>
          <cell r="I267">
            <v>0.98333527720833314</v>
          </cell>
          <cell r="J267">
            <v>0.92714794758333341</v>
          </cell>
          <cell r="K267">
            <v>0.80097282629166677</v>
          </cell>
          <cell r="L267">
            <v>0.84474057079166653</v>
          </cell>
          <cell r="M267">
            <v>0.78227197829166661</v>
          </cell>
          <cell r="N267">
            <v>0.8077444217916665</v>
          </cell>
          <cell r="O267">
            <v>0.80652578550000009</v>
          </cell>
          <cell r="P267">
            <v>0.77211491600000004</v>
          </cell>
          <cell r="Q267">
            <v>0.88520560741666665</v>
          </cell>
          <cell r="R267">
            <v>0.81517932637500012</v>
          </cell>
          <cell r="S267">
            <v>0.79371982979166666</v>
          </cell>
          <cell r="T267">
            <v>0.84771746099999989</v>
          </cell>
          <cell r="U267">
            <v>0.55858311949999984</v>
          </cell>
          <cell r="V267">
            <v>0.52552505949999995</v>
          </cell>
          <cell r="W267">
            <v>0.59126581499999986</v>
          </cell>
          <cell r="X267">
            <v>0.15977829506799995</v>
          </cell>
          <cell r="Y267">
            <v>0.10719107491749998</v>
          </cell>
          <cell r="Z267">
            <v>0</v>
          </cell>
          <cell r="AA267">
            <v>0</v>
          </cell>
          <cell r="AB267">
            <v>619.83607599999993</v>
          </cell>
          <cell r="AC267">
            <v>651.12324699999999</v>
          </cell>
          <cell r="AD267">
            <v>747.44499999999994</v>
          </cell>
          <cell r="AE267">
            <v>747.97199999999987</v>
          </cell>
          <cell r="AF267">
            <v>763.45200000000011</v>
          </cell>
          <cell r="AG267">
            <v>774.67098199999998</v>
          </cell>
          <cell r="AH267">
            <v>858.93714699999998</v>
          </cell>
          <cell r="AI267">
            <v>889.46666399999992</v>
          </cell>
          <cell r="AJ267">
            <v>835.02728999999988</v>
          </cell>
          <cell r="AK267">
            <v>700.20463399999971</v>
          </cell>
          <cell r="AL267">
            <v>756.40592900000001</v>
          </cell>
          <cell r="AM267">
            <v>725.60463099999993</v>
          </cell>
          <cell r="AN267">
            <v>773.04658300000006</v>
          </cell>
          <cell r="AO267">
            <v>791.36010700000008</v>
          </cell>
          <cell r="AP267">
            <v>868.36969499999987</v>
          </cell>
          <cell r="AQ267">
            <v>889.87311599999987</v>
          </cell>
          <cell r="AR267">
            <v>857.705513</v>
          </cell>
          <cell r="AS267">
            <v>842.64834999999994</v>
          </cell>
          <cell r="AT267">
            <v>896.16847599999994</v>
          </cell>
          <cell r="AU267">
            <v>907.46911799999987</v>
          </cell>
          <cell r="AV267">
            <v>802.47763199999997</v>
          </cell>
          <cell r="AW267">
            <v>1056.4821119999997</v>
          </cell>
          <cell r="AX267">
            <v>356.24856699999992</v>
          </cell>
          <cell r="AY267">
            <v>251.735716</v>
          </cell>
          <cell r="AZ267">
            <v>0</v>
          </cell>
          <cell r="BA267">
            <v>0</v>
          </cell>
        </row>
        <row r="269">
          <cell r="B269">
            <v>6.9740676250000019E-3</v>
          </cell>
          <cell r="C269">
            <v>7.1877573750000001E-3</v>
          </cell>
          <cell r="D269">
            <v>7.8873809523809513E-3</v>
          </cell>
          <cell r="E269">
            <v>8.5571428571428586E-3</v>
          </cell>
          <cell r="F269">
            <v>8.9885714285714274E-3</v>
          </cell>
          <cell r="G269">
            <v>1.1252603333333333E-2</v>
          </cell>
          <cell r="H269">
            <v>8.0804892083333347E-3</v>
          </cell>
          <cell r="I269">
            <v>7.53922675E-3</v>
          </cell>
          <cell r="J269">
            <v>5.1092665833333325E-3</v>
          </cell>
          <cell r="K269">
            <v>3.7384107083333331E-3</v>
          </cell>
          <cell r="L269">
            <v>3.9598742500000002E-3</v>
          </cell>
          <cell r="M269">
            <v>3.3920733749999996E-3</v>
          </cell>
          <cell r="N269">
            <v>3.4850585416666669E-3</v>
          </cell>
          <cell r="O269">
            <v>3.8814630833333332E-3</v>
          </cell>
          <cell r="P269">
            <v>2.6101844999999999E-3</v>
          </cell>
          <cell r="Q269">
            <v>3.3892915000000002E-3</v>
          </cell>
          <cell r="R269">
            <v>3.8373970833333326E-3</v>
          </cell>
          <cell r="S269">
            <v>4.6986612916666655E-3</v>
          </cell>
          <cell r="T269">
            <v>3.9140241666666652E-3</v>
          </cell>
          <cell r="U269">
            <v>2.9307389999999995E-3</v>
          </cell>
          <cell r="V269">
            <v>5.4941844999999998E-3</v>
          </cell>
          <cell r="W269">
            <v>6.7374719999999996E-3</v>
          </cell>
          <cell r="X269">
            <v>2.0397372450000001E-3</v>
          </cell>
          <cell r="Y269">
            <v>1.7849889329999999E-3</v>
          </cell>
          <cell r="Z269">
            <v>0</v>
          </cell>
          <cell r="AA269">
            <v>0</v>
          </cell>
          <cell r="AB269">
            <v>7.420189999999999</v>
          </cell>
          <cell r="AC269">
            <v>7.3074130000000004</v>
          </cell>
          <cell r="AD269">
            <v>7.5569999999999995</v>
          </cell>
          <cell r="AE269">
            <v>8.3440000000000012</v>
          </cell>
          <cell r="AF269">
            <v>8.7880000000000003</v>
          </cell>
          <cell r="AG269">
            <v>10.630384999999999</v>
          </cell>
          <cell r="AH269">
            <v>8.0546150000000001</v>
          </cell>
          <cell r="AI269">
            <v>7.986815</v>
          </cell>
          <cell r="AJ269">
            <v>6.2553669999999979</v>
          </cell>
          <cell r="AK269">
            <v>4.0631639999999996</v>
          </cell>
          <cell r="AL269">
            <v>4.5036609999999992</v>
          </cell>
          <cell r="AM269">
            <v>3.7474419999999999</v>
          </cell>
          <cell r="AN269">
            <v>3.8415559999999993</v>
          </cell>
          <cell r="AO269">
            <v>4.6190589999999991</v>
          </cell>
          <cell r="AP269">
            <v>4.5243209999999996</v>
          </cell>
          <cell r="AQ269">
            <v>3.4035989999999998</v>
          </cell>
          <cell r="AR269">
            <v>4.1878419999999998</v>
          </cell>
          <cell r="AS269">
            <v>4.9593770000000008</v>
          </cell>
          <cell r="AT269">
            <v>4.8597779999999995</v>
          </cell>
          <cell r="AU269">
            <v>6.101667</v>
          </cell>
          <cell r="AV269">
            <v>7.9959259999999999</v>
          </cell>
          <cell r="AW269">
            <v>10.434799999999999</v>
          </cell>
          <cell r="AX269">
            <v>4.5478860000000001</v>
          </cell>
          <cell r="AY269">
            <v>4.1956850000000001</v>
          </cell>
          <cell r="AZ269">
            <v>0</v>
          </cell>
          <cell r="BA269">
            <v>0</v>
          </cell>
        </row>
      </sheetData>
      <sheetData sheetId="40">
        <row r="31">
          <cell r="B31">
            <v>4.7762684999999992E-2</v>
          </cell>
          <cell r="C31">
            <v>4.8047869999999999E-2</v>
          </cell>
          <cell r="D31">
            <v>0.18383250000000001</v>
          </cell>
          <cell r="E31">
            <v>0.16051750000000001</v>
          </cell>
          <cell r="F31">
            <v>0.18626999999999999</v>
          </cell>
          <cell r="G31">
            <v>6.2375274999999994E-2</v>
          </cell>
          <cell r="H31">
            <v>6.9155400000000006E-2</v>
          </cell>
          <cell r="I31">
            <v>4.5295255E-2</v>
          </cell>
          <cell r="J31">
            <v>1.97008075E-2</v>
          </cell>
          <cell r="K31">
            <v>8.2114824999999989E-3</v>
          </cell>
          <cell r="L31">
            <v>5.7446925000000006E-3</v>
          </cell>
          <cell r="M31">
            <v>4.2606800000000002E-3</v>
          </cell>
          <cell r="N31">
            <v>4.8412399999999993E-3</v>
          </cell>
          <cell r="O31">
            <v>9.2769500000000008E-3</v>
          </cell>
          <cell r="P31">
            <v>0.12224389799999998</v>
          </cell>
          <cell r="Q31">
            <v>4.9835299999999999E-3</v>
          </cell>
          <cell r="R31">
            <v>8.3972600000000001E-3</v>
          </cell>
          <cell r="S31">
            <v>8.9419024999999996E-3</v>
          </cell>
          <cell r="T31">
            <v>1.4952467499999999E-2</v>
          </cell>
          <cell r="U31">
            <v>0.25394663349999996</v>
          </cell>
          <cell r="V31">
            <v>0.26419310399999996</v>
          </cell>
          <cell r="W31">
            <v>0.31365994449999995</v>
          </cell>
          <cell r="X31">
            <v>0.34752499552049998</v>
          </cell>
          <cell r="Y31">
            <v>0.31477538432550001</v>
          </cell>
          <cell r="AB31">
            <v>19.105073999999998</v>
          </cell>
          <cell r="AC31">
            <v>19.219148000000001</v>
          </cell>
          <cell r="AD31">
            <v>73.533000000000001</v>
          </cell>
          <cell r="AE31">
            <v>64.206999999999994</v>
          </cell>
          <cell r="AF31">
            <v>74.507999999999996</v>
          </cell>
          <cell r="AG31">
            <v>24.950109999999999</v>
          </cell>
          <cell r="AH31">
            <v>27.66216</v>
          </cell>
          <cell r="AI31">
            <v>18.118102</v>
          </cell>
          <cell r="AJ31">
            <v>7.8803229999999997</v>
          </cell>
          <cell r="AK31">
            <v>3.2845929999999997</v>
          </cell>
          <cell r="AL31">
            <v>2.2978769999999997</v>
          </cell>
          <cell r="AM31">
            <v>1.704272</v>
          </cell>
          <cell r="AN31">
            <v>1.936496</v>
          </cell>
          <cell r="AO31">
            <v>3.7107799999999997</v>
          </cell>
          <cell r="AP31">
            <v>98.950310000000002</v>
          </cell>
          <cell r="AQ31">
            <v>1.993412</v>
          </cell>
          <cell r="AR31">
            <v>3.3589039999999999</v>
          </cell>
          <cell r="AS31">
            <v>3.5767609999999999</v>
          </cell>
          <cell r="AT31">
            <v>5.9809869999999998</v>
          </cell>
          <cell r="AU31">
            <v>116.879251</v>
          </cell>
          <cell r="AV31">
            <v>175.75957199999999</v>
          </cell>
          <cell r="AW31">
            <v>243.337279</v>
          </cell>
          <cell r="AX31">
            <v>300.79607299999998</v>
          </cell>
          <cell r="AY31">
            <v>187.977811</v>
          </cell>
        </row>
        <row r="39">
          <cell r="B39">
            <v>0.64236741500000005</v>
          </cell>
          <cell r="C39">
            <v>0.54679760499999996</v>
          </cell>
          <cell r="D39">
            <v>0.99054249999999999</v>
          </cell>
          <cell r="E39">
            <v>1.1095475000000001</v>
          </cell>
          <cell r="F39">
            <v>1.2364474999999999</v>
          </cell>
          <cell r="G39">
            <v>0.88233940749999984</v>
          </cell>
          <cell r="H39">
            <v>0.7055575825</v>
          </cell>
          <cell r="I39">
            <v>0.50192545250000009</v>
          </cell>
          <cell r="J39">
            <v>0.37698174750000002</v>
          </cell>
          <cell r="K39">
            <v>0.25751700750000001</v>
          </cell>
          <cell r="L39">
            <v>0.33115812249999999</v>
          </cell>
          <cell r="M39">
            <v>0.39447250249999999</v>
          </cell>
          <cell r="N39">
            <v>0.44796877999999996</v>
          </cell>
          <cell r="O39">
            <v>0.44083825500000001</v>
          </cell>
          <cell r="P39">
            <v>0.54762572666666665</v>
          </cell>
          <cell r="Q39">
            <v>0.51918202749999998</v>
          </cell>
          <cell r="R39">
            <v>0.50710711499999994</v>
          </cell>
          <cell r="S39">
            <v>0.281342025</v>
          </cell>
          <cell r="T39">
            <v>0.34268389500000002</v>
          </cell>
          <cell r="U39">
            <v>1.1761864135</v>
          </cell>
          <cell r="V39">
            <v>0.86409387399999993</v>
          </cell>
          <cell r="W39">
            <v>0.77816598299999995</v>
          </cell>
          <cell r="X39">
            <v>0.34822166629949997</v>
          </cell>
          <cell r="Y39">
            <v>0.63484761084499985</v>
          </cell>
          <cell r="AB39">
            <v>256.94696599999997</v>
          </cell>
          <cell r="AC39">
            <v>218.719042</v>
          </cell>
          <cell r="AD39">
            <v>396.21699999999998</v>
          </cell>
          <cell r="AE39">
            <v>443.81900000000002</v>
          </cell>
          <cell r="AF39">
            <v>494.57900000000001</v>
          </cell>
          <cell r="AG39">
            <v>352.93576300000001</v>
          </cell>
          <cell r="AH39">
            <v>282.22303299999999</v>
          </cell>
          <cell r="AI39">
            <v>200.77018099999998</v>
          </cell>
          <cell r="AJ39">
            <v>150.792699</v>
          </cell>
          <cell r="AK39">
            <v>103.00680299999999</v>
          </cell>
          <cell r="AL39">
            <v>132.46324899999999</v>
          </cell>
          <cell r="AM39">
            <v>157.78900099999998</v>
          </cell>
          <cell r="AN39">
            <v>179.187512</v>
          </cell>
          <cell r="AO39">
            <v>176.33530199999998</v>
          </cell>
          <cell r="AP39">
            <v>219.05029066666665</v>
          </cell>
          <cell r="AQ39">
            <v>207.672811</v>
          </cell>
          <cell r="AR39">
            <v>202.84284599999998</v>
          </cell>
          <cell r="AS39">
            <v>112.53680999999999</v>
          </cell>
          <cell r="AT39">
            <v>137.07355799999999</v>
          </cell>
          <cell r="AU39">
            <v>350.744958</v>
          </cell>
          <cell r="AV39">
            <v>271.57607400000001</v>
          </cell>
          <cell r="AW39">
            <v>335.34990599999998</v>
          </cell>
          <cell r="AX39">
            <v>301.399068</v>
          </cell>
          <cell r="AY39">
            <v>279.476722</v>
          </cell>
        </row>
        <row r="47">
          <cell r="B47">
            <v>0.30109746250000002</v>
          </cell>
          <cell r="C47">
            <v>0.27915771749999996</v>
          </cell>
          <cell r="D47">
            <v>0.56791250000000004</v>
          </cell>
          <cell r="E47">
            <v>0.67474250000000002</v>
          </cell>
          <cell r="F47">
            <v>0.85216749999999997</v>
          </cell>
          <cell r="G47">
            <v>0.43438562499999994</v>
          </cell>
          <cell r="H47">
            <v>0.46169299750000009</v>
          </cell>
          <cell r="I47">
            <v>0.51694114750000009</v>
          </cell>
          <cell r="J47">
            <v>0.50099999999999989</v>
          </cell>
          <cell r="K47">
            <v>0.42318748499999997</v>
          </cell>
          <cell r="L47">
            <v>0.51663739249999996</v>
          </cell>
          <cell r="M47">
            <v>0.48684497500000001</v>
          </cell>
          <cell r="N47">
            <v>0.49363589499999999</v>
          </cell>
          <cell r="O47">
            <v>0.55124184499999995</v>
          </cell>
          <cell r="P47">
            <v>0.64498287874999993</v>
          </cell>
          <cell r="Q47">
            <v>0.7064671924999999</v>
          </cell>
          <cell r="R47">
            <v>0.77920223499999985</v>
          </cell>
          <cell r="S47">
            <v>0.7363176575</v>
          </cell>
          <cell r="T47">
            <v>0.89075052250000009</v>
          </cell>
          <cell r="U47">
            <v>1.0946937364999998</v>
          </cell>
          <cell r="V47">
            <v>0.8235550049999999</v>
          </cell>
          <cell r="W47">
            <v>1.066721257</v>
          </cell>
          <cell r="X47">
            <v>0.800954517531</v>
          </cell>
          <cell r="Y47">
            <v>0.78934068200049989</v>
          </cell>
          <cell r="AB47">
            <v>120.43898499999999</v>
          </cell>
          <cell r="AC47">
            <v>111.66308699999999</v>
          </cell>
          <cell r="AD47">
            <v>227.16499999999999</v>
          </cell>
          <cell r="AE47">
            <v>269.89699999999999</v>
          </cell>
          <cell r="AF47">
            <v>340.86700000000002</v>
          </cell>
          <cell r="AG47">
            <v>173.75424999999998</v>
          </cell>
          <cell r="AH47">
            <v>184.677199</v>
          </cell>
          <cell r="AI47">
            <v>206.77645899999999</v>
          </cell>
          <cell r="AJ47">
            <v>200.39999999999998</v>
          </cell>
          <cell r="AK47">
            <v>169.27499399999999</v>
          </cell>
          <cell r="AL47">
            <v>206.654957</v>
          </cell>
          <cell r="AM47">
            <v>194.73799</v>
          </cell>
          <cell r="AN47">
            <v>197.45435799999998</v>
          </cell>
          <cell r="AO47">
            <v>220.49673799999999</v>
          </cell>
          <cell r="AP47">
            <v>257.99315150000001</v>
          </cell>
          <cell r="AQ47">
            <v>282.58687700000002</v>
          </cell>
          <cell r="AR47">
            <v>311.68089399999997</v>
          </cell>
          <cell r="AS47">
            <v>294.527063</v>
          </cell>
          <cell r="AT47">
            <v>356.300209</v>
          </cell>
          <cell r="AU47">
            <v>640.14512400000001</v>
          </cell>
          <cell r="AV47">
            <v>567.52064499999994</v>
          </cell>
          <cell r="AW47">
            <v>801.45456200000001</v>
          </cell>
          <cell r="AX47">
            <v>693.25653299999999</v>
          </cell>
          <cell r="AY47">
            <v>519.97353099999998</v>
          </cell>
        </row>
        <row r="74">
          <cell r="B74">
            <v>3.3359944999999995E-2</v>
          </cell>
          <cell r="C74">
            <v>3.4641152499999994E-2</v>
          </cell>
          <cell r="D74">
            <v>3.3417500000000003E-2</v>
          </cell>
          <cell r="E74">
            <v>4.4400000000000002E-2</v>
          </cell>
          <cell r="F74">
            <v>1.2975E-3</v>
          </cell>
          <cell r="G74">
            <v>1.9403224999999999E-3</v>
          </cell>
          <cell r="H74">
            <v>6.3628250000000001E-4</v>
          </cell>
          <cell r="I74">
            <v>6.2777500000000012E-4</v>
          </cell>
          <cell r="J74">
            <v>7.5051499999999999E-4</v>
          </cell>
          <cell r="K74">
            <v>1.8139499999999997E-4</v>
          </cell>
          <cell r="L74">
            <v>2.2486500000000001E-4</v>
          </cell>
          <cell r="M74">
            <v>2.0878749999999997E-4</v>
          </cell>
          <cell r="N74">
            <v>1.6481849999999999E-2</v>
          </cell>
          <cell r="O74">
            <v>9.6965750000000007E-3</v>
          </cell>
          <cell r="P74">
            <v>6.7464284999999994E-3</v>
          </cell>
          <cell r="Q74">
            <v>1.0800315E-2</v>
          </cell>
          <cell r="R74">
            <v>2.8300974999999999E-3</v>
          </cell>
          <cell r="S74">
            <v>5.9286949999999995E-3</v>
          </cell>
          <cell r="T74">
            <v>1.4416999999999997E-4</v>
          </cell>
          <cell r="U74">
            <v>7.5453209999999998E-3</v>
          </cell>
          <cell r="V74">
            <v>1.9167291499999999E-2</v>
          </cell>
          <cell r="W74">
            <v>3.5055797E-2</v>
          </cell>
          <cell r="X74">
            <v>2.1073709075999997E-2</v>
          </cell>
          <cell r="Y74">
            <v>1.5832593430499999E-2</v>
          </cell>
          <cell r="AB74">
            <v>13.343978</v>
          </cell>
          <cell r="AC74">
            <v>13.856460999999999</v>
          </cell>
          <cell r="AD74">
            <v>13.367000000000001</v>
          </cell>
          <cell r="AE74">
            <v>17.760000000000002</v>
          </cell>
          <cell r="AF74">
            <v>0.51900000000000002</v>
          </cell>
          <cell r="AG74">
            <v>0.77612899999999996</v>
          </cell>
          <cell r="AH74">
            <v>0.25451299999999999</v>
          </cell>
          <cell r="AI74">
            <v>0.25111</v>
          </cell>
          <cell r="AJ74">
            <v>0.30020599999999997</v>
          </cell>
          <cell r="AK74">
            <v>7.2557999999999997E-2</v>
          </cell>
          <cell r="AL74">
            <v>8.9945999999999998E-2</v>
          </cell>
          <cell r="AM74">
            <v>8.3514999999999992E-2</v>
          </cell>
          <cell r="AN74">
            <v>6.59274</v>
          </cell>
          <cell r="AO74">
            <v>3.8786299999999998</v>
          </cell>
          <cell r="AP74">
            <v>5.4593289999999994</v>
          </cell>
          <cell r="AQ74">
            <v>4.3201260000000001</v>
          </cell>
          <cell r="AR74">
            <v>1.132039</v>
          </cell>
          <cell r="AS74">
            <v>2.3714779999999998</v>
          </cell>
          <cell r="AT74">
            <v>5.7667999999999997E-2</v>
          </cell>
          <cell r="AU74">
            <v>13.352160999999999</v>
          </cell>
          <cell r="AV74">
            <v>32.188542999999996</v>
          </cell>
          <cell r="AW74">
            <v>36.652778999999995</v>
          </cell>
          <cell r="AX74">
            <v>18.240095</v>
          </cell>
          <cell r="AY74">
            <v>20.324228999999999</v>
          </cell>
        </row>
        <row r="104">
          <cell r="B104">
            <v>1.9423232499999998E-2</v>
          </cell>
          <cell r="C104">
            <v>1.7455837499999998E-2</v>
          </cell>
          <cell r="D104">
            <v>0</v>
          </cell>
          <cell r="E104">
            <v>2.0947500000000001E-2</v>
          </cell>
          <cell r="F104">
            <v>1.8987500000000001E-2</v>
          </cell>
          <cell r="G104">
            <v>1.9941412499999998E-2</v>
          </cell>
          <cell r="H104">
            <v>1.6836887500000005E-2</v>
          </cell>
          <cell r="I104">
            <v>1.2083407500000002E-2</v>
          </cell>
          <cell r="J104">
            <v>1.4710802499999998E-2</v>
          </cell>
          <cell r="K104">
            <v>1.2599565E-2</v>
          </cell>
          <cell r="L104">
            <v>1.1842232499999999E-2</v>
          </cell>
          <cell r="M104">
            <v>9.9043775000000004E-3</v>
          </cell>
          <cell r="N104">
            <v>1.3774364999999998E-2</v>
          </cell>
          <cell r="O104">
            <v>1.3230005000000001E-2</v>
          </cell>
          <cell r="P104">
            <v>1.2384840999999997E-2</v>
          </cell>
          <cell r="Q104">
            <v>1.3990164999999999E-2</v>
          </cell>
          <cell r="R104">
            <v>1.4948602499999998E-2</v>
          </cell>
          <cell r="S104">
            <v>1.6472824999999999E-3</v>
          </cell>
          <cell r="T104">
            <v>4.2712324999999995E-3</v>
          </cell>
          <cell r="U104">
            <v>3.6499771E-2</v>
          </cell>
          <cell r="V104">
            <v>6.2741700000000001E-4</v>
          </cell>
          <cell r="W104">
            <v>8.5114749999999997E-4</v>
          </cell>
          <cell r="X104">
            <v>1.0116136449999998E-4</v>
          </cell>
          <cell r="Y104">
            <v>5.5613949999999994E-4</v>
          </cell>
          <cell r="AB104">
            <v>7.7692929999999993</v>
          </cell>
          <cell r="AC104">
            <v>6.982335</v>
          </cell>
          <cell r="AD104">
            <v>0</v>
          </cell>
          <cell r="AE104">
            <v>8.3789999999999996</v>
          </cell>
          <cell r="AF104">
            <v>7.5949999999999998</v>
          </cell>
          <cell r="AG104">
            <v>7.9765649999999999</v>
          </cell>
          <cell r="AH104">
            <v>6.7347549999999998</v>
          </cell>
          <cell r="AI104">
            <v>4.8333629999999994</v>
          </cell>
          <cell r="AJ104">
            <v>5.8843209999999999</v>
          </cell>
          <cell r="AK104">
            <v>5.0398259999999997</v>
          </cell>
          <cell r="AL104">
            <v>4.7368929999999994</v>
          </cell>
          <cell r="AM104">
            <v>3.961751</v>
          </cell>
          <cell r="AN104">
            <v>5.5097459999999998</v>
          </cell>
          <cell r="AO104">
            <v>5.2920020000000001</v>
          </cell>
          <cell r="AP104">
            <v>10.022029999999999</v>
          </cell>
          <cell r="AQ104">
            <v>5.5960659999999995</v>
          </cell>
          <cell r="AR104">
            <v>5.9794409999999996</v>
          </cell>
          <cell r="AS104">
            <v>0.65891299999999997</v>
          </cell>
          <cell r="AT104">
            <v>1.7084929999999998</v>
          </cell>
          <cell r="AU104">
            <v>4.9680859999999996</v>
          </cell>
          <cell r="AV104">
            <v>7.8007999999999994E-2</v>
          </cell>
          <cell r="AW104">
            <v>0.144785</v>
          </cell>
          <cell r="AX104">
            <v>8.7558999999999998E-2</v>
          </cell>
          <cell r="AY104">
            <v>0.142148</v>
          </cell>
        </row>
        <row r="105">
          <cell r="B105">
            <v>3.6355799999999998E-3</v>
          </cell>
          <cell r="C105">
            <v>4.8905924999999989E-3</v>
          </cell>
          <cell r="D105">
            <v>1.078E-2</v>
          </cell>
          <cell r="E105">
            <v>1.661E-2</v>
          </cell>
          <cell r="F105">
            <v>1.9022500000000001E-2</v>
          </cell>
          <cell r="G105">
            <v>1.2371519999999999E-2</v>
          </cell>
          <cell r="H105">
            <v>1.5387649999999999E-2</v>
          </cell>
          <cell r="I105">
            <v>7.2618600000000011E-3</v>
          </cell>
          <cell r="J105">
            <v>5.0682149999999992E-3</v>
          </cell>
          <cell r="K105">
            <v>2.1994649999999998E-3</v>
          </cell>
          <cell r="L105">
            <v>1.6041350000000002E-3</v>
          </cell>
          <cell r="M105">
            <v>3.1696325000000001E-3</v>
          </cell>
          <cell r="N105">
            <v>3.8751175000000001E-3</v>
          </cell>
          <cell r="O105">
            <v>3.1020549999999998E-3</v>
          </cell>
          <cell r="P105">
            <v>1.8371990000000001E-3</v>
          </cell>
          <cell r="Q105">
            <v>1.5971725E-3</v>
          </cell>
          <cell r="R105">
            <v>2.0569075000000004E-3</v>
          </cell>
          <cell r="S105">
            <v>1.2579500000000001E-3</v>
          </cell>
          <cell r="T105">
            <v>1.4990349999999997E-3</v>
          </cell>
          <cell r="U105">
            <v>8.1059369999999988E-3</v>
          </cell>
          <cell r="V105">
            <v>2.9957584999999996E-3</v>
          </cell>
          <cell r="W105">
            <v>1.79431E-4</v>
          </cell>
          <cell r="X105">
            <v>5.8603900599999998E-4</v>
          </cell>
          <cell r="Y105">
            <v>1.8334370599999998E-4</v>
          </cell>
          <cell r="AB105">
            <v>1.454232</v>
          </cell>
          <cell r="AC105">
            <v>1.956237</v>
          </cell>
          <cell r="AD105">
            <v>4.3120000000000003</v>
          </cell>
          <cell r="AE105">
            <v>6.6440000000000001</v>
          </cell>
          <cell r="AF105">
            <v>7.609</v>
          </cell>
          <cell r="AG105">
            <v>4.9486080000000001</v>
          </cell>
          <cell r="AH105">
            <v>6.1550599999999998</v>
          </cell>
          <cell r="AI105">
            <v>2.904744</v>
          </cell>
          <cell r="AJ105">
            <v>2.0272859999999997</v>
          </cell>
          <cell r="AK105">
            <v>0.87978599999999996</v>
          </cell>
          <cell r="AL105">
            <v>0.64165399999999995</v>
          </cell>
          <cell r="AM105">
            <v>1.2678529999999999</v>
          </cell>
          <cell r="AN105">
            <v>1.550047</v>
          </cell>
          <cell r="AO105">
            <v>1.2408219999999999</v>
          </cell>
          <cell r="AP105">
            <v>1.486694</v>
          </cell>
          <cell r="AQ105">
            <v>0.63886900000000002</v>
          </cell>
          <cell r="AR105">
            <v>0.82276299999999991</v>
          </cell>
          <cell r="AS105">
            <v>0.50317999999999996</v>
          </cell>
          <cell r="AT105">
            <v>0.59961399999999998</v>
          </cell>
          <cell r="AU105">
            <v>4.1253880000000001</v>
          </cell>
          <cell r="AV105">
            <v>2.144854</v>
          </cell>
          <cell r="AW105">
            <v>0.16011300000000001</v>
          </cell>
          <cell r="AX105">
            <v>0.507239</v>
          </cell>
          <cell r="AY105">
            <v>0.13022899999999998</v>
          </cell>
        </row>
        <row r="109">
          <cell r="B109">
            <v>5.7389322499999992E-2</v>
          </cell>
          <cell r="C109">
            <v>5.8746774999999994E-2</v>
          </cell>
          <cell r="D109">
            <v>8.3202499999999999E-2</v>
          </cell>
          <cell r="E109">
            <v>6.6960000000000006E-2</v>
          </cell>
          <cell r="F109">
            <v>7.2319999999999995E-2</v>
          </cell>
          <cell r="G109">
            <v>5.2172984999999991E-2</v>
          </cell>
          <cell r="H109">
            <v>5.2417317500000005E-2</v>
          </cell>
          <cell r="I109">
            <v>6.9133327500000008E-2</v>
          </cell>
          <cell r="J109">
            <v>7.2299187500000001E-2</v>
          </cell>
          <cell r="K109">
            <v>4.3697097500000004E-2</v>
          </cell>
          <cell r="L109">
            <v>5.2883332500000005E-2</v>
          </cell>
          <cell r="M109">
            <v>6.1219517500000001E-2</v>
          </cell>
          <cell r="N109">
            <v>5.6850764999999998E-2</v>
          </cell>
          <cell r="O109">
            <v>5.524076E-2</v>
          </cell>
          <cell r="P109">
            <v>2.7779230499999998E-2</v>
          </cell>
          <cell r="Q109">
            <v>5.9755309999999992E-2</v>
          </cell>
          <cell r="R109">
            <v>5.9799567500000005E-2</v>
          </cell>
          <cell r="S109">
            <v>3.8569715000000004E-2</v>
          </cell>
          <cell r="T109">
            <v>4.28786325E-2</v>
          </cell>
          <cell r="U109">
            <v>1.9120377499999997E-2</v>
          </cell>
          <cell r="V109">
            <v>1.6670744999999997E-2</v>
          </cell>
          <cell r="W109">
            <v>6.2877254999999993E-2</v>
          </cell>
          <cell r="X109">
            <v>5.7661290144499999E-2</v>
          </cell>
          <cell r="Y109">
            <v>7.127384961899999E-2</v>
          </cell>
          <cell r="AB109">
            <v>22.955728999999998</v>
          </cell>
          <cell r="AC109">
            <v>23.498709999999999</v>
          </cell>
          <cell r="AD109">
            <v>33.280999999999999</v>
          </cell>
          <cell r="AE109">
            <v>26.783999999999999</v>
          </cell>
          <cell r="AF109">
            <v>28.928000000000001</v>
          </cell>
          <cell r="AG109">
            <v>20.869194</v>
          </cell>
          <cell r="AH109">
            <v>20.966926999999998</v>
          </cell>
          <cell r="AI109">
            <v>27.653330999999998</v>
          </cell>
          <cell r="AJ109">
            <v>28.919674999999998</v>
          </cell>
          <cell r="AK109">
            <v>17.478839000000001</v>
          </cell>
          <cell r="AL109">
            <v>21.153333</v>
          </cell>
          <cell r="AM109">
            <v>24.487807</v>
          </cell>
          <cell r="AN109">
            <v>22.740306</v>
          </cell>
          <cell r="AO109">
            <v>22.096304</v>
          </cell>
          <cell r="AP109">
            <v>22.479437999999998</v>
          </cell>
          <cell r="AQ109">
            <v>23.902124000000001</v>
          </cell>
          <cell r="AR109">
            <v>23.919826999999998</v>
          </cell>
          <cell r="AS109">
            <v>15.427885999999999</v>
          </cell>
          <cell r="AT109">
            <v>17.151453</v>
          </cell>
          <cell r="AU109">
            <v>20.55996</v>
          </cell>
          <cell r="AV109">
            <v>11.592006999999999</v>
          </cell>
          <cell r="AW109">
            <v>40.985541999999995</v>
          </cell>
          <cell r="AX109">
            <v>49.908034999999998</v>
          </cell>
          <cell r="AY109">
            <v>46.008497999999996</v>
          </cell>
        </row>
        <row r="114">
          <cell r="B114">
            <v>9.6087522500000008E-2</v>
          </cell>
          <cell r="C114">
            <v>9.0378837500000003E-2</v>
          </cell>
          <cell r="D114">
            <v>8.7912500000000005E-2</v>
          </cell>
          <cell r="E114">
            <v>8.9335000000000012E-2</v>
          </cell>
          <cell r="F114">
            <v>8.4095000000000003E-2</v>
          </cell>
          <cell r="G114">
            <v>7.2740142499999993E-2</v>
          </cell>
          <cell r="H114">
            <v>7.5339930000000013E-2</v>
          </cell>
          <cell r="I114">
            <v>7.5865450000000001E-2</v>
          </cell>
          <cell r="J114">
            <v>7.6465949999999991E-2</v>
          </cell>
          <cell r="K114">
            <v>4.2226949999999999E-2</v>
          </cell>
          <cell r="L114">
            <v>3.9494777500000001E-2</v>
          </cell>
          <cell r="M114">
            <v>4.2127177499999988E-2</v>
          </cell>
          <cell r="N114">
            <v>3.9648387499999993E-2</v>
          </cell>
          <cell r="O114">
            <v>3.8811024999999999E-2</v>
          </cell>
          <cell r="P114">
            <v>2.2212875999999999E-2</v>
          </cell>
          <cell r="Q114">
            <v>4.1665305E-2</v>
          </cell>
          <cell r="R114">
            <v>3.6235657499999997E-2</v>
          </cell>
          <cell r="S114">
            <v>2.1944799999999997E-2</v>
          </cell>
          <cell r="T114">
            <v>2.7186999999999999E-2</v>
          </cell>
          <cell r="U114">
            <v>3.8256399999999999E-3</v>
          </cell>
          <cell r="V114">
            <v>2.3279654999999997E-3</v>
          </cell>
          <cell r="W114">
            <v>3.9268810000000001E-3</v>
          </cell>
          <cell r="X114">
            <v>1.6004803674999998E-2</v>
          </cell>
          <cell r="Y114">
            <v>3.9886136079999995E-3</v>
          </cell>
          <cell r="AB114">
            <v>38.435009000000001</v>
          </cell>
          <cell r="AC114">
            <v>36.151534999999996</v>
          </cell>
          <cell r="AD114">
            <v>35.164999999999999</v>
          </cell>
          <cell r="AE114">
            <v>35.734000000000002</v>
          </cell>
          <cell r="AF114">
            <v>33.637999999999998</v>
          </cell>
          <cell r="AG114">
            <v>29.096056999999998</v>
          </cell>
          <cell r="AH114">
            <v>30.135971999999999</v>
          </cell>
          <cell r="AI114">
            <v>30.34618</v>
          </cell>
          <cell r="AJ114">
            <v>30.586379999999998</v>
          </cell>
          <cell r="AK114">
            <v>16.890779999999999</v>
          </cell>
          <cell r="AL114">
            <v>15.797910999999999</v>
          </cell>
          <cell r="AM114">
            <v>16.850870999999998</v>
          </cell>
          <cell r="AN114">
            <v>15.859354999999999</v>
          </cell>
          <cell r="AO114">
            <v>15.52441</v>
          </cell>
          <cell r="AP114">
            <v>17.975047999999997</v>
          </cell>
          <cell r="AQ114">
            <v>16.666121999999998</v>
          </cell>
          <cell r="AR114">
            <v>14.494263</v>
          </cell>
          <cell r="AS114">
            <v>8.7779199999999999</v>
          </cell>
          <cell r="AT114">
            <v>10.874799999999999</v>
          </cell>
          <cell r="AU114">
            <v>8.4746349999999993</v>
          </cell>
          <cell r="AV114">
            <v>5.1346249999999998</v>
          </cell>
          <cell r="AW114">
            <v>9.8574919999999988</v>
          </cell>
          <cell r="AX114">
            <v>13.852765</v>
          </cell>
          <cell r="AY114">
            <v>11.067959999999999</v>
          </cell>
        </row>
        <row r="138">
          <cell r="B138">
            <v>5.2422382499999989E-2</v>
          </cell>
          <cell r="C138">
            <v>3.5553389999999997E-2</v>
          </cell>
          <cell r="D138">
            <v>3.891E-2</v>
          </cell>
          <cell r="E138">
            <v>4.6160000000000007E-2</v>
          </cell>
          <cell r="F138">
            <v>4.8094999999999999E-2</v>
          </cell>
          <cell r="G138">
            <v>6.1058649999999992E-2</v>
          </cell>
          <cell r="H138">
            <v>6.3313657500000009E-2</v>
          </cell>
          <cell r="I138">
            <v>5.9215232500000006E-2</v>
          </cell>
          <cell r="J138">
            <v>4.4007604999999998E-2</v>
          </cell>
          <cell r="K138">
            <v>2.4006802499999997E-2</v>
          </cell>
          <cell r="L138">
            <v>3.8005107499999996E-2</v>
          </cell>
          <cell r="M138">
            <v>5.1830260000000003E-2</v>
          </cell>
          <cell r="N138">
            <v>5.1194594999999996E-2</v>
          </cell>
          <cell r="O138">
            <v>3.9625909999999993E-2</v>
          </cell>
          <cell r="P138">
            <v>1.8997482E-2</v>
          </cell>
          <cell r="Q138">
            <v>3.7169962500000001E-2</v>
          </cell>
          <cell r="R138">
            <v>3.6639092499999998E-2</v>
          </cell>
          <cell r="S138">
            <v>3.8531687500000002E-2</v>
          </cell>
          <cell r="T138">
            <v>5.4529352499999975E-2</v>
          </cell>
          <cell r="U138">
            <v>4.9648896499999998E-2</v>
          </cell>
          <cell r="V138">
            <v>2.3875929000000001E-2</v>
          </cell>
          <cell r="W138">
            <v>3.3791243499999998E-2</v>
          </cell>
          <cell r="X138">
            <v>3.7335710019999996E-2</v>
          </cell>
          <cell r="Y138">
            <v>3.5428502336500002E-2</v>
          </cell>
          <cell r="AB138">
            <v>20.968952999999999</v>
          </cell>
          <cell r="AC138">
            <v>14.221356</v>
          </cell>
          <cell r="AD138">
            <v>15.564</v>
          </cell>
          <cell r="AE138">
            <v>18.463999999999999</v>
          </cell>
          <cell r="AF138">
            <v>19.238</v>
          </cell>
          <cell r="AG138">
            <v>24.423459999999999</v>
          </cell>
          <cell r="AH138">
            <v>25.325462999999999</v>
          </cell>
          <cell r="AI138">
            <v>23.686093</v>
          </cell>
          <cell r="AJ138">
            <v>17.603041999999999</v>
          </cell>
          <cell r="AK138">
            <v>9.602720999999999</v>
          </cell>
          <cell r="AL138">
            <v>15.202043</v>
          </cell>
          <cell r="AM138">
            <v>20.732104</v>
          </cell>
          <cell r="AN138">
            <v>20.477837999999998</v>
          </cell>
          <cell r="AO138">
            <v>15.850363999999999</v>
          </cell>
          <cell r="AP138">
            <v>15.373094999999999</v>
          </cell>
          <cell r="AQ138">
            <v>14.867984999999999</v>
          </cell>
          <cell r="AR138">
            <v>14.655636999999999</v>
          </cell>
          <cell r="AS138">
            <v>15.412675</v>
          </cell>
          <cell r="AT138">
            <v>21.811740999999998</v>
          </cell>
          <cell r="AU138">
            <v>46.118761999999997</v>
          </cell>
          <cell r="AV138">
            <v>15.257088999999999</v>
          </cell>
          <cell r="AW138">
            <v>22.367554999999999</v>
          </cell>
          <cell r="AX138">
            <v>32.315474000000002</v>
          </cell>
          <cell r="AY138">
            <v>22.434923999999999</v>
          </cell>
        </row>
        <row r="147">
          <cell r="B147">
            <v>3.6643107500000001E-2</v>
          </cell>
          <cell r="C147">
            <v>2.5370404999999999E-2</v>
          </cell>
          <cell r="D147">
            <v>0.1098325</v>
          </cell>
          <cell r="E147">
            <v>0.1516325</v>
          </cell>
          <cell r="F147">
            <v>0.17748</v>
          </cell>
          <cell r="G147">
            <v>7.670002749999999E-2</v>
          </cell>
          <cell r="H147">
            <v>0.10979492250000004</v>
          </cell>
          <cell r="I147">
            <v>0.10393696000000001</v>
          </cell>
          <cell r="J147">
            <v>5.6060402499999995E-2</v>
          </cell>
          <cell r="K147">
            <v>2.9418609999999998E-2</v>
          </cell>
          <cell r="L147">
            <v>3.5272887500000003E-2</v>
          </cell>
          <cell r="M147">
            <v>2.7155744999999998E-2</v>
          </cell>
          <cell r="N147">
            <v>2.74306325E-2</v>
          </cell>
          <cell r="O147">
            <v>4.0959429999999998E-2</v>
          </cell>
          <cell r="P147">
            <v>0.13160353499999999</v>
          </cell>
          <cell r="Q147">
            <v>6.7953932499999994E-2</v>
          </cell>
          <cell r="R147">
            <v>4.313844E-2</v>
          </cell>
          <cell r="S147">
            <v>2.1062269999999998E-2</v>
          </cell>
          <cell r="T147">
            <v>2.0694019999999997E-2</v>
          </cell>
          <cell r="U147">
            <v>0.26734118599999995</v>
          </cell>
          <cell r="V147">
            <v>7.8558469500000006E-2</v>
          </cell>
          <cell r="W147">
            <v>0.1514037385</v>
          </cell>
          <cell r="X147">
            <v>0.110070636123</v>
          </cell>
          <cell r="Y147">
            <v>0.15440064923149999</v>
          </cell>
          <cell r="AB147">
            <v>14.657242999999999</v>
          </cell>
          <cell r="AC147">
            <v>10.148161999999999</v>
          </cell>
          <cell r="AD147">
            <v>43.933</v>
          </cell>
          <cell r="AE147">
            <v>60.652999999999999</v>
          </cell>
          <cell r="AF147">
            <v>70.992000000000004</v>
          </cell>
          <cell r="AG147">
            <v>30.680011</v>
          </cell>
          <cell r="AH147">
            <v>43.917968999999999</v>
          </cell>
          <cell r="AI147">
            <v>41.574784000000001</v>
          </cell>
          <cell r="AJ147">
            <v>22.424160999999998</v>
          </cell>
          <cell r="AK147">
            <v>11.767443999999999</v>
          </cell>
          <cell r="AL147">
            <v>14.109154999999999</v>
          </cell>
          <cell r="AM147">
            <v>10.862297999999999</v>
          </cell>
          <cell r="AN147">
            <v>10.972253</v>
          </cell>
          <cell r="AO147">
            <v>16.383772</v>
          </cell>
          <cell r="AP147">
            <v>106.49588299999999</v>
          </cell>
          <cell r="AQ147">
            <v>27.181573</v>
          </cell>
          <cell r="AR147">
            <v>17.255375999999998</v>
          </cell>
          <cell r="AS147">
            <v>8.4249080000000003</v>
          </cell>
          <cell r="AT147">
            <v>8.277607999999999</v>
          </cell>
          <cell r="AU147">
            <v>136.48701399999999</v>
          </cell>
          <cell r="AV147">
            <v>52.876542999999998</v>
          </cell>
          <cell r="AW147">
            <v>123.87432799999999</v>
          </cell>
          <cell r="AX147">
            <v>95.270313000000002</v>
          </cell>
          <cell r="AY147">
            <v>96.658878000000001</v>
          </cell>
        </row>
        <row r="194">
          <cell r="B194">
            <v>8.6452749999999987E-4</v>
          </cell>
          <cell r="C194">
            <v>7.6050999999999994E-4</v>
          </cell>
          <cell r="D194">
            <v>8.9249999999999996E-4</v>
          </cell>
          <cell r="E194">
            <v>0</v>
          </cell>
          <cell r="F194">
            <v>2.6199999999999999E-3</v>
          </cell>
          <cell r="G194">
            <v>4.5046124999999996E-3</v>
          </cell>
          <cell r="H194">
            <v>6.3041075000000004E-3</v>
          </cell>
          <cell r="I194">
            <v>3.3387500000000001E-3</v>
          </cell>
          <cell r="J194">
            <v>9.1785499999999997E-4</v>
          </cell>
          <cell r="K194">
            <v>5.2591249999999997E-4</v>
          </cell>
          <cell r="L194">
            <v>1.2895874999999998E-3</v>
          </cell>
          <cell r="M194">
            <v>1.3955525000000002E-3</v>
          </cell>
          <cell r="N194">
            <v>2.3640275000000001E-3</v>
          </cell>
          <cell r="O194">
            <v>2.0938624999999995E-3</v>
          </cell>
          <cell r="P194">
            <v>1.4012285E-3</v>
          </cell>
          <cell r="Q194">
            <v>4.6177500000000003E-5</v>
          </cell>
          <cell r="R194">
            <v>1.3543E-4</v>
          </cell>
          <cell r="S194">
            <v>3.9569999999999996E-5</v>
          </cell>
          <cell r="T194">
            <v>8.2150000000000001E-6</v>
          </cell>
          <cell r="U194">
            <v>2.919924E-3</v>
          </cell>
          <cell r="V194">
            <v>7.3712589999999998E-3</v>
          </cell>
          <cell r="W194">
            <v>6.0226180000000004E-3</v>
          </cell>
          <cell r="X194">
            <v>4.8274867549999998E-3</v>
          </cell>
          <cell r="Y194">
            <v>8.6438897999999991E-5</v>
          </cell>
          <cell r="AB194">
            <v>0.34581099999999998</v>
          </cell>
          <cell r="AC194">
            <v>0.30420399999999997</v>
          </cell>
          <cell r="AD194">
            <v>0.35699999999999998</v>
          </cell>
          <cell r="AE194">
            <v>0</v>
          </cell>
          <cell r="AF194">
            <v>1.048</v>
          </cell>
          <cell r="AG194">
            <v>1.8018449999999999</v>
          </cell>
          <cell r="AH194">
            <v>2.5216430000000001</v>
          </cell>
          <cell r="AI194">
            <v>1.3354999999999999</v>
          </cell>
          <cell r="AJ194">
            <v>0.36714199999999997</v>
          </cell>
          <cell r="AK194">
            <v>0.210365</v>
          </cell>
          <cell r="AL194">
            <v>0.51583499999999993</v>
          </cell>
          <cell r="AM194">
            <v>0.55822099999999997</v>
          </cell>
          <cell r="AN194">
            <v>0.94561099999999998</v>
          </cell>
          <cell r="AO194">
            <v>0.83754499999999998</v>
          </cell>
          <cell r="AP194">
            <v>1.1338999999999999</v>
          </cell>
          <cell r="AQ194">
            <v>1.8470999999999998E-2</v>
          </cell>
          <cell r="AR194">
            <v>5.4171999999999998E-2</v>
          </cell>
          <cell r="AS194">
            <v>1.5827999999999998E-2</v>
          </cell>
          <cell r="AT194">
            <v>3.2859999999999999E-3</v>
          </cell>
          <cell r="AU194">
            <v>1.3540049999999999</v>
          </cell>
          <cell r="AV194">
            <v>4.3777460000000001</v>
          </cell>
          <cell r="AW194">
            <v>4.3184559999999994</v>
          </cell>
          <cell r="AX194">
            <v>4.1783729999999997</v>
          </cell>
          <cell r="AY194">
            <v>4.3441E-2</v>
          </cell>
        </row>
        <row r="212">
          <cell r="B212">
            <v>1.6668647499999998E-2</v>
          </cell>
          <cell r="C212">
            <v>1.7965527499999998E-2</v>
          </cell>
          <cell r="D212">
            <v>1.8442500000000001E-2</v>
          </cell>
          <cell r="E212">
            <v>1.7877500000000001E-2</v>
          </cell>
          <cell r="F212">
            <v>1.4409999999999999E-2</v>
          </cell>
          <cell r="G212">
            <v>1.2227425E-2</v>
          </cell>
          <cell r="H212">
            <v>9.6724850000000015E-3</v>
          </cell>
          <cell r="I212">
            <v>5.0890075000000002E-3</v>
          </cell>
          <cell r="J212">
            <v>6.132045E-3</v>
          </cell>
          <cell r="K212">
            <v>2.8937350000000001E-3</v>
          </cell>
          <cell r="L212">
            <v>2.0254925E-3</v>
          </cell>
          <cell r="M212">
            <v>3.7300400000000004E-3</v>
          </cell>
          <cell r="N212">
            <v>1.9609649999999998E-3</v>
          </cell>
          <cell r="O212">
            <v>1.3432374999999999E-3</v>
          </cell>
          <cell r="P212">
            <v>8.3154399999999992E-4</v>
          </cell>
          <cell r="Q212">
            <v>3.0292074999999996E-3</v>
          </cell>
          <cell r="R212">
            <v>4.1461025000000002E-3</v>
          </cell>
          <cell r="S212">
            <v>2.4794124999999996E-3</v>
          </cell>
          <cell r="T212">
            <v>3.3818474999999996E-3</v>
          </cell>
          <cell r="U212">
            <v>6.6978449999999994E-4</v>
          </cell>
          <cell r="V212">
            <v>3.2146099999999994E-4</v>
          </cell>
          <cell r="W212">
            <v>8.158044999999999E-4</v>
          </cell>
          <cell r="X212">
            <v>2.6517577799999997E-3</v>
          </cell>
          <cell r="Y212">
            <v>7.3948471099999987E-4</v>
          </cell>
          <cell r="AB212">
            <v>6.667459</v>
          </cell>
          <cell r="AC212">
            <v>7.1862109999999992</v>
          </cell>
          <cell r="AD212">
            <v>7.3769999999999998</v>
          </cell>
          <cell r="AE212">
            <v>7.1509999999999998</v>
          </cell>
          <cell r="AF212">
            <v>5.7640000000000002</v>
          </cell>
          <cell r="AG212">
            <v>4.8909699999999994</v>
          </cell>
          <cell r="AH212">
            <v>3.8689939999999998</v>
          </cell>
          <cell r="AI212">
            <v>2.0356030000000001</v>
          </cell>
          <cell r="AJ212">
            <v>2.4528179999999997</v>
          </cell>
          <cell r="AK212">
            <v>1.157494</v>
          </cell>
          <cell r="AL212">
            <v>0.81019699999999994</v>
          </cell>
          <cell r="AM212">
            <v>1.492016</v>
          </cell>
          <cell r="AN212">
            <v>0.78438599999999992</v>
          </cell>
          <cell r="AO212">
            <v>0.53729499999999997</v>
          </cell>
          <cell r="AP212">
            <v>0.67289900000000002</v>
          </cell>
          <cell r="AQ212">
            <v>1.2116829999999998</v>
          </cell>
          <cell r="AR212">
            <v>1.6584409999999998</v>
          </cell>
          <cell r="AS212">
            <v>0.99176500000000001</v>
          </cell>
          <cell r="AT212">
            <v>1.3527389999999999</v>
          </cell>
          <cell r="AU212">
            <v>1.9735829999999999</v>
          </cell>
          <cell r="AV212">
            <v>1.0897949999999998</v>
          </cell>
          <cell r="AW212">
            <v>2.2383869999999999</v>
          </cell>
          <cell r="AX212">
            <v>2.2951969999999999</v>
          </cell>
          <cell r="AY212">
            <v>2.1967409999999998</v>
          </cell>
        </row>
        <row r="228">
          <cell r="B228">
            <v>0.11459595499999999</v>
          </cell>
          <cell r="C228">
            <v>8.5692469999999993E-2</v>
          </cell>
          <cell r="D228">
            <v>9.13075E-2</v>
          </cell>
          <cell r="E228">
            <v>8.1832500000000002E-2</v>
          </cell>
          <cell r="F228">
            <v>6.8617499999999998E-2</v>
          </cell>
          <cell r="G228">
            <v>4.2145029999999993E-2</v>
          </cell>
          <cell r="H228">
            <v>3.9881110000000004E-2</v>
          </cell>
          <cell r="I228">
            <v>3.3037540000000004E-2</v>
          </cell>
          <cell r="J228">
            <v>2.3895042499999998E-2</v>
          </cell>
          <cell r="K228">
            <v>1.47097075E-2</v>
          </cell>
          <cell r="L228">
            <v>1.2883199999999999E-2</v>
          </cell>
          <cell r="M228">
            <v>1.0927257500000002E-2</v>
          </cell>
          <cell r="N228">
            <v>1.0909529999999999E-2</v>
          </cell>
          <cell r="O228">
            <v>6.6486824999999992E-3</v>
          </cell>
          <cell r="P228">
            <v>5.0822764999999999E-3</v>
          </cell>
          <cell r="Q228">
            <v>9.1351475000000012E-3</v>
          </cell>
          <cell r="R228">
            <v>5.5765200000000006E-3</v>
          </cell>
          <cell r="S228">
            <v>2.6156675000000001E-3</v>
          </cell>
          <cell r="T228">
            <v>3.2834849999999996E-3</v>
          </cell>
          <cell r="U228">
            <v>1.1999259999999998E-3</v>
          </cell>
          <cell r="V228">
            <v>3.2857299999999993E-3</v>
          </cell>
          <cell r="W228">
            <v>1.8439679999999999E-3</v>
          </cell>
          <cell r="X228">
            <v>3.2209979830000002E-3</v>
          </cell>
          <cell r="Y228">
            <v>2.6716734870000001E-3</v>
          </cell>
          <cell r="AB228">
            <v>45.838381999999996</v>
          </cell>
          <cell r="AC228">
            <v>34.276987999999996</v>
          </cell>
          <cell r="AD228">
            <v>36.523000000000003</v>
          </cell>
          <cell r="AE228">
            <v>32.732999999999997</v>
          </cell>
          <cell r="AF228">
            <v>27.446999999999999</v>
          </cell>
          <cell r="AG228">
            <v>16.858011999999999</v>
          </cell>
          <cell r="AH228">
            <v>15.952444</v>
          </cell>
          <cell r="AI228">
            <v>13.215015999999999</v>
          </cell>
          <cell r="AJ228">
            <v>9.5580169999999995</v>
          </cell>
          <cell r="AK228">
            <v>5.883883</v>
          </cell>
          <cell r="AL228">
            <v>5.1532799999999996</v>
          </cell>
          <cell r="AM228">
            <v>4.3709030000000002</v>
          </cell>
          <cell r="AN228">
            <v>4.3638120000000002</v>
          </cell>
          <cell r="AO228">
            <v>2.6594729999999998</v>
          </cell>
          <cell r="AP228">
            <v>4.1126680000000002</v>
          </cell>
          <cell r="AQ228">
            <v>3.6540589999999997</v>
          </cell>
          <cell r="AR228">
            <v>2.2306079999999997</v>
          </cell>
          <cell r="AS228">
            <v>1.0462670000000001</v>
          </cell>
          <cell r="AT228">
            <v>1.313394</v>
          </cell>
          <cell r="AU228">
            <v>1.5011699999999999</v>
          </cell>
          <cell r="AV228">
            <v>3.024302</v>
          </cell>
          <cell r="AW228">
            <v>2.159624</v>
          </cell>
          <cell r="AX228">
            <v>2.7878959999999999</v>
          </cell>
          <cell r="AY228">
            <v>2.7189619999999999</v>
          </cell>
        </row>
        <row r="231">
          <cell r="B231">
            <v>3.2600555000000003E-2</v>
          </cell>
          <cell r="C231">
            <v>2.0707939999999994E-2</v>
          </cell>
          <cell r="D231">
            <v>3.41775E-2</v>
          </cell>
          <cell r="E231">
            <v>2.8962500000000002E-2</v>
          </cell>
          <cell r="F231">
            <v>2.6720000000000001E-2</v>
          </cell>
          <cell r="G231">
            <v>2.3769857499999995E-2</v>
          </cell>
          <cell r="H231">
            <v>1.5793887500000003E-2</v>
          </cell>
          <cell r="I231">
            <v>1.66374325E-2</v>
          </cell>
          <cell r="J231">
            <v>1.15535525E-2</v>
          </cell>
          <cell r="K231">
            <v>6.2338924999999993E-3</v>
          </cell>
          <cell r="L231">
            <v>7.0971199999999993E-3</v>
          </cell>
          <cell r="M231">
            <v>3.4794074999999996E-3</v>
          </cell>
          <cell r="N231">
            <v>3.9111249999999997E-3</v>
          </cell>
          <cell r="O231">
            <v>3.4862725000000001E-3</v>
          </cell>
          <cell r="P231">
            <v>2.6931905E-3</v>
          </cell>
          <cell r="Q231">
            <v>4.9250424999999999E-3</v>
          </cell>
          <cell r="R231">
            <v>5.0907174999999995E-3</v>
          </cell>
          <cell r="S231">
            <v>3.2410149999999999E-3</v>
          </cell>
          <cell r="T231">
            <v>4.9390675000000007E-3</v>
          </cell>
          <cell r="U231">
            <v>4.5441934999999999E-3</v>
          </cell>
          <cell r="V231">
            <v>8.233008E-3</v>
          </cell>
          <cell r="W231">
            <v>2.1390796E-2</v>
          </cell>
          <cell r="X231">
            <v>2.0632355810500005E-2</v>
          </cell>
          <cell r="Y231">
            <v>1.9760774718999997E-2</v>
          </cell>
          <cell r="AB231">
            <v>13.040222</v>
          </cell>
          <cell r="AC231">
            <v>8.2831759999999992</v>
          </cell>
          <cell r="AD231">
            <v>13.671000000000001</v>
          </cell>
          <cell r="AE231">
            <v>11.585000000000001</v>
          </cell>
          <cell r="AF231">
            <v>10.688000000000001</v>
          </cell>
          <cell r="AG231">
            <v>9.5079429999999991</v>
          </cell>
          <cell r="AH231">
            <v>6.3175549999999996</v>
          </cell>
          <cell r="AI231">
            <v>6.654973</v>
          </cell>
          <cell r="AJ231">
            <v>4.6214209999999998</v>
          </cell>
          <cell r="AK231">
            <v>2.493557</v>
          </cell>
          <cell r="AL231">
            <v>2.838848</v>
          </cell>
          <cell r="AM231">
            <v>1.3917629999999999</v>
          </cell>
          <cell r="AN231">
            <v>1.5644499999999999</v>
          </cell>
          <cell r="AO231">
            <v>1.394509</v>
          </cell>
          <cell r="AP231">
            <v>2.184399</v>
          </cell>
          <cell r="AQ231">
            <v>1.9700169999999999</v>
          </cell>
          <cell r="AR231">
            <v>2.0362869999999997</v>
          </cell>
          <cell r="AS231">
            <v>1.2964059999999999</v>
          </cell>
          <cell r="AT231">
            <v>1.9756269999999998</v>
          </cell>
          <cell r="AU231">
            <v>3.7729169999999996</v>
          </cell>
          <cell r="AV231">
            <v>7.3110279999999994</v>
          </cell>
          <cell r="AW231">
            <v>17.313810999999998</v>
          </cell>
          <cell r="AX231">
            <v>17.858086999999998</v>
          </cell>
          <cell r="AY231">
            <v>11.911470999999999</v>
          </cell>
        </row>
        <row r="263">
          <cell r="B263">
            <v>1.5339645025000008</v>
          </cell>
          <cell r="C263">
            <v>1.3377161700000002</v>
          </cell>
          <cell r="D263">
            <v>2.3674099999999996</v>
          </cell>
          <cell r="E263">
            <v>2.6422499999999998</v>
          </cell>
          <cell r="F263">
            <v>2.9410275000000001</v>
          </cell>
          <cell r="G263">
            <v>1.8463914574999998</v>
          </cell>
          <cell r="H263">
            <v>1.735963535</v>
          </cell>
          <cell r="I263">
            <v>1.5351131300000003</v>
          </cell>
          <cell r="J263">
            <v>1.3022464324999987</v>
          </cell>
          <cell r="K263">
            <v>0.91662896249999992</v>
          </cell>
          <cell r="L263">
            <v>1.0974895150000001</v>
          </cell>
          <cell r="M263">
            <v>1.1457600624999995</v>
          </cell>
          <cell r="N263">
            <v>1.2323572775</v>
          </cell>
          <cell r="O263">
            <v>1.3039699399999998</v>
          </cell>
          <cell r="P263">
            <v>1.6279693144166665</v>
          </cell>
          <cell r="Q263">
            <v>1.5710974175000003</v>
          </cell>
          <cell r="R263">
            <v>1.5945465399999996</v>
          </cell>
          <cell r="S263">
            <v>1.24374107</v>
          </cell>
          <cell r="T263">
            <v>1.5005150724999996</v>
          </cell>
          <cell r="U263">
            <v>3.1344904989999995</v>
          </cell>
          <cell r="V263">
            <v>2.3104832309999992</v>
          </cell>
          <cell r="W263">
            <v>2.7717951274999995</v>
          </cell>
          <cell r="X263">
            <v>2.1058326664165001</v>
          </cell>
          <cell r="Y263">
            <v>2.3414969008108333</v>
          </cell>
          <cell r="Z263">
            <v>0</v>
          </cell>
          <cell r="AA263">
            <v>0</v>
          </cell>
          <cell r="AB263">
            <v>613.58580099999983</v>
          </cell>
          <cell r="AC263">
            <v>535.08646799999985</v>
          </cell>
          <cell r="AD263">
            <v>946.96399999999971</v>
          </cell>
          <cell r="AE263">
            <v>1056.9000000000001</v>
          </cell>
          <cell r="AF263">
            <v>1176.4109999999998</v>
          </cell>
          <cell r="AG263">
            <v>738.55658300000039</v>
          </cell>
          <cell r="AH263">
            <v>694.38541399999986</v>
          </cell>
          <cell r="AI263">
            <v>614.04525200000046</v>
          </cell>
          <cell r="AJ263">
            <v>520.89857299999994</v>
          </cell>
          <cell r="AK263">
            <v>366.66808399999996</v>
          </cell>
          <cell r="AL263">
            <v>438.99580600000007</v>
          </cell>
          <cell r="AM263">
            <v>458.30402499999974</v>
          </cell>
          <cell r="AN263">
            <v>492.94291100000015</v>
          </cell>
          <cell r="AO263">
            <v>521.58797599999968</v>
          </cell>
          <cell r="AP263">
            <v>829.42510316666721</v>
          </cell>
          <cell r="AQ263">
            <v>628.43896700000005</v>
          </cell>
          <cell r="AR263">
            <v>637.81861599999991</v>
          </cell>
          <cell r="AS263">
            <v>497.48482299999989</v>
          </cell>
          <cell r="AT263">
            <v>600.20602900000017</v>
          </cell>
          <cell r="AU263">
            <v>1473.0894560000008</v>
          </cell>
          <cell r="AV263">
            <v>1304.193851</v>
          </cell>
          <cell r="AW263">
            <v>1897.0189969999999</v>
          </cell>
          <cell r="AX263">
            <v>1822.6780939999996</v>
          </cell>
          <cell r="AY263">
            <v>1413.6193800000003</v>
          </cell>
          <cell r="AZ263">
            <v>0</v>
          </cell>
          <cell r="BA263">
            <v>0</v>
          </cell>
        </row>
        <row r="264">
          <cell r="B264">
            <v>0.1418144925</v>
          </cell>
          <cell r="C264">
            <v>0.13408308500000002</v>
          </cell>
          <cell r="D264">
            <v>0.14126000000000002</v>
          </cell>
          <cell r="E264">
            <v>0.15903000000000003</v>
          </cell>
          <cell r="F264">
            <v>0.15146500000000002</v>
          </cell>
          <cell r="G264">
            <v>0.12689959999999997</v>
          </cell>
          <cell r="H264">
            <v>0.12816949750000003</v>
          </cell>
          <cell r="I264">
            <v>0.1263877025</v>
          </cell>
          <cell r="J264">
            <v>0.1240222475</v>
          </cell>
          <cell r="K264">
            <v>7.2472902499999992E-2</v>
          </cell>
          <cell r="L264">
            <v>6.4838847499999991E-2</v>
          </cell>
          <cell r="M264">
            <v>7.3819744999999978E-2</v>
          </cell>
          <cell r="N264">
            <v>7.4387017499999972E-2</v>
          </cell>
          <cell r="O264">
            <v>9.8734957499999984E-2</v>
          </cell>
          <cell r="P264">
            <v>7.0850800999999991E-2</v>
          </cell>
          <cell r="Q264">
            <v>0.10108241750000002</v>
          </cell>
          <cell r="R264">
            <v>8.6093222500000011E-2</v>
          </cell>
          <cell r="S264">
            <v>6.2677302500000004E-2</v>
          </cell>
          <cell r="T264">
            <v>8.6200007499999981E-2</v>
          </cell>
          <cell r="U264">
            <v>0.10998954050000001</v>
          </cell>
          <cell r="V264">
            <v>8.998951849999999E-2</v>
          </cell>
          <cell r="W264">
            <v>0.10899573999999998</v>
          </cell>
          <cell r="X264">
            <v>0.11693868851350002</v>
          </cell>
          <cell r="Y264">
            <v>5.3964779050000002E-2</v>
          </cell>
          <cell r="Z264">
            <v>0</v>
          </cell>
          <cell r="AA264">
            <v>0</v>
          </cell>
          <cell r="AB264">
            <v>56.725797</v>
          </cell>
          <cell r="AC264">
            <v>53.633234000000002</v>
          </cell>
          <cell r="AD264">
            <v>56.503999999999998</v>
          </cell>
          <cell r="AE264">
            <v>63.611999999999995</v>
          </cell>
          <cell r="AF264">
            <v>60.585999999999999</v>
          </cell>
          <cell r="AG264">
            <v>50.75983999999999</v>
          </cell>
          <cell r="AH264">
            <v>51.267798999999989</v>
          </cell>
          <cell r="AI264">
            <v>50.555081000000001</v>
          </cell>
          <cell r="AJ264">
            <v>49.608898999999994</v>
          </cell>
          <cell r="AK264">
            <v>28.989160999999999</v>
          </cell>
          <cell r="AL264">
            <v>25.935538999999999</v>
          </cell>
          <cell r="AM264">
            <v>29.527897999999997</v>
          </cell>
          <cell r="AN264">
            <v>29.754807</v>
          </cell>
          <cell r="AO264">
            <v>39.493983</v>
          </cell>
          <cell r="AP264">
            <v>57.380420999999984</v>
          </cell>
          <cell r="AQ264">
            <v>40.432966999999991</v>
          </cell>
          <cell r="AR264">
            <v>34.437289</v>
          </cell>
          <cell r="AS264">
            <v>25.070920999999998</v>
          </cell>
          <cell r="AT264">
            <v>34.480003000000004</v>
          </cell>
          <cell r="AU264">
            <v>73.559516000000002</v>
          </cell>
          <cell r="AV264">
            <v>75.409104999999983</v>
          </cell>
          <cell r="AW264">
            <v>106.99071999999997</v>
          </cell>
          <cell r="AX264">
            <v>101.21487299999998</v>
          </cell>
          <cell r="AY264">
            <v>57.887505999999995</v>
          </cell>
          <cell r="AZ264">
            <v>0</v>
          </cell>
          <cell r="BA264">
            <v>0</v>
          </cell>
        </row>
        <row r="266">
          <cell r="B266">
            <v>3.707995E-3</v>
          </cell>
          <cell r="C266">
            <v>1.4618824999999998E-3</v>
          </cell>
          <cell r="D266">
            <v>1.2225000000000001E-3</v>
          </cell>
          <cell r="E266">
            <v>0</v>
          </cell>
          <cell r="F266">
            <v>0</v>
          </cell>
          <cell r="G266">
            <v>1.1299374999999999E-3</v>
          </cell>
          <cell r="H266">
            <v>1.7244350000000001E-3</v>
          </cell>
          <cell r="I266">
            <v>2.4756725000000005E-3</v>
          </cell>
          <cell r="J266">
            <v>1.1996074999999998E-3</v>
          </cell>
          <cell r="K266">
            <v>1.3102074999999998E-3</v>
          </cell>
          <cell r="L266">
            <v>9.397025E-4</v>
          </cell>
          <cell r="M266">
            <v>1.4351250000000002E-3</v>
          </cell>
          <cell r="N266">
            <v>9.2318749999999996E-4</v>
          </cell>
          <cell r="O266">
            <v>1.0783099999999999E-3</v>
          </cell>
          <cell r="P266">
            <v>6.1058899999999992E-4</v>
          </cell>
          <cell r="Q266">
            <v>1.5090924999999998E-3</v>
          </cell>
          <cell r="R266">
            <v>1.2797575E-3</v>
          </cell>
          <cell r="S266">
            <v>1.2472074999999999E-3</v>
          </cell>
          <cell r="T266">
            <v>1.608115E-3</v>
          </cell>
          <cell r="U266">
            <v>3.0448530000000001E-3</v>
          </cell>
          <cell r="V266">
            <v>4.1320754999999995E-3</v>
          </cell>
          <cell r="W266">
            <v>7.1849154999999989E-3</v>
          </cell>
          <cell r="X266">
            <v>4.4835076124999998E-3</v>
          </cell>
          <cell r="Y266">
            <v>5.1407894383333329E-3</v>
          </cell>
          <cell r="Z266">
            <v>0</v>
          </cell>
          <cell r="AA266">
            <v>0</v>
          </cell>
          <cell r="AB266">
            <v>1.483198</v>
          </cell>
          <cell r="AC266">
            <v>0.58475299999999997</v>
          </cell>
          <cell r="AD266">
            <v>0.48899999999999999</v>
          </cell>
          <cell r="AE266">
            <v>0</v>
          </cell>
          <cell r="AF266">
            <v>0</v>
          </cell>
          <cell r="AG266">
            <v>0.45197500000000002</v>
          </cell>
          <cell r="AH266">
            <v>0.68977400000000011</v>
          </cell>
          <cell r="AI266">
            <v>0.99026899999999984</v>
          </cell>
          <cell r="AJ266">
            <v>0.47984300000000002</v>
          </cell>
          <cell r="AK266">
            <v>0.54058200000000001</v>
          </cell>
          <cell r="AL266">
            <v>0.37588099999999991</v>
          </cell>
          <cell r="AM266">
            <v>0.57404999999999995</v>
          </cell>
          <cell r="AN266">
            <v>0.36927500000000002</v>
          </cell>
          <cell r="AO266">
            <v>0.43132399999999999</v>
          </cell>
          <cell r="AP266">
            <v>0.49410300000000001</v>
          </cell>
          <cell r="AQ266">
            <v>0.60363699999999998</v>
          </cell>
          <cell r="AR266">
            <v>0.511903</v>
          </cell>
          <cell r="AS266">
            <v>0.49888299999999997</v>
          </cell>
          <cell r="AT266">
            <v>0.6432460000000001</v>
          </cell>
          <cell r="AU266">
            <v>1.5372269999999999</v>
          </cell>
          <cell r="AV266">
            <v>2.1305689999999999</v>
          </cell>
          <cell r="AW266">
            <v>3.7501399999999996</v>
          </cell>
          <cell r="AX266">
            <v>3.8806459999999996</v>
          </cell>
          <cell r="AY266">
            <v>2.9061100000000004</v>
          </cell>
          <cell r="AZ266">
            <v>0</v>
          </cell>
          <cell r="BA266">
            <v>0</v>
          </cell>
        </row>
        <row r="267">
          <cell r="B267">
            <v>0.57689956500000006</v>
          </cell>
          <cell r="C267">
            <v>0.49603374999999983</v>
          </cell>
          <cell r="D267">
            <v>0.84242749999999988</v>
          </cell>
          <cell r="E267">
            <v>0.93623250000000002</v>
          </cell>
          <cell r="F267">
            <v>1.109075</v>
          </cell>
          <cell r="G267">
            <v>0.63922666750000001</v>
          </cell>
          <cell r="H267">
            <v>0.66540883749999979</v>
          </cell>
          <cell r="I267">
            <v>0.72052626250000029</v>
          </cell>
          <cell r="J267">
            <v>0.69091346999999992</v>
          </cell>
          <cell r="K267">
            <v>0.52570863499999987</v>
          </cell>
          <cell r="L267">
            <v>0.63732860999999985</v>
          </cell>
          <cell r="M267">
            <v>0.623367585</v>
          </cell>
          <cell r="N267">
            <v>0.63116912749999987</v>
          </cell>
          <cell r="O267">
            <v>0.6697085425</v>
          </cell>
          <cell r="P267">
            <v>0.71548616475000004</v>
          </cell>
          <cell r="Q267">
            <v>0.83608635750000004</v>
          </cell>
          <cell r="R267">
            <v>0.91023312999999972</v>
          </cell>
          <cell r="S267">
            <v>0.83279748999999981</v>
          </cell>
          <cell r="T267">
            <v>1.0127813800000003</v>
          </cell>
          <cell r="U267">
            <v>1.2332066004999993</v>
          </cell>
          <cell r="V267">
            <v>0.95187294649999998</v>
          </cell>
          <cell r="W267">
            <v>1.3181654045000002</v>
          </cell>
          <cell r="X267">
            <v>1.0727434429810001</v>
          </cell>
          <cell r="Y267">
            <v>1.1124503795754996</v>
          </cell>
          <cell r="Z267">
            <v>0</v>
          </cell>
          <cell r="AA267">
            <v>0</v>
          </cell>
          <cell r="AB267">
            <v>230.75982599999998</v>
          </cell>
          <cell r="AC267">
            <v>198.41350000000003</v>
          </cell>
          <cell r="AD267">
            <v>336.97100000000012</v>
          </cell>
          <cell r="AE267">
            <v>374.49299999999994</v>
          </cell>
          <cell r="AF267">
            <v>443.63</v>
          </cell>
          <cell r="AG267">
            <v>255.69066699999999</v>
          </cell>
          <cell r="AH267">
            <v>266.16353500000002</v>
          </cell>
          <cell r="AI267">
            <v>288.21050499999996</v>
          </cell>
          <cell r="AJ267">
            <v>276.36538799999994</v>
          </cell>
          <cell r="AK267">
            <v>210.28345399999998</v>
          </cell>
          <cell r="AL267">
            <v>254.93144399999997</v>
          </cell>
          <cell r="AM267">
            <v>249.34703399999998</v>
          </cell>
          <cell r="AN267">
            <v>252.46765099999996</v>
          </cell>
          <cell r="AO267">
            <v>267.88341700000007</v>
          </cell>
          <cell r="AP267">
            <v>315.05066949999991</v>
          </cell>
          <cell r="AQ267">
            <v>334.43454300000002</v>
          </cell>
          <cell r="AR267">
            <v>364.09325200000006</v>
          </cell>
          <cell r="AS267">
            <v>333.11899599999992</v>
          </cell>
          <cell r="AT267">
            <v>405.11255199999999</v>
          </cell>
          <cell r="AU267">
            <v>747.85989000000006</v>
          </cell>
          <cell r="AV267">
            <v>663.79511699999978</v>
          </cell>
          <cell r="AW267">
            <v>992.31080800000007</v>
          </cell>
          <cell r="AX267">
            <v>928.50016299999993</v>
          </cell>
          <cell r="AY267">
            <v>727.41090699999995</v>
          </cell>
          <cell r="AZ267">
            <v>0</v>
          </cell>
          <cell r="BA267">
            <v>0</v>
          </cell>
        </row>
        <row r="269">
          <cell r="B269">
            <v>0.10933492249999999</v>
          </cell>
          <cell r="C269">
            <v>0.11299984249999999</v>
          </cell>
          <cell r="D269">
            <v>0.25765749999999998</v>
          </cell>
          <cell r="E269">
            <v>0.26472000000000001</v>
          </cell>
          <cell r="F269">
            <v>0.23490500000000003</v>
          </cell>
          <cell r="G269">
            <v>9.7877782499999996E-2</v>
          </cell>
          <cell r="H269">
            <v>0.10435460750000002</v>
          </cell>
          <cell r="I269">
            <v>6.4393874999999989E-2</v>
          </cell>
          <cell r="J269">
            <v>3.8382850000000003E-2</v>
          </cell>
          <cell r="K269">
            <v>2.2566092499999996E-2</v>
          </cell>
          <cell r="L269">
            <v>1.8970347499999998E-2</v>
          </cell>
          <cell r="M269">
            <v>1.5629477499999999E-2</v>
          </cell>
          <cell r="N269">
            <v>3.6158919999999997E-2</v>
          </cell>
          <cell r="O269">
            <v>3.3057834999999994E-2</v>
          </cell>
          <cell r="P269">
            <v>0.15272934599999993</v>
          </cell>
          <cell r="Q269">
            <v>3.2235742500000004E-2</v>
          </cell>
          <cell r="R269">
            <v>2.8308135000000002E-2</v>
          </cell>
          <cell r="S269">
            <v>1.7795519999999999E-2</v>
          </cell>
          <cell r="T269">
            <v>2.0453149999999996E-2</v>
          </cell>
          <cell r="U269">
            <v>0.31856155799999991</v>
          </cell>
          <cell r="V269">
            <v>0.30105036149999992</v>
          </cell>
          <cell r="W269">
            <v>0.38232234599999992</v>
          </cell>
          <cell r="X269">
            <v>0.42203215240199998</v>
          </cell>
          <cell r="Y269">
            <v>0.36362461514749994</v>
          </cell>
          <cell r="Z269">
            <v>0</v>
          </cell>
          <cell r="AA269">
            <v>0</v>
          </cell>
          <cell r="AB269">
            <v>43.733968999999995</v>
          </cell>
          <cell r="AC269">
            <v>45.199936999999984</v>
          </cell>
          <cell r="AD269">
            <v>103.063</v>
          </cell>
          <cell r="AE269">
            <v>105.88800000000001</v>
          </cell>
          <cell r="AF269">
            <v>93.962000000000003</v>
          </cell>
          <cell r="AG269">
            <v>39.151113000000009</v>
          </cell>
          <cell r="AH269">
            <v>41.741842999999982</v>
          </cell>
          <cell r="AI269">
            <v>25.757550000000002</v>
          </cell>
          <cell r="AJ269">
            <v>15.353139999999996</v>
          </cell>
          <cell r="AK269">
            <v>9.0264369999999996</v>
          </cell>
          <cell r="AL269">
            <v>7.5881389999999982</v>
          </cell>
          <cell r="AM269">
            <v>6.251790999999999</v>
          </cell>
          <cell r="AN269">
            <v>14.463567999999999</v>
          </cell>
          <cell r="AO269">
            <v>13.223133999999998</v>
          </cell>
          <cell r="AP269">
            <v>123.61966799999999</v>
          </cell>
          <cell r="AQ269">
            <v>12.894297</v>
          </cell>
          <cell r="AR269">
            <v>11.323254</v>
          </cell>
          <cell r="AS269">
            <v>7.1182079999999992</v>
          </cell>
          <cell r="AT269">
            <v>8.18126</v>
          </cell>
          <cell r="AU269">
            <v>145.04740799999999</v>
          </cell>
          <cell r="AV269">
            <v>220.62323800000001</v>
          </cell>
          <cell r="AW269">
            <v>306.91087500000009</v>
          </cell>
          <cell r="AX269">
            <v>365.28484499999996</v>
          </cell>
          <cell r="AY269">
            <v>228.45029599999998</v>
          </cell>
          <cell r="AZ269">
            <v>0</v>
          </cell>
          <cell r="BA269">
            <v>0</v>
          </cell>
        </row>
      </sheetData>
      <sheetData sheetId="41"/>
      <sheetData sheetId="42"/>
      <sheetData sheetId="43">
        <row r="15">
          <cell r="B15">
            <v>8.1884305827471162E-3</v>
          </cell>
          <cell r="C15">
            <v>8.6701804652787508E-3</v>
          </cell>
          <cell r="D15">
            <v>8.4839338115295614E-3</v>
          </cell>
          <cell r="E15">
            <v>6.2943335823148344E-3</v>
          </cell>
          <cell r="F15">
            <v>6.1389774973446918E-3</v>
          </cell>
          <cell r="G15">
            <v>5.9804448127843274E-3</v>
          </cell>
          <cell r="H15">
            <v>6.1768226836031405E-3</v>
          </cell>
          <cell r="I15">
            <v>5.434282329500678E-3</v>
          </cell>
          <cell r="J15">
            <v>2.6937862399212969E-3</v>
          </cell>
          <cell r="K15">
            <v>1.3575069330115769E-3</v>
          </cell>
          <cell r="L15">
            <v>2.1600034875016165E-3</v>
          </cell>
          <cell r="M15">
            <v>5.641350642811226E-3</v>
          </cell>
          <cell r="N15">
            <v>1.140535431111111E-3</v>
          </cell>
          <cell r="O15">
            <v>8.6124408222222214E-4</v>
          </cell>
          <cell r="P15">
            <v>5.5352359999999998E-4</v>
          </cell>
          <cell r="Q15">
            <v>7.3801839999999993E-4</v>
          </cell>
          <cell r="R15">
            <v>1.3510793095024365E-3</v>
          </cell>
          <cell r="S15">
            <v>1.4211822578496681E-3</v>
          </cell>
          <cell r="T15">
            <v>2.4472206001297644E-3</v>
          </cell>
          <cell r="U15">
            <v>2.2669191999999997E-3</v>
          </cell>
          <cell r="V15">
            <v>1.9017404E-3</v>
          </cell>
          <cell r="W15">
            <v>2.6820695999999998E-3</v>
          </cell>
          <cell r="X15">
            <v>3.0631218771999995E-3</v>
          </cell>
          <cell r="Y15">
            <v>1.9762911420000001E-3</v>
          </cell>
          <cell r="AB15">
            <v>7.4558130000000009</v>
          </cell>
          <cell r="AC15">
            <v>7.7909160000000011</v>
          </cell>
          <cell r="AD15">
            <v>6.4773839999999989</v>
          </cell>
          <cell r="AE15">
            <v>5.3718349999999999</v>
          </cell>
          <cell r="AF15">
            <v>5.3440779999999997</v>
          </cell>
          <cell r="AG15">
            <v>5.668793</v>
          </cell>
          <cell r="AH15">
            <v>5.822419</v>
          </cell>
          <cell r="AI15">
            <v>5.3593199999999994</v>
          </cell>
          <cell r="AJ15">
            <v>3.0678569999999996</v>
          </cell>
          <cell r="AK15">
            <v>1.4131449999999999</v>
          </cell>
          <cell r="AL15">
            <v>2.3646309999999997</v>
          </cell>
          <cell r="AM15">
            <v>6.1989830000000001</v>
          </cell>
          <cell r="AN15">
            <v>1.0455760000000001</v>
          </cell>
          <cell r="AO15">
            <v>0.81809500000000002</v>
          </cell>
          <cell r="AP15">
            <v>0.78647699999999998</v>
          </cell>
          <cell r="AQ15">
            <v>1.134366</v>
          </cell>
          <cell r="AR15">
            <v>1.8702969999999999</v>
          </cell>
          <cell r="AS15">
            <v>1.770184</v>
          </cell>
          <cell r="AT15">
            <v>3.0947609999999997</v>
          </cell>
          <cell r="AU15">
            <v>2.8920589999999997</v>
          </cell>
          <cell r="AV15">
            <v>2.3913899999999999</v>
          </cell>
          <cell r="AW15">
            <v>3.8236119999999998</v>
          </cell>
          <cell r="AX15">
            <v>5.2592029999999994</v>
          </cell>
          <cell r="AY15">
            <v>3.5622179999999997</v>
          </cell>
        </row>
        <row r="20">
          <cell r="B20">
            <v>3.3205149428846675E-5</v>
          </cell>
          <cell r="C20">
            <v>3.4256607339113123E-5</v>
          </cell>
          <cell r="D20">
            <v>2.8482309159690964E-5</v>
          </cell>
          <cell r="E20">
            <v>1.4515308859053526E-5</v>
          </cell>
          <cell r="G20">
            <v>2.0297554025796884E-5</v>
          </cell>
          <cell r="H20">
            <v>5.303597895753887E-5</v>
          </cell>
          <cell r="I20">
            <v>2.4005241247795739E-5</v>
          </cell>
          <cell r="J20">
            <v>3.3244684941345837E-6</v>
          </cell>
          <cell r="K20">
            <v>1.0918264465821956E-5</v>
          </cell>
          <cell r="L20">
            <v>1.3038348890724621E-4</v>
          </cell>
          <cell r="M20">
            <v>9.3842052794124923E-4</v>
          </cell>
          <cell r="N20">
            <v>1.2388960000000001E-4</v>
          </cell>
          <cell r="O20">
            <v>8.8112764444444445E-5</v>
          </cell>
          <cell r="P20">
            <v>8.7535279999999998E-4</v>
          </cell>
          <cell r="Q20">
            <v>1.0757907999999999E-3</v>
          </cell>
          <cell r="R20">
            <v>2.8742713618373788E-4</v>
          </cell>
          <cell r="S20">
            <v>1.1888700847370853E-3</v>
          </cell>
          <cell r="T20">
            <v>2.1565212476319651E-3</v>
          </cell>
          <cell r="U20">
            <v>4.9685720000000001E-3</v>
          </cell>
          <cell r="V20">
            <v>5.6480087999999998E-3</v>
          </cell>
          <cell r="W20">
            <v>1.35929808E-2</v>
          </cell>
          <cell r="X20">
            <v>1.25784798692E-2</v>
          </cell>
          <cell r="Y20">
            <v>5.7773165323999993E-3</v>
          </cell>
          <cell r="AB20">
            <v>2.7834999999999999E-2</v>
          </cell>
          <cell r="AC20">
            <v>2.7089999999999999E-2</v>
          </cell>
          <cell r="AD20">
            <v>2.7005999999999999E-2</v>
          </cell>
          <cell r="AE20">
            <v>1.2804999999999999E-2</v>
          </cell>
          <cell r="AG20">
            <v>1.8053E-2</v>
          </cell>
          <cell r="AH20">
            <v>5.1488999999999993E-2</v>
          </cell>
          <cell r="AI20">
            <v>2.3996999999999997E-2</v>
          </cell>
          <cell r="AJ20">
            <v>3.5039999999999997E-3</v>
          </cell>
          <cell r="AK20">
            <v>1.0513E-2</v>
          </cell>
          <cell r="AL20">
            <v>0.14282699999999998</v>
          </cell>
          <cell r="AM20">
            <v>1.127354</v>
          </cell>
          <cell r="AN20">
            <v>0.13023599999999999</v>
          </cell>
          <cell r="AO20">
            <v>9.6548999999999996E-2</v>
          </cell>
          <cell r="AP20">
            <v>1.8572839999999999</v>
          </cell>
          <cell r="AQ20">
            <v>2.6766519999999998</v>
          </cell>
          <cell r="AR20">
            <v>0.61337199999999992</v>
          </cell>
          <cell r="AS20">
            <v>2.4031940000000001</v>
          </cell>
          <cell r="AT20">
            <v>4.1965560000000002</v>
          </cell>
          <cell r="AU20">
            <v>8.3709989999999994</v>
          </cell>
          <cell r="AV20">
            <v>9.1803559999999997</v>
          </cell>
          <cell r="AW20">
            <v>25.807421999999999</v>
          </cell>
          <cell r="AX20">
            <v>26.192187000000001</v>
          </cell>
          <cell r="AY20">
            <v>11.968408999999999</v>
          </cell>
        </row>
        <row r="31">
          <cell r="B31">
            <v>0.12274281194470739</v>
          </cell>
          <cell r="C31">
            <v>0.18959169197724227</v>
          </cell>
          <cell r="D31">
            <v>0.26638112094677907</v>
          </cell>
          <cell r="E31">
            <v>0.27365272655438228</v>
          </cell>
          <cell r="F31">
            <v>0.34664839263885916</v>
          </cell>
          <cell r="G31">
            <v>0.39188898489939822</v>
          </cell>
          <cell r="H31">
            <v>0.29103134221351296</v>
          </cell>
          <cell r="I31">
            <v>0.22032244649119742</v>
          </cell>
          <cell r="J31">
            <v>0.11911457471192956</v>
          </cell>
          <cell r="K31">
            <v>8.8952127956537536E-2</v>
          </cell>
          <cell r="L31">
            <v>8.1955391799239843E-2</v>
          </cell>
          <cell r="M31">
            <v>7.5289615606919713E-2</v>
          </cell>
          <cell r="N31">
            <v>0.10158207987659158</v>
          </cell>
          <cell r="O31">
            <v>0.10984064754647312</v>
          </cell>
          <cell r="P31">
            <v>0.1120952224</v>
          </cell>
          <cell r="Q31">
            <v>0.1066226</v>
          </cell>
          <cell r="R31">
            <v>0.12695355218591878</v>
          </cell>
          <cell r="S31">
            <v>0.16799118485518222</v>
          </cell>
          <cell r="T31">
            <v>0.18086520767857978</v>
          </cell>
          <cell r="U31">
            <v>0.23288655879999998</v>
          </cell>
          <cell r="V31">
            <v>0.25939890760000001</v>
          </cell>
          <cell r="W31">
            <v>0.31732349599999998</v>
          </cell>
          <cell r="X31">
            <v>0.30091491635519996</v>
          </cell>
          <cell r="Y31">
            <v>0.17862644007039999</v>
          </cell>
          <cell r="AB31">
            <v>105.55033499999999</v>
          </cell>
          <cell r="AC31">
            <v>143.27448599999997</v>
          </cell>
          <cell r="AD31">
            <v>219.98390800000001</v>
          </cell>
          <cell r="AE31">
            <v>251.54283799999996</v>
          </cell>
          <cell r="AF31">
            <v>347.72611899999998</v>
          </cell>
          <cell r="AG31">
            <v>397.87623399999995</v>
          </cell>
          <cell r="AH31">
            <v>304.69062400000001</v>
          </cell>
          <cell r="AI31">
            <v>250.52389100000002</v>
          </cell>
          <cell r="AJ31">
            <v>157.513127</v>
          </cell>
          <cell r="AK31">
            <v>96.440028999999996</v>
          </cell>
          <cell r="AL31">
            <v>88.595711999999992</v>
          </cell>
          <cell r="AM31">
            <v>88.082696999999996</v>
          </cell>
          <cell r="AN31">
            <v>88.600134999999995</v>
          </cell>
          <cell r="AO31">
            <v>95.745526999999996</v>
          </cell>
          <cell r="AP31">
            <v>112.44457799999999</v>
          </cell>
          <cell r="AQ31">
            <v>121.29831799999999</v>
          </cell>
          <cell r="AR31">
            <v>127.61336299999999</v>
          </cell>
          <cell r="AS31">
            <v>157.7423</v>
          </cell>
          <cell r="AT31">
            <v>174.94513499999999</v>
          </cell>
          <cell r="AU31">
            <v>223.880968</v>
          </cell>
          <cell r="AV31">
            <v>258.761843</v>
          </cell>
          <cell r="AW31">
            <v>364.66029099999997</v>
          </cell>
          <cell r="AX31">
            <v>381.64597699999996</v>
          </cell>
          <cell r="AY31">
            <v>236.56272199999998</v>
          </cell>
        </row>
        <row r="37">
          <cell r="B37">
            <v>2.2190375187315253E-5</v>
          </cell>
          <cell r="C37">
            <v>2.5271725229624652E-4</v>
          </cell>
          <cell r="D37">
            <v>4.118165017342905E-5</v>
          </cell>
          <cell r="E37">
            <v>1.2413601469800165E-5</v>
          </cell>
          <cell r="F37">
            <v>1.2846797066466884E-5</v>
          </cell>
          <cell r="G37">
            <v>1.9366062194750767E-5</v>
          </cell>
          <cell r="H37">
            <v>8.5082973991742642E-6</v>
          </cell>
          <cell r="I37">
            <v>1.6366369446318501E-5</v>
          </cell>
          <cell r="J37">
            <v>1.4453343568065567E-6</v>
          </cell>
          <cell r="K37">
            <v>1.8712338843981468E-5</v>
          </cell>
          <cell r="L37">
            <v>5.5587438118804848E-5</v>
          </cell>
          <cell r="M37">
            <v>1.6352293401663037E-5</v>
          </cell>
          <cell r="N37">
            <v>1.1254149333333331E-4</v>
          </cell>
          <cell r="O37">
            <v>6.4053266666666672E-5</v>
          </cell>
          <cell r="P37">
            <v>1.1271399999999999E-4</v>
          </cell>
          <cell r="Q37">
            <v>4.1109599999999997E-5</v>
          </cell>
          <cell r="R37">
            <v>8.496916547409473E-4</v>
          </cell>
          <cell r="S37">
            <v>7.0300320653690811E-3</v>
          </cell>
          <cell r="T37">
            <v>1.5876128374814953E-2</v>
          </cell>
          <cell r="U37">
            <v>6.1417106799999996E-2</v>
          </cell>
          <cell r="V37">
            <v>9.8910282799999999E-2</v>
          </cell>
          <cell r="W37">
            <v>0.15548020879999999</v>
          </cell>
          <cell r="X37">
            <v>0.16272709071079999</v>
          </cell>
          <cell r="Y37">
            <v>0.15431329255159998</v>
          </cell>
          <cell r="AB37">
            <v>2.1343999999999998E-2</v>
          </cell>
          <cell r="AC37">
            <v>0.201682</v>
          </cell>
          <cell r="AD37">
            <v>3.3097999999999995E-2</v>
          </cell>
          <cell r="AE37">
            <v>1.017E-2</v>
          </cell>
          <cell r="AF37">
            <v>1.2618999999999998E-2</v>
          </cell>
          <cell r="AG37">
            <v>1.9795999999999998E-2</v>
          </cell>
          <cell r="AH37">
            <v>8.2649999999999998E-3</v>
          </cell>
          <cell r="AI37">
            <v>1.678E-2</v>
          </cell>
          <cell r="AJ37">
            <v>2.3999999999999998E-3</v>
          </cell>
          <cell r="AK37">
            <v>1.7707999999999998E-2</v>
          </cell>
          <cell r="AL37">
            <v>6.0689999999999994E-2</v>
          </cell>
          <cell r="AM37">
            <v>1.9608999999999998E-2</v>
          </cell>
          <cell r="AN37">
            <v>0.13598499999999999</v>
          </cell>
          <cell r="AO37">
            <v>9.8462999999999995E-2</v>
          </cell>
          <cell r="AP37">
            <v>0.212695</v>
          </cell>
          <cell r="AQ37">
            <v>7.3543999999999998E-2</v>
          </cell>
          <cell r="AR37">
            <v>1.7746609999999998</v>
          </cell>
          <cell r="AS37">
            <v>10.629427999999999</v>
          </cell>
          <cell r="AT37">
            <v>25.945746</v>
          </cell>
          <cell r="AU37">
            <v>109.037083</v>
          </cell>
          <cell r="AV37">
            <v>164.33237699999998</v>
          </cell>
          <cell r="AW37">
            <v>301.31774999999999</v>
          </cell>
          <cell r="AX37">
            <v>350.98644899999999</v>
          </cell>
          <cell r="AY37">
            <v>331.30544900000001</v>
          </cell>
        </row>
        <row r="39">
          <cell r="B39">
            <v>2.9167864666081416</v>
          </cell>
          <cell r="C39">
            <v>3.1545200575191314</v>
          </cell>
          <cell r="D39">
            <v>2.9035695972128295</v>
          </cell>
          <cell r="E39">
            <v>2.674209021229184</v>
          </cell>
          <cell r="F39">
            <v>2.7404027817861372</v>
          </cell>
          <cell r="G39">
            <v>2.5153698762804284</v>
          </cell>
          <cell r="H39">
            <v>2.6303610475581545</v>
          </cell>
          <cell r="I39">
            <v>2.0537077182155055</v>
          </cell>
          <cell r="J39">
            <v>1.4532454218036541</v>
          </cell>
          <cell r="K39">
            <v>0.99301662206572483</v>
          </cell>
          <cell r="L39">
            <v>1.0716064158361662</v>
          </cell>
          <cell r="M39">
            <v>0.98715938800341252</v>
          </cell>
          <cell r="N39">
            <v>1.3316871878933334</v>
          </cell>
          <cell r="O39">
            <v>1.4087351851222223</v>
          </cell>
          <cell r="P39">
            <v>0.84211515079999999</v>
          </cell>
          <cell r="Q39">
            <v>0.87058407519999992</v>
          </cell>
          <cell r="R39">
            <v>1.3657390998447574</v>
          </cell>
          <cell r="S39">
            <v>1.4906475972775111</v>
          </cell>
          <cell r="T39">
            <v>1.1736684455143538</v>
          </cell>
          <cell r="U39">
            <v>1.2268628596</v>
          </cell>
          <cell r="V39">
            <v>1.043897316</v>
          </cell>
          <cell r="W39">
            <v>1.0778518715999998</v>
          </cell>
          <cell r="X39">
            <v>1.0626572245043999</v>
          </cell>
          <cell r="Y39">
            <v>1.0103978519543999</v>
          </cell>
          <cell r="AB39">
            <v>2449.5647329999997</v>
          </cell>
          <cell r="AC39">
            <v>2381.9691070000003</v>
          </cell>
          <cell r="AD39">
            <v>2390.3892329999994</v>
          </cell>
          <cell r="AE39">
            <v>2442.7181770000002</v>
          </cell>
          <cell r="AF39">
            <v>2539.9697179999994</v>
          </cell>
          <cell r="AG39">
            <v>2513.6983790000004</v>
          </cell>
          <cell r="AH39">
            <v>2492.8251679999998</v>
          </cell>
          <cell r="AI39">
            <v>2186.9558299999999</v>
          </cell>
          <cell r="AJ39">
            <v>1782.8152019999998</v>
          </cell>
          <cell r="AK39">
            <v>1086.7371660000001</v>
          </cell>
          <cell r="AL39">
            <v>1187.245692</v>
          </cell>
          <cell r="AM39">
            <v>1255.2888719999999</v>
          </cell>
          <cell r="AN39">
            <v>1267.4800949999999</v>
          </cell>
          <cell r="AO39">
            <v>1341.0799139999999</v>
          </cell>
          <cell r="AP39">
            <v>1214.632875</v>
          </cell>
          <cell r="AQ39">
            <v>1326.276562</v>
          </cell>
          <cell r="AR39">
            <v>1705.9559669999999</v>
          </cell>
          <cell r="AS39">
            <v>1680.1828479999999</v>
          </cell>
          <cell r="AT39">
            <v>1456.647011</v>
          </cell>
          <cell r="AU39">
            <v>1492.358418</v>
          </cell>
          <cell r="AV39">
            <v>1272.0766659999999</v>
          </cell>
          <cell r="AW39">
            <v>1463.7910769999999</v>
          </cell>
          <cell r="AX39">
            <v>1668.6927519999999</v>
          </cell>
          <cell r="AY39">
            <v>1664.636886</v>
          </cell>
        </row>
        <row r="46">
          <cell r="B46">
            <v>7.059292888292347E-2</v>
          </cell>
          <cell r="C46">
            <v>6.4897979451620694E-2</v>
          </cell>
          <cell r="D46">
            <v>6.0996372154794684E-2</v>
          </cell>
          <cell r="E46">
            <v>5.3915377683965121E-2</v>
          </cell>
          <cell r="F46">
            <v>5.8022693262150128E-2</v>
          </cell>
          <cell r="G46">
            <v>5.2925479371275966E-2</v>
          </cell>
          <cell r="H46">
            <v>4.1098076877474674E-2</v>
          </cell>
          <cell r="I46">
            <v>1.7819003507240565E-2</v>
          </cell>
          <cell r="J46">
            <v>1.3443424229318308E-2</v>
          </cell>
          <cell r="K46">
            <v>1.0777997612647292E-2</v>
          </cell>
          <cell r="L46">
            <v>1.0519328919048096E-2</v>
          </cell>
          <cell r="M46">
            <v>9.7770446797222823E-3</v>
          </cell>
          <cell r="N46">
            <v>1.0538962702222222E-2</v>
          </cell>
          <cell r="O46">
            <v>7.8923129599999999E-3</v>
          </cell>
          <cell r="P46">
            <v>5.1048676000000001E-3</v>
          </cell>
          <cell r="Q46">
            <v>3.3872943999999996E-3</v>
          </cell>
          <cell r="R46">
            <v>1.6532914494509518E-3</v>
          </cell>
          <cell r="S46">
            <v>6.4883863918724556E-4</v>
          </cell>
          <cell r="T46">
            <v>2.6248681408681411E-6</v>
          </cell>
          <cell r="U46">
            <v>1.22052E-5</v>
          </cell>
          <cell r="V46">
            <v>1.1888799999999999E-5</v>
          </cell>
          <cell r="W46">
            <v>2.34388E-5</v>
          </cell>
          <cell r="X46">
            <v>3.9057734520000001E-4</v>
          </cell>
          <cell r="Y46">
            <v>3.956445612E-4</v>
          </cell>
          <cell r="AB46">
            <v>52.315322999999999</v>
          </cell>
          <cell r="AC46">
            <v>44.909685999999994</v>
          </cell>
          <cell r="AD46">
            <v>50.690087999999996</v>
          </cell>
          <cell r="AE46">
            <v>50.503193999999993</v>
          </cell>
          <cell r="AF46">
            <v>60.535146999999995</v>
          </cell>
          <cell r="AG46">
            <v>57.307493999999991</v>
          </cell>
          <cell r="AH46">
            <v>42.333842999999995</v>
          </cell>
          <cell r="AI46">
            <v>19.430434999999999</v>
          </cell>
          <cell r="AJ46">
            <v>16.981756000000001</v>
          </cell>
          <cell r="AK46">
            <v>12.209702</v>
          </cell>
          <cell r="AL46">
            <v>11.874848</v>
          </cell>
          <cell r="AM46">
            <v>11.998372999999999</v>
          </cell>
          <cell r="AN46">
            <v>9.4394080000000002</v>
          </cell>
          <cell r="AO46">
            <v>7.0511330000000001</v>
          </cell>
          <cell r="AP46">
            <v>4.8385590000000001</v>
          </cell>
          <cell r="AQ46">
            <v>3.6103989999999997</v>
          </cell>
          <cell r="AR46">
            <v>1.440259</v>
          </cell>
          <cell r="AS46">
            <v>0.48260899999999995</v>
          </cell>
          <cell r="AT46">
            <v>3.6029999999999999E-3</v>
          </cell>
          <cell r="AU46">
            <v>1.9331999999999998E-2</v>
          </cell>
          <cell r="AV46">
            <v>1.7469999999999999E-2</v>
          </cell>
          <cell r="AW46">
            <v>3.2124E-2</v>
          </cell>
          <cell r="AX46">
            <v>0.63466599999999995</v>
          </cell>
          <cell r="AY46">
            <v>0.607514</v>
          </cell>
        </row>
        <row r="47">
          <cell r="B47">
            <v>2.1537864621201499</v>
          </cell>
          <cell r="C47">
            <v>2.6945063023152942</v>
          </cell>
          <cell r="D47">
            <v>4.0747682955889513</v>
          </cell>
          <cell r="E47">
            <v>4.8621568109210491</v>
          </cell>
          <cell r="F47">
            <v>5.4908491677544013</v>
          </cell>
          <cell r="G47">
            <v>6.4668369384344091</v>
          </cell>
          <cell r="H47">
            <v>7.2593342046378408</v>
          </cell>
          <cell r="I47">
            <v>6.7087571158529791</v>
          </cell>
          <cell r="J47">
            <v>5.2145070812636343</v>
          </cell>
          <cell r="K47">
            <v>4.7247226430165501</v>
          </cell>
          <cell r="L47">
            <v>5.4502078189671019</v>
          </cell>
          <cell r="M47">
            <v>4.7582419492006114</v>
          </cell>
          <cell r="N47">
            <v>5.3097887351716553</v>
          </cell>
          <cell r="O47">
            <v>5.6719469009643486</v>
          </cell>
          <cell r="P47">
            <v>4.9475953044000001</v>
          </cell>
          <cell r="Q47">
            <v>4.8369356504000001</v>
          </cell>
          <cell r="R47">
            <v>5.5230171297516923</v>
          </cell>
          <cell r="S47">
            <v>6.6095226027517313</v>
          </cell>
          <cell r="T47">
            <v>6.486694365309833</v>
          </cell>
          <cell r="U47">
            <v>5.0121604344000001</v>
          </cell>
          <cell r="V47">
            <v>3.3817676759999999</v>
          </cell>
          <cell r="W47">
            <v>3.7279732139999999</v>
          </cell>
          <cell r="X47">
            <v>2.8545528271371996</v>
          </cell>
          <cell r="Y47">
            <v>1.8741796449459998</v>
          </cell>
          <cell r="AB47">
            <v>1881.7930669999998</v>
          </cell>
          <cell r="AC47">
            <v>2151.3521350000001</v>
          </cell>
          <cell r="AD47">
            <v>3375.4311910000001</v>
          </cell>
          <cell r="AE47">
            <v>4340.0545719999991</v>
          </cell>
          <cell r="AF47">
            <v>5323.6830259999997</v>
          </cell>
          <cell r="AG47">
            <v>6398.2331199999999</v>
          </cell>
          <cell r="AH47">
            <v>7362.6241710000013</v>
          </cell>
          <cell r="AI47">
            <v>7419.3680340000001</v>
          </cell>
          <cell r="AJ47">
            <v>6613.8890999999994</v>
          </cell>
          <cell r="AK47">
            <v>5265.386543999999</v>
          </cell>
          <cell r="AL47">
            <v>6426.4350739999991</v>
          </cell>
          <cell r="AM47">
            <v>6087.6460429999997</v>
          </cell>
          <cell r="AN47">
            <v>6597.3467270000001</v>
          </cell>
          <cell r="AO47">
            <v>6985.3130199999996</v>
          </cell>
          <cell r="AP47">
            <v>7889.4081059999999</v>
          </cell>
          <cell r="AQ47">
            <v>8651.2646989999994</v>
          </cell>
          <cell r="AR47">
            <v>8218.7207500000004</v>
          </cell>
          <cell r="AS47">
            <v>9057.6090279999989</v>
          </cell>
          <cell r="AT47">
            <v>9336.5714349999998</v>
          </cell>
          <cell r="AU47">
            <v>7119.3130469999996</v>
          </cell>
          <cell r="AV47">
            <v>5063.9055239999998</v>
          </cell>
          <cell r="AW47">
            <v>6521.2599019999998</v>
          </cell>
          <cell r="AX47">
            <v>5764.445025</v>
          </cell>
          <cell r="AY47">
            <v>3858.705402</v>
          </cell>
        </row>
        <row r="50">
          <cell r="B50">
            <v>1.4818792210746792E-2</v>
          </cell>
          <cell r="C50">
            <v>2.1794521696295071E-2</v>
          </cell>
          <cell r="D50">
            <v>1.5390173861641947E-2</v>
          </cell>
          <cell r="E50">
            <v>1.9306196731313757E-2</v>
          </cell>
          <cell r="F50">
            <v>2.0459755479873869E-2</v>
          </cell>
          <cell r="G50">
            <v>2.1103464463256918E-2</v>
          </cell>
          <cell r="H50">
            <v>2.086992458449138E-2</v>
          </cell>
          <cell r="I50">
            <v>1.6748944797740847E-2</v>
          </cell>
          <cell r="J50">
            <v>1.6376836941716152E-2</v>
          </cell>
          <cell r="K50">
            <v>1.1301572919735445E-2</v>
          </cell>
          <cell r="L50">
            <v>1.1912427807089931E-2</v>
          </cell>
          <cell r="M50">
            <v>8.3181069842279531E-3</v>
          </cell>
          <cell r="N50">
            <v>7.5815920355555549E-3</v>
          </cell>
          <cell r="O50">
            <v>7.7007323866666666E-3</v>
          </cell>
          <cell r="P50">
            <v>4.2957963999999994E-3</v>
          </cell>
          <cell r="Q50">
            <v>5.9523323999999996E-3</v>
          </cell>
          <cell r="R50">
            <v>7.3969258448428957E-3</v>
          </cell>
          <cell r="S50">
            <v>8.5626765715244371E-3</v>
          </cell>
          <cell r="T50">
            <v>6.2025086090980253E-3</v>
          </cell>
          <cell r="U50">
            <v>9.2249919999999996E-3</v>
          </cell>
          <cell r="V50">
            <v>1.5441748E-2</v>
          </cell>
          <cell r="W50">
            <v>1.8431996799999999E-2</v>
          </cell>
          <cell r="X50">
            <v>2.3359665391999997E-2</v>
          </cell>
          <cell r="Y50">
            <v>1.6168701942399999E-2</v>
          </cell>
          <cell r="AB50">
            <v>12.204713</v>
          </cell>
          <cell r="AC50">
            <v>16.265711</v>
          </cell>
          <cell r="AD50">
            <v>12.709938999999999</v>
          </cell>
          <cell r="AE50">
            <v>17.121061000000001</v>
          </cell>
          <cell r="AF50">
            <v>19.341182</v>
          </cell>
          <cell r="AG50">
            <v>20.85388</v>
          </cell>
          <cell r="AH50">
            <v>20.038571999999998</v>
          </cell>
          <cell r="AI50">
            <v>17.316965</v>
          </cell>
          <cell r="AJ50">
            <v>19.478005</v>
          </cell>
          <cell r="AK50">
            <v>11.521161999999999</v>
          </cell>
          <cell r="AL50">
            <v>12.726807000000001</v>
          </cell>
          <cell r="AM50">
            <v>9.5294849999999993</v>
          </cell>
          <cell r="AN50">
            <v>7.0563379999999993</v>
          </cell>
          <cell r="AO50">
            <v>7.1242999999999999</v>
          </cell>
          <cell r="AP50">
            <v>5.5349829999999995</v>
          </cell>
          <cell r="AQ50">
            <v>8.5261420000000001</v>
          </cell>
          <cell r="AR50">
            <v>9.3415009999999992</v>
          </cell>
          <cell r="AS50">
            <v>9.7996850000000002</v>
          </cell>
          <cell r="AT50">
            <v>7.2254969999999998</v>
          </cell>
          <cell r="AU50">
            <v>10.298278</v>
          </cell>
          <cell r="AV50">
            <v>18.165896999999998</v>
          </cell>
          <cell r="AW50">
            <v>23.98856</v>
          </cell>
          <cell r="AX50">
            <v>34.217348000000001</v>
          </cell>
          <cell r="AY50">
            <v>24.168704999999999</v>
          </cell>
        </row>
        <row r="67">
          <cell r="B67">
            <v>2.2384322653813682E-2</v>
          </cell>
          <cell r="C67">
            <v>1.9546696627056315E-2</v>
          </cell>
          <cell r="D67">
            <v>2.1090887052107828E-2</v>
          </cell>
          <cell r="E67">
            <v>2.0077090415244591E-2</v>
          </cell>
          <cell r="F67">
            <v>2.4182873391486986E-2</v>
          </cell>
          <cell r="G67">
            <v>3.0093667198526432E-2</v>
          </cell>
          <cell r="H67">
            <v>2.220496058744036E-2</v>
          </cell>
          <cell r="I67">
            <v>2.4945370515820665E-2</v>
          </cell>
          <cell r="J67">
            <v>2.2219196279909367E-2</v>
          </cell>
          <cell r="K67">
            <v>1.9494690439126602E-2</v>
          </cell>
          <cell r="L67">
            <v>1.8565666650811885E-2</v>
          </cell>
          <cell r="M67">
            <v>1.6243698174814723E-2</v>
          </cell>
          <cell r="N67">
            <v>1.1883815697777779E-2</v>
          </cell>
          <cell r="O67">
            <v>1.7414709760000001E-2</v>
          </cell>
          <cell r="P67">
            <v>1.4717578399999999E-2</v>
          </cell>
          <cell r="Q67">
            <v>1.2712266E-2</v>
          </cell>
          <cell r="R67">
            <v>2.1809072093338194E-2</v>
          </cell>
          <cell r="S67">
            <v>2.7086044811242858E-2</v>
          </cell>
          <cell r="T67">
            <v>2.3654526615134109E-2</v>
          </cell>
          <cell r="U67">
            <v>2.5787048E-2</v>
          </cell>
          <cell r="V67">
            <v>2.03890036E-2</v>
          </cell>
          <cell r="W67">
            <v>3.6066785999999997E-2</v>
          </cell>
          <cell r="X67">
            <v>4.3313390990799998E-2</v>
          </cell>
          <cell r="Y67">
            <v>2.0008562375199997E-2</v>
          </cell>
          <cell r="AB67">
            <v>20.144204999999999</v>
          </cell>
          <cell r="AC67">
            <v>16.815373000000001</v>
          </cell>
          <cell r="AD67">
            <v>17.428207</v>
          </cell>
          <cell r="AE67">
            <v>17.481567999999999</v>
          </cell>
          <cell r="AF67">
            <v>22.402887999999997</v>
          </cell>
          <cell r="AG67">
            <v>28.366897000000002</v>
          </cell>
          <cell r="AH67">
            <v>20.826692999999995</v>
          </cell>
          <cell r="AI67">
            <v>25.313411999999996</v>
          </cell>
          <cell r="AJ67">
            <v>25.314273</v>
          </cell>
          <cell r="AK67">
            <v>19.838942999999997</v>
          </cell>
          <cell r="AL67">
            <v>20.090212999999999</v>
          </cell>
          <cell r="AM67">
            <v>19.907885</v>
          </cell>
          <cell r="AN67">
            <v>11.990741</v>
          </cell>
          <cell r="AO67">
            <v>18.256809999999998</v>
          </cell>
          <cell r="AP67">
            <v>18.865511999999999</v>
          </cell>
          <cell r="AQ67">
            <v>17.855995999999998</v>
          </cell>
          <cell r="AR67">
            <v>25.423741</v>
          </cell>
          <cell r="AS67">
            <v>28.517195999999998</v>
          </cell>
          <cell r="AT67">
            <v>24.811613999999999</v>
          </cell>
          <cell r="AU67">
            <v>27.001009</v>
          </cell>
          <cell r="AV67">
            <v>22.253834999999999</v>
          </cell>
          <cell r="AW67">
            <v>43.255536999999997</v>
          </cell>
          <cell r="AX67">
            <v>58.165340999999998</v>
          </cell>
          <cell r="AY67">
            <v>28.979044999999999</v>
          </cell>
        </row>
        <row r="69">
          <cell r="B69">
            <v>0.16151438108520375</v>
          </cell>
          <cell r="C69">
            <v>0.14582482903171834</v>
          </cell>
          <cell r="D69">
            <v>0.16250874010183855</v>
          </cell>
          <cell r="E69">
            <v>0.15696423893832803</v>
          </cell>
          <cell r="F69">
            <v>0.159334025335723</v>
          </cell>
          <cell r="G69">
            <v>0.13249286311274294</v>
          </cell>
          <cell r="H69">
            <v>0.12604644424898703</v>
          </cell>
          <cell r="I69">
            <v>9.2529551266138557E-2</v>
          </cell>
          <cell r="J69">
            <v>6.4439851467946174E-2</v>
          </cell>
          <cell r="K69">
            <v>4.4812320018679234E-2</v>
          </cell>
          <cell r="L69">
            <v>4.6691020864094629E-2</v>
          </cell>
          <cell r="M69">
            <v>4.2263611115619687E-2</v>
          </cell>
          <cell r="N69">
            <v>6.161414816E-2</v>
          </cell>
          <cell r="O69">
            <v>6.2886160042222222E-2</v>
          </cell>
          <cell r="P69">
            <v>5.3404775199999997E-2</v>
          </cell>
          <cell r="Q69">
            <v>5.2802486799999999E-2</v>
          </cell>
          <cell r="R69">
            <v>3.7299691907118883E-2</v>
          </cell>
          <cell r="S69">
            <v>3.0820977608426132E-2</v>
          </cell>
          <cell r="T69">
            <v>2.9506486952733633E-2</v>
          </cell>
          <cell r="U69">
            <v>4.4582241199999997E-2</v>
          </cell>
          <cell r="V69">
            <v>5.6168537599999999E-2</v>
          </cell>
          <cell r="W69">
            <v>4.5510074399999996E-2</v>
          </cell>
          <cell r="X69">
            <v>4.2049685050799999E-2</v>
          </cell>
          <cell r="Y69">
            <v>3.5094197748399995E-2</v>
          </cell>
          <cell r="AB69">
            <v>133.624888</v>
          </cell>
          <cell r="AC69">
            <v>110.31834499999999</v>
          </cell>
          <cell r="AD69">
            <v>121.949563</v>
          </cell>
          <cell r="AE69">
            <v>138.65069599999998</v>
          </cell>
          <cell r="AF69">
            <v>150.55590100000001</v>
          </cell>
          <cell r="AG69">
            <v>128.836713</v>
          </cell>
          <cell r="AH69">
            <v>122.01499199999999</v>
          </cell>
          <cell r="AI69">
            <v>98.311461999999992</v>
          </cell>
          <cell r="AJ69">
            <v>75.627898999999999</v>
          </cell>
          <cell r="AK69">
            <v>46.495004999999992</v>
          </cell>
          <cell r="AL69">
            <v>50.142168000000005</v>
          </cell>
          <cell r="AM69">
            <v>50.003707999999996</v>
          </cell>
          <cell r="AN69">
            <v>58.221095999999996</v>
          </cell>
          <cell r="AO69">
            <v>61.134994999999996</v>
          </cell>
          <cell r="AP69">
            <v>66.605591000000004</v>
          </cell>
          <cell r="AQ69">
            <v>75.570025000000001</v>
          </cell>
          <cell r="AR69">
            <v>48.717402999999997</v>
          </cell>
          <cell r="AS69">
            <v>39.178728</v>
          </cell>
          <cell r="AT69">
            <v>39.515253000000001</v>
          </cell>
          <cell r="AU69">
            <v>52.434740999999995</v>
          </cell>
          <cell r="AV69">
            <v>63.317245</v>
          </cell>
          <cell r="AW69">
            <v>64.492854999999992</v>
          </cell>
          <cell r="AX69">
            <v>67.976430999999991</v>
          </cell>
          <cell r="AY69">
            <v>57.069414999999999</v>
          </cell>
        </row>
        <row r="84">
          <cell r="B84">
            <v>1.0145752680783911E-2</v>
          </cell>
          <cell r="C84">
            <v>1.673657863974309E-2</v>
          </cell>
          <cell r="D84">
            <v>1.702744788456793E-2</v>
          </cell>
          <cell r="E84">
            <v>2.1779659269054234E-2</v>
          </cell>
          <cell r="F84">
            <v>3.17352928838983E-2</v>
          </cell>
          <cell r="G84">
            <v>1.783662747667087E-2</v>
          </cell>
          <cell r="H84">
            <v>1.1281883916119881E-2</v>
          </cell>
          <cell r="I84">
            <v>1.6104573408519316E-2</v>
          </cell>
          <cell r="J84">
            <v>2.8032606190707226E-2</v>
          </cell>
          <cell r="K84">
            <v>1.1245051266895815E-2</v>
          </cell>
          <cell r="L84">
            <v>2.6577635582669861E-3</v>
          </cell>
          <cell r="M84">
            <v>5.6901679891245144E-3</v>
          </cell>
          <cell r="N84">
            <v>4.696425937777777E-3</v>
          </cell>
          <cell r="O84">
            <v>1.7832475733333335E-3</v>
          </cell>
          <cell r="P84">
            <v>1.1011196E-3</v>
          </cell>
          <cell r="Q84">
            <v>2.0165207999999998E-3</v>
          </cell>
          <cell r="R84">
            <v>4.834426352616627E-3</v>
          </cell>
          <cell r="S84">
            <v>1.2226843691835057E-2</v>
          </cell>
          <cell r="T84">
            <v>1.8146463172702996E-2</v>
          </cell>
          <cell r="U84">
            <v>2.7100267599999998E-2</v>
          </cell>
          <cell r="V84">
            <v>1.7772910399999998E-2</v>
          </cell>
          <cell r="W84">
            <v>1.1153856E-2</v>
          </cell>
          <cell r="X84">
            <v>1.7163502969199999E-2</v>
          </cell>
          <cell r="Y84">
            <v>1.0832604829199999E-2</v>
          </cell>
          <cell r="AB84">
            <v>8.2068619999999992</v>
          </cell>
          <cell r="AC84">
            <v>12.593344</v>
          </cell>
          <cell r="AD84">
            <v>13.412430000000001</v>
          </cell>
          <cell r="AE84">
            <v>18.946901999999994</v>
          </cell>
          <cell r="AF84">
            <v>29.451665999999996</v>
          </cell>
          <cell r="AG84">
            <v>17.768840999999998</v>
          </cell>
          <cell r="AH84">
            <v>11.118001999999999</v>
          </cell>
          <cell r="AI84">
            <v>17.327137</v>
          </cell>
          <cell r="AJ84">
            <v>33.508412</v>
          </cell>
          <cell r="AK84">
            <v>12.071390000000001</v>
          </cell>
          <cell r="AL84">
            <v>2.8784739999999998</v>
          </cell>
          <cell r="AM84">
            <v>6.8426599999999995</v>
          </cell>
          <cell r="AN84">
            <v>5.1960649999999999</v>
          </cell>
          <cell r="AO84">
            <v>2.1121189999999999</v>
          </cell>
          <cell r="AP84">
            <v>1.957768</v>
          </cell>
          <cell r="AQ84">
            <v>3.2756789999999998</v>
          </cell>
          <cell r="AR84">
            <v>7.4648149999999998</v>
          </cell>
          <cell r="AS84">
            <v>15.997594999999999</v>
          </cell>
          <cell r="AT84">
            <v>24.017085999999999</v>
          </cell>
          <cell r="AU84">
            <v>33.413649999999997</v>
          </cell>
          <cell r="AV84">
            <v>22.922709999999999</v>
          </cell>
          <cell r="AW84">
            <v>15.818078999999999</v>
          </cell>
          <cell r="AX84">
            <v>27.65408</v>
          </cell>
          <cell r="AY84">
            <v>19.692218</v>
          </cell>
        </row>
        <row r="85">
          <cell r="B85">
            <v>0.10797775475121156</v>
          </cell>
          <cell r="C85">
            <v>0.11871246760364355</v>
          </cell>
          <cell r="D85">
            <v>0.10752552434524949</v>
          </cell>
          <cell r="E85">
            <v>9.501764268003296E-2</v>
          </cell>
          <cell r="F85">
            <v>9.8001990449578705E-2</v>
          </cell>
          <cell r="G85">
            <v>9.6878110121962444E-2</v>
          </cell>
          <cell r="H85">
            <v>0.10938671129058154</v>
          </cell>
          <cell r="I85">
            <v>0.1255399026242256</v>
          </cell>
          <cell r="J85">
            <v>7.8260416503339619E-2</v>
          </cell>
          <cell r="K85">
            <v>5.6003349309616576E-2</v>
          </cell>
          <cell r="L85">
            <v>5.7483895480467673E-2</v>
          </cell>
          <cell r="M85">
            <v>6.1044915672200037E-2</v>
          </cell>
          <cell r="N85">
            <v>5.8954211822222213E-2</v>
          </cell>
          <cell r="O85">
            <v>7.5606673815555567E-2</v>
          </cell>
          <cell r="P85">
            <v>4.92664872E-2</v>
          </cell>
          <cell r="Q85">
            <v>3.9675470800000001E-2</v>
          </cell>
          <cell r="R85">
            <v>4.0171640121490021E-2</v>
          </cell>
          <cell r="S85">
            <v>5.2685041273463309E-2</v>
          </cell>
          <cell r="T85">
            <v>4.6146320221929618E-2</v>
          </cell>
          <cell r="U85">
            <v>5.6143415999999995E-2</v>
          </cell>
          <cell r="V85">
            <v>2.8129586799999998E-2</v>
          </cell>
          <cell r="W85">
            <v>4.1575141999999995E-2</v>
          </cell>
          <cell r="X85">
            <v>5.4350890921600004E-2</v>
          </cell>
          <cell r="Y85">
            <v>6.3477847859999992E-2</v>
          </cell>
          <cell r="AB85">
            <v>95.039817999999997</v>
          </cell>
          <cell r="AC85">
            <v>95.858405000000005</v>
          </cell>
          <cell r="AD85">
            <v>88.39772499999998</v>
          </cell>
          <cell r="AE85">
            <v>82.476368000000008</v>
          </cell>
          <cell r="AF85">
            <v>92.067345999999986</v>
          </cell>
          <cell r="AG85">
            <v>91.686176000000003</v>
          </cell>
          <cell r="AH85">
            <v>103.62357099999998</v>
          </cell>
          <cell r="AI85">
            <v>130.53525899999997</v>
          </cell>
          <cell r="AJ85">
            <v>93.359763000000001</v>
          </cell>
          <cell r="AK85">
            <v>58.311738999999989</v>
          </cell>
          <cell r="AL85">
            <v>65.589916000000002</v>
          </cell>
          <cell r="AM85">
            <v>74.017015999999998</v>
          </cell>
          <cell r="AN85">
            <v>58.546006999999996</v>
          </cell>
          <cell r="AO85">
            <v>75.706711999999996</v>
          </cell>
          <cell r="AP85">
            <v>71.783785999999992</v>
          </cell>
          <cell r="AQ85">
            <v>65.689345000000003</v>
          </cell>
          <cell r="AR85">
            <v>56.242894999999997</v>
          </cell>
          <cell r="AS85">
            <v>69.335521</v>
          </cell>
          <cell r="AT85">
            <v>61.797494</v>
          </cell>
          <cell r="AU85">
            <v>71.678264999999996</v>
          </cell>
          <cell r="AV85">
            <v>38.174495</v>
          </cell>
          <cell r="AW85">
            <v>63.147017999999996</v>
          </cell>
          <cell r="AX85">
            <v>96.446123</v>
          </cell>
          <cell r="AY85">
            <v>112.603735</v>
          </cell>
        </row>
        <row r="91">
          <cell r="B91">
            <v>8.2789069204030674E-2</v>
          </cell>
          <cell r="C91">
            <v>8.1714330655142206E-2</v>
          </cell>
          <cell r="D91">
            <v>7.4745299053337474E-2</v>
          </cell>
          <cell r="E91">
            <v>8.2103197753858465E-2</v>
          </cell>
          <cell r="F91">
            <v>0.10661530168851278</v>
          </cell>
          <cell r="G91">
            <v>0.10070749054735852</v>
          </cell>
          <cell r="H91">
            <v>0.11725591360306477</v>
          </cell>
          <cell r="I91">
            <v>0.12559268416689068</v>
          </cell>
          <cell r="J91">
            <v>0.11099144070365047</v>
          </cell>
          <cell r="K91">
            <v>8.9843617779124377E-2</v>
          </cell>
          <cell r="L91">
            <v>7.0554229036100299E-2</v>
          </cell>
          <cell r="M91">
            <v>7.1088759862028769E-2</v>
          </cell>
          <cell r="N91">
            <v>8.3233230257777763E-2</v>
          </cell>
          <cell r="O91">
            <v>9.9762940044444443E-2</v>
          </cell>
          <cell r="P91">
            <v>8.0645711999999994E-2</v>
          </cell>
          <cell r="Q91">
            <v>9.0955241999999992E-2</v>
          </cell>
          <cell r="R91">
            <v>0.12999376712503688</v>
          </cell>
          <cell r="S91">
            <v>0.13814717013923061</v>
          </cell>
          <cell r="T91">
            <v>0.11809781195770605</v>
          </cell>
          <cell r="U91">
            <v>0.15561726879999999</v>
          </cell>
          <cell r="V91">
            <v>0.1299816952</v>
          </cell>
          <cell r="W91">
            <v>0.1483612004</v>
          </cell>
          <cell r="X91">
            <v>0.15888383128520001</v>
          </cell>
          <cell r="Y91">
            <v>0.11756090692079998</v>
          </cell>
          <cell r="AB91">
            <v>66.778663000000009</v>
          </cell>
          <cell r="AC91">
            <v>62.688473999999992</v>
          </cell>
          <cell r="AD91">
            <v>62.156852999999998</v>
          </cell>
          <cell r="AE91">
            <v>73.98472799999999</v>
          </cell>
          <cell r="AF91">
            <v>96.225358999999997</v>
          </cell>
          <cell r="AG91">
            <v>97.395353999999998</v>
          </cell>
          <cell r="AH91">
            <v>106.22843499999999</v>
          </cell>
          <cell r="AI91">
            <v>128.69255900000002</v>
          </cell>
          <cell r="AJ91">
            <v>132.18016600000001</v>
          </cell>
          <cell r="AK91">
            <v>97.223033000000001</v>
          </cell>
          <cell r="AL91">
            <v>77.074141999999995</v>
          </cell>
          <cell r="AM91">
            <v>86.204447999999999</v>
          </cell>
          <cell r="AN91">
            <v>76.137559999999993</v>
          </cell>
          <cell r="AO91">
            <v>91.487887999999998</v>
          </cell>
          <cell r="AP91">
            <v>107.90069199999999</v>
          </cell>
          <cell r="AQ91">
            <v>131.47438199999999</v>
          </cell>
          <cell r="AR91">
            <v>156.180601</v>
          </cell>
          <cell r="AS91">
            <v>152.63887800000001</v>
          </cell>
          <cell r="AT91">
            <v>139.26229000000001</v>
          </cell>
          <cell r="AU91">
            <v>174.55356</v>
          </cell>
          <cell r="AV91">
            <v>142.17379299999999</v>
          </cell>
          <cell r="AW91">
            <v>180.08454899999998</v>
          </cell>
          <cell r="AX91">
            <v>215.06831099999999</v>
          </cell>
          <cell r="AY91">
            <v>168.21572499999999</v>
          </cell>
        </row>
        <row r="104">
          <cell r="B104">
            <v>3.59378130054974E-2</v>
          </cell>
          <cell r="C104">
            <v>4.3914010299680374E-2</v>
          </cell>
          <cell r="D104">
            <v>3.2365762297747569E-2</v>
          </cell>
          <cell r="E104">
            <v>3.1089320871278373E-2</v>
          </cell>
          <cell r="F104">
            <v>2.9143742988689204E-2</v>
          </cell>
          <cell r="G104">
            <v>2.5652763376252993E-2</v>
          </cell>
          <cell r="H104">
            <v>2.4150661495019165E-2</v>
          </cell>
          <cell r="I104">
            <v>1.7882100779706468E-2</v>
          </cell>
          <cell r="J104">
            <v>1.1032494801394918E-2</v>
          </cell>
          <cell r="K104">
            <v>4.3990936273541935E-3</v>
          </cell>
          <cell r="L104">
            <v>1.9265376199406169E-3</v>
          </cell>
          <cell r="M104">
            <v>2.9852728916442656E-3</v>
          </cell>
          <cell r="N104">
            <v>4.6534187733333334E-3</v>
          </cell>
          <cell r="O104">
            <v>6.9572336711111096E-3</v>
          </cell>
          <cell r="P104">
            <v>6.3554203999999998E-3</v>
          </cell>
          <cell r="Q104">
            <v>6.0586315999999994E-3</v>
          </cell>
          <cell r="R104">
            <v>8.8237786220278641E-3</v>
          </cell>
          <cell r="S104">
            <v>1.4349021041860208E-2</v>
          </cell>
          <cell r="T104">
            <v>1.3035928890077609E-2</v>
          </cell>
          <cell r="U104">
            <v>1.4407355199999999E-2</v>
          </cell>
          <cell r="V104">
            <v>9.5147051999999992E-3</v>
          </cell>
          <cell r="W104">
            <v>1.5393663599999999E-2</v>
          </cell>
          <cell r="X104">
            <v>2.0100593181199996E-2</v>
          </cell>
          <cell r="Y104">
            <v>1.92592969828E-2</v>
          </cell>
          <cell r="AB104">
            <v>31.245800999999993</v>
          </cell>
          <cell r="AC104">
            <v>33.281700000000001</v>
          </cell>
          <cell r="AD104">
            <v>26.107329999999997</v>
          </cell>
          <cell r="AE104">
            <v>27.365058000000001</v>
          </cell>
          <cell r="AF104">
            <v>27.540839999999999</v>
          </cell>
          <cell r="AG104">
            <v>24.692628999999997</v>
          </cell>
          <cell r="AH104">
            <v>23.022758</v>
          </cell>
          <cell r="AI104">
            <v>18.472192999999997</v>
          </cell>
          <cell r="AJ104">
            <v>12.80552</v>
          </cell>
          <cell r="AK104">
            <v>4.3947760000000002</v>
          </cell>
          <cell r="AL104">
            <v>2.1289249999999997</v>
          </cell>
          <cell r="AM104">
            <v>3.3741449999999999</v>
          </cell>
          <cell r="AN104">
            <v>5.0145580000000001</v>
          </cell>
          <cell r="AO104">
            <v>8.29636</v>
          </cell>
          <cell r="AP104">
            <v>7.9629799999999999</v>
          </cell>
          <cell r="AQ104">
            <v>7.9209350000000001</v>
          </cell>
          <cell r="AR104">
            <v>10.510757999999999</v>
          </cell>
          <cell r="AS104">
            <v>16.086012999999998</v>
          </cell>
          <cell r="AT104">
            <v>14.279067</v>
          </cell>
          <cell r="AU104">
            <v>16.184712999999999</v>
          </cell>
          <cell r="AV104">
            <v>11.296486</v>
          </cell>
          <cell r="AW104">
            <v>19.775372999999998</v>
          </cell>
          <cell r="AX104">
            <v>27.812065</v>
          </cell>
          <cell r="AY104">
            <v>28.060896</v>
          </cell>
        </row>
        <row r="105">
          <cell r="B105">
            <v>5.6730212071016153E-2</v>
          </cell>
          <cell r="C105">
            <v>7.4319035104248352E-2</v>
          </cell>
          <cell r="D105">
            <v>7.293783226023276E-2</v>
          </cell>
          <cell r="E105">
            <v>8.2046775751735981E-2</v>
          </cell>
          <cell r="F105">
            <v>6.3170696293878489E-2</v>
          </cell>
          <cell r="G105">
            <v>4.168580765437193E-2</v>
          </cell>
          <cell r="H105">
            <v>4.5018095072410329E-2</v>
          </cell>
          <cell r="I105">
            <v>3.0945812332180064E-2</v>
          </cell>
          <cell r="J105">
            <v>2.4467491645523115E-2</v>
          </cell>
          <cell r="K105">
            <v>1.5796798532924445E-2</v>
          </cell>
          <cell r="L105">
            <v>1.1513690803203068E-2</v>
          </cell>
          <cell r="M105">
            <v>1.4672623005491338E-2</v>
          </cell>
          <cell r="N105">
            <v>1.2652291235555554E-2</v>
          </cell>
          <cell r="O105">
            <v>1.313583127111111E-2</v>
          </cell>
          <cell r="P105">
            <v>1.0329227999999999E-2</v>
          </cell>
          <cell r="Q105">
            <v>1.4898063599999999E-2</v>
          </cell>
          <cell r="R105">
            <v>2.0802572761951101E-2</v>
          </cell>
          <cell r="S105">
            <v>2.2824287996899617E-2</v>
          </cell>
          <cell r="T105">
            <v>2.1104724244204127E-2</v>
          </cell>
          <cell r="U105">
            <v>5.3899579999999994E-3</v>
          </cell>
          <cell r="V105">
            <v>4.4824387999999995E-3</v>
          </cell>
          <cell r="W105">
            <v>4.6492375999999998E-3</v>
          </cell>
          <cell r="X105">
            <v>3.7268973391999995E-3</v>
          </cell>
          <cell r="Y105">
            <v>2.4598999768E-3</v>
          </cell>
          <cell r="AB105">
            <v>49.373625000000004</v>
          </cell>
          <cell r="AC105">
            <v>58.31615</v>
          </cell>
          <cell r="AD105">
            <v>60.474260999999998</v>
          </cell>
          <cell r="AE105">
            <v>72.562789999999993</v>
          </cell>
          <cell r="AF105">
            <v>59.96769299999999</v>
          </cell>
          <cell r="AG105">
            <v>39.715948999999995</v>
          </cell>
          <cell r="AH105">
            <v>42.567452000000003</v>
          </cell>
          <cell r="AI105">
            <v>33.664698000000001</v>
          </cell>
          <cell r="AJ105">
            <v>31.784235000000002</v>
          </cell>
          <cell r="AK105">
            <v>17.199538999999998</v>
          </cell>
          <cell r="AL105">
            <v>13.541198999999999</v>
          </cell>
          <cell r="AM105">
            <v>18.291418</v>
          </cell>
          <cell r="AN105">
            <v>13.57127</v>
          </cell>
          <cell r="AO105">
            <v>14.456327999999999</v>
          </cell>
          <cell r="AP105">
            <v>16.856845</v>
          </cell>
          <cell r="AQ105">
            <v>30.098205</v>
          </cell>
          <cell r="AR105">
            <v>33.175770999999997</v>
          </cell>
          <cell r="AS105">
            <v>35.292150999999997</v>
          </cell>
          <cell r="AT105">
            <v>27.000919</v>
          </cell>
          <cell r="AU105">
            <v>6.8059180000000001</v>
          </cell>
          <cell r="AV105">
            <v>6.9255649999999997</v>
          </cell>
          <cell r="AW105">
            <v>8.8760060000000003</v>
          </cell>
          <cell r="AX105">
            <v>7.1172610000000001</v>
          </cell>
          <cell r="AY105">
            <v>4.873837</v>
          </cell>
        </row>
        <row r="108">
          <cell r="B108">
            <v>2.951693562600699E-2</v>
          </cell>
          <cell r="C108">
            <v>2.8938304772818037E-2</v>
          </cell>
          <cell r="D108">
            <v>4.0186227987169379E-2</v>
          </cell>
          <cell r="E108">
            <v>5.4812170708643686E-2</v>
          </cell>
          <cell r="F108">
            <v>7.0622281245615287E-2</v>
          </cell>
          <cell r="G108">
            <v>8.1202260147223343E-2</v>
          </cell>
          <cell r="H108">
            <v>9.2095540782777291E-2</v>
          </cell>
          <cell r="I108">
            <v>7.468474395290739E-2</v>
          </cell>
          <cell r="J108">
            <v>6.9531526296548712E-2</v>
          </cell>
          <cell r="K108">
            <v>6.3828706030666593E-2</v>
          </cell>
          <cell r="L108">
            <v>8.4628523310796649E-2</v>
          </cell>
          <cell r="M108">
            <v>9.6129500253931299E-2</v>
          </cell>
          <cell r="N108">
            <v>0.114405047276545</v>
          </cell>
          <cell r="O108">
            <v>0.14430054480381491</v>
          </cell>
          <cell r="P108">
            <v>0.1479132256</v>
          </cell>
          <cell r="Q108">
            <v>0.1638073192</v>
          </cell>
          <cell r="R108">
            <v>0.18494627056115975</v>
          </cell>
          <cell r="S108">
            <v>0.23228977933123662</v>
          </cell>
          <cell r="T108">
            <v>0.25434627533659016</v>
          </cell>
          <cell r="U108">
            <v>0.31845552199999999</v>
          </cell>
          <cell r="V108">
            <v>0.29948121280000001</v>
          </cell>
          <cell r="W108">
            <v>0.43783183079999999</v>
          </cell>
          <cell r="X108">
            <v>0.43707320041839998</v>
          </cell>
          <cell r="Y108">
            <v>0.32506116506359994</v>
          </cell>
          <cell r="AB108">
            <v>25.154595</v>
          </cell>
          <cell r="AC108">
            <v>23.087269999999997</v>
          </cell>
          <cell r="AD108">
            <v>32.130713999999998</v>
          </cell>
          <cell r="AE108">
            <v>46.081417999999999</v>
          </cell>
          <cell r="AF108">
            <v>63.029344999999992</v>
          </cell>
          <cell r="AG108">
            <v>74.701497999999987</v>
          </cell>
          <cell r="AH108">
            <v>84.276063999999991</v>
          </cell>
          <cell r="AI108">
            <v>75.065605000000005</v>
          </cell>
          <cell r="AJ108">
            <v>78.888905000000008</v>
          </cell>
          <cell r="AK108">
            <v>62.326352</v>
          </cell>
          <cell r="AL108">
            <v>91.109861999999993</v>
          </cell>
          <cell r="AM108">
            <v>106.539751</v>
          </cell>
          <cell r="AN108">
            <v>135.06408099999999</v>
          </cell>
          <cell r="AO108">
            <v>164.989519</v>
          </cell>
          <cell r="AP108">
            <v>195.55480599999999</v>
          </cell>
          <cell r="AQ108">
            <v>239.246242</v>
          </cell>
          <cell r="AR108">
            <v>235.746455</v>
          </cell>
          <cell r="AS108">
            <v>270.90093899999999</v>
          </cell>
          <cell r="AT108">
            <v>299.528794</v>
          </cell>
          <cell r="AU108">
            <v>357.65359599999999</v>
          </cell>
          <cell r="AV108">
            <v>352.06726799999996</v>
          </cell>
          <cell r="AW108">
            <v>580.93090099999995</v>
          </cell>
          <cell r="AX108">
            <v>660.414579</v>
          </cell>
          <cell r="AY108">
            <v>491.34306899999996</v>
          </cell>
        </row>
        <row r="109">
          <cell r="B109">
            <v>0.46939391682796561</v>
          </cell>
          <cell r="C109">
            <v>0.5266496857133186</v>
          </cell>
          <cell r="D109">
            <v>0.56369316045615581</v>
          </cell>
          <cell r="E109">
            <v>0.52166627862850445</v>
          </cell>
          <cell r="F109">
            <v>0.50790060183100538</v>
          </cell>
          <cell r="G109">
            <v>0.53672364628713731</v>
          </cell>
          <cell r="H109">
            <v>0.54746743382860774</v>
          </cell>
          <cell r="I109">
            <v>0.51645276475182711</v>
          </cell>
          <cell r="J109">
            <v>0.42080491431040173</v>
          </cell>
          <cell r="K109">
            <v>0.41797596016320976</v>
          </cell>
          <cell r="L109">
            <v>0.47512771439994966</v>
          </cell>
          <cell r="M109">
            <v>0.42183542142946273</v>
          </cell>
          <cell r="N109">
            <v>0.4683425497626662</v>
          </cell>
          <cell r="O109">
            <v>0.50453980189388126</v>
          </cell>
          <cell r="P109">
            <v>0.51402846599999996</v>
          </cell>
          <cell r="Q109">
            <v>0.4835657176</v>
          </cell>
          <cell r="R109">
            <v>0.47704268908982111</v>
          </cell>
          <cell r="S109">
            <v>0.53514611472348217</v>
          </cell>
          <cell r="T109">
            <v>0.53314758721511402</v>
          </cell>
          <cell r="U109">
            <v>0.63858927719999992</v>
          </cell>
          <cell r="V109">
            <v>0.71040893279999995</v>
          </cell>
          <cell r="W109">
            <v>0.86255863119999998</v>
          </cell>
          <cell r="X109">
            <v>0.91894873198240001</v>
          </cell>
          <cell r="Y109">
            <v>0.5617165546356</v>
          </cell>
          <cell r="AB109">
            <v>418.09090399999997</v>
          </cell>
          <cell r="AC109">
            <v>423.45890299999996</v>
          </cell>
          <cell r="AD109">
            <v>461.26060199999995</v>
          </cell>
          <cell r="AE109">
            <v>453.79847899999993</v>
          </cell>
          <cell r="AF109">
            <v>474.66287699999998</v>
          </cell>
          <cell r="AG109">
            <v>532.78099099999997</v>
          </cell>
          <cell r="AH109">
            <v>547.96620899999994</v>
          </cell>
          <cell r="AI109">
            <v>547.93466199999989</v>
          </cell>
          <cell r="AJ109">
            <v>507.75857200000002</v>
          </cell>
          <cell r="AK109">
            <v>428.23321600000003</v>
          </cell>
          <cell r="AL109">
            <v>503.24053599999991</v>
          </cell>
          <cell r="AM109">
            <v>484.69401299999998</v>
          </cell>
          <cell r="AN109">
            <v>533.57518800000003</v>
          </cell>
          <cell r="AO109">
            <v>575.94550800000002</v>
          </cell>
          <cell r="AP109">
            <v>632.87923599999999</v>
          </cell>
          <cell r="AQ109">
            <v>663.74628399999995</v>
          </cell>
          <cell r="AR109">
            <v>565.98484399999995</v>
          </cell>
          <cell r="AS109">
            <v>592.47970099999998</v>
          </cell>
          <cell r="AT109">
            <v>609.36177899999996</v>
          </cell>
          <cell r="AU109">
            <v>721.70724099999995</v>
          </cell>
          <cell r="AV109">
            <v>837.02638100000001</v>
          </cell>
          <cell r="AW109">
            <v>1175.0785559999999</v>
          </cell>
          <cell r="AX109">
            <v>1416.0209379999999</v>
          </cell>
          <cell r="AY109">
            <v>901.15504599999997</v>
          </cell>
        </row>
        <row r="114">
          <cell r="B114">
            <v>1.0133278653908189</v>
          </cell>
          <cell r="C114">
            <v>1.0727655376874807</v>
          </cell>
          <cell r="D114">
            <v>1.0856253952314501</v>
          </cell>
          <cell r="E114">
            <v>1.1086412252915039</v>
          </cell>
          <cell r="F114">
            <v>0.9005539097290447</v>
          </cell>
          <cell r="G114">
            <v>0.79621254804474817</v>
          </cell>
          <cell r="H114">
            <v>0.63739683610769871</v>
          </cell>
          <cell r="I114">
            <v>0.59401735524338606</v>
          </cell>
          <cell r="J114">
            <v>0.42105297899818994</v>
          </cell>
          <cell r="K114">
            <v>0.32682166163874121</v>
          </cell>
          <cell r="L114">
            <v>0.29757146903466786</v>
          </cell>
          <cell r="M114">
            <v>0.31173304709021371</v>
          </cell>
          <cell r="N114">
            <v>0.43423546067555552</v>
          </cell>
          <cell r="O114">
            <v>0.52248044479555555</v>
          </cell>
          <cell r="P114">
            <v>0.3920743512</v>
          </cell>
          <cell r="Q114">
            <v>0.38339768879999997</v>
          </cell>
          <cell r="R114">
            <v>0.52744729361004916</v>
          </cell>
          <cell r="S114">
            <v>0.59153937758401554</v>
          </cell>
          <cell r="T114">
            <v>0.55626623094282968</v>
          </cell>
          <cell r="U114">
            <v>0.59705059959999995</v>
          </cell>
          <cell r="V114">
            <v>0.57123138239999993</v>
          </cell>
          <cell r="W114">
            <v>0.72231862920000001</v>
          </cell>
          <cell r="X114">
            <v>0.79817652801880001</v>
          </cell>
          <cell r="Y114">
            <v>0.66385992380399994</v>
          </cell>
          <cell r="AB114">
            <v>1052.8164849999998</v>
          </cell>
          <cell r="AC114">
            <v>1016.4094090000003</v>
          </cell>
          <cell r="AD114">
            <v>1057.1850499999998</v>
          </cell>
          <cell r="AE114">
            <v>1087.467322</v>
          </cell>
          <cell r="AF114">
            <v>974.77881000000002</v>
          </cell>
          <cell r="AG114">
            <v>813.23867399999995</v>
          </cell>
          <cell r="AH114">
            <v>661.95157000000006</v>
          </cell>
          <cell r="AI114">
            <v>658.80431099999976</v>
          </cell>
          <cell r="AJ114">
            <v>543.21916999999996</v>
          </cell>
          <cell r="AK114">
            <v>375.25219600000003</v>
          </cell>
          <cell r="AL114">
            <v>350.87160600000004</v>
          </cell>
          <cell r="AM114">
            <v>395.91962799999999</v>
          </cell>
          <cell r="AN114">
            <v>434.59265299999998</v>
          </cell>
          <cell r="AO114">
            <v>516.49179500000002</v>
          </cell>
          <cell r="AP114">
            <v>531.18423099999995</v>
          </cell>
          <cell r="AQ114">
            <v>580.97841399999993</v>
          </cell>
          <cell r="AR114">
            <v>644.50169399999993</v>
          </cell>
          <cell r="AS114">
            <v>674.07834200000002</v>
          </cell>
          <cell r="AT114">
            <v>688.72211399999992</v>
          </cell>
          <cell r="AU114">
            <v>735.21596399999999</v>
          </cell>
          <cell r="AV114">
            <v>709.20558499999993</v>
          </cell>
          <cell r="AW114">
            <v>1020.390057</v>
          </cell>
          <cell r="AX114">
            <v>1285.9534249999999</v>
          </cell>
          <cell r="AY114">
            <v>1096.9479199999998</v>
          </cell>
        </row>
        <row r="132">
          <cell r="B132">
            <v>2.9601287875143547E-3</v>
          </cell>
          <cell r="C132">
            <v>5.3684038105133048E-3</v>
          </cell>
          <cell r="D132">
            <v>1.166077947649892E-2</v>
          </cell>
          <cell r="E132">
            <v>2.2981606181401628E-2</v>
          </cell>
          <cell r="F132">
            <v>2.8957086324022135E-2</v>
          </cell>
          <cell r="G132">
            <v>2.5700227645488651E-2</v>
          </cell>
          <cell r="H132">
            <v>2.5071131198510063E-2</v>
          </cell>
          <cell r="I132">
            <v>3.220977922606278E-2</v>
          </cell>
          <cell r="J132">
            <v>4.4859563747750374E-2</v>
          </cell>
          <cell r="K132">
            <v>4.4890708880444927E-2</v>
          </cell>
          <cell r="L132">
            <v>3.7656313149401675E-2</v>
          </cell>
          <cell r="M132">
            <v>5.1013029669781197E-2</v>
          </cell>
          <cell r="N132">
            <v>7.9184012835555553E-2</v>
          </cell>
          <cell r="O132">
            <v>8.6977239844444443E-2</v>
          </cell>
          <cell r="P132">
            <v>8.9100314799999997E-2</v>
          </cell>
          <cell r="Q132">
            <v>7.4488842399999991E-2</v>
          </cell>
          <cell r="R132">
            <v>6.4179079678162998E-2</v>
          </cell>
          <cell r="S132">
            <v>9.1446093907406045E-2</v>
          </cell>
          <cell r="T132">
            <v>8.4295248344722559E-2</v>
          </cell>
          <cell r="U132">
            <v>8.9706077999999995E-2</v>
          </cell>
          <cell r="V132">
            <v>8.4163043999999992E-2</v>
          </cell>
          <cell r="W132">
            <v>0.15046849439999999</v>
          </cell>
          <cell r="X132">
            <v>0.20379736765359999</v>
          </cell>
          <cell r="Y132">
            <v>0.14571211878439996</v>
          </cell>
          <cell r="AB132">
            <v>2.6909699999999996</v>
          </cell>
          <cell r="AC132">
            <v>4.2316569999999993</v>
          </cell>
          <cell r="AD132">
            <v>9.8055929999999982</v>
          </cell>
          <cell r="AE132">
            <v>20.897444999999998</v>
          </cell>
          <cell r="AF132">
            <v>28.723977999999999</v>
          </cell>
          <cell r="AG132">
            <v>25.564160999999999</v>
          </cell>
          <cell r="AH132">
            <v>24.719828</v>
          </cell>
          <cell r="AI132">
            <v>34.200785999999994</v>
          </cell>
          <cell r="AJ132">
            <v>53.570394</v>
          </cell>
          <cell r="AK132">
            <v>46.821612999999992</v>
          </cell>
          <cell r="AL132">
            <v>40.644812999999999</v>
          </cell>
          <cell r="AM132">
            <v>58.423266999999996</v>
          </cell>
          <cell r="AN132">
            <v>71.210875999999999</v>
          </cell>
          <cell r="AO132">
            <v>77.969534999999993</v>
          </cell>
          <cell r="AP132">
            <v>100.256845</v>
          </cell>
          <cell r="AQ132">
            <v>90.50687099999999</v>
          </cell>
          <cell r="AR132">
            <v>68.745048999999995</v>
          </cell>
          <cell r="AS132">
            <v>92.420996000000002</v>
          </cell>
          <cell r="AT132">
            <v>89.174998000000002</v>
          </cell>
          <cell r="AU132">
            <v>92.03120899999999</v>
          </cell>
          <cell r="AV132">
            <v>91.371870000000001</v>
          </cell>
          <cell r="AW132">
            <v>181.966038</v>
          </cell>
          <cell r="AX132">
            <v>270.79808299999996</v>
          </cell>
          <cell r="AY132">
            <v>195.87185399999998</v>
          </cell>
        </row>
        <row r="138">
          <cell r="B138">
            <v>0.50429698645900833</v>
          </cell>
          <cell r="C138">
            <v>0.48411444358373895</v>
          </cell>
          <cell r="D138">
            <v>0.55008778107345391</v>
          </cell>
          <cell r="E138">
            <v>0.55845303329058449</v>
          </cell>
          <cell r="F138">
            <v>0.6296428576542441</v>
          </cell>
          <cell r="G138">
            <v>0.71080510836595145</v>
          </cell>
          <cell r="H138">
            <v>0.79678490364137733</v>
          </cell>
          <cell r="I138">
            <v>0.71731579407711143</v>
          </cell>
          <cell r="J138">
            <v>0.56425247666275646</v>
          </cell>
          <cell r="K138">
            <v>0.57196156109381469</v>
          </cell>
          <cell r="L138">
            <v>0.65163029705587239</v>
          </cell>
          <cell r="M138">
            <v>0.54309755395558812</v>
          </cell>
          <cell r="N138">
            <v>0.96250465957515907</v>
          </cell>
          <cell r="O138">
            <v>0.81624358446290379</v>
          </cell>
          <cell r="P138">
            <v>0.6293326508</v>
          </cell>
          <cell r="Q138">
            <v>0.63427567839999999</v>
          </cell>
          <cell r="R138">
            <v>0.66593015806875699</v>
          </cell>
          <cell r="S138">
            <v>0.78531727140628527</v>
          </cell>
          <cell r="T138">
            <v>0.72860206340026001</v>
          </cell>
          <cell r="U138">
            <v>1.0614535988</v>
          </cell>
          <cell r="V138">
            <v>1.4475207935999999</v>
          </cell>
          <cell r="W138">
            <v>1.3423743256</v>
          </cell>
          <cell r="X138">
            <v>1.3847370083932</v>
          </cell>
          <cell r="Y138">
            <v>0.81294182403000004</v>
          </cell>
          <cell r="AB138">
            <v>446.68467199999998</v>
          </cell>
          <cell r="AC138">
            <v>395.40724799999992</v>
          </cell>
          <cell r="AD138">
            <v>453.77243599999991</v>
          </cell>
          <cell r="AE138">
            <v>491.65213899999992</v>
          </cell>
          <cell r="AF138">
            <v>591.10305899999992</v>
          </cell>
          <cell r="AG138">
            <v>708.68197099999998</v>
          </cell>
          <cell r="AH138">
            <v>788.68427199999996</v>
          </cell>
          <cell r="AI138">
            <v>762.94509499999992</v>
          </cell>
          <cell r="AJ138">
            <v>685.84355499999992</v>
          </cell>
          <cell r="AK138">
            <v>600.82329399999992</v>
          </cell>
          <cell r="AL138">
            <v>709.38885799999991</v>
          </cell>
          <cell r="AM138">
            <v>644.680926</v>
          </cell>
          <cell r="AN138">
            <v>704.56386599999996</v>
          </cell>
          <cell r="AO138">
            <v>638.427097</v>
          </cell>
          <cell r="AP138">
            <v>710.03040799999997</v>
          </cell>
          <cell r="AQ138">
            <v>790.67625199999998</v>
          </cell>
          <cell r="AR138">
            <v>705.17960099999993</v>
          </cell>
          <cell r="AS138">
            <v>773.28162699999996</v>
          </cell>
          <cell r="AT138">
            <v>730.25804699999992</v>
          </cell>
          <cell r="AU138">
            <v>1069.5992469999999</v>
          </cell>
          <cell r="AV138">
            <v>1585.322017</v>
          </cell>
          <cell r="AW138">
            <v>1679.0874289999999</v>
          </cell>
          <cell r="AX138">
            <v>1939.25307</v>
          </cell>
          <cell r="AY138">
            <v>1159.727267</v>
          </cell>
        </row>
        <row r="147">
          <cell r="B147">
            <v>0.6541218245315239</v>
          </cell>
          <cell r="C147">
            <v>0.70222891200113025</v>
          </cell>
          <cell r="D147">
            <v>0.68057196705026135</v>
          </cell>
          <cell r="E147">
            <v>0.63630177389109888</v>
          </cell>
          <cell r="F147">
            <v>0.62757552235432645</v>
          </cell>
          <cell r="G147">
            <v>0.70930216582288186</v>
          </cell>
          <cell r="H147">
            <v>0.67383378713517517</v>
          </cell>
          <cell r="I147">
            <v>0.58293551435115998</v>
          </cell>
          <cell r="J147">
            <v>0.41280150964115414</v>
          </cell>
          <cell r="K147">
            <v>0.38879742687255847</v>
          </cell>
          <cell r="L147">
            <v>0.41908142216616923</v>
          </cell>
          <cell r="M147">
            <v>0.41586703649689605</v>
          </cell>
          <cell r="N147">
            <v>0.61874290019555556</v>
          </cell>
          <cell r="O147">
            <v>0.71818807396000006</v>
          </cell>
          <cell r="P147">
            <v>0.45410137919999999</v>
          </cell>
          <cell r="Q147">
            <v>0.46303717879999995</v>
          </cell>
          <cell r="R147">
            <v>0.78320662242663253</v>
          </cell>
          <cell r="S147">
            <v>0.87272817623761334</v>
          </cell>
          <cell r="T147">
            <v>0.71166811494394977</v>
          </cell>
          <cell r="U147">
            <v>0.7856831836</v>
          </cell>
          <cell r="V147">
            <v>0.823508672</v>
          </cell>
          <cell r="W147">
            <v>1.1412473828</v>
          </cell>
          <cell r="X147">
            <v>1.172555819946</v>
          </cell>
          <cell r="Y147">
            <v>0.89312957301399998</v>
          </cell>
          <cell r="AB147">
            <v>609.44480999999985</v>
          </cell>
          <cell r="AC147">
            <v>583.45620400000007</v>
          </cell>
          <cell r="AD147">
            <v>617.20156999999995</v>
          </cell>
          <cell r="AE147">
            <v>613.17945499999996</v>
          </cell>
          <cell r="AF147">
            <v>695.62469399999998</v>
          </cell>
          <cell r="AG147">
            <v>747.57970899999975</v>
          </cell>
          <cell r="AH147">
            <v>741.03215599999999</v>
          </cell>
          <cell r="AI147">
            <v>693.26510900000005</v>
          </cell>
          <cell r="AJ147">
            <v>555.76590399999998</v>
          </cell>
          <cell r="AK147">
            <v>456.63089300000001</v>
          </cell>
          <cell r="AL147">
            <v>507.87696599999998</v>
          </cell>
          <cell r="AM147">
            <v>547.40406399999995</v>
          </cell>
          <cell r="AN147">
            <v>636.18553199999997</v>
          </cell>
          <cell r="AO147">
            <v>730.46322599999996</v>
          </cell>
          <cell r="AP147">
            <v>673.15239699999995</v>
          </cell>
          <cell r="AQ147">
            <v>770.95876799999996</v>
          </cell>
          <cell r="AR147">
            <v>998.70045499999992</v>
          </cell>
          <cell r="AS147">
            <v>1055.1434099999999</v>
          </cell>
          <cell r="AT147">
            <v>978.48751599999991</v>
          </cell>
          <cell r="AU147">
            <v>1033.7340859999999</v>
          </cell>
          <cell r="AV147">
            <v>1109.2077850000001</v>
          </cell>
          <cell r="AW147">
            <v>1789.5839589999998</v>
          </cell>
          <cell r="AX147">
            <v>2130.5856279999998</v>
          </cell>
          <cell r="AY147">
            <v>1711.6834469999999</v>
          </cell>
        </row>
        <row r="171">
          <cell r="B171">
            <v>1.3799206034162034E-2</v>
          </cell>
          <cell r="C171">
            <v>1.2062162856680882E-2</v>
          </cell>
          <cell r="D171">
            <v>1.335242984895448E-2</v>
          </cell>
          <cell r="E171">
            <v>1.6828117890855452E-2</v>
          </cell>
          <cell r="F171">
            <v>1.9831298689438361E-2</v>
          </cell>
          <cell r="G171">
            <v>2.0232408427910922E-2</v>
          </cell>
          <cell r="H171">
            <v>1.8126064211727629E-2</v>
          </cell>
          <cell r="I171">
            <v>2.0402937894900955E-2</v>
          </cell>
          <cell r="J171">
            <v>2.1939188953388488E-2</v>
          </cell>
          <cell r="K171">
            <v>1.4423227954995383E-2</v>
          </cell>
          <cell r="L171">
            <v>1.760916424926208E-2</v>
          </cell>
          <cell r="M171">
            <v>1.0745830195775984E-2</v>
          </cell>
          <cell r="N171">
            <v>1.3363629137777774E-2</v>
          </cell>
          <cell r="O171">
            <v>1.2470504495555555E-2</v>
          </cell>
          <cell r="P171">
            <v>3.7617047999999997E-3</v>
          </cell>
          <cell r="Q171">
            <v>2.9560804E-3</v>
          </cell>
          <cell r="R171">
            <v>3.1952759260678223E-3</v>
          </cell>
          <cell r="S171">
            <v>1.4398854563064986E-2</v>
          </cell>
          <cell r="T171">
            <v>3.8311009113331858E-2</v>
          </cell>
          <cell r="U171">
            <v>6.1769595999999994E-3</v>
          </cell>
          <cell r="V171">
            <v>2.8082459999999999E-3</v>
          </cell>
          <cell r="W171">
            <v>1.43607744E-2</v>
          </cell>
          <cell r="X171">
            <v>9.8174302603999987E-3</v>
          </cell>
          <cell r="Y171">
            <v>5.5085052203999998E-3</v>
          </cell>
          <cell r="AB171">
            <v>14.914094999999998</v>
          </cell>
          <cell r="AC171">
            <v>12.929326000000001</v>
          </cell>
          <cell r="AD171">
            <v>14.265450999999997</v>
          </cell>
          <cell r="AE171">
            <v>17.077764999999996</v>
          </cell>
          <cell r="AF171">
            <v>22.400302000000003</v>
          </cell>
          <cell r="AG171">
            <v>20.545961000000002</v>
          </cell>
          <cell r="AH171">
            <v>20.130010999999996</v>
          </cell>
          <cell r="AI171">
            <v>23.644506</v>
          </cell>
          <cell r="AJ171">
            <v>28.417687000000004</v>
          </cell>
          <cell r="AK171">
            <v>17.165239</v>
          </cell>
          <cell r="AL171">
            <v>23.122020999999997</v>
          </cell>
          <cell r="AM171">
            <v>17.392540999999998</v>
          </cell>
          <cell r="AN171">
            <v>19.371745000000001</v>
          </cell>
          <cell r="AO171">
            <v>18.041131</v>
          </cell>
          <cell r="AP171">
            <v>5.8956689999999998</v>
          </cell>
          <cell r="AQ171">
            <v>6.3919569999999997</v>
          </cell>
          <cell r="AR171">
            <v>5.4101659999999994</v>
          </cell>
          <cell r="AS171">
            <v>26.525313999999998</v>
          </cell>
          <cell r="AT171">
            <v>76.190488999999999</v>
          </cell>
          <cell r="AU171">
            <v>11.067337999999999</v>
          </cell>
          <cell r="AV171">
            <v>5.1774589999999998</v>
          </cell>
          <cell r="AW171">
            <v>32.016604000000001</v>
          </cell>
          <cell r="AX171">
            <v>25.163059999999998</v>
          </cell>
          <cell r="AY171">
            <v>15.066922</v>
          </cell>
        </row>
        <row r="186">
          <cell r="B186">
            <v>1.0592650705664827E-2</v>
          </cell>
          <cell r="C186">
            <v>1.1118892811618234E-2</v>
          </cell>
          <cell r="D186">
            <v>1.2045422683482404E-2</v>
          </cell>
          <cell r="E186">
            <v>1.1770747434133142E-2</v>
          </cell>
          <cell r="F186">
            <v>1.2893690383643545E-2</v>
          </cell>
          <cell r="G186">
            <v>1.262775046989921E-2</v>
          </cell>
          <cell r="H186">
            <v>1.2627927796311649E-2</v>
          </cell>
          <cell r="I186">
            <v>1.1875264542433935E-2</v>
          </cell>
          <cell r="J186">
            <v>6.3231825196889005E-3</v>
          </cell>
          <cell r="K186">
            <v>3.0735226007151872E-3</v>
          </cell>
          <cell r="L186">
            <v>3.2225823224183658E-3</v>
          </cell>
          <cell r="M186">
            <v>3.3151572833149483E-3</v>
          </cell>
          <cell r="N186">
            <v>4.4527262399999996E-3</v>
          </cell>
          <cell r="O186">
            <v>5.5149620244444447E-3</v>
          </cell>
          <cell r="P186">
            <v>4.4216787999999995E-3</v>
          </cell>
          <cell r="Q186">
            <v>2.9655415999999997E-3</v>
          </cell>
          <cell r="R186">
            <v>2.1913271563531646E-3</v>
          </cell>
          <cell r="S186">
            <v>2.0477794044452876E-3</v>
          </cell>
          <cell r="T186">
            <v>2.3146245876317609E-3</v>
          </cell>
          <cell r="U186">
            <v>2.1435399999999998E-3</v>
          </cell>
          <cell r="V186">
            <v>2.6037115999999996E-3</v>
          </cell>
          <cell r="W186">
            <v>2.1360471999999999E-3</v>
          </cell>
          <cell r="X186">
            <v>2.2356127387999996E-3</v>
          </cell>
          <cell r="Y186">
            <v>1.6596098091999998E-3</v>
          </cell>
          <cell r="AB186">
            <v>9.0498049999999992</v>
          </cell>
          <cell r="AC186">
            <v>8.8486909999999988</v>
          </cell>
          <cell r="AD186">
            <v>9.5699869999999994</v>
          </cell>
          <cell r="AE186">
            <v>9.8782809999999994</v>
          </cell>
          <cell r="AF186">
            <v>11.786382</v>
          </cell>
          <cell r="AG186">
            <v>12.102421</v>
          </cell>
          <cell r="AH186">
            <v>12.217252999999999</v>
          </cell>
          <cell r="AI186">
            <v>12.321078999999999</v>
          </cell>
          <cell r="AJ186">
            <v>7.4565299999999999</v>
          </cell>
          <cell r="AK186">
            <v>3.1348730000000002</v>
          </cell>
          <cell r="AL186">
            <v>3.5039439999999997</v>
          </cell>
          <cell r="AM186">
            <v>3.7479629999999999</v>
          </cell>
          <cell r="AN186">
            <v>4.1948569999999998</v>
          </cell>
          <cell r="AO186">
            <v>5.1586749999999997</v>
          </cell>
          <cell r="AP186">
            <v>5.8853169999999997</v>
          </cell>
          <cell r="AQ186">
            <v>4.3932389999999995</v>
          </cell>
          <cell r="AR186">
            <v>2.8338920000000001</v>
          </cell>
          <cell r="AS186">
            <v>2.4632109999999998</v>
          </cell>
          <cell r="AT186">
            <v>2.9618419999999999</v>
          </cell>
          <cell r="AU186">
            <v>2.550605</v>
          </cell>
          <cell r="AV186">
            <v>2.9948479999999997</v>
          </cell>
          <cell r="AW186">
            <v>2.9162849999999998</v>
          </cell>
          <cell r="AX186">
            <v>3.4550869999999998</v>
          </cell>
          <cell r="AY186">
            <v>2.666013</v>
          </cell>
        </row>
        <row r="187">
          <cell r="B187">
            <v>0.14917190365336486</v>
          </cell>
          <cell r="C187">
            <v>0.15037635829456206</v>
          </cell>
          <cell r="D187">
            <v>0.14769729334201342</v>
          </cell>
          <cell r="E187">
            <v>0.13769622991953115</v>
          </cell>
          <cell r="F187">
            <v>0.13996409465829041</v>
          </cell>
          <cell r="G187">
            <v>0.17119096734985956</v>
          </cell>
          <cell r="H187">
            <v>0.17666703388729801</v>
          </cell>
          <cell r="I187">
            <v>0.14060031171322857</v>
          </cell>
          <cell r="J187">
            <v>0.10724213654617151</v>
          </cell>
          <cell r="K187">
            <v>5.2635757979608407E-2</v>
          </cell>
          <cell r="L187">
            <v>5.8989329591592525E-2</v>
          </cell>
          <cell r="M187">
            <v>5.5532506092699635E-2</v>
          </cell>
          <cell r="N187">
            <v>6.225478218666667E-2</v>
          </cell>
          <cell r="O187">
            <v>5.8701704942222217E-2</v>
          </cell>
          <cell r="P187">
            <v>4.7040013999999998E-2</v>
          </cell>
          <cell r="Q187">
            <v>3.4290919599999997E-2</v>
          </cell>
          <cell r="R187">
            <v>3.637615325390841E-2</v>
          </cell>
          <cell r="S187">
            <v>4.186842619003249E-2</v>
          </cell>
          <cell r="T187">
            <v>3.472675889846949E-2</v>
          </cell>
          <cell r="U187">
            <v>3.34297572E-2</v>
          </cell>
          <cell r="V187">
            <v>3.9639807199999995E-2</v>
          </cell>
          <cell r="W187">
            <v>4.4261557199999996E-2</v>
          </cell>
          <cell r="X187">
            <v>4.1253342046000001E-2</v>
          </cell>
          <cell r="Y187">
            <v>2.18810214336E-2</v>
          </cell>
          <cell r="AB187">
            <v>128.54674099999997</v>
          </cell>
          <cell r="AC187">
            <v>118.898663</v>
          </cell>
          <cell r="AD187">
            <v>118.16375599999999</v>
          </cell>
          <cell r="AE187">
            <v>117.605874</v>
          </cell>
          <cell r="AF187">
            <v>128.84774400000001</v>
          </cell>
          <cell r="AG187">
            <v>162.76047499999999</v>
          </cell>
          <cell r="AH187">
            <v>169.13533999999999</v>
          </cell>
          <cell r="AI187">
            <v>147.07362599999999</v>
          </cell>
          <cell r="AJ187">
            <v>127.20839199999999</v>
          </cell>
          <cell r="AK187">
            <v>53.636801999999996</v>
          </cell>
          <cell r="AL187">
            <v>64.63024999999999</v>
          </cell>
          <cell r="AM187">
            <v>63.553789999999999</v>
          </cell>
          <cell r="AN187">
            <v>59.133251999999999</v>
          </cell>
          <cell r="AO187">
            <v>55.967945999999998</v>
          </cell>
          <cell r="AP187">
            <v>61.072691999999996</v>
          </cell>
          <cell r="AQ187">
            <v>49.102528999999997</v>
          </cell>
          <cell r="AR187">
            <v>44.854157999999998</v>
          </cell>
          <cell r="AS187">
            <v>48.145030999999996</v>
          </cell>
          <cell r="AT187">
            <v>40.609238999999995</v>
          </cell>
          <cell r="AU187">
            <v>39.335507</v>
          </cell>
          <cell r="AV187">
            <v>46.934517</v>
          </cell>
          <cell r="AW187">
            <v>60.348337000000001</v>
          </cell>
          <cell r="AX187">
            <v>64.276696999999999</v>
          </cell>
          <cell r="AY187">
            <v>34.302149999999997</v>
          </cell>
        </row>
        <row r="188">
          <cell r="B188">
            <v>7.2685014083942692E-2</v>
          </cell>
          <cell r="C188">
            <v>7.0632887398697525E-2</v>
          </cell>
          <cell r="D188">
            <v>7.3431461247257954E-2</v>
          </cell>
          <cell r="E188">
            <v>8.7196595044007966E-2</v>
          </cell>
          <cell r="F188">
            <v>0.10206021339262011</v>
          </cell>
          <cell r="G188">
            <v>0.12248408226240717</v>
          </cell>
          <cell r="H188">
            <v>8.6503295386624726E-2</v>
          </cell>
          <cell r="I188">
            <v>0.11222217606901605</v>
          </cell>
          <cell r="J188">
            <v>0.15430148197751309</v>
          </cell>
          <cell r="K188">
            <v>0.18852552531166775</v>
          </cell>
          <cell r="L188">
            <v>0.213961153396071</v>
          </cell>
          <cell r="M188">
            <v>0.23945809336623389</v>
          </cell>
          <cell r="N188">
            <v>0.24252175498666664</v>
          </cell>
          <cell r="O188">
            <v>0.28064860071111108</v>
          </cell>
          <cell r="P188">
            <v>0.24360622999999998</v>
          </cell>
          <cell r="Q188">
            <v>0.20840163399999997</v>
          </cell>
          <cell r="R188">
            <v>0.2594525112330508</v>
          </cell>
          <cell r="S188">
            <v>0.32333794952621098</v>
          </cell>
          <cell r="T188">
            <v>0.28473330601837665</v>
          </cell>
          <cell r="U188">
            <v>0.27094114599999997</v>
          </cell>
          <cell r="V188">
            <v>0.2505206928</v>
          </cell>
          <cell r="W188">
            <v>0.32104511599999996</v>
          </cell>
          <cell r="X188">
            <v>0.35575428846719997</v>
          </cell>
          <cell r="Y188">
            <v>0.2255573179216</v>
          </cell>
          <cell r="AB188">
            <v>61.697748999999995</v>
          </cell>
          <cell r="AC188">
            <v>55.274027999999994</v>
          </cell>
          <cell r="AD188">
            <v>59.198645000000006</v>
          </cell>
          <cell r="AE188">
            <v>76.586793999999998</v>
          </cell>
          <cell r="AF188">
            <v>95.758853999999985</v>
          </cell>
          <cell r="AG188">
            <v>119.94358999999999</v>
          </cell>
          <cell r="AH188">
            <v>83.879231999999988</v>
          </cell>
          <cell r="AI188">
            <v>115.95160799999999</v>
          </cell>
          <cell r="AJ188">
            <v>181.29483199999999</v>
          </cell>
          <cell r="AK188">
            <v>195.59775299999995</v>
          </cell>
          <cell r="AL188">
            <v>235.214292</v>
          </cell>
          <cell r="AM188">
            <v>276.75635299999999</v>
          </cell>
          <cell r="AN188">
            <v>219.32656799999998</v>
          </cell>
          <cell r="AO188">
            <v>259.61836099999999</v>
          </cell>
          <cell r="AP188">
            <v>287.30945299999996</v>
          </cell>
          <cell r="AQ188">
            <v>279.38043199999998</v>
          </cell>
          <cell r="AR188">
            <v>270.41054500000001</v>
          </cell>
          <cell r="AS188">
            <v>327.28287699999998</v>
          </cell>
          <cell r="AT188">
            <v>298.586006</v>
          </cell>
          <cell r="AU188">
            <v>275.41683399999999</v>
          </cell>
          <cell r="AV188">
            <v>269.71717000000001</v>
          </cell>
          <cell r="AW188">
            <v>395.35991899999999</v>
          </cell>
          <cell r="AX188">
            <v>492.337335</v>
          </cell>
          <cell r="AY188">
            <v>322.45873999999998</v>
          </cell>
        </row>
        <row r="193">
          <cell r="B193">
            <v>1.6699538957145252E-2</v>
          </cell>
          <cell r="C193">
            <v>2.3765300964461576E-2</v>
          </cell>
          <cell r="D193">
            <v>4.1252440167713192E-2</v>
          </cell>
          <cell r="E193">
            <v>5.0011764683204084E-2</v>
          </cell>
          <cell r="F193">
            <v>3.8732037243921533E-2</v>
          </cell>
          <cell r="G193">
            <v>4.533281210328291E-2</v>
          </cell>
          <cell r="H193">
            <v>3.7630243576696712E-2</v>
          </cell>
          <cell r="I193">
            <v>2.6183130170450972E-2</v>
          </cell>
          <cell r="J193">
            <v>2.1544512395473427E-2</v>
          </cell>
          <cell r="K193">
            <v>2.1880775656948345E-2</v>
          </cell>
          <cell r="L193">
            <v>1.9938723708363044E-2</v>
          </cell>
          <cell r="M193">
            <v>2.3002497348805471E-2</v>
          </cell>
          <cell r="N193">
            <v>3.1081874293333336E-2</v>
          </cell>
          <cell r="O193">
            <v>3.2455130602222222E-2</v>
          </cell>
          <cell r="P193">
            <v>2.8057856399999997E-2</v>
          </cell>
          <cell r="Q193">
            <v>2.26694832E-2</v>
          </cell>
          <cell r="R193">
            <v>4.6428525363626703E-2</v>
          </cell>
          <cell r="S193">
            <v>4.9214261725339055E-2</v>
          </cell>
          <cell r="T193">
            <v>4.185980408285863E-2</v>
          </cell>
          <cell r="U193">
            <v>4.99687916E-2</v>
          </cell>
          <cell r="V193">
            <v>4.6593041599999996E-2</v>
          </cell>
          <cell r="W193">
            <v>6.4759743999999994E-2</v>
          </cell>
          <cell r="X193">
            <v>6.7971488418400006E-2</v>
          </cell>
          <cell r="Y193">
            <v>5.3838370902399992E-2</v>
          </cell>
          <cell r="AB193">
            <v>14.850169999999999</v>
          </cell>
          <cell r="AC193">
            <v>19.501256000000001</v>
          </cell>
          <cell r="AD193">
            <v>40.222966</v>
          </cell>
          <cell r="AE193">
            <v>49.668436</v>
          </cell>
          <cell r="AF193">
            <v>42.407262000000003</v>
          </cell>
          <cell r="AG193">
            <v>46.600376000000011</v>
          </cell>
          <cell r="AH193">
            <v>41.719654999999996</v>
          </cell>
          <cell r="AI193">
            <v>30.123725</v>
          </cell>
          <cell r="AJ193">
            <v>25.650511999999996</v>
          </cell>
          <cell r="AK193">
            <v>24.354843000000002</v>
          </cell>
          <cell r="AL193">
            <v>23.477403999999996</v>
          </cell>
          <cell r="AM193">
            <v>30.823884999999997</v>
          </cell>
          <cell r="AN193">
            <v>34.575139</v>
          </cell>
          <cell r="AO193">
            <v>34.469127</v>
          </cell>
          <cell r="AP193">
            <v>40.475740999999999</v>
          </cell>
          <cell r="AQ193">
            <v>32.398736</v>
          </cell>
          <cell r="AR193">
            <v>54.427417999999996</v>
          </cell>
          <cell r="AS193">
            <v>55.629718999999994</v>
          </cell>
          <cell r="AT193">
            <v>51.057080999999997</v>
          </cell>
          <cell r="AU193">
            <v>60.290000999999997</v>
          </cell>
          <cell r="AV193">
            <v>57.260058999999998</v>
          </cell>
          <cell r="AW193">
            <v>91.76420499999999</v>
          </cell>
          <cell r="AX193">
            <v>113.84881799999999</v>
          </cell>
          <cell r="AY193">
            <v>89.504684999999995</v>
          </cell>
        </row>
        <row r="194">
          <cell r="B194">
            <v>3.4933565340865232E-3</v>
          </cell>
          <cell r="C194">
            <v>3.3907202318938169E-3</v>
          </cell>
          <cell r="D194">
            <v>4.5844417857615442E-3</v>
          </cell>
          <cell r="E194">
            <v>3.8128699069380359E-3</v>
          </cell>
          <cell r="F194">
            <v>4.6495484649093973E-3</v>
          </cell>
          <cell r="G194">
            <v>6.6432951030924994E-3</v>
          </cell>
          <cell r="H194">
            <v>7.6242974549340535E-3</v>
          </cell>
          <cell r="I194">
            <v>7.2953986209377958E-3</v>
          </cell>
          <cell r="J194">
            <v>1.0004615870827285E-2</v>
          </cell>
          <cell r="K194">
            <v>1.4365044462233191E-2</v>
          </cell>
          <cell r="L194">
            <v>1.688239226901608E-2</v>
          </cell>
          <cell r="M194">
            <v>2.6560806943871813E-2</v>
          </cell>
          <cell r="N194">
            <v>1.5164973333333333E-2</v>
          </cell>
          <cell r="O194">
            <v>1.2963783404444443E-2</v>
          </cell>
          <cell r="P194">
            <v>1.02544904E-2</v>
          </cell>
          <cell r="Q194">
            <v>6.1016059999999999E-3</v>
          </cell>
          <cell r="R194">
            <v>8.3346850572329906E-3</v>
          </cell>
          <cell r="S194">
            <v>1.0664119336111489E-2</v>
          </cell>
          <cell r="T194">
            <v>1.2356865008149467E-2</v>
          </cell>
          <cell r="U194">
            <v>1.1144649599999999E-2</v>
          </cell>
          <cell r="V194">
            <v>1.4040093199999999E-2</v>
          </cell>
          <cell r="W194">
            <v>1.59420324E-2</v>
          </cell>
          <cell r="X194">
            <v>7.9338698599999979E-3</v>
          </cell>
          <cell r="Y194">
            <v>5.3132631999999999E-6</v>
          </cell>
          <cell r="AB194">
            <v>2.9095719999999998</v>
          </cell>
          <cell r="AC194">
            <v>2.6188779999999996</v>
          </cell>
          <cell r="AD194">
            <v>3.8467320000000003</v>
          </cell>
          <cell r="AE194">
            <v>3.5341019999999994</v>
          </cell>
          <cell r="AF194">
            <v>4.6096279999999998</v>
          </cell>
          <cell r="AG194">
            <v>6.8735189999999999</v>
          </cell>
          <cell r="AH194">
            <v>7.5615470000000009</v>
          </cell>
          <cell r="AI194">
            <v>7.7300899999999988</v>
          </cell>
          <cell r="AJ194">
            <v>11.974785000000001</v>
          </cell>
          <cell r="AK194">
            <v>15.315927999999998</v>
          </cell>
          <cell r="AL194">
            <v>18.547898999999997</v>
          </cell>
          <cell r="AM194">
            <v>30.194876999999998</v>
          </cell>
          <cell r="AN194">
            <v>13.684578</v>
          </cell>
          <cell r="AO194">
            <v>11.901451999999999</v>
          </cell>
          <cell r="AP194">
            <v>13.586870999999999</v>
          </cell>
          <cell r="AQ194">
            <v>8.8456329999999994</v>
          </cell>
          <cell r="AR194">
            <v>9.9623619999999988</v>
          </cell>
          <cell r="AS194">
            <v>12.20307</v>
          </cell>
          <cell r="AT194">
            <v>13.935830999999999</v>
          </cell>
          <cell r="AU194">
            <v>11.614452</v>
          </cell>
          <cell r="AV194">
            <v>15.805845999999999</v>
          </cell>
          <cell r="AW194">
            <v>20.601914000000001</v>
          </cell>
          <cell r="AX194">
            <v>12.051181999999999</v>
          </cell>
          <cell r="AY194">
            <v>7.3019999999999995E-3</v>
          </cell>
        </row>
        <row r="207">
          <cell r="B207">
            <v>9.7826541771822515E-3</v>
          </cell>
          <cell r="C207">
            <v>9.6876830163622075E-3</v>
          </cell>
          <cell r="D207">
            <v>1.2054193018405244E-2</v>
          </cell>
          <cell r="E207">
            <v>1.8230766859953184E-2</v>
          </cell>
          <cell r="F207">
            <v>2.8257079722305942E-2</v>
          </cell>
          <cell r="G207">
            <v>3.1542197767970764E-2</v>
          </cell>
          <cell r="H207">
            <v>3.8309543983426515E-2</v>
          </cell>
          <cell r="I207">
            <v>2.960798097204826E-2</v>
          </cell>
          <cell r="J207">
            <v>3.181851800089934E-2</v>
          </cell>
          <cell r="K207">
            <v>3.4662097260264139E-2</v>
          </cell>
          <cell r="L207">
            <v>3.2375507141352421E-2</v>
          </cell>
          <cell r="M207">
            <v>3.5444675059686744E-2</v>
          </cell>
          <cell r="N207">
            <v>4.7005493279999998E-2</v>
          </cell>
          <cell r="O207">
            <v>5.7690841008888889E-2</v>
          </cell>
          <cell r="P207">
            <v>4.3008604799999996E-2</v>
          </cell>
          <cell r="Q207">
            <v>2.75570204E-2</v>
          </cell>
          <cell r="R207">
            <v>3.0204683049606041E-2</v>
          </cell>
          <cell r="S207">
            <v>3.8842458758262685E-2</v>
          </cell>
          <cell r="T207">
            <v>3.3932817971963923E-2</v>
          </cell>
          <cell r="U207">
            <v>3.6674091999999998E-2</v>
          </cell>
          <cell r="V207">
            <v>2.39417416E-2</v>
          </cell>
          <cell r="W207">
            <v>2.5472341999999999E-2</v>
          </cell>
          <cell r="X207">
            <v>3.640987541239999E-2</v>
          </cell>
          <cell r="Y207">
            <v>2.22707015244E-2</v>
          </cell>
          <cell r="AB207">
            <v>8.499606</v>
          </cell>
          <cell r="AC207">
            <v>7.1141730000000001</v>
          </cell>
          <cell r="AD207">
            <v>9.703574999999999</v>
          </cell>
          <cell r="AE207">
            <v>16.710749</v>
          </cell>
          <cell r="AF207">
            <v>27.571016</v>
          </cell>
          <cell r="AG207">
            <v>33.166512999999995</v>
          </cell>
          <cell r="AH207">
            <v>36.452509999999997</v>
          </cell>
          <cell r="AI207">
            <v>30.487266999999996</v>
          </cell>
          <cell r="AJ207">
            <v>38.451971</v>
          </cell>
          <cell r="AK207">
            <v>36.889042000000003</v>
          </cell>
          <cell r="AL207">
            <v>35.839225999999996</v>
          </cell>
          <cell r="AM207">
            <v>41.944989999999997</v>
          </cell>
          <cell r="AN207">
            <v>41.969389</v>
          </cell>
          <cell r="AO207">
            <v>51.523043999999999</v>
          </cell>
          <cell r="AP207">
            <v>55.425218000000001</v>
          </cell>
          <cell r="AQ207">
            <v>38.586686999999998</v>
          </cell>
          <cell r="AR207">
            <v>34.617556</v>
          </cell>
          <cell r="AS207">
            <v>40.436800999999996</v>
          </cell>
          <cell r="AT207">
            <v>40.395311</v>
          </cell>
          <cell r="AU207">
            <v>41.296199999999999</v>
          </cell>
          <cell r="AV207">
            <v>27.797283</v>
          </cell>
          <cell r="AW207">
            <v>33.446442999999995</v>
          </cell>
          <cell r="AX207">
            <v>52.681286999999998</v>
          </cell>
          <cell r="AY207">
            <v>32.490446999999996</v>
          </cell>
        </row>
        <row r="208">
          <cell r="B208">
            <v>4.9792050427119032E-2</v>
          </cell>
          <cell r="C208">
            <v>5.8142126500844812E-2</v>
          </cell>
          <cell r="D208">
            <v>5.9888904654351101E-2</v>
          </cell>
          <cell r="E208">
            <v>5.6853039832814867E-2</v>
          </cell>
          <cell r="F208">
            <v>6.474172123602083E-2</v>
          </cell>
          <cell r="G208">
            <v>5.167068313907016E-2</v>
          </cell>
          <cell r="H208">
            <v>5.957946472255117E-2</v>
          </cell>
          <cell r="I208">
            <v>4.9941837743636565E-2</v>
          </cell>
          <cell r="J208">
            <v>4.6606051434843636E-2</v>
          </cell>
          <cell r="K208">
            <v>3.2879717594829841E-2</v>
          </cell>
          <cell r="L208">
            <v>2.3415930763901926E-2</v>
          </cell>
          <cell r="M208">
            <v>1.5903531560034764E-2</v>
          </cell>
          <cell r="N208">
            <v>1.2058417724444442E-2</v>
          </cell>
          <cell r="O208">
            <v>7.3309621155555546E-3</v>
          </cell>
          <cell r="P208">
            <v>8.2343071999999989E-3</v>
          </cell>
          <cell r="Q208">
            <v>9.4639384E-3</v>
          </cell>
          <cell r="R208">
            <v>5.919510802657596E-3</v>
          </cell>
          <cell r="S208">
            <v>7.3348407856763127E-3</v>
          </cell>
          <cell r="T208">
            <v>3.2252855182122852E-3</v>
          </cell>
          <cell r="U208">
            <v>4.1012159999999995E-3</v>
          </cell>
          <cell r="V208">
            <v>3.4436863999999998E-3</v>
          </cell>
          <cell r="W208">
            <v>3.9548852000000001E-3</v>
          </cell>
          <cell r="X208">
            <v>3.7357259688000004E-3</v>
          </cell>
          <cell r="Y208">
            <v>3.4105764812000002E-3</v>
          </cell>
          <cell r="AB208">
            <v>45.132108000000002</v>
          </cell>
          <cell r="AC208">
            <v>49.168470999999997</v>
          </cell>
          <cell r="AD208">
            <v>49.165720999999998</v>
          </cell>
          <cell r="AE208">
            <v>49.09382699999999</v>
          </cell>
          <cell r="AF208">
            <v>58.385888999999992</v>
          </cell>
          <cell r="AG208">
            <v>50.251570000000001</v>
          </cell>
          <cell r="AH208">
            <v>57.360301</v>
          </cell>
          <cell r="AI208">
            <v>50.767026000000001</v>
          </cell>
          <cell r="AJ208">
            <v>52.228637999999997</v>
          </cell>
          <cell r="AK208">
            <v>32.921008999999998</v>
          </cell>
          <cell r="AL208">
            <v>25.050628999999994</v>
          </cell>
          <cell r="AM208">
            <v>19.094483</v>
          </cell>
          <cell r="AN208">
            <v>13.292956999999999</v>
          </cell>
          <cell r="AO208">
            <v>9.4913809999999987</v>
          </cell>
          <cell r="AP208">
            <v>10.663103</v>
          </cell>
          <cell r="AQ208">
            <v>12.95406</v>
          </cell>
          <cell r="AR208">
            <v>7.6488939999999994</v>
          </cell>
          <cell r="AS208">
            <v>9.4510690000000004</v>
          </cell>
          <cell r="AT208">
            <v>4.5186089999999997</v>
          </cell>
          <cell r="AU208">
            <v>5.5351020000000002</v>
          </cell>
          <cell r="AV208">
            <v>4.6597650000000002</v>
          </cell>
          <cell r="AW208">
            <v>5.9020380000000001</v>
          </cell>
          <cell r="AX208">
            <v>6.4085380000000001</v>
          </cell>
          <cell r="AY208">
            <v>5.9022649999999999</v>
          </cell>
        </row>
        <row r="212">
          <cell r="B212">
            <v>5.4521360517897965E-2</v>
          </cell>
          <cell r="C212">
            <v>6.2311419356255768E-2</v>
          </cell>
          <cell r="D212">
            <v>5.4837209507596109E-2</v>
          </cell>
          <cell r="E212">
            <v>5.6181335137800506E-2</v>
          </cell>
          <cell r="F212">
            <v>5.3743839192031462E-2</v>
          </cell>
          <cell r="G212">
            <v>4.511344470340084E-2</v>
          </cell>
          <cell r="H212">
            <v>4.1414297167553078E-2</v>
          </cell>
          <cell r="I212">
            <v>3.3328742566294395E-2</v>
          </cell>
          <cell r="J212">
            <v>2.8772615629805407E-2</v>
          </cell>
          <cell r="K212">
            <v>2.0865017395982753E-2</v>
          </cell>
          <cell r="L212">
            <v>1.8409721680604986E-2</v>
          </cell>
          <cell r="M212">
            <v>1.865215430275299E-2</v>
          </cell>
          <cell r="N212">
            <v>2.2312226026666666E-2</v>
          </cell>
          <cell r="O212">
            <v>3.0570570131111113E-2</v>
          </cell>
          <cell r="P212">
            <v>2.361912E-2</v>
          </cell>
          <cell r="Q212">
            <v>2.8744662799999997E-2</v>
          </cell>
          <cell r="R212">
            <v>4.2142077048448273E-2</v>
          </cell>
          <cell r="S212">
            <v>4.83464592644045E-2</v>
          </cell>
          <cell r="T212">
            <v>5.3561069596339564E-2</v>
          </cell>
          <cell r="U212">
            <v>5.5173663999999997E-2</v>
          </cell>
          <cell r="V212">
            <v>4.4752800400000001E-2</v>
          </cell>
          <cell r="W212">
            <v>5.0966218799999997E-2</v>
          </cell>
          <cell r="X212">
            <v>5.2277571564400001E-2</v>
          </cell>
          <cell r="Y212">
            <v>4.9918730996399999E-2</v>
          </cell>
          <cell r="AB212">
            <v>50.323481999999991</v>
          </cell>
          <cell r="AC212">
            <v>53.229222000000007</v>
          </cell>
          <cell r="AD212">
            <v>46.727777000000003</v>
          </cell>
          <cell r="AE212">
            <v>49.128172999999997</v>
          </cell>
          <cell r="AF212">
            <v>50.299695</v>
          </cell>
          <cell r="AG212">
            <v>43.524469999999994</v>
          </cell>
          <cell r="AH212">
            <v>40.388809999999999</v>
          </cell>
          <cell r="AI212">
            <v>35.617001999999999</v>
          </cell>
          <cell r="AJ212">
            <v>34.613768</v>
          </cell>
          <cell r="AK212">
            <v>22.209387</v>
          </cell>
          <cell r="AL212">
            <v>20.959956999999999</v>
          </cell>
          <cell r="AM212">
            <v>22.870912000000001</v>
          </cell>
          <cell r="AN212">
            <v>22.635079999999999</v>
          </cell>
          <cell r="AO212">
            <v>31.880512999999997</v>
          </cell>
          <cell r="AP212">
            <v>34.586174999999997</v>
          </cell>
          <cell r="AQ212">
            <v>47.084267999999994</v>
          </cell>
          <cell r="AR212">
            <v>61.747358999999996</v>
          </cell>
          <cell r="AS212">
            <v>66.376846999999998</v>
          </cell>
          <cell r="AT212">
            <v>74.663359</v>
          </cell>
          <cell r="AU212">
            <v>74.514026999999999</v>
          </cell>
          <cell r="AV212">
            <v>60.208627</v>
          </cell>
          <cell r="AW212">
            <v>75.090126999999995</v>
          </cell>
          <cell r="AX212">
            <v>87.947372999999999</v>
          </cell>
          <cell r="AY212">
            <v>84.092807999999991</v>
          </cell>
        </row>
        <row r="225">
          <cell r="B225">
            <v>5.6122125165086703E-2</v>
          </cell>
          <cell r="C225">
            <v>4.7086577940488795E-2</v>
          </cell>
          <cell r="D225">
            <v>4.426004710685541E-2</v>
          </cell>
          <cell r="E225">
            <v>4.1414169326337971E-2</v>
          </cell>
          <cell r="F225">
            <v>4.852325036729542E-2</v>
          </cell>
          <cell r="G225">
            <v>4.1741013905007833E-2</v>
          </cell>
          <cell r="H225">
            <v>3.0232220390361331E-2</v>
          </cell>
          <cell r="I225">
            <v>3.3742974480877978E-2</v>
          </cell>
          <cell r="J225">
            <v>3.7011709792233789E-2</v>
          </cell>
          <cell r="K225">
            <v>4.3831496357017899E-2</v>
          </cell>
          <cell r="L225">
            <v>5.1713262973686579E-2</v>
          </cell>
          <cell r="M225">
            <v>6.0461722351619486E-2</v>
          </cell>
          <cell r="N225">
            <v>6.3456938577777774E-2</v>
          </cell>
          <cell r="O225">
            <v>5.9478987275555562E-2</v>
          </cell>
          <cell r="P225">
            <v>3.2590664399999997E-2</v>
          </cell>
          <cell r="Q225">
            <v>2.5594284799999999E-2</v>
          </cell>
          <cell r="R225">
            <v>3.8851917310230945E-2</v>
          </cell>
          <cell r="S225">
            <v>3.9191178436657342E-2</v>
          </cell>
          <cell r="T225">
            <v>2.8628494104741775E-2</v>
          </cell>
          <cell r="U225">
            <v>2.81678096E-2</v>
          </cell>
          <cell r="V225">
            <v>2.6887349999999997E-2</v>
          </cell>
          <cell r="W225">
            <v>3.4467190799999999E-2</v>
          </cell>
          <cell r="X225">
            <v>3.3911278004799997E-2</v>
          </cell>
          <cell r="Y225">
            <v>2.8639502746399998E-2</v>
          </cell>
          <cell r="AB225">
            <v>43.373103</v>
          </cell>
          <cell r="AC225">
            <v>34.113301999999997</v>
          </cell>
          <cell r="AD225">
            <v>36.052954</v>
          </cell>
          <cell r="AE225">
            <v>38.186805</v>
          </cell>
          <cell r="AF225">
            <v>49.756976999999992</v>
          </cell>
          <cell r="AG225">
            <v>44.660620000000002</v>
          </cell>
          <cell r="AH225">
            <v>30.779759999999996</v>
          </cell>
          <cell r="AI225">
            <v>37.121124999999999</v>
          </cell>
          <cell r="AJ225">
            <v>46.327940999999996</v>
          </cell>
          <cell r="AK225">
            <v>47.326816999999991</v>
          </cell>
          <cell r="AL225">
            <v>57.458280999999992</v>
          </cell>
          <cell r="AM225">
            <v>71.476209999999995</v>
          </cell>
          <cell r="AN225">
            <v>57.352491000000001</v>
          </cell>
          <cell r="AO225">
            <v>54.379082999999994</v>
          </cell>
          <cell r="AP225">
            <v>40.713116999999997</v>
          </cell>
          <cell r="AQ225">
            <v>35.914553999999995</v>
          </cell>
          <cell r="AR225">
            <v>42.122445999999997</v>
          </cell>
          <cell r="AS225">
            <v>38.909372999999995</v>
          </cell>
          <cell r="AT225">
            <v>33.710718</v>
          </cell>
          <cell r="AU225">
            <v>32.177849999999999</v>
          </cell>
          <cell r="AV225">
            <v>30.649591999999998</v>
          </cell>
          <cell r="AW225">
            <v>44.432572</v>
          </cell>
          <cell r="AX225">
            <v>51.172756</v>
          </cell>
          <cell r="AY225">
            <v>44.294351999999996</v>
          </cell>
        </row>
        <row r="226">
          <cell r="B226">
            <v>7.9535243967880573E-3</v>
          </cell>
          <cell r="C226">
            <v>1.1153474490494055E-2</v>
          </cell>
          <cell r="D226">
            <v>9.9652405593621853E-3</v>
          </cell>
          <cell r="E226">
            <v>7.4452972856472888E-3</v>
          </cell>
          <cell r="F226">
            <v>4.8878720823907623E-3</v>
          </cell>
          <cell r="G226">
            <v>5.36741766774725E-3</v>
          </cell>
          <cell r="H226">
            <v>4.2155171142714519E-3</v>
          </cell>
          <cell r="I226">
            <v>6.2718078921436566E-3</v>
          </cell>
          <cell r="J226">
            <v>5.7397724835845758E-3</v>
          </cell>
          <cell r="K226">
            <v>4.5553806848415987E-3</v>
          </cell>
          <cell r="L226">
            <v>5.5594278714979828E-3</v>
          </cell>
          <cell r="M226">
            <v>6.8900880906373396E-3</v>
          </cell>
          <cell r="N226">
            <v>5.3308825955555549E-3</v>
          </cell>
          <cell r="O226">
            <v>5.6368322111111108E-3</v>
          </cell>
          <cell r="P226">
            <v>4.92919E-3</v>
          </cell>
          <cell r="Q226">
            <v>4.5689979999999995E-3</v>
          </cell>
          <cell r="R226">
            <v>7.2827976222006015E-3</v>
          </cell>
          <cell r="S226">
            <v>9.7277150904064857E-3</v>
          </cell>
          <cell r="T226">
            <v>6.1274404909262463E-3</v>
          </cell>
          <cell r="U226">
            <v>5.4900523999999997E-3</v>
          </cell>
          <cell r="V226">
            <v>4.4194107999999998E-3</v>
          </cell>
          <cell r="W226">
            <v>8.4927667999999991E-3</v>
          </cell>
          <cell r="X226">
            <v>9.6688355316000008E-3</v>
          </cell>
          <cell r="Y226">
            <v>1.6000535392799997E-2</v>
          </cell>
          <cell r="AB226">
            <v>6.4536979999999993</v>
          </cell>
          <cell r="AC226">
            <v>8.6399159999999995</v>
          </cell>
          <cell r="AD226">
            <v>8.2300830000000005</v>
          </cell>
          <cell r="AE226">
            <v>6.5288140000000006</v>
          </cell>
          <cell r="AF226">
            <v>4.8071399999999995</v>
          </cell>
          <cell r="AG226">
            <v>5.0884470000000004</v>
          </cell>
          <cell r="AH226">
            <v>4.0721799999999995</v>
          </cell>
          <cell r="AI226">
            <v>6.6328029999999991</v>
          </cell>
          <cell r="AJ226">
            <v>7.0013629999999996</v>
          </cell>
          <cell r="AK226">
            <v>5.0466469999999992</v>
          </cell>
          <cell r="AL226">
            <v>5.9984359999999999</v>
          </cell>
          <cell r="AM226">
            <v>7.6825489999999999</v>
          </cell>
          <cell r="AN226">
            <v>4.8609460000000002</v>
          </cell>
          <cell r="AO226">
            <v>5.3240379999999998</v>
          </cell>
          <cell r="AP226">
            <v>6.9114759999999995</v>
          </cell>
          <cell r="AQ226">
            <v>7.1051169999999999</v>
          </cell>
          <cell r="AR226">
            <v>10.150345999999999</v>
          </cell>
          <cell r="AS226">
            <v>11.967934999999999</v>
          </cell>
          <cell r="AT226">
            <v>7.4724949999999994</v>
          </cell>
          <cell r="AU226">
            <v>6.6963289999999995</v>
          </cell>
          <cell r="AV226">
            <v>5.4366849999999998</v>
          </cell>
          <cell r="AW226">
            <v>11.689233999999999</v>
          </cell>
          <cell r="AX226">
            <v>15.374103</v>
          </cell>
          <cell r="AY226">
            <v>25.371480999999999</v>
          </cell>
        </row>
        <row r="228">
          <cell r="B228">
            <v>0.4713558412137685</v>
          </cell>
          <cell r="C228">
            <v>0.39862053099269035</v>
          </cell>
          <cell r="D228">
            <v>0.36224200438182647</v>
          </cell>
          <cell r="E228">
            <v>0.23831622607203806</v>
          </cell>
          <cell r="F228">
            <v>0.18771760785097039</v>
          </cell>
          <cell r="G228">
            <v>0.16858731592919138</v>
          </cell>
          <cell r="H228">
            <v>0.14679868724022166</v>
          </cell>
          <cell r="I228">
            <v>0.12251958507879061</v>
          </cell>
          <cell r="J228">
            <v>0.10327421318803486</v>
          </cell>
          <cell r="K228">
            <v>0.10117204543838033</v>
          </cell>
          <cell r="L228">
            <v>0.10073490976389239</v>
          </cell>
          <cell r="M228">
            <v>9.1471858963293962E-2</v>
          </cell>
          <cell r="N228">
            <v>0.12235583589333333</v>
          </cell>
          <cell r="O228">
            <v>0.12393302268666667</v>
          </cell>
          <cell r="P228">
            <v>0.10004166759999999</v>
          </cell>
          <cell r="Q228">
            <v>0.10803931039999999</v>
          </cell>
          <cell r="R228">
            <v>0.12231542638970606</v>
          </cell>
          <cell r="S228">
            <v>0.15190559560044609</v>
          </cell>
          <cell r="T228">
            <v>0.11992823341040124</v>
          </cell>
          <cell r="U228">
            <v>0.137288354</v>
          </cell>
          <cell r="V228">
            <v>0.16973553519999998</v>
          </cell>
          <cell r="W228">
            <v>0.17458469559999998</v>
          </cell>
          <cell r="X228">
            <v>0.14705571998319997</v>
          </cell>
          <cell r="Y228">
            <v>9.5034173365599994E-2</v>
          </cell>
          <cell r="AB228">
            <v>400.44886199999996</v>
          </cell>
          <cell r="AC228">
            <v>312.531452</v>
          </cell>
          <cell r="AD228">
            <v>290.68359500000003</v>
          </cell>
          <cell r="AE228">
            <v>208.183797</v>
          </cell>
          <cell r="AF228">
            <v>176.40268200000003</v>
          </cell>
          <cell r="AG228">
            <v>164.55207899999996</v>
          </cell>
          <cell r="AH228">
            <v>141.06206300000002</v>
          </cell>
          <cell r="AI228">
            <v>128.84461499999998</v>
          </cell>
          <cell r="AJ228">
            <v>122.431726</v>
          </cell>
          <cell r="AK228">
            <v>104.48280000000001</v>
          </cell>
          <cell r="AL228">
            <v>108.627347</v>
          </cell>
          <cell r="AM228">
            <v>106.00909999999999</v>
          </cell>
          <cell r="AN228">
            <v>111.80132499999999</v>
          </cell>
          <cell r="AO228">
            <v>113.52262999999999</v>
          </cell>
          <cell r="AP228">
            <v>121.19512599999999</v>
          </cell>
          <cell r="AQ228">
            <v>143.66985199999999</v>
          </cell>
          <cell r="AR228">
            <v>146.05939799999999</v>
          </cell>
          <cell r="AS228">
            <v>170.80345</v>
          </cell>
          <cell r="AT228">
            <v>133.84590599999999</v>
          </cell>
          <cell r="AU228">
            <v>146.06824699999999</v>
          </cell>
          <cell r="AV228">
            <v>187.73555399999998</v>
          </cell>
          <cell r="AW228">
            <v>217.99902799999998</v>
          </cell>
          <cell r="AX228">
            <v>206.55069599999999</v>
          </cell>
          <cell r="AY228">
            <v>135.41661099999999</v>
          </cell>
        </row>
        <row r="231">
          <cell r="B231">
            <v>0.28797837874442267</v>
          </cell>
          <cell r="C231">
            <v>0.31181378540173432</v>
          </cell>
          <cell r="D231">
            <v>0.41113805754950677</v>
          </cell>
          <cell r="E231">
            <v>0.41486843568815451</v>
          </cell>
          <cell r="F231">
            <v>0.48958636745709055</v>
          </cell>
          <cell r="G231">
            <v>0.4187083426768447</v>
          </cell>
          <cell r="H231">
            <v>0.37449121323187018</v>
          </cell>
          <cell r="I231">
            <v>0.29766469746375313</v>
          </cell>
          <cell r="J231">
            <v>0.20675520510751874</v>
          </cell>
          <cell r="K231">
            <v>0.19826400663855623</v>
          </cell>
          <cell r="L231">
            <v>0.22863166962432058</v>
          </cell>
          <cell r="M231">
            <v>0.1688872544681036</v>
          </cell>
          <cell r="N231">
            <v>0.2034655546485192</v>
          </cell>
          <cell r="O231">
            <v>0.18337498901425359</v>
          </cell>
          <cell r="P231">
            <v>0.1159258604</v>
          </cell>
          <cell r="Q231">
            <v>0.10775415279999999</v>
          </cell>
          <cell r="R231">
            <v>0.10818857935089871</v>
          </cell>
          <cell r="S231">
            <v>0.11431092344054569</v>
          </cell>
          <cell r="T231">
            <v>8.5535226563914102E-2</v>
          </cell>
          <cell r="U231">
            <v>0.1246733404</v>
          </cell>
          <cell r="V231">
            <v>0.22796327119999998</v>
          </cell>
          <cell r="W231">
            <v>0.30903496399999997</v>
          </cell>
          <cell r="X231">
            <v>0.34444097523360001</v>
          </cell>
          <cell r="Y231">
            <v>0.22939832126120002</v>
          </cell>
          <cell r="AB231">
            <v>252.40131799999997</v>
          </cell>
          <cell r="AC231">
            <v>256.48284999999998</v>
          </cell>
          <cell r="AD231">
            <v>338.46917500000001</v>
          </cell>
          <cell r="AE231">
            <v>356.961772</v>
          </cell>
          <cell r="AF231">
            <v>441.57568900000001</v>
          </cell>
          <cell r="AG231">
            <v>401.31060100000002</v>
          </cell>
          <cell r="AH231">
            <v>357.33698300000003</v>
          </cell>
          <cell r="AI231">
            <v>309.65548999999999</v>
          </cell>
          <cell r="AJ231">
            <v>243.57386699999998</v>
          </cell>
          <cell r="AK231">
            <v>200.045388</v>
          </cell>
          <cell r="AL231">
            <v>243.66157899999999</v>
          </cell>
          <cell r="AM231">
            <v>193.34675099999998</v>
          </cell>
          <cell r="AN231">
            <v>162.56682499999999</v>
          </cell>
          <cell r="AO231">
            <v>153.984869</v>
          </cell>
          <cell r="AP231">
            <v>151.48053199999998</v>
          </cell>
          <cell r="AQ231">
            <v>155.09399099999999</v>
          </cell>
          <cell r="AR231">
            <v>137.81261599999999</v>
          </cell>
          <cell r="AS231">
            <v>136.14473699999999</v>
          </cell>
          <cell r="AT231">
            <v>107.134199</v>
          </cell>
          <cell r="AU231">
            <v>155.12694500000001</v>
          </cell>
          <cell r="AV231">
            <v>303.318667</v>
          </cell>
          <cell r="AW231">
            <v>466.789804</v>
          </cell>
          <cell r="AX231">
            <v>598.46011599999997</v>
          </cell>
          <cell r="AY231">
            <v>390.74466200000001</v>
          </cell>
        </row>
        <row r="238">
          <cell r="B238">
            <v>4.9070593007495573E-3</v>
          </cell>
          <cell r="C238">
            <v>4.371552996207952E-3</v>
          </cell>
          <cell r="D238">
            <v>7.2281503062821498E-3</v>
          </cell>
          <cell r="E238">
            <v>1.1076892172525082E-2</v>
          </cell>
          <cell r="F238">
            <v>1.0031843391404935E-2</v>
          </cell>
          <cell r="G238">
            <v>1.0513713851479936E-2</v>
          </cell>
          <cell r="H238">
            <v>8.9657712436973444E-3</v>
          </cell>
          <cell r="I238">
            <v>8.6963060548034786E-3</v>
          </cell>
          <cell r="J238">
            <v>6.5567450274770789E-3</v>
          </cell>
          <cell r="K238">
            <v>8.6782279313927391E-3</v>
          </cell>
          <cell r="L238">
            <v>7.4607809581543044E-3</v>
          </cell>
          <cell r="M238">
            <v>5.8432605888781696E-3</v>
          </cell>
          <cell r="N238">
            <v>7.2918719644444437E-3</v>
          </cell>
          <cell r="O238">
            <v>8.626718240000001E-3</v>
          </cell>
          <cell r="P238">
            <v>8.6933391999999988E-3</v>
          </cell>
          <cell r="Q238">
            <v>8.4378140000000001E-3</v>
          </cell>
          <cell r="R238">
            <v>1.2758678761766173E-2</v>
          </cell>
          <cell r="S238">
            <v>1.7234264180867157E-2</v>
          </cell>
          <cell r="T238">
            <v>1.9609390671990374E-2</v>
          </cell>
          <cell r="U238">
            <v>2.8746880399999997E-2</v>
          </cell>
          <cell r="V238">
            <v>4.5814280399999997E-2</v>
          </cell>
          <cell r="W238">
            <v>7.2051876399999992E-2</v>
          </cell>
          <cell r="X238">
            <v>7.3825764807200003E-2</v>
          </cell>
          <cell r="Y238">
            <v>6.5778499200399992E-2</v>
          </cell>
          <cell r="AB238">
            <v>4.2340619999999998</v>
          </cell>
          <cell r="AC238">
            <v>3.7807879999999998</v>
          </cell>
          <cell r="AD238">
            <v>6.3765910000000003</v>
          </cell>
          <cell r="AE238">
            <v>10.28457</v>
          </cell>
          <cell r="AF238">
            <v>10.078278000000003</v>
          </cell>
          <cell r="AG238">
            <v>10.397465</v>
          </cell>
          <cell r="AH238">
            <v>9.7536959999999997</v>
          </cell>
          <cell r="AI238">
            <v>10.344681999999999</v>
          </cell>
          <cell r="AJ238">
            <v>9.1690170000000002</v>
          </cell>
          <cell r="AK238">
            <v>9.6715549999999997</v>
          </cell>
          <cell r="AL238">
            <v>9.2054719999999985</v>
          </cell>
          <cell r="AM238">
            <v>7.7138289999999996</v>
          </cell>
          <cell r="AN238">
            <v>8.2587499999999991</v>
          </cell>
          <cell r="AO238">
            <v>10.062745</v>
          </cell>
          <cell r="AP238">
            <v>14.326630999999999</v>
          </cell>
          <cell r="AQ238">
            <v>15.260169999999999</v>
          </cell>
          <cell r="AR238">
            <v>18.539531</v>
          </cell>
          <cell r="AS238">
            <v>23.498003999999998</v>
          </cell>
          <cell r="AT238">
            <v>26.904430999999999</v>
          </cell>
          <cell r="AU238">
            <v>37.610610999999999</v>
          </cell>
          <cell r="AV238">
            <v>59.137222999999999</v>
          </cell>
          <cell r="AW238">
            <v>109.74740899999999</v>
          </cell>
          <cell r="AX238">
            <v>126.849002</v>
          </cell>
          <cell r="AY238">
            <v>114.026613</v>
          </cell>
        </row>
        <row r="246">
          <cell r="B246">
            <v>0.12627965235976379</v>
          </cell>
          <cell r="C246">
            <v>0.12656643831670722</v>
          </cell>
          <cell r="D246">
            <v>0.11334278241996307</v>
          </cell>
          <cell r="E246">
            <v>0.1012894907777359</v>
          </cell>
          <cell r="F246">
            <v>9.5052634712112755E-2</v>
          </cell>
          <cell r="G246">
            <v>8.3596037567839537E-2</v>
          </cell>
          <cell r="H246">
            <v>8.0538381941654413E-2</v>
          </cell>
          <cell r="I246">
            <v>7.0008312561671837E-2</v>
          </cell>
          <cell r="J246">
            <v>5.2223589579817362E-2</v>
          </cell>
          <cell r="K246">
            <v>4.3580161003024288E-2</v>
          </cell>
          <cell r="L246">
            <v>3.6511805716007956E-2</v>
          </cell>
          <cell r="M246">
            <v>3.1965803131857047E-2</v>
          </cell>
          <cell r="N246">
            <v>4.7701955306666668E-2</v>
          </cell>
          <cell r="O246">
            <v>4.6413908597777775E-2</v>
          </cell>
          <cell r="P246">
            <v>3.3598921999999996E-2</v>
          </cell>
          <cell r="Q246">
            <v>3.0533761999999999E-2</v>
          </cell>
          <cell r="R246">
            <v>3.8509034363750673E-2</v>
          </cell>
          <cell r="S246">
            <v>5.0208562882603898E-2</v>
          </cell>
          <cell r="T246">
            <v>4.9047850412195809E-2</v>
          </cell>
          <cell r="U246">
            <v>5.66601672E-2</v>
          </cell>
          <cell r="V246">
            <v>3.91882624E-2</v>
          </cell>
          <cell r="W246">
            <v>4.19258224E-2</v>
          </cell>
          <cell r="X246">
            <v>5.04673690248E-2</v>
          </cell>
          <cell r="Y246">
            <v>4.8834115049999995E-2</v>
          </cell>
          <cell r="AB246">
            <v>111.080698</v>
          </cell>
          <cell r="AC246">
            <v>101.92374399999999</v>
          </cell>
          <cell r="AD246">
            <v>92.645066</v>
          </cell>
          <cell r="AE246">
            <v>87.174331999999993</v>
          </cell>
          <cell r="AF246">
            <v>84.679714999999987</v>
          </cell>
          <cell r="AG246">
            <v>78.724805999999987</v>
          </cell>
          <cell r="AH246">
            <v>74.994547000000011</v>
          </cell>
          <cell r="AI246">
            <v>72.657152000000011</v>
          </cell>
          <cell r="AJ246">
            <v>62.077452999999998</v>
          </cell>
          <cell r="AK246">
            <v>46.086402</v>
          </cell>
          <cell r="AL246">
            <v>40.608065999999994</v>
          </cell>
          <cell r="AM246">
            <v>38.054452999999995</v>
          </cell>
          <cell r="AN246">
            <v>46.330345999999999</v>
          </cell>
          <cell r="AO246">
            <v>45.714939000000001</v>
          </cell>
          <cell r="AP246">
            <v>50.329521999999997</v>
          </cell>
          <cell r="AQ246">
            <v>49.662689</v>
          </cell>
          <cell r="AR246">
            <v>53.343112999999995</v>
          </cell>
          <cell r="AS246">
            <v>63.090011999999994</v>
          </cell>
          <cell r="AT246">
            <v>62.836821999999998</v>
          </cell>
          <cell r="AU246">
            <v>71.619029999999995</v>
          </cell>
          <cell r="AV246">
            <v>50.427281000000001</v>
          </cell>
          <cell r="AW246">
            <v>61.396388999999999</v>
          </cell>
          <cell r="AX246">
            <v>85.449168999999998</v>
          </cell>
          <cell r="AY246">
            <v>83.499765999999994</v>
          </cell>
        </row>
        <row r="253">
          <cell r="B253">
            <v>9.0225659092733109E-3</v>
          </cell>
          <cell r="C253">
            <v>1.4199134978449299E-2</v>
          </cell>
          <cell r="D253">
            <v>8.7577575272065833E-2</v>
          </cell>
          <cell r="E253">
            <v>0.18932447421530321</v>
          </cell>
          <cell r="F253">
            <v>0.36326246474746304</v>
          </cell>
          <cell r="G253">
            <v>0.6328531995872263</v>
          </cell>
          <cell r="H253">
            <v>0.80940136524952733</v>
          </cell>
          <cell r="I253">
            <v>1.0352634646877596</v>
          </cell>
          <cell r="J253">
            <v>1.0824892939089223</v>
          </cell>
          <cell r="K253">
            <v>1.2359332658730313</v>
          </cell>
          <cell r="L253">
            <v>1.6073451582266138</v>
          </cell>
          <cell r="M253">
            <v>1.475333692874677</v>
          </cell>
          <cell r="N253">
            <v>1.9828067089510919</v>
          </cell>
          <cell r="O253">
            <v>2.1659865294590426</v>
          </cell>
          <cell r="P253">
            <v>2.5380888959999997</v>
          </cell>
          <cell r="Q253">
            <v>2.677990098</v>
          </cell>
          <cell r="R253">
            <v>3.0529833868503591</v>
          </cell>
          <cell r="S253">
            <v>3.7382603774759326</v>
          </cell>
          <cell r="T253">
            <v>3.626949060060968</v>
          </cell>
          <cell r="U253">
            <v>5.4296260228</v>
          </cell>
          <cell r="V253">
            <v>6.5689044399999998</v>
          </cell>
          <cell r="W253">
            <v>7.1353379327999997</v>
          </cell>
          <cell r="X253">
            <v>7.0497710943548002</v>
          </cell>
          <cell r="Y253">
            <v>5.0155721160943987</v>
          </cell>
          <cell r="AB253">
            <v>7.8676300000000001</v>
          </cell>
          <cell r="AC253">
            <v>11.460910999999999</v>
          </cell>
          <cell r="AD253">
            <v>72.459569999999999</v>
          </cell>
          <cell r="AE253">
            <v>165.63759999999999</v>
          </cell>
          <cell r="AF253">
            <v>347.32572099999999</v>
          </cell>
          <cell r="AG253">
            <v>652.24529699999982</v>
          </cell>
          <cell r="AH253">
            <v>843.37736100000006</v>
          </cell>
          <cell r="AI253">
            <v>1146.893096</v>
          </cell>
          <cell r="AJ253">
            <v>1368.56988</v>
          </cell>
          <cell r="AK253">
            <v>1320.8938499999999</v>
          </cell>
          <cell r="AL253">
            <v>1740.5187059999998</v>
          </cell>
          <cell r="AM253">
            <v>1732.396565</v>
          </cell>
          <cell r="AN253">
            <v>2126.1980349999999</v>
          </cell>
          <cell r="AO253">
            <v>2327.9836759999998</v>
          </cell>
          <cell r="AP253">
            <v>2905.836452</v>
          </cell>
          <cell r="AQ253">
            <v>3453.6106359999999</v>
          </cell>
          <cell r="AR253">
            <v>3418.1179649999999</v>
          </cell>
          <cell r="AS253">
            <v>3965.735799</v>
          </cell>
          <cell r="AT253">
            <v>4035.1571679999997</v>
          </cell>
          <cell r="AU253">
            <v>6164.2318930000001</v>
          </cell>
          <cell r="AV253">
            <v>8144.09112</v>
          </cell>
          <cell r="AW253">
            <v>10432.274368999999</v>
          </cell>
          <cell r="AX253">
            <v>11196.333596999999</v>
          </cell>
          <cell r="AY253">
            <v>8371.062817</v>
          </cell>
        </row>
        <row r="263">
          <cell r="B263">
            <v>9.9799303770582455</v>
          </cell>
          <cell r="C263">
            <v>10.979592000776011</v>
          </cell>
          <cell r="D263">
            <v>12.417097768034454</v>
          </cell>
          <cell r="E263">
            <v>12.939062398089993</v>
          </cell>
          <cell r="F263">
            <v>13.81738931001451</v>
          </cell>
          <cell r="G263">
            <v>14.833447147789512</v>
          </cell>
          <cell r="H263">
            <v>15.622287715481491</v>
          </cell>
          <cell r="I263">
            <v>14.171399885824391</v>
          </cell>
          <cell r="J263">
            <v>11.164738082816193</v>
          </cell>
          <cell r="K263">
            <v>10.021164917664533</v>
          </cell>
          <cell r="L263">
            <v>11.361889817752397</v>
          </cell>
          <cell r="M263">
            <v>10.281975721802453</v>
          </cell>
          <cell r="N263">
            <v>12.735500244204456</v>
          </cell>
          <cell r="O263">
            <v>13.554772096566937</v>
          </cell>
          <cell r="P263">
            <v>11.713180567199998</v>
          </cell>
          <cell r="Q263">
            <v>11.658659160399999</v>
          </cell>
          <cell r="R263">
            <v>14.001287920590242</v>
          </cell>
          <cell r="S263">
            <v>16.561236741387876</v>
          </cell>
          <cell r="T263">
            <v>15.577511797031276</v>
          </cell>
          <cell r="U263">
            <v>16.798831422799999</v>
          </cell>
          <cell r="V263">
            <v>16.678146130799998</v>
          </cell>
          <cell r="W263">
            <v>18.77306528159999</v>
          </cell>
          <cell r="X263">
            <v>18.175887107058802</v>
          </cell>
          <cell r="Y263">
            <v>12.986072572605998</v>
          </cell>
          <cell r="Z263">
            <v>0</v>
          </cell>
          <cell r="AA263">
            <v>0</v>
          </cell>
          <cell r="AB263">
            <v>8803.2881249999955</v>
          </cell>
          <cell r="AC263">
            <v>8808.5351159999973</v>
          </cell>
          <cell r="AD263">
            <v>10449.285328999998</v>
          </cell>
          <cell r="AE263">
            <v>11704.457986999991</v>
          </cell>
          <cell r="AF263">
            <v>13362.733855999999</v>
          </cell>
          <cell r="AG263">
            <v>14781.716572999989</v>
          </cell>
          <cell r="AH263">
            <v>15645.801146</v>
          </cell>
          <cell r="AI263">
            <v>15494.725563999989</v>
          </cell>
          <cell r="AJ263">
            <v>13975.23827199999</v>
          </cell>
          <cell r="AK263">
            <v>10960.476080999999</v>
          </cell>
          <cell r="AL263">
            <v>12954.217252999997</v>
          </cell>
          <cell r="AM263">
            <v>12761.612701999999</v>
          </cell>
          <cell r="AN263">
            <v>13830.174245000007</v>
          </cell>
          <cell r="AO263">
            <v>14781.631275999998</v>
          </cell>
          <cell r="AP263">
            <v>16328.211558999998</v>
          </cell>
          <cell r="AQ263">
            <v>18084.369863</v>
          </cell>
          <cell r="AR263">
            <v>18153.038645000001</v>
          </cell>
          <cell r="AS263">
            <v>19953.815732999985</v>
          </cell>
          <cell r="AT263">
            <v>19906.975138000005</v>
          </cell>
          <cell r="AU263">
            <v>20669.587969000011</v>
          </cell>
          <cell r="AV263">
            <v>21243.318604999993</v>
          </cell>
          <cell r="AW263">
            <v>27847.640248000007</v>
          </cell>
          <cell r="AX263">
            <v>29922.602260999989</v>
          </cell>
          <cell r="AY263">
            <v>22168.778743000003</v>
          </cell>
          <cell r="AZ263">
            <v>0</v>
          </cell>
          <cell r="BA263">
            <v>0</v>
          </cell>
        </row>
        <row r="264">
          <cell r="B264">
            <v>1.8603590854549361</v>
          </cell>
          <cell r="C264">
            <v>1.9304846659703783</v>
          </cell>
          <cell r="D264">
            <v>1.9629540881939378</v>
          </cell>
          <cell r="E264">
            <v>1.9996006298576743</v>
          </cell>
          <cell r="F264">
            <v>1.8646985148622819</v>
          </cell>
          <cell r="G264">
            <v>1.7077196822724123</v>
          </cell>
          <cell r="H264">
            <v>1.5062732529934846</v>
          </cell>
          <cell r="I264">
            <v>1.443973339897977</v>
          </cell>
          <cell r="J264">
            <v>1.2069346219406729</v>
          </cell>
          <cell r="K264">
            <v>1.0350525545282223</v>
          </cell>
          <cell r="L264">
            <v>0.98568441105572546</v>
          </cell>
          <cell r="M264">
            <v>1.0474853958981829</v>
          </cell>
          <cell r="N264">
            <v>1.309523152782222</v>
          </cell>
          <cell r="O264">
            <v>1.5111958094177775</v>
          </cell>
          <cell r="P264">
            <v>1.1657268811999999</v>
          </cell>
          <cell r="Q264">
            <v>1.0747517199999996</v>
          </cell>
          <cell r="R264">
            <v>1.4206431375752802</v>
          </cell>
          <cell r="S264">
            <v>1.6475232032827272</v>
          </cell>
          <cell r="T264">
            <v>1.4516382305692759</v>
          </cell>
          <cell r="U264">
            <v>1.5923362699999999</v>
          </cell>
          <cell r="V264">
            <v>1.4252834764</v>
          </cell>
          <cell r="W264">
            <v>1.8031730499999998</v>
          </cell>
          <cell r="X264">
            <v>2.0394179913407999</v>
          </cell>
          <cell r="Y264">
            <v>1.6049707900631995</v>
          </cell>
          <cell r="Z264">
            <v>0</v>
          </cell>
          <cell r="AA264">
            <v>0</v>
          </cell>
          <cell r="AB264">
            <v>1778.0742439999997</v>
          </cell>
          <cell r="AC264">
            <v>1698.1228780000004</v>
          </cell>
          <cell r="AD264">
            <v>1775.491943</v>
          </cell>
          <cell r="AE264">
            <v>1879.567765</v>
          </cell>
          <cell r="AF264">
            <v>1886.2237369999998</v>
          </cell>
          <cell r="AG264">
            <v>1707.6164570000001</v>
          </cell>
          <cell r="AH264">
            <v>1500.723913</v>
          </cell>
          <cell r="AI264">
            <v>1551.9341759999993</v>
          </cell>
          <cell r="AJ264">
            <v>1479.1139820000001</v>
          </cell>
          <cell r="AK264">
            <v>1124.1326519999996</v>
          </cell>
          <cell r="AL264">
            <v>1115.2937600000002</v>
          </cell>
          <cell r="AM264">
            <v>1274.3674170000002</v>
          </cell>
          <cell r="AN264">
            <v>1255.4730039999999</v>
          </cell>
          <cell r="AO264">
            <v>1452.9606420000002</v>
          </cell>
          <cell r="AP264">
            <v>1517.792929</v>
          </cell>
          <cell r="AQ264">
            <v>1559.8068170000001</v>
          </cell>
          <cell r="AR264">
            <v>1670.5038079999997</v>
          </cell>
          <cell r="AS264">
            <v>1819.3654149999998</v>
          </cell>
          <cell r="AT264">
            <v>1729.7628229999998</v>
          </cell>
          <cell r="AU264">
            <v>1855.7291</v>
          </cell>
          <cell r="AV264">
            <v>1688.0508299999999</v>
          </cell>
          <cell r="AW264">
            <v>2424.4972379999999</v>
          </cell>
          <cell r="AX264">
            <v>3104.7462399999995</v>
          </cell>
          <cell r="AY264">
            <v>2529.3969089999996</v>
          </cell>
          <cell r="AZ264">
            <v>0</v>
          </cell>
          <cell r="BA264">
            <v>0</v>
          </cell>
        </row>
        <row r="266">
          <cell r="B266">
            <v>3.7419832388613988E-2</v>
          </cell>
          <cell r="C266">
            <v>4.0268260070277388E-2</v>
          </cell>
          <cell r="D266">
            <v>3.4549266532114965E-2</v>
          </cell>
          <cell r="E266">
            <v>3.1373895988332019E-2</v>
          </cell>
          <cell r="F266">
            <v>2.4668688443351162E-2</v>
          </cell>
          <cell r="G266">
            <v>1.9829256424016374E-2</v>
          </cell>
          <cell r="H266">
            <v>1.8998756466244038E-2</v>
          </cell>
          <cell r="I266">
            <v>1.2923784700795167E-2</v>
          </cell>
          <cell r="J266">
            <v>8.7274283294363503E-3</v>
          </cell>
          <cell r="K266">
            <v>6.1083084679613067E-3</v>
          </cell>
          <cell r="L266">
            <v>5.5256321502624283E-3</v>
          </cell>
          <cell r="M266">
            <v>4.4756395028994487E-3</v>
          </cell>
          <cell r="N266">
            <v>5.11079607111111E-3</v>
          </cell>
          <cell r="O266">
            <v>5.2664870222222217E-3</v>
          </cell>
          <cell r="P266">
            <v>3.6639372E-3</v>
          </cell>
          <cell r="Q266">
            <v>3.9709711999999994E-3</v>
          </cell>
          <cell r="R266">
            <v>3.7082619593607124E-3</v>
          </cell>
          <cell r="S266">
            <v>6.3758571998566715E-3</v>
          </cell>
          <cell r="T266">
            <v>4.7881068541357407E-3</v>
          </cell>
          <cell r="U266">
            <v>6.7962804000000002E-3</v>
          </cell>
          <cell r="V266">
            <v>6.7716123999999999E-3</v>
          </cell>
          <cell r="W266">
            <v>7.9853816000000008E-3</v>
          </cell>
          <cell r="X266">
            <v>9.692879375200001E-3</v>
          </cell>
          <cell r="Y266">
            <v>7.7406082039999996E-3</v>
          </cell>
          <cell r="Z266">
            <v>0</v>
          </cell>
          <cell r="AA266">
            <v>0</v>
          </cell>
          <cell r="AB266">
            <v>33.020066999999997</v>
          </cell>
          <cell r="AC266">
            <v>32.483345</v>
          </cell>
          <cell r="AD266">
            <v>27.855345999999997</v>
          </cell>
          <cell r="AE266">
            <v>26.719193999999998</v>
          </cell>
          <cell r="AF266">
            <v>22.663065</v>
          </cell>
          <cell r="AG266">
            <v>18.549646999999997</v>
          </cell>
          <cell r="AH266">
            <v>18.079525999999998</v>
          </cell>
          <cell r="AI266">
            <v>13.460570999999995</v>
          </cell>
          <cell r="AJ266">
            <v>10.231992000000002</v>
          </cell>
          <cell r="AK266">
            <v>6.2166480000000002</v>
          </cell>
          <cell r="AL266">
            <v>6.1723770000000009</v>
          </cell>
          <cell r="AM266">
            <v>5.2856749999999995</v>
          </cell>
          <cell r="AN266">
            <v>5.1746189999999999</v>
          </cell>
          <cell r="AO266">
            <v>5.4559069999999998</v>
          </cell>
          <cell r="AP266">
            <v>5.3960579999999991</v>
          </cell>
          <cell r="AQ266">
            <v>6.2773619999999992</v>
          </cell>
          <cell r="AR266">
            <v>5.0588050000000004</v>
          </cell>
          <cell r="AS266">
            <v>8.3159460000000003</v>
          </cell>
          <cell r="AT266">
            <v>6.3803550000000007</v>
          </cell>
          <cell r="AU266">
            <v>8.6361099999999986</v>
          </cell>
          <cell r="AV266">
            <v>8.9328399999999988</v>
          </cell>
          <cell r="AW266">
            <v>12.205350000000001</v>
          </cell>
          <cell r="AX266">
            <v>17.181269999999994</v>
          </cell>
          <cell r="AY266">
            <v>13.219299999999997</v>
          </cell>
          <cell r="AZ266">
            <v>0</v>
          </cell>
          <cell r="BA266">
            <v>0</v>
          </cell>
        </row>
        <row r="267">
          <cell r="B267">
            <v>4.1306956177152161</v>
          </cell>
          <cell r="C267">
            <v>4.6859834104061084</v>
          </cell>
          <cell r="D267">
            <v>6.2939419338355815</v>
          </cell>
          <cell r="E267">
            <v>7.0315741215903982</v>
          </cell>
          <cell r="F267">
            <v>7.8962887951868703</v>
          </cell>
          <cell r="G267">
            <v>9.1714301535293163</v>
          </cell>
          <cell r="H267">
            <v>10.183141884510484</v>
          </cell>
          <cell r="I267">
            <v>9.6007964741057137</v>
          </cell>
          <cell r="J267">
            <v>7.7457652936053396</v>
          </cell>
          <cell r="K267">
            <v>7.3336892101916122</v>
          </cell>
          <cell r="L267">
            <v>8.5998259434927462</v>
          </cell>
          <cell r="M267">
            <v>7.545668050816376</v>
          </cell>
          <cell r="N267">
            <v>9.1479815885357585</v>
          </cell>
          <cell r="O267">
            <v>9.5600671233855401</v>
          </cell>
          <cell r="P267">
            <v>8.9168687944000027</v>
          </cell>
          <cell r="Q267">
            <v>8.9102483987999985</v>
          </cell>
          <cell r="R267">
            <v>10.025726619771172</v>
          </cell>
          <cell r="S267">
            <v>12.019942970099422</v>
          </cell>
          <cell r="T267">
            <v>11.667001463357989</v>
          </cell>
          <cell r="U267">
            <v>12.522053765200003</v>
          </cell>
          <cell r="V267">
            <v>12.6808861872</v>
          </cell>
          <cell r="W267">
            <v>13.772665765599998</v>
          </cell>
          <cell r="X267">
            <v>12.928721236354001</v>
          </cell>
          <cell r="Y267">
            <v>8.783139608622399</v>
          </cell>
          <cell r="Z267">
            <v>0</v>
          </cell>
          <cell r="AA267">
            <v>0</v>
          </cell>
          <cell r="AB267">
            <v>3610.2123790000001</v>
          </cell>
          <cell r="AC267">
            <v>3752.6842140000003</v>
          </cell>
          <cell r="AD267">
            <v>5189.5011740000009</v>
          </cell>
          <cell r="AE267">
            <v>6229.7849429999987</v>
          </cell>
          <cell r="AF267">
            <v>7565.5114750000002</v>
          </cell>
          <cell r="AG267">
            <v>9083.2887030000002</v>
          </cell>
          <cell r="AH267">
            <v>10278.622924000003</v>
          </cell>
          <cell r="AI267">
            <v>10528.631678999998</v>
          </cell>
          <cell r="AJ267">
            <v>9727.2037949999976</v>
          </cell>
          <cell r="AK267">
            <v>8006.4860009999993</v>
          </cell>
          <cell r="AL267">
            <v>9827.152904999999</v>
          </cell>
          <cell r="AM267">
            <v>9349.7409150000021</v>
          </cell>
          <cell r="AN267">
            <v>10330.994429999999</v>
          </cell>
          <cell r="AO267">
            <v>10886.472930000002</v>
          </cell>
          <cell r="AP267">
            <v>12509.160827000002</v>
          </cell>
          <cell r="AQ267">
            <v>13956.422444</v>
          </cell>
          <cell r="AR267">
            <v>13295.374286</v>
          </cell>
          <cell r="AS267">
            <v>14807.654634</v>
          </cell>
          <cell r="AT267">
            <v>15064.595711999998</v>
          </cell>
          <cell r="AU267">
            <v>15552.963159999999</v>
          </cell>
          <cell r="AV267">
            <v>16377.795764999999</v>
          </cell>
          <cell r="AW267">
            <v>20885.619157999998</v>
          </cell>
          <cell r="AX267">
            <v>21577.977510999997</v>
          </cell>
          <cell r="AY267">
            <v>15213.137353</v>
          </cell>
          <cell r="AZ267">
            <v>0</v>
          </cell>
          <cell r="BA267">
            <v>0</v>
          </cell>
        </row>
        <row r="269">
          <cell r="B269">
            <v>0.28492634239623132</v>
          </cell>
          <cell r="C269">
            <v>0.36404808955329265</v>
          </cell>
          <cell r="D269">
            <v>0.41578986124001993</v>
          </cell>
          <cell r="E269">
            <v>0.42414370376756799</v>
          </cell>
          <cell r="F269">
            <v>0.50233278650524549</v>
          </cell>
          <cell r="G269">
            <v>0.5345581103682705</v>
          </cell>
          <cell r="H269">
            <v>0.41985202138706096</v>
          </cell>
          <cell r="I269">
            <v>0.31076841848433728</v>
          </cell>
          <cell r="J269">
            <v>0.18630274803100397</v>
          </cell>
          <cell r="K269">
            <v>0.13310328533760335</v>
          </cell>
          <cell r="L269">
            <v>0.1232424240346334</v>
          </cell>
          <cell r="M269">
            <v>0.10958465470772939</v>
          </cell>
          <cell r="N269">
            <v>0.14184863262325828</v>
          </cell>
          <cell r="O269">
            <v>0.14991901925980639</v>
          </cell>
          <cell r="P269">
            <v>0.14148055320000003</v>
          </cell>
          <cell r="Q269">
            <v>0.13575306639999998</v>
          </cell>
          <cell r="R269">
            <v>0.15893913709656432</v>
          </cell>
          <cell r="S269">
            <v>0.20640744969339045</v>
          </cell>
          <cell r="T269">
            <v>0.21508429123482756</v>
          </cell>
          <cell r="U269">
            <v>0.27006846439999993</v>
          </cell>
          <cell r="V269">
            <v>0.29982375640000003</v>
          </cell>
          <cell r="W269">
            <v>0.37184040879999991</v>
          </cell>
          <cell r="X269">
            <v>0.37165433391799996</v>
          </cell>
          <cell r="Y269">
            <v>0.23577920871399999</v>
          </cell>
          <cell r="Z269">
            <v>0</v>
          </cell>
          <cell r="AA269">
            <v>0</v>
          </cell>
          <cell r="AB269">
            <v>237.10208799999995</v>
          </cell>
          <cell r="AC269">
            <v>273.52467999999993</v>
          </cell>
          <cell r="AD269">
            <v>342.54269499999998</v>
          </cell>
          <cell r="AE269">
            <v>386.85750399999989</v>
          </cell>
          <cell r="AF269">
            <v>500.0812709999999</v>
          </cell>
          <cell r="AG269">
            <v>542.44457999999997</v>
          </cell>
          <cell r="AH269">
            <v>431.21805400000011</v>
          </cell>
          <cell r="AI269">
            <v>345.09004699999997</v>
          </cell>
          <cell r="AJ269">
            <v>237.85350400000002</v>
          </cell>
          <cell r="AK269">
            <v>142.34760199999999</v>
          </cell>
          <cell r="AL269">
            <v>133.45573400000001</v>
          </cell>
          <cell r="AM269">
            <v>128.31291599999997</v>
          </cell>
          <cell r="AN269">
            <v>127.77049699999995</v>
          </cell>
          <cell r="AO269">
            <v>136.41544999999999</v>
          </cell>
          <cell r="AP269">
            <v>150.45182200000002</v>
          </cell>
          <cell r="AQ269">
            <v>162.73618899999997</v>
          </cell>
          <cell r="AR269">
            <v>167.82799500000002</v>
          </cell>
          <cell r="AS269">
            <v>202.42646400000004</v>
          </cell>
          <cell r="AT269">
            <v>215.84019199999997</v>
          </cell>
          <cell r="AU269">
            <v>267.99809699999997</v>
          </cell>
          <cell r="AV269">
            <v>308.30240299999997</v>
          </cell>
          <cell r="AW269">
            <v>439.51579800000002</v>
          </cell>
          <cell r="AX269">
            <v>490.144049</v>
          </cell>
          <cell r="AY269">
            <v>325.57631500000002</v>
          </cell>
          <cell r="AZ269">
            <v>0</v>
          </cell>
          <cell r="BA269">
            <v>0</v>
          </cell>
        </row>
      </sheetData>
      <sheetData sheetId="44"/>
      <sheetData sheetId="45">
        <row r="31">
          <cell r="B31">
            <v>4.7506184999999999</v>
          </cell>
          <cell r="C31">
            <v>4.4911800000000008</v>
          </cell>
          <cell r="D31">
            <v>4.2692084999999995</v>
          </cell>
          <cell r="E31">
            <v>4.2231554999999998</v>
          </cell>
          <cell r="F31">
            <v>4.8351420000000003</v>
          </cell>
          <cell r="G31">
            <v>5.3962965000000001</v>
          </cell>
          <cell r="H31">
            <v>5.5164735000000009</v>
          </cell>
          <cell r="I31">
            <v>5.7857849999999997</v>
          </cell>
          <cell r="J31">
            <v>5.9501880000000007</v>
          </cell>
          <cell r="K31">
            <v>5.6365514999999995</v>
          </cell>
          <cell r="L31">
            <v>7.6809869999999991</v>
          </cell>
          <cell r="M31">
            <v>7.926831</v>
          </cell>
          <cell r="N31">
            <v>7.9303319999999999</v>
          </cell>
          <cell r="O31">
            <v>9.0890280000000008</v>
          </cell>
          <cell r="P31">
            <v>8.5053689639999988</v>
          </cell>
          <cell r="Q31">
            <v>8.4775095</v>
          </cell>
          <cell r="R31">
            <v>9.3749535000000002</v>
          </cell>
          <cell r="S31">
            <v>8.7554024999999989</v>
          </cell>
          <cell r="T31">
            <v>9.2479320000000005</v>
          </cell>
          <cell r="U31">
            <v>9.2354399999999988</v>
          </cell>
          <cell r="V31">
            <v>9.0300048254999989</v>
          </cell>
          <cell r="W31">
            <v>10.192344646499999</v>
          </cell>
          <cell r="X31">
            <v>10.341108114970499</v>
          </cell>
          <cell r="Y31">
            <v>12.109608</v>
          </cell>
          <cell r="AB31">
            <v>476.35333599999996</v>
          </cell>
          <cell r="AC31">
            <v>386.71393599999999</v>
          </cell>
          <cell r="AD31">
            <v>347.82023099999998</v>
          </cell>
          <cell r="AE31">
            <v>438.20799999999997</v>
          </cell>
          <cell r="AF31">
            <v>455.166</v>
          </cell>
          <cell r="AG31">
            <v>532.99715400000002</v>
          </cell>
          <cell r="AH31">
            <v>576.03904599999998</v>
          </cell>
          <cell r="AI31">
            <v>674.55217099999993</v>
          </cell>
          <cell r="AJ31">
            <v>847.06951399999991</v>
          </cell>
          <cell r="AK31">
            <v>519.56810099999996</v>
          </cell>
          <cell r="AL31">
            <v>941.15001399999994</v>
          </cell>
          <cell r="AM31">
            <v>1024.6432219999999</v>
          </cell>
          <cell r="AN31">
            <v>958.21505400000001</v>
          </cell>
          <cell r="AO31">
            <v>1152.693638</v>
          </cell>
          <cell r="AP31">
            <v>1102.18604</v>
          </cell>
          <cell r="AQ31">
            <v>1118.4140869999999</v>
          </cell>
          <cell r="AR31">
            <v>1000.8468799999999</v>
          </cell>
          <cell r="AS31">
            <v>1133.3498039999999</v>
          </cell>
          <cell r="AT31">
            <v>1400.217157</v>
          </cell>
          <cell r="AU31">
            <v>1384.80259</v>
          </cell>
          <cell r="AV31">
            <v>1072.344265</v>
          </cell>
          <cell r="AW31">
            <v>1560.9618049999999</v>
          </cell>
          <cell r="AX31">
            <v>1931.574208</v>
          </cell>
          <cell r="AY31">
            <v>1588.633754</v>
          </cell>
        </row>
        <row r="39">
          <cell r="B39">
            <v>23.765265000000007</v>
          </cell>
          <cell r="C39">
            <v>23.636151000000002</v>
          </cell>
          <cell r="D39">
            <v>23.961091499999995</v>
          </cell>
          <cell r="E39">
            <v>21.734716500000001</v>
          </cell>
          <cell r="F39">
            <v>21.392982</v>
          </cell>
          <cell r="G39">
            <v>20.912993999999998</v>
          </cell>
          <cell r="H39">
            <v>21.097062000000001</v>
          </cell>
          <cell r="I39">
            <v>20.256124500000002</v>
          </cell>
          <cell r="J39">
            <v>18.561113549999998</v>
          </cell>
          <cell r="K39">
            <v>14.586331500000004</v>
          </cell>
          <cell r="L39">
            <v>17.006318999999998</v>
          </cell>
          <cell r="M39">
            <v>16.5473505</v>
          </cell>
          <cell r="N39">
            <v>14.4441945</v>
          </cell>
          <cell r="O39">
            <v>15.093099</v>
          </cell>
          <cell r="P39">
            <v>15.190780572</v>
          </cell>
          <cell r="Q39">
            <v>14.117530499999999</v>
          </cell>
          <cell r="R39">
            <v>14.2652565</v>
          </cell>
          <cell r="S39">
            <v>13.763983499999998</v>
          </cell>
          <cell r="T39">
            <v>14.149224</v>
          </cell>
          <cell r="U39">
            <v>13.214105999999999</v>
          </cell>
          <cell r="V39">
            <v>12.436787389499999</v>
          </cell>
          <cell r="W39">
            <v>11.898866263499999</v>
          </cell>
          <cell r="X39">
            <v>12.736832386156498</v>
          </cell>
          <cell r="Y39">
            <v>12.045033</v>
          </cell>
          <cell r="AB39">
            <v>2660.2181649999998</v>
          </cell>
          <cell r="AC39">
            <v>2067.5344030000001</v>
          </cell>
          <cell r="AD39">
            <v>1833.7509340000001</v>
          </cell>
          <cell r="AE39">
            <v>1935.5429999999999</v>
          </cell>
          <cell r="AF39">
            <v>2204.6560000000004</v>
          </cell>
          <cell r="AG39">
            <v>2259.5676380000004</v>
          </cell>
          <cell r="AH39">
            <v>2332.0794129999999</v>
          </cell>
          <cell r="AI39">
            <v>2711.053875999999</v>
          </cell>
          <cell r="AJ39">
            <v>2859.3666389999994</v>
          </cell>
          <cell r="AK39">
            <v>1793.0376649999998</v>
          </cell>
          <cell r="AL39">
            <v>2707.2306090000002</v>
          </cell>
          <cell r="AM39">
            <v>2702.7705719999994</v>
          </cell>
          <cell r="AN39">
            <v>2126.164655</v>
          </cell>
          <cell r="AO39">
            <v>2219.5588769999999</v>
          </cell>
          <cell r="AP39">
            <v>2352.2512229999998</v>
          </cell>
          <cell r="AQ39">
            <v>2049.4011350000001</v>
          </cell>
          <cell r="AR39">
            <v>1749.5217309999998</v>
          </cell>
          <cell r="AS39">
            <v>1709.344026</v>
          </cell>
          <cell r="AT39">
            <v>2006.957666</v>
          </cell>
          <cell r="AU39">
            <v>1872.6843309999999</v>
          </cell>
          <cell r="AV39">
            <v>1644.91065</v>
          </cell>
          <cell r="AW39">
            <v>2021.749828</v>
          </cell>
          <cell r="AX39">
            <v>2510.382666</v>
          </cell>
          <cell r="AY39">
            <v>1853.1497539999998</v>
          </cell>
        </row>
        <row r="46">
          <cell r="B46">
            <v>0.17023050000000001</v>
          </cell>
          <cell r="C46">
            <v>0.10360800000000001</v>
          </cell>
          <cell r="D46">
            <v>6.1425E-2</v>
          </cell>
          <cell r="E46">
            <v>0.1071225</v>
          </cell>
          <cell r="F46">
            <v>0.21172950000000001</v>
          </cell>
          <cell r="G46">
            <v>0.2498175</v>
          </cell>
          <cell r="H46">
            <v>0.28588950000000002</v>
          </cell>
          <cell r="I46">
            <v>0.46534500000000001</v>
          </cell>
          <cell r="J46">
            <v>0.37094850000000001</v>
          </cell>
          <cell r="K46">
            <v>0.10847699999999999</v>
          </cell>
          <cell r="L46">
            <v>0.10147049999999999</v>
          </cell>
          <cell r="M46">
            <v>0.16685999999999998</v>
          </cell>
          <cell r="N46">
            <v>0.19611900000000002</v>
          </cell>
          <cell r="O46">
            <v>0.51243300000000003</v>
          </cell>
          <cell r="P46">
            <v>0.95048549999999998</v>
          </cell>
          <cell r="Q46">
            <v>0.96254549999999994</v>
          </cell>
          <cell r="R46">
            <v>1.0568025000000001</v>
          </cell>
          <cell r="S46">
            <v>1.2130559999999999</v>
          </cell>
          <cell r="T46">
            <v>1.1157840000000001</v>
          </cell>
          <cell r="U46">
            <v>0.58471649999999997</v>
          </cell>
          <cell r="V46">
            <v>0.42408998999999997</v>
          </cell>
          <cell r="W46">
            <v>0.38204268749999998</v>
          </cell>
          <cell r="X46">
            <v>0.22156378182450001</v>
          </cell>
          <cell r="Y46">
            <v>0.11052899999999999</v>
          </cell>
          <cell r="AB46">
            <v>20.820349</v>
          </cell>
          <cell r="AC46">
            <v>9.881119</v>
          </cell>
          <cell r="AD46">
            <v>4.8806750000000001</v>
          </cell>
          <cell r="AE46">
            <v>6.0810000000000004</v>
          </cell>
          <cell r="AF46">
            <v>12.68</v>
          </cell>
          <cell r="AG46">
            <v>20.830578999999997</v>
          </cell>
          <cell r="AH46">
            <v>25.58569</v>
          </cell>
          <cell r="AI46">
            <v>36.478129999999993</v>
          </cell>
          <cell r="AJ46">
            <v>30.460583</v>
          </cell>
          <cell r="AK46">
            <v>7.3814799999999998</v>
          </cell>
          <cell r="AL46">
            <v>14.138643999999999</v>
          </cell>
          <cell r="AM46">
            <v>23.074625999999999</v>
          </cell>
          <cell r="AN46">
            <v>23.192937999999998</v>
          </cell>
          <cell r="AO46">
            <v>34.197794000000002</v>
          </cell>
          <cell r="AP46">
            <v>57.171746999999996</v>
          </cell>
          <cell r="AQ46">
            <v>51.959707999999999</v>
          </cell>
          <cell r="AR46">
            <v>49.865165999999995</v>
          </cell>
          <cell r="AS46">
            <v>56.852263000000001</v>
          </cell>
          <cell r="AT46">
            <v>74.598393999999999</v>
          </cell>
          <cell r="AU46">
            <v>67.646486999999993</v>
          </cell>
          <cell r="AV46">
            <v>49.774847000000001</v>
          </cell>
          <cell r="AW46">
            <v>59.349722</v>
          </cell>
          <cell r="AX46">
            <v>41.221803000000001</v>
          </cell>
          <cell r="AY46">
            <v>17.300889999999999</v>
          </cell>
        </row>
        <row r="84">
          <cell r="B84">
            <v>7.5320999999999999E-2</v>
          </cell>
          <cell r="C84">
            <v>1.1810700000000001</v>
          </cell>
          <cell r="D84">
            <v>0.59209200000000006</v>
          </cell>
          <cell r="E84">
            <v>0.61491150000000006</v>
          </cell>
          <cell r="F84">
            <v>0.51417900000000005</v>
          </cell>
          <cell r="G84">
            <v>0.39869549999999992</v>
          </cell>
          <cell r="H84">
            <v>0.56291849999999999</v>
          </cell>
          <cell r="I84">
            <v>0.37781549999999997</v>
          </cell>
          <cell r="J84">
            <v>1.4269500000000001E-2</v>
          </cell>
          <cell r="K84">
            <v>7.038E-3</v>
          </cell>
          <cell r="L84">
            <v>1.3004999999999999E-2</v>
          </cell>
          <cell r="M84">
            <v>5.5440000000000003E-3</v>
          </cell>
          <cell r="N84">
            <v>2.4938999999999999E-2</v>
          </cell>
          <cell r="O84">
            <v>2.8709999999999999E-2</v>
          </cell>
          <cell r="P84">
            <v>2.9353499999999998E-2</v>
          </cell>
          <cell r="Q84">
            <v>9.8639999999999995E-3</v>
          </cell>
          <cell r="R84">
            <v>1.02735E-2</v>
          </cell>
          <cell r="S84">
            <v>2.31705E-2</v>
          </cell>
          <cell r="T84">
            <v>1.58265E-2</v>
          </cell>
          <cell r="U84">
            <v>1.5268499999999999E-2</v>
          </cell>
          <cell r="V84">
            <v>0.14321798999999999</v>
          </cell>
          <cell r="W84">
            <v>0.24404070149999998</v>
          </cell>
          <cell r="X84">
            <v>0.35323781462550002</v>
          </cell>
          <cell r="Y84">
            <v>0.4983165</v>
          </cell>
          <cell r="AB84">
            <v>8.7413489999999996</v>
          </cell>
          <cell r="AC84">
            <v>39.470275999999998</v>
          </cell>
          <cell r="AD84">
            <v>53.777396999999993</v>
          </cell>
          <cell r="AE84">
            <v>71.566000000000003</v>
          </cell>
          <cell r="AF84">
            <v>66.47999999999999</v>
          </cell>
          <cell r="AG84">
            <v>45.834874999999997</v>
          </cell>
          <cell r="AH84">
            <v>55.390882999999995</v>
          </cell>
          <cell r="AI84">
            <v>52.348683999999999</v>
          </cell>
          <cell r="AJ84">
            <v>2.5225289999999996</v>
          </cell>
          <cell r="AK84">
            <v>1.1771099999999999</v>
          </cell>
          <cell r="AL84">
            <v>2.4532309999999997</v>
          </cell>
          <cell r="AM84">
            <v>1.2318549999999999</v>
          </cell>
          <cell r="AN84">
            <v>3.847756</v>
          </cell>
          <cell r="AO84">
            <v>4.7954910000000002</v>
          </cell>
          <cell r="AP84">
            <v>4.8439079999999999</v>
          </cell>
          <cell r="AQ84">
            <v>1.2665229999999998</v>
          </cell>
          <cell r="AR84">
            <v>1.318713</v>
          </cell>
          <cell r="AS84">
            <v>3.4110229999999997</v>
          </cell>
          <cell r="AT84">
            <v>3.467536</v>
          </cell>
          <cell r="AU84">
            <v>3.9390419999999997</v>
          </cell>
          <cell r="AV84">
            <v>18.629054999999997</v>
          </cell>
          <cell r="AW84">
            <v>41.409379999999999</v>
          </cell>
          <cell r="AX84">
            <v>69.79822399999999</v>
          </cell>
          <cell r="AY84">
            <v>88.591730999999996</v>
          </cell>
        </row>
        <row r="109">
          <cell r="B109">
            <v>0</v>
          </cell>
          <cell r="C109">
            <v>4.5256499999999998E-2</v>
          </cell>
          <cell r="D109">
            <v>0</v>
          </cell>
          <cell r="E109">
            <v>2.088E-3</v>
          </cell>
          <cell r="F109">
            <v>0</v>
          </cell>
          <cell r="G109">
            <v>0.18048599999999998</v>
          </cell>
          <cell r="H109">
            <v>0.19466549999999999</v>
          </cell>
          <cell r="I109">
            <v>0.1619505</v>
          </cell>
          <cell r="J109">
            <v>1.8054000000000001E-2</v>
          </cell>
          <cell r="K109">
            <v>4.3649999999999998E-4</v>
          </cell>
          <cell r="O109">
            <v>9.7650000000000011E-3</v>
          </cell>
          <cell r="P109">
            <v>1.6218E-2</v>
          </cell>
          <cell r="Q109">
            <v>2.7314999999999999E-2</v>
          </cell>
          <cell r="T109">
            <v>4.5000000000000003E-5</v>
          </cell>
          <cell r="U109">
            <v>4.5000000000000001E-6</v>
          </cell>
          <cell r="AB109">
            <v>0</v>
          </cell>
          <cell r="AC109">
            <v>3.3314579999999996</v>
          </cell>
          <cell r="AD109">
            <v>0</v>
          </cell>
          <cell r="AE109">
            <v>7.2999999999999995E-2</v>
          </cell>
          <cell r="AF109">
            <v>0</v>
          </cell>
          <cell r="AG109">
            <v>13.790407</v>
          </cell>
          <cell r="AH109">
            <v>10.679426999999999</v>
          </cell>
          <cell r="AI109">
            <v>25.891994999999998</v>
          </cell>
          <cell r="AJ109">
            <v>3.1140129999999999</v>
          </cell>
          <cell r="AK109">
            <v>4.8771999999999996E-2</v>
          </cell>
          <cell r="AO109">
            <v>1.2584340000000001</v>
          </cell>
          <cell r="AP109">
            <v>2.1169929999999999</v>
          </cell>
          <cell r="AQ109">
            <v>3.0710850000000001</v>
          </cell>
          <cell r="AT109">
            <v>1.2362999999999999E-2</v>
          </cell>
          <cell r="AU109">
            <v>2.3519999999999999E-3</v>
          </cell>
        </row>
        <row r="163">
          <cell r="B163">
            <v>0.1670625</v>
          </cell>
          <cell r="C163">
            <v>7.8795000000000004E-2</v>
          </cell>
          <cell r="D163">
            <v>0.1076265</v>
          </cell>
          <cell r="E163">
            <v>0.187254</v>
          </cell>
          <cell r="F163">
            <v>1.2267E-2</v>
          </cell>
          <cell r="G163">
            <v>6.0479999999999996E-3</v>
          </cell>
          <cell r="H163">
            <v>1.2312E-2</v>
          </cell>
          <cell r="I163">
            <v>3.7872000000000003E-2</v>
          </cell>
          <cell r="J163">
            <v>2.3359499999999998E-2</v>
          </cell>
          <cell r="K163">
            <v>7.425E-4</v>
          </cell>
          <cell r="M163">
            <v>8.9999999999999992E-5</v>
          </cell>
          <cell r="N163">
            <v>6.9300000000000004E-4</v>
          </cell>
          <cell r="U163">
            <v>9.018E-3</v>
          </cell>
          <cell r="AB163">
            <v>18.960576</v>
          </cell>
          <cell r="AC163">
            <v>8.3046499999999988</v>
          </cell>
          <cell r="AD163">
            <v>5.8345359999999999</v>
          </cell>
          <cell r="AE163">
            <v>7.9209999999999994</v>
          </cell>
          <cell r="AF163">
            <v>1.538</v>
          </cell>
          <cell r="AG163">
            <v>0.17714199999999999</v>
          </cell>
          <cell r="AH163">
            <v>0.37435999999999997</v>
          </cell>
          <cell r="AI163">
            <v>1.5872009999999999</v>
          </cell>
          <cell r="AJ163">
            <v>1.6249099999999999</v>
          </cell>
          <cell r="AK163">
            <v>0.19464399999999998</v>
          </cell>
          <cell r="AM163">
            <v>1.0008E-2</v>
          </cell>
          <cell r="AN163">
            <v>0.123665</v>
          </cell>
          <cell r="AU163">
            <v>2.1086579999999997</v>
          </cell>
        </row>
        <row r="187">
          <cell r="B187">
            <v>0</v>
          </cell>
          <cell r="C187">
            <v>5.5350000000000006E-4</v>
          </cell>
          <cell r="D187">
            <v>0</v>
          </cell>
          <cell r="E187">
            <v>0</v>
          </cell>
          <cell r="F187">
            <v>0</v>
          </cell>
          <cell r="G187">
            <v>3.0824999999999997E-3</v>
          </cell>
          <cell r="H187">
            <v>2.0745E-2</v>
          </cell>
          <cell r="I187">
            <v>1.7955000000000002E-2</v>
          </cell>
          <cell r="J187">
            <v>6.8876999999999994E-2</v>
          </cell>
          <cell r="K187">
            <v>7.6994999999999997E-3</v>
          </cell>
          <cell r="L187">
            <v>4.1782499999999993E-2</v>
          </cell>
          <cell r="M187">
            <v>6.569549999999999E-2</v>
          </cell>
          <cell r="N187">
            <v>1.5880499999999999E-2</v>
          </cell>
          <cell r="O187">
            <v>1.7811E-2</v>
          </cell>
          <cell r="P187">
            <v>1.4256E-2</v>
          </cell>
          <cell r="Q187">
            <v>5.7491999999999994E-2</v>
          </cell>
          <cell r="R187">
            <v>9.7127999999999992E-2</v>
          </cell>
          <cell r="S187">
            <v>0.1100655</v>
          </cell>
          <cell r="T187">
            <v>8.98785E-2</v>
          </cell>
          <cell r="U187">
            <v>2.5190999999999998E-2</v>
          </cell>
          <cell r="V187">
            <v>0.1575911925</v>
          </cell>
          <cell r="W187">
            <v>8.6098144500000001E-2</v>
          </cell>
          <cell r="X187">
            <v>7.5864572284499984E-2</v>
          </cell>
          <cell r="Y187">
            <v>7.1189999999999995E-3</v>
          </cell>
          <cell r="AB187">
            <v>0</v>
          </cell>
          <cell r="AC187">
            <v>2.4326999999999998E-2</v>
          </cell>
          <cell r="AD187">
            <v>0</v>
          </cell>
          <cell r="AE187">
            <v>0</v>
          </cell>
          <cell r="AF187">
            <v>0</v>
          </cell>
          <cell r="AG187">
            <v>0.29066900000000001</v>
          </cell>
          <cell r="AH187">
            <v>1.030581</v>
          </cell>
          <cell r="AI187">
            <v>0.98531999999999986</v>
          </cell>
          <cell r="AJ187">
            <v>8.3597819999999992</v>
          </cell>
          <cell r="AK187">
            <v>1.3072499999999998</v>
          </cell>
          <cell r="AL187">
            <v>5.4160440000000003</v>
          </cell>
          <cell r="AM187">
            <v>8.802835</v>
          </cell>
          <cell r="AN187">
            <v>8.6038300000000003</v>
          </cell>
          <cell r="AO187">
            <v>9.1816250000000004</v>
          </cell>
          <cell r="AP187">
            <v>11.750041999999999</v>
          </cell>
          <cell r="AQ187">
            <v>11.333053999999999</v>
          </cell>
          <cell r="AR187">
            <v>12.949349999999999</v>
          </cell>
          <cell r="AS187">
            <v>15.230905</v>
          </cell>
          <cell r="AT187">
            <v>12.13659</v>
          </cell>
          <cell r="AU187">
            <v>8.9468589999999999</v>
          </cell>
          <cell r="AV187">
            <v>16.905238000000001</v>
          </cell>
          <cell r="AW187">
            <v>12.370007999999999</v>
          </cell>
          <cell r="AX187">
            <v>13.450474999999999</v>
          </cell>
          <cell r="AY187">
            <v>8.1422499999999989</v>
          </cell>
        </row>
        <row r="194">
          <cell r="B194">
            <v>6.4286999999999997E-2</v>
          </cell>
          <cell r="C194">
            <v>3.1310999999999999E-2</v>
          </cell>
          <cell r="D194">
            <v>9.9404999999999997E-3</v>
          </cell>
          <cell r="E194">
            <v>1.5021E-2</v>
          </cell>
          <cell r="F194">
            <v>2.9979000000000002E-2</v>
          </cell>
          <cell r="G194">
            <v>4.4324999999999996E-2</v>
          </cell>
          <cell r="H194">
            <v>7.9523999999999997E-2</v>
          </cell>
          <cell r="I194">
            <v>0.12268800000000001</v>
          </cell>
          <cell r="J194">
            <v>0.1475505</v>
          </cell>
          <cell r="K194">
            <v>1.1092499999999998E-2</v>
          </cell>
          <cell r="L194">
            <v>4.3429499999999996E-2</v>
          </cell>
          <cell r="M194">
            <v>9.0900000000000009E-3</v>
          </cell>
          <cell r="N194">
            <v>1.8414E-2</v>
          </cell>
          <cell r="O194">
            <v>1.4400000000000001E-3</v>
          </cell>
          <cell r="P194">
            <v>1.8E-5</v>
          </cell>
          <cell r="Q194">
            <v>4.3199999999999998E-4</v>
          </cell>
          <cell r="S194">
            <v>2.9484E-2</v>
          </cell>
          <cell r="T194">
            <v>4.5000000000000001E-6</v>
          </cell>
          <cell r="V194">
            <v>1.53855E-4</v>
          </cell>
          <cell r="AB194">
            <v>3.7124280000000001</v>
          </cell>
          <cell r="AC194">
            <v>2.3813029999999999</v>
          </cell>
          <cell r="AD194">
            <v>1.0176499999999999</v>
          </cell>
          <cell r="AE194">
            <v>0.996</v>
          </cell>
          <cell r="AF194">
            <v>2.5249999999999999</v>
          </cell>
          <cell r="AG194">
            <v>3.9273459999999996</v>
          </cell>
          <cell r="AH194">
            <v>2.7808349999999997</v>
          </cell>
          <cell r="AI194">
            <v>2.8061859999999998</v>
          </cell>
          <cell r="AJ194">
            <v>3.7514919999999998</v>
          </cell>
          <cell r="AK194">
            <v>1.4105489999999998</v>
          </cell>
          <cell r="AL194">
            <v>5.2570550000000003</v>
          </cell>
          <cell r="AM194">
            <v>1.356795</v>
          </cell>
          <cell r="AN194">
            <v>1.048705</v>
          </cell>
          <cell r="AO194">
            <v>0.19605</v>
          </cell>
          <cell r="AP194">
            <v>3.8699999999999997E-3</v>
          </cell>
          <cell r="AQ194">
            <v>1.3495E-2</v>
          </cell>
          <cell r="AS194">
            <v>0.86219000000000001</v>
          </cell>
          <cell r="AT194">
            <v>2.7949999999999997E-3</v>
          </cell>
          <cell r="AV194">
            <v>1.9699999999999999E-2</v>
          </cell>
        </row>
        <row r="211">
          <cell r="B211">
            <v>0.29535723562500005</v>
          </cell>
          <cell r="C211">
            <v>0.18739586250000001</v>
          </cell>
          <cell r="D211">
            <v>6.8452957499999995E-2</v>
          </cell>
          <cell r="E211">
            <v>0.2023980731208454</v>
          </cell>
          <cell r="F211">
            <v>0.28292400000000001</v>
          </cell>
          <cell r="G211">
            <v>0.255735163125</v>
          </cell>
          <cell r="H211">
            <v>0.19401506999999998</v>
          </cell>
          <cell r="I211">
            <v>0.14798333</v>
          </cell>
          <cell r="J211">
            <v>0.13336727399999998</v>
          </cell>
          <cell r="K211">
            <v>8.167102200000001E-2</v>
          </cell>
          <cell r="L211">
            <v>5.7231536249999999E-2</v>
          </cell>
          <cell r="M211">
            <v>7.7120347500000019E-2</v>
          </cell>
          <cell r="N211">
            <v>0</v>
          </cell>
          <cell r="O211">
            <v>0</v>
          </cell>
          <cell r="P211">
            <v>0.13337381249999999</v>
          </cell>
          <cell r="Q211">
            <v>0.11726776799999999</v>
          </cell>
          <cell r="R211">
            <v>3.888E-3</v>
          </cell>
          <cell r="S211">
            <v>2.97E-3</v>
          </cell>
          <cell r="T211">
            <v>0</v>
          </cell>
          <cell r="U211">
            <v>9.5785308E-2</v>
          </cell>
          <cell r="V211">
            <v>8.2346764500000003E-2</v>
          </cell>
          <cell r="W211">
            <v>7.2170334000000003E-2</v>
          </cell>
          <cell r="X211">
            <v>8.2384765753499997E-2</v>
          </cell>
          <cell r="Y211">
            <v>0.12883433155649998</v>
          </cell>
          <cell r="AB211">
            <v>46.477872000000005</v>
          </cell>
          <cell r="AC211">
            <v>23.096185999999999</v>
          </cell>
          <cell r="AD211">
            <v>7.1904629999999994</v>
          </cell>
          <cell r="AE211">
            <v>23.876000000000001</v>
          </cell>
          <cell r="AF211">
            <v>43.655999999999999</v>
          </cell>
          <cell r="AG211">
            <v>45.362194999999993</v>
          </cell>
          <cell r="AH211">
            <v>33.535887000000002</v>
          </cell>
          <cell r="AI211">
            <v>28.762353999999998</v>
          </cell>
          <cell r="AJ211">
            <v>29.333103999999999</v>
          </cell>
          <cell r="AK211">
            <v>18.027709000000002</v>
          </cell>
          <cell r="AL211">
            <v>14.887177999999999</v>
          </cell>
          <cell r="AM211">
            <v>20.565425999999999</v>
          </cell>
          <cell r="AN211">
            <v>19.660847999999998</v>
          </cell>
          <cell r="AO211">
            <v>28.222830999999999</v>
          </cell>
          <cell r="AP211">
            <v>35.150449999999999</v>
          </cell>
          <cell r="AQ211">
            <v>32.818021000000002</v>
          </cell>
          <cell r="AR211">
            <v>25.861446999999998</v>
          </cell>
          <cell r="AS211">
            <v>25.262933</v>
          </cell>
          <cell r="AT211">
            <v>23.289323</v>
          </cell>
          <cell r="AU211">
            <v>25.944468999999998</v>
          </cell>
          <cell r="AV211">
            <v>20.818045999999999</v>
          </cell>
          <cell r="AW211">
            <v>17.849730999999998</v>
          </cell>
          <cell r="AX211">
            <v>23.074787999999998</v>
          </cell>
          <cell r="AY211">
            <v>26.853629999999999</v>
          </cell>
        </row>
        <row r="225">
          <cell r="B225">
            <v>0.24213600000000002</v>
          </cell>
          <cell r="C225">
            <v>0.21191850000000001</v>
          </cell>
          <cell r="D225">
            <v>0.30035249999999997</v>
          </cell>
          <cell r="E225">
            <v>0.220248</v>
          </cell>
          <cell r="F225">
            <v>0.37935000000000002</v>
          </cell>
          <cell r="G225">
            <v>0.29425950000000001</v>
          </cell>
          <cell r="H225">
            <v>0.37833749999999999</v>
          </cell>
          <cell r="I225">
            <v>0.4203945</v>
          </cell>
          <cell r="J225">
            <v>0.205731</v>
          </cell>
          <cell r="K225">
            <v>0.15759899999999999</v>
          </cell>
          <cell r="L225">
            <v>0.15781499999999998</v>
          </cell>
          <cell r="M225">
            <v>0.16233750000000002</v>
          </cell>
          <cell r="N225">
            <v>0.168021</v>
          </cell>
          <cell r="O225">
            <v>0.13662450000000001</v>
          </cell>
          <cell r="P225">
            <v>0.1687005</v>
          </cell>
          <cell r="Q225">
            <v>0.20301749999999999</v>
          </cell>
          <cell r="R225">
            <v>0.25534799999999996</v>
          </cell>
          <cell r="S225">
            <v>0.22527</v>
          </cell>
          <cell r="T225">
            <v>0.3388005</v>
          </cell>
          <cell r="U225">
            <v>0.61234199999999994</v>
          </cell>
          <cell r="V225">
            <v>1.167605145</v>
          </cell>
          <cell r="W225">
            <v>1.3846782959999999</v>
          </cell>
          <cell r="X225">
            <v>1.4869663121294998</v>
          </cell>
          <cell r="Y225">
            <v>1.340649</v>
          </cell>
          <cell r="AB225">
            <v>19.269756999999998</v>
          </cell>
          <cell r="AC225">
            <v>13.438479999999998</v>
          </cell>
          <cell r="AD225">
            <v>22.198624000000002</v>
          </cell>
          <cell r="AE225">
            <v>23.609000000000002</v>
          </cell>
          <cell r="AF225">
            <v>43.776000000000003</v>
          </cell>
          <cell r="AG225">
            <v>30.778515999999996</v>
          </cell>
          <cell r="AH225">
            <v>47.518507999999997</v>
          </cell>
          <cell r="AI225">
            <v>57.453128999999997</v>
          </cell>
          <cell r="AJ225">
            <v>37.845182999999999</v>
          </cell>
          <cell r="AK225">
            <v>21.962291999999998</v>
          </cell>
          <cell r="AL225">
            <v>26.342943999999999</v>
          </cell>
          <cell r="AM225">
            <v>26.862209999999997</v>
          </cell>
          <cell r="AN225">
            <v>26.710709999999999</v>
          </cell>
          <cell r="AO225">
            <v>21.049683999999999</v>
          </cell>
          <cell r="AP225">
            <v>27.136583999999999</v>
          </cell>
          <cell r="AQ225">
            <v>25.640295999999999</v>
          </cell>
          <cell r="AR225">
            <v>34.172620999999999</v>
          </cell>
          <cell r="AS225">
            <v>29.010669999999998</v>
          </cell>
          <cell r="AT225">
            <v>42.489266000000001</v>
          </cell>
          <cell r="AU225">
            <v>87.772717</v>
          </cell>
          <cell r="AV225">
            <v>151.39501199999998</v>
          </cell>
          <cell r="AW225">
            <v>234.996444</v>
          </cell>
          <cell r="AX225">
            <v>293.35933799999998</v>
          </cell>
          <cell r="AY225">
            <v>222.10266799999999</v>
          </cell>
        </row>
        <row r="248">
          <cell r="B248">
            <v>0</v>
          </cell>
          <cell r="C248">
            <v>0</v>
          </cell>
          <cell r="D248">
            <v>0</v>
          </cell>
          <cell r="E248">
            <v>0</v>
          </cell>
          <cell r="F248">
            <v>0</v>
          </cell>
          <cell r="G248">
            <v>0</v>
          </cell>
          <cell r="H248">
            <v>0</v>
          </cell>
          <cell r="I248">
            <v>0</v>
          </cell>
          <cell r="J248">
            <v>0</v>
          </cell>
          <cell r="P248">
            <v>3.7381499999999998E-2</v>
          </cell>
          <cell r="W248">
            <v>0.18142309799999998</v>
          </cell>
          <cell r="X248">
            <v>0.37410091787699995</v>
          </cell>
          <cell r="Y248">
            <v>0.69564149999999991</v>
          </cell>
          <cell r="AB248">
            <v>0</v>
          </cell>
          <cell r="AC248">
            <v>0</v>
          </cell>
          <cell r="AD248">
            <v>0</v>
          </cell>
          <cell r="AE248">
            <v>0</v>
          </cell>
          <cell r="AF248">
            <v>0</v>
          </cell>
          <cell r="AG248">
            <v>0</v>
          </cell>
          <cell r="AH248">
            <v>0</v>
          </cell>
          <cell r="AI248">
            <v>0</v>
          </cell>
          <cell r="AJ248">
            <v>0</v>
          </cell>
          <cell r="AP248">
            <v>4.5596769999999998</v>
          </cell>
          <cell r="AW248">
            <v>26.065662</v>
          </cell>
          <cell r="AX248">
            <v>66.326545999999993</v>
          </cell>
          <cell r="AY248">
            <v>94.810104999999993</v>
          </cell>
        </row>
        <row r="263">
          <cell r="B263">
            <v>29.739329735625002</v>
          </cell>
          <cell r="C263">
            <v>30.128906362500004</v>
          </cell>
          <cell r="D263">
            <v>29.615853457499995</v>
          </cell>
          <cell r="E263">
            <v>27.456049573120858</v>
          </cell>
          <cell r="F263">
            <v>27.851210999999999</v>
          </cell>
          <cell r="G263">
            <v>27.858379663124996</v>
          </cell>
          <cell r="H263">
            <v>28.502534069999999</v>
          </cell>
          <cell r="I263">
            <v>27.870039830000003</v>
          </cell>
          <cell r="J263">
            <v>25.721341974000008</v>
          </cell>
          <cell r="K263">
            <v>20.661856722000007</v>
          </cell>
          <cell r="L263">
            <v>25.216416536249994</v>
          </cell>
          <cell r="M263">
            <v>25.049640847499994</v>
          </cell>
          <cell r="N263">
            <v>22.858155</v>
          </cell>
          <cell r="O263">
            <v>24.952297500000004</v>
          </cell>
          <cell r="P263">
            <v>25.140422848499991</v>
          </cell>
          <cell r="Q263">
            <v>24.088232268000006</v>
          </cell>
          <cell r="R263">
            <v>25.150689</v>
          </cell>
          <cell r="S263">
            <v>24.198902999999998</v>
          </cell>
          <cell r="T263">
            <v>25.045217999999998</v>
          </cell>
          <cell r="U263">
            <v>23.944529808000002</v>
          </cell>
          <cell r="V263">
            <v>23.554110608999991</v>
          </cell>
          <cell r="W263">
            <v>24.582066385499999</v>
          </cell>
          <cell r="X263">
            <v>25.773002195121002</v>
          </cell>
          <cell r="Y263">
            <v>27.077588331556505</v>
          </cell>
          <cell r="Z263">
            <v>0</v>
          </cell>
          <cell r="AA263">
            <v>0</v>
          </cell>
          <cell r="AB263">
            <v>3274.7750179999989</v>
          </cell>
          <cell r="AC263">
            <v>2569.3353660000002</v>
          </cell>
          <cell r="AD263">
            <v>2294.1809750000011</v>
          </cell>
          <cell r="AE263">
            <v>2525.7789999999995</v>
          </cell>
          <cell r="AF263">
            <v>2853.2680000000005</v>
          </cell>
          <cell r="AG263">
            <v>2969.9858160000003</v>
          </cell>
          <cell r="AH263">
            <v>3103.1268920000002</v>
          </cell>
          <cell r="AI263">
            <v>3605.5183559999982</v>
          </cell>
          <cell r="AJ263">
            <v>3854.4545799999996</v>
          </cell>
          <cell r="AK263">
            <v>2374.9036970000006</v>
          </cell>
          <cell r="AL263">
            <v>3731.8138180000001</v>
          </cell>
          <cell r="AM263">
            <v>3830.3854439999996</v>
          </cell>
          <cell r="AN263">
            <v>3185.3465650000003</v>
          </cell>
          <cell r="AO263">
            <v>3485.336800999999</v>
          </cell>
          <cell r="AP263">
            <v>3619.029732</v>
          </cell>
          <cell r="AQ263">
            <v>3308.5546910000003</v>
          </cell>
          <cell r="AR263">
            <v>2883.4271449999992</v>
          </cell>
          <cell r="AS263">
            <v>2984.0225319999995</v>
          </cell>
          <cell r="AT263">
            <v>3574.8756939999998</v>
          </cell>
          <cell r="AU263">
            <v>3477.0048629999997</v>
          </cell>
          <cell r="AV263">
            <v>2999.8898089999998</v>
          </cell>
          <cell r="AW263">
            <v>4008.8903049999999</v>
          </cell>
          <cell r="AX263">
            <v>4977.3650120000011</v>
          </cell>
          <cell r="AY263">
            <v>3920.7781189999992</v>
          </cell>
          <cell r="AZ263">
            <v>0</v>
          </cell>
          <cell r="BA263">
            <v>0</v>
          </cell>
        </row>
        <row r="264">
          <cell r="B264">
            <v>0.47529450000000006</v>
          </cell>
          <cell r="C264">
            <v>1.4522355000000005</v>
          </cell>
          <cell r="D264">
            <v>1.0316610000000002</v>
          </cell>
          <cell r="E264">
            <v>0.92672549999999998</v>
          </cell>
          <cell r="F264">
            <v>1.0580580000000002</v>
          </cell>
          <cell r="G264">
            <v>0.79663499999999998</v>
          </cell>
          <cell r="H264">
            <v>1.036359</v>
          </cell>
          <cell r="I264">
            <v>0.85343400000000003</v>
          </cell>
          <cell r="J264">
            <v>0.29037914999999997</v>
          </cell>
          <cell r="K264">
            <v>0.21782519999999997</v>
          </cell>
          <cell r="L264">
            <v>0.28263149999999998</v>
          </cell>
          <cell r="M264">
            <v>0.25552349999999996</v>
          </cell>
          <cell r="N264">
            <v>0.249525</v>
          </cell>
          <cell r="O264">
            <v>0.21342150000000001</v>
          </cell>
          <cell r="P264">
            <v>0.26408700000000002</v>
          </cell>
          <cell r="Q264">
            <v>0.28164149999999999</v>
          </cell>
          <cell r="R264">
            <v>0.31714649999999994</v>
          </cell>
          <cell r="S264">
            <v>0.31556249999999997</v>
          </cell>
          <cell r="T264">
            <v>0.41148899999999999</v>
          </cell>
          <cell r="U264">
            <v>0.75663000000000002</v>
          </cell>
          <cell r="V264">
            <v>1.4015536559999999</v>
          </cell>
          <cell r="W264">
            <v>1.7327868119999998</v>
          </cell>
          <cell r="X264">
            <v>1.9132886951354999</v>
          </cell>
          <cell r="Y264">
            <v>1.9216799999999998</v>
          </cell>
          <cell r="Z264">
            <v>0</v>
          </cell>
          <cell r="AA264">
            <v>0</v>
          </cell>
          <cell r="AB264">
            <v>42.867493000000003</v>
          </cell>
          <cell r="AC264">
            <v>59.84361899999999</v>
          </cell>
          <cell r="AD264">
            <v>84.869144000000006</v>
          </cell>
          <cell r="AE264">
            <v>106.899</v>
          </cell>
          <cell r="AF264">
            <v>128.751</v>
          </cell>
          <cell r="AG264">
            <v>90.947555999999992</v>
          </cell>
          <cell r="AH264">
            <v>115.38503699999998</v>
          </cell>
          <cell r="AI264">
            <v>118.899922</v>
          </cell>
          <cell r="AJ264">
            <v>54.382105999999993</v>
          </cell>
          <cell r="AK264">
            <v>32.483564000000001</v>
          </cell>
          <cell r="AL264">
            <v>43.066480999999996</v>
          </cell>
          <cell r="AM264">
            <v>48.979096999999996</v>
          </cell>
          <cell r="AN264">
            <v>47.863202999999999</v>
          </cell>
          <cell r="AO264">
            <v>38.846571999999995</v>
          </cell>
          <cell r="AP264">
            <v>50.421865999999994</v>
          </cell>
          <cell r="AQ264">
            <v>38.989647000000005</v>
          </cell>
          <cell r="AR264">
            <v>42.398550999999998</v>
          </cell>
          <cell r="AS264">
            <v>41.934697</v>
          </cell>
          <cell r="AT264">
            <v>54.223723000000007</v>
          </cell>
          <cell r="AU264">
            <v>111.458415</v>
          </cell>
          <cell r="AV264">
            <v>189.66068999999999</v>
          </cell>
          <cell r="AW264">
            <v>301.90875299999999</v>
          </cell>
          <cell r="AX264">
            <v>383.71047399999998</v>
          </cell>
          <cell r="AY264">
            <v>321.14026699999999</v>
          </cell>
          <cell r="AZ264">
            <v>0</v>
          </cell>
          <cell r="BA264">
            <v>0</v>
          </cell>
        </row>
        <row r="266">
          <cell r="B266">
            <v>0.32251923562500007</v>
          </cell>
          <cell r="C266">
            <v>0.22372886250000001</v>
          </cell>
          <cell r="D266">
            <v>0.1177909575</v>
          </cell>
          <cell r="E266">
            <v>0.2192325731208454</v>
          </cell>
          <cell r="F266">
            <v>0.28292400000000001</v>
          </cell>
          <cell r="G266">
            <v>0.255735163125</v>
          </cell>
          <cell r="H266">
            <v>0.22652306999999999</v>
          </cell>
          <cell r="I266">
            <v>0.14873933</v>
          </cell>
          <cell r="J266">
            <v>0.14985077399999999</v>
          </cell>
          <cell r="K266">
            <v>8.9235522000000012E-2</v>
          </cell>
          <cell r="L266">
            <v>5.7677036250000001E-2</v>
          </cell>
          <cell r="M266">
            <v>7.7120347500000019E-2</v>
          </cell>
          <cell r="N266">
            <v>0</v>
          </cell>
          <cell r="O266">
            <v>0</v>
          </cell>
          <cell r="P266">
            <v>0.13337381249999999</v>
          </cell>
          <cell r="Q266">
            <v>0.11726776799999999</v>
          </cell>
          <cell r="R266">
            <v>3.888E-3</v>
          </cell>
          <cell r="S266">
            <v>2.97E-3</v>
          </cell>
          <cell r="T266">
            <v>0</v>
          </cell>
          <cell r="U266">
            <v>9.5785308E-2</v>
          </cell>
          <cell r="V266">
            <v>8.2346764500000003E-2</v>
          </cell>
          <cell r="W266">
            <v>7.2170334000000003E-2</v>
          </cell>
          <cell r="X266">
            <v>8.2384765753499997E-2</v>
          </cell>
          <cell r="Y266">
            <v>0.12883433155649998</v>
          </cell>
          <cell r="Z266">
            <v>0</v>
          </cell>
          <cell r="AA266">
            <v>0</v>
          </cell>
          <cell r="AB266">
            <v>49.489566000000003</v>
          </cell>
          <cell r="AC266">
            <v>25.473061000000001</v>
          </cell>
          <cell r="AD266">
            <v>10.691099999999999</v>
          </cell>
          <cell r="AE266">
            <v>25.528000000000002</v>
          </cell>
          <cell r="AF266">
            <v>43.655999999999999</v>
          </cell>
          <cell r="AG266">
            <v>45.362194999999993</v>
          </cell>
          <cell r="AH266">
            <v>34.395678000000004</v>
          </cell>
          <cell r="AI266">
            <v>28.952622999999999</v>
          </cell>
          <cell r="AJ266">
            <v>30.373183999999998</v>
          </cell>
          <cell r="AK266">
            <v>18.735400000000002</v>
          </cell>
          <cell r="AL266">
            <v>14.954272</v>
          </cell>
          <cell r="AM266">
            <v>20.565425999999999</v>
          </cell>
          <cell r="AN266">
            <v>19.660847999999998</v>
          </cell>
          <cell r="AO266">
            <v>28.222830999999999</v>
          </cell>
          <cell r="AP266">
            <v>35.150449999999999</v>
          </cell>
          <cell r="AQ266">
            <v>32.818021000000002</v>
          </cell>
          <cell r="AR266">
            <v>25.861446999999998</v>
          </cell>
          <cell r="AS266">
            <v>25.262933</v>
          </cell>
          <cell r="AT266">
            <v>23.289323</v>
          </cell>
          <cell r="AU266">
            <v>25.944468999999998</v>
          </cell>
          <cell r="AV266">
            <v>20.818045999999999</v>
          </cell>
          <cell r="AW266">
            <v>17.849730999999998</v>
          </cell>
          <cell r="AX266">
            <v>23.074787999999998</v>
          </cell>
          <cell r="AY266">
            <v>26.853629999999999</v>
          </cell>
          <cell r="AZ266">
            <v>0</v>
          </cell>
          <cell r="BA266">
            <v>0</v>
          </cell>
        </row>
        <row r="267">
          <cell r="B267">
            <v>1.1763000000000001E-2</v>
          </cell>
          <cell r="C267">
            <v>5.1695999999999999E-2</v>
          </cell>
          <cell r="D267">
            <v>4.8599999999999997E-3</v>
          </cell>
          <cell r="E267">
            <v>1.5952500000000001E-2</v>
          </cell>
          <cell r="F267">
            <v>8.9955E-3</v>
          </cell>
          <cell r="G267">
            <v>0.18812699999999996</v>
          </cell>
          <cell r="H267">
            <v>0.21662099999999995</v>
          </cell>
          <cell r="I267">
            <v>0.18330749999999998</v>
          </cell>
          <cell r="J267">
            <v>9.6430499999999988E-2</v>
          </cell>
          <cell r="K267">
            <v>8.5950000000000002E-3</v>
          </cell>
          <cell r="L267">
            <v>4.1827499999999997E-2</v>
          </cell>
          <cell r="M267">
            <v>6.569549999999999E-2</v>
          </cell>
          <cell r="N267">
            <v>1.6312499999999997E-2</v>
          </cell>
          <cell r="O267">
            <v>2.9808000000000001E-2</v>
          </cell>
          <cell r="P267">
            <v>3.2246999999999998E-2</v>
          </cell>
          <cell r="Q267">
            <v>8.6647500000000002E-2</v>
          </cell>
          <cell r="R267">
            <v>9.886049999999999E-2</v>
          </cell>
          <cell r="S267">
            <v>0.11267099999999999</v>
          </cell>
          <cell r="T267">
            <v>9.3388499999999999E-2</v>
          </cell>
          <cell r="U267">
            <v>2.5906499999999999E-2</v>
          </cell>
          <cell r="V267">
            <v>0.15761855699999999</v>
          </cell>
          <cell r="W267">
            <v>8.6361714000000006E-2</v>
          </cell>
          <cell r="X267">
            <v>7.764418949849998E-2</v>
          </cell>
          <cell r="Y267">
            <v>1.0984499999999999E-2</v>
          </cell>
          <cell r="Z267">
            <v>0</v>
          </cell>
          <cell r="AA267">
            <v>0</v>
          </cell>
          <cell r="AB267">
            <v>1.6178149999999998</v>
          </cell>
          <cell r="AC267">
            <v>4.3073389999999998</v>
          </cell>
          <cell r="AD267">
            <v>0.28763300000000003</v>
          </cell>
          <cell r="AE267">
            <v>2.3460000000000001</v>
          </cell>
          <cell r="AF267">
            <v>0.94</v>
          </cell>
          <cell r="AG267">
            <v>14.678578</v>
          </cell>
          <cell r="AH267">
            <v>11.984944999999998</v>
          </cell>
          <cell r="AI267">
            <v>27.079927999999999</v>
          </cell>
          <cell r="AJ267">
            <v>12.259530999999999</v>
          </cell>
          <cell r="AK267">
            <v>1.4617509999999998</v>
          </cell>
          <cell r="AL267">
            <v>5.4216790000000001</v>
          </cell>
          <cell r="AM267">
            <v>8.802835</v>
          </cell>
          <cell r="AN267">
            <v>8.6974350000000005</v>
          </cell>
          <cell r="AO267">
            <v>10.639319</v>
          </cell>
          <cell r="AP267">
            <v>14.248830999999999</v>
          </cell>
          <cell r="AQ267">
            <v>14.819758999999998</v>
          </cell>
          <cell r="AR267">
            <v>13.204251999999999</v>
          </cell>
          <cell r="AS267">
            <v>15.406262999999999</v>
          </cell>
          <cell r="AT267">
            <v>12.363148000000001</v>
          </cell>
          <cell r="AU267">
            <v>8.9807410000000001</v>
          </cell>
          <cell r="AV267">
            <v>16.912157000000001</v>
          </cell>
          <cell r="AW267">
            <v>12.428885999999999</v>
          </cell>
          <cell r="AX267">
            <v>13.801177999999998</v>
          </cell>
          <cell r="AY267">
            <v>8.5797399999999993</v>
          </cell>
          <cell r="AZ267">
            <v>0</v>
          </cell>
          <cell r="BA267">
            <v>0</v>
          </cell>
        </row>
        <row r="269">
          <cell r="B269">
            <v>4.9208489999999996</v>
          </cell>
          <cell r="C269">
            <v>4.5951660000000016</v>
          </cell>
          <cell r="D269">
            <v>4.3307144999999991</v>
          </cell>
          <cell r="E269">
            <v>4.3302779999999998</v>
          </cell>
          <cell r="F269">
            <v>5.0468715</v>
          </cell>
          <cell r="G269">
            <v>5.6461139999999999</v>
          </cell>
          <cell r="H269">
            <v>5.8266180000000007</v>
          </cell>
          <cell r="I269">
            <v>6.2511299999999999</v>
          </cell>
          <cell r="J269">
            <v>6.3211365000000006</v>
          </cell>
          <cell r="K269">
            <v>5.7450284999999992</v>
          </cell>
          <cell r="L269">
            <v>7.7824574999999987</v>
          </cell>
          <cell r="M269">
            <v>8.0936909999999997</v>
          </cell>
          <cell r="N269">
            <v>8.1264509999999994</v>
          </cell>
          <cell r="O269">
            <v>9.6022619999999996</v>
          </cell>
          <cell r="P269">
            <v>9.4948604639999985</v>
          </cell>
          <cell r="Q269">
            <v>9.4410584999999987</v>
          </cell>
          <cell r="R269">
            <v>10.431756</v>
          </cell>
          <cell r="S269">
            <v>9.9684584999999988</v>
          </cell>
          <cell r="T269">
            <v>10.363716</v>
          </cell>
          <cell r="U269">
            <v>9.8201564999999995</v>
          </cell>
          <cell r="V269">
            <v>9.4540948154999995</v>
          </cell>
          <cell r="W269">
            <v>10.755810431999999</v>
          </cell>
          <cell r="X269">
            <v>10.936772814671999</v>
          </cell>
          <cell r="Y269">
            <v>12.9157785</v>
          </cell>
          <cell r="Z269">
            <v>0</v>
          </cell>
          <cell r="AA269">
            <v>0</v>
          </cell>
          <cell r="AB269">
            <v>497.17368499999998</v>
          </cell>
          <cell r="AC269">
            <v>396.65457900000001</v>
          </cell>
          <cell r="AD269">
            <v>352.72463099999999</v>
          </cell>
          <cell r="AE269">
            <v>444.28899999999999</v>
          </cell>
          <cell r="AF269">
            <v>467.846</v>
          </cell>
          <cell r="AG269">
            <v>553.82773299999997</v>
          </cell>
          <cell r="AH269">
            <v>604.40963699999998</v>
          </cell>
          <cell r="AI269">
            <v>711.03030099999989</v>
          </cell>
          <cell r="AJ269">
            <v>877.53009699999996</v>
          </cell>
          <cell r="AK269">
            <v>526.94958099999997</v>
          </cell>
          <cell r="AL269">
            <v>955.28865799999994</v>
          </cell>
          <cell r="AM269">
            <v>1047.717848</v>
          </cell>
          <cell r="AN269">
            <v>981.40799200000004</v>
          </cell>
          <cell r="AO269">
            <v>1186.9234779999999</v>
          </cell>
          <cell r="AP269">
            <v>1164.0245740000003</v>
          </cell>
          <cell r="AQ269">
            <v>1170.4548639999998</v>
          </cell>
          <cell r="AR269">
            <v>1050.7120459999999</v>
          </cell>
          <cell r="AS269">
            <v>1190.2020669999999</v>
          </cell>
          <cell r="AT269">
            <v>1474.8155510000001</v>
          </cell>
          <cell r="AU269">
            <v>1452.449077</v>
          </cell>
          <cell r="AV269">
            <v>1122.1191119999999</v>
          </cell>
          <cell r="AW269">
            <v>1646.3771889999998</v>
          </cell>
          <cell r="AX269">
            <v>2039.1225569999999</v>
          </cell>
          <cell r="AY269">
            <v>1700.744749</v>
          </cell>
          <cell r="AZ269">
            <v>0</v>
          </cell>
          <cell r="BA269">
            <v>0</v>
          </cell>
        </row>
      </sheetData>
      <sheetData sheetId="46">
        <row r="12">
          <cell r="B12">
            <v>2.7482118999999994E-3</v>
          </cell>
          <cell r="C12">
            <v>3.8473981000000019E-3</v>
          </cell>
          <cell r="D12">
            <v>1.1079901E-2</v>
          </cell>
          <cell r="E12">
            <v>4.272843866666666E-2</v>
          </cell>
          <cell r="F12">
            <v>3.867976804999998E-2</v>
          </cell>
          <cell r="G12">
            <v>2.2931317499999999E-2</v>
          </cell>
          <cell r="H12">
            <v>4.54100375E-2</v>
          </cell>
          <cell r="I12">
            <v>2.5533964399999994E-2</v>
          </cell>
          <cell r="J12">
            <v>1.3622852700000002E-2</v>
          </cell>
          <cell r="K12">
            <v>7.8017813999999991E-3</v>
          </cell>
          <cell r="L12">
            <v>5.5613831000000018E-3</v>
          </cell>
          <cell r="M12">
            <v>7.8998163999999954E-3</v>
          </cell>
          <cell r="N12">
            <v>1.2489491700000003E-2</v>
          </cell>
          <cell r="O12">
            <v>1.1803735999999999E-2</v>
          </cell>
          <cell r="P12">
            <v>6.6808420000000002E-3</v>
          </cell>
          <cell r="Q12">
            <v>9.1788900000000003E-3</v>
          </cell>
          <cell r="R12">
            <v>4.3285596899999987E-2</v>
          </cell>
          <cell r="S12">
            <v>3.0590090835499989E-2</v>
          </cell>
          <cell r="T12">
            <v>3.6870840999999988E-2</v>
          </cell>
          <cell r="U12">
            <v>7.2439643499999998E-2</v>
          </cell>
          <cell r="V12">
            <v>4.8399242500000002E-2</v>
          </cell>
          <cell r="W12">
            <v>3.4369884499999996E-2</v>
          </cell>
          <cell r="X12">
            <v>2.4463650200500002E-2</v>
          </cell>
          <cell r="Y12">
            <v>1.0495735439E-2</v>
          </cell>
          <cell r="AB12">
            <v>1.531345</v>
          </cell>
          <cell r="AC12">
            <v>1.5879540000000001</v>
          </cell>
          <cell r="AD12">
            <v>3.2269999999999999</v>
          </cell>
          <cell r="AE12">
            <v>12.239000000000001</v>
          </cell>
          <cell r="AF12">
            <v>16.138066999999999</v>
          </cell>
          <cell r="AG12">
            <v>9.5336030000000012</v>
          </cell>
          <cell r="AH12">
            <v>15.072533000000004</v>
          </cell>
          <cell r="AI12">
            <v>12.516119999999997</v>
          </cell>
          <cell r="AJ12">
            <v>8.766809999999996</v>
          </cell>
          <cell r="AK12">
            <v>5.2756930000000013</v>
          </cell>
          <cell r="AL12">
            <v>4.5814079999999988</v>
          </cell>
          <cell r="AM12">
            <v>5.393249</v>
          </cell>
          <cell r="AN12">
            <v>7.5280139999999998</v>
          </cell>
          <cell r="AO12">
            <v>6.6515230000000001</v>
          </cell>
          <cell r="AP12">
            <v>4.5947259999999996</v>
          </cell>
          <cell r="AQ12">
            <v>4.4056699999999998</v>
          </cell>
          <cell r="AR12">
            <v>13.142847999999999</v>
          </cell>
          <cell r="AS12">
            <v>10.801537</v>
          </cell>
          <cell r="AT12">
            <v>12.455743999999996</v>
          </cell>
          <cell r="AU12">
            <v>24.675252</v>
          </cell>
          <cell r="AV12">
            <v>16.914407999999998</v>
          </cell>
          <cell r="AW12">
            <v>12.788337</v>
          </cell>
          <cell r="AX12">
            <v>15.005106999999999</v>
          </cell>
          <cell r="AY12">
            <v>8.5943120000000004</v>
          </cell>
        </row>
        <row r="15">
          <cell r="B15">
            <v>8.8110635899999998E-2</v>
          </cell>
          <cell r="C15">
            <v>0.12279210580000005</v>
          </cell>
          <cell r="D15">
            <v>0.2411554705</v>
          </cell>
          <cell r="E15">
            <v>0.14006819633333331</v>
          </cell>
          <cell r="F15">
            <v>0.26354444620000006</v>
          </cell>
          <cell r="G15">
            <v>0.18865256199999988</v>
          </cell>
          <cell r="H15">
            <v>0.22702053900000002</v>
          </cell>
          <cell r="I15">
            <v>0.16447308920000001</v>
          </cell>
          <cell r="J15">
            <v>0.20049345777499999</v>
          </cell>
          <cell r="K15">
            <v>0.15640968559999999</v>
          </cell>
          <cell r="L15">
            <v>0.39422047770000002</v>
          </cell>
          <cell r="M15">
            <v>0.36183106050000019</v>
          </cell>
          <cell r="N15">
            <v>0.48484026779999995</v>
          </cell>
          <cell r="O15">
            <v>0.51851287600000018</v>
          </cell>
          <cell r="P15">
            <v>0.721521682</v>
          </cell>
          <cell r="Q15">
            <v>0.69957457849999993</v>
          </cell>
          <cell r="R15">
            <v>0.61925261579999968</v>
          </cell>
          <cell r="S15">
            <v>0.56264037331949979</v>
          </cell>
          <cell r="T15">
            <v>0.58889845000000007</v>
          </cell>
          <cell r="U15">
            <v>0.64334996249999998</v>
          </cell>
          <cell r="V15">
            <v>0.44303742000000002</v>
          </cell>
          <cell r="W15">
            <v>0.39374479899999998</v>
          </cell>
          <cell r="X15">
            <v>0.38082206581650002</v>
          </cell>
          <cell r="Y15">
            <v>0.30087231563900002</v>
          </cell>
          <cell r="AB15">
            <v>19.38522</v>
          </cell>
          <cell r="AC15">
            <v>24.493550000000003</v>
          </cell>
          <cell r="AD15">
            <v>40.978000000000009</v>
          </cell>
          <cell r="AE15">
            <v>31.384</v>
          </cell>
          <cell r="AF15">
            <v>42.613816999999997</v>
          </cell>
          <cell r="AG15">
            <v>36.194260999999997</v>
          </cell>
          <cell r="AH15">
            <v>44.370272000000007</v>
          </cell>
          <cell r="AI15">
            <v>33.522847999999989</v>
          </cell>
          <cell r="AJ15">
            <v>41.523967999999996</v>
          </cell>
          <cell r="AK15">
            <v>28.737747999999993</v>
          </cell>
          <cell r="AL15">
            <v>70.549577999999954</v>
          </cell>
          <cell r="AM15">
            <v>70.016188</v>
          </cell>
          <cell r="AN15">
            <v>94.08731499999999</v>
          </cell>
          <cell r="AO15">
            <v>105.24569199999999</v>
          </cell>
          <cell r="AP15">
            <v>172.92087100000001</v>
          </cell>
          <cell r="AQ15">
            <v>155.41254699999999</v>
          </cell>
          <cell r="AR15">
            <v>102.44910299999999</v>
          </cell>
          <cell r="AS15">
            <v>103.53555699999998</v>
          </cell>
          <cell r="AT15">
            <v>128.96191400000001</v>
          </cell>
          <cell r="AU15">
            <v>160.24096599999999</v>
          </cell>
          <cell r="AV15">
            <v>104.10689099999999</v>
          </cell>
          <cell r="AW15">
            <v>103.646143</v>
          </cell>
          <cell r="AX15">
            <v>92.770736999999997</v>
          </cell>
          <cell r="AY15">
            <v>80.847167999999996</v>
          </cell>
        </row>
        <row r="16">
          <cell r="B16">
            <v>0.33623736440000002</v>
          </cell>
          <cell r="C16">
            <v>0.3796767071999998</v>
          </cell>
          <cell r="D16">
            <v>0.40005626849999998</v>
          </cell>
          <cell r="E16">
            <v>0.46044238566666668</v>
          </cell>
          <cell r="F16">
            <v>0.37448317095000005</v>
          </cell>
          <cell r="G16">
            <v>0.36320514719999986</v>
          </cell>
          <cell r="H16">
            <v>0.42642125899999994</v>
          </cell>
          <cell r="I16">
            <v>0.39583933339999983</v>
          </cell>
          <cell r="J16">
            <v>0.30296973519999987</v>
          </cell>
          <cell r="K16">
            <v>0.14663246919999995</v>
          </cell>
          <cell r="L16">
            <v>0.13466459159999997</v>
          </cell>
          <cell r="M16">
            <v>0.11737218289999998</v>
          </cell>
          <cell r="N16">
            <v>0.12609397569999997</v>
          </cell>
          <cell r="O16">
            <v>0.14260676500000002</v>
          </cell>
          <cell r="P16">
            <v>0.1871704625</v>
          </cell>
          <cell r="Q16">
            <v>0.1922431</v>
          </cell>
          <cell r="R16">
            <v>0.22157008089999997</v>
          </cell>
          <cell r="S16">
            <v>0.23043408757249997</v>
          </cell>
          <cell r="T16">
            <v>0.22322412699999988</v>
          </cell>
          <cell r="U16">
            <v>0.2381078046666667</v>
          </cell>
          <cell r="V16">
            <v>0.2453884475</v>
          </cell>
          <cell r="W16">
            <v>0.27136765716666666</v>
          </cell>
          <cell r="X16">
            <v>0.33208840830199998</v>
          </cell>
          <cell r="Y16">
            <v>0.15969917044199999</v>
          </cell>
          <cell r="AB16">
            <v>92.447239999999994</v>
          </cell>
          <cell r="AC16">
            <v>103.69598399999998</v>
          </cell>
          <cell r="AD16">
            <v>115.12899999999999</v>
          </cell>
          <cell r="AE16">
            <v>117.298</v>
          </cell>
          <cell r="AF16">
            <v>102.757312</v>
          </cell>
          <cell r="AG16">
            <v>106.55492999999998</v>
          </cell>
          <cell r="AH16">
            <v>132.64887500000009</v>
          </cell>
          <cell r="AI16">
            <v>126.85080399999993</v>
          </cell>
          <cell r="AJ16">
            <v>114.65801299999998</v>
          </cell>
          <cell r="AK16">
            <v>64.940066999999985</v>
          </cell>
          <cell r="AL16">
            <v>73.051070999999993</v>
          </cell>
          <cell r="AM16">
            <v>71.119688999999994</v>
          </cell>
          <cell r="AN16">
            <v>74.592355999999995</v>
          </cell>
          <cell r="AO16">
            <v>70.85104299999999</v>
          </cell>
          <cell r="AP16">
            <v>86.075194999999994</v>
          </cell>
          <cell r="AQ16">
            <v>95.322591000000003</v>
          </cell>
          <cell r="AR16">
            <v>91.30700499999999</v>
          </cell>
          <cell r="AS16">
            <v>91.115465999999984</v>
          </cell>
          <cell r="AT16">
            <v>91.35123999999999</v>
          </cell>
          <cell r="AU16">
            <v>95.564115999999999</v>
          </cell>
          <cell r="AV16">
            <v>89.153807</v>
          </cell>
          <cell r="AW16">
            <v>111.63788199999999</v>
          </cell>
          <cell r="AX16">
            <v>165.67192299999999</v>
          </cell>
          <cell r="AY16">
            <v>113.77548999999999</v>
          </cell>
        </row>
        <row r="23">
          <cell r="B23">
            <v>0.11663135749999998</v>
          </cell>
          <cell r="C23">
            <v>9.5032543900000058E-2</v>
          </cell>
          <cell r="D23">
            <v>0.11513993050000002</v>
          </cell>
          <cell r="E23">
            <v>3.0483315333333327E-2</v>
          </cell>
          <cell r="F23">
            <v>5.0331770650000017E-2</v>
          </cell>
          <cell r="G23">
            <v>7.4336504200000028E-2</v>
          </cell>
          <cell r="H23">
            <v>6.6212151499999997E-2</v>
          </cell>
          <cell r="I23">
            <v>4.5557297800000014E-2</v>
          </cell>
          <cell r="J23">
            <v>2.37556144E-2</v>
          </cell>
          <cell r="K23">
            <v>1.33576345E-2</v>
          </cell>
          <cell r="L23">
            <v>3.4399313900000013E-2</v>
          </cell>
          <cell r="M23">
            <v>3.8529912400000005E-2</v>
          </cell>
          <cell r="N23">
            <v>6.1185332249999974E-2</v>
          </cell>
          <cell r="O23">
            <v>8.0634060500000007E-2</v>
          </cell>
          <cell r="P23">
            <v>8.6776060000000002E-2</v>
          </cell>
          <cell r="Q23">
            <v>3.8907228500000002E-2</v>
          </cell>
          <cell r="R23">
            <v>0.11399919160000002</v>
          </cell>
          <cell r="S23">
            <v>9.8423288715499976E-2</v>
          </cell>
          <cell r="T23">
            <v>8.0588199999999957E-2</v>
          </cell>
          <cell r="U23">
            <v>7.4587512999999994E-2</v>
          </cell>
          <cell r="V23">
            <v>2.6822859000000001E-2</v>
          </cell>
          <cell r="W23">
            <v>4.9658794499999999E-2</v>
          </cell>
          <cell r="X23">
            <v>8.0093158351500007E-2</v>
          </cell>
          <cell r="Y23">
            <v>2.2209814722666667E-2</v>
          </cell>
          <cell r="AB23">
            <v>48.916884000000003</v>
          </cell>
          <cell r="AC23">
            <v>36.729913999999994</v>
          </cell>
          <cell r="AD23">
            <v>37.662000000000006</v>
          </cell>
          <cell r="AE23">
            <v>23.076000000000001</v>
          </cell>
          <cell r="AF23">
            <v>32.086458</v>
          </cell>
          <cell r="AG23">
            <v>44.185864999999986</v>
          </cell>
          <cell r="AH23">
            <v>45.791893000000002</v>
          </cell>
          <cell r="AI23">
            <v>36.340037000000024</v>
          </cell>
          <cell r="AJ23">
            <v>40.080559000000015</v>
          </cell>
          <cell r="AK23">
            <v>22.783413999999997</v>
          </cell>
          <cell r="AL23">
            <v>33.919057000000002</v>
          </cell>
          <cell r="AM23">
            <v>35.564858999999998</v>
          </cell>
          <cell r="AN23">
            <v>40.769861999999996</v>
          </cell>
          <cell r="AO23">
            <v>37.594279999999998</v>
          </cell>
          <cell r="AP23">
            <v>40.683195999999995</v>
          </cell>
          <cell r="AQ23">
            <v>33.308132000000001</v>
          </cell>
          <cell r="AR23">
            <v>37.411798999999995</v>
          </cell>
          <cell r="AS23">
            <v>37.564161999999996</v>
          </cell>
          <cell r="AT23">
            <v>34.942737000000001</v>
          </cell>
          <cell r="AU23">
            <v>36.567506999999999</v>
          </cell>
          <cell r="AV23">
            <v>24.422145</v>
          </cell>
          <cell r="AW23">
            <v>41.852421</v>
          </cell>
          <cell r="AX23">
            <v>51.685880999999995</v>
          </cell>
          <cell r="AY23">
            <v>32.005625999999999</v>
          </cell>
        </row>
        <row r="31">
          <cell r="B31">
            <v>0.34926009929999996</v>
          </cell>
          <cell r="C31">
            <v>0.4176316242</v>
          </cell>
          <cell r="D31">
            <v>0.58656265500000004</v>
          </cell>
          <cell r="E31">
            <v>0.69349554283333326</v>
          </cell>
          <cell r="F31">
            <v>0.66108476665000004</v>
          </cell>
          <cell r="G31">
            <v>0.70182264319999987</v>
          </cell>
          <cell r="H31">
            <v>0.7424661664999993</v>
          </cell>
          <cell r="I31">
            <v>0.58491331429999993</v>
          </cell>
          <cell r="J31">
            <v>0.76475173267499985</v>
          </cell>
          <cell r="K31">
            <v>0.7834313976999997</v>
          </cell>
          <cell r="L31">
            <v>0.6803554960999999</v>
          </cell>
          <cell r="M31">
            <v>0.65476622260000039</v>
          </cell>
          <cell r="N31">
            <v>0.61290341980000052</v>
          </cell>
          <cell r="O31">
            <v>0.87000989949999974</v>
          </cell>
          <cell r="P31">
            <v>0.88746380449999995</v>
          </cell>
          <cell r="Q31">
            <v>0.78610190749999997</v>
          </cell>
          <cell r="R31">
            <v>0.56766454184999993</v>
          </cell>
          <cell r="S31">
            <v>0.51398608427250003</v>
          </cell>
          <cell r="T31">
            <v>0.40938498999999984</v>
          </cell>
          <cell r="U31">
            <v>0.68806440499999999</v>
          </cell>
          <cell r="V31">
            <v>0.50006713400000002</v>
          </cell>
          <cell r="W31">
            <v>0.58626408399999996</v>
          </cell>
          <cell r="X31">
            <v>0.7060409458689999</v>
          </cell>
          <cell r="Y31">
            <v>0.53744796930299998</v>
          </cell>
          <cell r="AB31">
            <v>99.754071999999979</v>
          </cell>
          <cell r="AC31">
            <v>109.30171600000001</v>
          </cell>
          <cell r="AD31">
            <v>147.38800000000003</v>
          </cell>
          <cell r="AE31">
            <v>178.67000000000002</v>
          </cell>
          <cell r="AF31">
            <v>198.08611399999998</v>
          </cell>
          <cell r="AG31">
            <v>190.190799</v>
          </cell>
          <cell r="AH31">
            <v>254.19545199999996</v>
          </cell>
          <cell r="AI31">
            <v>210.39861700000006</v>
          </cell>
          <cell r="AJ31">
            <v>245.08013600000007</v>
          </cell>
          <cell r="AK31">
            <v>240.13275200000001</v>
          </cell>
          <cell r="AL31">
            <v>226.410402</v>
          </cell>
          <cell r="AM31">
            <v>221.256033</v>
          </cell>
          <cell r="AN31">
            <v>210.85073299999999</v>
          </cell>
          <cell r="AO31">
            <v>259.68663800000002</v>
          </cell>
          <cell r="AP31">
            <v>303.65993199999997</v>
          </cell>
          <cell r="AQ31">
            <v>262.14408099999997</v>
          </cell>
          <cell r="AR31">
            <v>174.49633699999998</v>
          </cell>
          <cell r="AS31">
            <v>162.088537</v>
          </cell>
          <cell r="AT31">
            <v>133.26200499999993</v>
          </cell>
          <cell r="AU31">
            <v>234.26750799999999</v>
          </cell>
          <cell r="AV31">
            <v>163.361233</v>
          </cell>
          <cell r="AW31">
            <v>215.616895</v>
          </cell>
          <cell r="AX31">
            <v>340.59380899999996</v>
          </cell>
          <cell r="AY31">
            <v>302.63304599999998</v>
          </cell>
        </row>
        <row r="39">
          <cell r="B39">
            <v>48.401600344299986</v>
          </cell>
          <cell r="C39">
            <v>46.350978930200007</v>
          </cell>
          <cell r="D39">
            <v>47.57614698199999</v>
          </cell>
          <cell r="E39">
            <v>45.954393926000002</v>
          </cell>
          <cell r="F39">
            <v>48.785802893799989</v>
          </cell>
          <cell r="G39">
            <v>47.111605086700031</v>
          </cell>
          <cell r="H39">
            <v>43.927740345000025</v>
          </cell>
          <cell r="I39">
            <v>39.941670572999946</v>
          </cell>
          <cell r="J39">
            <v>35.875416473987499</v>
          </cell>
          <cell r="K39">
            <v>28.05877838085004</v>
          </cell>
          <cell r="L39">
            <v>27.021982281349995</v>
          </cell>
          <cell r="M39">
            <v>26.174922467750005</v>
          </cell>
          <cell r="N39">
            <v>23.511819589999973</v>
          </cell>
          <cell r="O39">
            <v>24.43001628550001</v>
          </cell>
          <cell r="P39">
            <v>24.809772886499999</v>
          </cell>
          <cell r="Q39">
            <v>23.5845174775</v>
          </cell>
          <cell r="R39">
            <v>22.285053781549994</v>
          </cell>
          <cell r="S39">
            <v>21.915246306414993</v>
          </cell>
          <cell r="T39">
            <v>22.05053134200001</v>
          </cell>
          <cell r="U39">
            <v>19.8677082345</v>
          </cell>
          <cell r="V39">
            <v>18.2594727</v>
          </cell>
          <cell r="W39">
            <v>19.419768858000001</v>
          </cell>
          <cell r="X39">
            <v>18.842208179495497</v>
          </cell>
          <cell r="Y39">
            <v>17.000037747706997</v>
          </cell>
          <cell r="AB39">
            <v>10133.403207000001</v>
          </cell>
          <cell r="AC39">
            <v>10064.430327000002</v>
          </cell>
          <cell r="AD39">
            <v>9275.4750000000022</v>
          </cell>
          <cell r="AE39">
            <v>9039.7440000000042</v>
          </cell>
          <cell r="AF39">
            <v>9855.0928729999996</v>
          </cell>
          <cell r="AG39">
            <v>10421.157958000005</v>
          </cell>
          <cell r="AH39">
            <v>10437.65887999999</v>
          </cell>
          <cell r="AI39">
            <v>9653.7912219999962</v>
          </cell>
          <cell r="AJ39">
            <v>9647.005089000002</v>
          </cell>
          <cell r="AK39">
            <v>7673.8923489999979</v>
          </cell>
          <cell r="AL39">
            <v>7419.5355189999955</v>
          </cell>
          <cell r="AM39">
            <v>7650.4768729999996</v>
          </cell>
          <cell r="AN39">
            <v>6718.9063859999997</v>
          </cell>
          <cell r="AO39">
            <v>6789.5927369999999</v>
          </cell>
          <cell r="AP39">
            <v>7034.4988119999998</v>
          </cell>
          <cell r="AQ39">
            <v>6574.6619540000002</v>
          </cell>
          <cell r="AR39">
            <v>5867.1804599999996</v>
          </cell>
          <cell r="AS39">
            <v>5837.1543979999924</v>
          </cell>
          <cell r="AT39">
            <v>6165.0391610000015</v>
          </cell>
          <cell r="AU39">
            <v>6060.861003</v>
          </cell>
          <cell r="AV39">
            <v>5496.6658929999994</v>
          </cell>
          <cell r="AW39">
            <v>6147.5591199999999</v>
          </cell>
          <cell r="AX39">
            <v>7219.345808</v>
          </cell>
          <cell r="AY39">
            <v>6796.1910079999998</v>
          </cell>
        </row>
        <row r="46">
          <cell r="B46">
            <v>4.7822131E-3</v>
          </cell>
          <cell r="C46">
            <v>1.5297981999999996E-2</v>
          </cell>
          <cell r="D46">
            <v>5.4173864499999995E-2</v>
          </cell>
          <cell r="E46">
            <v>9.046629199999999E-2</v>
          </cell>
          <cell r="F46">
            <v>8.8184674199999979E-2</v>
          </cell>
          <cell r="G46">
            <v>7.3515350300000018E-2</v>
          </cell>
          <cell r="H46">
            <v>7.365311400000002E-2</v>
          </cell>
          <cell r="I46">
            <v>5.2177479199999995E-2</v>
          </cell>
          <cell r="J46">
            <v>6.5703855000000005E-2</v>
          </cell>
          <cell r="K46">
            <v>0.10577990919999999</v>
          </cell>
          <cell r="L46">
            <v>8.7438092699999984E-2</v>
          </cell>
          <cell r="M46">
            <v>8.6323459599999985E-2</v>
          </cell>
          <cell r="N46">
            <v>9.5023739999999982E-2</v>
          </cell>
          <cell r="O46">
            <v>8.9815218499999988E-2</v>
          </cell>
          <cell r="P46">
            <v>9.6286382500000003E-2</v>
          </cell>
          <cell r="Q46">
            <v>0.10522417149999999</v>
          </cell>
          <cell r="R46">
            <v>0.10726880430000002</v>
          </cell>
          <cell r="S46">
            <v>0.12096624767150005</v>
          </cell>
          <cell r="T46">
            <v>0.13860239400000002</v>
          </cell>
          <cell r="U46">
            <v>0.15017225300000001</v>
          </cell>
          <cell r="V46">
            <v>0.23207016</v>
          </cell>
          <cell r="W46">
            <v>0.1820765835</v>
          </cell>
          <cell r="X46">
            <v>0.1980899356345</v>
          </cell>
          <cell r="Y46">
            <v>0.153003537134</v>
          </cell>
          <cell r="AB46">
            <v>1.0194689999999997</v>
          </cell>
          <cell r="AC46">
            <v>3.0063839999999997</v>
          </cell>
          <cell r="AD46">
            <v>6.3460000000000001</v>
          </cell>
          <cell r="AE46">
            <v>11.026000000000002</v>
          </cell>
          <cell r="AF46">
            <v>13.42582</v>
          </cell>
          <cell r="AG46">
            <v>13.440924000000001</v>
          </cell>
          <cell r="AH46">
            <v>17.681497000000004</v>
          </cell>
          <cell r="AI46">
            <v>16.285272999999997</v>
          </cell>
          <cell r="AJ46">
            <v>20.511989999999994</v>
          </cell>
          <cell r="AK46">
            <v>27.842691000000002</v>
          </cell>
          <cell r="AL46">
            <v>25.395433999999995</v>
          </cell>
          <cell r="AM46">
            <v>27.430733</v>
          </cell>
          <cell r="AN46">
            <v>30.358733999999998</v>
          </cell>
          <cell r="AO46">
            <v>28.078878</v>
          </cell>
          <cell r="AP46">
            <v>33.956195000000001</v>
          </cell>
          <cell r="AQ46">
            <v>37.368639999999999</v>
          </cell>
          <cell r="AR46">
            <v>33.437903999999996</v>
          </cell>
          <cell r="AS46">
            <v>36.027398999999996</v>
          </cell>
          <cell r="AT46">
            <v>39.062735000000004</v>
          </cell>
          <cell r="AU46">
            <v>49.173530999999997</v>
          </cell>
          <cell r="AV46">
            <v>66.740256000000002</v>
          </cell>
          <cell r="AW46">
            <v>57.245539999999998</v>
          </cell>
          <cell r="AX46">
            <v>77.460639</v>
          </cell>
          <cell r="AY46">
            <v>64.857377</v>
          </cell>
        </row>
        <row r="47">
          <cell r="B47">
            <v>0.58313506370000001</v>
          </cell>
          <cell r="C47">
            <v>0.66154985189999993</v>
          </cell>
          <cell r="D47">
            <v>0.95241365799999977</v>
          </cell>
          <cell r="E47">
            <v>1.5720911838333333</v>
          </cell>
          <cell r="F47">
            <v>1.5721736985499997</v>
          </cell>
          <cell r="G47">
            <v>2.1890285312000013</v>
          </cell>
          <cell r="H47">
            <v>3.2601538329999995</v>
          </cell>
          <cell r="I47">
            <v>3.5891306254999988</v>
          </cell>
          <cell r="J47">
            <v>3.514380609612501</v>
          </cell>
          <cell r="K47">
            <v>3.4392655339000004</v>
          </cell>
          <cell r="L47">
            <v>2.999473291849998</v>
          </cell>
          <cell r="M47">
            <v>2.8131003516000002</v>
          </cell>
          <cell r="N47">
            <v>3.0558086190333333</v>
          </cell>
          <cell r="O47">
            <v>4.2038201729999995</v>
          </cell>
          <cell r="P47">
            <v>3.4511305009999997</v>
          </cell>
          <cell r="Q47">
            <v>3.5777260119999998</v>
          </cell>
          <cell r="R47">
            <v>3.8902409227499999</v>
          </cell>
          <cell r="S47">
            <v>3.7488098723495016</v>
          </cell>
          <cell r="T47">
            <v>5.7874453314999998</v>
          </cell>
          <cell r="U47">
            <v>3.5086634379999997</v>
          </cell>
          <cell r="V47">
            <v>3.1616352249999999</v>
          </cell>
          <cell r="W47">
            <v>3.2495160775</v>
          </cell>
          <cell r="X47">
            <v>3.7062982648190004</v>
          </cell>
          <cell r="Y47">
            <v>3.4687400518399998</v>
          </cell>
          <cell r="AB47">
            <v>618.31751399999996</v>
          </cell>
          <cell r="AC47">
            <v>637.04800100000011</v>
          </cell>
          <cell r="AD47">
            <v>782.05500000000006</v>
          </cell>
          <cell r="AE47">
            <v>1082.76</v>
          </cell>
          <cell r="AF47">
            <v>1288.957727</v>
          </cell>
          <cell r="AG47">
            <v>1583.7369090000004</v>
          </cell>
          <cell r="AH47">
            <v>1865.0462109999999</v>
          </cell>
          <cell r="AI47">
            <v>2144.6264929999998</v>
          </cell>
          <cell r="AJ47">
            <v>2331.3313459999999</v>
          </cell>
          <cell r="AK47">
            <v>2060.4228619999994</v>
          </cell>
          <cell r="AL47">
            <v>2183.0543469999998</v>
          </cell>
          <cell r="AM47">
            <v>2400.0944329999998</v>
          </cell>
          <cell r="AN47">
            <v>2534.6815509999997</v>
          </cell>
          <cell r="AO47">
            <v>2600.1778169999998</v>
          </cell>
          <cell r="AP47">
            <v>3034.1959769999999</v>
          </cell>
          <cell r="AQ47">
            <v>3259.1230499999997</v>
          </cell>
          <cell r="AR47">
            <v>3079.4626119999998</v>
          </cell>
          <cell r="AS47">
            <v>3278.0482459999985</v>
          </cell>
          <cell r="AT47">
            <v>3635.8972309999995</v>
          </cell>
          <cell r="AU47">
            <v>3188.0440509999999</v>
          </cell>
          <cell r="AV47">
            <v>2629.186177</v>
          </cell>
          <cell r="AW47">
            <v>3028.5495839999999</v>
          </cell>
          <cell r="AX47">
            <v>3716.5192319999996</v>
          </cell>
          <cell r="AY47">
            <v>2971.6015359999997</v>
          </cell>
        </row>
        <row r="50">
          <cell r="B50">
            <v>4.1683363399999993E-2</v>
          </cell>
          <cell r="C50">
            <v>4.1377374500000008E-2</v>
          </cell>
          <cell r="D50">
            <v>2.8934408999999998E-2</v>
          </cell>
          <cell r="E50">
            <v>5.4372360000000002E-2</v>
          </cell>
          <cell r="F50">
            <v>4.199596764999998E-2</v>
          </cell>
          <cell r="G50">
            <v>6.8530638399999996E-2</v>
          </cell>
          <cell r="H50">
            <v>4.1043516999999988E-2</v>
          </cell>
          <cell r="I50">
            <v>3.1922548000000002E-2</v>
          </cell>
          <cell r="J50">
            <v>2.1479238450000004E-2</v>
          </cell>
          <cell r="K50">
            <v>2.6914719299999997E-2</v>
          </cell>
          <cell r="L50">
            <v>2.2310876700000003E-2</v>
          </cell>
          <cell r="M50">
            <v>1.9846320900000006E-2</v>
          </cell>
          <cell r="N50">
            <v>1.5406561100000001E-2</v>
          </cell>
          <cell r="O50">
            <v>2.8220612000000003E-2</v>
          </cell>
          <cell r="P50">
            <v>1.67260625E-2</v>
          </cell>
          <cell r="Q50">
            <v>2.85740175E-2</v>
          </cell>
          <cell r="R50">
            <v>5.596594290000001E-2</v>
          </cell>
          <cell r="S50">
            <v>7.8870168005999983E-2</v>
          </cell>
          <cell r="T50">
            <v>0.10638234250000002</v>
          </cell>
          <cell r="U50">
            <v>0.12657954399999999</v>
          </cell>
          <cell r="V50">
            <v>0.116467848</v>
          </cell>
          <cell r="W50">
            <v>0.1300625305</v>
          </cell>
          <cell r="X50">
            <v>0.11161459549450001</v>
          </cell>
          <cell r="Y50">
            <v>0.14087441980850002</v>
          </cell>
          <cell r="AB50">
            <v>19.05753</v>
          </cell>
          <cell r="AC50">
            <v>18.596772000000005</v>
          </cell>
          <cell r="AD50">
            <v>14.043999999999999</v>
          </cell>
          <cell r="AE50">
            <v>21.267000000000003</v>
          </cell>
          <cell r="AF50">
            <v>20.982534999999999</v>
          </cell>
          <cell r="AG50">
            <v>31.069846999999992</v>
          </cell>
          <cell r="AH50">
            <v>26.979698999999986</v>
          </cell>
          <cell r="AI50">
            <v>23.552195999999995</v>
          </cell>
          <cell r="AJ50">
            <v>19.064652000000002</v>
          </cell>
          <cell r="AK50">
            <v>18.791049999999998</v>
          </cell>
          <cell r="AL50">
            <v>18.919766000000003</v>
          </cell>
          <cell r="AM50">
            <v>16.162406000000001</v>
          </cell>
          <cell r="AN50">
            <v>12.351377999999999</v>
          </cell>
          <cell r="AO50">
            <v>13.289026999999999</v>
          </cell>
          <cell r="AP50">
            <v>15.008391999999999</v>
          </cell>
          <cell r="AQ50">
            <v>19.473633</v>
          </cell>
          <cell r="AR50">
            <v>23.544929</v>
          </cell>
          <cell r="AS50">
            <v>32.559237000000003</v>
          </cell>
          <cell r="AT50">
            <v>36.092321999999996</v>
          </cell>
          <cell r="AU50">
            <v>50.812940999999995</v>
          </cell>
          <cell r="AV50">
            <v>52.938561</v>
          </cell>
          <cell r="AW50">
            <v>53.819182999999995</v>
          </cell>
          <cell r="AX50">
            <v>70.565465000000003</v>
          </cell>
          <cell r="AY50">
            <v>72.530687999999998</v>
          </cell>
        </row>
        <row r="72">
          <cell r="B72">
            <v>4.9990997000000014E-3</v>
          </cell>
          <cell r="C72">
            <v>4.2610140999999992E-3</v>
          </cell>
          <cell r="D72">
            <v>6.039914999999999E-3</v>
          </cell>
          <cell r="E72">
            <v>7.0928818333333334E-3</v>
          </cell>
          <cell r="F72">
            <v>9.3021694499999998E-3</v>
          </cell>
          <cell r="G72">
            <v>7.8857645999999976E-3</v>
          </cell>
          <cell r="H72">
            <v>9.5539889999999988E-3</v>
          </cell>
          <cell r="I72">
            <v>1.0299969399999997E-2</v>
          </cell>
          <cell r="J72">
            <v>0</v>
          </cell>
          <cell r="K72">
            <v>1.0721709599999999E-2</v>
          </cell>
          <cell r="L72">
            <v>1.2381135200000001E-2</v>
          </cell>
          <cell r="M72">
            <v>1.3782358800000002E-2</v>
          </cell>
          <cell r="N72">
            <v>1.4545130600000001E-2</v>
          </cell>
          <cell r="O72">
            <v>1.9196628499999997E-2</v>
          </cell>
          <cell r="P72">
            <v>1.79331005E-2</v>
          </cell>
          <cell r="Q72">
            <v>1.8504524500000001E-2</v>
          </cell>
          <cell r="R72">
            <v>1.8919480300000006E-2</v>
          </cell>
          <cell r="S72">
            <v>2.2135941810499993E-2</v>
          </cell>
          <cell r="T72">
            <v>2.7734168E-2</v>
          </cell>
          <cell r="U72">
            <v>2.6617195499999999E-2</v>
          </cell>
          <cell r="V72">
            <v>3.9156022499999998E-2</v>
          </cell>
          <cell r="W72">
            <v>4.2910923999999996E-2</v>
          </cell>
          <cell r="X72">
            <v>6.179407976500001E-2</v>
          </cell>
          <cell r="Y72">
            <v>3.6913749755166668E-2</v>
          </cell>
          <cell r="AB72">
            <v>4.2328989999999997</v>
          </cell>
          <cell r="AC72">
            <v>5.9944769999999989</v>
          </cell>
          <cell r="AD72">
            <v>8.0090000000000003</v>
          </cell>
          <cell r="AE72">
            <v>8.1829999999999998</v>
          </cell>
          <cell r="AF72">
            <v>6.0556789999999996</v>
          </cell>
          <cell r="AG72">
            <v>5.1412509999999978</v>
          </cell>
          <cell r="AH72">
            <v>6.9570770000000008</v>
          </cell>
          <cell r="AI72">
            <v>9.0288620000000002</v>
          </cell>
          <cell r="AJ72">
            <v>0</v>
          </cell>
          <cell r="AK72">
            <v>8.700901</v>
          </cell>
          <cell r="AL72">
            <v>8.6504670000000008</v>
          </cell>
          <cell r="AM72">
            <v>10.892939</v>
          </cell>
          <cell r="AN72">
            <v>13.497088999999999</v>
          </cell>
          <cell r="AO72">
            <v>15.930016999999999</v>
          </cell>
          <cell r="AP72">
            <v>17.574845</v>
          </cell>
          <cell r="AQ72">
            <v>17.999535999999999</v>
          </cell>
          <cell r="AR72">
            <v>19.441122999999997</v>
          </cell>
          <cell r="AS72">
            <v>21.672549999999994</v>
          </cell>
          <cell r="AT72">
            <v>24.002375000000004</v>
          </cell>
          <cell r="AU72">
            <v>32.931939</v>
          </cell>
          <cell r="AV72">
            <v>40.996459000000002</v>
          </cell>
          <cell r="AW72">
            <v>59.902372999999997</v>
          </cell>
          <cell r="AX72">
            <v>60.354473999999996</v>
          </cell>
          <cell r="AY72">
            <v>52.193546999999995</v>
          </cell>
        </row>
        <row r="84">
          <cell r="B84">
            <v>2.8371384404999995</v>
          </cell>
          <cell r="C84">
            <v>2.6567152829000009</v>
          </cell>
          <cell r="D84">
            <v>3.1950083200000003</v>
          </cell>
          <cell r="E84">
            <v>4.1267074695000003</v>
          </cell>
          <cell r="F84">
            <v>4.7640970194999976</v>
          </cell>
          <cell r="G84">
            <v>4.0274469795000005</v>
          </cell>
          <cell r="H84">
            <v>4.6277144099999994</v>
          </cell>
          <cell r="I84">
            <v>4.3999820627000013</v>
          </cell>
          <cell r="J84">
            <v>3.6154818329</v>
          </cell>
          <cell r="K84">
            <v>2.6009853397499993</v>
          </cell>
          <cell r="L84">
            <v>3.0407827072</v>
          </cell>
          <cell r="M84">
            <v>2.8144672255000001</v>
          </cell>
          <cell r="N84">
            <v>2.6735539551000014</v>
          </cell>
          <cell r="O84">
            <v>2.8232499679999989</v>
          </cell>
          <cell r="P84">
            <v>2.7465702214999999</v>
          </cell>
          <cell r="Q84">
            <v>2.8653657094999998</v>
          </cell>
          <cell r="R84">
            <v>3.2390944914999995</v>
          </cell>
          <cell r="S84">
            <v>3.0462924752784981</v>
          </cell>
          <cell r="T84">
            <v>3.6312575215000016</v>
          </cell>
          <cell r="U84">
            <v>3.168161682</v>
          </cell>
          <cell r="V84">
            <v>2.705755157</v>
          </cell>
          <cell r="W84">
            <v>3.2772264139999998</v>
          </cell>
          <cell r="X84">
            <v>3.226088396590499</v>
          </cell>
          <cell r="Y84">
            <v>2.5567683800679997</v>
          </cell>
          <cell r="AB84">
            <v>690.50880499999982</v>
          </cell>
          <cell r="AC84">
            <v>637.26963600000022</v>
          </cell>
          <cell r="AD84">
            <v>678.83900000000006</v>
          </cell>
          <cell r="AE84">
            <v>835.59299999999985</v>
          </cell>
          <cell r="AF84">
            <v>989.44743999999992</v>
          </cell>
          <cell r="AG84">
            <v>929.37749599999972</v>
          </cell>
          <cell r="AH84">
            <v>1107.3853660000002</v>
          </cell>
          <cell r="AI84">
            <v>1063.0331990000002</v>
          </cell>
          <cell r="AJ84">
            <v>992.86222899999984</v>
          </cell>
          <cell r="AK84">
            <v>695.79171199999996</v>
          </cell>
          <cell r="AL84">
            <v>764.77901799999972</v>
          </cell>
          <cell r="AM84">
            <v>785.748017</v>
          </cell>
          <cell r="AN84">
            <v>738.413726</v>
          </cell>
          <cell r="AO84">
            <v>793.21628399999997</v>
          </cell>
          <cell r="AP84">
            <v>870.33409399999994</v>
          </cell>
          <cell r="AQ84">
            <v>837.60530899999992</v>
          </cell>
          <cell r="AR84">
            <v>828.35654699999998</v>
          </cell>
          <cell r="AS84">
            <v>739.16787699999975</v>
          </cell>
          <cell r="AT84">
            <v>886.26626699999997</v>
          </cell>
          <cell r="AU84">
            <v>873.70618300000001</v>
          </cell>
          <cell r="AV84">
            <v>727.746442</v>
          </cell>
          <cell r="AW84">
            <v>915.85533699999996</v>
          </cell>
          <cell r="AX84">
            <v>1212.7158339999999</v>
          </cell>
          <cell r="AY84">
            <v>1009.919598</v>
          </cell>
        </row>
        <row r="85">
          <cell r="B85">
            <v>0.3391175634000001</v>
          </cell>
          <cell r="C85">
            <v>0.29060461149999989</v>
          </cell>
          <cell r="D85">
            <v>0.36736325499999994</v>
          </cell>
          <cell r="E85">
            <v>0.46646284416666667</v>
          </cell>
          <cell r="F85">
            <v>0.53454445169999953</v>
          </cell>
          <cell r="G85">
            <v>0.53027187500000028</v>
          </cell>
          <cell r="H85">
            <v>0.49183840199999979</v>
          </cell>
          <cell r="I85">
            <v>0.3452506448999999</v>
          </cell>
          <cell r="J85">
            <v>0.3500093059499999</v>
          </cell>
          <cell r="K85">
            <v>0.25865388499999992</v>
          </cell>
          <cell r="L85">
            <v>0.29079391109999991</v>
          </cell>
          <cell r="M85">
            <v>0.25485722079999984</v>
          </cell>
          <cell r="N85">
            <v>0.26268513156666673</v>
          </cell>
          <cell r="O85">
            <v>0.31802709749999991</v>
          </cell>
          <cell r="P85">
            <v>0.31071073249999998</v>
          </cell>
          <cell r="Q85">
            <v>0.32449464950000001</v>
          </cell>
          <cell r="R85">
            <v>0.37808267489999992</v>
          </cell>
          <cell r="S85">
            <v>0.38394073108649984</v>
          </cell>
          <cell r="T85">
            <v>0.32491900349999997</v>
          </cell>
          <cell r="U85">
            <v>0.25483250683333331</v>
          </cell>
          <cell r="V85">
            <v>0.235415397</v>
          </cell>
          <cell r="W85">
            <v>0.29258165999999997</v>
          </cell>
          <cell r="X85">
            <v>0.45300983653949994</v>
          </cell>
          <cell r="Y85">
            <v>0.23631731363449998</v>
          </cell>
          <cell r="AB85">
            <v>201.4395440000001</v>
          </cell>
          <cell r="AC85">
            <v>179.50819400000003</v>
          </cell>
          <cell r="AD85">
            <v>198.71600000000001</v>
          </cell>
          <cell r="AE85">
            <v>226.56099999999998</v>
          </cell>
          <cell r="AF85">
            <v>251.60132899999999</v>
          </cell>
          <cell r="AG85">
            <v>251.8794300000001</v>
          </cell>
          <cell r="AH85">
            <v>238.13138599999999</v>
          </cell>
          <cell r="AI85">
            <v>207.66665400000005</v>
          </cell>
          <cell r="AJ85">
            <v>232.06456099999997</v>
          </cell>
          <cell r="AK85">
            <v>191.92894799999999</v>
          </cell>
          <cell r="AL85">
            <v>210.46542699999981</v>
          </cell>
          <cell r="AM85">
            <v>227.90065999999999</v>
          </cell>
          <cell r="AN85">
            <v>224.399755</v>
          </cell>
          <cell r="AO85">
            <v>248.99312699999999</v>
          </cell>
          <cell r="AP85">
            <v>275.61582499999997</v>
          </cell>
          <cell r="AQ85">
            <v>266.39193899999998</v>
          </cell>
          <cell r="AR85">
            <v>260.39339100000001</v>
          </cell>
          <cell r="AS85">
            <v>261.66210100000001</v>
          </cell>
          <cell r="AT85">
            <v>265.65399999999977</v>
          </cell>
          <cell r="AU85">
            <v>267.827833</v>
          </cell>
          <cell r="AV85">
            <v>239.501813</v>
          </cell>
          <cell r="AW85">
            <v>308.67585800000001</v>
          </cell>
          <cell r="AX85">
            <v>340.219604</v>
          </cell>
          <cell r="AY85">
            <v>288.74693300000001</v>
          </cell>
        </row>
        <row r="91">
          <cell r="B91">
            <v>1.4175422786000005</v>
          </cell>
          <cell r="C91">
            <v>1.3023206181999998</v>
          </cell>
          <cell r="D91">
            <v>1.4724370290000004</v>
          </cell>
          <cell r="E91">
            <v>1.7144562621666664</v>
          </cell>
          <cell r="F91">
            <v>1.9338452591499979</v>
          </cell>
          <cell r="G91">
            <v>2.0210176874999992</v>
          </cell>
          <cell r="H91">
            <v>2.0465787834999993</v>
          </cell>
          <cell r="I91">
            <v>1.8167455844999996</v>
          </cell>
          <cell r="J91">
            <v>1.6830032912750001</v>
          </cell>
          <cell r="K91">
            <v>1.2302877054999997</v>
          </cell>
          <cell r="L91">
            <v>1.5330420986999993</v>
          </cell>
          <cell r="M91">
            <v>1.6769927964999991</v>
          </cell>
          <cell r="N91">
            <v>1.7465707744333339</v>
          </cell>
          <cell r="O91">
            <v>1.7016463065000003</v>
          </cell>
          <cell r="P91">
            <v>1.3821864769999999</v>
          </cell>
          <cell r="Q91">
            <v>1.5863644404999999</v>
          </cell>
          <cell r="R91">
            <v>1.6921199126999995</v>
          </cell>
          <cell r="S91">
            <v>1.6656467555350005</v>
          </cell>
          <cell r="T91">
            <v>1.6751550760000007</v>
          </cell>
          <cell r="U91">
            <v>1.5701957600000001</v>
          </cell>
          <cell r="V91">
            <v>1.41529253425</v>
          </cell>
          <cell r="W91">
            <v>1.7273351514999999</v>
          </cell>
          <cell r="X91">
            <v>2.4033661298430009</v>
          </cell>
          <cell r="Y91">
            <v>1.1972686521600002</v>
          </cell>
          <cell r="AB91">
            <v>585.40826999999979</v>
          </cell>
          <cell r="AC91">
            <v>538.06208799999979</v>
          </cell>
          <cell r="AD91">
            <v>538.15899999999999</v>
          </cell>
          <cell r="AE91">
            <v>604.41500000000008</v>
          </cell>
          <cell r="AF91">
            <v>756.80964899999992</v>
          </cell>
          <cell r="AG91">
            <v>790.89191099999982</v>
          </cell>
          <cell r="AH91">
            <v>891.08778499999949</v>
          </cell>
          <cell r="AI91">
            <v>910.75765700000022</v>
          </cell>
          <cell r="AJ91">
            <v>960.30046599999991</v>
          </cell>
          <cell r="AK91">
            <v>731.13822200000004</v>
          </cell>
          <cell r="AL91">
            <v>770.76007499999946</v>
          </cell>
          <cell r="AM91">
            <v>876.78581699999995</v>
          </cell>
          <cell r="AN91">
            <v>861.98324300000002</v>
          </cell>
          <cell r="AO91">
            <v>781.08912199999997</v>
          </cell>
          <cell r="AP91">
            <v>769.29533299999991</v>
          </cell>
          <cell r="AQ91">
            <v>836.26597900000002</v>
          </cell>
          <cell r="AR91">
            <v>794.81989999999996</v>
          </cell>
          <cell r="AS91">
            <v>831.23759300000029</v>
          </cell>
          <cell r="AT91">
            <v>905.49656899999991</v>
          </cell>
          <cell r="AU91">
            <v>926.10762699999998</v>
          </cell>
          <cell r="AV91">
            <v>828.71383700000001</v>
          </cell>
          <cell r="AW91">
            <v>1024.4125569999999</v>
          </cell>
          <cell r="AX91">
            <v>1380.546337</v>
          </cell>
          <cell r="AY91">
            <v>985.55915399999992</v>
          </cell>
        </row>
        <row r="105">
          <cell r="B105">
            <v>4.8060222700000002E-2</v>
          </cell>
          <cell r="C105">
            <v>4.4947015400000005E-2</v>
          </cell>
          <cell r="D105">
            <v>5.0885568999999992E-2</v>
          </cell>
          <cell r="E105">
            <v>6.2352339000000007E-2</v>
          </cell>
          <cell r="F105">
            <v>4.578545195E-2</v>
          </cell>
          <cell r="G105">
            <v>6.1583231500000016E-2</v>
          </cell>
          <cell r="H105">
            <v>6.7673251000000018E-2</v>
          </cell>
          <cell r="I105">
            <v>6.3158054400000024E-2</v>
          </cell>
          <cell r="J105">
            <v>4.5296552062499995E-2</v>
          </cell>
          <cell r="K105">
            <v>4.1738547899999999E-2</v>
          </cell>
          <cell r="L105">
            <v>4.2368246899999996E-2</v>
          </cell>
          <cell r="M105">
            <v>2.4322443249999999E-2</v>
          </cell>
          <cell r="N105">
            <v>9.5170320816666626E-2</v>
          </cell>
          <cell r="O105">
            <v>0.21688393299999995</v>
          </cell>
          <cell r="P105">
            <v>0.2934500485</v>
          </cell>
          <cell r="Q105">
            <v>8.2634506499999996E-2</v>
          </cell>
          <cell r="R105">
            <v>4.337568759999999E-2</v>
          </cell>
          <cell r="S105">
            <v>4.1562971177000009E-2</v>
          </cell>
          <cell r="T105">
            <v>4.0249345499999985E-2</v>
          </cell>
          <cell r="U105">
            <v>2.2165940999999998E-2</v>
          </cell>
          <cell r="V105">
            <v>1.02953235E-2</v>
          </cell>
          <cell r="W105">
            <v>1.0433794E-2</v>
          </cell>
          <cell r="X105">
            <v>1.5599883368999999E-2</v>
          </cell>
          <cell r="Y105">
            <v>9.9040779075000012E-3</v>
          </cell>
          <cell r="AB105">
            <v>56.378894999999993</v>
          </cell>
          <cell r="AC105">
            <v>52.917411999999985</v>
          </cell>
          <cell r="AD105">
            <v>50.914999999999999</v>
          </cell>
          <cell r="AE105">
            <v>59.681999999999995</v>
          </cell>
          <cell r="AF105">
            <v>63.779398</v>
          </cell>
          <cell r="AG105">
            <v>68.600394999999963</v>
          </cell>
          <cell r="AH105">
            <v>73.519989999999993</v>
          </cell>
          <cell r="AI105">
            <v>80.042406000000014</v>
          </cell>
          <cell r="AJ105">
            <v>63.774495000000002</v>
          </cell>
          <cell r="AK105">
            <v>53.771120000000003</v>
          </cell>
          <cell r="AL105">
            <v>57.287587000000016</v>
          </cell>
          <cell r="AM105">
            <v>34.809350999999999</v>
          </cell>
          <cell r="AN105">
            <v>48.245961000000001</v>
          </cell>
          <cell r="AO105">
            <v>73.939235999999994</v>
          </cell>
          <cell r="AP105">
            <v>100.14572</v>
          </cell>
          <cell r="AQ105">
            <v>50.786405999999999</v>
          </cell>
          <cell r="AR105">
            <v>35.822230999999995</v>
          </cell>
          <cell r="AS105">
            <v>45.888925000000015</v>
          </cell>
          <cell r="AT105">
            <v>29.866839999999996</v>
          </cell>
          <cell r="AU105">
            <v>19.122273</v>
          </cell>
          <cell r="AV105">
            <v>16.217548000000001</v>
          </cell>
          <cell r="AW105">
            <v>15.127208</v>
          </cell>
          <cell r="AX105">
            <v>18.347553999999999</v>
          </cell>
          <cell r="AY105">
            <v>14.915909999999998</v>
          </cell>
        </row>
        <row r="108">
          <cell r="B108">
            <v>2.1910494199999998E-2</v>
          </cell>
          <cell r="C108">
            <v>4.1482761600000015E-2</v>
          </cell>
          <cell r="D108">
            <v>7.6358145500000002E-2</v>
          </cell>
          <cell r="E108">
            <v>6.0435848666666674E-2</v>
          </cell>
          <cell r="F108">
            <v>2.6585361949999997E-2</v>
          </cell>
          <cell r="G108">
            <v>4.2882364699999981E-2</v>
          </cell>
          <cell r="H108">
            <v>5.1447517500000012E-2</v>
          </cell>
          <cell r="I108">
            <v>5.3103649900000008E-2</v>
          </cell>
          <cell r="J108">
            <v>6.305748555E-2</v>
          </cell>
          <cell r="K108">
            <v>6.577068820000001E-2</v>
          </cell>
          <cell r="L108">
            <v>0.11653844195</v>
          </cell>
          <cell r="M108">
            <v>7.4661178200000011E-2</v>
          </cell>
          <cell r="N108">
            <v>6.501997973333333E-2</v>
          </cell>
          <cell r="O108">
            <v>0.13852127799999994</v>
          </cell>
          <cell r="P108">
            <v>7.3228487499999995E-2</v>
          </cell>
          <cell r="Q108">
            <v>9.1132884499999997E-2</v>
          </cell>
          <cell r="R108">
            <v>0.16941005199999998</v>
          </cell>
          <cell r="S108">
            <v>8.2891773107499997E-2</v>
          </cell>
          <cell r="T108">
            <v>0.27598648349999999</v>
          </cell>
          <cell r="U108">
            <v>0.245359562</v>
          </cell>
          <cell r="V108">
            <v>0.26430377049999998</v>
          </cell>
          <cell r="W108">
            <v>0.37138634049999997</v>
          </cell>
          <cell r="X108">
            <v>0.62194739474199978</v>
          </cell>
          <cell r="Y108">
            <v>0.47075683637150001</v>
          </cell>
          <cell r="AB108">
            <v>14.952166999999999</v>
          </cell>
          <cell r="AC108">
            <v>21.143883000000006</v>
          </cell>
          <cell r="AD108">
            <v>33.362000000000002</v>
          </cell>
          <cell r="AE108">
            <v>33.950000000000003</v>
          </cell>
          <cell r="AF108">
            <v>30.386557999999997</v>
          </cell>
          <cell r="AG108">
            <v>33.978011000000002</v>
          </cell>
          <cell r="AH108">
            <v>36.486197000000011</v>
          </cell>
          <cell r="AI108">
            <v>53.403899000000017</v>
          </cell>
          <cell r="AJ108">
            <v>46.577082000000011</v>
          </cell>
          <cell r="AK108">
            <v>47.916866999999982</v>
          </cell>
          <cell r="AL108">
            <v>65.167699999999982</v>
          </cell>
          <cell r="AM108">
            <v>65.747045</v>
          </cell>
          <cell r="AN108">
            <v>58.946441999999998</v>
          </cell>
          <cell r="AO108">
            <v>63.800242999999995</v>
          </cell>
          <cell r="AP108">
            <v>70.15660299999999</v>
          </cell>
          <cell r="AQ108">
            <v>80.584007</v>
          </cell>
          <cell r="AR108">
            <v>86.803432000000001</v>
          </cell>
          <cell r="AS108">
            <v>84.546860999999979</v>
          </cell>
          <cell r="AT108">
            <v>116.88398999999998</v>
          </cell>
          <cell r="AU108">
            <v>188.18894399999999</v>
          </cell>
          <cell r="AV108">
            <v>184.45394999999999</v>
          </cell>
          <cell r="AW108">
            <v>285.735907</v>
          </cell>
          <cell r="AX108">
            <v>475.982866</v>
          </cell>
          <cell r="AY108">
            <v>377.03542699999997</v>
          </cell>
        </row>
        <row r="109">
          <cell r="B109">
            <v>0.65456483889999983</v>
          </cell>
          <cell r="C109">
            <v>0.7956594428999999</v>
          </cell>
          <cell r="D109">
            <v>0.39801581050000001</v>
          </cell>
          <cell r="E109">
            <v>0.47187566533333336</v>
          </cell>
          <cell r="F109">
            <v>0.29539738830000001</v>
          </cell>
          <cell r="G109">
            <v>0.39196079579999993</v>
          </cell>
          <cell r="H109">
            <v>0.78793936600000014</v>
          </cell>
          <cell r="I109">
            <v>1.0374468041000005</v>
          </cell>
          <cell r="J109">
            <v>0.88652025304999937</v>
          </cell>
          <cell r="K109">
            <v>0.93206635130000004</v>
          </cell>
          <cell r="L109">
            <v>0.87355039520000011</v>
          </cell>
          <cell r="M109">
            <v>0.82081103859999993</v>
          </cell>
          <cell r="N109">
            <v>0.87844200500000014</v>
          </cell>
          <cell r="O109">
            <v>0.9520778575000004</v>
          </cell>
          <cell r="P109">
            <v>1.3986106329999999</v>
          </cell>
          <cell r="Q109">
            <v>1.0022379815</v>
          </cell>
          <cell r="R109">
            <v>0.80226525959999972</v>
          </cell>
          <cell r="S109">
            <v>0.59316643989049977</v>
          </cell>
          <cell r="T109">
            <v>0.66099927249999979</v>
          </cell>
          <cell r="U109">
            <v>0.96900656299999999</v>
          </cell>
          <cell r="V109">
            <v>0.69447337399999998</v>
          </cell>
          <cell r="W109">
            <v>0.42385103600000001</v>
          </cell>
          <cell r="X109">
            <v>0.70513767888900003</v>
          </cell>
          <cell r="Y109">
            <v>0.80193701863100009</v>
          </cell>
          <cell r="AB109">
            <v>191.021019</v>
          </cell>
          <cell r="AC109">
            <v>192.79610300000002</v>
          </cell>
          <cell r="AD109">
            <v>116.331</v>
          </cell>
          <cell r="AE109">
            <v>135.89699999999996</v>
          </cell>
          <cell r="AF109">
            <v>102.20455199999999</v>
          </cell>
          <cell r="AG109">
            <v>134.38785999999996</v>
          </cell>
          <cell r="AH109">
            <v>221.55272999999991</v>
          </cell>
          <cell r="AI109">
            <v>300.96259999999972</v>
          </cell>
          <cell r="AJ109">
            <v>293.00900799999999</v>
          </cell>
          <cell r="AK109">
            <v>273.04630299999985</v>
          </cell>
          <cell r="AL109">
            <v>287.269856</v>
          </cell>
          <cell r="AM109">
            <v>289.134593</v>
          </cell>
          <cell r="AN109">
            <v>307.03438699999998</v>
          </cell>
          <cell r="AO109">
            <v>323.87303299999996</v>
          </cell>
          <cell r="AP109">
            <v>498.80553299999997</v>
          </cell>
          <cell r="AQ109">
            <v>393.10436299999998</v>
          </cell>
          <cell r="AR109">
            <v>299.144723</v>
          </cell>
          <cell r="AS109">
            <v>237.23100100000011</v>
          </cell>
          <cell r="AT109">
            <v>273.92567100000008</v>
          </cell>
          <cell r="AU109">
            <v>447.40239099999997</v>
          </cell>
          <cell r="AV109">
            <v>348.78273999999999</v>
          </cell>
          <cell r="AW109">
            <v>294.39692700000001</v>
          </cell>
          <cell r="AX109">
            <v>469.76151699999997</v>
          </cell>
          <cell r="AY109">
            <v>444.15281799999997</v>
          </cell>
        </row>
        <row r="113">
          <cell r="B113">
            <v>1.7027618999999997E-2</v>
          </cell>
          <cell r="C113">
            <v>1.7406585699999998E-2</v>
          </cell>
          <cell r="D113">
            <v>1.3381063500000002E-2</v>
          </cell>
          <cell r="E113">
            <v>9.0653814999999988E-3</v>
          </cell>
          <cell r="F113">
            <v>7.2704404500000003E-3</v>
          </cell>
          <cell r="G113">
            <v>1.2546841299999998E-2</v>
          </cell>
          <cell r="H113">
            <v>1.8260796000000003E-2</v>
          </cell>
          <cell r="I113">
            <v>2.2626145500000003E-2</v>
          </cell>
          <cell r="J113">
            <v>2.7982850900000009E-2</v>
          </cell>
          <cell r="K113">
            <v>4.9602933800000006E-2</v>
          </cell>
          <cell r="L113">
            <v>9.8540581299999944E-2</v>
          </cell>
          <cell r="M113">
            <v>0.11962623819999998</v>
          </cell>
          <cell r="N113">
            <v>0.11425182953333335</v>
          </cell>
          <cell r="O113">
            <v>0.10443190449999999</v>
          </cell>
          <cell r="P113">
            <v>9.0646937499999997E-2</v>
          </cell>
          <cell r="Q113">
            <v>0.16009187950000001</v>
          </cell>
          <cell r="R113">
            <v>0.1572841123</v>
          </cell>
          <cell r="S113">
            <v>0.19574080936550006</v>
          </cell>
          <cell r="T113">
            <v>0.18718269500000004</v>
          </cell>
          <cell r="U113">
            <v>0.1936685065</v>
          </cell>
          <cell r="V113">
            <v>0.15926430450000001</v>
          </cell>
          <cell r="W113">
            <v>0.1820892955</v>
          </cell>
          <cell r="X113">
            <v>0.11180712026050002</v>
          </cell>
          <cell r="Y113">
            <v>9.4720803068500004E-2</v>
          </cell>
          <cell r="AB113">
            <v>13.901211000000005</v>
          </cell>
          <cell r="AC113">
            <v>15.672354</v>
          </cell>
          <cell r="AD113">
            <v>14.157999999999998</v>
          </cell>
          <cell r="AE113">
            <v>11.512</v>
          </cell>
          <cell r="AF113">
            <v>11.54523</v>
          </cell>
          <cell r="AG113">
            <v>15.575938000000001</v>
          </cell>
          <cell r="AH113">
            <v>24.863141999999996</v>
          </cell>
          <cell r="AI113">
            <v>34.36622400000001</v>
          </cell>
          <cell r="AJ113">
            <v>46.967692</v>
          </cell>
          <cell r="AK113">
            <v>51.621433999999994</v>
          </cell>
          <cell r="AL113">
            <v>69.790704999999988</v>
          </cell>
          <cell r="AM113">
            <v>82.338544999999996</v>
          </cell>
          <cell r="AN113">
            <v>45.053089999999997</v>
          </cell>
          <cell r="AO113">
            <v>37.413736999999998</v>
          </cell>
          <cell r="AP113">
            <v>34.267609999999998</v>
          </cell>
          <cell r="AQ113">
            <v>50.178643000000001</v>
          </cell>
          <cell r="AR113">
            <v>50.714613999999997</v>
          </cell>
          <cell r="AS113">
            <v>58.11755499999996</v>
          </cell>
          <cell r="AT113">
            <v>60.439785000000001</v>
          </cell>
          <cell r="AU113">
            <v>69.751198000000002</v>
          </cell>
          <cell r="AV113">
            <v>52.812863</v>
          </cell>
          <cell r="AW113">
            <v>69.937837999999999</v>
          </cell>
          <cell r="AX113">
            <v>55.977712999999994</v>
          </cell>
          <cell r="AY113">
            <v>44.133659999999999</v>
          </cell>
        </row>
        <row r="114">
          <cell r="B114">
            <v>0.46333436379999998</v>
          </cell>
          <cell r="C114">
            <v>0.41646973690000016</v>
          </cell>
          <cell r="D114">
            <v>0.41825373100000013</v>
          </cell>
          <cell r="E114">
            <v>0.36560230233333335</v>
          </cell>
          <cell r="F114">
            <v>0.37473959775000015</v>
          </cell>
          <cell r="G114">
            <v>0.40965960490000014</v>
          </cell>
          <cell r="H114">
            <v>0.45367259750000016</v>
          </cell>
          <cell r="I114">
            <v>0.39174992569999978</v>
          </cell>
          <cell r="J114">
            <v>0.35485970301250003</v>
          </cell>
          <cell r="K114">
            <v>0.28943781580000028</v>
          </cell>
          <cell r="L114">
            <v>0.31138684569999969</v>
          </cell>
          <cell r="M114">
            <v>0.300190289</v>
          </cell>
          <cell r="N114">
            <v>0.27484620939999987</v>
          </cell>
          <cell r="O114">
            <v>0.30662069900000005</v>
          </cell>
          <cell r="P114">
            <v>0.25414313049999998</v>
          </cell>
          <cell r="Q114">
            <v>0.326412912</v>
          </cell>
          <cell r="R114">
            <v>0.34327251279999993</v>
          </cell>
          <cell r="S114">
            <v>0.34901275567900009</v>
          </cell>
          <cell r="T114">
            <v>0.48535219599999985</v>
          </cell>
          <cell r="U114">
            <v>0.36982242500000001</v>
          </cell>
          <cell r="V114">
            <v>0.39735508224999999</v>
          </cell>
          <cell r="W114">
            <v>0.57205723399999997</v>
          </cell>
          <cell r="X114">
            <v>0.94848245701</v>
          </cell>
          <cell r="Y114">
            <v>0.33747140039550005</v>
          </cell>
          <cell r="AB114">
            <v>161.84154800000007</v>
          </cell>
          <cell r="AC114">
            <v>143.67215999999996</v>
          </cell>
          <cell r="AD114">
            <v>132.68699999999998</v>
          </cell>
          <cell r="AE114">
            <v>136.267</v>
          </cell>
          <cell r="AF114">
            <v>158.28944300000001</v>
          </cell>
          <cell r="AG114">
            <v>179.01726799999994</v>
          </cell>
          <cell r="AH114">
            <v>201.61540699999998</v>
          </cell>
          <cell r="AI114">
            <v>209.62824299999988</v>
          </cell>
          <cell r="AJ114">
            <v>215.40107799999998</v>
          </cell>
          <cell r="AK114">
            <v>143.20031999999995</v>
          </cell>
          <cell r="AL114">
            <v>147.80127699999994</v>
          </cell>
          <cell r="AM114">
            <v>151.31010499999999</v>
          </cell>
          <cell r="AN114">
            <v>150.91071599999998</v>
          </cell>
          <cell r="AO114">
            <v>152.07637099999999</v>
          </cell>
          <cell r="AP114">
            <v>193.38990799999999</v>
          </cell>
          <cell r="AQ114">
            <v>190.37094999999999</v>
          </cell>
          <cell r="AR114">
            <v>188.09151199999999</v>
          </cell>
          <cell r="AS114">
            <v>188.87987000000007</v>
          </cell>
          <cell r="AT114">
            <v>257.03734999999989</v>
          </cell>
          <cell r="AU114">
            <v>240.96171799999999</v>
          </cell>
          <cell r="AV114">
            <v>241.301402</v>
          </cell>
          <cell r="AW114">
            <v>347.92956399999997</v>
          </cell>
          <cell r="AX114">
            <v>480.959543</v>
          </cell>
          <cell r="AY114">
            <v>294.67318</v>
          </cell>
        </row>
        <row r="116">
          <cell r="B116">
            <v>0.62035373820000062</v>
          </cell>
          <cell r="C116">
            <v>0.52288445579999976</v>
          </cell>
          <cell r="D116">
            <v>0.6758055395</v>
          </cell>
          <cell r="E116">
            <v>0.68889972549999989</v>
          </cell>
          <cell r="F116">
            <v>0.73170301225000001</v>
          </cell>
          <cell r="G116">
            <v>0.73554963019999964</v>
          </cell>
          <cell r="H116">
            <v>0.76207141499999975</v>
          </cell>
          <cell r="I116">
            <v>0.72832500229999952</v>
          </cell>
          <cell r="J116">
            <v>0.77503823112500003</v>
          </cell>
          <cell r="K116">
            <v>0.59831619610000009</v>
          </cell>
          <cell r="L116">
            <v>0.68688031509999969</v>
          </cell>
          <cell r="M116">
            <v>0.5996865920500003</v>
          </cell>
          <cell r="N116">
            <v>0.61564844891666637</v>
          </cell>
          <cell r="O116">
            <v>0.57822353050000019</v>
          </cell>
          <cell r="P116">
            <v>0.49962618650000001</v>
          </cell>
          <cell r="Q116">
            <v>0.55582501799999995</v>
          </cell>
          <cell r="R116">
            <v>0.63567111090000061</v>
          </cell>
          <cell r="S116">
            <v>0.55569039203300019</v>
          </cell>
          <cell r="T116">
            <v>0.60525038699999989</v>
          </cell>
          <cell r="U116">
            <v>0.41209800187500001</v>
          </cell>
          <cell r="V116">
            <v>0.25105106599999999</v>
          </cell>
          <cell r="W116">
            <v>0.23481613399999998</v>
          </cell>
          <cell r="X116">
            <v>0.39189903672299981</v>
          </cell>
          <cell r="Y116">
            <v>0.13918853932550002</v>
          </cell>
          <cell r="AB116">
            <v>519.73777799999993</v>
          </cell>
          <cell r="AC116">
            <v>440.38871399999982</v>
          </cell>
          <cell r="AD116">
            <v>504.81799999999998</v>
          </cell>
          <cell r="AE116">
            <v>517.65800000000002</v>
          </cell>
          <cell r="AF116">
            <v>581.90681899999993</v>
          </cell>
          <cell r="AG116">
            <v>581.96746399999972</v>
          </cell>
          <cell r="AH116">
            <v>541.1388639999999</v>
          </cell>
          <cell r="AI116">
            <v>504.36056299999996</v>
          </cell>
          <cell r="AJ116">
            <v>489.83379300000007</v>
          </cell>
          <cell r="AK116">
            <v>382.32742799999994</v>
          </cell>
          <cell r="AL116">
            <v>437.74497000000008</v>
          </cell>
          <cell r="AM116">
            <v>438.976563</v>
          </cell>
          <cell r="AN116">
            <v>444.65589199999999</v>
          </cell>
          <cell r="AO116">
            <v>386.75681099999997</v>
          </cell>
          <cell r="AP116">
            <v>400.09782300000001</v>
          </cell>
          <cell r="AQ116">
            <v>411.74903699999999</v>
          </cell>
          <cell r="AR116">
            <v>378.68468999999999</v>
          </cell>
          <cell r="AS116">
            <v>367.62390899999986</v>
          </cell>
          <cell r="AT116">
            <v>354.42827900000009</v>
          </cell>
          <cell r="AU116">
            <v>319.58973299999997</v>
          </cell>
          <cell r="AV116">
            <v>226.284505</v>
          </cell>
          <cell r="AW116">
            <v>251.64282399999999</v>
          </cell>
          <cell r="AX116">
            <v>260.76421899999997</v>
          </cell>
          <cell r="AY116">
            <v>177.86985799999999</v>
          </cell>
        </row>
        <row r="121">
          <cell r="B121">
            <v>1.3190872254000001</v>
          </cell>
          <cell r="C121">
            <v>1.1201610111999998</v>
          </cell>
          <cell r="D121">
            <v>1.3998041925000002</v>
          </cell>
          <cell r="E121">
            <v>1.6150893709999998</v>
          </cell>
          <cell r="F121">
            <v>1.7297667183999996</v>
          </cell>
          <cell r="G121">
            <v>1.6915665795000001</v>
          </cell>
          <cell r="H121">
            <v>1.8301757839999988</v>
          </cell>
          <cell r="I121">
            <v>1.6760447017999986</v>
          </cell>
          <cell r="J121">
            <v>1.4709976119624999</v>
          </cell>
          <cell r="K121">
            <v>1.0824529394000002</v>
          </cell>
          <cell r="L121">
            <v>1.4238401530499998</v>
          </cell>
          <cell r="M121">
            <v>1.4244310297000002</v>
          </cell>
          <cell r="N121">
            <v>1.3577402685000002</v>
          </cell>
          <cell r="O121">
            <v>1.4298256700000007</v>
          </cell>
          <cell r="P121">
            <v>1.5534373189999999</v>
          </cell>
          <cell r="Q121">
            <v>1.4999565875</v>
          </cell>
          <cell r="R121">
            <v>1.3749200398499994</v>
          </cell>
          <cell r="S121">
            <v>1.3441458564764999</v>
          </cell>
          <cell r="T121">
            <v>1.7084023250000009</v>
          </cell>
          <cell r="U121">
            <v>1.7527229965</v>
          </cell>
          <cell r="V121">
            <v>1.3211729404999999</v>
          </cell>
          <cell r="W121">
            <v>1.2511703925</v>
          </cell>
          <cell r="X121">
            <v>1.566230972112</v>
          </cell>
          <cell r="Y121">
            <v>1.186319696772</v>
          </cell>
          <cell r="AB121">
            <v>319.31912499999999</v>
          </cell>
          <cell r="AC121">
            <v>263.6222120000001</v>
          </cell>
          <cell r="AD121">
            <v>314.09100000000007</v>
          </cell>
          <cell r="AE121">
            <v>376.18600000000004</v>
          </cell>
          <cell r="AF121">
            <v>412.25784299999998</v>
          </cell>
          <cell r="AG121">
            <v>423.32756700000004</v>
          </cell>
          <cell r="AH121">
            <v>470.43418499999979</v>
          </cell>
          <cell r="AI121">
            <v>447.05819799999983</v>
          </cell>
          <cell r="AJ121">
            <v>415.03449899999993</v>
          </cell>
          <cell r="AK121">
            <v>279.70509500000009</v>
          </cell>
          <cell r="AL121">
            <v>381.59163799999982</v>
          </cell>
          <cell r="AM121">
            <v>415.05894799999999</v>
          </cell>
          <cell r="AN121">
            <v>402.80574899999999</v>
          </cell>
          <cell r="AO121">
            <v>433.281972</v>
          </cell>
          <cell r="AP121">
            <v>578.243652</v>
          </cell>
          <cell r="AQ121">
            <v>537.05918999999994</v>
          </cell>
          <cell r="AR121">
            <v>452.90059299999996</v>
          </cell>
          <cell r="AS121">
            <v>442.8602800000001</v>
          </cell>
          <cell r="AT121">
            <v>605.53065399999991</v>
          </cell>
          <cell r="AU121">
            <v>681.53394600000001</v>
          </cell>
          <cell r="AV121">
            <v>497.97724899999997</v>
          </cell>
          <cell r="AW121">
            <v>484.62890599999997</v>
          </cell>
          <cell r="AX121">
            <v>756.71991800000001</v>
          </cell>
          <cell r="AY121">
            <v>595.99359199999992</v>
          </cell>
        </row>
        <row r="138">
          <cell r="B138">
            <v>3.6202369000000005E-3</v>
          </cell>
          <cell r="C138">
            <v>1.3799123800000005E-2</v>
          </cell>
          <cell r="D138">
            <v>6.9233534999999999E-3</v>
          </cell>
          <cell r="E138">
            <v>1.4388075333333333E-2</v>
          </cell>
          <cell r="F138">
            <v>8.4653957500000002E-3</v>
          </cell>
          <cell r="G138">
            <v>2.0200021799999995E-2</v>
          </cell>
          <cell r="H138">
            <v>2.6317764499999993E-2</v>
          </cell>
          <cell r="I138">
            <v>2.7765660299999995E-2</v>
          </cell>
          <cell r="J138">
            <v>3.0512447474999999E-2</v>
          </cell>
          <cell r="K138">
            <v>2.3774307200000001E-2</v>
          </cell>
          <cell r="L138">
            <v>2.2716289400000006E-2</v>
          </cell>
          <cell r="M138">
            <v>2.1465471999999999E-2</v>
          </cell>
          <cell r="N138">
            <v>2.2047891250000003E-2</v>
          </cell>
          <cell r="O138">
            <v>4.2066279500000005E-2</v>
          </cell>
          <cell r="P138">
            <v>2.2130650499999998E-2</v>
          </cell>
          <cell r="Q138">
            <v>2.0419094499999998E-2</v>
          </cell>
          <cell r="R138">
            <v>3.9918057899999998E-2</v>
          </cell>
          <cell r="S138">
            <v>3.2077567557000003E-2</v>
          </cell>
          <cell r="T138">
            <v>6.4470959000000008E-2</v>
          </cell>
          <cell r="U138">
            <v>0.103545001</v>
          </cell>
          <cell r="V138">
            <v>0.1258798065</v>
          </cell>
          <cell r="W138">
            <v>0.12650212050000001</v>
          </cell>
          <cell r="X138">
            <v>9.57030678765E-2</v>
          </cell>
          <cell r="Y138">
            <v>0.12182511508183333</v>
          </cell>
          <cell r="AB138">
            <v>4.0482839999999998</v>
          </cell>
          <cell r="AC138">
            <v>6.7376970000000016</v>
          </cell>
          <cell r="AD138">
            <v>7.0940000000000003</v>
          </cell>
          <cell r="AE138">
            <v>11.415000000000001</v>
          </cell>
          <cell r="AF138">
            <v>12.015938999999999</v>
          </cell>
          <cell r="AG138">
            <v>17.535556</v>
          </cell>
          <cell r="AH138">
            <v>17.425234999999997</v>
          </cell>
          <cell r="AI138">
            <v>27.722326999999996</v>
          </cell>
          <cell r="AJ138">
            <v>31.039909999999992</v>
          </cell>
          <cell r="AK138">
            <v>21.917771000000002</v>
          </cell>
          <cell r="AL138">
            <v>22.320564999999998</v>
          </cell>
          <cell r="AM138">
            <v>25.158033999999997</v>
          </cell>
          <cell r="AN138">
            <v>27.054444</v>
          </cell>
          <cell r="AO138">
            <v>22.512857</v>
          </cell>
          <cell r="AP138">
            <v>26.097155999999998</v>
          </cell>
          <cell r="AQ138">
            <v>33.191237999999998</v>
          </cell>
          <cell r="AR138">
            <v>31.190525999999998</v>
          </cell>
          <cell r="AS138">
            <v>28.730819</v>
          </cell>
          <cell r="AT138">
            <v>27.932927000000003</v>
          </cell>
          <cell r="AU138">
            <v>68.812888000000001</v>
          </cell>
          <cell r="AV138">
            <v>83.115093999999999</v>
          </cell>
          <cell r="AW138">
            <v>87.073971999999998</v>
          </cell>
          <cell r="AX138">
            <v>89.088622000000001</v>
          </cell>
          <cell r="AY138">
            <v>89.13624999999999</v>
          </cell>
        </row>
        <row r="147">
          <cell r="B147">
            <v>1.0545455822999996</v>
          </cell>
          <cell r="C147">
            <v>1.1203514518</v>
          </cell>
          <cell r="D147">
            <v>1.2047167685</v>
          </cell>
          <cell r="E147">
            <v>1.3593219196666666</v>
          </cell>
          <cell r="F147">
            <v>1.5353142556500001</v>
          </cell>
          <cell r="G147">
            <v>1.6521752380000003</v>
          </cell>
          <cell r="H147">
            <v>1.7299728395000002</v>
          </cell>
          <cell r="I147">
            <v>1.6086584450999999</v>
          </cell>
          <cell r="J147">
            <v>1.5395183514124995</v>
          </cell>
          <cell r="K147">
            <v>1.2818763573000005</v>
          </cell>
          <cell r="L147">
            <v>1.2771491900999996</v>
          </cell>
          <cell r="M147">
            <v>1.4048113184000008</v>
          </cell>
          <cell r="N147">
            <v>1.2345982256999994</v>
          </cell>
          <cell r="O147">
            <v>1.4972585670000003</v>
          </cell>
          <cell r="P147">
            <v>1.4508792865</v>
          </cell>
          <cell r="Q147">
            <v>1.51299183</v>
          </cell>
          <cell r="R147">
            <v>1.5124444635999994</v>
          </cell>
          <cell r="S147">
            <v>1.6426078199859993</v>
          </cell>
          <cell r="T147">
            <v>2.2486131640000013</v>
          </cell>
          <cell r="U147">
            <v>1.9218925775</v>
          </cell>
          <cell r="V147">
            <v>2.3284849909999998</v>
          </cell>
          <cell r="W147">
            <v>2.1355596674999999</v>
          </cell>
          <cell r="X147">
            <v>1.9977402098354999</v>
          </cell>
          <cell r="Y147">
            <v>1.9826204551125006</v>
          </cell>
          <cell r="AB147">
            <v>509.874886</v>
          </cell>
          <cell r="AC147">
            <v>519.90870399999983</v>
          </cell>
          <cell r="AD147">
            <v>561.97499999999991</v>
          </cell>
          <cell r="AE147">
            <v>715.82100000000003</v>
          </cell>
          <cell r="AF147">
            <v>744.19348300000001</v>
          </cell>
          <cell r="AG147">
            <v>776.03066300000023</v>
          </cell>
          <cell r="AH147">
            <v>858.57924500000013</v>
          </cell>
          <cell r="AI147">
            <v>915.73146100000031</v>
          </cell>
          <cell r="AJ147">
            <v>886.73278900000048</v>
          </cell>
          <cell r="AK147">
            <v>774.54302700000005</v>
          </cell>
          <cell r="AL147">
            <v>847.95708500000001</v>
          </cell>
          <cell r="AM147">
            <v>987.6353059999999</v>
          </cell>
          <cell r="AN147">
            <v>833.15429799999993</v>
          </cell>
          <cell r="AO147">
            <v>892.12101999999993</v>
          </cell>
          <cell r="AP147">
            <v>985.00135599999999</v>
          </cell>
          <cell r="AQ147">
            <v>1006.836383</v>
          </cell>
          <cell r="AR147">
            <v>974.89964699999996</v>
          </cell>
          <cell r="AS147">
            <v>1042.81944</v>
          </cell>
          <cell r="AT147">
            <v>1207.0814079999993</v>
          </cell>
          <cell r="AU147">
            <v>1171.5168529999999</v>
          </cell>
          <cell r="AV147">
            <v>1321.0563529999999</v>
          </cell>
          <cell r="AW147">
            <v>1295.162325</v>
          </cell>
          <cell r="AX147">
            <v>1587.052072</v>
          </cell>
          <cell r="AY147">
            <v>1542.9315569999999</v>
          </cell>
        </row>
        <row r="160">
          <cell r="B160">
            <v>0.44944468519999992</v>
          </cell>
          <cell r="C160">
            <v>0.38311577499999977</v>
          </cell>
          <cell r="D160">
            <v>0.50266563900000005</v>
          </cell>
          <cell r="E160">
            <v>0.39417828216666662</v>
          </cell>
          <cell r="F160">
            <v>0.42507860570000022</v>
          </cell>
          <cell r="G160">
            <v>0.31418781869999995</v>
          </cell>
          <cell r="H160">
            <v>0.3299344349999998</v>
          </cell>
          <cell r="I160">
            <v>0.26099584770000017</v>
          </cell>
          <cell r="J160">
            <v>0.23395066922500007</v>
          </cell>
          <cell r="K160">
            <v>0.21276196970000005</v>
          </cell>
          <cell r="L160">
            <v>0.26331680760000009</v>
          </cell>
          <cell r="M160">
            <v>0.33578480109999986</v>
          </cell>
          <cell r="N160">
            <v>0.36403033274999996</v>
          </cell>
          <cell r="O160">
            <v>0.38840628749999989</v>
          </cell>
          <cell r="P160">
            <v>0.35571494349999999</v>
          </cell>
          <cell r="Q160">
            <v>0.41036173149999999</v>
          </cell>
          <cell r="R160">
            <v>0.37911342839999995</v>
          </cell>
          <cell r="S160">
            <v>0.38377628469950004</v>
          </cell>
          <cell r="T160">
            <v>0.43937848149999997</v>
          </cell>
          <cell r="U160">
            <v>0.41259965949999999</v>
          </cell>
          <cell r="V160">
            <v>0.37400045199999998</v>
          </cell>
          <cell r="W160">
            <v>0.44425855949999998</v>
          </cell>
          <cell r="X160">
            <v>0.47422470326700006</v>
          </cell>
          <cell r="Y160">
            <v>0.24334671489799997</v>
          </cell>
          <cell r="AB160">
            <v>114.27777700000003</v>
          </cell>
          <cell r="AC160">
            <v>102.29538899999996</v>
          </cell>
          <cell r="AD160">
            <v>116.90400000000001</v>
          </cell>
          <cell r="AE160">
            <v>120.78399999999998</v>
          </cell>
          <cell r="AF160">
            <v>125.037966</v>
          </cell>
          <cell r="AG160">
            <v>113.63295600000001</v>
          </cell>
          <cell r="AH160">
            <v>111.97358299999998</v>
          </cell>
          <cell r="AI160">
            <v>98.799014000000042</v>
          </cell>
          <cell r="AJ160">
            <v>84.17428299999996</v>
          </cell>
          <cell r="AK160">
            <v>65.966970999999987</v>
          </cell>
          <cell r="AL160">
            <v>72.427913999999973</v>
          </cell>
          <cell r="AM160">
            <v>97.962336999999991</v>
          </cell>
          <cell r="AN160">
            <v>91.037246999999994</v>
          </cell>
          <cell r="AO160">
            <v>93.593524000000002</v>
          </cell>
          <cell r="AP160">
            <v>102.683426</v>
          </cell>
          <cell r="AQ160">
            <v>117.18026399999999</v>
          </cell>
          <cell r="AR160">
            <v>103.819149</v>
          </cell>
          <cell r="AS160">
            <v>108.63492700000002</v>
          </cell>
          <cell r="AT160">
            <v>131.12760599999999</v>
          </cell>
          <cell r="AU160">
            <v>140.49444800000001</v>
          </cell>
          <cell r="AV160">
            <v>124.214749</v>
          </cell>
          <cell r="AW160">
            <v>153.30858899999998</v>
          </cell>
          <cell r="AX160">
            <v>218.32592599999998</v>
          </cell>
          <cell r="AY160">
            <v>147.40535499999999</v>
          </cell>
        </row>
        <row r="171">
          <cell r="B171">
            <v>0.69753225990000012</v>
          </cell>
          <cell r="C171">
            <v>0.59361867389999978</v>
          </cell>
          <cell r="D171">
            <v>0.60147747799999984</v>
          </cell>
          <cell r="E171">
            <v>0.67685190183333332</v>
          </cell>
          <cell r="F171">
            <v>0.62014439689999978</v>
          </cell>
          <cell r="G171">
            <v>0.62708738119999996</v>
          </cell>
          <cell r="H171">
            <v>0.75187582600000002</v>
          </cell>
          <cell r="I171">
            <v>0.53741447830000022</v>
          </cell>
          <cell r="J171">
            <v>0.5959459639000001</v>
          </cell>
          <cell r="K171">
            <v>0.43034905199999995</v>
          </cell>
          <cell r="L171">
            <v>0.47683973049999989</v>
          </cell>
          <cell r="M171">
            <v>0.40709342100000001</v>
          </cell>
          <cell r="N171">
            <v>0.4045842738</v>
          </cell>
          <cell r="O171">
            <v>0.41287576399999998</v>
          </cell>
          <cell r="P171">
            <v>0.42767501699999999</v>
          </cell>
          <cell r="Q171">
            <v>0.3715530245</v>
          </cell>
          <cell r="R171">
            <v>0.36634688789999992</v>
          </cell>
          <cell r="S171">
            <v>0.27594254712849992</v>
          </cell>
          <cell r="T171">
            <v>0.28652844849999998</v>
          </cell>
          <cell r="U171">
            <v>0.26539592449999999</v>
          </cell>
          <cell r="V171">
            <v>7.9592799999999991E-2</v>
          </cell>
          <cell r="W171">
            <v>0.10950214799999999</v>
          </cell>
          <cell r="X171">
            <v>0.13728398733349997</v>
          </cell>
          <cell r="Y171">
            <v>6.1207717395999998E-2</v>
          </cell>
          <cell r="AB171">
            <v>144.09237999999996</v>
          </cell>
          <cell r="AC171">
            <v>129.676006</v>
          </cell>
          <cell r="AD171">
            <v>109.108</v>
          </cell>
          <cell r="AE171">
            <v>111.28200000000001</v>
          </cell>
          <cell r="AF171">
            <v>109.30802299999999</v>
          </cell>
          <cell r="AG171">
            <v>119.07191499999996</v>
          </cell>
          <cell r="AH171">
            <v>146.98251800000006</v>
          </cell>
          <cell r="AI171">
            <v>112.10940699999999</v>
          </cell>
          <cell r="AJ171">
            <v>137.43492799999996</v>
          </cell>
          <cell r="AK171">
            <v>106.01394499999998</v>
          </cell>
          <cell r="AL171">
            <v>102.44570799999998</v>
          </cell>
          <cell r="AM171">
            <v>94.689155999999997</v>
          </cell>
          <cell r="AN171">
            <v>93.556719000000001</v>
          </cell>
          <cell r="AO171">
            <v>89.738410999999999</v>
          </cell>
          <cell r="AP171">
            <v>103.177353</v>
          </cell>
          <cell r="AQ171">
            <v>85.834246999999991</v>
          </cell>
          <cell r="AR171">
            <v>78.221459999999993</v>
          </cell>
          <cell r="AS171">
            <v>65.300184999999999</v>
          </cell>
          <cell r="AT171">
            <v>67.88003999999998</v>
          </cell>
          <cell r="AU171">
            <v>80.619551000000001</v>
          </cell>
          <cell r="AV171">
            <v>32.762968000000001</v>
          </cell>
          <cell r="AW171">
            <v>35.725310999999998</v>
          </cell>
          <cell r="AX171">
            <v>53.899414</v>
          </cell>
          <cell r="AY171">
            <v>36.441451000000001</v>
          </cell>
        </row>
        <row r="187">
          <cell r="B187">
            <v>1.32781173E-2</v>
          </cell>
          <cell r="C187">
            <v>2.2700234899999998E-2</v>
          </cell>
          <cell r="D187">
            <v>1.2805978499999999E-2</v>
          </cell>
          <cell r="E187">
            <v>1.4093441833333331E-2</v>
          </cell>
          <cell r="F187">
            <v>7.7690704000000005E-3</v>
          </cell>
          <cell r="G187">
            <v>1.1143904100000001E-2</v>
          </cell>
          <cell r="H187">
            <v>1.4715117499999998E-2</v>
          </cell>
          <cell r="I187">
            <v>1.1068095499999996E-2</v>
          </cell>
          <cell r="J187">
            <v>5.7861201874999995E-3</v>
          </cell>
          <cell r="K187">
            <v>7.5821150999999991E-3</v>
          </cell>
          <cell r="L187">
            <v>3.9166078000000002E-3</v>
          </cell>
          <cell r="M187">
            <v>7.3551316999999989E-3</v>
          </cell>
          <cell r="N187">
            <v>9.532039183333332E-3</v>
          </cell>
          <cell r="O187">
            <v>7.3685815000000023E-3</v>
          </cell>
          <cell r="P187">
            <v>7.0925364999999997E-3</v>
          </cell>
          <cell r="Q187">
            <v>8.0680109999999999E-3</v>
          </cell>
          <cell r="R187">
            <v>6.7650337999999987E-3</v>
          </cell>
          <cell r="S187">
            <v>7.7814684394999995E-3</v>
          </cell>
          <cell r="T187">
            <v>9.2267384999999997E-3</v>
          </cell>
          <cell r="U187">
            <v>8.16214E-3</v>
          </cell>
          <cell r="V187">
            <v>8.6386894999999995E-3</v>
          </cell>
          <cell r="W187">
            <v>7.6837914999999994E-3</v>
          </cell>
          <cell r="X187">
            <v>1.02915846565E-2</v>
          </cell>
          <cell r="Y187">
            <v>6.7183508104999992E-3</v>
          </cell>
          <cell r="AB187">
            <v>18.898553999999997</v>
          </cell>
          <cell r="AC187">
            <v>19.977076</v>
          </cell>
          <cell r="AD187">
            <v>16.18</v>
          </cell>
          <cell r="AE187">
            <v>14.123999999999999</v>
          </cell>
          <cell r="AF187">
            <v>14.254940999999999</v>
          </cell>
          <cell r="AG187">
            <v>14.918880999999999</v>
          </cell>
          <cell r="AH187">
            <v>15.313552999999999</v>
          </cell>
          <cell r="AI187">
            <v>15.735023</v>
          </cell>
          <cell r="AJ187">
            <v>10.955427999999999</v>
          </cell>
          <cell r="AK187">
            <v>7.0040280000000008</v>
          </cell>
          <cell r="AL187">
            <v>6.7155270000000007</v>
          </cell>
          <cell r="AM187">
            <v>14.232597999999999</v>
          </cell>
          <cell r="AN187">
            <v>21.099809</v>
          </cell>
          <cell r="AO187">
            <v>14.452822999999999</v>
          </cell>
          <cell r="AP187">
            <v>19.478027999999998</v>
          </cell>
          <cell r="AQ187">
            <v>20.11448</v>
          </cell>
          <cell r="AR187">
            <v>18.261689000000001</v>
          </cell>
          <cell r="AS187">
            <v>20.650790000000001</v>
          </cell>
          <cell r="AT187">
            <v>22.124254000000011</v>
          </cell>
          <cell r="AU187">
            <v>22.751618000000001</v>
          </cell>
          <cell r="AV187">
            <v>20.655389</v>
          </cell>
          <cell r="AW187">
            <v>20.754429999999999</v>
          </cell>
          <cell r="AX187">
            <v>20.849005999999999</v>
          </cell>
          <cell r="AY187">
            <v>18.598336</v>
          </cell>
        </row>
        <row r="189">
          <cell r="B189">
            <v>3.8659949999999997E-3</v>
          </cell>
          <cell r="C189">
            <v>1.3030727500000002E-2</v>
          </cell>
          <cell r="D189">
            <v>0.13750908500000003</v>
          </cell>
          <cell r="E189">
            <v>0.23112331899999999</v>
          </cell>
          <cell r="F189">
            <v>0.33844819225</v>
          </cell>
          <cell r="G189">
            <v>0.31779674849999984</v>
          </cell>
          <cell r="H189">
            <v>0.35485598049999995</v>
          </cell>
          <cell r="I189">
            <v>0.35907933040000006</v>
          </cell>
          <cell r="J189">
            <v>0.3263075809</v>
          </cell>
          <cell r="K189">
            <v>0.29943560429999994</v>
          </cell>
          <cell r="L189">
            <v>0.46212048469999994</v>
          </cell>
          <cell r="M189">
            <v>0.51211421660000023</v>
          </cell>
          <cell r="N189">
            <v>0.49836526250000002</v>
          </cell>
          <cell r="O189">
            <v>0.57144597649999995</v>
          </cell>
          <cell r="P189">
            <v>0.55490188949999997</v>
          </cell>
          <cell r="Q189">
            <v>0.60224077200000004</v>
          </cell>
          <cell r="R189">
            <v>0.4938578287999999</v>
          </cell>
          <cell r="S189">
            <v>0.40891404457050012</v>
          </cell>
          <cell r="T189">
            <v>0.46084937150000005</v>
          </cell>
          <cell r="U189">
            <v>0.4360565475</v>
          </cell>
          <cell r="V189">
            <v>0.36106606899999999</v>
          </cell>
          <cell r="W189">
            <v>0.50938309449999997</v>
          </cell>
          <cell r="X189">
            <v>0.55855473112599996</v>
          </cell>
          <cell r="Y189">
            <v>0.17525545944549997</v>
          </cell>
          <cell r="AB189">
            <v>0.44812999999999997</v>
          </cell>
          <cell r="AC189">
            <v>2.3032029999999999</v>
          </cell>
          <cell r="AD189">
            <v>27.988</v>
          </cell>
          <cell r="AE189">
            <v>45.510999999999996</v>
          </cell>
          <cell r="AF189">
            <v>69.187055000000001</v>
          </cell>
          <cell r="AG189">
            <v>73.036490999999998</v>
          </cell>
          <cell r="AH189">
            <v>88.418470000000028</v>
          </cell>
          <cell r="AI189">
            <v>95.015941999999981</v>
          </cell>
          <cell r="AJ189">
            <v>104.96432399999999</v>
          </cell>
          <cell r="AK189">
            <v>91.132445000000018</v>
          </cell>
          <cell r="AL189">
            <v>141.35166499999994</v>
          </cell>
          <cell r="AM189">
            <v>158.824883</v>
          </cell>
          <cell r="AN189">
            <v>150.13876199999999</v>
          </cell>
          <cell r="AO189">
            <v>168.44627399999999</v>
          </cell>
          <cell r="AP189">
            <v>176.84745799999999</v>
          </cell>
          <cell r="AQ189">
            <v>184.004109</v>
          </cell>
          <cell r="AR189">
            <v>149.465023</v>
          </cell>
          <cell r="AS189">
            <v>123.18832399999998</v>
          </cell>
          <cell r="AT189">
            <v>136.92491400000003</v>
          </cell>
          <cell r="AU189">
            <v>134.88175799999999</v>
          </cell>
          <cell r="AV189">
            <v>111.865038</v>
          </cell>
          <cell r="AW189">
            <v>166.160132</v>
          </cell>
          <cell r="AX189">
            <v>228.63233599999998</v>
          </cell>
          <cell r="AY189">
            <v>76.008509000000004</v>
          </cell>
        </row>
        <row r="194">
          <cell r="B194">
            <v>0.12773929910000004</v>
          </cell>
          <cell r="C194">
            <v>0.14756957949999996</v>
          </cell>
          <cell r="D194">
            <v>0.11659718350000001</v>
          </cell>
          <cell r="E194">
            <v>4.4872330999999994E-2</v>
          </cell>
          <cell r="F194">
            <v>3.7898244649999996E-2</v>
          </cell>
          <cell r="G194">
            <v>1.9683664000000003E-2</v>
          </cell>
          <cell r="H194">
            <v>4.6943254999999989E-3</v>
          </cell>
          <cell r="I194">
            <v>5.2816392999999982E-3</v>
          </cell>
          <cell r="J194">
            <v>2.3080434999999998E-3</v>
          </cell>
          <cell r="K194">
            <v>1.0416506800000001E-2</v>
          </cell>
          <cell r="L194">
            <v>4.4029335000000001E-3</v>
          </cell>
          <cell r="M194">
            <v>5.7566530000000005E-4</v>
          </cell>
          <cell r="N194">
            <v>2.2032401999999996E-3</v>
          </cell>
          <cell r="O194">
            <v>3.4940745E-3</v>
          </cell>
          <cell r="P194">
            <v>1.2072704E-2</v>
          </cell>
          <cell r="Q194">
            <v>1.6696238999999998E-2</v>
          </cell>
          <cell r="R194">
            <v>1.6344790000000005E-3</v>
          </cell>
          <cell r="S194">
            <v>9.7292634179999993E-3</v>
          </cell>
          <cell r="T194">
            <v>1.1440810500000001E-2</v>
          </cell>
          <cell r="U194">
            <v>2.2303700999999999E-2</v>
          </cell>
          <cell r="V194">
            <v>1.18962375E-2</v>
          </cell>
          <cell r="W194">
            <v>4.4132448499999997E-2</v>
          </cell>
          <cell r="X194">
            <v>1.5913909382000001E-2</v>
          </cell>
          <cell r="Y194">
            <v>1.5574999999999999E-6</v>
          </cell>
          <cell r="AB194">
            <v>18.076856000000003</v>
          </cell>
          <cell r="AC194">
            <v>16.993997999999998</v>
          </cell>
          <cell r="AD194">
            <v>12.575999999999999</v>
          </cell>
          <cell r="AE194">
            <v>4.7389999999999999</v>
          </cell>
          <cell r="AF194">
            <v>4.549722</v>
          </cell>
          <cell r="AG194">
            <v>3.229425</v>
          </cell>
          <cell r="AH194">
            <v>1.2811230000000002</v>
          </cell>
          <cell r="AI194">
            <v>1.8220999999999996</v>
          </cell>
          <cell r="AJ194">
            <v>1.3239049999999997</v>
          </cell>
          <cell r="AK194">
            <v>1.9252579999999997</v>
          </cell>
          <cell r="AL194">
            <v>1.113729</v>
          </cell>
          <cell r="AM194">
            <v>0.32134699999999999</v>
          </cell>
          <cell r="AN194">
            <v>0.75338799999999995</v>
          </cell>
          <cell r="AO194">
            <v>0.818268</v>
          </cell>
          <cell r="AP194">
            <v>3.2153719999999999</v>
          </cell>
          <cell r="AQ194">
            <v>4.794333</v>
          </cell>
          <cell r="AR194">
            <v>0.80476300000000001</v>
          </cell>
          <cell r="AS194">
            <v>2.6832390000000004</v>
          </cell>
          <cell r="AT194">
            <v>3.1523140000000001</v>
          </cell>
          <cell r="AU194">
            <v>6.8093889999999995</v>
          </cell>
          <cell r="AV194">
            <v>3.262626</v>
          </cell>
          <cell r="AW194">
            <v>12.930513999999999</v>
          </cell>
          <cell r="AX194">
            <v>4.7913249999999996</v>
          </cell>
          <cell r="AY194">
            <v>4.4169999999999999E-3</v>
          </cell>
        </row>
        <row r="212">
          <cell r="B212">
            <v>0.1798786647</v>
          </cell>
          <cell r="C212">
            <v>0.14991186490000002</v>
          </cell>
          <cell r="D212">
            <v>0.12722185350000001</v>
          </cell>
          <cell r="E212">
            <v>9.1828217833333337E-2</v>
          </cell>
          <cell r="F212">
            <v>0.16956799684999999</v>
          </cell>
          <cell r="G212">
            <v>0.18224608919999993</v>
          </cell>
          <cell r="H212">
            <v>0.24643725800000008</v>
          </cell>
          <cell r="I212">
            <v>0.17423253399999999</v>
          </cell>
          <cell r="J212">
            <v>0.17280614330000005</v>
          </cell>
          <cell r="K212">
            <v>0.13632190879999992</v>
          </cell>
          <cell r="L212">
            <v>0.2103017979999999</v>
          </cell>
          <cell r="M212">
            <v>0.23026616060000007</v>
          </cell>
          <cell r="N212">
            <v>0.24104783814999994</v>
          </cell>
          <cell r="O212">
            <v>0.23189500599999999</v>
          </cell>
          <cell r="P212">
            <v>0.279539064</v>
          </cell>
          <cell r="Q212">
            <v>0.27875300250000001</v>
          </cell>
          <cell r="R212">
            <v>0.31436881314999993</v>
          </cell>
          <cell r="S212">
            <v>0.31332949717300013</v>
          </cell>
          <cell r="T212">
            <v>0.39827797099999995</v>
          </cell>
          <cell r="U212">
            <v>0.29506785175</v>
          </cell>
          <cell r="V212">
            <v>0.25817325800000002</v>
          </cell>
          <cell r="W212">
            <v>0.30597643416666664</v>
          </cell>
          <cell r="X212">
            <v>0.36642265468549984</v>
          </cell>
          <cell r="Y212">
            <v>0.14885689036400002</v>
          </cell>
          <cell r="AB212">
            <v>64.458458999999991</v>
          </cell>
          <cell r="AC212">
            <v>54.756197000000014</v>
          </cell>
          <cell r="AD212">
            <v>54.876000000000005</v>
          </cell>
          <cell r="AE212">
            <v>41.982999999999997</v>
          </cell>
          <cell r="AF212">
            <v>66.960850999999991</v>
          </cell>
          <cell r="AG212">
            <v>72.034357999999983</v>
          </cell>
          <cell r="AH212">
            <v>85.412233999999955</v>
          </cell>
          <cell r="AI212">
            <v>76.946478999999997</v>
          </cell>
          <cell r="AJ212">
            <v>82.658646999999974</v>
          </cell>
          <cell r="AK212">
            <v>64.795343000000031</v>
          </cell>
          <cell r="AL212">
            <v>87.377143000000061</v>
          </cell>
          <cell r="AM212">
            <v>93.928810999999996</v>
          </cell>
          <cell r="AN212">
            <v>104.726603</v>
          </cell>
          <cell r="AO212">
            <v>97.313935000000001</v>
          </cell>
          <cell r="AP212">
            <v>129.871206</v>
          </cell>
          <cell r="AQ212">
            <v>127.73994399999999</v>
          </cell>
          <cell r="AR212">
            <v>131.798835</v>
          </cell>
          <cell r="AS212">
            <v>125.43721800000003</v>
          </cell>
          <cell r="AT212">
            <v>161.73860400000015</v>
          </cell>
          <cell r="AU212">
            <v>153.85601800000001</v>
          </cell>
          <cell r="AV212">
            <v>146.35678899999999</v>
          </cell>
          <cell r="AW212">
            <v>184.796446</v>
          </cell>
          <cell r="AX212">
            <v>225.80697599999999</v>
          </cell>
          <cell r="AY212">
            <v>146.12644899999998</v>
          </cell>
        </row>
        <row r="225">
          <cell r="B225">
            <v>0.44939782440000009</v>
          </cell>
          <cell r="C225">
            <v>0.5306367744999998</v>
          </cell>
          <cell r="D225">
            <v>0.61315151099999998</v>
          </cell>
          <cell r="E225">
            <v>0.85474641466666657</v>
          </cell>
          <cell r="F225">
            <v>0.95645087615000035</v>
          </cell>
          <cell r="G225">
            <v>0.80631363680000012</v>
          </cell>
          <cell r="H225">
            <v>0.94173765000000098</v>
          </cell>
          <cell r="I225">
            <v>0.58927535099999984</v>
          </cell>
          <cell r="J225">
            <v>0.4155784617249999</v>
          </cell>
          <cell r="K225">
            <v>0.28116919075000002</v>
          </cell>
          <cell r="L225">
            <v>0.43580585230000007</v>
          </cell>
          <cell r="M225">
            <v>0.3869969915</v>
          </cell>
          <cell r="N225">
            <v>0.3243634096500001</v>
          </cell>
          <cell r="O225">
            <v>0.29399401499999983</v>
          </cell>
          <cell r="P225">
            <v>0.26148829000000001</v>
          </cell>
          <cell r="Q225">
            <v>0.28170822400000001</v>
          </cell>
          <cell r="R225">
            <v>0.72218643140000049</v>
          </cell>
          <cell r="S225">
            <v>1.0503332254625</v>
          </cell>
          <cell r="T225">
            <v>1.0418148055000003</v>
          </cell>
          <cell r="U225">
            <v>1.0914011534999999</v>
          </cell>
          <cell r="V225">
            <v>1.1727256625</v>
          </cell>
          <cell r="W225">
            <v>1.2570109496000001</v>
          </cell>
          <cell r="X225">
            <v>1.6976175856184998</v>
          </cell>
          <cell r="Y225">
            <v>1.2283309202710002</v>
          </cell>
          <cell r="AB225">
            <v>133.40467900000004</v>
          </cell>
          <cell r="AC225">
            <v>134.160054</v>
          </cell>
          <cell r="AD225">
            <v>146.05499999999995</v>
          </cell>
          <cell r="AE225">
            <v>179.19200000000001</v>
          </cell>
          <cell r="AF225">
            <v>191.80685599999998</v>
          </cell>
          <cell r="AG225">
            <v>181.5375259999999</v>
          </cell>
          <cell r="AH225">
            <v>227.99358799999999</v>
          </cell>
          <cell r="AI225">
            <v>154.76642899999999</v>
          </cell>
          <cell r="AJ225">
            <v>127.22991599999996</v>
          </cell>
          <cell r="AK225">
            <v>89.703182000000027</v>
          </cell>
          <cell r="AL225">
            <v>119.87214999999995</v>
          </cell>
          <cell r="AM225">
            <v>122.85160399999999</v>
          </cell>
          <cell r="AN225">
            <v>109.63514499999999</v>
          </cell>
          <cell r="AO225">
            <v>106.789647</v>
          </cell>
          <cell r="AP225">
            <v>112.74505499999999</v>
          </cell>
          <cell r="AQ225">
            <v>134.36540099999999</v>
          </cell>
          <cell r="AR225">
            <v>208.323724</v>
          </cell>
          <cell r="AS225">
            <v>277.0623779999998</v>
          </cell>
          <cell r="AT225">
            <v>290.10505899999981</v>
          </cell>
          <cell r="AU225">
            <v>322.777061</v>
          </cell>
          <cell r="AV225">
            <v>358.60824600000001</v>
          </cell>
          <cell r="AW225">
            <v>392.486268</v>
          </cell>
          <cell r="AX225">
            <v>612.81771400000002</v>
          </cell>
          <cell r="AY225">
            <v>494.68815599999999</v>
          </cell>
        </row>
        <row r="226">
          <cell r="B226">
            <v>5.7032067399999997E-2</v>
          </cell>
          <cell r="C226">
            <v>4.445479849999999E-2</v>
          </cell>
          <cell r="D226">
            <v>4.7735187500000012E-2</v>
          </cell>
          <cell r="E226">
            <v>5.5181586833333331E-2</v>
          </cell>
          <cell r="F226">
            <v>7.1161608000000029E-2</v>
          </cell>
          <cell r="G226">
            <v>5.2267961200000011E-2</v>
          </cell>
          <cell r="H226">
            <v>6.1930322499999989E-2</v>
          </cell>
          <cell r="I226">
            <v>7.5826076900000067E-2</v>
          </cell>
          <cell r="J226">
            <v>5.336367635E-2</v>
          </cell>
          <cell r="K226">
            <v>3.7965017300000008E-2</v>
          </cell>
          <cell r="L226">
            <v>4.3870135400000024E-2</v>
          </cell>
          <cell r="M226">
            <v>3.5478155300000001E-2</v>
          </cell>
          <cell r="N226">
            <v>3.3701221516666678E-2</v>
          </cell>
          <cell r="O226">
            <v>3.6128501500000035E-2</v>
          </cell>
          <cell r="P226">
            <v>3.2617252499999999E-2</v>
          </cell>
          <cell r="Q226">
            <v>3.7444718500000002E-2</v>
          </cell>
          <cell r="R226">
            <v>1.6908989999999995E-2</v>
          </cell>
          <cell r="S226">
            <v>2.2632695105999998E-2</v>
          </cell>
          <cell r="T226">
            <v>1.6252911500000005E-2</v>
          </cell>
          <cell r="U226">
            <v>1.1451019999999999E-2</v>
          </cell>
          <cell r="V226">
            <v>8.2265490999999993E-3</v>
          </cell>
          <cell r="W226">
            <v>1.05391965E-2</v>
          </cell>
          <cell r="X226">
            <v>4.1138298158000006E-2</v>
          </cell>
          <cell r="Y226">
            <v>6.0495798929999988E-3</v>
          </cell>
          <cell r="AB226">
            <v>43.844028000000002</v>
          </cell>
          <cell r="AC226">
            <v>38.812999000000005</v>
          </cell>
          <cell r="AD226">
            <v>48.213999999999999</v>
          </cell>
          <cell r="AE226">
            <v>57.860000000000007</v>
          </cell>
          <cell r="AF226">
            <v>82.646210999999994</v>
          </cell>
          <cell r="AG226">
            <v>67.692815999999979</v>
          </cell>
          <cell r="AH226">
            <v>65.016550999999993</v>
          </cell>
          <cell r="AI226">
            <v>74.095722999999978</v>
          </cell>
          <cell r="AJ226">
            <v>62.047443000000001</v>
          </cell>
          <cell r="AK226">
            <v>37.53250699999996</v>
          </cell>
          <cell r="AL226">
            <v>42.986167000000002</v>
          </cell>
          <cell r="AM226">
            <v>34.819721000000001</v>
          </cell>
          <cell r="AN226">
            <v>40.178894</v>
          </cell>
          <cell r="AO226">
            <v>44.439464999999998</v>
          </cell>
          <cell r="AP226">
            <v>46.695473999999997</v>
          </cell>
          <cell r="AQ226">
            <v>36.912281999999998</v>
          </cell>
          <cell r="AR226">
            <v>26.908017999999998</v>
          </cell>
          <cell r="AS226">
            <v>25.105372999999993</v>
          </cell>
          <cell r="AT226">
            <v>27.296684000000006</v>
          </cell>
          <cell r="AU226">
            <v>23.202269999999999</v>
          </cell>
          <cell r="AV226">
            <v>25.615458999999998</v>
          </cell>
          <cell r="AW226">
            <v>24.506667999999998</v>
          </cell>
          <cell r="AX226">
            <v>36.102233999999996</v>
          </cell>
          <cell r="AY226">
            <v>38.922294000000001</v>
          </cell>
        </row>
        <row r="228">
          <cell r="B228">
            <v>5.5314210000000003E-2</v>
          </cell>
          <cell r="C228">
            <v>4.9553569799999989E-2</v>
          </cell>
          <cell r="D228">
            <v>5.7496974500000006E-2</v>
          </cell>
          <cell r="E228">
            <v>6.2590386833333331E-2</v>
          </cell>
          <cell r="F228">
            <v>6.2542015549999969E-2</v>
          </cell>
          <cell r="G228">
            <v>6.2993520800000008E-2</v>
          </cell>
          <cell r="H228">
            <v>0.1156945955</v>
          </cell>
          <cell r="I228">
            <v>0.17731583800000009</v>
          </cell>
          <cell r="J228">
            <v>0.12505678536250001</v>
          </cell>
          <cell r="K228">
            <v>0.10503055709999999</v>
          </cell>
          <cell r="L228">
            <v>0.12726138739999995</v>
          </cell>
          <cell r="M228">
            <v>0.12300239700000003</v>
          </cell>
          <cell r="N228">
            <v>0.14582529616666667</v>
          </cell>
          <cell r="O228">
            <v>0.24278916200000003</v>
          </cell>
          <cell r="P228">
            <v>0.18907887249999999</v>
          </cell>
          <cell r="Q228">
            <v>0.22097640599999999</v>
          </cell>
          <cell r="R228">
            <v>0.25542940534999997</v>
          </cell>
          <cell r="S228">
            <v>0.26848264019149992</v>
          </cell>
          <cell r="T228">
            <v>0.37794886499999991</v>
          </cell>
          <cell r="U228">
            <v>0.35155128050000001</v>
          </cell>
          <cell r="V228">
            <v>0.32364917199999998</v>
          </cell>
          <cell r="W228">
            <v>0.28076375250000002</v>
          </cell>
          <cell r="X228">
            <v>0.33735877845949996</v>
          </cell>
          <cell r="Y228">
            <v>0.26527296840799997</v>
          </cell>
          <cell r="AB228">
            <v>49.673095000000004</v>
          </cell>
          <cell r="AC228">
            <v>44.574844999999996</v>
          </cell>
          <cell r="AD228">
            <v>45.774000000000001</v>
          </cell>
          <cell r="AE228">
            <v>55.518999999999998</v>
          </cell>
          <cell r="AF228">
            <v>65.694333999999998</v>
          </cell>
          <cell r="AG228">
            <v>58.920720999999993</v>
          </cell>
          <cell r="AH228">
            <v>80.199803000000003</v>
          </cell>
          <cell r="AI228">
            <v>111.83494700000001</v>
          </cell>
          <cell r="AJ228">
            <v>103.95171600000002</v>
          </cell>
          <cell r="AK228">
            <v>87.225957999999977</v>
          </cell>
          <cell r="AL228">
            <v>106.37007599999995</v>
          </cell>
          <cell r="AM228">
            <v>122.10650799999999</v>
          </cell>
          <cell r="AN228">
            <v>134.93439899999998</v>
          </cell>
          <cell r="AO228">
            <v>145.191563</v>
          </cell>
          <cell r="AP228">
            <v>156.32183999999998</v>
          </cell>
          <cell r="AQ228">
            <v>175.979433</v>
          </cell>
          <cell r="AR228">
            <v>166.13871899999998</v>
          </cell>
          <cell r="AS228">
            <v>181.20436000000004</v>
          </cell>
          <cell r="AT228">
            <v>200.31980899999999</v>
          </cell>
          <cell r="AU228">
            <v>254.25474399999999</v>
          </cell>
          <cell r="AV228">
            <v>224.50486699999999</v>
          </cell>
          <cell r="AW228">
            <v>244.66994599999998</v>
          </cell>
          <cell r="AX228">
            <v>324.69182999999998</v>
          </cell>
          <cell r="AY228">
            <v>256.38301899999999</v>
          </cell>
        </row>
        <row r="231">
          <cell r="B231">
            <v>0.16722699560000007</v>
          </cell>
          <cell r="C231">
            <v>0.117043801</v>
          </cell>
          <cell r="D231">
            <v>0.109425995</v>
          </cell>
          <cell r="E231">
            <v>0.11748549516666668</v>
          </cell>
          <cell r="F231">
            <v>0.11565592989999998</v>
          </cell>
          <cell r="G231">
            <v>9.3414971999999999E-2</v>
          </cell>
          <cell r="H231">
            <v>0.10875357299999996</v>
          </cell>
          <cell r="I231">
            <v>9.2847947500000014E-2</v>
          </cell>
          <cell r="J231">
            <v>5.3158945862500008E-2</v>
          </cell>
          <cell r="K231">
            <v>5.6281762599999993E-2</v>
          </cell>
          <cell r="L231">
            <v>8.9749231600000048E-2</v>
          </cell>
          <cell r="M231">
            <v>5.6644960399999986E-2</v>
          </cell>
          <cell r="N231">
            <v>2.3127415733333337E-2</v>
          </cell>
          <cell r="O231">
            <v>3.8214970500000008E-2</v>
          </cell>
          <cell r="P231">
            <v>5.4128707499999998E-2</v>
          </cell>
          <cell r="Q231">
            <v>6.9333099499999995E-2</v>
          </cell>
          <cell r="R231">
            <v>0.21695109660000003</v>
          </cell>
          <cell r="S231">
            <v>0.20698944039199998</v>
          </cell>
          <cell r="T231">
            <v>0.25849372499999995</v>
          </cell>
          <cell r="U231">
            <v>0.34355386100000002</v>
          </cell>
          <cell r="V231">
            <v>0.16979535649999999</v>
          </cell>
          <cell r="W231">
            <v>0.11755600499999999</v>
          </cell>
          <cell r="X231">
            <v>0.13968257661399999</v>
          </cell>
          <cell r="Y231">
            <v>0.19801597643799998</v>
          </cell>
          <cell r="AB231">
            <v>36.057158999999999</v>
          </cell>
          <cell r="AC231">
            <v>31.682596999999998</v>
          </cell>
          <cell r="AD231">
            <v>33.085000000000001</v>
          </cell>
          <cell r="AE231">
            <v>37.074999999999996</v>
          </cell>
          <cell r="AF231">
            <v>42.619633999999998</v>
          </cell>
          <cell r="AG231">
            <v>41.179771999999986</v>
          </cell>
          <cell r="AH231">
            <v>53.059341000000018</v>
          </cell>
          <cell r="AI231">
            <v>50.806305999999999</v>
          </cell>
          <cell r="AJ231">
            <v>48.712873999999999</v>
          </cell>
          <cell r="AK231">
            <v>44.213960000000029</v>
          </cell>
          <cell r="AL231">
            <v>49.117943999999994</v>
          </cell>
          <cell r="AM231">
            <v>39.3996</v>
          </cell>
          <cell r="AN231">
            <v>20.176290999999999</v>
          </cell>
          <cell r="AO231">
            <v>20.920349999999999</v>
          </cell>
          <cell r="AP231">
            <v>24.502088000000001</v>
          </cell>
          <cell r="AQ231">
            <v>26.458416</v>
          </cell>
          <cell r="AR231">
            <v>61.965793999999995</v>
          </cell>
          <cell r="AS231">
            <v>56.686099999999996</v>
          </cell>
          <cell r="AT231">
            <v>68.071302999999972</v>
          </cell>
          <cell r="AU231">
            <v>105.348373</v>
          </cell>
          <cell r="AV231">
            <v>59.258807999999995</v>
          </cell>
          <cell r="AW231">
            <v>59.714220999999995</v>
          </cell>
          <cell r="AX231">
            <v>85.380888999999996</v>
          </cell>
          <cell r="AY231">
            <v>98.323774</v>
          </cell>
        </row>
        <row r="238">
          <cell r="B238">
            <v>4.5122496999999984E-3</v>
          </cell>
          <cell r="C238">
            <v>2.6644106999999997E-3</v>
          </cell>
          <cell r="D238">
            <v>3.765048E-3</v>
          </cell>
          <cell r="E238">
            <v>1.3571720166666667E-2</v>
          </cell>
          <cell r="F238">
            <v>7.0663634999999989E-3</v>
          </cell>
          <cell r="G238">
            <v>6.1539744000000006E-3</v>
          </cell>
          <cell r="H238">
            <v>7.6463274999999994E-3</v>
          </cell>
          <cell r="I238">
            <v>6.4036588000000007E-3</v>
          </cell>
          <cell r="J238">
            <v>4.0275035999999993E-3</v>
          </cell>
          <cell r="K238">
            <v>5.8737126000000016E-3</v>
          </cell>
          <cell r="L238">
            <v>6.4198120000000004E-3</v>
          </cell>
          <cell r="M238">
            <v>7.8955884000000004E-3</v>
          </cell>
          <cell r="N238">
            <v>1.0499373150000001E-2</v>
          </cell>
          <cell r="O238">
            <v>6.923674450000003E-2</v>
          </cell>
          <cell r="P238">
            <v>1.1319622999999999E-2</v>
          </cell>
          <cell r="Q238">
            <v>1.0044447E-2</v>
          </cell>
          <cell r="R238">
            <v>3.0620638300000006E-2</v>
          </cell>
          <cell r="S238">
            <v>0.10769015075000002</v>
          </cell>
          <cell r="T238">
            <v>7.3158795500000012E-2</v>
          </cell>
          <cell r="U238">
            <v>0.15879609549999998</v>
          </cell>
          <cell r="V238">
            <v>0.28829335849999999</v>
          </cell>
          <cell r="W238">
            <v>0.24102288699999999</v>
          </cell>
          <cell r="X238">
            <v>0.22697493195649995</v>
          </cell>
          <cell r="Y238">
            <v>0.21365098076699998</v>
          </cell>
          <cell r="AB238">
            <v>2.527711</v>
          </cell>
          <cell r="AC238">
            <v>1.7185870000000001</v>
          </cell>
          <cell r="AD238">
            <v>2.6100000000000003</v>
          </cell>
          <cell r="AE238">
            <v>3.7610000000000006</v>
          </cell>
          <cell r="AF238">
            <v>5.4023439999999994</v>
          </cell>
          <cell r="AG238">
            <v>4.9195170000000017</v>
          </cell>
          <cell r="AH238">
            <v>5.326948999999999</v>
          </cell>
          <cell r="AI238">
            <v>5.0245430000000004</v>
          </cell>
          <cell r="AJ238">
            <v>4.73041</v>
          </cell>
          <cell r="AK238">
            <v>6.940334</v>
          </cell>
          <cell r="AL238">
            <v>7.9927570000000001</v>
          </cell>
          <cell r="AM238">
            <v>9.7832779999999993</v>
          </cell>
          <cell r="AN238">
            <v>11.020180999999999</v>
          </cell>
          <cell r="AO238">
            <v>32.216723000000002</v>
          </cell>
          <cell r="AP238">
            <v>9.4013999999999989</v>
          </cell>
          <cell r="AQ238">
            <v>8.0411400000000004</v>
          </cell>
          <cell r="AR238">
            <v>12.80406</v>
          </cell>
          <cell r="AS238">
            <v>23.916245000000007</v>
          </cell>
          <cell r="AT238">
            <v>28.055109999999992</v>
          </cell>
          <cell r="AU238">
            <v>69.196395999999993</v>
          </cell>
          <cell r="AV238">
            <v>136.66216900000001</v>
          </cell>
          <cell r="AW238">
            <v>137.313796</v>
          </cell>
          <cell r="AX238">
            <v>165.65738399999998</v>
          </cell>
          <cell r="AY238">
            <v>134.219471</v>
          </cell>
        </row>
        <row r="245">
          <cell r="B245">
            <v>3.0158099999999998E-4</v>
          </cell>
          <cell r="C245">
            <v>5.6189700000000011E-4</v>
          </cell>
          <cell r="D245">
            <v>8.3999999999999995E-5</v>
          </cell>
          <cell r="E245">
            <v>0</v>
          </cell>
          <cell r="F245">
            <v>2.6398399999999999E-4</v>
          </cell>
          <cell r="G245">
            <v>2.35746E-4</v>
          </cell>
          <cell r="H245">
            <v>1.1340700000000001E-4</v>
          </cell>
          <cell r="I245">
            <v>2.6940409999999998E-4</v>
          </cell>
          <cell r="J245">
            <v>2.515765E-4</v>
          </cell>
          <cell r="K245">
            <v>2.8375340000000006E-4</v>
          </cell>
          <cell r="L245">
            <v>1.1926949999999999E-4</v>
          </cell>
          <cell r="M245">
            <v>3.3929000000000001E-4</v>
          </cell>
          <cell r="N245">
            <v>1.0734373999999999E-3</v>
          </cell>
          <cell r="O245">
            <v>5.3583599999999993E-4</v>
          </cell>
          <cell r="P245">
            <v>2.7990549999999999E-3</v>
          </cell>
          <cell r="Q245">
            <v>3.636612E-3</v>
          </cell>
          <cell r="R245">
            <v>2.1314923000000001E-3</v>
          </cell>
          <cell r="S245">
            <v>1.9508069069999999E-3</v>
          </cell>
          <cell r="T245">
            <v>1.7482394999999999E-3</v>
          </cell>
          <cell r="U245">
            <v>1.8896090500000001E-2</v>
          </cell>
          <cell r="V245">
            <v>6.1037994499999998E-2</v>
          </cell>
          <cell r="W245">
            <v>0.123867650375</v>
          </cell>
          <cell r="X245">
            <v>0.20563593121749998</v>
          </cell>
          <cell r="Y245">
            <v>0.1254716499015</v>
          </cell>
          <cell r="AB245">
            <v>0.40164899999999998</v>
          </cell>
          <cell r="AC245">
            <v>0.86307600000000007</v>
          </cell>
          <cell r="AD245">
            <v>7.5999999999999998E-2</v>
          </cell>
          <cell r="AE245">
            <v>0</v>
          </cell>
          <cell r="AF245">
            <v>0.31856000000000001</v>
          </cell>
          <cell r="AG245">
            <v>0.30218699999999998</v>
          </cell>
          <cell r="AH245">
            <v>0.23112199999999999</v>
          </cell>
          <cell r="AI245">
            <v>0.37648799999999999</v>
          </cell>
          <cell r="AJ245">
            <v>0.40467199999999992</v>
          </cell>
          <cell r="AK245">
            <v>0.34483799999999992</v>
          </cell>
          <cell r="AL245">
            <v>0.16494400000000001</v>
          </cell>
          <cell r="AM245">
            <v>0.51256800000000002</v>
          </cell>
          <cell r="AN245">
            <v>0.55977299999999997</v>
          </cell>
          <cell r="AO245">
            <v>0.85689099999999996</v>
          </cell>
          <cell r="AP245">
            <v>2.4474049999999998</v>
          </cell>
          <cell r="AQ245">
            <v>3.4959339999999997</v>
          </cell>
          <cell r="AR245">
            <v>5.0268079999999999</v>
          </cell>
          <cell r="AS245">
            <v>4.2375410000000002</v>
          </cell>
          <cell r="AT245">
            <v>3.2940909999999999</v>
          </cell>
          <cell r="AU245">
            <v>5.3912170000000001</v>
          </cell>
          <cell r="AV245">
            <v>15.831890999999999</v>
          </cell>
          <cell r="AW245">
            <v>35.227043000000002</v>
          </cell>
          <cell r="AX245">
            <v>80.956538999999992</v>
          </cell>
          <cell r="AY245">
            <v>44.810539999999996</v>
          </cell>
        </row>
        <row r="246">
          <cell r="B246">
            <v>0.51384451160000033</v>
          </cell>
          <cell r="C246">
            <v>0.46046732200000012</v>
          </cell>
          <cell r="D246">
            <v>0.39155378849999989</v>
          </cell>
          <cell r="E246">
            <v>0.427439285</v>
          </cell>
          <cell r="F246">
            <v>0.41591697699999997</v>
          </cell>
          <cell r="G246">
            <v>0.44837552760000016</v>
          </cell>
          <cell r="H246">
            <v>0.28805592100000005</v>
          </cell>
          <cell r="I246">
            <v>0.22997330930000004</v>
          </cell>
          <cell r="J246">
            <v>0.28555643503749978</v>
          </cell>
          <cell r="K246">
            <v>0.18359786935000005</v>
          </cell>
          <cell r="L246">
            <v>0.22131764409999999</v>
          </cell>
          <cell r="M246">
            <v>0.22841636299999998</v>
          </cell>
          <cell r="N246">
            <v>0.21374689279999987</v>
          </cell>
          <cell r="O246">
            <v>0.18650455599999988</v>
          </cell>
          <cell r="P246">
            <v>0.1800945545</v>
          </cell>
          <cell r="Q246">
            <v>0.24289734699999999</v>
          </cell>
          <cell r="R246">
            <v>0.2715820275000001</v>
          </cell>
          <cell r="S246">
            <v>0.2808854161855</v>
          </cell>
          <cell r="T246">
            <v>0.33531636600000014</v>
          </cell>
          <cell r="U246">
            <v>0.29699616624999997</v>
          </cell>
          <cell r="V246">
            <v>0.22629434099999998</v>
          </cell>
          <cell r="W246">
            <v>0.26410887649999998</v>
          </cell>
          <cell r="X246">
            <v>0.46109527552399987</v>
          </cell>
          <cell r="Y246">
            <v>0.16644314177050001</v>
          </cell>
          <cell r="AB246">
            <v>364.35415100000023</v>
          </cell>
          <cell r="AC246">
            <v>325.07104499999991</v>
          </cell>
          <cell r="AD246">
            <v>273.98699999999997</v>
          </cell>
          <cell r="AE246">
            <v>275.87</v>
          </cell>
          <cell r="AF246">
            <v>272.91778099999999</v>
          </cell>
          <cell r="AG246">
            <v>300.78802800000017</v>
          </cell>
          <cell r="AH246">
            <v>225.70561200000003</v>
          </cell>
          <cell r="AI246">
            <v>228.04482599999994</v>
          </cell>
          <cell r="AJ246">
            <v>234.157082</v>
          </cell>
          <cell r="AK246">
            <v>160.77980299999993</v>
          </cell>
          <cell r="AL246">
            <v>193.25867799999992</v>
          </cell>
          <cell r="AM246">
            <v>232.37473899999998</v>
          </cell>
          <cell r="AN246">
            <v>233.46124799999998</v>
          </cell>
          <cell r="AO246">
            <v>229.25409399999998</v>
          </cell>
          <cell r="AP246">
            <v>256.00958800000001</v>
          </cell>
          <cell r="AQ246">
            <v>270.12526099999997</v>
          </cell>
          <cell r="AR246">
            <v>248.27343099999999</v>
          </cell>
          <cell r="AS246">
            <v>259.73396599999995</v>
          </cell>
          <cell r="AT246">
            <v>294.9526110000001</v>
          </cell>
          <cell r="AU246">
            <v>305.94109099999997</v>
          </cell>
          <cell r="AV246">
            <v>287.449254</v>
          </cell>
          <cell r="AW246">
            <v>302.06426199999999</v>
          </cell>
          <cell r="AX246">
            <v>372.339179</v>
          </cell>
          <cell r="AY246">
            <v>289.29776399999997</v>
          </cell>
        </row>
        <row r="252">
          <cell r="B252">
            <v>9.7364514799999968E-2</v>
          </cell>
          <cell r="C252">
            <v>8.36138996E-2</v>
          </cell>
          <cell r="D252">
            <v>8.6866804499999992E-2</v>
          </cell>
          <cell r="E252">
            <v>4.5219783000000013E-2</v>
          </cell>
          <cell r="F252">
            <v>5.8436398300000011E-2</v>
          </cell>
          <cell r="G252">
            <v>5.0578749900000004E-2</v>
          </cell>
          <cell r="H252">
            <v>3.0452196499999997E-2</v>
          </cell>
          <cell r="I252">
            <v>2.3700460000000002E-3</v>
          </cell>
          <cell r="J252">
            <v>9.4973550000000001E-4</v>
          </cell>
          <cell r="K252">
            <v>2.1377650000000003E-4</v>
          </cell>
          <cell r="L252">
            <v>1.3986000000000001E-4</v>
          </cell>
          <cell r="M252">
            <v>1.11797E-4</v>
          </cell>
          <cell r="N252">
            <v>7.9200100000000008E-5</v>
          </cell>
          <cell r="O252">
            <v>4.72885E-5</v>
          </cell>
          <cell r="Q252">
            <v>5.3724999999999998E-6</v>
          </cell>
          <cell r="R252">
            <v>5.3463025000000004E-3</v>
          </cell>
          <cell r="S252">
            <v>4.3653546999999987E-2</v>
          </cell>
          <cell r="T252">
            <v>2.4928897000000005E-2</v>
          </cell>
          <cell r="U252">
            <v>5.9443999999999995E-5</v>
          </cell>
          <cell r="V252">
            <v>5.7421000000000002E-4</v>
          </cell>
          <cell r="W252">
            <v>2.096465E-4</v>
          </cell>
          <cell r="X252">
            <v>1.5100823639999999E-3</v>
          </cell>
          <cell r="Y252">
            <v>3.3229217735000001E-3</v>
          </cell>
          <cell r="AB252">
            <v>18.001194000000002</v>
          </cell>
          <cell r="AC252">
            <v>15.317444999999999</v>
          </cell>
          <cell r="AD252">
            <v>13.481300000000003</v>
          </cell>
          <cell r="AE252">
            <v>7.3020000000000005</v>
          </cell>
          <cell r="AF252">
            <v>11.611013</v>
          </cell>
          <cell r="AG252">
            <v>10.831563999999998</v>
          </cell>
          <cell r="AH252">
            <v>6.7776969999999999</v>
          </cell>
          <cell r="AI252">
            <v>1.0930960000000001</v>
          </cell>
          <cell r="AJ252">
            <v>1.249522</v>
          </cell>
          <cell r="AK252">
            <v>0.31096599999999996</v>
          </cell>
          <cell r="AL252">
            <v>0.11827699999999999</v>
          </cell>
          <cell r="AM252">
            <v>8.7311E-2</v>
          </cell>
          <cell r="AN252">
            <v>9.8872000000000002E-2</v>
          </cell>
          <cell r="AO252">
            <v>1.6289999999999999E-2</v>
          </cell>
          <cell r="AQ252">
            <v>0.11902499999999999</v>
          </cell>
          <cell r="AR252">
            <v>0.78092600000000001</v>
          </cell>
          <cell r="AS252">
            <v>6.7045880000000002</v>
          </cell>
          <cell r="AT252">
            <v>4.9437220000000002</v>
          </cell>
          <cell r="AU252">
            <v>0.214561</v>
          </cell>
          <cell r="AV252">
            <v>0.32633699999999999</v>
          </cell>
          <cell r="AW252">
            <v>0.218996</v>
          </cell>
          <cell r="AX252">
            <v>1.377089</v>
          </cell>
          <cell r="AY252">
            <v>1.624274</v>
          </cell>
        </row>
        <row r="253">
          <cell r="B253">
            <v>2.2545319999999998E-4</v>
          </cell>
          <cell r="C253">
            <v>2.4865750000000001E-4</v>
          </cell>
          <cell r="D253">
            <v>1.5904455000000002E-3</v>
          </cell>
          <cell r="E253">
            <v>5.8767730000000001E-3</v>
          </cell>
          <cell r="F253">
            <v>1.0108035000000001E-2</v>
          </cell>
          <cell r="G253">
            <v>2.6570278699999998E-2</v>
          </cell>
          <cell r="H253">
            <v>4.0069433999999987E-2</v>
          </cell>
          <cell r="I253">
            <v>6.3090874699999994E-2</v>
          </cell>
          <cell r="J253">
            <v>0.10972431750000002</v>
          </cell>
          <cell r="K253">
            <v>6.9109622400000015E-2</v>
          </cell>
          <cell r="L253">
            <v>8.9945148299999986E-2</v>
          </cell>
          <cell r="M253">
            <v>7.954684289999997E-2</v>
          </cell>
          <cell r="N253">
            <v>8.8233200999999983E-2</v>
          </cell>
          <cell r="O253">
            <v>0.29943393900000009</v>
          </cell>
          <cell r="P253">
            <v>0.10758648949999999</v>
          </cell>
          <cell r="Q253">
            <v>0.1067431435</v>
          </cell>
          <cell r="R253">
            <v>0.13753006050000005</v>
          </cell>
          <cell r="S253">
            <v>7.1076434201500005E-2</v>
          </cell>
          <cell r="T253">
            <v>0.39437416200000003</v>
          </cell>
          <cell r="U253">
            <v>0.30707453699999998</v>
          </cell>
          <cell r="V253">
            <v>0.48478474449999998</v>
          </cell>
          <cell r="W253">
            <v>0.52116259649999996</v>
          </cell>
          <cell r="X253">
            <v>0.66663948120549965</v>
          </cell>
          <cell r="Y253">
            <v>0.79558161104799996</v>
          </cell>
          <cell r="AB253">
            <v>0.13956499999999999</v>
          </cell>
          <cell r="AC253">
            <v>9.4990999999999992E-2</v>
          </cell>
          <cell r="AD253">
            <v>0.54</v>
          </cell>
          <cell r="AE253">
            <v>2.9649999999999999</v>
          </cell>
          <cell r="AF253">
            <v>4.2890470000000001</v>
          </cell>
          <cell r="AG253">
            <v>13.885688000000004</v>
          </cell>
          <cell r="AH253">
            <v>29.245377999999992</v>
          </cell>
          <cell r="AI253">
            <v>61.889812000000006</v>
          </cell>
          <cell r="AJ253">
            <v>99.761869000000019</v>
          </cell>
          <cell r="AK253">
            <v>75.187367999999978</v>
          </cell>
          <cell r="AL253">
            <v>100.53086800000001</v>
          </cell>
          <cell r="AM253">
            <v>90.979945999999998</v>
          </cell>
          <cell r="AN253">
            <v>98.193252000000001</v>
          </cell>
          <cell r="AO253">
            <v>105.68915299999999</v>
          </cell>
          <cell r="AP253">
            <v>125.946005</v>
          </cell>
          <cell r="AQ253">
            <v>124.79718299999999</v>
          </cell>
          <cell r="AR253">
            <v>123.91674499999999</v>
          </cell>
          <cell r="AS253">
            <v>132.75590399999996</v>
          </cell>
          <cell r="AT253">
            <v>147.71713200000005</v>
          </cell>
          <cell r="AU253">
            <v>283.53430600000002</v>
          </cell>
          <cell r="AV253">
            <v>435.73705899999999</v>
          </cell>
          <cell r="AW253">
            <v>494.95174399999996</v>
          </cell>
          <cell r="AX253">
            <v>674.57975399999998</v>
          </cell>
          <cell r="AY253">
            <v>699.774046</v>
          </cell>
        </row>
        <row r="263">
          <cell r="B263">
            <v>61.691924933799946</v>
          </cell>
          <cell r="C263">
            <v>59.209749269999996</v>
          </cell>
          <cell r="D263">
            <v>62.264146794499986</v>
          </cell>
          <cell r="E263">
            <v>63.212902338833345</v>
          </cell>
          <cell r="F263">
            <v>67.397277166099954</v>
          </cell>
          <cell r="G263">
            <v>65.663494015000026</v>
          </cell>
          <cell r="H263">
            <v>65.282780835000025</v>
          </cell>
          <cell r="I263">
            <v>59.845185462299952</v>
          </cell>
          <cell r="J263">
            <v>54.234909179237519</v>
          </cell>
          <cell r="K263">
            <v>43.214195108000041</v>
          </cell>
          <cell r="L263">
            <v>43.712682938049973</v>
          </cell>
          <cell r="M263">
            <v>42.408469122950002</v>
          </cell>
          <cell r="N263">
            <v>39.835319757566637</v>
          </cell>
          <cell r="O263">
            <v>43.515158792000015</v>
          </cell>
          <cell r="P263">
            <v>43.026300117499986</v>
          </cell>
          <cell r="Q263">
            <v>41.906120056499965</v>
          </cell>
          <cell r="R263">
            <v>41.739785712799986</v>
          </cell>
          <cell r="S263">
            <v>40.929909692567001</v>
          </cell>
          <cell r="T263">
            <v>45.875156235999988</v>
          </cell>
          <cell r="U263">
            <v>40.680242881891665</v>
          </cell>
          <cell r="V263">
            <v>37.113840503600009</v>
          </cell>
          <cell r="W263">
            <v>39.539440267308322</v>
          </cell>
          <cell r="X263">
            <v>42.766178469726484</v>
          </cell>
          <cell r="Y263">
            <v>34.937700938092192</v>
          </cell>
          <cell r="Z263">
            <v>0</v>
          </cell>
          <cell r="AA263">
            <v>0</v>
          </cell>
          <cell r="AB263">
            <v>15385.165180000004</v>
          </cell>
          <cell r="AC263">
            <v>15006.31004700001</v>
          </cell>
          <cell r="AD263">
            <v>14569.780299999993</v>
          </cell>
          <cell r="AE263">
            <v>15231.679000000013</v>
          </cell>
          <cell r="AF263">
            <v>16853.813970999996</v>
          </cell>
          <cell r="AG263">
            <v>17824.726153000003</v>
          </cell>
          <cell r="AH263">
            <v>18791.135332999995</v>
          </cell>
          <cell r="AI263">
            <v>18231.530637999986</v>
          </cell>
          <cell r="AJ263">
            <v>18370.149435000007</v>
          </cell>
          <cell r="AK263">
            <v>14743.117334999988</v>
          </cell>
          <cell r="AL263">
            <v>15260.933267999997</v>
          </cell>
          <cell r="AM263">
            <v>16128.470066999997</v>
          </cell>
          <cell r="AN263">
            <v>15103.951607999999</v>
          </cell>
          <cell r="AO263">
            <v>15407.616631999999</v>
          </cell>
          <cell r="AP263">
            <v>16966.669063999994</v>
          </cell>
          <cell r="AQ263">
            <v>16618.641451999996</v>
          </cell>
          <cell r="AR263">
            <v>15313.469479000012</v>
          </cell>
          <cell r="AS263">
            <v>15516.536702999998</v>
          </cell>
          <cell r="AT263">
            <v>17086.537792000006</v>
          </cell>
          <cell r="AU263">
            <v>17332.675674000013</v>
          </cell>
          <cell r="AV263">
            <v>15686.858746999997</v>
          </cell>
          <cell r="AW263">
            <v>17766.302588000002</v>
          </cell>
          <cell r="AX263">
            <v>22401.738508999984</v>
          </cell>
          <cell r="AY263">
            <v>19189.440224999995</v>
          </cell>
          <cell r="AZ263">
            <v>0</v>
          </cell>
          <cell r="BA263">
            <v>0</v>
          </cell>
        </row>
        <row r="264">
          <cell r="B264">
            <v>7.1497783104999995</v>
          </cell>
          <cell r="C264">
            <v>6.7314239615</v>
          </cell>
          <cell r="D264">
            <v>7.8084109810000006</v>
          </cell>
          <cell r="E264">
            <v>9.2311226793333319</v>
          </cell>
          <cell r="F264">
            <v>10.421483307899997</v>
          </cell>
          <cell r="G264">
            <v>9.5800846154999988</v>
          </cell>
          <cell r="H264">
            <v>10.362207694999999</v>
          </cell>
          <cell r="I264">
            <v>9.0935801410999986</v>
          </cell>
          <cell r="J264">
            <v>7.8335064947374988</v>
          </cell>
          <cell r="K264">
            <v>5.7160719213499993</v>
          </cell>
          <cell r="L264">
            <v>6.987802421949997</v>
          </cell>
          <cell r="M264">
            <v>6.9563939767000011</v>
          </cell>
          <cell r="N264">
            <v>6.8385622168500015</v>
          </cell>
          <cell r="O264">
            <v>7.1170942884999979</v>
          </cell>
          <cell r="P264">
            <v>6.6706579344999977</v>
          </cell>
          <cell r="Q264">
            <v>7.2427593770000005</v>
          </cell>
          <cell r="R264">
            <v>8.2770914509499978</v>
          </cell>
          <cell r="S264">
            <v>8.3670032253394986</v>
          </cell>
          <cell r="T264">
            <v>9.268555079000004</v>
          </cell>
          <cell r="U264">
            <v>8.3927367636000003</v>
          </cell>
          <cell r="V264">
            <v>7.6004163759999992</v>
          </cell>
          <cell r="W264">
            <v>9.1818327606833332</v>
          </cell>
          <cell r="X264">
            <v>11.294604671368001</v>
          </cell>
          <cell r="Y264">
            <v>6.631339675156001</v>
          </cell>
          <cell r="Z264">
            <v>0</v>
          </cell>
          <cell r="AA264">
            <v>0</v>
          </cell>
          <cell r="AB264">
            <v>2479.3048559999997</v>
          </cell>
          <cell r="AC264">
            <v>2280.8014569999991</v>
          </cell>
          <cell r="AD264">
            <v>2349.701</v>
          </cell>
          <cell r="AE264">
            <v>2637.83</v>
          </cell>
          <cell r="AF264">
            <v>3058.8413280000004</v>
          </cell>
          <cell r="AG264">
            <v>3086.4066559999992</v>
          </cell>
          <cell r="AH264">
            <v>3400.4665489999998</v>
          </cell>
          <cell r="AI264">
            <v>3257.8978749999997</v>
          </cell>
          <cell r="AJ264">
            <v>3231.1955179999986</v>
          </cell>
          <cell r="AK264">
            <v>2369.7720210000002</v>
          </cell>
          <cell r="AL264">
            <v>2656.0455119999988</v>
          </cell>
          <cell r="AM264">
            <v>2909.1869179999999</v>
          </cell>
          <cell r="AN264">
            <v>2831.3297020000014</v>
          </cell>
          <cell r="AO264">
            <v>2836.9402760000003</v>
          </cell>
          <cell r="AP264">
            <v>3082.5018260000002</v>
          </cell>
          <cell r="AQ264">
            <v>3166.593797</v>
          </cell>
          <cell r="AR264">
            <v>3127.585748</v>
          </cell>
          <cell r="AS264">
            <v>3138.3900059999996</v>
          </cell>
          <cell r="AT264">
            <v>3578.9708230000001</v>
          </cell>
          <cell r="AU264">
            <v>3642.3081750000006</v>
          </cell>
          <cell r="AV264">
            <v>3324.8206929999997</v>
          </cell>
          <cell r="AW264">
            <v>4124.3723849999988</v>
          </cell>
          <cell r="AX264">
            <v>5505.7581299999993</v>
          </cell>
          <cell r="AY264">
            <v>4067.5247899999999</v>
          </cell>
          <cell r="AZ264">
            <v>0</v>
          </cell>
          <cell r="BA264">
            <v>0</v>
          </cell>
        </row>
        <row r="266">
          <cell r="B266">
            <v>2.7179310899999989E-2</v>
          </cell>
          <cell r="C266">
            <v>1.5610018900000005E-2</v>
          </cell>
          <cell r="D266">
            <v>2.3229696000000005E-2</v>
          </cell>
          <cell r="E266">
            <v>2.5735492999999995E-2</v>
          </cell>
          <cell r="F266">
            <v>3.9408277999999995E-3</v>
          </cell>
          <cell r="G266">
            <v>1.9668747000000002E-3</v>
          </cell>
          <cell r="H266">
            <v>2.3495281E-2</v>
          </cell>
          <cell r="I266">
            <v>1.2975321799999998E-2</v>
          </cell>
          <cell r="J266">
            <v>1.4289698537499999E-2</v>
          </cell>
          <cell r="K266">
            <v>1.7579472400000001E-2</v>
          </cell>
          <cell r="L266">
            <v>1.8855798499999996E-2</v>
          </cell>
          <cell r="M266">
            <v>2.19578317E-2</v>
          </cell>
          <cell r="N266">
            <v>3.7461343266666662E-2</v>
          </cell>
          <cell r="O266">
            <v>8.5205658999999989E-2</v>
          </cell>
          <cell r="P266">
            <v>2.7623113000000001E-2</v>
          </cell>
          <cell r="Q266">
            <v>2.2232266000000004E-2</v>
          </cell>
          <cell r="R266">
            <v>4.6385207400000003E-2</v>
          </cell>
          <cell r="S266">
            <v>1.6036408468500005E-2</v>
          </cell>
          <cell r="T266">
            <v>0.11744229349999999</v>
          </cell>
          <cell r="U266">
            <v>1.7201801749999999E-2</v>
          </cell>
          <cell r="V266">
            <v>2.6830373499999997E-2</v>
          </cell>
          <cell r="W266">
            <v>3.2572293250000002E-2</v>
          </cell>
          <cell r="X266">
            <v>1.9335761315500001E-2</v>
          </cell>
          <cell r="Y266">
            <v>3.4847949380999999E-2</v>
          </cell>
          <cell r="Z266">
            <v>0</v>
          </cell>
          <cell r="AA266">
            <v>0</v>
          </cell>
          <cell r="AB266">
            <v>4.557405000000001</v>
          </cell>
          <cell r="AC266">
            <v>3.5113219999999998</v>
          </cell>
          <cell r="AD266">
            <v>4.657</v>
          </cell>
          <cell r="AE266">
            <v>4.4729999999999999</v>
          </cell>
          <cell r="AF266">
            <v>3.1034489999999999</v>
          </cell>
          <cell r="AG266">
            <v>1.731779</v>
          </cell>
          <cell r="AH266">
            <v>9.9407939999999986</v>
          </cell>
          <cell r="AI266">
            <v>10.734534999999997</v>
          </cell>
          <cell r="AJ266">
            <v>15.075837000000003</v>
          </cell>
          <cell r="AK266">
            <v>19.089193999999999</v>
          </cell>
          <cell r="AL266">
            <v>20.030679999999997</v>
          </cell>
          <cell r="AM266">
            <v>23.852879999999992</v>
          </cell>
          <cell r="AN266">
            <v>26.251856999999998</v>
          </cell>
          <cell r="AO266">
            <v>26.223062999999996</v>
          </cell>
          <cell r="AP266">
            <v>34.337203000000002</v>
          </cell>
          <cell r="AQ266">
            <v>27.950130999999995</v>
          </cell>
          <cell r="AR266">
            <v>32.722480999999995</v>
          </cell>
          <cell r="AS266">
            <v>33.118258999999995</v>
          </cell>
          <cell r="AT266">
            <v>36.796751</v>
          </cell>
          <cell r="AU266">
            <v>16.579048</v>
          </cell>
          <cell r="AV266">
            <v>25.154800999999996</v>
          </cell>
          <cell r="AW266">
            <v>24.465950999999997</v>
          </cell>
          <cell r="AX266">
            <v>18.292531999999998</v>
          </cell>
          <cell r="AY266">
            <v>16.527842</v>
          </cell>
          <cell r="AZ266">
            <v>0</v>
          </cell>
          <cell r="BA266">
            <v>0</v>
          </cell>
        </row>
        <row r="267">
          <cell r="B267">
            <v>3.4818599928000009</v>
          </cell>
          <cell r="C267">
            <v>3.3864024158999992</v>
          </cell>
          <cell r="D267">
            <v>3.6686098364999999</v>
          </cell>
          <cell r="E267">
            <v>4.6324753965000003</v>
          </cell>
          <cell r="F267">
            <v>4.5825215019499996</v>
          </cell>
          <cell r="G267">
            <v>5.3062165688000009</v>
          </cell>
          <cell r="H267">
            <v>7.0310295434999972</v>
          </cell>
          <cell r="I267">
            <v>7.5181109037999985</v>
          </cell>
          <cell r="J267">
            <v>7.0451257543250003</v>
          </cell>
          <cell r="K267">
            <v>6.366012297400002</v>
          </cell>
          <cell r="L267">
            <v>6.3732630450999972</v>
          </cell>
          <cell r="M267">
            <v>5.9889973255000006</v>
          </cell>
          <cell r="N267">
            <v>6.2989908806999999</v>
          </cell>
          <cell r="O267">
            <v>8.0276704025000001</v>
          </cell>
          <cell r="P267">
            <v>7.6138159300000003</v>
          </cell>
          <cell r="Q267">
            <v>7.1498864429999989</v>
          </cell>
          <cell r="R267">
            <v>7.4113378825499989</v>
          </cell>
          <cell r="S267">
            <v>6.8725581335635022</v>
          </cell>
          <cell r="T267">
            <v>9.9097981710000003</v>
          </cell>
          <cell r="U267">
            <v>7.7899420243749997</v>
          </cell>
          <cell r="V267">
            <v>6.5735623694999985</v>
          </cell>
          <cell r="W267">
            <v>6.2470148982500007</v>
          </cell>
          <cell r="X267">
            <v>7.6792507940835</v>
          </cell>
          <cell r="Y267">
            <v>7.0477280451188333</v>
          </cell>
          <cell r="Z267">
            <v>0</v>
          </cell>
          <cell r="AA267">
            <v>0</v>
          </cell>
          <cell r="AB267">
            <v>1824.2171069999999</v>
          </cell>
          <cell r="AC267">
            <v>1701.1476500000001</v>
          </cell>
          <cell r="AD267">
            <v>1874.9170000000004</v>
          </cell>
          <cell r="AE267">
            <v>2301.1329999999994</v>
          </cell>
          <cell r="AF267">
            <v>2592.7375299999999</v>
          </cell>
          <cell r="AG267">
            <v>2950.8760989999996</v>
          </cell>
          <cell r="AH267">
            <v>3378.1526090000002</v>
          </cell>
          <cell r="AI267">
            <v>3763.7495919999988</v>
          </cell>
          <cell r="AJ267">
            <v>3900.5310939999999</v>
          </cell>
          <cell r="AK267">
            <v>3289.4267769999988</v>
          </cell>
          <cell r="AL267">
            <v>3637.9421679999991</v>
          </cell>
          <cell r="AM267">
            <v>3881.6692179999995</v>
          </cell>
          <cell r="AN267">
            <v>4047.1826459999997</v>
          </cell>
          <cell r="AO267">
            <v>4133.7091829999999</v>
          </cell>
          <cell r="AP267">
            <v>4978.0265369999997</v>
          </cell>
          <cell r="AQ267">
            <v>5038.591203</v>
          </cell>
          <cell r="AR267">
            <v>4652.6475920000012</v>
          </cell>
          <cell r="AS267">
            <v>4797.1169139999984</v>
          </cell>
          <cell r="AT267">
            <v>5371.690501</v>
          </cell>
          <cell r="AU267">
            <v>5405.5291849999994</v>
          </cell>
          <cell r="AV267">
            <v>4567.6650589999999</v>
          </cell>
          <cell r="AW267">
            <v>5011.602433</v>
          </cell>
          <cell r="AX267">
            <v>6464.5983089999991</v>
          </cell>
          <cell r="AY267">
            <v>5417.290672000001</v>
          </cell>
          <cell r="AZ267">
            <v>0</v>
          </cell>
          <cell r="BA267">
            <v>0</v>
          </cell>
        </row>
        <row r="269">
          <cell r="B269">
            <v>0.52524597719999999</v>
          </cell>
          <cell r="C269">
            <v>0.60007493000000012</v>
          </cell>
          <cell r="D269">
            <v>0.83443491950000004</v>
          </cell>
          <cell r="E269">
            <v>0.98397890149999978</v>
          </cell>
          <cell r="F269">
            <v>0.93360901410000019</v>
          </cell>
          <cell r="G269">
            <v>0.97293273699999983</v>
          </cell>
          <cell r="H269">
            <v>0.99539442399999933</v>
          </cell>
          <cell r="I269">
            <v>0.73878103460000011</v>
          </cell>
          <cell r="J269">
            <v>0.90092504914999993</v>
          </cell>
          <cell r="K269">
            <v>0.95177368859999956</v>
          </cell>
          <cell r="L269">
            <v>0.82260103169999987</v>
          </cell>
          <cell r="M269">
            <v>0.7953189202000005</v>
          </cell>
          <cell r="N269">
            <v>0.75823029275000065</v>
          </cell>
          <cell r="O269">
            <v>1.0242159024999995</v>
          </cell>
          <cell r="P269">
            <v>1.0343982040000004</v>
          </cell>
          <cell r="Q269">
            <v>0.95962874699999978</v>
          </cell>
          <cell r="R269">
            <v>0.80627162315000023</v>
          </cell>
          <cell r="S269">
            <v>0.81775799168350005</v>
          </cell>
          <cell r="T269">
            <v>0.74670006949999979</v>
          </cell>
          <cell r="U269">
            <v>1.0682980455</v>
          </cell>
          <cell r="V269">
            <v>0.94882297999999998</v>
          </cell>
          <cell r="W269">
            <v>0.97095822949999988</v>
          </cell>
          <cell r="X269">
            <v>1.0888208670360002</v>
          </cell>
          <cell r="Y269">
            <v>0.8907902945270002</v>
          </cell>
          <cell r="Z269">
            <v>0</v>
          </cell>
          <cell r="AA269">
            <v>0</v>
          </cell>
          <cell r="AB269">
            <v>157.67858799999999</v>
          </cell>
          <cell r="AC269">
            <v>169.15379399999998</v>
          </cell>
          <cell r="AD269">
            <v>222.20830000000007</v>
          </cell>
          <cell r="AE269">
            <v>260.98400000000004</v>
          </cell>
          <cell r="AF269">
            <v>286.80795899999987</v>
          </cell>
          <cell r="AG269">
            <v>285.67564199999993</v>
          </cell>
          <cell r="AH269">
            <v>356.91841299999993</v>
          </cell>
          <cell r="AI269">
            <v>290.41115100000007</v>
          </cell>
          <cell r="AJ269">
            <v>319.96055400000012</v>
          </cell>
          <cell r="AK269">
            <v>312.26899700000001</v>
          </cell>
          <cell r="AL269">
            <v>296.71033599999993</v>
          </cell>
          <cell r="AM269">
            <v>291.55304299999995</v>
          </cell>
          <cell r="AN269">
            <v>277.34485499999994</v>
          </cell>
          <cell r="AO269">
            <v>324.58472900000004</v>
          </cell>
          <cell r="AP269">
            <v>378.17905800000005</v>
          </cell>
          <cell r="AQ269">
            <v>348.70511599999986</v>
          </cell>
          <cell r="AR269">
            <v>265.35909499999997</v>
          </cell>
          <cell r="AS269">
            <v>268.93058100000007</v>
          </cell>
          <cell r="AT269">
            <v>247.18818699999991</v>
          </cell>
          <cell r="AU269">
            <v>384.00545800000003</v>
          </cell>
          <cell r="AV269">
            <v>338.77023000000008</v>
          </cell>
          <cell r="AW269">
            <v>370.52948100000003</v>
          </cell>
          <cell r="AX269">
            <v>549.4072339999999</v>
          </cell>
          <cell r="AY269">
            <v>495.67776499999997</v>
          </cell>
          <cell r="AZ269">
            <v>0</v>
          </cell>
          <cell r="BA269">
            <v>0</v>
          </cell>
        </row>
      </sheetData>
      <sheetData sheetId="47">
        <row r="31">
          <cell r="B31">
            <v>0</v>
          </cell>
          <cell r="C31">
            <v>0</v>
          </cell>
          <cell r="D31">
            <v>3.0278947999999996E-4</v>
          </cell>
          <cell r="E31">
            <v>0.11908203999999999</v>
          </cell>
          <cell r="F31">
            <v>1.1710834099999998</v>
          </cell>
          <cell r="G31">
            <v>0.95023809999999986</v>
          </cell>
          <cell r="H31">
            <v>0.69726682906999993</v>
          </cell>
          <cell r="I31">
            <v>0.15972809999999998</v>
          </cell>
          <cell r="J31">
            <v>0</v>
          </cell>
          <cell r="L31">
            <v>0.19601105999999999</v>
          </cell>
          <cell r="O31">
            <v>1.4650999999999997E-5</v>
          </cell>
          <cell r="P31">
            <v>1.8160799999999997E-5</v>
          </cell>
          <cell r="S31">
            <v>1.8465283199999996E-3</v>
          </cell>
          <cell r="T31">
            <v>0</v>
          </cell>
          <cell r="U31">
            <v>0</v>
          </cell>
          <cell r="V31">
            <v>3.9444999999999992E-5</v>
          </cell>
          <cell r="X31">
            <v>1.5845083333333333E-4</v>
          </cell>
          <cell r="Y31">
            <v>1.6099999999999998E-6</v>
          </cell>
          <cell r="AB31">
            <v>0</v>
          </cell>
          <cell r="AC31">
            <v>0</v>
          </cell>
          <cell r="AD31">
            <v>8.4068999999999991E-2</v>
          </cell>
          <cell r="AE31">
            <v>2.9526339999999998</v>
          </cell>
          <cell r="AF31">
            <v>25.742999999999999</v>
          </cell>
          <cell r="AG31">
            <v>20.79842</v>
          </cell>
          <cell r="AH31">
            <v>19.966446999999999</v>
          </cell>
          <cell r="AI31">
            <v>4.7985069999999999</v>
          </cell>
          <cell r="AJ31">
            <v>0</v>
          </cell>
          <cell r="AL31">
            <v>15.972754999999999</v>
          </cell>
          <cell r="AO31">
            <v>6.3454999999999998E-2</v>
          </cell>
          <cell r="AP31">
            <v>8.8544999999999999E-2</v>
          </cell>
          <cell r="AS31">
            <v>0.32431499999999996</v>
          </cell>
          <cell r="AT31">
            <v>0</v>
          </cell>
          <cell r="AU31">
            <v>0</v>
          </cell>
          <cell r="AV31">
            <v>1.1344E-2</v>
          </cell>
          <cell r="AX31">
            <v>1.1809999999999999E-2</v>
          </cell>
          <cell r="AY31">
            <v>1.1625999999999999E-2</v>
          </cell>
        </row>
        <row r="39">
          <cell r="B39">
            <v>0.92745488534999976</v>
          </cell>
          <cell r="C39">
            <v>0.62807333742999993</v>
          </cell>
          <cell r="D39">
            <v>0.75961187014999987</v>
          </cell>
          <cell r="E39">
            <v>1.1192057581599999</v>
          </cell>
          <cell r="F39">
            <v>1.04655773</v>
          </cell>
          <cell r="G39">
            <v>0.69431065096428557</v>
          </cell>
          <cell r="H39">
            <v>1.1967767672699998</v>
          </cell>
          <cell r="I39">
            <v>1.0585603618799999</v>
          </cell>
          <cell r="J39">
            <v>0.94413659927999993</v>
          </cell>
          <cell r="K39">
            <v>0.54058710560000001</v>
          </cell>
          <cell r="L39">
            <v>0.63574666021999993</v>
          </cell>
          <cell r="M39">
            <v>0.59699543336999994</v>
          </cell>
          <cell r="N39">
            <v>0.37331703534999994</v>
          </cell>
          <cell r="O39">
            <v>0.29471628633999997</v>
          </cell>
          <cell r="P39">
            <v>0.32153248175999993</v>
          </cell>
          <cell r="Q39">
            <v>0.35097044625999996</v>
          </cell>
          <cell r="R39">
            <v>0.38501080344999999</v>
          </cell>
          <cell r="S39">
            <v>0.40634807065999989</v>
          </cell>
          <cell r="T39">
            <v>0.39621662885000003</v>
          </cell>
          <cell r="U39">
            <v>0.38858955974999998</v>
          </cell>
          <cell r="V39">
            <v>0.36003849433999996</v>
          </cell>
          <cell r="W39">
            <v>0.48072565442999993</v>
          </cell>
          <cell r="X39">
            <v>0.34734098026602328</v>
          </cell>
          <cell r="Y39">
            <v>0.32114318858999996</v>
          </cell>
          <cell r="AB39">
            <v>73.977983999999992</v>
          </cell>
          <cell r="AC39">
            <v>83.410702999999998</v>
          </cell>
          <cell r="AD39">
            <v>77.070342999999994</v>
          </cell>
          <cell r="AE39">
            <v>106.823274</v>
          </cell>
          <cell r="AF39">
            <v>113.19900000000001</v>
          </cell>
          <cell r="AG39">
            <v>122.46691299999999</v>
          </cell>
          <cell r="AH39">
            <v>137.96439599999999</v>
          </cell>
          <cell r="AI39">
            <v>101.897324</v>
          </cell>
          <cell r="AJ39">
            <v>123.70202499999999</v>
          </cell>
          <cell r="AK39">
            <v>105.774475</v>
          </cell>
          <cell r="AL39">
            <v>96.221913000000001</v>
          </cell>
          <cell r="AM39">
            <v>87.104495999999997</v>
          </cell>
          <cell r="AN39">
            <v>48.058754999999998</v>
          </cell>
          <cell r="AO39">
            <v>38.943576999999998</v>
          </cell>
          <cell r="AP39">
            <v>44.889013999999989</v>
          </cell>
          <cell r="AQ39">
            <v>48.489113999999994</v>
          </cell>
          <cell r="AR39">
            <v>45.414602000000002</v>
          </cell>
          <cell r="AS39">
            <v>49.139021999999997</v>
          </cell>
          <cell r="AT39">
            <v>51.944950999999996</v>
          </cell>
          <cell r="AU39">
            <v>56.813607999999995</v>
          </cell>
          <cell r="AV39">
            <v>55.833859999999994</v>
          </cell>
          <cell r="AW39">
            <v>73.029106999999996</v>
          </cell>
          <cell r="AX39">
            <v>50.291965999999995</v>
          </cell>
          <cell r="AY39">
            <v>48.644574999999996</v>
          </cell>
        </row>
        <row r="85">
          <cell r="B85">
            <v>5.4563994799999987E-3</v>
          </cell>
          <cell r="C85">
            <v>2.0914543999999997E-4</v>
          </cell>
          <cell r="D85">
            <v>1.4314509999999997E-2</v>
          </cell>
          <cell r="E85">
            <v>2.9191455789999998E-2</v>
          </cell>
          <cell r="F85">
            <v>6.0009529999999998E-2</v>
          </cell>
          <cell r="G85">
            <v>3.7786976821428564E-2</v>
          </cell>
          <cell r="H85">
            <v>7.7139962199999995E-2</v>
          </cell>
          <cell r="I85">
            <v>7.0285536929999989E-2</v>
          </cell>
          <cell r="J85">
            <v>0.10279274746999999</v>
          </cell>
          <cell r="K85">
            <v>2.542983385E-2</v>
          </cell>
          <cell r="L85">
            <v>7.1313792409999993E-2</v>
          </cell>
          <cell r="M85">
            <v>9.6452672119999985E-2</v>
          </cell>
          <cell r="N85">
            <v>5.8151693039999994E-2</v>
          </cell>
          <cell r="O85">
            <v>6.8128476639999991E-2</v>
          </cell>
          <cell r="P85">
            <v>7.6388694339999993E-2</v>
          </cell>
          <cell r="Q85">
            <v>7.0617019829999989E-2</v>
          </cell>
          <cell r="R85">
            <v>7.0357006439999994E-2</v>
          </cell>
          <cell r="S85">
            <v>5.5543663699999989E-2</v>
          </cell>
          <cell r="T85">
            <v>2.5479167699999999E-3</v>
          </cell>
          <cell r="U85">
            <v>3.4185387599999996E-3</v>
          </cell>
          <cell r="V85">
            <v>1.8909433899999997E-3</v>
          </cell>
          <cell r="W85">
            <v>2.3213173199999998E-3</v>
          </cell>
          <cell r="X85">
            <v>0.14632734621805998</v>
          </cell>
          <cell r="Y85">
            <v>1.5761899999999999E-3</v>
          </cell>
          <cell r="AB85">
            <v>0.14136000000000001</v>
          </cell>
          <cell r="AC85">
            <v>0.284993</v>
          </cell>
          <cell r="AD85">
            <v>0.32370599999999999</v>
          </cell>
          <cell r="AE85">
            <v>1.1695139999999999</v>
          </cell>
          <cell r="AF85">
            <v>0.97899999999999998</v>
          </cell>
          <cell r="AG85">
            <v>1.5173669999999999</v>
          </cell>
          <cell r="AH85">
            <v>2.5404049999999998</v>
          </cell>
          <cell r="AI85">
            <v>2.3990589999999998</v>
          </cell>
          <cell r="AJ85">
            <v>3.090236</v>
          </cell>
          <cell r="AK85">
            <v>1.8337409999999998</v>
          </cell>
          <cell r="AL85">
            <v>2.4359109999999999</v>
          </cell>
          <cell r="AM85">
            <v>3.2066329999999992</v>
          </cell>
          <cell r="AN85">
            <v>3.3304749999999999</v>
          </cell>
          <cell r="AO85">
            <v>4.3928459999999996</v>
          </cell>
          <cell r="AP85">
            <v>5.002103</v>
          </cell>
          <cell r="AQ85">
            <v>4.3623469999999998</v>
          </cell>
          <cell r="AR85">
            <v>4.425891</v>
          </cell>
          <cell r="AS85">
            <v>7.1201699999999999</v>
          </cell>
          <cell r="AT85">
            <v>7.5708679999999999</v>
          </cell>
          <cell r="AU85">
            <v>8.7917059999999996</v>
          </cell>
          <cell r="AV85">
            <v>6.4037249999999997</v>
          </cell>
          <cell r="AW85">
            <v>6.652914</v>
          </cell>
          <cell r="AX85">
            <v>10.890221</v>
          </cell>
          <cell r="AY85">
            <v>4.982024</v>
          </cell>
        </row>
        <row r="194">
          <cell r="B194">
            <v>1.6099999999999998E-6</v>
          </cell>
          <cell r="C194">
            <v>0</v>
          </cell>
          <cell r="D194">
            <v>0</v>
          </cell>
          <cell r="E194">
            <v>0</v>
          </cell>
          <cell r="F194">
            <v>0</v>
          </cell>
          <cell r="G194">
            <v>0</v>
          </cell>
          <cell r="H194">
            <v>0</v>
          </cell>
          <cell r="I194">
            <v>3.2199999999999997E-5</v>
          </cell>
          <cell r="J194">
            <v>0</v>
          </cell>
          <cell r="P194">
            <v>1.7709999999999998E-5</v>
          </cell>
          <cell r="U194">
            <v>1.1131539999999999E-5</v>
          </cell>
          <cell r="V194">
            <v>1.2035071999999998E-4</v>
          </cell>
          <cell r="W194">
            <v>1.9859027999999997E-4</v>
          </cell>
          <cell r="X194">
            <v>2.3306903230099997E-3</v>
          </cell>
          <cell r="Y194">
            <v>4.9909999999999995E-5</v>
          </cell>
          <cell r="AB194">
            <v>3.4999999999999996E-3</v>
          </cell>
          <cell r="AC194">
            <v>0</v>
          </cell>
          <cell r="AD194">
            <v>0</v>
          </cell>
          <cell r="AE194">
            <v>0</v>
          </cell>
          <cell r="AF194">
            <v>0</v>
          </cell>
          <cell r="AG194">
            <v>0</v>
          </cell>
          <cell r="AH194">
            <v>0</v>
          </cell>
          <cell r="AI194">
            <v>4.3349999999999994E-3</v>
          </cell>
          <cell r="AJ194">
            <v>0</v>
          </cell>
          <cell r="AP194">
            <v>3.1579999999999998E-3</v>
          </cell>
          <cell r="AU194">
            <v>1.6728E-2</v>
          </cell>
          <cell r="AV194">
            <v>0.18063599999999999</v>
          </cell>
          <cell r="AW194">
            <v>0.257602</v>
          </cell>
          <cell r="AX194">
            <v>0.32632699999999998</v>
          </cell>
          <cell r="AY194">
            <v>7.6484999999999997E-2</v>
          </cell>
        </row>
        <row r="263">
          <cell r="B263">
            <v>0.93952284159999955</v>
          </cell>
          <cell r="C263">
            <v>0.63478907407999985</v>
          </cell>
          <cell r="D263">
            <v>0.78158808195999996</v>
          </cell>
          <cell r="E263">
            <v>1.3100235522499999</v>
          </cell>
          <cell r="F263">
            <v>2.3024534099999996</v>
          </cell>
          <cell r="G263">
            <v>1.7579052974642853</v>
          </cell>
          <cell r="H263">
            <v>2.0049707416200002</v>
          </cell>
          <cell r="I263">
            <v>1.3090021199499997</v>
          </cell>
          <cell r="J263">
            <v>1.0726743415499995</v>
          </cell>
          <cell r="K263">
            <v>0.58445619009999972</v>
          </cell>
          <cell r="L263">
            <v>0.91401403701999995</v>
          </cell>
          <cell r="M263">
            <v>0.72326138191999978</v>
          </cell>
          <cell r="N263">
            <v>0.45621145471999991</v>
          </cell>
          <cell r="O263">
            <v>0.38179607619999983</v>
          </cell>
          <cell r="P263">
            <v>0.41560979207999998</v>
          </cell>
          <cell r="Q263">
            <v>0.48848060583000003</v>
          </cell>
          <cell r="R263">
            <v>0.54827412696000011</v>
          </cell>
          <cell r="S263">
            <v>0.51643533367999972</v>
          </cell>
          <cell r="T263">
            <v>0.40564959791999999</v>
          </cell>
          <cell r="U263">
            <v>0.40510827406</v>
          </cell>
          <cell r="V263">
            <v>0.37504173979999994</v>
          </cell>
          <cell r="W263">
            <v>0.49558113569999995</v>
          </cell>
          <cell r="X263">
            <v>0.6489728337474665</v>
          </cell>
          <cell r="Y263">
            <v>0.33491524289999991</v>
          </cell>
          <cell r="Z263">
            <v>0</v>
          </cell>
          <cell r="AA263">
            <v>0</v>
          </cell>
          <cell r="AB263">
            <v>75.180658999999977</v>
          </cell>
          <cell r="AC263">
            <v>84.695279999999997</v>
          </cell>
          <cell r="AD263">
            <v>78.591853</v>
          </cell>
          <cell r="AE263">
            <v>113.54316900000003</v>
          </cell>
          <cell r="AF263">
            <v>142.65700000000001</v>
          </cell>
          <cell r="AG263">
            <v>148.807042</v>
          </cell>
          <cell r="AH263">
            <v>162.47145799999998</v>
          </cell>
          <cell r="AI263">
            <v>110.05723200000001</v>
          </cell>
          <cell r="AJ263">
            <v>129.25301999999994</v>
          </cell>
          <cell r="AK263">
            <v>109.60611300000001</v>
          </cell>
          <cell r="AL263">
            <v>116.03539999999998</v>
          </cell>
          <cell r="AM263">
            <v>92.360564000000011</v>
          </cell>
          <cell r="AN263">
            <v>53.048760000000001</v>
          </cell>
          <cell r="AO263">
            <v>45.150916999999993</v>
          </cell>
          <cell r="AP263">
            <v>51.252303999999981</v>
          </cell>
          <cell r="AQ263">
            <v>54.954805999999991</v>
          </cell>
          <cell r="AR263">
            <v>53.008603000000001</v>
          </cell>
          <cell r="AS263">
            <v>61.577635000000001</v>
          </cell>
          <cell r="AT263">
            <v>65.787134999999978</v>
          </cell>
          <cell r="AU263">
            <v>75.33160300000003</v>
          </cell>
          <cell r="AV263">
            <v>72.612640999999996</v>
          </cell>
          <cell r="AW263">
            <v>90.559636999999981</v>
          </cell>
          <cell r="AX263">
            <v>73.47413899999998</v>
          </cell>
          <cell r="AY263">
            <v>62.173659999999998</v>
          </cell>
          <cell r="AZ263">
            <v>0</v>
          </cell>
          <cell r="BA263">
            <v>0</v>
          </cell>
        </row>
        <row r="264">
          <cell r="B264">
            <v>1.0316646549999997E-2</v>
          </cell>
          <cell r="C264">
            <v>4.9221966499999993E-3</v>
          </cell>
          <cell r="D264">
            <v>1.585124856E-2</v>
          </cell>
          <cell r="E264">
            <v>3.3953272289999996E-2</v>
          </cell>
          <cell r="F264">
            <v>6.1357099999999998E-2</v>
          </cell>
          <cell r="G264">
            <v>3.8884342964285709E-2</v>
          </cell>
          <cell r="H264">
            <v>8.2794420660000007E-2</v>
          </cell>
          <cell r="I264">
            <v>7.9300360019999988E-2</v>
          </cell>
          <cell r="J264">
            <v>0.10671140696999999</v>
          </cell>
          <cell r="K264">
            <v>2.8000375949999996E-2</v>
          </cell>
          <cell r="L264">
            <v>7.6379882809999994E-2</v>
          </cell>
          <cell r="M264">
            <v>0.11048019157</v>
          </cell>
          <cell r="N264">
            <v>6.2755235270000001E-2</v>
          </cell>
          <cell r="O264">
            <v>7.3409078610000011E-2</v>
          </cell>
          <cell r="P264">
            <v>8.2283232779999993E-2</v>
          </cell>
          <cell r="Q264">
            <v>7.6320235529999975E-2</v>
          </cell>
          <cell r="R264">
            <v>8.0264498859999991E-2</v>
          </cell>
          <cell r="S264">
            <v>6.0357186959999989E-2</v>
          </cell>
          <cell r="T264">
            <v>4.6216853199999982E-3</v>
          </cell>
          <cell r="U264">
            <v>9.3921491299999993E-3</v>
          </cell>
          <cell r="V264">
            <v>6.7627921199999996E-3</v>
          </cell>
          <cell r="W264">
            <v>7.4642948799999989E-3</v>
          </cell>
          <cell r="X264">
            <v>0.19525442961156997</v>
          </cell>
          <cell r="Y264">
            <v>5.5107047799999994E-3</v>
          </cell>
          <cell r="Z264">
            <v>0</v>
          </cell>
          <cell r="AA264">
            <v>0</v>
          </cell>
          <cell r="AB264">
            <v>0.56105700000000003</v>
          </cell>
          <cell r="AC264">
            <v>0.68877999999999995</v>
          </cell>
          <cell r="AD264">
            <v>0.46467499999999995</v>
          </cell>
          <cell r="AE264">
            <v>1.215219</v>
          </cell>
          <cell r="AF264">
            <v>1.018</v>
          </cell>
          <cell r="AG264">
            <v>1.5819099999999999</v>
          </cell>
          <cell r="AH264">
            <v>2.7418799999999997</v>
          </cell>
          <cell r="AI264">
            <v>2.5884679999999993</v>
          </cell>
          <cell r="AJ264">
            <v>3.8177159999999994</v>
          </cell>
          <cell r="AK264">
            <v>2.2573859999999994</v>
          </cell>
          <cell r="AL264">
            <v>2.6586850000000002</v>
          </cell>
          <cell r="AM264">
            <v>3.7623649999999995</v>
          </cell>
          <cell r="AN264">
            <v>3.5986689999999997</v>
          </cell>
          <cell r="AO264">
            <v>4.7182239999999993</v>
          </cell>
          <cell r="AP264">
            <v>5.4533850000000017</v>
          </cell>
          <cell r="AQ264">
            <v>4.7736480000000006</v>
          </cell>
          <cell r="AR264">
            <v>5.2913290000000002</v>
          </cell>
          <cell r="AS264">
            <v>8.5279659999999993</v>
          </cell>
          <cell r="AT264">
            <v>9.6700899999999965</v>
          </cell>
          <cell r="AU264">
            <v>12.171941999999998</v>
          </cell>
          <cell r="AV264">
            <v>8.7698020000000021</v>
          </cell>
          <cell r="AW264">
            <v>10.433035</v>
          </cell>
          <cell r="AX264">
            <v>15.529530999999999</v>
          </cell>
          <cell r="AY264">
            <v>8.2004079999999995</v>
          </cell>
          <cell r="AZ264">
            <v>0</v>
          </cell>
          <cell r="BA264">
            <v>0</v>
          </cell>
        </row>
        <row r="266">
          <cell r="B266">
            <v>1.7709999999999998E-5</v>
          </cell>
          <cell r="C266">
            <v>2.2539999999999995E-8</v>
          </cell>
          <cell r="D266">
            <v>0</v>
          </cell>
          <cell r="E266">
            <v>0</v>
          </cell>
          <cell r="F266">
            <v>0</v>
          </cell>
          <cell r="G266">
            <v>3.2199999999999992E-6</v>
          </cell>
          <cell r="H266">
            <v>1.16081E-5</v>
          </cell>
          <cell r="I266">
            <v>1.6099999999999998E-6</v>
          </cell>
          <cell r="J266">
            <v>0</v>
          </cell>
          <cell r="K266">
            <v>0</v>
          </cell>
          <cell r="L266">
            <v>0</v>
          </cell>
          <cell r="M266">
            <v>1.8514999999999999E-7</v>
          </cell>
          <cell r="N266">
            <v>0</v>
          </cell>
          <cell r="O266">
            <v>2.0543599999999999E-3</v>
          </cell>
          <cell r="P266">
            <v>0</v>
          </cell>
          <cell r="Q266">
            <v>0</v>
          </cell>
          <cell r="R266">
            <v>1.6335059999999999E-5</v>
          </cell>
          <cell r="S266">
            <v>0</v>
          </cell>
          <cell r="T266">
            <v>0</v>
          </cell>
          <cell r="U266">
            <v>0</v>
          </cell>
          <cell r="V266">
            <v>6.5172799999999989E-6</v>
          </cell>
          <cell r="W266">
            <v>1.5005199999999998E-5</v>
          </cell>
          <cell r="X266">
            <v>0</v>
          </cell>
          <cell r="Y266">
            <v>3.7673999999999997E-7</v>
          </cell>
          <cell r="Z266">
            <v>0</v>
          </cell>
          <cell r="AA266">
            <v>0</v>
          </cell>
          <cell r="AB266">
            <v>2.0715999999999998E-2</v>
          </cell>
          <cell r="AC266">
            <v>2.1153999999999999E-2</v>
          </cell>
          <cell r="AD266">
            <v>0</v>
          </cell>
          <cell r="AE266">
            <v>0</v>
          </cell>
          <cell r="AF266">
            <v>0</v>
          </cell>
          <cell r="AG266">
            <v>4.2519999999999997E-3</v>
          </cell>
          <cell r="AH266">
            <v>4.4999999999999997E-3</v>
          </cell>
          <cell r="AI266">
            <v>2.2199999999999998E-3</v>
          </cell>
          <cell r="AJ266">
            <v>0</v>
          </cell>
          <cell r="AK266">
            <v>0</v>
          </cell>
          <cell r="AL266">
            <v>0</v>
          </cell>
          <cell r="AM266">
            <v>3.0499999999999998E-3</v>
          </cell>
          <cell r="AN266">
            <v>0</v>
          </cell>
          <cell r="AO266">
            <v>3.7949999999999998E-2</v>
          </cell>
          <cell r="AP266">
            <v>0</v>
          </cell>
          <cell r="AQ266">
            <v>0</v>
          </cell>
          <cell r="AR266">
            <v>1.5542E-2</v>
          </cell>
          <cell r="AS266">
            <v>0</v>
          </cell>
          <cell r="AT266">
            <v>0</v>
          </cell>
          <cell r="AU266">
            <v>0</v>
          </cell>
          <cell r="AV266">
            <v>2.1752000000000001E-2</v>
          </cell>
          <cell r="AW266">
            <v>2.6585999999999999E-2</v>
          </cell>
          <cell r="AX266">
            <v>0</v>
          </cell>
          <cell r="AY266">
            <v>3.4529999999999999E-3</v>
          </cell>
          <cell r="AZ266">
            <v>0</v>
          </cell>
          <cell r="BA266">
            <v>0</v>
          </cell>
        </row>
        <row r="267">
          <cell r="B267">
            <v>1.1175444699999999E-3</v>
          </cell>
          <cell r="C267">
            <v>6.8857445999999996E-4</v>
          </cell>
          <cell r="D267">
            <v>4.7810881999999991E-4</v>
          </cell>
          <cell r="E267">
            <v>2.1247926699999998E-3</v>
          </cell>
          <cell r="F267">
            <v>1.449E-3</v>
          </cell>
          <cell r="G267">
            <v>2.4771262857142852E-3</v>
          </cell>
          <cell r="H267">
            <v>1.49340863E-3</v>
          </cell>
          <cell r="I267">
            <v>3.9769592100000004E-3</v>
          </cell>
          <cell r="J267">
            <v>7.0911725499999984E-3</v>
          </cell>
          <cell r="K267">
            <v>1.04468875E-3</v>
          </cell>
          <cell r="L267">
            <v>5.8810240999999984E-4</v>
          </cell>
          <cell r="M267">
            <v>1.4422235100000002E-3</v>
          </cell>
          <cell r="N267">
            <v>5.4678658999999987E-4</v>
          </cell>
          <cell r="O267">
            <v>1.1906127099999997E-3</v>
          </cell>
          <cell r="P267">
            <v>4.889247999999999E-4</v>
          </cell>
          <cell r="Q267">
            <v>1.1790754499999999E-3</v>
          </cell>
          <cell r="R267">
            <v>4.2025620699999997E-3</v>
          </cell>
          <cell r="S267">
            <v>1.8192999999999998E-3</v>
          </cell>
          <cell r="T267">
            <v>1.1136675899999996E-3</v>
          </cell>
          <cell r="U267">
            <v>1.8404038799999997E-3</v>
          </cell>
          <cell r="V267">
            <v>1.9069580599999998E-3</v>
          </cell>
          <cell r="W267">
            <v>9.4183389999999997E-4</v>
          </cell>
          <cell r="X267">
            <v>3.960414270399999E-3</v>
          </cell>
          <cell r="Y267">
            <v>5.3445399E-4</v>
          </cell>
          <cell r="Z267">
            <v>0</v>
          </cell>
          <cell r="AA267">
            <v>0</v>
          </cell>
          <cell r="AB267">
            <v>0.302116</v>
          </cell>
          <cell r="AC267">
            <v>0.209647</v>
          </cell>
          <cell r="AD267">
            <v>0.22144399999999997</v>
          </cell>
          <cell r="AE267">
            <v>0.56033099999999991</v>
          </cell>
          <cell r="AF267">
            <v>0.48399999999999999</v>
          </cell>
          <cell r="AG267">
            <v>0.70539599999999991</v>
          </cell>
          <cell r="AH267">
            <v>0.54792699999999994</v>
          </cell>
          <cell r="AI267">
            <v>0.32127099999999997</v>
          </cell>
          <cell r="AJ267">
            <v>0.87443900000000008</v>
          </cell>
          <cell r="AK267">
            <v>0.45009399999999999</v>
          </cell>
          <cell r="AL267">
            <v>0.442417</v>
          </cell>
          <cell r="AM267">
            <v>0.73821799999999982</v>
          </cell>
          <cell r="AN267">
            <v>0.5868509999999999</v>
          </cell>
          <cell r="AO267">
            <v>0.82600600000000002</v>
          </cell>
          <cell r="AP267">
            <v>0.45329399999999997</v>
          </cell>
          <cell r="AQ267">
            <v>0.59836599999999995</v>
          </cell>
          <cell r="AR267">
            <v>0.67165199999999992</v>
          </cell>
          <cell r="AS267">
            <v>1.546708</v>
          </cell>
          <cell r="AT267">
            <v>1.4111450000000001</v>
          </cell>
          <cell r="AU267">
            <v>2.5612979999999999</v>
          </cell>
          <cell r="AV267">
            <v>2.932064</v>
          </cell>
          <cell r="AW267">
            <v>1.2960830000000001</v>
          </cell>
          <cell r="AX267">
            <v>0.325129</v>
          </cell>
          <cell r="AY267">
            <v>0.51517599999999997</v>
          </cell>
          <cell r="AZ267">
            <v>0</v>
          </cell>
          <cell r="BA267">
            <v>0</v>
          </cell>
        </row>
        <row r="269">
          <cell r="B269">
            <v>1.5182299999999997E-5</v>
          </cell>
          <cell r="C269">
            <v>6.9916181999999988E-4</v>
          </cell>
          <cell r="D269">
            <v>2.4481080399999999E-3</v>
          </cell>
          <cell r="E269">
            <v>0.14828766539999999</v>
          </cell>
          <cell r="F269">
            <v>1.1907824499999999</v>
          </cell>
          <cell r="G269">
            <v>1.0127643959642856</v>
          </cell>
          <cell r="H269">
            <v>0.71451048773999992</v>
          </cell>
          <cell r="I269">
            <v>0.16273737192999999</v>
          </cell>
          <cell r="J269">
            <v>1.2405751959999997E-2</v>
          </cell>
          <cell r="K269">
            <v>2.9571859000000001E-3</v>
          </cell>
          <cell r="L269">
            <v>0.19704953092999999</v>
          </cell>
          <cell r="M269">
            <v>4.51055507E-3</v>
          </cell>
          <cell r="N269">
            <v>1.3380928959999998E-2</v>
          </cell>
          <cell r="O269">
            <v>8.4380099999999995E-5</v>
          </cell>
          <cell r="P269">
            <v>9.2144807999999991E-3</v>
          </cell>
          <cell r="Q269">
            <v>5.1813158459999994E-2</v>
          </cell>
          <cell r="R269">
            <v>5.0207102959999993E-2</v>
          </cell>
          <cell r="S269">
            <v>2.3708874489999997E-2</v>
          </cell>
          <cell r="T269">
            <v>2.05463531E-3</v>
          </cell>
          <cell r="U269">
            <v>8.5158695999999984E-4</v>
          </cell>
          <cell r="V269">
            <v>1.2398400699999998E-3</v>
          </cell>
          <cell r="W269">
            <v>1.4428159899999998E-3</v>
          </cell>
          <cell r="X269">
            <v>3.9537930705886661E-2</v>
          </cell>
          <cell r="Y269">
            <v>5.4108879999999995E-4</v>
          </cell>
          <cell r="Z269">
            <v>0</v>
          </cell>
          <cell r="AA269">
            <v>0</v>
          </cell>
          <cell r="AB269">
            <v>9.4299999999999991E-3</v>
          </cell>
          <cell r="AC269">
            <v>9.5343999999999984E-2</v>
          </cell>
          <cell r="AD269">
            <v>0.145784</v>
          </cell>
          <cell r="AE269">
            <v>3.5845449999999999</v>
          </cell>
          <cell r="AF269">
            <v>27.135999999999999</v>
          </cell>
          <cell r="AG269">
            <v>23.237703</v>
          </cell>
          <cell r="AH269">
            <v>20.516807999999997</v>
          </cell>
          <cell r="AI269">
            <v>4.8731490000000006</v>
          </cell>
          <cell r="AJ269">
            <v>0.61008899999999999</v>
          </cell>
          <cell r="AK269">
            <v>0.86138000000000003</v>
          </cell>
          <cell r="AL269">
            <v>16.502367</v>
          </cell>
          <cell r="AM269">
            <v>0.42212000000000005</v>
          </cell>
          <cell r="AN269">
            <v>0.35648099999999994</v>
          </cell>
          <cell r="AO269">
            <v>9.9457000000000004E-2</v>
          </cell>
          <cell r="AP269">
            <v>0.31283099999999997</v>
          </cell>
          <cell r="AQ269">
            <v>0.71357399999999993</v>
          </cell>
          <cell r="AR269">
            <v>1.1076859999999999</v>
          </cell>
          <cell r="AS269">
            <v>1.224073</v>
          </cell>
          <cell r="AT269">
            <v>1.5942190000000001</v>
          </cell>
          <cell r="AU269">
            <v>1.119947</v>
          </cell>
          <cell r="AV269">
            <v>1.70777</v>
          </cell>
          <cell r="AW269">
            <v>1.5866539999999998</v>
          </cell>
          <cell r="AX269">
            <v>2.8427280000000001</v>
          </cell>
          <cell r="AY269">
            <v>1.2338249999999999</v>
          </cell>
          <cell r="AZ269">
            <v>0</v>
          </cell>
          <cell r="BA269">
            <v>0</v>
          </cell>
        </row>
      </sheetData>
      <sheetData sheetId="48">
        <row r="39">
          <cell r="N39">
            <v>0.21101079513043478</v>
          </cell>
          <cell r="O39">
            <v>0.37074785634782609</v>
          </cell>
          <cell r="P39">
            <v>0.53294766365217394</v>
          </cell>
          <cell r="Q39">
            <v>0.50094003582608693</v>
          </cell>
          <cell r="R39">
            <v>0.41374363373913042</v>
          </cell>
          <cell r="S39">
            <v>0.5115201742608696</v>
          </cell>
          <cell r="T39">
            <v>0.52875094086956531</v>
          </cell>
          <cell r="U39">
            <v>0.51260950817391304</v>
          </cell>
          <cell r="V39">
            <v>0.49813460869565224</v>
          </cell>
          <cell r="W39">
            <v>0.47461085913043483</v>
          </cell>
          <cell r="X39">
            <v>0.46756185862643485</v>
          </cell>
          <cell r="Y39">
            <v>0.42976783165217397</v>
          </cell>
          <cell r="AN39">
            <v>17.500202999999999</v>
          </cell>
          <cell r="AO39">
            <v>30.054416</v>
          </cell>
          <cell r="AP39">
            <v>45.934528</v>
          </cell>
          <cell r="AQ39">
            <v>44.461745999999998</v>
          </cell>
          <cell r="AR39">
            <v>30.981262999999998</v>
          </cell>
          <cell r="AS39">
            <v>37.044011999999995</v>
          </cell>
          <cell r="AT39">
            <v>38.814729999999997</v>
          </cell>
          <cell r="AU39">
            <v>44.527892999999999</v>
          </cell>
          <cell r="AV39">
            <v>45.555717000000001</v>
          </cell>
          <cell r="AW39">
            <v>45.885736999999999</v>
          </cell>
          <cell r="AX39">
            <v>50.035131999999997</v>
          </cell>
          <cell r="AY39">
            <v>49.572807999999995</v>
          </cell>
        </row>
        <row r="263">
          <cell r="N263">
            <v>0.21118440000000002</v>
          </cell>
          <cell r="O263">
            <v>0.37116248521739137</v>
          </cell>
          <cell r="P263">
            <v>0.53561927269565213</v>
          </cell>
          <cell r="Q263">
            <v>0.5044176236521738</v>
          </cell>
          <cell r="R263">
            <v>0.41970465843478255</v>
          </cell>
          <cell r="S263">
            <v>0.51523997426086965</v>
          </cell>
          <cell r="T263">
            <v>0.53829608973913046</v>
          </cell>
          <cell r="U263">
            <v>0.5152362709565218</v>
          </cell>
          <cell r="V263">
            <v>0.49902896034782612</v>
          </cell>
          <cell r="W263">
            <v>0.47709886121739137</v>
          </cell>
          <cell r="X263">
            <v>0.47231932420034778</v>
          </cell>
          <cell r="Y263">
            <v>0.43064547095652189</v>
          </cell>
          <cell r="Z263">
            <v>0</v>
          </cell>
          <cell r="AA263">
            <v>0</v>
          </cell>
          <cell r="AN263">
            <v>17.631676000000002</v>
          </cell>
          <cell r="AO263">
            <v>30.261513999999998</v>
          </cell>
          <cell r="AP263">
            <v>47.028721000000004</v>
          </cell>
          <cell r="AQ263">
            <v>45.782486000000006</v>
          </cell>
          <cell r="AR263">
            <v>32.816464000000003</v>
          </cell>
          <cell r="AS263">
            <v>38.120076999999995</v>
          </cell>
          <cell r="AT263">
            <v>41.392324999999992</v>
          </cell>
          <cell r="AU263">
            <v>45.631603999999996</v>
          </cell>
          <cell r="AV263">
            <v>46.011248999999999</v>
          </cell>
          <cell r="AW263">
            <v>46.823404000000004</v>
          </cell>
          <cell r="AX263">
            <v>50.544241999999997</v>
          </cell>
          <cell r="AY263">
            <v>50.057676000000001</v>
          </cell>
          <cell r="AZ263">
            <v>0</v>
          </cell>
          <cell r="BA263">
            <v>0</v>
          </cell>
        </row>
        <row r="264">
          <cell r="N264">
            <v>1.4243721739130434E-4</v>
          </cell>
          <cell r="O264">
            <v>1.6075895652173914E-4</v>
          </cell>
          <cell r="P264">
            <v>2.4239843478260866E-3</v>
          </cell>
          <cell r="Q264">
            <v>2.7394907826086955E-3</v>
          </cell>
          <cell r="R264">
            <v>5.8427307826086974E-3</v>
          </cell>
          <cell r="S264">
            <v>3.4725332173913049E-3</v>
          </cell>
          <cell r="T264">
            <v>9.1747892173913072E-3</v>
          </cell>
          <cell r="U264">
            <v>1.9920393043478262E-3</v>
          </cell>
          <cell r="V264">
            <v>2.4436208695652177E-4</v>
          </cell>
          <cell r="W264">
            <v>4.8274678260869567E-4</v>
          </cell>
          <cell r="X264">
            <v>1.5309374956521741E-4</v>
          </cell>
          <cell r="Y264">
            <v>8.0415999999999997E-5</v>
          </cell>
          <cell r="Z264">
            <v>0</v>
          </cell>
          <cell r="AA264">
            <v>0</v>
          </cell>
          <cell r="AN264">
            <v>0.12046199999999999</v>
          </cell>
          <cell r="AO264">
            <v>0.124695</v>
          </cell>
          <cell r="AP264">
            <v>0.97862300000000002</v>
          </cell>
          <cell r="AQ264">
            <v>0.960206</v>
          </cell>
          <cell r="AR264">
            <v>1.4412179999999999</v>
          </cell>
          <cell r="AS264">
            <v>0.85713299999999992</v>
          </cell>
          <cell r="AT264">
            <v>2.3810980000000002</v>
          </cell>
          <cell r="AU264">
            <v>0.6304209999999999</v>
          </cell>
          <cell r="AV264">
            <v>9.9364999999999995E-2</v>
          </cell>
          <cell r="AW264">
            <v>0.15129299999999998</v>
          </cell>
          <cell r="AX264">
            <v>1.6382999999999998E-2</v>
          </cell>
          <cell r="AY264">
            <v>5.2098999999999993E-2</v>
          </cell>
          <cell r="AZ264">
            <v>0</v>
          </cell>
          <cell r="BA264">
            <v>0</v>
          </cell>
        </row>
      </sheetData>
      <sheetData sheetId="49">
        <row r="39">
          <cell r="B39">
            <v>6.4612000000000003E-2</v>
          </cell>
          <cell r="C39">
            <v>2.8471E-2</v>
          </cell>
          <cell r="D39">
            <v>5.1771999999999999E-2</v>
          </cell>
          <cell r="E39">
            <v>0.11960299999999999</v>
          </cell>
          <cell r="F39">
            <v>0.142262</v>
          </cell>
          <cell r="G39">
            <v>0.25931199999999999</v>
          </cell>
          <cell r="H39">
            <v>0.108072</v>
          </cell>
          <cell r="I39">
            <v>8.4475999999999996E-2</v>
          </cell>
          <cell r="J39">
            <v>0.13603399999999999</v>
          </cell>
          <cell r="K39">
            <v>0.13603399999999999</v>
          </cell>
          <cell r="AB39">
            <v>2.9719739999999994</v>
          </cell>
          <cell r="AC39">
            <v>1.536735</v>
          </cell>
          <cell r="AD39">
            <v>2.0414439999999998</v>
          </cell>
          <cell r="AE39">
            <v>3.944</v>
          </cell>
          <cell r="AF39">
            <v>4.7666899999999996</v>
          </cell>
          <cell r="AG39">
            <v>8.9188700000000001</v>
          </cell>
          <cell r="AH39">
            <v>7.2469699999999992</v>
          </cell>
          <cell r="AI39">
            <v>7.2332719999999995</v>
          </cell>
          <cell r="AJ39">
            <v>7.2004580000000002</v>
          </cell>
          <cell r="AK39">
            <v>7.2004580000000002</v>
          </cell>
        </row>
      </sheetData>
      <sheetData sheetId="50"/>
      <sheetData sheetId="51">
        <row r="6">
          <cell r="B6">
            <v>0</v>
          </cell>
          <cell r="C6">
            <v>0</v>
          </cell>
          <cell r="D6">
            <v>0</v>
          </cell>
          <cell r="E6">
            <v>0</v>
          </cell>
          <cell r="F6">
            <v>0</v>
          </cell>
          <cell r="G6">
            <v>4.7320000000000001E-5</v>
          </cell>
          <cell r="H6">
            <v>9.8280000000000001E-5</v>
          </cell>
          <cell r="I6">
            <v>1.769675E-4</v>
          </cell>
          <cell r="J6">
            <v>1.9445600000000001E-3</v>
          </cell>
          <cell r="K6">
            <v>1.1431800000000001E-2</v>
          </cell>
          <cell r="L6">
            <v>1.7431718999999998E-3</v>
          </cell>
          <cell r="M6">
            <v>5.9944200000000003E-3</v>
          </cell>
          <cell r="N6">
            <v>9.7314199999999993E-3</v>
          </cell>
          <cell r="O6">
            <v>2.0058200000000002E-3</v>
          </cell>
          <cell r="P6">
            <v>1.34775E-2</v>
          </cell>
          <cell r="Q6">
            <v>2.3643600000000002E-3</v>
          </cell>
          <cell r="R6">
            <v>5.4478999999999994E-3</v>
          </cell>
          <cell r="S6">
            <v>3.676E-3</v>
          </cell>
          <cell r="T6">
            <v>2.5978999999999998E-3</v>
          </cell>
          <cell r="U6">
            <v>1.269174E-2</v>
          </cell>
          <cell r="V6">
            <v>1.8955500284000001E-2</v>
          </cell>
          <cell r="W6">
            <v>2.5767435279999997E-2</v>
          </cell>
          <cell r="X6">
            <v>8.4350991502399997E-2</v>
          </cell>
          <cell r="Y6">
            <v>2.2186049701399996E-2</v>
          </cell>
          <cell r="Z6">
            <v>0</v>
          </cell>
          <cell r="AA6">
            <v>0</v>
          </cell>
          <cell r="AB6">
            <v>0</v>
          </cell>
          <cell r="AC6">
            <v>0</v>
          </cell>
          <cell r="AD6">
            <v>0</v>
          </cell>
          <cell r="AE6">
            <v>0</v>
          </cell>
          <cell r="AF6">
            <v>0</v>
          </cell>
          <cell r="AG6">
            <v>1.8054000000000001E-2</v>
          </cell>
          <cell r="AH6">
            <v>3.5185000000000001E-2</v>
          </cell>
          <cell r="AI6">
            <v>4.1158E-2</v>
          </cell>
          <cell r="AJ6">
            <v>0.40090199999999998</v>
          </cell>
          <cell r="AK6">
            <v>0.90857399999999999</v>
          </cell>
          <cell r="AL6">
            <v>0.54195899999999997</v>
          </cell>
          <cell r="AM6">
            <v>1.4514849999999999</v>
          </cell>
          <cell r="AN6">
            <v>2.1339199999999998</v>
          </cell>
          <cell r="AO6">
            <v>0.66705499999999995</v>
          </cell>
          <cell r="AP6">
            <v>3.8428199999999997</v>
          </cell>
          <cell r="AQ6">
            <v>0.83483099999999988</v>
          </cell>
          <cell r="AR6">
            <v>1.6807269999999999</v>
          </cell>
          <cell r="AS6">
            <v>1.0318929999999999</v>
          </cell>
          <cell r="AT6">
            <v>1.1456919999999999</v>
          </cell>
          <cell r="AU6">
            <v>3.685216</v>
          </cell>
          <cell r="AV6">
            <v>3.2332489999999998</v>
          </cell>
          <cell r="AW6">
            <v>6.3037380000000001</v>
          </cell>
          <cell r="AX6">
            <v>9.7854050000000008</v>
          </cell>
          <cell r="AY6">
            <v>4.8481909999999999</v>
          </cell>
          <cell r="AZ6">
            <v>0</v>
          </cell>
          <cell r="BA6">
            <v>0</v>
          </cell>
        </row>
        <row r="11">
          <cell r="B11">
            <v>3.6097184126666661E-2</v>
          </cell>
          <cell r="C11">
            <v>2.5520607600000002E-2</v>
          </cell>
          <cell r="D11">
            <v>3.241971188E-2</v>
          </cell>
          <cell r="E11">
            <v>2.1410446119999999E-2</v>
          </cell>
          <cell r="F11">
            <v>2.961205678E-2</v>
          </cell>
          <cell r="G11">
            <v>2.69689683E-2</v>
          </cell>
          <cell r="H11">
            <v>4.0820761899999995E-2</v>
          </cell>
          <cell r="I11">
            <v>5.3108952070000007E-2</v>
          </cell>
          <cell r="J11">
            <v>4.7360990260000006E-2</v>
          </cell>
          <cell r="K11">
            <v>2.8516052399999998E-2</v>
          </cell>
          <cell r="L11">
            <v>1.90261018E-2</v>
          </cell>
          <cell r="M11">
            <v>1.81676281E-2</v>
          </cell>
          <cell r="N11">
            <v>1.8755230699999997E-2</v>
          </cell>
          <cell r="O11">
            <v>1.8567272693333334E-2</v>
          </cell>
          <cell r="P11">
            <v>2.4869820579999997E-2</v>
          </cell>
          <cell r="Q11">
            <v>2.5173354399999997E-2</v>
          </cell>
          <cell r="R11">
            <v>2.6041457800000001E-2</v>
          </cell>
          <cell r="S11">
            <v>3.8797166799999998E-2</v>
          </cell>
          <cell r="T11">
            <v>1.7772539139999998E-2</v>
          </cell>
          <cell r="U11">
            <v>3.4439316659999997E-2</v>
          </cell>
          <cell r="V11">
            <v>3.0976105154250071E-2</v>
          </cell>
          <cell r="W11">
            <v>4.4361193139999991E-2</v>
          </cell>
          <cell r="X11">
            <v>5.2000219359000004E-2</v>
          </cell>
          <cell r="Y11">
            <v>2.5173376644800002E-2</v>
          </cell>
          <cell r="Z11">
            <v>0</v>
          </cell>
          <cell r="AA11">
            <v>0</v>
          </cell>
          <cell r="AB11">
            <v>5.2679020000000003</v>
          </cell>
          <cell r="AC11">
            <v>4.2886139999999999</v>
          </cell>
          <cell r="AD11">
            <v>3.9377909999999998</v>
          </cell>
          <cell r="AE11">
            <v>3.9530639999999999</v>
          </cell>
          <cell r="AF11">
            <v>5.7219349999999993</v>
          </cell>
          <cell r="AG11">
            <v>6.3370180000000005</v>
          </cell>
          <cell r="AH11">
            <v>8.078023</v>
          </cell>
          <cell r="AI11">
            <v>8.3526619999999987</v>
          </cell>
          <cell r="AJ11">
            <v>8.2131109999999996</v>
          </cell>
          <cell r="AK11">
            <v>5.7090269999999999</v>
          </cell>
          <cell r="AL11">
            <v>4.2444790000000001</v>
          </cell>
          <cell r="AM11">
            <v>3.6687910000000001</v>
          </cell>
          <cell r="AN11">
            <v>4.0575409999999996</v>
          </cell>
          <cell r="AO11">
            <v>4.0819239999999999</v>
          </cell>
          <cell r="AP11">
            <v>5.4856249999999998</v>
          </cell>
          <cell r="AQ11">
            <v>5.1491469999999993</v>
          </cell>
          <cell r="AR11">
            <v>5.4255569999999995</v>
          </cell>
          <cell r="AS11">
            <v>7.8974349999999998</v>
          </cell>
          <cell r="AT11">
            <v>3.892544</v>
          </cell>
          <cell r="AU11">
            <v>7.2164399999999986</v>
          </cell>
          <cell r="AV11">
            <v>5.8128890000000002</v>
          </cell>
          <cell r="AW11">
            <v>9.5416089999999993</v>
          </cell>
          <cell r="AX11">
            <v>10.952816000000002</v>
          </cell>
          <cell r="AY11">
            <v>8.7751339999999995</v>
          </cell>
          <cell r="AZ11">
            <v>0</v>
          </cell>
          <cell r="BA11">
            <v>0</v>
          </cell>
        </row>
        <row r="15">
          <cell r="B15">
            <v>0.10212874652000001</v>
          </cell>
          <cell r="C15">
            <v>4.4073349519999992E-2</v>
          </cell>
          <cell r="D15">
            <v>3.6533299679999999E-2</v>
          </cell>
          <cell r="E15">
            <v>2.4658336660000002E-2</v>
          </cell>
          <cell r="F15">
            <v>2.7158498320000002E-2</v>
          </cell>
          <cell r="G15">
            <v>1.9263021819999997E-2</v>
          </cell>
          <cell r="H15">
            <v>1.6952763539999999E-2</v>
          </cell>
          <cell r="I15">
            <v>4.8157500789999995E-2</v>
          </cell>
          <cell r="J15">
            <v>8.7455524604999987E-2</v>
          </cell>
          <cell r="K15">
            <v>7.1874402179999991E-2</v>
          </cell>
          <cell r="L15">
            <v>0.1997162898</v>
          </cell>
          <cell r="M15">
            <v>0.25662901039999997</v>
          </cell>
          <cell r="N15">
            <v>0.29727737139999993</v>
          </cell>
          <cell r="O15">
            <v>0.15470009300666665</v>
          </cell>
          <cell r="P15">
            <v>0.17064663967999999</v>
          </cell>
          <cell r="Q15">
            <v>0.23461861929999997</v>
          </cell>
          <cell r="R15">
            <v>0.1753524165</v>
          </cell>
          <cell r="S15">
            <v>0.2570784767</v>
          </cell>
          <cell r="T15">
            <v>0.15817209723857142</v>
          </cell>
          <cell r="U15">
            <v>0.1035230561622222</v>
          </cell>
          <cell r="V15">
            <v>9.3660582170233042E-2</v>
          </cell>
          <cell r="W15">
            <v>0.10364151288000001</v>
          </cell>
          <cell r="X15">
            <v>4.449038715079999E-2</v>
          </cell>
          <cell r="Y15">
            <v>3.3436097714399995E-2</v>
          </cell>
          <cell r="Z15">
            <v>0</v>
          </cell>
          <cell r="AA15">
            <v>0</v>
          </cell>
          <cell r="AB15">
            <v>17.259184000000001</v>
          </cell>
          <cell r="AC15">
            <v>11.306560999999999</v>
          </cell>
          <cell r="AD15">
            <v>10.399395999999999</v>
          </cell>
          <cell r="AE15">
            <v>8.7763670000000005</v>
          </cell>
          <cell r="AF15">
            <v>9.8554839999999988</v>
          </cell>
          <cell r="AG15">
            <v>8.8381480000000003</v>
          </cell>
          <cell r="AH15">
            <v>8.0251219999999996</v>
          </cell>
          <cell r="AI15">
            <v>15.650452999999999</v>
          </cell>
          <cell r="AJ15">
            <v>32.206839000000002</v>
          </cell>
          <cell r="AK15">
            <v>30.239725</v>
          </cell>
          <cell r="AL15">
            <v>51.741455999999999</v>
          </cell>
          <cell r="AM15">
            <v>66.036709999999999</v>
          </cell>
          <cell r="AN15">
            <v>72.713287999999991</v>
          </cell>
          <cell r="AO15">
            <v>63.734282</v>
          </cell>
          <cell r="AP15">
            <v>75.096914999999996</v>
          </cell>
          <cell r="AQ15">
            <v>68.135016000000007</v>
          </cell>
          <cell r="AR15">
            <v>51.187259999999995</v>
          </cell>
          <cell r="AS15">
            <v>73.171908999999999</v>
          </cell>
          <cell r="AT15">
            <v>74.109382999999994</v>
          </cell>
          <cell r="AU15">
            <v>49.205202999999997</v>
          </cell>
          <cell r="AV15">
            <v>30.803423000000002</v>
          </cell>
          <cell r="AW15">
            <v>50.855525999999998</v>
          </cell>
          <cell r="AX15">
            <v>18.717012999999998</v>
          </cell>
          <cell r="AY15">
            <v>24.603065000000001</v>
          </cell>
          <cell r="AZ15">
            <v>0</v>
          </cell>
          <cell r="BA15">
            <v>0</v>
          </cell>
        </row>
        <row r="16">
          <cell r="B16">
            <v>9.3692793199999999E-3</v>
          </cell>
          <cell r="C16">
            <v>9.0927932999999989E-3</v>
          </cell>
          <cell r="D16">
            <v>3.7960365799999994E-3</v>
          </cell>
          <cell r="E16">
            <v>3.3778466399999995E-3</v>
          </cell>
          <cell r="F16">
            <v>4.2281422066666654E-3</v>
          </cell>
          <cell r="G16">
            <v>2.9084604599999998E-3</v>
          </cell>
          <cell r="H16">
            <v>4.1369866399999997E-3</v>
          </cell>
          <cell r="I16">
            <v>4.4441198799999998E-3</v>
          </cell>
          <cell r="J16">
            <v>4.7535806049999992E-3</v>
          </cell>
          <cell r="K16">
            <v>1.8847858999999998E-3</v>
          </cell>
          <cell r="L16">
            <v>2.6275277999999996E-3</v>
          </cell>
          <cell r="M16">
            <v>3.9100691999999996E-3</v>
          </cell>
          <cell r="N16">
            <v>3.1160506999999998E-3</v>
          </cell>
          <cell r="O16">
            <v>2.5779355466666667E-3</v>
          </cell>
          <cell r="P16">
            <v>3.4796514599999997E-3</v>
          </cell>
          <cell r="Q16">
            <v>6.5725614999999999E-3</v>
          </cell>
          <cell r="R16">
            <v>3.9909816000000004E-3</v>
          </cell>
          <cell r="S16">
            <v>4.5252199999999991E-3</v>
          </cell>
          <cell r="T16">
            <v>1.7764343385714286E-3</v>
          </cell>
          <cell r="U16">
            <v>2.8579877799999993E-3</v>
          </cell>
          <cell r="V16">
            <v>3.7093527497994577E-3</v>
          </cell>
          <cell r="W16">
            <v>2.2771923999999996E-3</v>
          </cell>
          <cell r="X16">
            <v>4.0893346133199998E-3</v>
          </cell>
          <cell r="Y16">
            <v>1.4659803725999999E-3</v>
          </cell>
          <cell r="Z16">
            <v>0</v>
          </cell>
          <cell r="AA16">
            <v>0</v>
          </cell>
          <cell r="AB16">
            <v>2.8079929999999997</v>
          </cell>
          <cell r="AC16">
            <v>3.270845</v>
          </cell>
          <cell r="AD16">
            <v>2.1667709999999998</v>
          </cell>
          <cell r="AE16">
            <v>2.4994229999999997</v>
          </cell>
          <cell r="AF16">
            <v>2.818244</v>
          </cell>
          <cell r="AG16">
            <v>1.2362829999999998</v>
          </cell>
          <cell r="AH16">
            <v>2.7391719999999999</v>
          </cell>
          <cell r="AI16">
            <v>3.3410600000000001</v>
          </cell>
          <cell r="AJ16">
            <v>2.8982389999999998</v>
          </cell>
          <cell r="AK16">
            <v>1.94519</v>
          </cell>
          <cell r="AL16">
            <v>2.4958719999999999</v>
          </cell>
          <cell r="AM16">
            <v>3.2819249999999998</v>
          </cell>
          <cell r="AN16">
            <v>2.5797239999999997</v>
          </cell>
          <cell r="AO16">
            <v>3.0607219999999997</v>
          </cell>
          <cell r="AP16">
            <v>3.1189689999999999</v>
          </cell>
          <cell r="AQ16">
            <v>4.2279909999999994</v>
          </cell>
          <cell r="AR16">
            <v>3.265882</v>
          </cell>
          <cell r="AS16">
            <v>2.2433299999999998</v>
          </cell>
          <cell r="AT16">
            <v>1.5831699999999997</v>
          </cell>
          <cell r="AU16">
            <v>1.7472479999999999</v>
          </cell>
          <cell r="AV16">
            <v>2.2354729999999998</v>
          </cell>
          <cell r="AW16">
            <v>2.1599010000000001</v>
          </cell>
          <cell r="AX16">
            <v>5.4054729999999998</v>
          </cell>
          <cell r="AY16">
            <v>4.4637509999999994</v>
          </cell>
          <cell r="AZ16">
            <v>0</v>
          </cell>
          <cell r="BA16">
            <v>0</v>
          </cell>
        </row>
        <row r="18">
          <cell r="B18">
            <v>0.19012311058666664</v>
          </cell>
          <cell r="C18">
            <v>0.13276406235999999</v>
          </cell>
          <cell r="D18">
            <v>0.18541809992</v>
          </cell>
          <cell r="E18">
            <v>0.20914824260000001</v>
          </cell>
          <cell r="F18">
            <v>0.43902591430000004</v>
          </cell>
          <cell r="G18">
            <v>0.40854926380000006</v>
          </cell>
          <cell r="H18">
            <v>0.39050317520000005</v>
          </cell>
          <cell r="I18">
            <v>0.37625608636000002</v>
          </cell>
          <cell r="J18">
            <v>0.15406068801333334</v>
          </cell>
          <cell r="K18">
            <v>0.12428256522666667</v>
          </cell>
          <cell r="L18">
            <v>9.3711781399999985E-2</v>
          </cell>
          <cell r="M18">
            <v>9.8913024299999985E-2</v>
          </cell>
          <cell r="N18">
            <v>0.1196934971</v>
          </cell>
          <cell r="O18">
            <v>0.11846702475333333</v>
          </cell>
          <cell r="P18">
            <v>0.12845974423666667</v>
          </cell>
          <cell r="Q18">
            <v>0.1427771538</v>
          </cell>
          <cell r="R18">
            <v>0.17474011880000001</v>
          </cell>
          <cell r="S18">
            <v>0.21231391379999992</v>
          </cell>
          <cell r="T18">
            <v>6.5408708499999996E-2</v>
          </cell>
          <cell r="U18">
            <v>0.17730839480666666</v>
          </cell>
          <cell r="V18">
            <v>0.29804200949486692</v>
          </cell>
          <cell r="W18">
            <v>0.27896040603999994</v>
          </cell>
          <cell r="X18">
            <v>0.30296497106382003</v>
          </cell>
          <cell r="Y18">
            <v>0.16931350893699998</v>
          </cell>
          <cell r="Z18">
            <v>0</v>
          </cell>
          <cell r="AA18">
            <v>0</v>
          </cell>
          <cell r="AB18">
            <v>24.639198</v>
          </cell>
          <cell r="AC18">
            <v>17.111252999999998</v>
          </cell>
          <cell r="AD18">
            <v>17.17043</v>
          </cell>
          <cell r="AE18">
            <v>19.594238000000001</v>
          </cell>
          <cell r="AF18">
            <v>34.355233999999996</v>
          </cell>
          <cell r="AG18">
            <v>42.030441999999994</v>
          </cell>
          <cell r="AH18">
            <v>40.063105</v>
          </cell>
          <cell r="AI18">
            <v>35.605516000000001</v>
          </cell>
          <cell r="AJ18">
            <v>32.722498000000002</v>
          </cell>
          <cell r="AK18">
            <v>22.894592999999997</v>
          </cell>
          <cell r="AL18">
            <v>21.093823999999998</v>
          </cell>
          <cell r="AM18">
            <v>21.148192999999999</v>
          </cell>
          <cell r="AN18">
            <v>23.449809999999999</v>
          </cell>
          <cell r="AO18">
            <v>27.276330999999999</v>
          </cell>
          <cell r="AP18">
            <v>30.772332999999996</v>
          </cell>
          <cell r="AQ18">
            <v>30.166403999999996</v>
          </cell>
          <cell r="AR18">
            <v>35.763095999999997</v>
          </cell>
          <cell r="AS18">
            <v>39.442874000000003</v>
          </cell>
          <cell r="AT18">
            <v>16.672744999999999</v>
          </cell>
          <cell r="AU18">
            <v>40.699999999999996</v>
          </cell>
          <cell r="AV18">
            <v>51.125354000000002</v>
          </cell>
          <cell r="AW18">
            <v>71.753300999999993</v>
          </cell>
          <cell r="AX18">
            <v>75.450620000000001</v>
          </cell>
          <cell r="AY18">
            <v>54.417796999999993</v>
          </cell>
          <cell r="AZ18">
            <v>0</v>
          </cell>
          <cell r="BA18">
            <v>0</v>
          </cell>
        </row>
        <row r="23">
          <cell r="B23">
            <v>0.16418918671999996</v>
          </cell>
          <cell r="C23">
            <v>0.15797542324000002</v>
          </cell>
          <cell r="D23">
            <v>0.11258375540000001</v>
          </cell>
          <cell r="E23">
            <v>8.6360991193333334E-2</v>
          </cell>
          <cell r="F23">
            <v>7.2858172499999999E-2</v>
          </cell>
          <cell r="G23">
            <v>7.7772118459999998E-2</v>
          </cell>
          <cell r="H23">
            <v>7.5108554139999992E-2</v>
          </cell>
          <cell r="I23">
            <v>7.1805033479999988E-2</v>
          </cell>
          <cell r="J23">
            <v>9.3225007379999988E-2</v>
          </cell>
          <cell r="K23">
            <v>5.3988415453333327E-2</v>
          </cell>
          <cell r="L23">
            <v>8.2252923099999986E-2</v>
          </cell>
          <cell r="M23">
            <v>5.5835512099999991E-2</v>
          </cell>
          <cell r="N23">
            <v>4.7742910499999999E-2</v>
          </cell>
          <cell r="O23">
            <v>3.9405669666666664E-2</v>
          </cell>
          <cell r="P23">
            <v>3.8725082809999999E-2</v>
          </cell>
          <cell r="Q23">
            <v>3.9862910100000003E-2</v>
          </cell>
          <cell r="R23">
            <v>4.1005931299999986E-2</v>
          </cell>
          <cell r="S23">
            <v>4.3211728400000003E-2</v>
          </cell>
          <cell r="T23">
            <v>2.9990263234999998E-2</v>
          </cell>
          <cell r="U23">
            <v>2.6967482060000002E-2</v>
          </cell>
          <cell r="V23">
            <v>4.7691215276272972E-2</v>
          </cell>
          <cell r="W23">
            <v>4.4328942640000001E-2</v>
          </cell>
          <cell r="X23">
            <v>4.4448884905339998E-2</v>
          </cell>
          <cell r="Y23">
            <v>1.782137734E-2</v>
          </cell>
          <cell r="Z23">
            <v>0</v>
          </cell>
          <cell r="AA23">
            <v>0</v>
          </cell>
          <cell r="AB23">
            <v>59.184930000000001</v>
          </cell>
          <cell r="AC23">
            <v>54.67571199999999</v>
          </cell>
          <cell r="AD23">
            <v>41.771193999999994</v>
          </cell>
          <cell r="AE23">
            <v>36.686608999999997</v>
          </cell>
          <cell r="AF23">
            <v>36.053181000000002</v>
          </cell>
          <cell r="AG23">
            <v>37.586187000000002</v>
          </cell>
          <cell r="AH23">
            <v>38.154378999999999</v>
          </cell>
          <cell r="AI23">
            <v>42.130879</v>
          </cell>
          <cell r="AJ23">
            <v>37.739801</v>
          </cell>
          <cell r="AK23">
            <v>24.723838999999998</v>
          </cell>
          <cell r="AL23">
            <v>30.281064999999998</v>
          </cell>
          <cell r="AM23">
            <v>24.890353000000001</v>
          </cell>
          <cell r="AN23">
            <v>20.888283000000001</v>
          </cell>
          <cell r="AO23">
            <v>21.059071999999997</v>
          </cell>
          <cell r="AP23">
            <v>21.062705000000001</v>
          </cell>
          <cell r="AQ23">
            <v>19.999587999999999</v>
          </cell>
          <cell r="AR23">
            <v>17.941438999999999</v>
          </cell>
          <cell r="AS23">
            <v>19.413626000000001</v>
          </cell>
          <cell r="AT23">
            <v>17.429796999999997</v>
          </cell>
          <cell r="AU23">
            <v>13.641164</v>
          </cell>
          <cell r="AV23">
            <v>13.621091</v>
          </cell>
          <cell r="AW23">
            <v>19.641947999999999</v>
          </cell>
          <cell r="AX23">
            <v>20.178615999999998</v>
          </cell>
          <cell r="AY23">
            <v>15.802349999999999</v>
          </cell>
          <cell r="AZ23">
            <v>0</v>
          </cell>
          <cell r="BA23">
            <v>0</v>
          </cell>
        </row>
        <row r="39">
          <cell r="B39">
            <v>10.183886966373334</v>
          </cell>
          <cell r="C39">
            <v>10.038394584619999</v>
          </cell>
          <cell r="D39">
            <v>9.6319824386599997</v>
          </cell>
          <cell r="E39">
            <v>9.0866100763999995</v>
          </cell>
          <cell r="F39">
            <v>9.0540101426999993</v>
          </cell>
          <cell r="G39">
            <v>9.3463887715999991</v>
          </cell>
          <cell r="H39">
            <v>8.8049481144400001</v>
          </cell>
          <cell r="I39">
            <v>7.6315816722799994</v>
          </cell>
          <cell r="J39">
            <v>6.0143068012799983</v>
          </cell>
          <cell r="K39">
            <v>6.9987609881000008</v>
          </cell>
          <cell r="L39">
            <v>7.8456280914000001</v>
          </cell>
          <cell r="M39">
            <v>7.2750990895999994</v>
          </cell>
          <cell r="N39">
            <v>7.7208616828000007</v>
          </cell>
          <cell r="O39">
            <v>7.2296225719657148</v>
          </cell>
          <cell r="P39">
            <v>7.7826335420100001</v>
          </cell>
          <cell r="Q39">
            <v>6.7027816765999999</v>
          </cell>
          <cell r="R39">
            <v>6.4876159108999998</v>
          </cell>
          <cell r="S39">
            <v>5.9471181756999991</v>
          </cell>
          <cell r="T39">
            <v>2.9161206205328569</v>
          </cell>
          <cell r="U39">
            <v>6.6390872108362968</v>
          </cell>
          <cell r="V39">
            <v>5.4447095924788806</v>
          </cell>
          <cell r="W39">
            <v>6.1484228762199997</v>
          </cell>
          <cell r="X39">
            <v>5.82030477162058</v>
          </cell>
          <cell r="Y39">
            <v>4.2836747434927993</v>
          </cell>
          <cell r="Z39">
            <v>0</v>
          </cell>
          <cell r="AA39">
            <v>0</v>
          </cell>
          <cell r="AB39">
            <v>1199.284627</v>
          </cell>
          <cell r="AC39">
            <v>1077.549722</v>
          </cell>
          <cell r="AD39">
            <v>1091.1718000000001</v>
          </cell>
          <cell r="AE39">
            <v>1179.577194</v>
          </cell>
          <cell r="AF39">
            <v>1263.9740019999999</v>
          </cell>
          <cell r="AG39">
            <v>1259.4660779999999</v>
          </cell>
          <cell r="AH39">
            <v>1280.2435479999999</v>
          </cell>
          <cell r="AI39">
            <v>1214.572388</v>
          </cell>
          <cell r="AJ39">
            <v>1105.0415929999999</v>
          </cell>
          <cell r="AK39">
            <v>893.95238099999995</v>
          </cell>
          <cell r="AL39">
            <v>1038.8074570000001</v>
          </cell>
          <cell r="AM39">
            <v>991.22489299999995</v>
          </cell>
          <cell r="AN39">
            <v>1074.012131</v>
          </cell>
          <cell r="AO39">
            <v>1148.5002000000002</v>
          </cell>
          <cell r="AP39">
            <v>1165.402619</v>
          </cell>
          <cell r="AQ39">
            <v>983.11112600000001</v>
          </cell>
          <cell r="AR39">
            <v>950.32827799999995</v>
          </cell>
          <cell r="AS39">
            <v>975.07277299999987</v>
          </cell>
          <cell r="AT39">
            <v>706.83319799999992</v>
          </cell>
          <cell r="AU39">
            <v>957.872793</v>
          </cell>
          <cell r="AV39">
            <v>874.58731799999998</v>
          </cell>
          <cell r="AW39">
            <v>1277.3086209999999</v>
          </cell>
          <cell r="AX39">
            <v>1235.6127019999999</v>
          </cell>
          <cell r="AY39">
            <v>1016.2226819999998</v>
          </cell>
          <cell r="AZ39">
            <v>0</v>
          </cell>
          <cell r="BA39">
            <v>0</v>
          </cell>
        </row>
        <row r="42">
          <cell r="B42">
            <v>4.1354335417777777E-2</v>
          </cell>
          <cell r="C42">
            <v>2.9615607319999994E-2</v>
          </cell>
          <cell r="D42">
            <v>3.1245302379999992E-2</v>
          </cell>
          <cell r="E42">
            <v>4.2932476880000001E-2</v>
          </cell>
          <cell r="F42">
            <v>6.7368733539999989E-2</v>
          </cell>
          <cell r="G42">
            <v>7.9467967720000005E-2</v>
          </cell>
          <cell r="H42">
            <v>6.373423755999999E-2</v>
          </cell>
          <cell r="I42">
            <v>7.0158339430000008E-2</v>
          </cell>
          <cell r="J42">
            <v>5.040382706666667E-2</v>
          </cell>
          <cell r="K42">
            <v>6.6045081693333341E-2</v>
          </cell>
          <cell r="L42">
            <v>3.1191003199999987E-2</v>
          </cell>
          <cell r="M42">
            <v>2.1487751699999995E-2</v>
          </cell>
          <cell r="N42">
            <v>2.9710309299999998E-2</v>
          </cell>
          <cell r="O42">
            <v>2.8482618219999995E-2</v>
          </cell>
          <cell r="P42">
            <v>2.9348936179999993E-2</v>
          </cell>
          <cell r="Q42">
            <v>2.9981996599999998E-2</v>
          </cell>
          <cell r="R42">
            <v>2.6021907599999998E-2</v>
          </cell>
          <cell r="S42">
            <v>3.8768810500000001E-2</v>
          </cell>
          <cell r="T42">
            <v>2.1001113139999993E-2</v>
          </cell>
          <cell r="U42">
            <v>4.5398086686666665E-2</v>
          </cell>
          <cell r="V42">
            <v>6.5109516160469547E-2</v>
          </cell>
          <cell r="W42">
            <v>8.9399725819999998E-2</v>
          </cell>
          <cell r="X42">
            <v>6.043946798207999E-2</v>
          </cell>
          <cell r="Y42">
            <v>3.8715155853399998E-2</v>
          </cell>
          <cell r="Z42">
            <v>0</v>
          </cell>
          <cell r="AA42">
            <v>0</v>
          </cell>
          <cell r="AB42">
            <v>5.0083199999999994</v>
          </cell>
          <cell r="AC42">
            <v>4.1933159999999994</v>
          </cell>
          <cell r="AD42">
            <v>3.5641850000000002</v>
          </cell>
          <cell r="AE42">
            <v>5.1283709999999996</v>
          </cell>
          <cell r="AF42">
            <v>9.8718660000000007</v>
          </cell>
          <cell r="AG42">
            <v>12.944101999999999</v>
          </cell>
          <cell r="AH42">
            <v>10.610395</v>
          </cell>
          <cell r="AI42">
            <v>10.874516</v>
          </cell>
          <cell r="AJ42">
            <v>9.8304620000000007</v>
          </cell>
          <cell r="AK42">
            <v>6.5979479999999997</v>
          </cell>
          <cell r="AL42">
            <v>4.230321</v>
          </cell>
          <cell r="AM42">
            <v>3.613076</v>
          </cell>
          <cell r="AN42">
            <v>5.0528999999999993</v>
          </cell>
          <cell r="AO42">
            <v>5.7319779999999998</v>
          </cell>
          <cell r="AP42">
            <v>6.3436979999999998</v>
          </cell>
          <cell r="AQ42">
            <v>6.8737019999999998</v>
          </cell>
          <cell r="AR42">
            <v>6.8362059999999998</v>
          </cell>
          <cell r="AS42">
            <v>8.1875490000000006</v>
          </cell>
          <cell r="AT42">
            <v>5.246569</v>
          </cell>
          <cell r="AU42">
            <v>9.9010460000000009</v>
          </cell>
          <cell r="AV42">
            <v>10.47683</v>
          </cell>
          <cell r="AW42">
            <v>16.946356999999999</v>
          </cell>
          <cell r="AX42">
            <v>14.511384</v>
          </cell>
          <cell r="AY42">
            <v>11.240034</v>
          </cell>
          <cell r="AZ42">
            <v>0</v>
          </cell>
          <cell r="BA42">
            <v>0</v>
          </cell>
        </row>
        <row r="47">
          <cell r="B47">
            <v>0.37246690573333335</v>
          </cell>
          <cell r="C47">
            <v>0.49497545248000002</v>
          </cell>
          <cell r="D47">
            <v>0.82195081879999998</v>
          </cell>
          <cell r="E47">
            <v>0.95978592143999997</v>
          </cell>
          <cell r="F47">
            <v>1.3724986754599999</v>
          </cell>
          <cell r="G47">
            <v>1.6302620427000001</v>
          </cell>
          <cell r="H47">
            <v>1.8185316884</v>
          </cell>
          <cell r="I47">
            <v>1.8145796546199999</v>
          </cell>
          <cell r="J47">
            <v>1.7985739592349999</v>
          </cell>
          <cell r="K47">
            <v>2.3419012891866666</v>
          </cell>
          <cell r="L47">
            <v>5.5562652379999999</v>
          </cell>
          <cell r="M47">
            <v>9.9854282569000006</v>
          </cell>
          <cell r="N47">
            <v>8.086489156999999</v>
          </cell>
          <cell r="O47">
            <v>9.8728829045733342</v>
          </cell>
          <cell r="P47">
            <v>11.171667388140001</v>
          </cell>
          <cell r="Q47">
            <v>8.6744013488000018</v>
          </cell>
          <cell r="R47">
            <v>10.859822790799999</v>
          </cell>
          <cell r="S47">
            <v>12.493719864999997</v>
          </cell>
          <cell r="T47">
            <v>6.9639375138390474</v>
          </cell>
          <cell r="U47">
            <v>6.5205236673166667</v>
          </cell>
          <cell r="V47">
            <v>10.567876128434591</v>
          </cell>
          <cell r="W47">
            <v>10.504326088399999</v>
          </cell>
          <cell r="X47">
            <v>6.5432200134969793</v>
          </cell>
          <cell r="Y47">
            <v>4.9695195766942009</v>
          </cell>
          <cell r="Z47">
            <v>0</v>
          </cell>
          <cell r="AA47">
            <v>0</v>
          </cell>
          <cell r="AB47">
            <v>85.254439000000005</v>
          </cell>
          <cell r="AC47">
            <v>131.955085</v>
          </cell>
          <cell r="AD47">
            <v>204.25172799999996</v>
          </cell>
          <cell r="AE47">
            <v>227.69593599999996</v>
          </cell>
          <cell r="AF47">
            <v>357.27504099999993</v>
          </cell>
          <cell r="AG47">
            <v>434.18349899999998</v>
          </cell>
          <cell r="AH47">
            <v>511.96129400000001</v>
          </cell>
          <cell r="AI47">
            <v>536.48231400000009</v>
          </cell>
          <cell r="AJ47">
            <v>481.61737099999999</v>
          </cell>
          <cell r="AK47">
            <v>505.89798500000001</v>
          </cell>
          <cell r="AL47">
            <v>1124.0289499999999</v>
          </cell>
          <cell r="AM47">
            <v>1854.4990579999999</v>
          </cell>
          <cell r="AN47">
            <v>1591.011878</v>
          </cell>
          <cell r="AO47">
            <v>2284.0400529999997</v>
          </cell>
          <cell r="AP47">
            <v>2621.6541769999999</v>
          </cell>
          <cell r="AQ47">
            <v>2020.6446779999999</v>
          </cell>
          <cell r="AR47">
            <v>2503.1160530000002</v>
          </cell>
          <cell r="AS47">
            <v>3178.1889299999998</v>
          </cell>
          <cell r="AT47">
            <v>2082.02394</v>
          </cell>
          <cell r="AU47">
            <v>1558.8828179999998</v>
          </cell>
          <cell r="AV47">
            <v>1562.8650939999998</v>
          </cell>
          <cell r="AW47">
            <v>1997.4689449999998</v>
          </cell>
          <cell r="AX47">
            <v>1621.075934</v>
          </cell>
          <cell r="AY47">
            <v>1451.8721760000001</v>
          </cell>
          <cell r="AZ47">
            <v>0</v>
          </cell>
          <cell r="BA47">
            <v>0</v>
          </cell>
        </row>
        <row r="50">
          <cell r="B50">
            <v>5.0308075399999996E-3</v>
          </cell>
          <cell r="C50">
            <v>2.8894009199999997E-3</v>
          </cell>
          <cell r="D50">
            <v>3.51498542E-3</v>
          </cell>
          <cell r="E50">
            <v>2.6395360666666666E-3</v>
          </cell>
          <cell r="F50">
            <v>5.5724310800000006E-3</v>
          </cell>
          <cell r="G50">
            <v>3.0085942799999996E-3</v>
          </cell>
          <cell r="H50">
            <v>3.9332908999999997E-3</v>
          </cell>
          <cell r="I50">
            <v>3.4358273899999995E-3</v>
          </cell>
          <cell r="J50">
            <v>6.0016515699999997E-3</v>
          </cell>
          <cell r="K50">
            <v>3.4049509399999992E-3</v>
          </cell>
          <cell r="L50">
            <v>3.5485573999999996E-3</v>
          </cell>
          <cell r="M50">
            <v>7.0992022999999994E-3</v>
          </cell>
          <cell r="N50">
            <v>1.4183244199999997E-2</v>
          </cell>
          <cell r="O50">
            <v>2.6854385913333331E-2</v>
          </cell>
          <cell r="P50">
            <v>3.0326473023333335E-2</v>
          </cell>
          <cell r="Q50">
            <v>2.4131158400000005E-2</v>
          </cell>
          <cell r="R50">
            <v>2.2210966599999996E-2</v>
          </cell>
          <cell r="S50">
            <v>2.4646847900000001E-2</v>
          </cell>
          <cell r="T50">
            <v>9.6629026214285711E-3</v>
          </cell>
          <cell r="U50">
            <v>2.0327223686666666E-2</v>
          </cell>
          <cell r="V50">
            <v>2.2564307357666666E-2</v>
          </cell>
          <cell r="W50">
            <v>4.8452745399999997E-2</v>
          </cell>
          <cell r="X50">
            <v>4.0356381295999999E-2</v>
          </cell>
          <cell r="Y50">
            <v>1.5435102538600001E-2</v>
          </cell>
          <cell r="Z50">
            <v>0</v>
          </cell>
          <cell r="AA50">
            <v>0</v>
          </cell>
          <cell r="AB50">
            <v>0.92127499999999996</v>
          </cell>
          <cell r="AC50">
            <v>0.54353499999999999</v>
          </cell>
          <cell r="AD50">
            <v>0.62676299999999996</v>
          </cell>
          <cell r="AE50">
            <v>0.366454</v>
          </cell>
          <cell r="AF50">
            <v>0.74511699999999992</v>
          </cell>
          <cell r="AG50">
            <v>0.52417399999999992</v>
          </cell>
          <cell r="AH50">
            <v>0.63568399999999992</v>
          </cell>
          <cell r="AI50">
            <v>0.74859100000000001</v>
          </cell>
          <cell r="AJ50">
            <v>1.750156</v>
          </cell>
          <cell r="AK50">
            <v>0.8586140000000001</v>
          </cell>
          <cell r="AL50">
            <v>0.88476099999999991</v>
          </cell>
          <cell r="AM50">
            <v>1.9118899999999999</v>
          </cell>
          <cell r="AN50">
            <v>2.9661229999999996</v>
          </cell>
          <cell r="AO50">
            <v>7.2859459999999991</v>
          </cell>
          <cell r="AP50">
            <v>8.6843719999999998</v>
          </cell>
          <cell r="AQ50">
            <v>5.3781109999999996</v>
          </cell>
          <cell r="AR50">
            <v>4.645630999999999</v>
          </cell>
          <cell r="AS50">
            <v>4.8169599999999999</v>
          </cell>
          <cell r="AT50">
            <v>2.6405190000000003</v>
          </cell>
          <cell r="AU50">
            <v>4.2624469999999999</v>
          </cell>
          <cell r="AV50">
            <v>4.0946350000000002</v>
          </cell>
          <cell r="AW50">
            <v>12.690086999999998</v>
          </cell>
          <cell r="AX50">
            <v>11.021210000000002</v>
          </cell>
          <cell r="AY50">
            <v>6.6265149999999986</v>
          </cell>
          <cell r="AZ50">
            <v>0</v>
          </cell>
          <cell r="BA50">
            <v>0</v>
          </cell>
        </row>
        <row r="72">
          <cell r="B72">
            <v>0.45313905406666671</v>
          </cell>
          <cell r="C72">
            <v>0.38487300806000002</v>
          </cell>
          <cell r="D72">
            <v>0.35405758351999994</v>
          </cell>
          <cell r="E72">
            <v>0.28832653752000004</v>
          </cell>
          <cell r="F72">
            <v>0.23329268545999998</v>
          </cell>
          <cell r="G72">
            <v>0.23956343359999996</v>
          </cell>
          <cell r="H72">
            <v>0.33067066519999999</v>
          </cell>
          <cell r="I72">
            <v>0.32884743360999996</v>
          </cell>
          <cell r="J72">
            <v>0.26773062150666666</v>
          </cell>
          <cell r="K72">
            <v>0.27592326606000001</v>
          </cell>
          <cell r="L72">
            <v>0.35492380970000009</v>
          </cell>
          <cell r="M72">
            <v>0.32477313939999991</v>
          </cell>
          <cell r="N72">
            <v>0.29769829180000001</v>
          </cell>
          <cell r="O72">
            <v>0.36365042646666673</v>
          </cell>
          <cell r="P72">
            <v>0.40035250840666664</v>
          </cell>
          <cell r="Q72">
            <v>0.45342777159999997</v>
          </cell>
          <cell r="R72">
            <v>0.4977026290999999</v>
          </cell>
          <cell r="S72">
            <v>0.49332504199999999</v>
          </cell>
          <cell r="T72">
            <v>0.20259117434000001</v>
          </cell>
          <cell r="U72">
            <v>0.51209649375185184</v>
          </cell>
          <cell r="V72">
            <v>0.37940096857354383</v>
          </cell>
          <cell r="W72">
            <v>0.52368415692000003</v>
          </cell>
          <cell r="X72">
            <v>0.48399147485916</v>
          </cell>
          <cell r="Y72">
            <v>0.30397300989639997</v>
          </cell>
          <cell r="Z72">
            <v>0</v>
          </cell>
          <cell r="AA72">
            <v>0</v>
          </cell>
          <cell r="AB72">
            <v>55.021764999999995</v>
          </cell>
          <cell r="AC72">
            <v>48.819682</v>
          </cell>
          <cell r="AD72">
            <v>43.228916999999996</v>
          </cell>
          <cell r="AE72">
            <v>31.060983</v>
          </cell>
          <cell r="AF72">
            <v>28.281472000000001</v>
          </cell>
          <cell r="AG72">
            <v>34.608109999999996</v>
          </cell>
          <cell r="AH72">
            <v>47.761195999999998</v>
          </cell>
          <cell r="AI72">
            <v>46.894842999999995</v>
          </cell>
          <cell r="AJ72">
            <v>48.538012000000009</v>
          </cell>
          <cell r="AK72">
            <v>34.671768999999998</v>
          </cell>
          <cell r="AL72">
            <v>46.377841000000004</v>
          </cell>
          <cell r="AM72">
            <v>39.691787999999995</v>
          </cell>
          <cell r="AN72">
            <v>38.544176</v>
          </cell>
          <cell r="AO72">
            <v>53.915682000000004</v>
          </cell>
          <cell r="AP72">
            <v>60.731751000000003</v>
          </cell>
          <cell r="AQ72">
            <v>64.206057999999999</v>
          </cell>
          <cell r="AR72">
            <v>65.777027000000004</v>
          </cell>
          <cell r="AS72">
            <v>72.001038999999992</v>
          </cell>
          <cell r="AT72">
            <v>33.047979999999995</v>
          </cell>
          <cell r="AU72">
            <v>75.334080999999998</v>
          </cell>
          <cell r="AV72">
            <v>60.302075999999992</v>
          </cell>
          <cell r="AW72">
            <v>116.32468300000001</v>
          </cell>
          <cell r="AX72">
            <v>97.835718999999997</v>
          </cell>
          <cell r="AY72">
            <v>90.439806999999988</v>
          </cell>
          <cell r="AZ72">
            <v>0</v>
          </cell>
          <cell r="BA72">
            <v>0</v>
          </cell>
        </row>
        <row r="75">
          <cell r="B75">
            <v>3.0981428719999992E-2</v>
          </cell>
          <cell r="C75">
            <v>1.6012387060000001E-2</v>
          </cell>
          <cell r="D75">
            <v>1.32859728E-2</v>
          </cell>
          <cell r="E75">
            <v>1.3896255540000001E-2</v>
          </cell>
          <cell r="F75">
            <v>3.1924700166666667E-2</v>
          </cell>
          <cell r="G75">
            <v>2.7814333479999998E-2</v>
          </cell>
          <cell r="H75">
            <v>2.4097787839999999E-2</v>
          </cell>
          <cell r="I75">
            <v>4.990260816E-2</v>
          </cell>
          <cell r="J75">
            <v>6.882291318E-2</v>
          </cell>
          <cell r="K75">
            <v>8.1813366073333338E-2</v>
          </cell>
          <cell r="L75">
            <v>0.11224557949999998</v>
          </cell>
          <cell r="M75">
            <v>0.10039688149999998</v>
          </cell>
          <cell r="N75">
            <v>7.4463048599999998E-2</v>
          </cell>
          <cell r="O75">
            <v>6.1616132466666661E-2</v>
          </cell>
          <cell r="P75">
            <v>8.0003215909999995E-2</v>
          </cell>
          <cell r="Q75">
            <v>8.8852462700000009E-2</v>
          </cell>
          <cell r="R75">
            <v>9.1215920399999983E-2</v>
          </cell>
          <cell r="S75">
            <v>6.3820815700000005E-2</v>
          </cell>
          <cell r="T75">
            <v>3.8209995491428575E-2</v>
          </cell>
          <cell r="U75">
            <v>8.1640022559999997E-2</v>
          </cell>
          <cell r="V75">
            <v>0.11472959176933333</v>
          </cell>
          <cell r="W75">
            <v>7.7128147760000001E-2</v>
          </cell>
          <cell r="X75">
            <v>6.6687180789500006E-2</v>
          </cell>
          <cell r="Y75">
            <v>3.9276967751200001E-2</v>
          </cell>
          <cell r="Z75">
            <v>0</v>
          </cell>
          <cell r="AA75">
            <v>0</v>
          </cell>
          <cell r="AB75">
            <v>9.9858789999999988</v>
          </cell>
          <cell r="AC75">
            <v>6.0444699999999996</v>
          </cell>
          <cell r="AD75">
            <v>6.3892340000000001</v>
          </cell>
          <cell r="AE75">
            <v>6.0050600000000003</v>
          </cell>
          <cell r="AF75">
            <v>10.692337999999999</v>
          </cell>
          <cell r="AG75">
            <v>10.974850999999999</v>
          </cell>
          <cell r="AH75">
            <v>13.902253</v>
          </cell>
          <cell r="AI75">
            <v>16.333096999999999</v>
          </cell>
          <cell r="AJ75">
            <v>24.307921</v>
          </cell>
          <cell r="AK75">
            <v>26.735803000000001</v>
          </cell>
          <cell r="AL75">
            <v>36.353437</v>
          </cell>
          <cell r="AM75">
            <v>31.789775999999996</v>
          </cell>
          <cell r="AN75">
            <v>26.674320999999996</v>
          </cell>
          <cell r="AO75">
            <v>26.662892999999997</v>
          </cell>
          <cell r="AP75">
            <v>31.632292</v>
          </cell>
          <cell r="AQ75">
            <v>31.022008999999997</v>
          </cell>
          <cell r="AR75">
            <v>29.999229000000003</v>
          </cell>
          <cell r="AS75">
            <v>21.170871000000002</v>
          </cell>
          <cell r="AT75">
            <v>18.451418999999998</v>
          </cell>
          <cell r="AU75">
            <v>25.715336000000001</v>
          </cell>
          <cell r="AV75">
            <v>22.87276</v>
          </cell>
          <cell r="AW75">
            <v>25.656216999999998</v>
          </cell>
          <cell r="AX75">
            <v>24.069355999999996</v>
          </cell>
          <cell r="AY75">
            <v>16.032202999999999</v>
          </cell>
          <cell r="AZ75">
            <v>0</v>
          </cell>
          <cell r="BA75">
            <v>0</v>
          </cell>
        </row>
        <row r="85">
          <cell r="B85">
            <v>0.23240557813999999</v>
          </cell>
          <cell r="C85">
            <v>0.12788381434307691</v>
          </cell>
          <cell r="D85">
            <v>0.11819249416000001</v>
          </cell>
          <cell r="E85">
            <v>0.1362875767</v>
          </cell>
          <cell r="F85">
            <v>9.8738961399999978E-2</v>
          </cell>
          <cell r="G85">
            <v>7.9669233800000003E-2</v>
          </cell>
          <cell r="H85">
            <v>8.6082085419999982E-2</v>
          </cell>
          <cell r="I85">
            <v>7.446759889E-2</v>
          </cell>
          <cell r="J85">
            <v>9.2334639440000005E-2</v>
          </cell>
          <cell r="K85">
            <v>5.816759375333333E-2</v>
          </cell>
          <cell r="L85">
            <v>4.6139749000000008E-2</v>
          </cell>
          <cell r="M85">
            <v>3.2802793899999995E-2</v>
          </cell>
          <cell r="N85">
            <v>2.7756066599999994E-2</v>
          </cell>
          <cell r="O85">
            <v>4.0669220993333338E-2</v>
          </cell>
          <cell r="P85">
            <v>4.5902214980000008E-2</v>
          </cell>
          <cell r="Q85">
            <v>2.9974582299999997E-2</v>
          </cell>
          <cell r="R85">
            <v>3.0776782000000003E-2</v>
          </cell>
          <cell r="S85">
            <v>2.7952399599999997E-2</v>
          </cell>
          <cell r="T85">
            <v>3.2987354199999999E-2</v>
          </cell>
          <cell r="U85">
            <v>4.0056617806666667E-2</v>
          </cell>
          <cell r="V85">
            <v>3.8833715083405503E-2</v>
          </cell>
          <cell r="W85">
            <v>5.1986674840000004E-2</v>
          </cell>
          <cell r="X85">
            <v>6.9130663084060004E-2</v>
          </cell>
          <cell r="Y85">
            <v>2.0749488864599996E-2</v>
          </cell>
          <cell r="Z85">
            <v>0</v>
          </cell>
          <cell r="AA85">
            <v>0</v>
          </cell>
          <cell r="AB85">
            <v>50.429307000000001</v>
          </cell>
          <cell r="AC85">
            <v>37.412312</v>
          </cell>
          <cell r="AD85">
            <v>33.436446999999994</v>
          </cell>
          <cell r="AE85">
            <v>26.627589</v>
          </cell>
          <cell r="AF85">
            <v>33.014123999999995</v>
          </cell>
          <cell r="AG85">
            <v>26.660905</v>
          </cell>
          <cell r="AH85">
            <v>27.496835999999995</v>
          </cell>
          <cell r="AI85">
            <v>24.944358999999999</v>
          </cell>
          <cell r="AJ85">
            <v>24.088925999999997</v>
          </cell>
          <cell r="AK85">
            <v>19.772016999999998</v>
          </cell>
          <cell r="AL85">
            <v>19.242068999999997</v>
          </cell>
          <cell r="AM85">
            <v>13.386882</v>
          </cell>
          <cell r="AN85">
            <v>12.416365000000001</v>
          </cell>
          <cell r="AO85">
            <v>16.949242000000002</v>
          </cell>
          <cell r="AP85">
            <v>16.665248999999999</v>
          </cell>
          <cell r="AQ85">
            <v>11.889402</v>
          </cell>
          <cell r="AR85">
            <v>12.314534</v>
          </cell>
          <cell r="AS85">
            <v>10.634433999999999</v>
          </cell>
          <cell r="AT85">
            <v>12.04982</v>
          </cell>
          <cell r="AU85">
            <v>13.165629999999998</v>
          </cell>
          <cell r="AV85">
            <v>9.4426229999999993</v>
          </cell>
          <cell r="AW85">
            <v>13.403824</v>
          </cell>
          <cell r="AX85">
            <v>18.669602999999999</v>
          </cell>
          <cell r="AY85">
            <v>9.8743590000000001</v>
          </cell>
          <cell r="AZ85">
            <v>0</v>
          </cell>
          <cell r="BA85">
            <v>0</v>
          </cell>
        </row>
        <row r="91">
          <cell r="B91">
            <v>0.41733639268</v>
          </cell>
          <cell r="C91">
            <v>0.29843220620923078</v>
          </cell>
          <cell r="D91">
            <v>0.23028337891999998</v>
          </cell>
          <cell r="E91">
            <v>0.28088235546000001</v>
          </cell>
          <cell r="F91">
            <v>0.23903271310000002</v>
          </cell>
          <cell r="G91">
            <v>0.24140130448</v>
          </cell>
          <cell r="H91">
            <v>0.24813185645999994</v>
          </cell>
          <cell r="I91">
            <v>0.27227268666000004</v>
          </cell>
          <cell r="J91">
            <v>0.39376116388499999</v>
          </cell>
          <cell r="K91">
            <v>0.20440776580666664</v>
          </cell>
          <cell r="L91">
            <v>0.31619673519999997</v>
          </cell>
          <cell r="M91">
            <v>0.27979774400000001</v>
          </cell>
          <cell r="N91">
            <v>0.345456176</v>
          </cell>
          <cell r="O91">
            <v>0.18423373752666664</v>
          </cell>
          <cell r="P91">
            <v>0.17320562919666668</v>
          </cell>
          <cell r="Q91">
            <v>0.14853778110000002</v>
          </cell>
          <cell r="R91">
            <v>0.15521539180000002</v>
          </cell>
          <cell r="S91">
            <v>0.15567141699999998</v>
          </cell>
          <cell r="T91">
            <v>0.12405299879999998</v>
          </cell>
          <cell r="U91">
            <v>0.21040780739185186</v>
          </cell>
          <cell r="V91">
            <v>0.19504289080897083</v>
          </cell>
          <cell r="W91">
            <v>0.19594186290000004</v>
          </cell>
          <cell r="X91">
            <v>0.17576478783145999</v>
          </cell>
          <cell r="Y91">
            <v>6.37884462968E-2</v>
          </cell>
          <cell r="Z91">
            <v>0</v>
          </cell>
          <cell r="AA91">
            <v>0</v>
          </cell>
          <cell r="AB91">
            <v>184.25178600000001</v>
          </cell>
          <cell r="AC91">
            <v>135.90090999999998</v>
          </cell>
          <cell r="AD91">
            <v>116.86047600000001</v>
          </cell>
          <cell r="AE91">
            <v>138.172393</v>
          </cell>
          <cell r="AF91">
            <v>145.261493</v>
          </cell>
          <cell r="AG91">
            <v>147.777098</v>
          </cell>
          <cell r="AH91">
            <v>158.76296400000001</v>
          </cell>
          <cell r="AI91">
            <v>157.38648500000002</v>
          </cell>
          <cell r="AJ91">
            <v>150.55231499999999</v>
          </cell>
          <cell r="AK91">
            <v>101.19791500000001</v>
          </cell>
          <cell r="AL91">
            <v>129.76701199999999</v>
          </cell>
          <cell r="AM91">
            <v>111.71109799999999</v>
          </cell>
          <cell r="AN91">
            <v>101.90001599999999</v>
          </cell>
          <cell r="AO91">
            <v>85.468936999999983</v>
          </cell>
          <cell r="AP91">
            <v>89.308310000000006</v>
          </cell>
          <cell r="AQ91">
            <v>80.037624999999991</v>
          </cell>
          <cell r="AR91">
            <v>79.247737999999998</v>
          </cell>
          <cell r="AS91">
            <v>74.088836000000001</v>
          </cell>
          <cell r="AT91">
            <v>72.348472000000001</v>
          </cell>
          <cell r="AU91">
            <v>68.993144999999998</v>
          </cell>
          <cell r="AV91">
            <v>57.746392999999998</v>
          </cell>
          <cell r="AW91">
            <v>81.647366000000005</v>
          </cell>
          <cell r="AX91">
            <v>85.322766000000001</v>
          </cell>
          <cell r="AY91">
            <v>55.689851999999995</v>
          </cell>
          <cell r="AZ91">
            <v>0</v>
          </cell>
          <cell r="BA91">
            <v>0</v>
          </cell>
        </row>
        <row r="92">
          <cell r="B92">
            <v>1.4851498559999999E-2</v>
          </cell>
          <cell r="C92">
            <v>6.9186600000000001E-6</v>
          </cell>
          <cell r="D92">
            <v>5.6627999999999995E-4</v>
          </cell>
          <cell r="E92">
            <v>6.8999999999999997E-5</v>
          </cell>
          <cell r="F92">
            <v>0</v>
          </cell>
          <cell r="G92">
            <v>0</v>
          </cell>
          <cell r="H92">
            <v>1.092E-4</v>
          </cell>
          <cell r="I92">
            <v>2.4350000000000001E-3</v>
          </cell>
          <cell r="J92">
            <v>2.4134832539999998E-2</v>
          </cell>
          <cell r="K92">
            <v>1.0174499999999997E-5</v>
          </cell>
          <cell r="L92">
            <v>1.0527128E-2</v>
          </cell>
          <cell r="M92">
            <v>5.1111999999999998E-3</v>
          </cell>
          <cell r="N92">
            <v>0.118683688</v>
          </cell>
          <cell r="O92">
            <v>1.1850305199999998E-2</v>
          </cell>
          <cell r="P92">
            <v>7.2419326933333347E-2</v>
          </cell>
          <cell r="Q92">
            <v>4.7811223999999999E-2</v>
          </cell>
          <cell r="R92">
            <v>1.3473105999999999E-2</v>
          </cell>
          <cell r="S92">
            <v>1.4524036299999998E-2</v>
          </cell>
          <cell r="T92">
            <v>1.4330941799999999E-3</v>
          </cell>
          <cell r="U92">
            <v>1.5899566679999998E-2</v>
          </cell>
          <cell r="V92">
            <v>1.578495282E-2</v>
          </cell>
          <cell r="W92">
            <v>5.0467410399999994E-3</v>
          </cell>
          <cell r="X92">
            <v>2.3826434760000001E-3</v>
          </cell>
          <cell r="Y92">
            <v>6.1973661779999992E-4</v>
          </cell>
          <cell r="Z92">
            <v>0</v>
          </cell>
          <cell r="AA92">
            <v>0</v>
          </cell>
          <cell r="AB92">
            <v>2.2862959999999997</v>
          </cell>
          <cell r="AC92">
            <v>6.1479999999999998E-3</v>
          </cell>
          <cell r="AD92">
            <v>7.3690999999999993E-2</v>
          </cell>
          <cell r="AE92">
            <v>3.2549999999999996E-3</v>
          </cell>
          <cell r="AF92">
            <v>0</v>
          </cell>
          <cell r="AG92">
            <v>0</v>
          </cell>
          <cell r="AH92">
            <v>2.3479999999999997E-2</v>
          </cell>
          <cell r="AI92">
            <v>1.0147969999999999</v>
          </cell>
          <cell r="AJ92">
            <v>8.2870980000000003</v>
          </cell>
          <cell r="AK92">
            <v>1.4468E-2</v>
          </cell>
          <cell r="AL92">
            <v>3.5275679999999996</v>
          </cell>
          <cell r="AM92">
            <v>1.273901</v>
          </cell>
          <cell r="AN92">
            <v>32.171247999999999</v>
          </cell>
          <cell r="AO92">
            <v>3.6489219999999998</v>
          </cell>
          <cell r="AP92">
            <v>19.517651000000001</v>
          </cell>
          <cell r="AQ92">
            <v>12.161344999999999</v>
          </cell>
          <cell r="AR92">
            <v>5.176774</v>
          </cell>
          <cell r="AS92">
            <v>6.0799810000000001</v>
          </cell>
          <cell r="AT92">
            <v>0.5323</v>
          </cell>
          <cell r="AU92">
            <v>4.3633879999999996</v>
          </cell>
          <cell r="AV92">
            <v>5.0000019999999994</v>
          </cell>
          <cell r="AW92">
            <v>1.76905</v>
          </cell>
          <cell r="AX92">
            <v>1.010319</v>
          </cell>
          <cell r="AY92">
            <v>0.34974299999999997</v>
          </cell>
          <cell r="AZ92">
            <v>0</v>
          </cell>
          <cell r="BA92">
            <v>0</v>
          </cell>
        </row>
        <row r="103">
          <cell r="B103">
            <v>3.9642906666666665E-2</v>
          </cell>
          <cell r="C103">
            <v>3.6867159999999996E-2</v>
          </cell>
          <cell r="D103">
            <v>3.4226151180000004E-2</v>
          </cell>
          <cell r="E103">
            <v>4.2094990380000002E-2</v>
          </cell>
          <cell r="F103">
            <v>2.2424022059999996E-2</v>
          </cell>
          <cell r="G103">
            <v>1.8248368140000002E-2</v>
          </cell>
          <cell r="H103">
            <v>1.8019999999999998E-2</v>
          </cell>
          <cell r="I103">
            <v>2.6803402390000002E-2</v>
          </cell>
          <cell r="J103">
            <v>2.2895585779999998E-2</v>
          </cell>
          <cell r="K103">
            <v>6.086421153333333E-2</v>
          </cell>
          <cell r="L103">
            <v>0.20596151110000002</v>
          </cell>
          <cell r="M103">
            <v>0.20110448739999998</v>
          </cell>
          <cell r="N103">
            <v>0.10943763200000001</v>
          </cell>
          <cell r="O103">
            <v>0.12580241342000001</v>
          </cell>
          <cell r="P103">
            <v>0.11656567905999998</v>
          </cell>
          <cell r="Q103">
            <v>0.12218627939999999</v>
          </cell>
          <cell r="R103">
            <v>0.1492717372</v>
          </cell>
          <cell r="S103">
            <v>0.17602785399999998</v>
          </cell>
          <cell r="T103">
            <v>6.6114850366666672E-2</v>
          </cell>
          <cell r="U103">
            <v>0.11798264621666667</v>
          </cell>
          <cell r="V103">
            <v>0.138516282016</v>
          </cell>
          <cell r="W103">
            <v>0.12465000481999999</v>
          </cell>
          <cell r="X103">
            <v>5.7077134035599997E-2</v>
          </cell>
          <cell r="Y103">
            <v>2.1239499999999998E-2</v>
          </cell>
          <cell r="Z103">
            <v>0</v>
          </cell>
          <cell r="AA103">
            <v>0</v>
          </cell>
          <cell r="AB103">
            <v>4.9899770000000006</v>
          </cell>
          <cell r="AC103">
            <v>4.6488049999999994</v>
          </cell>
          <cell r="AD103">
            <v>3.768573</v>
          </cell>
          <cell r="AE103">
            <v>4.0462400000000001</v>
          </cell>
          <cell r="AF103">
            <v>2.7713169999999998</v>
          </cell>
          <cell r="AG103">
            <v>2.8611259999999996</v>
          </cell>
          <cell r="AH103">
            <v>3.1299089999999996</v>
          </cell>
          <cell r="AI103">
            <v>3.9523649999999995</v>
          </cell>
          <cell r="AJ103">
            <v>4.5640019999999994</v>
          </cell>
          <cell r="AK103">
            <v>7.7960720000000006</v>
          </cell>
          <cell r="AL103">
            <v>31.752633999999997</v>
          </cell>
          <cell r="AM103">
            <v>28.665963999999995</v>
          </cell>
          <cell r="AN103">
            <v>14.694490999999999</v>
          </cell>
          <cell r="AO103">
            <v>20.532206999999996</v>
          </cell>
          <cell r="AP103">
            <v>17.614846999999997</v>
          </cell>
          <cell r="AQ103">
            <v>17.473894999999999</v>
          </cell>
          <cell r="AR103">
            <v>22.107729999999997</v>
          </cell>
          <cell r="AS103">
            <v>26.694131000000006</v>
          </cell>
          <cell r="AT103">
            <v>10.461421999999999</v>
          </cell>
          <cell r="AU103">
            <v>19.868219</v>
          </cell>
          <cell r="AV103">
            <v>21.418182999999996</v>
          </cell>
          <cell r="AW103">
            <v>26.154320999999999</v>
          </cell>
          <cell r="AX103">
            <v>11.826983999999999</v>
          </cell>
          <cell r="AY103">
            <v>7.2536509999999996</v>
          </cell>
          <cell r="AZ103">
            <v>0</v>
          </cell>
          <cell r="BA103">
            <v>0</v>
          </cell>
        </row>
        <row r="105">
          <cell r="B105">
            <v>0.41754251740666665</v>
          </cell>
          <cell r="C105">
            <v>0.48297973305999997</v>
          </cell>
          <cell r="D105">
            <v>0.56603731066000007</v>
          </cell>
          <cell r="E105">
            <v>0.45657232655000007</v>
          </cell>
          <cell r="F105">
            <v>0.37467565268000003</v>
          </cell>
          <cell r="G105">
            <v>0.27248532011999999</v>
          </cell>
          <cell r="H105">
            <v>0.22999091913999997</v>
          </cell>
          <cell r="I105">
            <v>0.20941829987999999</v>
          </cell>
          <cell r="J105">
            <v>0.19587493283500002</v>
          </cell>
          <cell r="K105">
            <v>0.11076293984</v>
          </cell>
          <cell r="L105">
            <v>0.15090714899999999</v>
          </cell>
          <cell r="M105">
            <v>9.7930483700000001E-2</v>
          </cell>
          <cell r="N105">
            <v>0.1004101298</v>
          </cell>
          <cell r="O105">
            <v>0.12320156097333332</v>
          </cell>
          <cell r="P105">
            <v>0.11183391227999998</v>
          </cell>
          <cell r="Q105">
            <v>7.7895106500000005E-2</v>
          </cell>
          <cell r="R105">
            <v>5.7842776299999996E-2</v>
          </cell>
          <cell r="S105">
            <v>5.1049645800000008E-2</v>
          </cell>
          <cell r="T105">
            <v>3.761902416E-2</v>
          </cell>
          <cell r="U105">
            <v>3.6956792015555552E-2</v>
          </cell>
          <cell r="V105">
            <v>5.8495587882948487E-2</v>
          </cell>
          <cell r="W105">
            <v>3.5923727059999994E-2</v>
          </cell>
          <cell r="X105">
            <v>7.7258777541999992E-3</v>
          </cell>
          <cell r="Y105">
            <v>1.0474262865599999E-2</v>
          </cell>
          <cell r="Z105">
            <v>0</v>
          </cell>
          <cell r="AA105">
            <v>0</v>
          </cell>
          <cell r="AB105">
            <v>113.76752399999999</v>
          </cell>
          <cell r="AC105">
            <v>128.21612999999999</v>
          </cell>
          <cell r="AD105">
            <v>157.156387</v>
          </cell>
          <cell r="AE105">
            <v>135.05074200000001</v>
          </cell>
          <cell r="AF105">
            <v>133.72210200000001</v>
          </cell>
          <cell r="AG105">
            <v>97.103314999999995</v>
          </cell>
          <cell r="AH105">
            <v>96.861648000000002</v>
          </cell>
          <cell r="AI105">
            <v>91.492396999999997</v>
          </cell>
          <cell r="AJ105">
            <v>64.822805000000002</v>
          </cell>
          <cell r="AK105">
            <v>46.162057999999995</v>
          </cell>
          <cell r="AL105">
            <v>65.306688999999992</v>
          </cell>
          <cell r="AM105">
            <v>33.559953999999998</v>
          </cell>
          <cell r="AN105">
            <v>32.292935999999997</v>
          </cell>
          <cell r="AO105">
            <v>34.435444000000004</v>
          </cell>
          <cell r="AP105">
            <v>36.145282000000002</v>
          </cell>
          <cell r="AQ105">
            <v>26.670190999999996</v>
          </cell>
          <cell r="AR105">
            <v>17.839435999999999</v>
          </cell>
          <cell r="AS105">
            <v>14.673030000000001</v>
          </cell>
          <cell r="AT105">
            <v>7.3178020000000004</v>
          </cell>
          <cell r="AU105">
            <v>7.4358499999999994</v>
          </cell>
          <cell r="AV105">
            <v>9.4951930000000004</v>
          </cell>
          <cell r="AW105">
            <v>8.4819599999999991</v>
          </cell>
          <cell r="AX105">
            <v>4.5294149999999993</v>
          </cell>
          <cell r="AY105">
            <v>4.7580690000000008</v>
          </cell>
          <cell r="AZ105">
            <v>0</v>
          </cell>
          <cell r="BA105">
            <v>0</v>
          </cell>
        </row>
        <row r="108">
          <cell r="B108">
            <v>2.6235106146666663E-2</v>
          </cell>
          <cell r="C108">
            <v>8.194785139999999E-3</v>
          </cell>
          <cell r="D108">
            <v>2.7626507713333331E-2</v>
          </cell>
          <cell r="E108">
            <v>7.3253454000000006E-3</v>
          </cell>
          <cell r="F108">
            <v>3.5000308799999998E-3</v>
          </cell>
          <cell r="G108">
            <v>4.8485940999999999E-3</v>
          </cell>
          <cell r="H108">
            <v>4.22450454E-3</v>
          </cell>
          <cell r="I108">
            <v>7.7576055900000001E-3</v>
          </cell>
          <cell r="J108">
            <v>3.1431121236666665E-2</v>
          </cell>
          <cell r="K108">
            <v>2.1406307213333333E-2</v>
          </cell>
          <cell r="L108">
            <v>3.8106766799999997E-2</v>
          </cell>
          <cell r="M108">
            <v>0.16444858080000002</v>
          </cell>
          <cell r="N108">
            <v>0.24556425060000006</v>
          </cell>
          <cell r="O108">
            <v>0.23191108282</v>
          </cell>
          <cell r="P108">
            <v>0.23863806296000004</v>
          </cell>
          <cell r="Q108">
            <v>0.20262006120000001</v>
          </cell>
          <cell r="R108">
            <v>0.15516607029999999</v>
          </cell>
          <cell r="S108">
            <v>0.2549180955</v>
          </cell>
          <cell r="T108">
            <v>9.7740136299999988E-2</v>
          </cell>
          <cell r="U108">
            <v>0.39404672425999998</v>
          </cell>
          <cell r="V108">
            <v>0.28159720935738658</v>
          </cell>
          <cell r="W108">
            <v>0.33230955056</v>
          </cell>
          <cell r="X108">
            <v>0.57925796460947987</v>
          </cell>
          <cell r="Y108">
            <v>0.52696098397340008</v>
          </cell>
          <cell r="Z108">
            <v>0</v>
          </cell>
          <cell r="AA108">
            <v>0</v>
          </cell>
          <cell r="AB108">
            <v>3.2817720000000001</v>
          </cell>
          <cell r="AC108">
            <v>4.0663219999999995</v>
          </cell>
          <cell r="AD108">
            <v>5.184844</v>
          </cell>
          <cell r="AE108">
            <v>1.6392909999999998</v>
          </cell>
          <cell r="AF108">
            <v>1.519112</v>
          </cell>
          <cell r="AG108">
            <v>2.1016779999999997</v>
          </cell>
          <cell r="AH108">
            <v>2.0493959999999998</v>
          </cell>
          <cell r="AI108">
            <v>3.8321349999999996</v>
          </cell>
          <cell r="AJ108">
            <v>8.0611180000000004</v>
          </cell>
          <cell r="AK108">
            <v>7.1040509999999992</v>
          </cell>
          <cell r="AL108">
            <v>11.057351000000001</v>
          </cell>
          <cell r="AM108">
            <v>26.737625999999995</v>
          </cell>
          <cell r="AN108">
            <v>32.400796999999997</v>
          </cell>
          <cell r="AO108">
            <v>41.169001000000002</v>
          </cell>
          <cell r="AP108">
            <v>50.758845999999998</v>
          </cell>
          <cell r="AQ108">
            <v>33.340234000000002</v>
          </cell>
          <cell r="AR108">
            <v>23.073173999999998</v>
          </cell>
          <cell r="AS108">
            <v>43.42067200000001</v>
          </cell>
          <cell r="AT108">
            <v>18.297898999999997</v>
          </cell>
          <cell r="AU108">
            <v>48.079777999999997</v>
          </cell>
          <cell r="AV108">
            <v>29.636589999999995</v>
          </cell>
          <cell r="AW108">
            <v>45.503105999999995</v>
          </cell>
          <cell r="AX108">
            <v>79.077277999999993</v>
          </cell>
          <cell r="AY108">
            <v>77.825747000000007</v>
          </cell>
          <cell r="AZ108">
            <v>0</v>
          </cell>
          <cell r="BA108">
            <v>0</v>
          </cell>
        </row>
        <row r="109">
          <cell r="B109">
            <v>0.18396530588000001</v>
          </cell>
          <cell r="C109">
            <v>0.14280000294</v>
          </cell>
          <cell r="D109">
            <v>0.18168972557999999</v>
          </cell>
          <cell r="E109">
            <v>0.12557440072000001</v>
          </cell>
          <cell r="F109">
            <v>0.25044320473999998</v>
          </cell>
          <cell r="G109">
            <v>0.18519364726999998</v>
          </cell>
          <cell r="H109">
            <v>0.15910607816</v>
          </cell>
          <cell r="I109">
            <v>0.18223470435</v>
          </cell>
          <cell r="J109">
            <v>0.24719187221499997</v>
          </cell>
          <cell r="K109">
            <v>0.11853334827999999</v>
          </cell>
          <cell r="L109">
            <v>0.15711346709999999</v>
          </cell>
          <cell r="M109">
            <v>0.16656792280000002</v>
          </cell>
          <cell r="N109">
            <v>0.1835375527</v>
          </cell>
          <cell r="O109">
            <v>0.18143996615333335</v>
          </cell>
          <cell r="P109">
            <v>0.15710839112000002</v>
          </cell>
          <cell r="Q109">
            <v>0.13611547090000001</v>
          </cell>
          <cell r="R109">
            <v>0.15532527109999997</v>
          </cell>
          <cell r="S109">
            <v>0.13880082399999999</v>
          </cell>
          <cell r="T109">
            <v>9.3503783147142833E-2</v>
          </cell>
          <cell r="U109">
            <v>0.14446338338</v>
          </cell>
          <cell r="V109">
            <v>0.12089460704267929</v>
          </cell>
          <cell r="W109">
            <v>0.12349697536000002</v>
          </cell>
          <cell r="X109">
            <v>0.11562312485552</v>
          </cell>
          <cell r="Y109">
            <v>5.3056516428600008E-2</v>
          </cell>
          <cell r="Z109">
            <v>0</v>
          </cell>
          <cell r="AA109">
            <v>0</v>
          </cell>
          <cell r="AB109">
            <v>48.101007000000003</v>
          </cell>
          <cell r="AC109">
            <v>38.452904000000004</v>
          </cell>
          <cell r="AD109">
            <v>47.316704999999999</v>
          </cell>
          <cell r="AE109">
            <v>38.700305</v>
          </cell>
          <cell r="AF109">
            <v>54.286759999999994</v>
          </cell>
          <cell r="AG109">
            <v>58.335475000000002</v>
          </cell>
          <cell r="AH109">
            <v>47.302312999999998</v>
          </cell>
          <cell r="AI109">
            <v>57.849595999999998</v>
          </cell>
          <cell r="AJ109">
            <v>60.060825999999999</v>
          </cell>
          <cell r="AK109">
            <v>33.034196000000001</v>
          </cell>
          <cell r="AL109">
            <v>49.259616000000001</v>
          </cell>
          <cell r="AM109">
            <v>51.052295999999998</v>
          </cell>
          <cell r="AN109">
            <v>50.320613999999999</v>
          </cell>
          <cell r="AO109">
            <v>49.59496</v>
          </cell>
          <cell r="AP109">
            <v>48.256183</v>
          </cell>
          <cell r="AQ109">
            <v>45.594548000000003</v>
          </cell>
          <cell r="AR109">
            <v>49.749262999999999</v>
          </cell>
          <cell r="AS109">
            <v>50.37592200000001</v>
          </cell>
          <cell r="AT109">
            <v>39.841573999999994</v>
          </cell>
          <cell r="AU109">
            <v>49.791228999999994</v>
          </cell>
          <cell r="AV109">
            <v>37.190455</v>
          </cell>
          <cell r="AW109">
            <v>54.817684000000007</v>
          </cell>
          <cell r="AX109">
            <v>50.417490000000001</v>
          </cell>
          <cell r="AY109">
            <v>35.613311999999993</v>
          </cell>
          <cell r="AZ109">
            <v>0</v>
          </cell>
          <cell r="BA109">
            <v>0</v>
          </cell>
        </row>
        <row r="113">
          <cell r="B113">
            <v>5.6194762366666665E-2</v>
          </cell>
          <cell r="C113">
            <v>2.1126595579999997E-2</v>
          </cell>
          <cell r="D113">
            <v>2.1033671019999998E-2</v>
          </cell>
          <cell r="E113">
            <v>1.9763245473333333E-2</v>
          </cell>
          <cell r="F113">
            <v>1.574120494E-2</v>
          </cell>
          <cell r="G113">
            <v>2.0128766339999996E-2</v>
          </cell>
          <cell r="H113">
            <v>1.629015252E-2</v>
          </cell>
          <cell r="I113">
            <v>3.4889291779999998E-2</v>
          </cell>
          <cell r="J113">
            <v>3.4365231999999996E-2</v>
          </cell>
          <cell r="K113">
            <v>2.8417091660000001E-2</v>
          </cell>
          <cell r="L113">
            <v>3.4537213099999992E-2</v>
          </cell>
          <cell r="M113">
            <v>3.5743694299999997E-2</v>
          </cell>
          <cell r="N113">
            <v>3.79380723E-2</v>
          </cell>
          <cell r="O113">
            <v>4.6593654840000005E-2</v>
          </cell>
          <cell r="P113">
            <v>4.7168491459999989E-2</v>
          </cell>
          <cell r="Q113">
            <v>3.6065572099999998E-2</v>
          </cell>
          <cell r="R113">
            <v>3.3062188300000003E-2</v>
          </cell>
          <cell r="S113">
            <v>3.8100132600000003E-2</v>
          </cell>
          <cell r="T113">
            <v>2.2515808340000002E-2</v>
          </cell>
          <cell r="U113">
            <v>2.4517100819999995E-2</v>
          </cell>
          <cell r="V113">
            <v>2.8360647578666662E-2</v>
          </cell>
          <cell r="W113">
            <v>2.4646480180000003E-2</v>
          </cell>
          <cell r="X113">
            <v>2.2955207345099999E-2</v>
          </cell>
          <cell r="Y113">
            <v>9.4209452567999997E-3</v>
          </cell>
          <cell r="Z113">
            <v>0</v>
          </cell>
          <cell r="AA113">
            <v>0</v>
          </cell>
          <cell r="AB113">
            <v>10.858419999999997</v>
          </cell>
          <cell r="AC113">
            <v>7.9585210000000002</v>
          </cell>
          <cell r="AD113">
            <v>7.5859100000000002</v>
          </cell>
          <cell r="AE113">
            <v>6.9682169999999992</v>
          </cell>
          <cell r="AF113">
            <v>6.7499219999999998</v>
          </cell>
          <cell r="AG113">
            <v>7.4815839999999989</v>
          </cell>
          <cell r="AH113">
            <v>6.2859720000000001</v>
          </cell>
          <cell r="AI113">
            <v>11.423461</v>
          </cell>
          <cell r="AJ113">
            <v>11.331490999999998</v>
          </cell>
          <cell r="AK113">
            <v>10.62989</v>
          </cell>
          <cell r="AL113">
            <v>12.894705999999998</v>
          </cell>
          <cell r="AM113">
            <v>11.640369</v>
          </cell>
          <cell r="AN113">
            <v>12.207458000000001</v>
          </cell>
          <cell r="AO113">
            <v>15.712971999999999</v>
          </cell>
          <cell r="AP113">
            <v>17.501090999999999</v>
          </cell>
          <cell r="AQ113">
            <v>12.954996</v>
          </cell>
          <cell r="AR113">
            <v>12.602468</v>
          </cell>
          <cell r="AS113">
            <v>14.991413000000001</v>
          </cell>
          <cell r="AT113">
            <v>11.137141999999999</v>
          </cell>
          <cell r="AU113">
            <v>10.721488999999998</v>
          </cell>
          <cell r="AV113">
            <v>10.210395</v>
          </cell>
          <cell r="AW113">
            <v>11.968439999999999</v>
          </cell>
          <cell r="AX113">
            <v>12.266932000000001</v>
          </cell>
          <cell r="AY113">
            <v>9.3898290000000006</v>
          </cell>
          <cell r="AZ113">
            <v>0</v>
          </cell>
          <cell r="BA113">
            <v>0</v>
          </cell>
        </row>
        <row r="114">
          <cell r="B114">
            <v>0.6454224802266666</v>
          </cell>
          <cell r="C114">
            <v>0.48302415547999999</v>
          </cell>
          <cell r="D114">
            <v>0.47690892812000002</v>
          </cell>
          <cell r="E114">
            <v>0.46513953363999994</v>
          </cell>
          <cell r="F114">
            <v>0.48911210255999998</v>
          </cell>
          <cell r="G114">
            <v>0.45609079901499994</v>
          </cell>
          <cell r="H114">
            <v>0.53622832777999996</v>
          </cell>
          <cell r="I114">
            <v>0.60349374223000007</v>
          </cell>
          <cell r="J114">
            <v>0.56761481855166662</v>
          </cell>
          <cell r="K114">
            <v>0.3488068571666666</v>
          </cell>
          <cell r="L114">
            <v>0.44406964399999999</v>
          </cell>
          <cell r="M114">
            <v>0.37430674399999997</v>
          </cell>
          <cell r="N114">
            <v>0.31905235749999999</v>
          </cell>
          <cell r="O114">
            <v>0.38513670738</v>
          </cell>
          <cell r="P114">
            <v>0.35956464551666661</v>
          </cell>
          <cell r="Q114">
            <v>1.2991659314999999</v>
          </cell>
          <cell r="R114">
            <v>0.42289699819999998</v>
          </cell>
          <cell r="S114">
            <v>0.20738978999999996</v>
          </cell>
          <cell r="T114">
            <v>0.25511393370285718</v>
          </cell>
          <cell r="U114">
            <v>0.14967226745481482</v>
          </cell>
          <cell r="V114">
            <v>0.23758892258659647</v>
          </cell>
          <cell r="W114">
            <v>0.21066847963999996</v>
          </cell>
          <cell r="X114">
            <v>0.26227913600385999</v>
          </cell>
          <cell r="Y114">
            <v>0.11303939375240001</v>
          </cell>
          <cell r="Z114">
            <v>0</v>
          </cell>
          <cell r="AA114">
            <v>0</v>
          </cell>
          <cell r="AB114">
            <v>183.13434599999999</v>
          </cell>
          <cell r="AC114">
            <v>150.95495700000001</v>
          </cell>
          <cell r="AD114">
            <v>149.14788699999997</v>
          </cell>
          <cell r="AE114">
            <v>153.55814800000002</v>
          </cell>
          <cell r="AF114">
            <v>170.68379899999999</v>
          </cell>
          <cell r="AG114">
            <v>165.59193899999997</v>
          </cell>
          <cell r="AH114">
            <v>192.17910599999999</v>
          </cell>
          <cell r="AI114">
            <v>220.07943599999999</v>
          </cell>
          <cell r="AJ114">
            <v>181.16994099999999</v>
          </cell>
          <cell r="AK114">
            <v>131.17905400000001</v>
          </cell>
          <cell r="AL114">
            <v>174.15588199999999</v>
          </cell>
          <cell r="AM114">
            <v>147.29289099999997</v>
          </cell>
          <cell r="AN114">
            <v>99.686632999999986</v>
          </cell>
          <cell r="AO114">
            <v>122.05741399999999</v>
          </cell>
          <cell r="AP114">
            <v>134.170514</v>
          </cell>
          <cell r="AQ114">
            <v>144.06769499999999</v>
          </cell>
          <cell r="AR114">
            <v>89.079499000000013</v>
          </cell>
          <cell r="AS114">
            <v>81.204146999999992</v>
          </cell>
          <cell r="AT114">
            <v>71.796666999999999</v>
          </cell>
          <cell r="AU114">
            <v>63.637615999999994</v>
          </cell>
          <cell r="AV114">
            <v>49.477124000000003</v>
          </cell>
          <cell r="AW114">
            <v>73.536272999999994</v>
          </cell>
          <cell r="AX114">
            <v>101.28907699999999</v>
          </cell>
          <cell r="AY114">
            <v>61.795529999999999</v>
          </cell>
          <cell r="AZ114">
            <v>0</v>
          </cell>
          <cell r="BA114">
            <v>0</v>
          </cell>
        </row>
        <row r="115">
          <cell r="B115">
            <v>0.23637599543333332</v>
          </cell>
          <cell r="C115">
            <v>0.17704733541999998</v>
          </cell>
          <cell r="D115">
            <v>0.12749876836000001</v>
          </cell>
          <cell r="E115">
            <v>0.12999776441999999</v>
          </cell>
          <cell r="F115">
            <v>0.14386791226000001</v>
          </cell>
          <cell r="G115">
            <v>0.12985725417999999</v>
          </cell>
          <cell r="H115">
            <v>0.16388823210000003</v>
          </cell>
          <cell r="I115">
            <v>0.20155226651000005</v>
          </cell>
          <cell r="J115">
            <v>0.17128611932000001</v>
          </cell>
          <cell r="K115">
            <v>0.19695872862000002</v>
          </cell>
          <cell r="L115">
            <v>0.13498533169999996</v>
          </cell>
          <cell r="M115">
            <v>0.16274209819999999</v>
          </cell>
          <cell r="N115">
            <v>0.1447328756</v>
          </cell>
          <cell r="O115">
            <v>0.20171598908666671</v>
          </cell>
          <cell r="P115">
            <v>0.20066937592000003</v>
          </cell>
          <cell r="Q115">
            <v>0.16811280229999997</v>
          </cell>
          <cell r="R115">
            <v>0.19039235529999998</v>
          </cell>
          <cell r="S115">
            <v>0.24187132240000003</v>
          </cell>
          <cell r="T115">
            <v>7.6061649020000011E-2</v>
          </cell>
          <cell r="U115">
            <v>0.22475193833999996</v>
          </cell>
          <cell r="V115">
            <v>0.265337995524</v>
          </cell>
          <cell r="W115">
            <v>0.22426737406</v>
          </cell>
          <cell r="X115">
            <v>0.22427540232991999</v>
          </cell>
          <cell r="Y115">
            <v>0.15525887935779997</v>
          </cell>
          <cell r="Z115">
            <v>0</v>
          </cell>
          <cell r="AA115">
            <v>0</v>
          </cell>
          <cell r="AB115">
            <v>30.042777999999998</v>
          </cell>
          <cell r="AC115">
            <v>23.635329999999996</v>
          </cell>
          <cell r="AD115">
            <v>16.374950999999999</v>
          </cell>
          <cell r="AE115">
            <v>16.912843999999996</v>
          </cell>
          <cell r="AF115">
            <v>22.938011000000003</v>
          </cell>
          <cell r="AG115">
            <v>23.486815999999997</v>
          </cell>
          <cell r="AH115">
            <v>26.796314999999996</v>
          </cell>
          <cell r="AI115">
            <v>31.090322999999998</v>
          </cell>
          <cell r="AJ115">
            <v>29.468156</v>
          </cell>
          <cell r="AK115">
            <v>26.849079</v>
          </cell>
          <cell r="AL115">
            <v>21.663996000000001</v>
          </cell>
          <cell r="AM115">
            <v>24.292653999999999</v>
          </cell>
          <cell r="AN115">
            <v>22.09469</v>
          </cell>
          <cell r="AO115">
            <v>33.033957999999998</v>
          </cell>
          <cell r="AP115">
            <v>33.136719999999997</v>
          </cell>
          <cell r="AQ115">
            <v>27.894247</v>
          </cell>
          <cell r="AR115">
            <v>30.953996999999998</v>
          </cell>
          <cell r="AS115">
            <v>40.649803999999996</v>
          </cell>
          <cell r="AT115">
            <v>13.607658000000001</v>
          </cell>
          <cell r="AU115">
            <v>35.381112999999999</v>
          </cell>
          <cell r="AV115">
            <v>43.759960999999997</v>
          </cell>
          <cell r="AW115">
            <v>50.867001999999992</v>
          </cell>
          <cell r="AX115">
            <v>46.603907</v>
          </cell>
          <cell r="AY115">
            <v>43.708987</v>
          </cell>
          <cell r="AZ115">
            <v>0</v>
          </cell>
          <cell r="BA115">
            <v>0</v>
          </cell>
        </row>
        <row r="116">
          <cell r="B116">
            <v>5.7226569352133332</v>
          </cell>
          <cell r="C116">
            <v>4.3791746394999995</v>
          </cell>
          <cell r="D116">
            <v>3.7648301000799997</v>
          </cell>
          <cell r="E116">
            <v>3.6652751239200003</v>
          </cell>
          <cell r="F116">
            <v>3.5139353707199996</v>
          </cell>
          <cell r="G116">
            <v>2.9762974369199999</v>
          </cell>
          <cell r="H116">
            <v>2.9093386091600002</v>
          </cell>
          <cell r="I116">
            <v>2.9417996994399997</v>
          </cell>
          <cell r="J116">
            <v>3.3554453531599995</v>
          </cell>
          <cell r="K116">
            <v>2.5277182304266668</v>
          </cell>
          <cell r="L116">
            <v>2.7001051214</v>
          </cell>
          <cell r="M116">
            <v>2.9289919820999994</v>
          </cell>
          <cell r="N116">
            <v>2.9486271743000003</v>
          </cell>
          <cell r="O116">
            <v>3.3640427316600001</v>
          </cell>
          <cell r="P116">
            <v>2.8949405697699997</v>
          </cell>
          <cell r="Q116">
            <v>2.5926144819999997</v>
          </cell>
          <cell r="R116">
            <v>2.4240144298000001</v>
          </cell>
          <cell r="S116">
            <v>2.3332438433999996</v>
          </cell>
          <cell r="T116">
            <v>0.67830101549999999</v>
          </cell>
          <cell r="U116">
            <v>2.1711873337166665</v>
          </cell>
          <cell r="V116">
            <v>5.2149883427623269</v>
          </cell>
          <cell r="W116">
            <v>2.0087400873800001</v>
          </cell>
          <cell r="X116">
            <v>1.8928742708973001</v>
          </cell>
          <cell r="Y116">
            <v>1.3567448416639998</v>
          </cell>
          <cell r="Z116">
            <v>0</v>
          </cell>
          <cell r="AA116">
            <v>0</v>
          </cell>
          <cell r="AB116">
            <v>1031.0346930000001</v>
          </cell>
          <cell r="AC116">
            <v>734.65771199999995</v>
          </cell>
          <cell r="AD116">
            <v>588.83347900000001</v>
          </cell>
          <cell r="AE116">
            <v>581.20074999999986</v>
          </cell>
          <cell r="AF116">
            <v>645.15073999999993</v>
          </cell>
          <cell r="AG116">
            <v>572.45602499999995</v>
          </cell>
          <cell r="AH116">
            <v>579.34828099999993</v>
          </cell>
          <cell r="AI116">
            <v>530.93188999999984</v>
          </cell>
          <cell r="AJ116">
            <v>560.30631499999993</v>
          </cell>
          <cell r="AK116">
            <v>418.60227900000007</v>
          </cell>
          <cell r="AL116">
            <v>488.75457399999999</v>
          </cell>
          <cell r="AM116">
            <v>565.92091499999992</v>
          </cell>
          <cell r="AN116">
            <v>584.56630999999993</v>
          </cell>
          <cell r="AO116">
            <v>732.23287600000003</v>
          </cell>
          <cell r="AP116">
            <v>676.19449799999995</v>
          </cell>
          <cell r="AQ116">
            <v>573.59092199999998</v>
          </cell>
          <cell r="AR116">
            <v>547.792732</v>
          </cell>
          <cell r="AS116">
            <v>552.27724000000012</v>
          </cell>
          <cell r="AT116">
            <v>211.06782200000001</v>
          </cell>
          <cell r="AU116">
            <v>492.49183800000003</v>
          </cell>
          <cell r="AV116">
            <v>476.60578499999991</v>
          </cell>
          <cell r="AW116">
            <v>541.36388499999998</v>
          </cell>
          <cell r="AX116">
            <v>615.96632</v>
          </cell>
          <cell r="AY116">
            <v>378.73520499999995</v>
          </cell>
          <cell r="AZ116">
            <v>0</v>
          </cell>
          <cell r="BA116">
            <v>0</v>
          </cell>
        </row>
        <row r="117">
          <cell r="B117">
            <v>4.3085819399999994E-3</v>
          </cell>
          <cell r="C117">
            <v>4.2465200000000002E-3</v>
          </cell>
          <cell r="D117">
            <v>4.3632000000000011E-3</v>
          </cell>
          <cell r="E117">
            <v>5.8032600000000002E-3</v>
          </cell>
          <cell r="F117">
            <v>6.2141733333333331E-3</v>
          </cell>
          <cell r="G117">
            <v>1.1219197399999999E-2</v>
          </cell>
          <cell r="H117">
            <v>8.9740399999999991E-3</v>
          </cell>
          <cell r="I117">
            <v>9.0706786599999995E-3</v>
          </cell>
          <cell r="J117">
            <v>1.9609857219999995E-2</v>
          </cell>
          <cell r="K117">
            <v>1.2013874286666667E-2</v>
          </cell>
          <cell r="L117">
            <v>2.0993705500000001E-2</v>
          </cell>
          <cell r="M117">
            <v>3.2046148699999999E-2</v>
          </cell>
          <cell r="N117">
            <v>2.82783671E-2</v>
          </cell>
          <cell r="O117">
            <v>1.704400196666667E-2</v>
          </cell>
          <cell r="P117">
            <v>2.8693016020000003E-2</v>
          </cell>
          <cell r="Q117">
            <v>1.3007900099999999E-2</v>
          </cell>
          <cell r="R117">
            <v>8.0533805999999999E-3</v>
          </cell>
          <cell r="S117">
            <v>8.9071141999999999E-3</v>
          </cell>
          <cell r="T117">
            <v>6.1686987600000007E-3</v>
          </cell>
          <cell r="U117">
            <v>8.6542309600000002E-3</v>
          </cell>
          <cell r="V117">
            <v>6.4473807626666659E-3</v>
          </cell>
          <cell r="W117">
            <v>5.2299333799999993E-3</v>
          </cell>
          <cell r="X117">
            <v>5.6226640484999995E-3</v>
          </cell>
          <cell r="Y117">
            <v>2.2662577905999998E-3</v>
          </cell>
          <cell r="Z117">
            <v>0</v>
          </cell>
          <cell r="AA117">
            <v>0</v>
          </cell>
          <cell r="AB117">
            <v>1.8554819999999999</v>
          </cell>
          <cell r="AC117">
            <v>1.669055</v>
          </cell>
          <cell r="AD117">
            <v>1.765803</v>
          </cell>
          <cell r="AE117">
            <v>1.955109</v>
          </cell>
          <cell r="AF117">
            <v>2.2258079999999998</v>
          </cell>
          <cell r="AG117">
            <v>3.2279729999999995</v>
          </cell>
          <cell r="AH117">
            <v>3.0918749999999995</v>
          </cell>
          <cell r="AI117">
            <v>3.9888679999999996</v>
          </cell>
          <cell r="AJ117">
            <v>5.3676199999999996</v>
          </cell>
          <cell r="AK117">
            <v>4.7740629999999999</v>
          </cell>
          <cell r="AL117">
            <v>7.8792849999999994</v>
          </cell>
          <cell r="AM117">
            <v>9.4182559999999995</v>
          </cell>
          <cell r="AN117">
            <v>9.4561200000000003</v>
          </cell>
          <cell r="AO117">
            <v>6.9461779999999997</v>
          </cell>
          <cell r="AP117">
            <v>10.011895999999998</v>
          </cell>
          <cell r="AQ117">
            <v>5.2382499999999999</v>
          </cell>
          <cell r="AR117">
            <v>4.2220619999999993</v>
          </cell>
          <cell r="AS117">
            <v>4.8274739999999987</v>
          </cell>
          <cell r="AT117">
            <v>3.8750879999999999</v>
          </cell>
          <cell r="AU117">
            <v>3.8998239999999993</v>
          </cell>
          <cell r="AV117">
            <v>2.9717739999999999</v>
          </cell>
          <cell r="AW117">
            <v>2.7073599999999995</v>
          </cell>
          <cell r="AX117">
            <v>2.436102</v>
          </cell>
          <cell r="AY117">
            <v>2.0918890000000001</v>
          </cell>
          <cell r="AZ117">
            <v>0</v>
          </cell>
          <cell r="BA117">
            <v>0</v>
          </cell>
        </row>
        <row r="121">
          <cell r="B121">
            <v>0.87978447459999998</v>
          </cell>
          <cell r="C121">
            <v>0.71458283881999995</v>
          </cell>
          <cell r="D121">
            <v>0.81179358820000003</v>
          </cell>
          <cell r="E121">
            <v>0.87221242081999995</v>
          </cell>
          <cell r="F121">
            <v>0.7851331776599999</v>
          </cell>
          <cell r="G121">
            <v>0.86227734302666659</v>
          </cell>
          <cell r="H121">
            <v>1.0017736834800002</v>
          </cell>
          <cell r="I121">
            <v>1.29445857834</v>
          </cell>
          <cell r="J121">
            <v>1.5826323104399997</v>
          </cell>
          <cell r="K121">
            <v>1.4186495933599998</v>
          </cell>
          <cell r="L121">
            <v>1.3853961799000001</v>
          </cell>
          <cell r="M121">
            <v>1.3766465529999998</v>
          </cell>
          <cell r="N121">
            <v>0.94064932290000003</v>
          </cell>
          <cell r="O121">
            <v>0.7629784798999999</v>
          </cell>
          <cell r="P121">
            <v>0.47127540478666663</v>
          </cell>
          <cell r="Q121">
            <v>0.50394806659999991</v>
          </cell>
          <cell r="R121">
            <v>0.43995101409999998</v>
          </cell>
          <cell r="S121">
            <v>0.51724099889999997</v>
          </cell>
          <cell r="T121">
            <v>0.17895677217999997</v>
          </cell>
          <cell r="U121">
            <v>0.80702850531999992</v>
          </cell>
          <cell r="V121">
            <v>0.66226622213617703</v>
          </cell>
          <cell r="W121">
            <v>0.47065976819999999</v>
          </cell>
          <cell r="X121">
            <v>0.31447639171315994</v>
          </cell>
          <cell r="Y121">
            <v>0.18129686991179997</v>
          </cell>
          <cell r="Z121">
            <v>0</v>
          </cell>
          <cell r="AA121">
            <v>0</v>
          </cell>
          <cell r="AB121">
            <v>118.23775000000001</v>
          </cell>
          <cell r="AC121">
            <v>98.113529</v>
          </cell>
          <cell r="AD121">
            <v>117.17528999999999</v>
          </cell>
          <cell r="AE121">
            <v>115.177621</v>
          </cell>
          <cell r="AF121">
            <v>112.51990799999999</v>
          </cell>
          <cell r="AG121">
            <v>126.83949899999999</v>
          </cell>
          <cell r="AH121">
            <v>127.76819499999999</v>
          </cell>
          <cell r="AI121">
            <v>153.266042</v>
          </cell>
          <cell r="AJ121">
            <v>192.67257199999997</v>
          </cell>
          <cell r="AK121">
            <v>178.856695</v>
          </cell>
          <cell r="AL121">
            <v>178.35687099999996</v>
          </cell>
          <cell r="AM121">
            <v>180.64953699999995</v>
          </cell>
          <cell r="AN121">
            <v>140.22774200000001</v>
          </cell>
          <cell r="AO121">
            <v>161.44416699999996</v>
          </cell>
          <cell r="AP121">
            <v>140.605648</v>
          </cell>
          <cell r="AQ121">
            <v>93.858344999999986</v>
          </cell>
          <cell r="AR121">
            <v>79.811838000000009</v>
          </cell>
          <cell r="AS121">
            <v>97.466141999999991</v>
          </cell>
          <cell r="AT121">
            <v>45.926988999999999</v>
          </cell>
          <cell r="AU121">
            <v>79.63306</v>
          </cell>
          <cell r="AV121">
            <v>64.924275999999992</v>
          </cell>
          <cell r="AW121">
            <v>101.22653199999999</v>
          </cell>
          <cell r="AX121">
            <v>74.736992999999998</v>
          </cell>
          <cell r="AY121">
            <v>51.031950999999992</v>
          </cell>
          <cell r="AZ121">
            <v>0</v>
          </cell>
          <cell r="BA121">
            <v>0</v>
          </cell>
        </row>
        <row r="127">
          <cell r="B127">
            <v>4.5773549400000002E-2</v>
          </cell>
          <cell r="C127">
            <v>2.3389071119999997E-2</v>
          </cell>
          <cell r="D127">
            <v>1.3647137140000003E-2</v>
          </cell>
          <cell r="E127">
            <v>1.4745783639999999E-2</v>
          </cell>
          <cell r="F127">
            <v>1.7046369320000001E-2</v>
          </cell>
          <cell r="G127">
            <v>2.3511278719999997E-2</v>
          </cell>
          <cell r="H127">
            <v>1.4053556419999998E-2</v>
          </cell>
          <cell r="I127">
            <v>2.2268982180000001E-2</v>
          </cell>
          <cell r="J127">
            <v>5.1563642335E-2</v>
          </cell>
          <cell r="K127">
            <v>3.4237651683809524E-2</v>
          </cell>
          <cell r="L127">
            <v>3.3903776400000002E-2</v>
          </cell>
          <cell r="M127">
            <v>2.6302368399999995E-2</v>
          </cell>
          <cell r="N127">
            <v>1.83326363E-2</v>
          </cell>
          <cell r="O127">
            <v>2.1121442993333329E-2</v>
          </cell>
          <cell r="P127">
            <v>2.4848942139999997E-2</v>
          </cell>
          <cell r="Q127">
            <v>1.5544442499999998E-2</v>
          </cell>
          <cell r="R127">
            <v>1.5304031400000001E-2</v>
          </cell>
          <cell r="S127">
            <v>2.1284581300000001E-2</v>
          </cell>
          <cell r="T127">
            <v>1.2005608400000001E-2</v>
          </cell>
          <cell r="U127">
            <v>1.9982665120000003E-2</v>
          </cell>
          <cell r="V127">
            <v>2.0852801433333332E-2</v>
          </cell>
          <cell r="W127">
            <v>1.6899700719999997E-2</v>
          </cell>
          <cell r="X127">
            <v>1.8406154169199995E-2</v>
          </cell>
          <cell r="Y127">
            <v>8.9352182503999993E-3</v>
          </cell>
          <cell r="Z127">
            <v>0</v>
          </cell>
          <cell r="AA127">
            <v>0</v>
          </cell>
          <cell r="AB127">
            <v>6.2574569999999987</v>
          </cell>
          <cell r="AC127">
            <v>4.3325800000000001</v>
          </cell>
          <cell r="AD127">
            <v>5.3081479999999992</v>
          </cell>
          <cell r="AE127">
            <v>3.3639939999999995</v>
          </cell>
          <cell r="AF127">
            <v>6.6767970000000005</v>
          </cell>
          <cell r="AG127">
            <v>7.1736299999999993</v>
          </cell>
          <cell r="AH127">
            <v>5.1199410000000007</v>
          </cell>
          <cell r="AI127">
            <v>8.3423400000000001</v>
          </cell>
          <cell r="AJ127">
            <v>12.040512999999999</v>
          </cell>
          <cell r="AK127">
            <v>15.261959000000001</v>
          </cell>
          <cell r="AL127">
            <v>13.507876</v>
          </cell>
          <cell r="AM127">
            <v>10.179400999999999</v>
          </cell>
          <cell r="AN127">
            <v>9.2394659999999984</v>
          </cell>
          <cell r="AO127">
            <v>11.554110999999999</v>
          </cell>
          <cell r="AP127">
            <v>12.799065999999998</v>
          </cell>
          <cell r="AQ127">
            <v>8.5936050000000002</v>
          </cell>
          <cell r="AR127">
            <v>6.9050779999999996</v>
          </cell>
          <cell r="AS127">
            <v>9.8964719999999993</v>
          </cell>
          <cell r="AT127">
            <v>7.5994599999999997</v>
          </cell>
          <cell r="AU127">
            <v>8.3694469999999992</v>
          </cell>
          <cell r="AV127">
            <v>4.6890389999999993</v>
          </cell>
          <cell r="AW127">
            <v>5.0975409999999997</v>
          </cell>
          <cell r="AX127">
            <v>7.5393979999999994</v>
          </cell>
          <cell r="AY127">
            <v>6.6550050000000001</v>
          </cell>
          <cell r="AZ127">
            <v>0</v>
          </cell>
          <cell r="BA127">
            <v>0</v>
          </cell>
        </row>
        <row r="130">
          <cell r="B130">
            <v>0</v>
          </cell>
          <cell r="C130">
            <v>0</v>
          </cell>
          <cell r="D130">
            <v>0</v>
          </cell>
          <cell r="E130">
            <v>0</v>
          </cell>
          <cell r="F130">
            <v>2.3295999999999999E-4</v>
          </cell>
          <cell r="G130">
            <v>2.0805199999999998E-3</v>
          </cell>
          <cell r="H130">
            <v>4.68178E-3</v>
          </cell>
          <cell r="I130">
            <v>8.0125000000000005E-3</v>
          </cell>
          <cell r="J130">
            <v>4.1428005000000004E-2</v>
          </cell>
          <cell r="K130">
            <v>2.8124119999999999E-2</v>
          </cell>
          <cell r="L130">
            <v>4.8599419999999997E-2</v>
          </cell>
          <cell r="M130">
            <v>9.0881199999999999E-3</v>
          </cell>
          <cell r="N130">
            <v>3.8201179999999994E-2</v>
          </cell>
          <cell r="O130">
            <v>6.3799819999999993E-2</v>
          </cell>
          <cell r="P130">
            <v>2.9819907999999999E-2</v>
          </cell>
          <cell r="Q130">
            <v>1.248494E-2</v>
          </cell>
          <cell r="R130">
            <v>1.6398599999999999E-3</v>
          </cell>
          <cell r="S130">
            <v>1.5483999999999999E-3</v>
          </cell>
          <cell r="T130">
            <v>1.8036200000000001E-3</v>
          </cell>
          <cell r="U130">
            <v>5.7538731599999999E-3</v>
          </cell>
          <cell r="V130">
            <v>5.5285051639999997E-3</v>
          </cell>
          <cell r="W130">
            <v>1.4757139600000001E-3</v>
          </cell>
          <cell r="X130">
            <v>3.3851999999999998E-4</v>
          </cell>
          <cell r="Y130">
            <v>1.4839999999999999E-3</v>
          </cell>
          <cell r="Z130">
            <v>0</v>
          </cell>
          <cell r="AA130">
            <v>0</v>
          </cell>
          <cell r="AB130">
            <v>0</v>
          </cell>
          <cell r="AC130">
            <v>0</v>
          </cell>
          <cell r="AD130">
            <v>0</v>
          </cell>
          <cell r="AE130">
            <v>0</v>
          </cell>
          <cell r="AF130">
            <v>3.3944999999999996E-2</v>
          </cell>
          <cell r="AG130">
            <v>0.45795599999999997</v>
          </cell>
          <cell r="AH130">
            <v>1.2822609999999999</v>
          </cell>
          <cell r="AI130">
            <v>2.045623</v>
          </cell>
          <cell r="AJ130">
            <v>5.8457559999999997</v>
          </cell>
          <cell r="AK130">
            <v>7.9041580000000007</v>
          </cell>
          <cell r="AL130">
            <v>11.625996999999998</v>
          </cell>
          <cell r="AM130">
            <v>2.1013549999999999</v>
          </cell>
          <cell r="AN130">
            <v>10.437937999999999</v>
          </cell>
          <cell r="AO130">
            <v>18.673710999999997</v>
          </cell>
          <cell r="AP130">
            <v>8.541167999999999</v>
          </cell>
          <cell r="AQ130">
            <v>4.0702299999999996</v>
          </cell>
          <cell r="AR130">
            <v>0.49575000000000002</v>
          </cell>
          <cell r="AS130">
            <v>0.43824099999999999</v>
          </cell>
          <cell r="AT130">
            <v>0.48990599999999995</v>
          </cell>
          <cell r="AU130">
            <v>1.7908909999999998</v>
          </cell>
          <cell r="AV130">
            <v>0.84553400000000001</v>
          </cell>
          <cell r="AW130">
            <v>0.43686999999999998</v>
          </cell>
          <cell r="AX130">
            <v>0.1089</v>
          </cell>
          <cell r="AY130">
            <v>0.64259999999999995</v>
          </cell>
          <cell r="AZ130">
            <v>0</v>
          </cell>
          <cell r="BA130">
            <v>0</v>
          </cell>
        </row>
        <row r="138">
          <cell r="B138">
            <v>8.9216771599999994E-2</v>
          </cell>
          <cell r="C138">
            <v>7.9511248239999999E-2</v>
          </cell>
          <cell r="D138">
            <v>9.5308105739999996E-2</v>
          </cell>
          <cell r="E138">
            <v>7.6615593126666673E-2</v>
          </cell>
          <cell r="F138">
            <v>9.7278753119999992E-2</v>
          </cell>
          <cell r="G138">
            <v>8.3189563780000003E-2</v>
          </cell>
          <cell r="H138">
            <v>7.6329369420000001E-2</v>
          </cell>
          <cell r="I138">
            <v>8.4609416029999995E-2</v>
          </cell>
          <cell r="J138">
            <v>6.3253558784999997E-2</v>
          </cell>
          <cell r="K138">
            <v>4.6564859606666668E-2</v>
          </cell>
          <cell r="L138">
            <v>6.2280146199999997E-2</v>
          </cell>
          <cell r="M138">
            <v>6.9705207300000002E-2</v>
          </cell>
          <cell r="N138">
            <v>0.10534314110000001</v>
          </cell>
          <cell r="O138">
            <v>8.7132862353333326E-2</v>
          </cell>
          <cell r="P138">
            <v>9.8594666540000001E-2</v>
          </cell>
          <cell r="Q138">
            <v>8.7185484199999996E-2</v>
          </cell>
          <cell r="R138">
            <v>8.5448185999999982E-2</v>
          </cell>
          <cell r="S138">
            <v>9.1266772399999987E-2</v>
          </cell>
          <cell r="T138">
            <v>5.4797886600000005E-2</v>
          </cell>
          <cell r="U138">
            <v>6.3070414159999991E-2</v>
          </cell>
          <cell r="V138">
            <v>6.3800216335035465E-2</v>
          </cell>
          <cell r="W138">
            <v>4.5580330279999998E-2</v>
          </cell>
          <cell r="X138">
            <v>4.4480561554499996E-2</v>
          </cell>
          <cell r="Y138">
            <v>2.1133526791399997E-2</v>
          </cell>
          <cell r="Z138">
            <v>0</v>
          </cell>
          <cell r="AA138">
            <v>0</v>
          </cell>
          <cell r="AB138">
            <v>29.056628000000003</v>
          </cell>
          <cell r="AC138">
            <v>26.005954000000003</v>
          </cell>
          <cell r="AD138">
            <v>31.758918999999999</v>
          </cell>
          <cell r="AE138">
            <v>27.726506000000001</v>
          </cell>
          <cell r="AF138">
            <v>37.203257999999998</v>
          </cell>
          <cell r="AG138">
            <v>28.547425</v>
          </cell>
          <cell r="AH138">
            <v>27.312643000000001</v>
          </cell>
          <cell r="AI138">
            <v>31.312561999999996</v>
          </cell>
          <cell r="AJ138">
            <v>22.627872</v>
          </cell>
          <cell r="AK138">
            <v>17.184832</v>
          </cell>
          <cell r="AL138">
            <v>25.214694999999999</v>
          </cell>
          <cell r="AM138">
            <v>24.425712999999995</v>
          </cell>
          <cell r="AN138">
            <v>32.428514999999997</v>
          </cell>
          <cell r="AO138">
            <v>32.409310999999995</v>
          </cell>
          <cell r="AP138">
            <v>38.422799999999995</v>
          </cell>
          <cell r="AQ138">
            <v>31.351302</v>
          </cell>
          <cell r="AR138">
            <v>30.223982999999993</v>
          </cell>
          <cell r="AS138">
            <v>33.855474000000001</v>
          </cell>
          <cell r="AT138">
            <v>24.772908000000001</v>
          </cell>
          <cell r="AU138">
            <v>25.171994000000002</v>
          </cell>
          <cell r="AV138">
            <v>23.149716999999999</v>
          </cell>
          <cell r="AW138">
            <v>22.246780999999999</v>
          </cell>
          <cell r="AX138">
            <v>23.656658999999998</v>
          </cell>
          <cell r="AY138">
            <v>15.184771999999999</v>
          </cell>
          <cell r="AZ138">
            <v>0</v>
          </cell>
          <cell r="BA138">
            <v>0</v>
          </cell>
        </row>
        <row r="147">
          <cell r="B147">
            <v>1.9943191833533329</v>
          </cell>
          <cell r="C147">
            <v>1.6035783272999999</v>
          </cell>
          <cell r="D147">
            <v>1.6489340907466667</v>
          </cell>
          <cell r="E147">
            <v>1.6766160843199998</v>
          </cell>
          <cell r="F147">
            <v>1.7069539584</v>
          </cell>
          <cell r="G147">
            <v>1.8820119386599998</v>
          </cell>
          <cell r="H147">
            <v>1.83368465912</v>
          </cell>
          <cell r="I147">
            <v>1.9030383487066667</v>
          </cell>
          <cell r="J147">
            <v>1.3881641285399999</v>
          </cell>
          <cell r="K147">
            <v>1.4419457868799999</v>
          </cell>
          <cell r="L147">
            <v>1.6052674208999997</v>
          </cell>
          <cell r="M147">
            <v>1.7219870294999993</v>
          </cell>
          <cell r="N147">
            <v>2.0634835438999994</v>
          </cell>
          <cell r="O147">
            <v>2.1623124567466667</v>
          </cell>
          <cell r="P147">
            <v>2.2757842771666663</v>
          </cell>
          <cell r="Q147">
            <v>2.2995951305000002</v>
          </cell>
          <cell r="R147">
            <v>2.3489932676000005</v>
          </cell>
          <cell r="S147">
            <v>2.3311814115000002</v>
          </cell>
          <cell r="T147">
            <v>1.2296778363404761</v>
          </cell>
          <cell r="U147">
            <v>2.1999752991470367</v>
          </cell>
          <cell r="V147">
            <v>1.6190451296612893</v>
          </cell>
          <cell r="W147">
            <v>3.1396733105266668</v>
          </cell>
          <cell r="X147">
            <v>3.2797129648683199</v>
          </cell>
          <cell r="Y147">
            <v>1.9414129990723998</v>
          </cell>
          <cell r="Z147">
            <v>0</v>
          </cell>
          <cell r="AA147">
            <v>0</v>
          </cell>
          <cell r="AB147">
            <v>290.59615300000002</v>
          </cell>
          <cell r="AC147">
            <v>210.34593199999998</v>
          </cell>
          <cell r="AD147">
            <v>210.43190899999999</v>
          </cell>
          <cell r="AE147">
            <v>212.885268</v>
          </cell>
          <cell r="AF147">
            <v>270.20580899999999</v>
          </cell>
          <cell r="AG147">
            <v>310.63520999999997</v>
          </cell>
          <cell r="AH147">
            <v>349.33917600000001</v>
          </cell>
          <cell r="AI147">
            <v>347.81737599999997</v>
          </cell>
          <cell r="AJ147">
            <v>308.296269</v>
          </cell>
          <cell r="AK147">
            <v>245.849827</v>
          </cell>
          <cell r="AL147">
            <v>276.35488599999996</v>
          </cell>
          <cell r="AM147">
            <v>282.619506</v>
          </cell>
          <cell r="AN147">
            <v>325.42407000000003</v>
          </cell>
          <cell r="AO147">
            <v>384.699547</v>
          </cell>
          <cell r="AP147">
            <v>414.61436799999996</v>
          </cell>
          <cell r="AQ147">
            <v>384.97647799999999</v>
          </cell>
          <cell r="AR147">
            <v>382.00084900000002</v>
          </cell>
          <cell r="AS147">
            <v>378.72914300000002</v>
          </cell>
          <cell r="AT147">
            <v>249.721204</v>
          </cell>
          <cell r="AU147">
            <v>392.574524</v>
          </cell>
          <cell r="AV147">
            <v>364.634502</v>
          </cell>
          <cell r="AW147">
            <v>644.45244100000002</v>
          </cell>
          <cell r="AX147">
            <v>652.15591799999993</v>
          </cell>
          <cell r="AY147">
            <v>533.62097300000005</v>
          </cell>
          <cell r="AZ147">
            <v>0</v>
          </cell>
          <cell r="BA147">
            <v>0</v>
          </cell>
        </row>
        <row r="154">
          <cell r="B154">
            <v>1.0189265400000001E-3</v>
          </cell>
          <cell r="C154">
            <v>1.2174580599999998E-3</v>
          </cell>
          <cell r="D154">
            <v>9.7086443999999986E-4</v>
          </cell>
          <cell r="E154">
            <v>6.2310000000000002E-4</v>
          </cell>
          <cell r="F154">
            <v>1.1137459999999998E-2</v>
          </cell>
          <cell r="G154">
            <v>9.7351999999999996E-4</v>
          </cell>
          <cell r="H154">
            <v>8.6190000000000008E-4</v>
          </cell>
          <cell r="I154">
            <v>2.9162599999999995E-3</v>
          </cell>
          <cell r="J154">
            <v>2.2517899399999998E-3</v>
          </cell>
          <cell r="K154">
            <v>1.6722995399999999E-3</v>
          </cell>
          <cell r="L154">
            <v>2.1313E-3</v>
          </cell>
          <cell r="M154">
            <v>5.2805156000000006E-3</v>
          </cell>
          <cell r="N154">
            <v>5.8977999999999982E-3</v>
          </cell>
          <cell r="O154">
            <v>5.6725046999999999E-3</v>
          </cell>
          <cell r="P154">
            <v>9.9902999999999988E-3</v>
          </cell>
          <cell r="Q154">
            <v>1.0351920000000001E-2</v>
          </cell>
          <cell r="R154">
            <v>1.0626601200000002E-2</v>
          </cell>
          <cell r="S154">
            <v>1.63245484E-2</v>
          </cell>
          <cell r="T154">
            <v>1.392382268E-2</v>
          </cell>
          <cell r="U154">
            <v>1.1342565039999999E-2</v>
          </cell>
          <cell r="V154">
            <v>1.4056956424198581E-2</v>
          </cell>
          <cell r="W154">
            <v>2.0625663440000001E-2</v>
          </cell>
          <cell r="X154">
            <v>2.3509817233580001E-2</v>
          </cell>
          <cell r="Y154">
            <v>1.2953114230799999E-2</v>
          </cell>
          <cell r="Z154">
            <v>0</v>
          </cell>
          <cell r="AA154">
            <v>0</v>
          </cell>
          <cell r="AB154">
            <v>0.43577699999999997</v>
          </cell>
          <cell r="AC154">
            <v>0.84483900000000001</v>
          </cell>
          <cell r="AD154">
            <v>0.45880699999999996</v>
          </cell>
          <cell r="AE154">
            <v>0.30384499999999998</v>
          </cell>
          <cell r="AF154">
            <v>0.48901899999999998</v>
          </cell>
          <cell r="AG154">
            <v>0.32647100000000001</v>
          </cell>
          <cell r="AH154">
            <v>0.23436399999999999</v>
          </cell>
          <cell r="AI154">
            <v>0.88008900000000001</v>
          </cell>
          <cell r="AJ154">
            <v>0.79033199999999992</v>
          </cell>
          <cell r="AK154">
            <v>0.866012</v>
          </cell>
          <cell r="AL154">
            <v>1.019995</v>
          </cell>
          <cell r="AM154">
            <v>1.9780580000000001</v>
          </cell>
          <cell r="AN154">
            <v>2.496489</v>
          </cell>
          <cell r="AO154">
            <v>2.3095479999999999</v>
          </cell>
          <cell r="AP154">
            <v>3.6935989999999994</v>
          </cell>
          <cell r="AQ154">
            <v>3.7674119999999998</v>
          </cell>
          <cell r="AR154">
            <v>3.9078389999999996</v>
          </cell>
          <cell r="AS154">
            <v>4.7331509999999994</v>
          </cell>
          <cell r="AT154">
            <v>6.6946679999999992</v>
          </cell>
          <cell r="AU154">
            <v>5.2153999999999989</v>
          </cell>
          <cell r="AV154">
            <v>5.2583070000000003</v>
          </cell>
          <cell r="AW154">
            <v>8.8418349999999997</v>
          </cell>
          <cell r="AX154">
            <v>8.7254900000000006</v>
          </cell>
          <cell r="AY154">
            <v>9.3228659999999994</v>
          </cell>
          <cell r="AZ154">
            <v>0</v>
          </cell>
          <cell r="BA154">
            <v>0</v>
          </cell>
        </row>
        <row r="160">
          <cell r="B160">
            <v>0.12167636679999998</v>
          </cell>
          <cell r="C160">
            <v>9.2742057879999992E-2</v>
          </cell>
          <cell r="D160">
            <v>5.4818796660000009E-2</v>
          </cell>
          <cell r="E160">
            <v>9.3875955819999982E-2</v>
          </cell>
          <cell r="F160">
            <v>6.1141889059999989E-2</v>
          </cell>
          <cell r="G160">
            <v>6.0457100339999993E-2</v>
          </cell>
          <cell r="H160">
            <v>5.8370800139999998E-2</v>
          </cell>
          <cell r="I160">
            <v>6.1733929850000001E-2</v>
          </cell>
          <cell r="J160">
            <v>8.6278914065000004E-2</v>
          </cell>
          <cell r="K160">
            <v>4.3051347859999992E-2</v>
          </cell>
          <cell r="L160">
            <v>4.1871438800000001E-2</v>
          </cell>
          <cell r="M160">
            <v>4.4181585399999994E-2</v>
          </cell>
          <cell r="N160">
            <v>3.1897383799999998E-2</v>
          </cell>
          <cell r="O160">
            <v>2.9533926406666664E-2</v>
          </cell>
          <cell r="P160">
            <v>2.9611007369999998E-2</v>
          </cell>
          <cell r="Q160">
            <v>3.0913622799999999E-2</v>
          </cell>
          <cell r="R160">
            <v>2.3010795599999998E-2</v>
          </cell>
          <cell r="S160">
            <v>4.2200679999999997E-2</v>
          </cell>
          <cell r="T160">
            <v>2.4641396459999996E-2</v>
          </cell>
          <cell r="U160">
            <v>4.4448593240000001E-2</v>
          </cell>
          <cell r="V160">
            <v>6.8230260091368428E-2</v>
          </cell>
          <cell r="W160">
            <v>5.0276897939999995E-2</v>
          </cell>
          <cell r="X160">
            <v>6.5947540084980008E-2</v>
          </cell>
          <cell r="Y160">
            <v>2.4922001862399998E-2</v>
          </cell>
          <cell r="Z160">
            <v>0</v>
          </cell>
          <cell r="AA160">
            <v>0</v>
          </cell>
          <cell r="AB160">
            <v>42.095410999999999</v>
          </cell>
          <cell r="AC160">
            <v>27.958016999999998</v>
          </cell>
          <cell r="AD160">
            <v>18.733992999999995</v>
          </cell>
          <cell r="AE160">
            <v>22.652524999999997</v>
          </cell>
          <cell r="AF160">
            <v>24.167453999999999</v>
          </cell>
          <cell r="AG160">
            <v>23.173494999999999</v>
          </cell>
          <cell r="AH160">
            <v>25.883291000000003</v>
          </cell>
          <cell r="AI160">
            <v>28.197326999999998</v>
          </cell>
          <cell r="AJ160">
            <v>26.703205000000001</v>
          </cell>
          <cell r="AK160">
            <v>15.699888999999999</v>
          </cell>
          <cell r="AL160">
            <v>17.245421999999998</v>
          </cell>
          <cell r="AM160">
            <v>16.829426999999999</v>
          </cell>
          <cell r="AN160">
            <v>12.524906999999999</v>
          </cell>
          <cell r="AO160">
            <v>10.92577</v>
          </cell>
          <cell r="AP160">
            <v>11.376460999999999</v>
          </cell>
          <cell r="AQ160">
            <v>11.564479</v>
          </cell>
          <cell r="AR160">
            <v>9.4217479999999991</v>
          </cell>
          <cell r="AS160">
            <v>12.013063000000001</v>
          </cell>
          <cell r="AT160">
            <v>8.4515060000000002</v>
          </cell>
          <cell r="AU160">
            <v>12.383553999999998</v>
          </cell>
          <cell r="AV160">
            <v>12.43441</v>
          </cell>
          <cell r="AW160">
            <v>14.450894999999997</v>
          </cell>
          <cell r="AX160">
            <v>17.827308999999996</v>
          </cell>
          <cell r="AY160">
            <v>13.122622999999997</v>
          </cell>
          <cell r="AZ160">
            <v>0</v>
          </cell>
          <cell r="BA160">
            <v>0</v>
          </cell>
        </row>
        <row r="180">
          <cell r="B180">
            <v>6.6146999999999994E-4</v>
          </cell>
          <cell r="C180">
            <v>2.4876E-4</v>
          </cell>
          <cell r="D180">
            <v>4.4238724400000005E-3</v>
          </cell>
          <cell r="E180">
            <v>5.2925999999999993E-4</v>
          </cell>
          <cell r="F180">
            <v>1.56616E-3</v>
          </cell>
          <cell r="G180">
            <v>2.84008E-3</v>
          </cell>
          <cell r="H180">
            <v>9.2794699999999997E-3</v>
          </cell>
          <cell r="I180">
            <v>3.239662175E-2</v>
          </cell>
          <cell r="J180">
            <v>3.3077740000000001E-2</v>
          </cell>
          <cell r="K180">
            <v>4.6609008933333335E-2</v>
          </cell>
          <cell r="L180">
            <v>6.3217858799999999E-2</v>
          </cell>
          <cell r="M180">
            <v>9.6962807999999984E-2</v>
          </cell>
          <cell r="N180">
            <v>0.13244260520000001</v>
          </cell>
          <cell r="O180">
            <v>0.17717153889999995</v>
          </cell>
          <cell r="P180">
            <v>0.20388596776000001</v>
          </cell>
          <cell r="Q180">
            <v>0.26400656979999998</v>
          </cell>
          <cell r="R180">
            <v>0.28343956939999987</v>
          </cell>
          <cell r="S180">
            <v>0.30683238900000004</v>
          </cell>
          <cell r="T180">
            <v>9.1369998466666658E-2</v>
          </cell>
          <cell r="U180">
            <v>0.34275575627999999</v>
          </cell>
          <cell r="V180">
            <v>0.27471517035199999</v>
          </cell>
          <cell r="W180">
            <v>0.29745427689999993</v>
          </cell>
          <cell r="X180">
            <v>0.1671736952839</v>
          </cell>
          <cell r="Y180">
            <v>8.1889608047199997E-2</v>
          </cell>
          <cell r="Z180">
            <v>0</v>
          </cell>
          <cell r="AA180">
            <v>0</v>
          </cell>
          <cell r="AB180">
            <v>0.12747900000000001</v>
          </cell>
          <cell r="AC180">
            <v>8.0123E-2</v>
          </cell>
          <cell r="AD180">
            <v>0.38485900000000001</v>
          </cell>
          <cell r="AE180">
            <v>0.154529</v>
          </cell>
          <cell r="AF180">
            <v>0.32086799999999999</v>
          </cell>
          <cell r="AG180">
            <v>0.52622800000000003</v>
          </cell>
          <cell r="AH180">
            <v>1.9018919999999999</v>
          </cell>
          <cell r="AI180">
            <v>3.8706509999999996</v>
          </cell>
          <cell r="AJ180">
            <v>6.4202300000000001</v>
          </cell>
          <cell r="AK180">
            <v>9.1319859999999995</v>
          </cell>
          <cell r="AL180">
            <v>11.388896999999998</v>
          </cell>
          <cell r="AM180">
            <v>16.656858</v>
          </cell>
          <cell r="AN180">
            <v>24.540365999999999</v>
          </cell>
          <cell r="AO180">
            <v>30.566307000000002</v>
          </cell>
          <cell r="AP180">
            <v>38.108305000000001</v>
          </cell>
          <cell r="AQ180">
            <v>48.329080999999995</v>
          </cell>
          <cell r="AR180">
            <v>51.244881999999997</v>
          </cell>
          <cell r="AS180">
            <v>61.500250999999999</v>
          </cell>
          <cell r="AT180">
            <v>20.874345999999999</v>
          </cell>
          <cell r="AU180">
            <v>53.372366</v>
          </cell>
          <cell r="AV180">
            <v>37.309351999999997</v>
          </cell>
          <cell r="AW180">
            <v>55.383549000000002</v>
          </cell>
          <cell r="AX180">
            <v>35.271228000000001</v>
          </cell>
          <cell r="AY180">
            <v>25.316620999999998</v>
          </cell>
          <cell r="AZ180">
            <v>0</v>
          </cell>
          <cell r="BA180">
            <v>0</v>
          </cell>
        </row>
        <row r="183">
          <cell r="B183">
            <v>2.1100568720000001E-2</v>
          </cell>
          <cell r="C183">
            <v>2.2860426319999998E-2</v>
          </cell>
          <cell r="D183">
            <v>2.6920226119999998E-2</v>
          </cell>
          <cell r="E183">
            <v>1.6828171400000001E-2</v>
          </cell>
          <cell r="F183">
            <v>1.4905881939999997E-2</v>
          </cell>
          <cell r="G183">
            <v>1.0190171389999999E-2</v>
          </cell>
          <cell r="H183">
            <v>1.3214458339999999E-2</v>
          </cell>
          <cell r="I183">
            <v>2.4695423379999998E-2</v>
          </cell>
          <cell r="J183">
            <v>1.984296336E-2</v>
          </cell>
          <cell r="K183">
            <v>2.1412360173333336E-2</v>
          </cell>
          <cell r="L183">
            <v>2.5579760999999993E-2</v>
          </cell>
          <cell r="M183">
            <v>3.3326305199999989E-2</v>
          </cell>
          <cell r="N183">
            <v>4.2744098299999991E-2</v>
          </cell>
          <cell r="O183">
            <v>3.8816139800000003E-2</v>
          </cell>
          <cell r="P183">
            <v>3.0413997679999999E-2</v>
          </cell>
          <cell r="Q183">
            <v>4.1455908499999999E-2</v>
          </cell>
          <cell r="R183">
            <v>5.0455608299999996E-2</v>
          </cell>
          <cell r="S183">
            <v>4.4011537999999996E-2</v>
          </cell>
          <cell r="T183">
            <v>1.2729671099999999E-2</v>
          </cell>
          <cell r="U183">
            <v>3.3639024220000001E-2</v>
          </cell>
          <cell r="V183">
            <v>2.1755788945333331E-2</v>
          </cell>
          <cell r="W183">
            <v>2.454867564E-2</v>
          </cell>
          <cell r="X183">
            <v>1.705682691852E-2</v>
          </cell>
          <cell r="Y183">
            <v>1.20573219934E-2</v>
          </cell>
          <cell r="Z183">
            <v>0</v>
          </cell>
          <cell r="AA183">
            <v>0</v>
          </cell>
          <cell r="AB183">
            <v>2.7733029999999999</v>
          </cell>
          <cell r="AC183">
            <v>3.333186</v>
          </cell>
          <cell r="AD183">
            <v>2.301485</v>
          </cell>
          <cell r="AE183">
            <v>1.8346819999999999</v>
          </cell>
          <cell r="AF183">
            <v>2.437497</v>
          </cell>
          <cell r="AG183">
            <v>2.1459449999999998</v>
          </cell>
          <cell r="AH183">
            <v>2.7759299999999998</v>
          </cell>
          <cell r="AI183">
            <v>3.3332959999999998</v>
          </cell>
          <cell r="AJ183">
            <v>4.5771669999999993</v>
          </cell>
          <cell r="AK183">
            <v>3.8998479999999995</v>
          </cell>
          <cell r="AL183">
            <v>5.3026419999999996</v>
          </cell>
          <cell r="AM183">
            <v>5.1141240000000003</v>
          </cell>
          <cell r="AN183">
            <v>9.7554929999999995</v>
          </cell>
          <cell r="AO183">
            <v>8.9894549999999995</v>
          </cell>
          <cell r="AP183">
            <v>9.7755609999999997</v>
          </cell>
          <cell r="AQ183">
            <v>9.6531529999999997</v>
          </cell>
          <cell r="AR183">
            <v>11.676019</v>
          </cell>
          <cell r="AS183">
            <v>9.0363890000000016</v>
          </cell>
          <cell r="AT183">
            <v>3.0541689999999999</v>
          </cell>
          <cell r="AU183">
            <v>6.0024750000000004</v>
          </cell>
          <cell r="AV183">
            <v>3.517242</v>
          </cell>
          <cell r="AW183">
            <v>6.0547099999999991</v>
          </cell>
          <cell r="AX183">
            <v>4.2358809999999991</v>
          </cell>
          <cell r="AY183">
            <v>3.5591439999999999</v>
          </cell>
          <cell r="AZ183">
            <v>0</v>
          </cell>
          <cell r="BA183">
            <v>0</v>
          </cell>
        </row>
        <row r="186">
          <cell r="B186">
            <v>2.1321870000000003E-2</v>
          </cell>
          <cell r="C186">
            <v>5.5884599999999991E-3</v>
          </cell>
          <cell r="D186">
            <v>9.3410999999999998E-3</v>
          </cell>
          <cell r="E186">
            <v>1.8732967839999996E-2</v>
          </cell>
          <cell r="F186">
            <v>6.8893149119999997E-2</v>
          </cell>
          <cell r="G186">
            <v>1.7499322179999999E-2</v>
          </cell>
          <cell r="H186">
            <v>1.0930239999999999E-2</v>
          </cell>
          <cell r="I186">
            <v>1.7051602250000002E-2</v>
          </cell>
          <cell r="J186">
            <v>1.4045535719999998E-2</v>
          </cell>
          <cell r="K186">
            <v>3.4570219999999999E-2</v>
          </cell>
          <cell r="L186">
            <v>0.10877993800000001</v>
          </cell>
          <cell r="M186">
            <v>7.3999954399999998E-2</v>
          </cell>
          <cell r="N186">
            <v>6.4977846000000006E-2</v>
          </cell>
          <cell r="O186">
            <v>4.0077999580000002E-2</v>
          </cell>
          <cell r="P186">
            <v>5.0467771006666669E-2</v>
          </cell>
          <cell r="Q186">
            <v>3.5318590599999998E-2</v>
          </cell>
          <cell r="R186">
            <v>2.1396419299999997E-2</v>
          </cell>
          <cell r="S186">
            <v>2.2020263799999999E-2</v>
          </cell>
          <cell r="T186">
            <v>1.2842352140000001E-2</v>
          </cell>
          <cell r="U186">
            <v>5.635883446E-2</v>
          </cell>
          <cell r="V186">
            <v>2.8892485781511813E-2</v>
          </cell>
          <cell r="W186">
            <v>2.788705382E-2</v>
          </cell>
          <cell r="X186">
            <v>2.53688354674E-2</v>
          </cell>
          <cell r="Y186">
            <v>2.2325480687600003E-2</v>
          </cell>
          <cell r="Z186">
            <v>0</v>
          </cell>
          <cell r="AA186">
            <v>0</v>
          </cell>
          <cell r="AB186">
            <v>4.1863359999999998</v>
          </cell>
          <cell r="AC186">
            <v>1.330495</v>
          </cell>
          <cell r="AD186">
            <v>0.72695399999999999</v>
          </cell>
          <cell r="AE186">
            <v>1.2056339999999999</v>
          </cell>
          <cell r="AF186">
            <v>6.41601</v>
          </cell>
          <cell r="AG186">
            <v>3.6984159999999999</v>
          </cell>
          <cell r="AH186">
            <v>2.4981399999999998</v>
          </cell>
          <cell r="AI186">
            <v>3.6427769999999993</v>
          </cell>
          <cell r="AJ186">
            <v>3.275096</v>
          </cell>
          <cell r="AK186">
            <v>8.4904059999999983</v>
          </cell>
          <cell r="AL186">
            <v>13.995846999999998</v>
          </cell>
          <cell r="AM186">
            <v>11.308094999999998</v>
          </cell>
          <cell r="AN186">
            <v>13.218569999999998</v>
          </cell>
          <cell r="AO186">
            <v>10.80714</v>
          </cell>
          <cell r="AP186">
            <v>11.371227999999999</v>
          </cell>
          <cell r="AQ186">
            <v>10.223846</v>
          </cell>
          <cell r="AR186">
            <v>7.3016540000000001</v>
          </cell>
          <cell r="AS186">
            <v>5.3810500000000001</v>
          </cell>
          <cell r="AT186">
            <v>4.2037420000000001</v>
          </cell>
          <cell r="AU186">
            <v>11.861438</v>
          </cell>
          <cell r="AV186">
            <v>5.2438229999999999</v>
          </cell>
          <cell r="AW186">
            <v>7.6421789999999987</v>
          </cell>
          <cell r="AX186">
            <v>7.0914189999999993</v>
          </cell>
          <cell r="AY186">
            <v>8.2050129999999992</v>
          </cell>
          <cell r="AZ186">
            <v>0</v>
          </cell>
          <cell r="BA186">
            <v>0</v>
          </cell>
        </row>
        <row r="187">
          <cell r="B187">
            <v>0.10245469328000001</v>
          </cell>
          <cell r="C187">
            <v>8.9884823119999985E-2</v>
          </cell>
          <cell r="D187">
            <v>7.1165090020000016E-2</v>
          </cell>
          <cell r="E187">
            <v>7.6665669180000007E-2</v>
          </cell>
          <cell r="F187">
            <v>4.0165329579999999E-2</v>
          </cell>
          <cell r="G187">
            <v>8.5625590520000003E-2</v>
          </cell>
          <cell r="H187">
            <v>0.11599769648</v>
          </cell>
          <cell r="I187">
            <v>0.1324958933</v>
          </cell>
          <cell r="J187">
            <v>0.146077270895</v>
          </cell>
          <cell r="K187">
            <v>0.12821807694000001</v>
          </cell>
          <cell r="L187">
            <v>0.12979942920000001</v>
          </cell>
          <cell r="M187">
            <v>0.1061950836</v>
          </cell>
          <cell r="N187">
            <v>0.10712284169999998</v>
          </cell>
          <cell r="O187">
            <v>0.11626303222000001</v>
          </cell>
          <cell r="P187">
            <v>0.10874748055</v>
          </cell>
          <cell r="Q187">
            <v>6.0217181699999997E-2</v>
          </cell>
          <cell r="R187">
            <v>5.5392964499999989E-2</v>
          </cell>
          <cell r="S187">
            <v>8.1379913899999989E-2</v>
          </cell>
          <cell r="T187">
            <v>2.9752438899999997E-2</v>
          </cell>
          <cell r="U187">
            <v>6.261643539999999E-2</v>
          </cell>
          <cell r="V187">
            <v>8.1054030200822691E-2</v>
          </cell>
          <cell r="W187">
            <v>0.13397857888</v>
          </cell>
          <cell r="X187">
            <v>0.12444911021459999</v>
          </cell>
          <cell r="Y187">
            <v>4.2734959274599998E-2</v>
          </cell>
          <cell r="Z187">
            <v>0</v>
          </cell>
          <cell r="AA187">
            <v>0</v>
          </cell>
          <cell r="AB187">
            <v>20.975485999999997</v>
          </cell>
          <cell r="AC187">
            <v>18.202206999999998</v>
          </cell>
          <cell r="AD187">
            <v>14.252113999999999</v>
          </cell>
          <cell r="AE187">
            <v>14.402398999999999</v>
          </cell>
          <cell r="AF187">
            <v>9.1355669999999982</v>
          </cell>
          <cell r="AG187">
            <v>21.576004999999999</v>
          </cell>
          <cell r="AH187">
            <v>28.691487999999996</v>
          </cell>
          <cell r="AI187">
            <v>34.513978999999992</v>
          </cell>
          <cell r="AJ187">
            <v>24.990593000000001</v>
          </cell>
          <cell r="AK187">
            <v>25.446342999999999</v>
          </cell>
          <cell r="AL187">
            <v>26.511457</v>
          </cell>
          <cell r="AM187">
            <v>21.865356999999999</v>
          </cell>
          <cell r="AN187">
            <v>21.869792000000004</v>
          </cell>
          <cell r="AO187">
            <v>25.896688999999999</v>
          </cell>
          <cell r="AP187">
            <v>24.903775</v>
          </cell>
          <cell r="AQ187">
            <v>14.286127</v>
          </cell>
          <cell r="AR187">
            <v>12.558679000000001</v>
          </cell>
          <cell r="AS187">
            <v>17.719904999999997</v>
          </cell>
          <cell r="AT187">
            <v>7.8667659999999993</v>
          </cell>
          <cell r="AU187">
            <v>13.030066</v>
          </cell>
          <cell r="AV187">
            <v>13.122349999999997</v>
          </cell>
          <cell r="AW187">
            <v>33.003568999999999</v>
          </cell>
          <cell r="AX187">
            <v>39.575241999999996</v>
          </cell>
          <cell r="AY187">
            <v>14.43521</v>
          </cell>
          <cell r="AZ187">
            <v>0</v>
          </cell>
          <cell r="BA187">
            <v>0</v>
          </cell>
        </row>
        <row r="194">
          <cell r="B194">
            <v>1.9539424399999997E-3</v>
          </cell>
          <cell r="C194">
            <v>2.7454338399999995E-3</v>
          </cell>
          <cell r="D194">
            <v>1.8929685999999996E-4</v>
          </cell>
          <cell r="E194">
            <v>2.6061420399999999E-3</v>
          </cell>
          <cell r="F194">
            <v>2.0249002999999997E-3</v>
          </cell>
          <cell r="G194">
            <v>7.4609800599999988E-3</v>
          </cell>
          <cell r="H194">
            <v>2.22101646E-3</v>
          </cell>
          <cell r="I194">
            <v>1.9626070599999997E-3</v>
          </cell>
          <cell r="J194">
            <v>8.3480408700000001E-3</v>
          </cell>
          <cell r="K194">
            <v>4.2435635999999999E-3</v>
          </cell>
          <cell r="L194">
            <v>6.229702499999999E-3</v>
          </cell>
          <cell r="M194">
            <v>9.7244085999999997E-3</v>
          </cell>
          <cell r="N194">
            <v>8.4552874999999986E-3</v>
          </cell>
          <cell r="O194">
            <v>5.3901580399999998E-3</v>
          </cell>
          <cell r="P194">
            <v>4.7077697399999993E-3</v>
          </cell>
          <cell r="Q194">
            <v>1.9185087E-3</v>
          </cell>
          <cell r="R194">
            <v>4.7210272999999997E-3</v>
          </cell>
          <cell r="S194">
            <v>2.7929448999999993E-3</v>
          </cell>
          <cell r="T194">
            <v>1.9223136299999998E-3</v>
          </cell>
          <cell r="U194">
            <v>3.80925546E-3</v>
          </cell>
          <cell r="V194">
            <v>3.7532245986666669E-3</v>
          </cell>
          <cell r="W194">
            <v>4.885528059999999E-3</v>
          </cell>
          <cell r="X194">
            <v>5.8734930303999992E-4</v>
          </cell>
          <cell r="Y194">
            <v>0</v>
          </cell>
          <cell r="Z194">
            <v>0</v>
          </cell>
          <cell r="AA194">
            <v>0</v>
          </cell>
          <cell r="AB194">
            <v>0.38195800000000002</v>
          </cell>
          <cell r="AC194">
            <v>0.37636999999999998</v>
          </cell>
          <cell r="AD194">
            <v>6.2588999999999992E-2</v>
          </cell>
          <cell r="AE194">
            <v>0.84525099999999997</v>
          </cell>
          <cell r="AF194">
            <v>1.1224449999999999</v>
          </cell>
          <cell r="AG194">
            <v>1.579072</v>
          </cell>
          <cell r="AH194">
            <v>0.77329099999999995</v>
          </cell>
          <cell r="AI194">
            <v>1.114825</v>
          </cell>
          <cell r="AJ194">
            <v>3.6378649999999997</v>
          </cell>
          <cell r="AK194">
            <v>2.231643</v>
          </cell>
          <cell r="AL194">
            <v>2.6607400000000001</v>
          </cell>
          <cell r="AM194">
            <v>3.1072129999999998</v>
          </cell>
          <cell r="AN194">
            <v>3.4030049999999998</v>
          </cell>
          <cell r="AO194">
            <v>2.5494060000000003</v>
          </cell>
          <cell r="AP194">
            <v>2.6383000000000001</v>
          </cell>
          <cell r="AQ194">
            <v>0.96225599999999978</v>
          </cell>
          <cell r="AR194">
            <v>1.9545169999999998</v>
          </cell>
          <cell r="AS194">
            <v>1.6794720000000001</v>
          </cell>
          <cell r="AT194">
            <v>1.455727</v>
          </cell>
          <cell r="AU194">
            <v>2.4286910000000002</v>
          </cell>
          <cell r="AV194">
            <v>2.415146</v>
          </cell>
          <cell r="AW194">
            <v>3.4395899999999995</v>
          </cell>
          <cell r="AX194">
            <v>0.48500100000000002</v>
          </cell>
          <cell r="AY194">
            <v>0</v>
          </cell>
          <cell r="AZ194">
            <v>0</v>
          </cell>
          <cell r="BA194">
            <v>0</v>
          </cell>
        </row>
        <row r="200">
          <cell r="B200">
            <v>6.836541069999999E-2</v>
          </cell>
          <cell r="C200">
            <v>6.5289247739999987E-2</v>
          </cell>
          <cell r="D200">
            <v>0.13442003052000001</v>
          </cell>
          <cell r="E200">
            <v>0.11715362944</v>
          </cell>
          <cell r="F200">
            <v>6.6618236060000002E-2</v>
          </cell>
          <cell r="G200">
            <v>5.4408728919999996E-2</v>
          </cell>
          <cell r="H200">
            <v>3.5941094279999995E-2</v>
          </cell>
          <cell r="I200">
            <v>2.979873316E-2</v>
          </cell>
          <cell r="J200">
            <v>4.3611854399999997E-2</v>
          </cell>
          <cell r="K200">
            <v>2.9139097059999997E-2</v>
          </cell>
          <cell r="L200">
            <v>3.5198495699999999E-2</v>
          </cell>
          <cell r="M200">
            <v>4.5355406899999999E-2</v>
          </cell>
          <cell r="N200">
            <v>5.7415811900000002E-2</v>
          </cell>
          <cell r="O200">
            <v>3.7019352033333328E-2</v>
          </cell>
          <cell r="P200">
            <v>3.4917477513333336E-2</v>
          </cell>
          <cell r="Q200">
            <v>4.20193596E-2</v>
          </cell>
          <cell r="R200">
            <v>2.4588930599999996E-2</v>
          </cell>
          <cell r="S200">
            <v>3.4810528699999996E-2</v>
          </cell>
          <cell r="T200">
            <v>2.2548682560000009E-2</v>
          </cell>
          <cell r="U200">
            <v>2.4947547340000001E-2</v>
          </cell>
          <cell r="V200">
            <v>1.9815290618666666E-2</v>
          </cell>
          <cell r="W200">
            <v>1.6609090159999999E-2</v>
          </cell>
          <cell r="X200">
            <v>1.3690885102600001E-2</v>
          </cell>
          <cell r="Y200">
            <v>1.0236056785200001E-2</v>
          </cell>
          <cell r="Z200">
            <v>0</v>
          </cell>
          <cell r="AA200">
            <v>0</v>
          </cell>
          <cell r="AB200">
            <v>23.009948999999995</v>
          </cell>
          <cell r="AC200">
            <v>20.768653</v>
          </cell>
          <cell r="AD200">
            <v>23.289576999999998</v>
          </cell>
          <cell r="AE200">
            <v>18.116143999999998</v>
          </cell>
          <cell r="AF200">
            <v>24.130827</v>
          </cell>
          <cell r="AG200">
            <v>20.025663999999995</v>
          </cell>
          <cell r="AH200">
            <v>13.725304000000001</v>
          </cell>
          <cell r="AI200">
            <v>10.798962999999999</v>
          </cell>
          <cell r="AJ200">
            <v>13.500285999999999</v>
          </cell>
          <cell r="AK200">
            <v>10.490508999999999</v>
          </cell>
          <cell r="AL200">
            <v>12.800840999999998</v>
          </cell>
          <cell r="AM200">
            <v>15.586783</v>
          </cell>
          <cell r="AN200">
            <v>16.143143999999999</v>
          </cell>
          <cell r="AO200">
            <v>12.958486000000001</v>
          </cell>
          <cell r="AP200">
            <v>12.674600999999997</v>
          </cell>
          <cell r="AQ200">
            <v>15.5535</v>
          </cell>
          <cell r="AR200">
            <v>7.5646009999999997</v>
          </cell>
          <cell r="AS200">
            <v>12.342018999999997</v>
          </cell>
          <cell r="AT200">
            <v>9.7138760000000008</v>
          </cell>
          <cell r="AU200">
            <v>10.066105999999998</v>
          </cell>
          <cell r="AV200">
            <v>6.6776470000000003</v>
          </cell>
          <cell r="AW200">
            <v>7.6698240000000002</v>
          </cell>
          <cell r="AX200">
            <v>7.2799759999999996</v>
          </cell>
          <cell r="AY200">
            <v>8.0450419999999987</v>
          </cell>
          <cell r="AZ200">
            <v>0</v>
          </cell>
          <cell r="BA200">
            <v>0</v>
          </cell>
        </row>
        <row r="206">
          <cell r="B206">
            <v>1.5919449339999999E-2</v>
          </cell>
          <cell r="C206">
            <v>7.9555005866666674E-3</v>
          </cell>
          <cell r="D206">
            <v>1.7153830159999998E-2</v>
          </cell>
          <cell r="E206">
            <v>2.1788163213333329E-2</v>
          </cell>
          <cell r="F206">
            <v>7.1571734999999991E-3</v>
          </cell>
          <cell r="G206">
            <v>5.5513863799999995E-3</v>
          </cell>
          <cell r="H206">
            <v>7.9597629199999985E-3</v>
          </cell>
          <cell r="I206">
            <v>6.34295498E-3</v>
          </cell>
          <cell r="J206">
            <v>9.1391351199999991E-3</v>
          </cell>
          <cell r="K206">
            <v>5.1387560800000001E-3</v>
          </cell>
          <cell r="L206">
            <v>9.9415430999999985E-3</v>
          </cell>
          <cell r="M206">
            <v>1.2045885699999998E-2</v>
          </cell>
          <cell r="N206">
            <v>1.3763186599999998E-2</v>
          </cell>
          <cell r="O206">
            <v>1.5875817899999999E-2</v>
          </cell>
          <cell r="P206">
            <v>1.6561009850000002E-2</v>
          </cell>
          <cell r="Q206">
            <v>1.5390947699999999E-2</v>
          </cell>
          <cell r="R206">
            <v>7.6409741999999992E-3</v>
          </cell>
          <cell r="S206">
            <v>1.1915435499999998E-2</v>
          </cell>
          <cell r="T206">
            <v>5.4560973199999979E-3</v>
          </cell>
          <cell r="U206">
            <v>1.1754916020000001E-2</v>
          </cell>
          <cell r="V206">
            <v>2.2382690306666665E-3</v>
          </cell>
          <cell r="W206">
            <v>7.0995924000000002E-3</v>
          </cell>
          <cell r="X206">
            <v>5.3088281051599994E-3</v>
          </cell>
          <cell r="Y206">
            <v>1.1074810046000001E-3</v>
          </cell>
          <cell r="Z206">
            <v>0</v>
          </cell>
          <cell r="AA206">
            <v>0</v>
          </cell>
          <cell r="AB206">
            <v>7.1766729999999992</v>
          </cell>
          <cell r="AC206">
            <v>4.4686269999999997</v>
          </cell>
          <cell r="AD206">
            <v>6.5155859999999999</v>
          </cell>
          <cell r="AE206">
            <v>6.5855189999999997</v>
          </cell>
          <cell r="AF206">
            <v>3.8421179999999997</v>
          </cell>
          <cell r="AG206">
            <v>2.4128189999999998</v>
          </cell>
          <cell r="AH206">
            <v>4.430307</v>
          </cell>
          <cell r="AI206">
            <v>3.0162219999999995</v>
          </cell>
          <cell r="AJ206">
            <v>3.3573569999999995</v>
          </cell>
          <cell r="AK206">
            <v>2.3131459999999997</v>
          </cell>
          <cell r="AL206">
            <v>4.0103939999999998</v>
          </cell>
          <cell r="AM206">
            <v>4.1627139999999994</v>
          </cell>
          <cell r="AN206">
            <v>4.9645599999999996</v>
          </cell>
          <cell r="AO206">
            <v>5.4158299999999997</v>
          </cell>
          <cell r="AP206">
            <v>5.4069949999999993</v>
          </cell>
          <cell r="AQ206">
            <v>5.6970019999999995</v>
          </cell>
          <cell r="AR206">
            <v>2.7443499999999998</v>
          </cell>
          <cell r="AS206">
            <v>3.0438939999999999</v>
          </cell>
          <cell r="AT206">
            <v>1.381542</v>
          </cell>
          <cell r="AU206">
            <v>2.8183019999999996</v>
          </cell>
          <cell r="AV206">
            <v>0.84777799999999992</v>
          </cell>
          <cell r="AW206">
            <v>1.8269199999999999</v>
          </cell>
          <cell r="AX206">
            <v>1.8591060000000001</v>
          </cell>
          <cell r="AY206">
            <v>0.42536000000000002</v>
          </cell>
          <cell r="AZ206">
            <v>0</v>
          </cell>
          <cell r="BA206">
            <v>0</v>
          </cell>
        </row>
        <row r="211">
          <cell r="B211">
            <v>7.3384462299999995E-2</v>
          </cell>
          <cell r="C211">
            <v>4.0991720843076923E-2</v>
          </cell>
          <cell r="D211">
            <v>4.284696453999999E-2</v>
          </cell>
          <cell r="E211">
            <v>4.1074291380000003E-2</v>
          </cell>
          <cell r="F211">
            <v>3.4906705260000004E-2</v>
          </cell>
          <cell r="G211">
            <v>3.6304695120000001E-2</v>
          </cell>
          <cell r="H211">
            <v>3.2266423413333335E-2</v>
          </cell>
          <cell r="I211">
            <v>3.110110717E-2</v>
          </cell>
          <cell r="J211">
            <v>2.7400224219999995E-2</v>
          </cell>
          <cell r="K211">
            <v>1.927468408E-2</v>
          </cell>
          <cell r="L211">
            <v>2.1099752199999999E-2</v>
          </cell>
          <cell r="M211">
            <v>2.4663913300000003E-2</v>
          </cell>
          <cell r="N211">
            <v>2.2460784099999999E-2</v>
          </cell>
          <cell r="O211">
            <v>2.6834336920000004E-2</v>
          </cell>
          <cell r="P211">
            <v>2.6961117739999998E-2</v>
          </cell>
          <cell r="Q211">
            <v>2.79548765E-2</v>
          </cell>
          <cell r="R211">
            <v>2.8247616099999998E-2</v>
          </cell>
          <cell r="S211">
            <v>2.7175367400000004E-2</v>
          </cell>
          <cell r="T211">
            <v>2.3715848399999996E-2</v>
          </cell>
          <cell r="U211">
            <v>2.1186958880000002E-2</v>
          </cell>
          <cell r="V211">
            <v>1.8462895981396527E-2</v>
          </cell>
          <cell r="W211">
            <v>2.2498610919999999E-2</v>
          </cell>
          <cell r="X211">
            <v>2.63770535858E-2</v>
          </cell>
          <cell r="Y211">
            <v>1.19669298426E-2</v>
          </cell>
          <cell r="Z211">
            <v>0</v>
          </cell>
          <cell r="AA211">
            <v>0</v>
          </cell>
          <cell r="AB211">
            <v>25.807010999999999</v>
          </cell>
          <cell r="AC211">
            <v>15.925979999999999</v>
          </cell>
          <cell r="AD211">
            <v>17.195705</v>
          </cell>
          <cell r="AE211">
            <v>19.810777999999999</v>
          </cell>
          <cell r="AF211">
            <v>17.026592000000001</v>
          </cell>
          <cell r="AG211">
            <v>17.933680999999996</v>
          </cell>
          <cell r="AH211">
            <v>16.382689999999997</v>
          </cell>
          <cell r="AI211">
            <v>16.377471</v>
          </cell>
          <cell r="AJ211">
            <v>13.8689</v>
          </cell>
          <cell r="AK211">
            <v>10.023441999999999</v>
          </cell>
          <cell r="AL211">
            <v>10.155527999999999</v>
          </cell>
          <cell r="AM211">
            <v>11.393217</v>
          </cell>
          <cell r="AN211">
            <v>9.8997439999999983</v>
          </cell>
          <cell r="AO211">
            <v>12.701153</v>
          </cell>
          <cell r="AP211">
            <v>12.528478999999999</v>
          </cell>
          <cell r="AQ211">
            <v>13.648432999999999</v>
          </cell>
          <cell r="AR211">
            <v>13.568182999999999</v>
          </cell>
          <cell r="AS211">
            <v>12.769940999999999</v>
          </cell>
          <cell r="AT211">
            <v>13.901859</v>
          </cell>
          <cell r="AU211">
            <v>11.669320999999998</v>
          </cell>
          <cell r="AV211">
            <v>8.2072570000000002</v>
          </cell>
          <cell r="AW211">
            <v>12.00775</v>
          </cell>
          <cell r="AX211">
            <v>13.922461999999999</v>
          </cell>
          <cell r="AY211">
            <v>12.948204999999998</v>
          </cell>
          <cell r="AZ211">
            <v>0</v>
          </cell>
          <cell r="BA211">
            <v>0</v>
          </cell>
        </row>
        <row r="212">
          <cell r="B212">
            <v>0.71335723323999978</v>
          </cell>
          <cell r="C212">
            <v>0.62732014668000002</v>
          </cell>
          <cell r="D212">
            <v>0.5673651420000001</v>
          </cell>
          <cell r="E212">
            <v>0.52291577840000003</v>
          </cell>
          <cell r="F212">
            <v>0.51875207445999993</v>
          </cell>
          <cell r="G212">
            <v>0.53832530316000005</v>
          </cell>
          <cell r="H212">
            <v>0.50779311705999997</v>
          </cell>
          <cell r="I212">
            <v>0.46920372436000002</v>
          </cell>
          <cell r="J212">
            <v>0.31471905461999999</v>
          </cell>
          <cell r="K212">
            <v>0.13749999775333333</v>
          </cell>
          <cell r="L212">
            <v>0.14793862690000004</v>
          </cell>
          <cell r="M212">
            <v>0.12219744540000005</v>
          </cell>
          <cell r="N212">
            <v>8.5072210800000006E-2</v>
          </cell>
          <cell r="O212">
            <v>7.9550309400000005E-2</v>
          </cell>
          <cell r="P212">
            <v>0.11741786799999999</v>
          </cell>
          <cell r="Q212">
            <v>0.1513472417</v>
          </cell>
          <cell r="R212">
            <v>0.13946837229999998</v>
          </cell>
          <cell r="S212">
            <v>0.13443416</v>
          </cell>
          <cell r="T212">
            <v>0.10418659277857142</v>
          </cell>
          <cell r="U212">
            <v>0.10061578384074077</v>
          </cell>
          <cell r="V212">
            <v>0.14247584653322831</v>
          </cell>
          <cell r="W212">
            <v>9.6245633779999992E-2</v>
          </cell>
          <cell r="X212">
            <v>0.11877551157356002</v>
          </cell>
          <cell r="Y212">
            <v>6.4414333128599996E-2</v>
          </cell>
          <cell r="Z212">
            <v>0</v>
          </cell>
          <cell r="AA212">
            <v>0</v>
          </cell>
          <cell r="AB212">
            <v>221.05903499999999</v>
          </cell>
          <cell r="AC212">
            <v>192.71542099999996</v>
          </cell>
          <cell r="AD212">
            <v>186.86048399999999</v>
          </cell>
          <cell r="AE212">
            <v>186.542585</v>
          </cell>
          <cell r="AF212">
            <v>202.67630999999997</v>
          </cell>
          <cell r="AG212">
            <v>209.30664999999996</v>
          </cell>
          <cell r="AH212">
            <v>218.55047400000001</v>
          </cell>
          <cell r="AI212">
            <v>224.90171700000002</v>
          </cell>
          <cell r="AJ212">
            <v>131.020881</v>
          </cell>
          <cell r="AK212">
            <v>68.58497899999999</v>
          </cell>
          <cell r="AL212">
            <v>75.445845000000006</v>
          </cell>
          <cell r="AM212">
            <v>60.401240000000001</v>
          </cell>
          <cell r="AN212">
            <v>43.611235999999998</v>
          </cell>
          <cell r="AO212">
            <v>41.620046999999992</v>
          </cell>
          <cell r="AP212">
            <v>59.308409999999995</v>
          </cell>
          <cell r="AQ212">
            <v>77.218429</v>
          </cell>
          <cell r="AR212">
            <v>73.910887000000002</v>
          </cell>
          <cell r="AS212">
            <v>72.314168999999993</v>
          </cell>
          <cell r="AT212">
            <v>61.801160999999993</v>
          </cell>
          <cell r="AU212">
            <v>52.972470000000001</v>
          </cell>
          <cell r="AV212">
            <v>56.482582999999998</v>
          </cell>
          <cell r="AW212">
            <v>54.773256999999994</v>
          </cell>
          <cell r="AX212">
            <v>64.277996999999999</v>
          </cell>
          <cell r="AY212">
            <v>56.525294000000002</v>
          </cell>
          <cell r="AZ212">
            <v>0</v>
          </cell>
          <cell r="BA212">
            <v>0</v>
          </cell>
        </row>
        <row r="225">
          <cell r="B225">
            <v>5.4618709600000009E-2</v>
          </cell>
          <cell r="C225">
            <v>4.5805415959999998E-2</v>
          </cell>
          <cell r="D225">
            <v>4.7225936300000007E-2</v>
          </cell>
          <cell r="E225">
            <v>4.2511984199999998E-2</v>
          </cell>
          <cell r="F225">
            <v>4.9304735539999998E-2</v>
          </cell>
          <cell r="G225">
            <v>4.713369094E-2</v>
          </cell>
          <cell r="H225">
            <v>4.8159741699999994E-2</v>
          </cell>
          <cell r="I225">
            <v>5.2352411379999998E-2</v>
          </cell>
          <cell r="J225">
            <v>5.2096881889999995E-2</v>
          </cell>
          <cell r="K225">
            <v>3.2348797780000001E-2</v>
          </cell>
          <cell r="L225">
            <v>3.1254512900000003E-2</v>
          </cell>
          <cell r="M225">
            <v>3.0894956400000003E-2</v>
          </cell>
          <cell r="N225">
            <v>2.8778621099999995E-2</v>
          </cell>
          <cell r="O225">
            <v>2.5005388959999996E-2</v>
          </cell>
          <cell r="P225">
            <v>3.4455631919999993E-2</v>
          </cell>
          <cell r="Q225">
            <v>3.2410542000000001E-2</v>
          </cell>
          <cell r="R225">
            <v>2.6486397299999999E-2</v>
          </cell>
          <cell r="S225">
            <v>2.4352512900000005E-2</v>
          </cell>
          <cell r="T225">
            <v>2.5641511819999997E-2</v>
          </cell>
          <cell r="U225">
            <v>2.2021408819999998E-2</v>
          </cell>
          <cell r="V225">
            <v>2.6645665144000002E-2</v>
          </cell>
          <cell r="W225">
            <v>3.6824767119999997E-2</v>
          </cell>
          <cell r="X225">
            <v>2.9452213174579994E-2</v>
          </cell>
          <cell r="Y225">
            <v>8.2060999999999992E-3</v>
          </cell>
          <cell r="Z225">
            <v>0</v>
          </cell>
          <cell r="AA225">
            <v>0</v>
          </cell>
          <cell r="AB225">
            <v>22.238176000000003</v>
          </cell>
          <cell r="AC225">
            <v>20.504155000000001</v>
          </cell>
          <cell r="AD225">
            <v>18.566136999999998</v>
          </cell>
          <cell r="AE225">
            <v>19.286096999999998</v>
          </cell>
          <cell r="AF225">
            <v>23.902937000000001</v>
          </cell>
          <cell r="AG225">
            <v>22.936339000000004</v>
          </cell>
          <cell r="AH225">
            <v>25.116256999999997</v>
          </cell>
          <cell r="AI225">
            <v>27.963412999999996</v>
          </cell>
          <cell r="AJ225">
            <v>20.456523999999998</v>
          </cell>
          <cell r="AK225">
            <v>14.706762999999999</v>
          </cell>
          <cell r="AL225">
            <v>17.403513</v>
          </cell>
          <cell r="AM225">
            <v>16.738480999999997</v>
          </cell>
          <cell r="AN225">
            <v>15.175967</v>
          </cell>
          <cell r="AO225">
            <v>13.250236999999998</v>
          </cell>
          <cell r="AP225">
            <v>16.574347999999997</v>
          </cell>
          <cell r="AQ225">
            <v>16.018777999999998</v>
          </cell>
          <cell r="AR225">
            <v>13.544879</v>
          </cell>
          <cell r="AS225">
            <v>12.636526</v>
          </cell>
          <cell r="AT225">
            <v>13.066751000000002</v>
          </cell>
          <cell r="AU225">
            <v>10.560916999999998</v>
          </cell>
          <cell r="AV225">
            <v>10.941412999999999</v>
          </cell>
          <cell r="AW225">
            <v>14.647764</v>
          </cell>
          <cell r="AX225">
            <v>12.483911999999998</v>
          </cell>
          <cell r="AY225">
            <v>6.346328999999999</v>
          </cell>
          <cell r="AZ225">
            <v>0</v>
          </cell>
          <cell r="BA225">
            <v>0</v>
          </cell>
        </row>
        <row r="228">
          <cell r="B228">
            <v>0.32555543320000002</v>
          </cell>
          <cell r="C228">
            <v>0.24321350430307689</v>
          </cell>
          <cell r="D228">
            <v>0.41875028771999995</v>
          </cell>
          <cell r="E228">
            <v>0.29189778278</v>
          </cell>
          <cell r="F228">
            <v>0.35269065627999996</v>
          </cell>
          <cell r="G228">
            <v>0.24081626235999995</v>
          </cell>
          <cell r="H228">
            <v>0.24924832699999996</v>
          </cell>
          <cell r="I228">
            <v>0.25364306118000002</v>
          </cell>
          <cell r="J228">
            <v>0.24342037109666667</v>
          </cell>
          <cell r="K228">
            <v>0.24185828100666668</v>
          </cell>
          <cell r="L228">
            <v>0.37277322289999998</v>
          </cell>
          <cell r="M228">
            <v>0.3642826247999999</v>
          </cell>
          <cell r="N228">
            <v>0.4615559877</v>
          </cell>
          <cell r="O228">
            <v>0.42634167822666674</v>
          </cell>
          <cell r="P228">
            <v>0.4238169958766666</v>
          </cell>
          <cell r="Q228">
            <v>0.27264856940000004</v>
          </cell>
          <cell r="R228">
            <v>0.21939840210000003</v>
          </cell>
          <cell r="S228">
            <v>0.21309404829999998</v>
          </cell>
          <cell r="T228">
            <v>0.12385992992</v>
          </cell>
          <cell r="U228">
            <v>0.19979461226000003</v>
          </cell>
          <cell r="V228">
            <v>0.15265968666666668</v>
          </cell>
          <cell r="W228">
            <v>0.11094609105999999</v>
          </cell>
          <cell r="X228">
            <v>7.9778771144999983E-2</v>
          </cell>
          <cell r="Y228">
            <v>4.8522679138399992E-2</v>
          </cell>
          <cell r="Z228">
            <v>0</v>
          </cell>
          <cell r="AA228">
            <v>0</v>
          </cell>
          <cell r="AB228">
            <v>72.478893999999997</v>
          </cell>
          <cell r="AC228">
            <v>58.714631000000004</v>
          </cell>
          <cell r="AD228">
            <v>78.957392999999996</v>
          </cell>
          <cell r="AE228">
            <v>72.368613999999994</v>
          </cell>
          <cell r="AF228">
            <v>84.325283999999996</v>
          </cell>
          <cell r="AG228">
            <v>74.717407999999992</v>
          </cell>
          <cell r="AH228">
            <v>68.299588</v>
          </cell>
          <cell r="AI228">
            <v>68.546992999999986</v>
          </cell>
          <cell r="AJ228">
            <v>55.662999000000006</v>
          </cell>
          <cell r="AK228">
            <v>47.963763</v>
          </cell>
          <cell r="AL228">
            <v>66.400345999999999</v>
          </cell>
          <cell r="AM228">
            <v>69.002686999999995</v>
          </cell>
          <cell r="AN228">
            <v>71.371435999999989</v>
          </cell>
          <cell r="AO228">
            <v>80.779142999999991</v>
          </cell>
          <cell r="AP228">
            <v>84.321354999999997</v>
          </cell>
          <cell r="AQ228">
            <v>56.384065999999997</v>
          </cell>
          <cell r="AR228">
            <v>47.026184000000001</v>
          </cell>
          <cell r="AS228">
            <v>48.875247999999992</v>
          </cell>
          <cell r="AT228">
            <v>31.684348999999997</v>
          </cell>
          <cell r="AU228">
            <v>39.868239999999993</v>
          </cell>
          <cell r="AV228">
            <v>27.528767999999999</v>
          </cell>
          <cell r="AW228">
            <v>29.924177</v>
          </cell>
          <cell r="AX228">
            <v>24.135065999999998</v>
          </cell>
          <cell r="AY228">
            <v>20.904326999999995</v>
          </cell>
          <cell r="AZ228">
            <v>0</v>
          </cell>
          <cell r="BA228">
            <v>0</v>
          </cell>
        </row>
        <row r="231">
          <cell r="B231">
            <v>0.10549728225999999</v>
          </cell>
          <cell r="C231">
            <v>9.9838507900000012E-2</v>
          </cell>
          <cell r="D231">
            <v>0.13386393502000002</v>
          </cell>
          <cell r="E231">
            <v>0.1115436066</v>
          </cell>
          <cell r="F231">
            <v>0.12336093958</v>
          </cell>
          <cell r="G231">
            <v>0.11291521516000001</v>
          </cell>
          <cell r="H231">
            <v>0.12423331459999999</v>
          </cell>
          <cell r="I231">
            <v>0.10523807951999999</v>
          </cell>
          <cell r="J231">
            <v>8.2678125099999999E-2</v>
          </cell>
          <cell r="K231">
            <v>7.8577973273333324E-2</v>
          </cell>
          <cell r="L231">
            <v>8.6706026800000002E-2</v>
          </cell>
          <cell r="M231">
            <v>7.1463268400000002E-2</v>
          </cell>
          <cell r="N231">
            <v>0.13279505829999999</v>
          </cell>
          <cell r="O231">
            <v>0.10269947220666667</v>
          </cell>
          <cell r="P231">
            <v>0.10671865492</v>
          </cell>
          <cell r="Q231">
            <v>8.51172875E-2</v>
          </cell>
          <cell r="R231">
            <v>8.0007388999999998E-2</v>
          </cell>
          <cell r="S231">
            <v>7.9972741600000008E-2</v>
          </cell>
          <cell r="T231">
            <v>5.2097503819999988E-2</v>
          </cell>
          <cell r="U231">
            <v>6.5463902319999989E-2</v>
          </cell>
          <cell r="V231">
            <v>8.255310494666665E-2</v>
          </cell>
          <cell r="W231">
            <v>5.350796386E-2</v>
          </cell>
          <cell r="X231">
            <v>7.4173846407879995E-2</v>
          </cell>
          <cell r="Y231">
            <v>3.2371210889599995E-2</v>
          </cell>
          <cell r="Z231">
            <v>0</v>
          </cell>
          <cell r="AA231">
            <v>0</v>
          </cell>
          <cell r="AB231">
            <v>26.616498999999997</v>
          </cell>
          <cell r="AC231">
            <v>23.2578</v>
          </cell>
          <cell r="AD231">
            <v>29.808676999999999</v>
          </cell>
          <cell r="AE231">
            <v>25.614564999999999</v>
          </cell>
          <cell r="AF231">
            <v>29.594197000000001</v>
          </cell>
          <cell r="AG231">
            <v>28.923599999999997</v>
          </cell>
          <cell r="AH231">
            <v>33.724407999999997</v>
          </cell>
          <cell r="AI231">
            <v>30.220216999999998</v>
          </cell>
          <cell r="AJ231">
            <v>26.104331999999996</v>
          </cell>
          <cell r="AK231">
            <v>20.013746000000001</v>
          </cell>
          <cell r="AL231">
            <v>25.521559999999997</v>
          </cell>
          <cell r="AM231">
            <v>20.314214</v>
          </cell>
          <cell r="AN231">
            <v>33.953837</v>
          </cell>
          <cell r="AO231">
            <v>28.491039999999998</v>
          </cell>
          <cell r="AP231">
            <v>31.686638999999996</v>
          </cell>
          <cell r="AQ231">
            <v>26.394721999999998</v>
          </cell>
          <cell r="AR231">
            <v>24.943293999999998</v>
          </cell>
          <cell r="AS231">
            <v>25.360211000000003</v>
          </cell>
          <cell r="AT231">
            <v>19.316866999999998</v>
          </cell>
          <cell r="AU231">
            <v>20.352231</v>
          </cell>
          <cell r="AV231">
            <v>20.850417999999994</v>
          </cell>
          <cell r="AW231">
            <v>18.702821999999994</v>
          </cell>
          <cell r="AX231">
            <v>24.831610000000001</v>
          </cell>
          <cell r="AY231">
            <v>17.346205999999995</v>
          </cell>
          <cell r="AZ231">
            <v>0</v>
          </cell>
          <cell r="BA231">
            <v>0</v>
          </cell>
        </row>
        <row r="236">
          <cell r="B236">
            <v>7.458824205999999E-2</v>
          </cell>
          <cell r="C236">
            <v>6.0147732819999994E-2</v>
          </cell>
          <cell r="D236">
            <v>5.8042638019999995E-2</v>
          </cell>
          <cell r="E236">
            <v>3.7001826920000001E-2</v>
          </cell>
          <cell r="F236">
            <v>5.8774806299999996E-2</v>
          </cell>
          <cell r="G236">
            <v>8.7134189020000002E-2</v>
          </cell>
          <cell r="H236">
            <v>7.1393853680000008E-2</v>
          </cell>
          <cell r="I236">
            <v>8.4291170799999968E-2</v>
          </cell>
          <cell r="J236">
            <v>0.10221807290000001</v>
          </cell>
          <cell r="K236">
            <v>8.2539382349999982E-2</v>
          </cell>
          <cell r="L236">
            <v>9.2643182100000027E-2</v>
          </cell>
          <cell r="M236">
            <v>0.10569537480000001</v>
          </cell>
          <cell r="N236">
            <v>0.12484762979999997</v>
          </cell>
          <cell r="O236">
            <v>0.11372853422666666</v>
          </cell>
          <cell r="P236">
            <v>0.12199448726666667</v>
          </cell>
          <cell r="Q236">
            <v>0.10710225320000001</v>
          </cell>
          <cell r="R236">
            <v>7.9107633299999994E-2</v>
          </cell>
          <cell r="S236">
            <v>7.6631777200000001E-2</v>
          </cell>
          <cell r="T236">
            <v>1.8183923759999998E-2</v>
          </cell>
          <cell r="U236">
            <v>6.0013453199999997E-2</v>
          </cell>
          <cell r="V236">
            <v>5.7208578774666674E-2</v>
          </cell>
          <cell r="W236">
            <v>5.6216026939999997E-2</v>
          </cell>
          <cell r="X236">
            <v>5.8533825510560002E-2</v>
          </cell>
          <cell r="Y236">
            <v>2.9972037413599998E-2</v>
          </cell>
          <cell r="Z236">
            <v>0</v>
          </cell>
          <cell r="AA236">
            <v>0</v>
          </cell>
          <cell r="AB236">
            <v>11.525411</v>
          </cell>
          <cell r="AC236">
            <v>9.7011959999999995</v>
          </cell>
          <cell r="AD236">
            <v>8.2148240000000001</v>
          </cell>
          <cell r="AE236">
            <v>5.3217489999999996</v>
          </cell>
          <cell r="AF236">
            <v>10.040901999999999</v>
          </cell>
          <cell r="AG236">
            <v>15.095643000000001</v>
          </cell>
          <cell r="AH236">
            <v>12.584229999999998</v>
          </cell>
          <cell r="AI236">
            <v>12.330351</v>
          </cell>
          <cell r="AJ236">
            <v>17.679457999999997</v>
          </cell>
          <cell r="AK236">
            <v>12.554315000000001</v>
          </cell>
          <cell r="AL236">
            <v>13.279038</v>
          </cell>
          <cell r="AM236">
            <v>15.845832999999999</v>
          </cell>
          <cell r="AN236">
            <v>18.860258999999999</v>
          </cell>
          <cell r="AO236">
            <v>19.888251999999998</v>
          </cell>
          <cell r="AP236">
            <v>21.956784000000003</v>
          </cell>
          <cell r="AQ236">
            <v>19.831341000000002</v>
          </cell>
          <cell r="AR236">
            <v>14.579874</v>
          </cell>
          <cell r="AS236">
            <v>15.711648000000002</v>
          </cell>
          <cell r="AT236">
            <v>3.8139159999999999</v>
          </cell>
          <cell r="AU236">
            <v>12.530909000000001</v>
          </cell>
          <cell r="AV236">
            <v>8.8886019999999988</v>
          </cell>
          <cell r="AW236">
            <v>13.655932</v>
          </cell>
          <cell r="AX236">
            <v>13.632658000000001</v>
          </cell>
          <cell r="AY236">
            <v>10.470803</v>
          </cell>
          <cell r="AZ236">
            <v>0</v>
          </cell>
          <cell r="BA236">
            <v>0</v>
          </cell>
        </row>
        <row r="238">
          <cell r="B238">
            <v>3.2588599999999997E-3</v>
          </cell>
          <cell r="C238">
            <v>3.0681212799999998E-3</v>
          </cell>
          <cell r="D238">
            <v>2.5834204820000001E-2</v>
          </cell>
          <cell r="E238">
            <v>6.83666794E-3</v>
          </cell>
          <cell r="F238">
            <v>3.805983156E-2</v>
          </cell>
          <cell r="G238">
            <v>2.7564776080000002E-2</v>
          </cell>
          <cell r="H238">
            <v>1.2828728599999999E-2</v>
          </cell>
          <cell r="I238">
            <v>1.435744062E-2</v>
          </cell>
          <cell r="J238">
            <v>3.419359105E-2</v>
          </cell>
          <cell r="K238">
            <v>2.693986218666666E-2</v>
          </cell>
          <cell r="L238">
            <v>3.09228366E-2</v>
          </cell>
          <cell r="M238">
            <v>3.9381943799999992E-2</v>
          </cell>
          <cell r="N238">
            <v>6.28770253E-2</v>
          </cell>
          <cell r="O238">
            <v>4.9026401986666662E-2</v>
          </cell>
          <cell r="P238">
            <v>6.2178176799999998E-2</v>
          </cell>
          <cell r="Q238">
            <v>5.7936351999999997E-2</v>
          </cell>
          <cell r="R238">
            <v>3.634135573333333E-2</v>
          </cell>
          <cell r="S238">
            <v>3.27309369E-2</v>
          </cell>
          <cell r="T238">
            <v>6.3006206309999993E-2</v>
          </cell>
          <cell r="U238">
            <v>6.5949930759999997E-2</v>
          </cell>
          <cell r="V238">
            <v>7.3411681426853226E-2</v>
          </cell>
          <cell r="W238">
            <v>4.4347740500000003E-2</v>
          </cell>
          <cell r="X238">
            <v>0.12217901081459999</v>
          </cell>
          <cell r="Y238">
            <v>3.1935162825600001E-2</v>
          </cell>
          <cell r="Z238">
            <v>0</v>
          </cell>
          <cell r="AA238">
            <v>0</v>
          </cell>
          <cell r="AB238">
            <v>0.62951599999999996</v>
          </cell>
          <cell r="AC238">
            <v>0.89814599999999989</v>
          </cell>
          <cell r="AD238">
            <v>4.7088800000000006</v>
          </cell>
          <cell r="AE238">
            <v>2.8791439999999997</v>
          </cell>
          <cell r="AF238">
            <v>9.5554869999999994</v>
          </cell>
          <cell r="AG238">
            <v>8.0529719999999987</v>
          </cell>
          <cell r="AH238">
            <v>5.7987130000000002</v>
          </cell>
          <cell r="AI238">
            <v>7.7613780000000006</v>
          </cell>
          <cell r="AJ238">
            <v>13.558194999999998</v>
          </cell>
          <cell r="AK238">
            <v>10.578382</v>
          </cell>
          <cell r="AL238">
            <v>15.901270999999999</v>
          </cell>
          <cell r="AM238">
            <v>17.805256999999997</v>
          </cell>
          <cell r="AN238">
            <v>30.476067999999998</v>
          </cell>
          <cell r="AO238">
            <v>26.986969999999996</v>
          </cell>
          <cell r="AP238">
            <v>34.741230999999999</v>
          </cell>
          <cell r="AQ238">
            <v>32.644075000000001</v>
          </cell>
          <cell r="AR238">
            <v>21.441306999999998</v>
          </cell>
          <cell r="AS238">
            <v>19.234743000000002</v>
          </cell>
          <cell r="AT238">
            <v>20.181115999999999</v>
          </cell>
          <cell r="AU238">
            <v>19.531783000000001</v>
          </cell>
          <cell r="AV238">
            <v>19.615382</v>
          </cell>
          <cell r="AW238">
            <v>28.863213999999999</v>
          </cell>
          <cell r="AX238">
            <v>43.720762000000001</v>
          </cell>
          <cell r="AY238">
            <v>32.096177999999995</v>
          </cell>
          <cell r="AZ238">
            <v>0</v>
          </cell>
          <cell r="BA238">
            <v>0</v>
          </cell>
        </row>
        <row r="245">
          <cell r="B245">
            <v>2.2238654739999999E-2</v>
          </cell>
          <cell r="C245">
            <v>1.4594575419999999E-2</v>
          </cell>
          <cell r="D245">
            <v>1.6949551439999998E-2</v>
          </cell>
          <cell r="E245">
            <v>1.5005021E-2</v>
          </cell>
          <cell r="F245">
            <v>3.1872934039999995E-2</v>
          </cell>
          <cell r="G245">
            <v>2.6443128999999996E-2</v>
          </cell>
          <cell r="H245">
            <v>2.0698054439999999E-2</v>
          </cell>
          <cell r="I245">
            <v>3.8505191439999996E-2</v>
          </cell>
          <cell r="J245">
            <v>5.7431740174999989E-2</v>
          </cell>
          <cell r="K245">
            <v>2.4651639980000004E-2</v>
          </cell>
          <cell r="L245">
            <v>3.8756213699999993E-2</v>
          </cell>
          <cell r="M245">
            <v>7.8514621499999979E-2</v>
          </cell>
          <cell r="N245">
            <v>0.10105780110000001</v>
          </cell>
          <cell r="O245">
            <v>5.3625149939999998E-2</v>
          </cell>
          <cell r="P245">
            <v>6.64713782E-2</v>
          </cell>
          <cell r="Q245">
            <v>7.35004779E-2</v>
          </cell>
          <cell r="R245">
            <v>4.4684581099999995E-2</v>
          </cell>
          <cell r="S245">
            <v>6.4875714200000004E-2</v>
          </cell>
          <cell r="T245">
            <v>5.9434142518571417E-2</v>
          </cell>
          <cell r="U245">
            <v>6.7992300359999994E-2</v>
          </cell>
          <cell r="V245">
            <v>7.0430365220568794E-2</v>
          </cell>
          <cell r="W245">
            <v>6.3874414020000006E-2</v>
          </cell>
          <cell r="X245">
            <v>5.8180160257440001E-2</v>
          </cell>
          <cell r="Y245">
            <v>4.43002899782E-2</v>
          </cell>
          <cell r="Z245">
            <v>0</v>
          </cell>
          <cell r="AA245">
            <v>0</v>
          </cell>
          <cell r="AB245">
            <v>9.5043289999999985</v>
          </cell>
          <cell r="AC245">
            <v>6.6759009999999996</v>
          </cell>
          <cell r="AD245">
            <v>7.2070910000000001</v>
          </cell>
          <cell r="AE245">
            <v>6.2361559999999994</v>
          </cell>
          <cell r="AF245">
            <v>10.026469000000001</v>
          </cell>
          <cell r="AG245">
            <v>9.5715409999999981</v>
          </cell>
          <cell r="AH245">
            <v>9.8837069999999994</v>
          </cell>
          <cell r="AI245">
            <v>18.477634999999996</v>
          </cell>
          <cell r="AJ245">
            <v>19.980152999999998</v>
          </cell>
          <cell r="AK245">
            <v>12.253778999999998</v>
          </cell>
          <cell r="AL245">
            <v>19.838756999999998</v>
          </cell>
          <cell r="AM245">
            <v>23.777801</v>
          </cell>
          <cell r="AN245">
            <v>25.572503999999999</v>
          </cell>
          <cell r="AO245">
            <v>20.448086</v>
          </cell>
          <cell r="AP245">
            <v>26.258319999999994</v>
          </cell>
          <cell r="AQ245">
            <v>28.355993999999999</v>
          </cell>
          <cell r="AR245">
            <v>20.413527999999999</v>
          </cell>
          <cell r="AS245">
            <v>31.323363000000001</v>
          </cell>
          <cell r="AT245">
            <v>31.252384999999997</v>
          </cell>
          <cell r="AU245">
            <v>22.840199000000002</v>
          </cell>
          <cell r="AV245">
            <v>16.440246999999999</v>
          </cell>
          <cell r="AW245">
            <v>20.501641999999997</v>
          </cell>
          <cell r="AX245">
            <v>23.995679000000003</v>
          </cell>
          <cell r="AY245">
            <v>24.103021999999999</v>
          </cell>
          <cell r="AZ245">
            <v>0</v>
          </cell>
          <cell r="BA245">
            <v>0</v>
          </cell>
        </row>
        <row r="246">
          <cell r="B246">
            <v>0.48434663053999993</v>
          </cell>
          <cell r="C246">
            <v>0.32239958835999999</v>
          </cell>
          <cell r="D246">
            <v>0.25242636988</v>
          </cell>
          <cell r="E246">
            <v>0.27464858073999993</v>
          </cell>
          <cell r="F246">
            <v>0.27373400641999995</v>
          </cell>
          <cell r="G246">
            <v>0.28552070485999997</v>
          </cell>
          <cell r="H246">
            <v>0.30040066778000002</v>
          </cell>
          <cell r="I246">
            <v>0.41696648958999999</v>
          </cell>
          <cell r="J246">
            <v>0.42253792653000005</v>
          </cell>
          <cell r="K246">
            <v>0.21458382753999999</v>
          </cell>
          <cell r="L246">
            <v>0.20759257450000002</v>
          </cell>
          <cell r="M246">
            <v>0.20675334979999999</v>
          </cell>
          <cell r="N246">
            <v>0.22611670019999999</v>
          </cell>
          <cell r="O246">
            <v>0.22550469186000005</v>
          </cell>
          <cell r="P246">
            <v>0.28849243867000002</v>
          </cell>
          <cell r="Q246">
            <v>0.24568274449999999</v>
          </cell>
          <cell r="R246">
            <v>0.24830358729999999</v>
          </cell>
          <cell r="S246">
            <v>0.26128516980000005</v>
          </cell>
          <cell r="T246">
            <v>0.23744494018666662</v>
          </cell>
          <cell r="U246">
            <v>0.24177183262925925</v>
          </cell>
          <cell r="V246">
            <v>0.25955014019127981</v>
          </cell>
          <cell r="W246">
            <v>0.33150843907999994</v>
          </cell>
          <cell r="X246">
            <v>0.28771183256208005</v>
          </cell>
          <cell r="Y246">
            <v>0.12924322628480001</v>
          </cell>
          <cell r="Z246">
            <v>0</v>
          </cell>
          <cell r="AA246">
            <v>0</v>
          </cell>
          <cell r="AB246">
            <v>149.12912</v>
          </cell>
          <cell r="AC246">
            <v>118.85288300000002</v>
          </cell>
          <cell r="AD246">
            <v>93.108095999999989</v>
          </cell>
          <cell r="AE246">
            <v>92.736077999999992</v>
          </cell>
          <cell r="AF246">
            <v>106.420492</v>
          </cell>
          <cell r="AG246">
            <v>116.67057699999999</v>
          </cell>
          <cell r="AH246">
            <v>126.10772099999998</v>
          </cell>
          <cell r="AI246">
            <v>154.960025</v>
          </cell>
          <cell r="AJ246">
            <v>128.50722500000001</v>
          </cell>
          <cell r="AK246">
            <v>90.754547000000002</v>
          </cell>
          <cell r="AL246">
            <v>96.097698999999992</v>
          </cell>
          <cell r="AM246">
            <v>94.556689999999989</v>
          </cell>
          <cell r="AN246">
            <v>98.046087999999997</v>
          </cell>
          <cell r="AO246">
            <v>99.932301999999993</v>
          </cell>
          <cell r="AP246">
            <v>128.96704800000001</v>
          </cell>
          <cell r="AQ246">
            <v>107.50762599999999</v>
          </cell>
          <cell r="AR246">
            <v>106.54470399999998</v>
          </cell>
          <cell r="AS246">
            <v>104.34887399999998</v>
          </cell>
          <cell r="AT246">
            <v>100.504744</v>
          </cell>
          <cell r="AU246">
            <v>95.764050999999995</v>
          </cell>
          <cell r="AV246">
            <v>76.951138999999998</v>
          </cell>
          <cell r="AW246">
            <v>111.975309</v>
          </cell>
          <cell r="AX246">
            <v>99.900120999999999</v>
          </cell>
          <cell r="AY246">
            <v>84.165442999999996</v>
          </cell>
          <cell r="AZ246">
            <v>0</v>
          </cell>
          <cell r="BA246">
            <v>0</v>
          </cell>
        </row>
        <row r="253">
          <cell r="B253">
            <v>4.4993330000000003E-3</v>
          </cell>
          <cell r="C253">
            <v>2.0259988820000002E-2</v>
          </cell>
          <cell r="D253">
            <v>6.3888388700000007E-2</v>
          </cell>
          <cell r="E253">
            <v>6.2054678679999989E-2</v>
          </cell>
          <cell r="F253">
            <v>0.12009712551999999</v>
          </cell>
          <cell r="G253">
            <v>0.14697199417999998</v>
          </cell>
          <cell r="H253">
            <v>0.23075168362000001</v>
          </cell>
          <cell r="I253">
            <v>0.37695223980333331</v>
          </cell>
          <cell r="J253">
            <v>0.33313683981000003</v>
          </cell>
          <cell r="K253">
            <v>0.42273455153333334</v>
          </cell>
          <cell r="L253">
            <v>0.61455703589999999</v>
          </cell>
          <cell r="M253">
            <v>0.62215128580000001</v>
          </cell>
          <cell r="N253">
            <v>0.77128900010000012</v>
          </cell>
          <cell r="O253">
            <v>0.87138100286666664</v>
          </cell>
          <cell r="P253">
            <v>0.91604498924999989</v>
          </cell>
          <cell r="Q253">
            <v>0.81315339879999993</v>
          </cell>
          <cell r="R253">
            <v>0.84338823320000011</v>
          </cell>
          <cell r="S253">
            <v>1.0515574217000001</v>
          </cell>
          <cell r="T253">
            <v>1.1795710849171428</v>
          </cell>
          <cell r="U253">
            <v>1.2931490429999999</v>
          </cell>
          <cell r="V253">
            <v>1.4170500619342736</v>
          </cell>
          <cell r="W253">
            <v>1.27495301922</v>
          </cell>
          <cell r="X253">
            <v>1.3507949922305198</v>
          </cell>
          <cell r="Y253">
            <v>0.66644166814280004</v>
          </cell>
          <cell r="Z253">
            <v>0</v>
          </cell>
          <cell r="AA253">
            <v>0</v>
          </cell>
          <cell r="AB253">
            <v>1.286111</v>
          </cell>
          <cell r="AC253">
            <v>6.1494550000000006</v>
          </cell>
          <cell r="AD253">
            <v>18.815265999999998</v>
          </cell>
          <cell r="AE253">
            <v>19.797945000000002</v>
          </cell>
          <cell r="AF253">
            <v>37.314329000000001</v>
          </cell>
          <cell r="AG253">
            <v>40.857354000000001</v>
          </cell>
          <cell r="AH253">
            <v>63.936201999999987</v>
          </cell>
          <cell r="AI253">
            <v>105.08246999999997</v>
          </cell>
          <cell r="AJ253">
            <v>111.932464</v>
          </cell>
          <cell r="AK253">
            <v>106.405959</v>
          </cell>
          <cell r="AL253">
            <v>155.27192299999999</v>
          </cell>
          <cell r="AM253">
            <v>148.648213</v>
          </cell>
          <cell r="AN253">
            <v>186.16313999999997</v>
          </cell>
          <cell r="AO253">
            <v>210.32333299999999</v>
          </cell>
          <cell r="AP253">
            <v>254.150586</v>
          </cell>
          <cell r="AQ253">
            <v>219.80574899999996</v>
          </cell>
          <cell r="AR253">
            <v>213.354466</v>
          </cell>
          <cell r="AS253">
            <v>264.44176200000004</v>
          </cell>
          <cell r="AT253">
            <v>286.19427199999996</v>
          </cell>
          <cell r="AU253">
            <v>332.90971399999995</v>
          </cell>
          <cell r="AV253">
            <v>312.03301399999998</v>
          </cell>
          <cell r="AW253">
            <v>315.60475999999994</v>
          </cell>
          <cell r="AX253">
            <v>351.07007100000004</v>
          </cell>
          <cell r="AY253">
            <v>251.62535</v>
          </cell>
          <cell r="AZ253">
            <v>0</v>
          </cell>
          <cell r="BA253">
            <v>0</v>
          </cell>
        </row>
        <row r="255">
          <cell r="B255">
            <v>1.0555256079999999E-2</v>
          </cell>
          <cell r="C255">
            <v>2.9347614839999994E-2</v>
          </cell>
          <cell r="D255">
            <v>9.1521661799999991E-3</v>
          </cell>
          <cell r="E255">
            <v>1.7813948986666665E-2</v>
          </cell>
          <cell r="F255">
            <v>3.6932781039999994E-2</v>
          </cell>
          <cell r="G255">
            <v>2.5131210266666662E-2</v>
          </cell>
          <cell r="H255">
            <v>6.5986429640000011E-2</v>
          </cell>
          <cell r="I255">
            <v>5.5260472729999996E-2</v>
          </cell>
          <cell r="J255">
            <v>4.3258979140000001E-2</v>
          </cell>
          <cell r="K255">
            <v>3.8037887940000001E-2</v>
          </cell>
          <cell r="L255">
            <v>1.8355283299999997E-2</v>
          </cell>
          <cell r="M255">
            <v>1.1860919099999999E-2</v>
          </cell>
          <cell r="N255">
            <v>1.5196056600000001E-2</v>
          </cell>
          <cell r="O255">
            <v>2.3380896426666666E-2</v>
          </cell>
          <cell r="P255">
            <v>2.6043566079999997E-2</v>
          </cell>
          <cell r="Q255">
            <v>1.84608128E-2</v>
          </cell>
          <cell r="R255">
            <v>2.2488461899999992E-2</v>
          </cell>
          <cell r="S255">
            <v>4.4143014800000005E-2</v>
          </cell>
          <cell r="T255">
            <v>3.7808944579999997E-2</v>
          </cell>
          <cell r="U255">
            <v>4.4334802379999989E-2</v>
          </cell>
          <cell r="V255">
            <v>3.9153282832665108E-2</v>
          </cell>
          <cell r="W255">
            <v>4.1104619760000002E-2</v>
          </cell>
          <cell r="X255">
            <v>3.2431818659419999E-2</v>
          </cell>
          <cell r="Y255">
            <v>2.2378834255799999E-2</v>
          </cell>
          <cell r="Z255">
            <v>0</v>
          </cell>
          <cell r="AA255">
            <v>0</v>
          </cell>
          <cell r="AB255">
            <v>1.55087</v>
          </cell>
          <cell r="AC255">
            <v>1.6741649999999999</v>
          </cell>
          <cell r="AD255">
            <v>1.3290999999999999</v>
          </cell>
          <cell r="AE255">
            <v>2.6481430000000001</v>
          </cell>
          <cell r="AF255">
            <v>3.8058329999999998</v>
          </cell>
          <cell r="AG255">
            <v>4.3652320000000007</v>
          </cell>
          <cell r="AH255">
            <v>5.9398070000000001</v>
          </cell>
          <cell r="AI255">
            <v>6.7885729999999995</v>
          </cell>
          <cell r="AJ255">
            <v>8.276603999999999</v>
          </cell>
          <cell r="AK255">
            <v>5.3431049999999995</v>
          </cell>
          <cell r="AL255">
            <v>3.0630889999999997</v>
          </cell>
          <cell r="AM255">
            <v>2.9020800000000002</v>
          </cell>
          <cell r="AN255">
            <v>3.2369870000000001</v>
          </cell>
          <cell r="AO255">
            <v>5.3590689999999999</v>
          </cell>
          <cell r="AP255">
            <v>5.8804220000000003</v>
          </cell>
          <cell r="AQ255">
            <v>4.1415489999999995</v>
          </cell>
          <cell r="AR255">
            <v>3.7281239999999993</v>
          </cell>
          <cell r="AS255">
            <v>7.2696449999999988</v>
          </cell>
          <cell r="AT255">
            <v>7.4843219999999988</v>
          </cell>
          <cell r="AU255">
            <v>8.388221999999999</v>
          </cell>
          <cell r="AV255">
            <v>7.0462079999999991</v>
          </cell>
          <cell r="AW255">
            <v>8.5258669999999999</v>
          </cell>
          <cell r="AX255">
            <v>6.8953939999999996</v>
          </cell>
          <cell r="AY255">
            <v>5.1807309999999998</v>
          </cell>
          <cell r="AZ255">
            <v>0</v>
          </cell>
          <cell r="BA255">
            <v>0</v>
          </cell>
        </row>
        <row r="263">
          <cell r="B263">
            <v>25.807802125077771</v>
          </cell>
          <cell r="C263">
            <v>22.508241926932318</v>
          </cell>
          <cell r="D263">
            <v>22.128817388246674</v>
          </cell>
          <cell r="E263">
            <v>21.232626862280011</v>
          </cell>
          <cell r="F263">
            <v>21.817418563426653</v>
          </cell>
          <cell r="G263">
            <v>21.792881973478323</v>
          </cell>
          <cell r="H263">
            <v>21.703581554973319</v>
          </cell>
          <cell r="I263">
            <v>21.50441769197332</v>
          </cell>
          <cell r="J263">
            <v>19.945579023328321</v>
          </cell>
          <cell r="K263">
            <v>18.956267977564913</v>
          </cell>
          <cell r="L263">
            <v>24.494939969800004</v>
          </cell>
          <cell r="M263">
            <v>28.628392872499983</v>
          </cell>
          <cell r="N263">
            <v>27.680532844799991</v>
          </cell>
          <cell r="O263">
            <v>29.038921700550496</v>
          </cell>
          <cell r="P263">
            <v>30.630934085359993</v>
          </cell>
          <cell r="Q263">
            <v>27.281646854800023</v>
          </cell>
          <cell r="R263">
            <v>28.065900053033332</v>
          </cell>
          <cell r="S263">
            <v>29.536136803496301</v>
          </cell>
          <cell r="T263">
            <v>15.972509484029757</v>
          </cell>
          <cell r="U263">
            <v>24.317258253537027</v>
          </cell>
          <cell r="V263">
            <v>29.730406270530956</v>
          </cell>
          <cell r="W263">
            <v>28.46339828368</v>
          </cell>
          <cell r="X263">
            <v>24.154032837160795</v>
          </cell>
          <cell r="Y263">
            <v>16.171773817013595</v>
          </cell>
          <cell r="Z263">
            <v>0</v>
          </cell>
          <cell r="AA263">
            <v>0</v>
          </cell>
          <cell r="AB263">
            <v>4442.9570480000011</v>
          </cell>
          <cell r="AC263">
            <v>3695.5834140000015</v>
          </cell>
          <cell r="AD263">
            <v>3641.0994150000001</v>
          </cell>
          <cell r="AE263">
            <v>3696.7126920000005</v>
          </cell>
          <cell r="AF263">
            <v>4243.9487050000007</v>
          </cell>
          <cell r="AG263">
            <v>4313.3789009999982</v>
          </cell>
          <cell r="AH263">
            <v>4575.1890009999997</v>
          </cell>
          <cell r="AI263">
            <v>4706.8271760000016</v>
          </cell>
          <cell r="AJ263">
            <v>4360.4757520000012</v>
          </cell>
          <cell r="AK263">
            <v>3498.6433740000007</v>
          </cell>
          <cell r="AL263">
            <v>4687.3777420000024</v>
          </cell>
          <cell r="AM263">
            <v>5346.1455200000009</v>
          </cell>
          <cell r="AN263">
            <v>5218.4082529999969</v>
          </cell>
          <cell r="AO263">
            <v>6290.9869300000046</v>
          </cell>
          <cell r="AP263">
            <v>6821.6962399999993</v>
          </cell>
          <cell r="AQ263">
            <v>5689.2170649999998</v>
          </cell>
          <cell r="AR263">
            <v>5955.3380470000038</v>
          </cell>
          <cell r="AS263">
            <v>6814.0725729999995</v>
          </cell>
          <cell r="AT263">
            <v>4596.2543419999975</v>
          </cell>
          <cell r="AU263">
            <v>5040.840854</v>
          </cell>
          <cell r="AV263">
            <v>4689.2733049999979</v>
          </cell>
          <cell r="AW263">
            <v>6309.5743920000032</v>
          </cell>
          <cell r="AX263">
            <v>6011.1205940000009</v>
          </cell>
          <cell r="AY263">
            <v>4825.8330179999994</v>
          </cell>
          <cell r="AZ263">
            <v>0</v>
          </cell>
          <cell r="BA263">
            <v>0</v>
          </cell>
        </row>
        <row r="264">
          <cell r="B264">
            <v>3.1488315094466666</v>
          </cell>
          <cell r="C264">
            <v>2.4236976479723085</v>
          </cell>
          <cell r="D264">
            <v>2.1782640922600001</v>
          </cell>
          <cell r="E264">
            <v>2.1778965982066665</v>
          </cell>
          <cell r="F264">
            <v>2.0918528911199998</v>
          </cell>
          <cell r="G264">
            <v>2.1245766579450005</v>
          </cell>
          <cell r="H264">
            <v>2.2294565254999994</v>
          </cell>
          <cell r="I264">
            <v>2.3951336281933333</v>
          </cell>
          <cell r="J264">
            <v>2.4377317759416663</v>
          </cell>
          <cell r="K264">
            <v>1.2868381043999999</v>
          </cell>
          <cell r="L264">
            <v>1.5463979874000002</v>
          </cell>
          <cell r="M264">
            <v>1.3305309883000001</v>
          </cell>
          <cell r="N264">
            <v>1.2747273136999999</v>
          </cell>
          <cell r="O264">
            <v>1.1654089832000001</v>
          </cell>
          <cell r="P264">
            <v>1.2784472079099998</v>
          </cell>
          <cell r="Q264">
            <v>2.1558639963999995</v>
          </cell>
          <cell r="R264">
            <v>1.2578656166</v>
          </cell>
          <cell r="S264">
            <v>1.0853171504000001</v>
          </cell>
          <cell r="T264">
            <v>0.99834902612166643</v>
          </cell>
          <cell r="U264">
            <v>1.0254274412840738</v>
          </cell>
          <cell r="V264">
            <v>1.3075074423601514</v>
          </cell>
          <cell r="W264">
            <v>1.2538735583</v>
          </cell>
          <cell r="X264">
            <v>1.3195203402870199</v>
          </cell>
          <cell r="Y264">
            <v>0.5651659795966002</v>
          </cell>
          <cell r="Z264">
            <v>0</v>
          </cell>
          <cell r="AA264">
            <v>0</v>
          </cell>
          <cell r="AB264">
            <v>1024.627849</v>
          </cell>
          <cell r="AC264">
            <v>838.32453199999975</v>
          </cell>
          <cell r="AD264">
            <v>768.29245199999991</v>
          </cell>
          <cell r="AE264">
            <v>792.07954000000007</v>
          </cell>
          <cell r="AF264">
            <v>875.06935199999987</v>
          </cell>
          <cell r="AG264">
            <v>898.69227100000001</v>
          </cell>
          <cell r="AH264">
            <v>983.94088699999975</v>
          </cell>
          <cell r="AI264">
            <v>1081.0459800000001</v>
          </cell>
          <cell r="AJ264">
            <v>862.43450699999994</v>
          </cell>
          <cell r="AK264">
            <v>562.58369100000004</v>
          </cell>
          <cell r="AL264">
            <v>668.68029699999988</v>
          </cell>
          <cell r="AM264">
            <v>583.48823299999992</v>
          </cell>
          <cell r="AN264">
            <v>484.71307699999994</v>
          </cell>
          <cell r="AO264">
            <v>498.23790200000002</v>
          </cell>
          <cell r="AP264">
            <v>579.20108900000002</v>
          </cell>
          <cell r="AQ264">
            <v>559.62109000000009</v>
          </cell>
          <cell r="AR264">
            <v>488.04167699999999</v>
          </cell>
          <cell r="AS264">
            <v>475.0038689999999</v>
          </cell>
          <cell r="AT264">
            <v>448.27548300000001</v>
          </cell>
          <cell r="AU264">
            <v>420.15341599999994</v>
          </cell>
          <cell r="AV264">
            <v>367.09229400000004</v>
          </cell>
          <cell r="AW264">
            <v>478.86262299999987</v>
          </cell>
          <cell r="AX264">
            <v>539.02973799999995</v>
          </cell>
          <cell r="AY264">
            <v>391.62350100000003</v>
          </cell>
          <cell r="AZ264">
            <v>0</v>
          </cell>
          <cell r="BA264">
            <v>0</v>
          </cell>
        </row>
        <row r="265">
          <cell r="B265">
            <v>0.20771978684666667</v>
          </cell>
          <cell r="C265">
            <v>0.14389485933999999</v>
          </cell>
          <cell r="D265">
            <v>0.21540466529999999</v>
          </cell>
          <cell r="E265">
            <v>0.20067132215333336</v>
          </cell>
          <cell r="F265">
            <v>0.15309903621333332</v>
          </cell>
          <cell r="G265">
            <v>0.15146700945999997</v>
          </cell>
          <cell r="H265">
            <v>0.11381743784000001</v>
          </cell>
          <cell r="I265">
            <v>0.16181082812</v>
          </cell>
          <cell r="J265">
            <v>0.22957140743000001</v>
          </cell>
          <cell r="K265">
            <v>0.1621632115704762</v>
          </cell>
          <cell r="L265">
            <v>0.19077839779999997</v>
          </cell>
          <cell r="M265">
            <v>0.23203057279999995</v>
          </cell>
          <cell r="N265">
            <v>0.2709528122</v>
          </cell>
          <cell r="O265">
            <v>0.19214863387333334</v>
          </cell>
          <cell r="P265">
            <v>0.24412603522333332</v>
          </cell>
          <cell r="Q265">
            <v>0.22047304209999999</v>
          </cell>
          <cell r="R265">
            <v>0.14682468389999997</v>
          </cell>
          <cell r="S265">
            <v>0.18356631090000003</v>
          </cell>
          <cell r="T265">
            <v>0.13827721546857141</v>
          </cell>
          <cell r="U265">
            <v>0.18593737426000001</v>
          </cell>
          <cell r="V265">
            <v>0.17076973217123542</v>
          </cell>
          <cell r="W265">
            <v>0.14735886562</v>
          </cell>
          <cell r="X265">
            <v>0.1354922288998</v>
          </cell>
          <cell r="Y265">
            <v>8.8047619832400004E-2</v>
          </cell>
          <cell r="Z265">
            <v>0</v>
          </cell>
          <cell r="AA265">
            <v>0</v>
          </cell>
          <cell r="AB265">
            <v>55.554774999999992</v>
          </cell>
          <cell r="AC265">
            <v>46.838596999999993</v>
          </cell>
          <cell r="AD265">
            <v>52.378659999999989</v>
          </cell>
          <cell r="AE265">
            <v>43.062797999999994</v>
          </cell>
          <cell r="AF265">
            <v>55.290239999999997</v>
          </cell>
          <cell r="AG265">
            <v>51.060524999999984</v>
          </cell>
          <cell r="AH265">
            <v>45.097122000000006</v>
          </cell>
          <cell r="AI265">
            <v>65.290990999999991</v>
          </cell>
          <cell r="AJ265">
            <v>70.961785999999989</v>
          </cell>
          <cell r="AK265">
            <v>66.065712999999988</v>
          </cell>
          <cell r="AL265">
            <v>75.752414999999985</v>
          </cell>
          <cell r="AM265">
            <v>76.609977999999998</v>
          </cell>
          <cell r="AN265">
            <v>80.908186000000001</v>
          </cell>
          <cell r="AO265">
            <v>75.271960000000007</v>
          </cell>
          <cell r="AP265">
            <v>90.191069999999982</v>
          </cell>
          <cell r="AQ265">
            <v>81.417417999999984</v>
          </cell>
          <cell r="AR265">
            <v>59.983954999999995</v>
          </cell>
          <cell r="AS265">
            <v>79.551738999999998</v>
          </cell>
          <cell r="AT265">
            <v>71.853143999999986</v>
          </cell>
          <cell r="AU265">
            <v>65.508627000000004</v>
          </cell>
          <cell r="AV265">
            <v>46.563569999999999</v>
          </cell>
          <cell r="AW265">
            <v>55.652507999999997</v>
          </cell>
          <cell r="AX265">
            <v>60.582865000000005</v>
          </cell>
          <cell r="AY265">
            <v>58.202228999999988</v>
          </cell>
          <cell r="AZ265">
            <v>0</v>
          </cell>
          <cell r="BA265">
            <v>0</v>
          </cell>
        </row>
        <row r="266">
          <cell r="B266">
            <v>0.13354442691999999</v>
          </cell>
          <cell r="C266">
            <v>6.3025094863076919E-2</v>
          </cell>
          <cell r="D266">
            <v>6.7461831266666661E-2</v>
          </cell>
          <cell r="E266">
            <v>6.1330241153333333E-2</v>
          </cell>
          <cell r="F266">
            <v>8.5171799440000001E-2</v>
          </cell>
          <cell r="G266">
            <v>7.664748364E-2</v>
          </cell>
          <cell r="H266">
            <v>7.4598319033333332E-2</v>
          </cell>
          <cell r="I266">
            <v>0.11443369472000001</v>
          </cell>
          <cell r="J266">
            <v>0.17573849375999998</v>
          </cell>
          <cell r="K266">
            <v>0.14825781598666668</v>
          </cell>
          <cell r="L266">
            <v>0.20060419389999998</v>
          </cell>
          <cell r="M266">
            <v>0.16298285080000002</v>
          </cell>
          <cell r="N266">
            <v>0.2773413535</v>
          </cell>
          <cell r="O266">
            <v>0.17945176370666666</v>
          </cell>
          <cell r="P266">
            <v>0.23997600785000001</v>
          </cell>
          <cell r="Q266">
            <v>0.19827368600000003</v>
          </cell>
          <cell r="R266">
            <v>0.15834138479999998</v>
          </cell>
          <cell r="S266">
            <v>0.13482107869629631</v>
          </cell>
          <cell r="T266">
            <v>8.9696324731428564E-2</v>
          </cell>
          <cell r="U266">
            <v>0.1586921624</v>
          </cell>
          <cell r="V266">
            <v>0.19149428540292843</v>
          </cell>
          <cell r="W266">
            <v>0.15859569903999998</v>
          </cell>
          <cell r="X266">
            <v>0.20925861080248001</v>
          </cell>
          <cell r="Y266">
            <v>9.5530332554199987E-2</v>
          </cell>
          <cell r="Z266">
            <v>0</v>
          </cell>
          <cell r="AA266">
            <v>0</v>
          </cell>
          <cell r="AB266">
            <v>40.830005999999997</v>
          </cell>
          <cell r="AC266">
            <v>24.034302999999998</v>
          </cell>
          <cell r="AD266">
            <v>25.860647</v>
          </cell>
          <cell r="AE266">
            <v>27.435846000000002</v>
          </cell>
          <cell r="AF266">
            <v>30.492343999999999</v>
          </cell>
          <cell r="AG266">
            <v>32.006808999999997</v>
          </cell>
          <cell r="AH266">
            <v>34.664660999999995</v>
          </cell>
          <cell r="AI266">
            <v>40.756098000000001</v>
          </cell>
          <cell r="AJ266">
            <v>56.233553000000001</v>
          </cell>
          <cell r="AK266">
            <v>48.453170999999998</v>
          </cell>
          <cell r="AL266">
            <v>64.764816999999994</v>
          </cell>
          <cell r="AM266">
            <v>53.513626000000002</v>
          </cell>
          <cell r="AN266">
            <v>87.084143999999981</v>
          </cell>
          <cell r="AO266">
            <v>67.493192999999991</v>
          </cell>
          <cell r="AP266">
            <v>82.826392999999996</v>
          </cell>
          <cell r="AQ266">
            <v>68.441699</v>
          </cell>
          <cell r="AR266">
            <v>57.810116000000008</v>
          </cell>
          <cell r="AS266">
            <v>49.234879000000006</v>
          </cell>
          <cell r="AT266">
            <v>44.312422999999995</v>
          </cell>
          <cell r="AU266">
            <v>55.857238999999993</v>
          </cell>
          <cell r="AV266">
            <v>46.727960000000003</v>
          </cell>
          <cell r="AW266">
            <v>57.049588</v>
          </cell>
          <cell r="AX266">
            <v>59.387486999999993</v>
          </cell>
          <cell r="AY266">
            <v>46.344375999999997</v>
          </cell>
          <cell r="AZ266">
            <v>0</v>
          </cell>
          <cell r="BA266">
            <v>0</v>
          </cell>
        </row>
        <row r="267">
          <cell r="B267">
            <v>8.2205858015133355</v>
          </cell>
          <cell r="C267">
            <v>6.7558989527697433</v>
          </cell>
          <cell r="D267">
            <v>6.9478260306399999</v>
          </cell>
          <cell r="E267">
            <v>6.7222783870299994</v>
          </cell>
          <cell r="F267">
            <v>7.0389529287399997</v>
          </cell>
          <cell r="G267">
            <v>6.6031144624166673</v>
          </cell>
          <cell r="H267">
            <v>6.9257035723799998</v>
          </cell>
          <cell r="I267">
            <v>7.4035166824033327</v>
          </cell>
          <cell r="J267">
            <v>8.0578558086916647</v>
          </cell>
          <cell r="K267">
            <v>7.4416399871133319</v>
          </cell>
          <cell r="L267">
            <v>11.226613040500002</v>
          </cell>
          <cell r="M267">
            <v>15.801886254100001</v>
          </cell>
          <cell r="N267">
            <v>13.855458072200001</v>
          </cell>
          <cell r="O267">
            <v>15.926253886613331</v>
          </cell>
          <cell r="P267">
            <v>16.478879469623333</v>
          </cell>
          <cell r="Q267">
            <v>13.318947418600001</v>
          </cell>
          <cell r="R267">
            <v>15.230814407299999</v>
          </cell>
          <cell r="S267">
            <v>17.066972851799996</v>
          </cell>
          <cell r="T267">
            <v>9.4032869379233315</v>
          </cell>
          <cell r="U267">
            <v>11.396889120208886</v>
          </cell>
          <cell r="V267">
            <v>18.457033819330697</v>
          </cell>
          <cell r="W267">
            <v>14.807982304759999</v>
          </cell>
          <cell r="X267">
            <v>10.565172687300683</v>
          </cell>
          <cell r="Y267">
            <v>7.3882399271208001</v>
          </cell>
          <cell r="Z267">
            <v>0</v>
          </cell>
          <cell r="AA267">
            <v>0</v>
          </cell>
          <cell r="AB267">
            <v>1554.399013</v>
          </cell>
          <cell r="AC267">
            <v>1268.4226100000001</v>
          </cell>
          <cell r="AD267">
            <v>1295.4978979999999</v>
          </cell>
          <cell r="AE267">
            <v>1265.5801269999999</v>
          </cell>
          <cell r="AF267">
            <v>1505.3863459999998</v>
          </cell>
          <cell r="AG267">
            <v>1486.7695759999997</v>
          </cell>
          <cell r="AH267">
            <v>1591.0609240000003</v>
          </cell>
          <cell r="AI267">
            <v>1643.3003030000002</v>
          </cell>
          <cell r="AJ267">
            <v>1604.2805309999999</v>
          </cell>
          <cell r="AK267">
            <v>1402.3042029999999</v>
          </cell>
          <cell r="AL267">
            <v>2208.9692559999999</v>
          </cell>
          <cell r="AM267">
            <v>2974.2596110000004</v>
          </cell>
          <cell r="AN267">
            <v>2749.9742539999997</v>
          </cell>
          <cell r="AO267">
            <v>3645.7215639999999</v>
          </cell>
          <cell r="AP267">
            <v>3962.2721789999996</v>
          </cell>
          <cell r="AQ267">
            <v>3114.4287999999997</v>
          </cell>
          <cell r="AR267">
            <v>3529.7210600000008</v>
          </cell>
          <cell r="AS267">
            <v>4287.8525790000003</v>
          </cell>
          <cell r="AT267">
            <v>2759.6345630000005</v>
          </cell>
          <cell r="AU267">
            <v>2628.8620669999991</v>
          </cell>
          <cell r="AV267">
            <v>2554.4180859999997</v>
          </cell>
          <cell r="AW267">
            <v>3132.2305539999998</v>
          </cell>
          <cell r="AX267">
            <v>2837.4926799999998</v>
          </cell>
          <cell r="AY267">
            <v>2243.528683</v>
          </cell>
          <cell r="AZ267">
            <v>0</v>
          </cell>
          <cell r="BA267">
            <v>0</v>
          </cell>
        </row>
        <row r="269">
          <cell r="B269">
            <v>0.26406874873111108</v>
          </cell>
          <cell r="C269">
            <v>0.20301995034666667</v>
          </cell>
          <cell r="D269">
            <v>0.17882404793999998</v>
          </cell>
          <cell r="E269">
            <v>0.17124539742666667</v>
          </cell>
          <cell r="F269">
            <v>0.21284748792666666</v>
          </cell>
          <cell r="G269">
            <v>0.18927006746333336</v>
          </cell>
          <cell r="H269">
            <v>0.15379503312000001</v>
          </cell>
          <cell r="I269">
            <v>0.19604021769999999</v>
          </cell>
          <cell r="J269">
            <v>0.22640325952833332</v>
          </cell>
          <cell r="K269">
            <v>0.23278487426111108</v>
          </cell>
          <cell r="L269">
            <v>0.35193866819999997</v>
          </cell>
          <cell r="M269">
            <v>0.30222545809999996</v>
          </cell>
          <cell r="N269">
            <v>0.36071982539999997</v>
          </cell>
          <cell r="O269">
            <v>0.31108165845809521</v>
          </cell>
          <cell r="P269">
            <v>0.35150571814999998</v>
          </cell>
          <cell r="Q269">
            <v>0.31034614969999996</v>
          </cell>
          <cell r="R269">
            <v>0.29390502099999999</v>
          </cell>
          <cell r="S269">
            <v>0.29758609950000003</v>
          </cell>
          <cell r="T269">
            <v>0.11631090433142857</v>
          </cell>
          <cell r="U269">
            <v>0.28484915641333336</v>
          </cell>
          <cell r="V269">
            <v>0.219461712790778</v>
          </cell>
          <cell r="W269">
            <v>0.27179136232000001</v>
          </cell>
          <cell r="X269">
            <v>0.25964738909400009</v>
          </cell>
          <cell r="Y269">
            <v>0.16962451641119999</v>
          </cell>
          <cell r="Z269">
            <v>0</v>
          </cell>
          <cell r="AA269">
            <v>0</v>
          </cell>
          <cell r="AB269">
            <v>47.437329999999996</v>
          </cell>
          <cell r="AC269">
            <v>38.631269999999986</v>
          </cell>
          <cell r="AD269">
            <v>28.63917</v>
          </cell>
          <cell r="AE269">
            <v>24.018447999999999</v>
          </cell>
          <cell r="AF269">
            <v>37.094410000000003</v>
          </cell>
          <cell r="AG269">
            <v>41.161292999999993</v>
          </cell>
          <cell r="AH269">
            <v>38.933074999999995</v>
          </cell>
          <cell r="AI269">
            <v>38.856830000000002</v>
          </cell>
          <cell r="AJ269">
            <v>48.715040999999992</v>
          </cell>
          <cell r="AK269">
            <v>44.668351999999999</v>
          </cell>
          <cell r="AL269">
            <v>56.347605999999992</v>
          </cell>
          <cell r="AM269">
            <v>54.549479999999996</v>
          </cell>
          <cell r="AN269">
            <v>72.598690999999988</v>
          </cell>
          <cell r="AO269">
            <v>75.385791999999981</v>
          </cell>
          <cell r="AP269">
            <v>85.043442999999982</v>
          </cell>
          <cell r="AQ269">
            <v>76.006531999999993</v>
          </cell>
          <cell r="AR269">
            <v>75.159318000000013</v>
          </cell>
          <cell r="AS269">
            <v>73.328621999999996</v>
          </cell>
          <cell r="AT269">
            <v>36.019829000000001</v>
          </cell>
          <cell r="AU269">
            <v>68.607051999999996</v>
          </cell>
          <cell r="AV269">
            <v>45.240273999999992</v>
          </cell>
          <cell r="AW269">
            <v>77.259</v>
          </cell>
          <cell r="AX269">
            <v>78.733937000000012</v>
          </cell>
          <cell r="AY269">
            <v>74.432566999999977</v>
          </cell>
          <cell r="AZ269">
            <v>0</v>
          </cell>
          <cell r="BA269">
            <v>0</v>
          </cell>
        </row>
        <row r="272">
          <cell r="B272">
            <v>1.3472285681066667</v>
          </cell>
          <cell r="C272">
            <v>1.0836415621805129</v>
          </cell>
          <cell r="D272">
            <v>1.04065038276</v>
          </cell>
          <cell r="E272">
            <v>0.98055656155999993</v>
          </cell>
          <cell r="F272">
            <v>1.2954389400600002</v>
          </cell>
          <cell r="G272">
            <v>1.2604677982800001</v>
          </cell>
          <cell r="H272">
            <v>1.4227532534599998</v>
          </cell>
          <cell r="I272">
            <v>1.4676603367299998</v>
          </cell>
          <cell r="J272">
            <v>1.1016308380266666</v>
          </cell>
          <cell r="K272">
            <v>1.0102641309866667</v>
          </cell>
          <cell r="L272">
            <v>1.0887174865</v>
          </cell>
          <cell r="M272">
            <v>1.0699894722999996</v>
          </cell>
          <cell r="N272">
            <v>0.92844895010000017</v>
          </cell>
          <cell r="O272">
            <v>1.0985514536800003</v>
          </cell>
          <cell r="P272">
            <v>1.1489566423833333</v>
          </cell>
          <cell r="Q272">
            <v>1.1936546395999998</v>
          </cell>
          <cell r="R272">
            <v>1.3309043345</v>
          </cell>
          <cell r="S272">
            <v>1.4783189987999996</v>
          </cell>
          <cell r="T272">
            <v>0.5884793013366667</v>
          </cell>
          <cell r="U272">
            <v>1.4000081774351851</v>
          </cell>
          <cell r="V272">
            <v>1.4678460816573584</v>
          </cell>
          <cell r="W272">
            <v>1.6027157388</v>
          </cell>
          <cell r="X272">
            <v>1.51668279779544</v>
          </cell>
          <cell r="Y272">
            <v>0.91378296636519996</v>
          </cell>
          <cell r="Z272">
            <v>0</v>
          </cell>
          <cell r="AA272">
            <v>0</v>
          </cell>
          <cell r="AB272">
            <v>173.08195099999995</v>
          </cell>
          <cell r="AC272">
            <v>143.62237199999996</v>
          </cell>
          <cell r="AD272">
            <v>123.767742</v>
          </cell>
          <cell r="AE272">
            <v>115.163056</v>
          </cell>
          <cell r="AF272">
            <v>159.42206100000004</v>
          </cell>
          <cell r="AG272">
            <v>190.100775</v>
          </cell>
          <cell r="AH272">
            <v>206.91568599999994</v>
          </cell>
          <cell r="AI272">
            <v>213.232508</v>
          </cell>
          <cell r="AJ272">
            <v>212.292213</v>
          </cell>
          <cell r="AK272">
            <v>156.997051</v>
          </cell>
          <cell r="AL272">
            <v>180.31645499999999</v>
          </cell>
          <cell r="AM272">
            <v>171.78333000000001</v>
          </cell>
          <cell r="AN272">
            <v>151.794059</v>
          </cell>
          <cell r="AO272">
            <v>199.63597100000001</v>
          </cell>
          <cell r="AP272">
            <v>208.789603</v>
          </cell>
          <cell r="AQ272">
            <v>205.05974800000001</v>
          </cell>
          <cell r="AR272">
            <v>222.95567</v>
          </cell>
          <cell r="AS272">
            <v>253.14265099999997</v>
          </cell>
          <cell r="AT272">
            <v>115.087187</v>
          </cell>
          <cell r="AU272">
            <v>247.02326900000003</v>
          </cell>
          <cell r="AV272">
            <v>243.28619499999999</v>
          </cell>
          <cell r="AW272">
            <v>361.59554199999997</v>
          </cell>
          <cell r="AX272">
            <v>331.12192800000008</v>
          </cell>
          <cell r="AY272">
            <v>279.42609399999998</v>
          </cell>
          <cell r="AZ272">
            <v>0</v>
          </cell>
          <cell r="BA272">
            <v>0</v>
          </cell>
        </row>
      </sheetData>
      <sheetData sheetId="52">
        <row r="15">
          <cell r="B15">
            <v>6.6674844916666726E-2</v>
          </cell>
          <cell r="C15">
            <v>5.1683184448888884E-2</v>
          </cell>
          <cell r="D15">
            <v>4.9696495157777777E-2</v>
          </cell>
          <cell r="E15">
            <v>3.7142239646666672E-2</v>
          </cell>
          <cell r="F15">
            <v>3.996849389555554E-2</v>
          </cell>
          <cell r="G15">
            <v>5.4471272504444425E-2</v>
          </cell>
          <cell r="H15">
            <v>4.197821823999999E-2</v>
          </cell>
          <cell r="I15">
            <v>4.4834076037222219E-2</v>
          </cell>
          <cell r="J15">
            <v>4.3728719846111083E-2</v>
          </cell>
          <cell r="K15">
            <v>3.6426906119999977E-2</v>
          </cell>
          <cell r="L15">
            <v>0.14272453401510987</v>
          </cell>
          <cell r="M15">
            <v>0.18399307062972542</v>
          </cell>
          <cell r="N15">
            <v>0.14120844225599244</v>
          </cell>
          <cell r="O15">
            <v>6.8452613153333342E-2</v>
          </cell>
          <cell r="P15">
            <v>6.6567481900000058E-2</v>
          </cell>
          <cell r="Q15">
            <v>9.524848574258224E-2</v>
          </cell>
          <cell r="R15">
            <v>0.11521048595575606</v>
          </cell>
          <cell r="S15">
            <v>0.10304814387092398</v>
          </cell>
          <cell r="T15">
            <v>8.2489716578164118E-2</v>
          </cell>
          <cell r="U15">
            <v>0.10496777324348396</v>
          </cell>
          <cell r="V15">
            <v>0.12085458513712358</v>
          </cell>
          <cell r="W15">
            <v>8.836104833999997E-2</v>
          </cell>
          <cell r="X15">
            <v>1.6896543163780003E-2</v>
          </cell>
          <cell r="Y15">
            <v>1.3730217570219999E-2</v>
          </cell>
          <cell r="Z15">
            <v>0</v>
          </cell>
          <cell r="AA15">
            <v>0</v>
          </cell>
          <cell r="AB15">
            <v>31.771748999999996</v>
          </cell>
          <cell r="AC15">
            <v>28.981134111111107</v>
          </cell>
          <cell r="AD15">
            <v>28.122584222222226</v>
          </cell>
          <cell r="AE15">
            <v>23.578239333333329</v>
          </cell>
          <cell r="AF15">
            <v>27.871907444444446</v>
          </cell>
          <cell r="AG15">
            <v>30.402407555555552</v>
          </cell>
          <cell r="AH15">
            <v>29.570178666666667</v>
          </cell>
          <cell r="AI15">
            <v>29.019614777777775</v>
          </cell>
          <cell r="AJ15">
            <v>31.710757888888885</v>
          </cell>
          <cell r="AK15">
            <v>32.110589999999995</v>
          </cell>
          <cell r="AL15">
            <v>42.358226000000002</v>
          </cell>
          <cell r="AM15">
            <v>53.875490999999997</v>
          </cell>
          <cell r="AN15">
            <v>45.668136000000004</v>
          </cell>
          <cell r="AO15">
            <v>53.664032999999996</v>
          </cell>
          <cell r="AP15">
            <v>53.258264999999994</v>
          </cell>
          <cell r="AQ15">
            <v>55.714590999999984</v>
          </cell>
          <cell r="AR15">
            <v>77.112596000000011</v>
          </cell>
          <cell r="AS15">
            <v>58.897334000000058</v>
          </cell>
          <cell r="AT15">
            <v>53.504294000000002</v>
          </cell>
          <cell r="AU15">
            <v>58.749236999999994</v>
          </cell>
          <cell r="AV15">
            <v>57.463518999999998</v>
          </cell>
          <cell r="AW15">
            <v>62.967765</v>
          </cell>
          <cell r="AX15">
            <v>24.845040000000001</v>
          </cell>
          <cell r="AY15">
            <v>19.700460999999997</v>
          </cell>
          <cell r="AZ15">
            <v>0</v>
          </cell>
          <cell r="BA15">
            <v>0</v>
          </cell>
        </row>
        <row r="18">
          <cell r="B18">
            <v>8.3692147290000019E-2</v>
          </cell>
          <cell r="C18">
            <v>6.7679394156666656E-2</v>
          </cell>
          <cell r="D18">
            <v>5.2971415683333328E-2</v>
          </cell>
          <cell r="E18">
            <v>3.2448845729999981E-2</v>
          </cell>
          <cell r="F18">
            <v>4.0988755266666455E-2</v>
          </cell>
          <cell r="G18">
            <v>6.2551162193333232E-2</v>
          </cell>
          <cell r="H18">
            <v>7.6549163193333269E-2</v>
          </cell>
          <cell r="I18">
            <v>6.5346960503333273E-2</v>
          </cell>
          <cell r="J18">
            <v>4.2652761078333323E-2</v>
          </cell>
          <cell r="K18">
            <v>4.0788194160000013E-2</v>
          </cell>
          <cell r="L18">
            <v>0.10801606977500001</v>
          </cell>
          <cell r="M18">
            <v>0.12753936604945054</v>
          </cell>
          <cell r="N18">
            <v>0.14974410270126748</v>
          </cell>
          <cell r="O18">
            <v>5.9127680793333262E-2</v>
          </cell>
          <cell r="P18">
            <v>5.1098064846666735E-2</v>
          </cell>
          <cell r="Q18">
            <v>9.5612015355586139E-2</v>
          </cell>
          <cell r="R18">
            <v>9.6837058867266235E-2</v>
          </cell>
          <cell r="S18">
            <v>0.1095109764751625</v>
          </cell>
          <cell r="T18">
            <v>8.132281279827383E-2</v>
          </cell>
          <cell r="U18">
            <v>4.873481735677837E-2</v>
          </cell>
          <cell r="V18">
            <v>4.3490634340334955E-2</v>
          </cell>
          <cell r="W18">
            <v>4.8576873379999996E-2</v>
          </cell>
          <cell r="X18">
            <v>6.0829367050060146E-2</v>
          </cell>
          <cell r="Y18">
            <v>4.6625134710799987E-2</v>
          </cell>
          <cell r="Z18">
            <v>0</v>
          </cell>
          <cell r="AA18">
            <v>0</v>
          </cell>
          <cell r="AB18">
            <v>43.432127000000001</v>
          </cell>
          <cell r="AC18">
            <v>35.948351222222222</v>
          </cell>
          <cell r="AD18">
            <v>32.110879444444436</v>
          </cell>
          <cell r="AE18">
            <v>26.574274666666664</v>
          </cell>
          <cell r="AF18">
            <v>29.028114888888894</v>
          </cell>
          <cell r="AG18">
            <v>40.753573111111123</v>
          </cell>
          <cell r="AH18">
            <v>55.238433333333326</v>
          </cell>
          <cell r="AI18">
            <v>48.985439555555551</v>
          </cell>
          <cell r="AJ18">
            <v>41.140953777777781</v>
          </cell>
          <cell r="AK18">
            <v>44.473716999999994</v>
          </cell>
          <cell r="AL18">
            <v>37.025769000000004</v>
          </cell>
          <cell r="AM18">
            <v>39.543015999999994</v>
          </cell>
          <cell r="AN18">
            <v>43.040320999999992</v>
          </cell>
          <cell r="AO18">
            <v>49.525259000000005</v>
          </cell>
          <cell r="AP18">
            <v>46.249935000000001</v>
          </cell>
          <cell r="AQ18">
            <v>64.799541000000005</v>
          </cell>
          <cell r="AR18">
            <v>49.095314999999992</v>
          </cell>
          <cell r="AS18">
            <v>62.564129999999992</v>
          </cell>
          <cell r="AT18">
            <v>58.721777999999993</v>
          </cell>
          <cell r="AU18">
            <v>52.683135</v>
          </cell>
          <cell r="AV18">
            <v>40.942087999999998</v>
          </cell>
          <cell r="AW18">
            <v>59.750040000000013</v>
          </cell>
          <cell r="AX18">
            <v>68.148578999999998</v>
          </cell>
          <cell r="AY18">
            <v>53.398809999999997</v>
          </cell>
          <cell r="AZ18">
            <v>0</v>
          </cell>
          <cell r="BA18">
            <v>0</v>
          </cell>
        </row>
        <row r="23">
          <cell r="B23">
            <v>1.3662591263333385E-2</v>
          </cell>
          <cell r="C23">
            <v>7.6630642711110752E-3</v>
          </cell>
          <cell r="D23">
            <v>1.3244998392222207E-2</v>
          </cell>
          <cell r="E23">
            <v>2.9289891819999983E-2</v>
          </cell>
          <cell r="F23">
            <v>2.525564158444446E-2</v>
          </cell>
          <cell r="G23">
            <v>3.2628687015555546E-2</v>
          </cell>
          <cell r="H23">
            <v>3.0394645726666697E-2</v>
          </cell>
          <cell r="I23">
            <v>1.8877318452777792E-2</v>
          </cell>
          <cell r="J23">
            <v>8.7583140638888696E-3</v>
          </cell>
          <cell r="K23">
            <v>1.0927949739999984E-2</v>
          </cell>
          <cell r="L23">
            <v>3.37746708771062E-2</v>
          </cell>
          <cell r="M23">
            <v>2.3928009364468893E-2</v>
          </cell>
          <cell r="N23">
            <v>3.0604828763408518E-2</v>
          </cell>
          <cell r="O23">
            <v>1.5197340359999992E-2</v>
          </cell>
          <cell r="P23">
            <v>1.4918200639999997E-2</v>
          </cell>
          <cell r="Q23">
            <v>1.7332863961355319E-2</v>
          </cell>
          <cell r="R23">
            <v>2.051989742491437E-2</v>
          </cell>
          <cell r="S23">
            <v>3.4729414927197881E-2</v>
          </cell>
          <cell r="T23">
            <v>2.7565996446404947E-2</v>
          </cell>
          <cell r="U23">
            <v>3.8916393243253591E-2</v>
          </cell>
          <cell r="V23">
            <v>2.4403991077017018E-2</v>
          </cell>
          <cell r="W23">
            <v>8.1401399799999885E-3</v>
          </cell>
          <cell r="X23">
            <v>1.4793419643099992E-2</v>
          </cell>
          <cell r="Y23">
            <v>1.7368768726180005E-2</v>
          </cell>
          <cell r="Z23">
            <v>0</v>
          </cell>
          <cell r="AA23">
            <v>0</v>
          </cell>
          <cell r="AB23">
            <v>6.4563690000000022</v>
          </cell>
          <cell r="AC23">
            <v>5.1829664444444532</v>
          </cell>
          <cell r="AD23">
            <v>6.2575238888888904</v>
          </cell>
          <cell r="AE23">
            <v>18.446590333333333</v>
          </cell>
          <cell r="AF23">
            <v>10.600287777777773</v>
          </cell>
          <cell r="AG23">
            <v>11.560933222222218</v>
          </cell>
          <cell r="AH23">
            <v>13.728182666666669</v>
          </cell>
          <cell r="AI23">
            <v>11.342263111111109</v>
          </cell>
          <cell r="AJ23">
            <v>8.7653845555555492</v>
          </cell>
          <cell r="AK23">
            <v>10.845632999999999</v>
          </cell>
          <cell r="AL23">
            <v>10.541705</v>
          </cell>
          <cell r="AM23">
            <v>9.2834889999999994</v>
          </cell>
          <cell r="AN23">
            <v>11.095698999999996</v>
          </cell>
          <cell r="AO23">
            <v>9.520861</v>
          </cell>
          <cell r="AP23">
            <v>7.9772699999999972</v>
          </cell>
          <cell r="AQ23">
            <v>6.4380459999999999</v>
          </cell>
          <cell r="AR23">
            <v>7.5513249999999985</v>
          </cell>
          <cell r="AS23">
            <v>8.9169249999999991</v>
          </cell>
          <cell r="AT23">
            <v>8.3421450000000021</v>
          </cell>
          <cell r="AU23">
            <v>12.968526999999998</v>
          </cell>
          <cell r="AV23">
            <v>8.344735</v>
          </cell>
          <cell r="AW23">
            <v>5.1279609999999991</v>
          </cell>
          <cell r="AX23">
            <v>6.2856510000000014</v>
          </cell>
          <cell r="AY23">
            <v>6.8478000000000012</v>
          </cell>
          <cell r="AZ23">
            <v>0</v>
          </cell>
          <cell r="BA23">
            <v>0</v>
          </cell>
        </row>
        <row r="31">
          <cell r="B31">
            <v>1.266999271333334E-2</v>
          </cell>
          <cell r="C31">
            <v>1.2738249582222218E-2</v>
          </cell>
          <cell r="D31">
            <v>1.006804120444444E-2</v>
          </cell>
          <cell r="E31">
            <v>1.2223443370000017E-2</v>
          </cell>
          <cell r="F31">
            <v>7.3430043555555505E-3</v>
          </cell>
          <cell r="G31">
            <v>9.7018289511111074E-3</v>
          </cell>
          <cell r="H31">
            <v>7.6995303466666654E-3</v>
          </cell>
          <cell r="I31">
            <v>1.0312064878888883E-2</v>
          </cell>
          <cell r="J31">
            <v>1.9251023552777767E-2</v>
          </cell>
          <cell r="K31">
            <v>1.9443796330000006E-2</v>
          </cell>
          <cell r="L31">
            <v>4.0893087504578741E-2</v>
          </cell>
          <cell r="M31">
            <v>5.3728147320512801E-2</v>
          </cell>
          <cell r="N31">
            <v>3.9480459806278581E-2</v>
          </cell>
          <cell r="O31">
            <v>1.3596966066666666E-2</v>
          </cell>
          <cell r="P31">
            <v>3.3911965626666665E-2</v>
          </cell>
          <cell r="Q31">
            <v>4.6074924001190488E-2</v>
          </cell>
          <cell r="R31">
            <v>3.0917145854997802E-2</v>
          </cell>
          <cell r="S31">
            <v>2.1110634667634617E-2</v>
          </cell>
          <cell r="T31">
            <v>7.8172832426392138E-3</v>
          </cell>
          <cell r="U31">
            <v>1.7628994733179471E-2</v>
          </cell>
          <cell r="V31">
            <v>4.497667784327886E-3</v>
          </cell>
          <cell r="W31">
            <v>1.8316470399999993E-2</v>
          </cell>
          <cell r="X31">
            <v>2.678000658191999E-2</v>
          </cell>
          <cell r="Y31">
            <v>1.4772149525699999E-2</v>
          </cell>
          <cell r="Z31">
            <v>0</v>
          </cell>
          <cell r="AA31">
            <v>0</v>
          </cell>
          <cell r="AB31">
            <v>8.5902220000000007</v>
          </cell>
          <cell r="AC31">
            <v>7.4575266666666664</v>
          </cell>
          <cell r="AD31">
            <v>6.0748593333333343</v>
          </cell>
          <cell r="AE31">
            <v>6.5810800000000009</v>
          </cell>
          <cell r="AF31">
            <v>5.6579826666666673</v>
          </cell>
          <cell r="AG31">
            <v>5.5513353333333324</v>
          </cell>
          <cell r="AH31">
            <v>6.0991849999999994</v>
          </cell>
          <cell r="AI31">
            <v>7.0060946666666668</v>
          </cell>
          <cell r="AJ31">
            <v>9.928689333333331</v>
          </cell>
          <cell r="AK31">
            <v>10.140605999999998</v>
          </cell>
          <cell r="AL31">
            <v>12.408186999999998</v>
          </cell>
          <cell r="AM31">
            <v>22.526254999999999</v>
          </cell>
          <cell r="AN31">
            <v>12.307281</v>
          </cell>
          <cell r="AO31">
            <v>7.9952139999999989</v>
          </cell>
          <cell r="AP31">
            <v>15.661407999999998</v>
          </cell>
          <cell r="AQ31">
            <v>18.487143</v>
          </cell>
          <cell r="AR31">
            <v>15.518299999999998</v>
          </cell>
          <cell r="AS31">
            <v>9.2438220000000015</v>
          </cell>
          <cell r="AT31">
            <v>4.8802149999999989</v>
          </cell>
          <cell r="AU31">
            <v>8.2575620000000018</v>
          </cell>
          <cell r="AV31">
            <v>12.66574</v>
          </cell>
          <cell r="AW31">
            <v>9.5062640000000016</v>
          </cell>
          <cell r="AX31">
            <v>13.219712999999999</v>
          </cell>
          <cell r="AY31">
            <v>10.273269999999998</v>
          </cell>
          <cell r="AZ31">
            <v>0</v>
          </cell>
          <cell r="BA31">
            <v>0</v>
          </cell>
        </row>
        <row r="39">
          <cell r="B39">
            <v>2.6084325607866656</v>
          </cell>
          <cell r="C39">
            <v>2.2816159585088851</v>
          </cell>
          <cell r="D39">
            <v>2.9244507860277711</v>
          </cell>
          <cell r="E39">
            <v>2.64206949165</v>
          </cell>
          <cell r="F39">
            <v>3.1424043407488895</v>
          </cell>
          <cell r="G39">
            <v>3.7807887860444467</v>
          </cell>
          <cell r="H39">
            <v>3.7703934610599923</v>
          </cell>
          <cell r="I39">
            <v>3.4341200404755572</v>
          </cell>
          <cell r="J39">
            <v>2.7012696906161091</v>
          </cell>
          <cell r="K39">
            <v>3.1664773771599979</v>
          </cell>
          <cell r="L39">
            <v>5.4445381347709478</v>
          </cell>
          <cell r="M39">
            <v>5.6867384442902402</v>
          </cell>
          <cell r="N39">
            <v>5.2737178531778159</v>
          </cell>
          <cell r="O39">
            <v>3.2195650207333362</v>
          </cell>
          <cell r="P39">
            <v>3.1665781819199985</v>
          </cell>
          <cell r="Q39">
            <v>3.8129493765912104</v>
          </cell>
          <cell r="R39">
            <v>3.9033323128433421</v>
          </cell>
          <cell r="S39">
            <v>3.7932220138463348</v>
          </cell>
          <cell r="T39">
            <v>3.0478249204750623</v>
          </cell>
          <cell r="U39">
            <v>3.286150217254094</v>
          </cell>
          <cell r="V39">
            <v>2.5503883923230477</v>
          </cell>
          <cell r="W39">
            <v>2.6183902285799991</v>
          </cell>
          <cell r="X39">
            <v>3.7048551292901388</v>
          </cell>
          <cell r="Y39">
            <v>3.0248871042338417</v>
          </cell>
          <cell r="Z39">
            <v>0</v>
          </cell>
          <cell r="AA39">
            <v>0</v>
          </cell>
          <cell r="AB39">
            <v>1066.8798310000002</v>
          </cell>
          <cell r="AC39">
            <v>1058.4277296666664</v>
          </cell>
          <cell r="AD39">
            <v>1150.7555813333333</v>
          </cell>
          <cell r="AE39">
            <v>1245.1093310000001</v>
          </cell>
          <cell r="AF39">
            <v>1411.6866776666666</v>
          </cell>
          <cell r="AG39">
            <v>1545.677056333333</v>
          </cell>
          <cell r="AH39">
            <v>1714.039888</v>
          </cell>
          <cell r="AI39">
            <v>1817.1311656666662</v>
          </cell>
          <cell r="AJ39">
            <v>1938.3760833333333</v>
          </cell>
          <cell r="AK39">
            <v>1774.1705460000003</v>
          </cell>
          <cell r="AL39">
            <v>2052.2608060000002</v>
          </cell>
          <cell r="AM39">
            <v>2048.4639689999999</v>
          </cell>
          <cell r="AN39">
            <v>2203.869647</v>
          </cell>
          <cell r="AO39">
            <v>2298.4043459999994</v>
          </cell>
          <cell r="AP39">
            <v>2293.7911769999996</v>
          </cell>
          <cell r="AQ39">
            <v>2024.8750539999999</v>
          </cell>
          <cell r="AR39">
            <v>1882.0269939999998</v>
          </cell>
          <cell r="AS39">
            <v>1849.929314</v>
          </cell>
          <cell r="AT39">
            <v>1725.516893</v>
          </cell>
          <cell r="AU39">
            <v>2070.4330180000002</v>
          </cell>
          <cell r="AV39">
            <v>1971.385581</v>
          </cell>
          <cell r="AW39">
            <v>2421.5618809999996</v>
          </cell>
          <cell r="AX39">
            <v>2351.1924919999997</v>
          </cell>
          <cell r="AY39">
            <v>2136.8388199999999</v>
          </cell>
          <cell r="AZ39">
            <v>0</v>
          </cell>
          <cell r="BA39">
            <v>0</v>
          </cell>
        </row>
        <row r="46">
          <cell r="B46">
            <v>2.7039054806666657E-2</v>
          </cell>
          <cell r="C46">
            <v>2.1765885303333333E-2</v>
          </cell>
          <cell r="D46">
            <v>1.2893675886666671E-2</v>
          </cell>
          <cell r="E46">
            <v>9.145590043333332E-3</v>
          </cell>
          <cell r="F46">
            <v>8.4242992799999916E-3</v>
          </cell>
          <cell r="G46">
            <v>1.2223009786666662E-2</v>
          </cell>
          <cell r="H46">
            <v>1.241357483333333E-2</v>
          </cell>
          <cell r="I46">
            <v>4.8683638393333339E-2</v>
          </cell>
          <cell r="J46">
            <v>7.1248923806666642E-2</v>
          </cell>
          <cell r="K46">
            <v>1.6623223593333326E-2</v>
          </cell>
          <cell r="L46">
            <v>7.7799071706593365E-2</v>
          </cell>
          <cell r="M46">
            <v>5.5865522318681297E-2</v>
          </cell>
          <cell r="N46">
            <v>8.6472211827977138E-2</v>
          </cell>
          <cell r="O46">
            <v>7.7478553839999992E-2</v>
          </cell>
          <cell r="P46">
            <v>6.7015489286666674E-2</v>
          </cell>
          <cell r="Q46">
            <v>7.4784464366208767E-2</v>
          </cell>
          <cell r="R46">
            <v>3.9110946579295168E-2</v>
          </cell>
          <cell r="S46">
            <v>1.9321904529100549E-2</v>
          </cell>
          <cell r="T46">
            <v>1.8171216533310296E-2</v>
          </cell>
          <cell r="U46">
            <v>2.6385969901979944E-2</v>
          </cell>
          <cell r="V46">
            <v>1.8032724824225278E-2</v>
          </cell>
          <cell r="W46">
            <v>1.17225605E-2</v>
          </cell>
          <cell r="X46">
            <v>6.5243180221799995E-3</v>
          </cell>
          <cell r="Y46">
            <v>5.8379277624200001E-3</v>
          </cell>
          <cell r="Z46">
            <v>0</v>
          </cell>
          <cell r="AA46">
            <v>0</v>
          </cell>
          <cell r="AB46">
            <v>18.009623000000001</v>
          </cell>
          <cell r="AC46">
            <v>16.394653666666667</v>
          </cell>
          <cell r="AD46">
            <v>11.296139333333333</v>
          </cell>
          <cell r="AE46">
            <v>9.3528079999999996</v>
          </cell>
          <cell r="AF46">
            <v>9.9243126666666672</v>
          </cell>
          <cell r="AG46">
            <v>10.696311333333334</v>
          </cell>
          <cell r="AH46">
            <v>14.344043999999998</v>
          </cell>
          <cell r="AI46">
            <v>20.384827666666663</v>
          </cell>
          <cell r="AJ46">
            <v>26.448193333333332</v>
          </cell>
          <cell r="AK46">
            <v>13.849799999999998</v>
          </cell>
          <cell r="AL46">
            <v>22.007304000000001</v>
          </cell>
          <cell r="AM46">
            <v>16.382097999999999</v>
          </cell>
          <cell r="AN46">
            <v>23.263410999999998</v>
          </cell>
          <cell r="AO46">
            <v>30.212415999999997</v>
          </cell>
          <cell r="AP46">
            <v>23.515360000000001</v>
          </cell>
          <cell r="AQ46">
            <v>22.364204999999998</v>
          </cell>
          <cell r="AR46">
            <v>14.027379999999999</v>
          </cell>
          <cell r="AS46">
            <v>11.466723000000002</v>
          </cell>
          <cell r="AT46">
            <v>13.110741000000001</v>
          </cell>
          <cell r="AU46">
            <v>15.617328000000001</v>
          </cell>
          <cell r="AV46">
            <v>9.4964139999999997</v>
          </cell>
          <cell r="AW46">
            <v>15.094556999999998</v>
          </cell>
          <cell r="AX46">
            <v>10.876603999999999</v>
          </cell>
          <cell r="AY46">
            <v>8.428195999999998</v>
          </cell>
          <cell r="AZ46">
            <v>0</v>
          </cell>
          <cell r="BA46">
            <v>0</v>
          </cell>
        </row>
        <row r="47">
          <cell r="B47">
            <v>2.8324705333333533E-2</v>
          </cell>
          <cell r="C47">
            <v>4.0008943282222209E-2</v>
          </cell>
          <cell r="D47">
            <v>7.1894211344444736E-2</v>
          </cell>
          <cell r="E47">
            <v>8.5739766349999913E-2</v>
          </cell>
          <cell r="F47">
            <v>6.2339283968888326E-2</v>
          </cell>
          <cell r="G47">
            <v>9.1902350991110104E-2</v>
          </cell>
          <cell r="H47">
            <v>7.6880754066665169E-2</v>
          </cell>
          <cell r="I47">
            <v>8.7651303113888357E-2</v>
          </cell>
          <cell r="J47">
            <v>9.6287323412777459E-2</v>
          </cell>
          <cell r="K47">
            <v>6.1582792419999421E-2</v>
          </cell>
          <cell r="L47">
            <v>0.20453818968821924</v>
          </cell>
          <cell r="M47">
            <v>0.21889095573934014</v>
          </cell>
          <cell r="N47">
            <v>0.21018595740742896</v>
          </cell>
          <cell r="O47">
            <v>0.11177326351333683</v>
          </cell>
          <cell r="P47">
            <v>0.11618769646665683</v>
          </cell>
          <cell r="Q47">
            <v>0.1006569501620973</v>
          </cell>
          <cell r="R47">
            <v>0.10179074168419433</v>
          </cell>
          <cell r="S47">
            <v>7.6712967595602422E-2</v>
          </cell>
          <cell r="T47">
            <v>9.3883042909189918E-2</v>
          </cell>
          <cell r="U47">
            <v>3.4437464060330214E-2</v>
          </cell>
          <cell r="V47">
            <v>1.8744750566568769E-2</v>
          </cell>
          <cell r="W47">
            <v>2.3885791299999681E-2</v>
          </cell>
          <cell r="X47">
            <v>1.9137310247382189E-2</v>
          </cell>
          <cell r="Y47">
            <v>2.3064401731177853E-2</v>
          </cell>
          <cell r="Z47">
            <v>0</v>
          </cell>
          <cell r="AA47">
            <v>0</v>
          </cell>
          <cell r="AB47">
            <v>11.159312</v>
          </cell>
          <cell r="AC47">
            <v>12.836978111111108</v>
          </cell>
          <cell r="AD47">
            <v>24.119813222222263</v>
          </cell>
          <cell r="AE47">
            <v>34.494369333333339</v>
          </cell>
          <cell r="AF47">
            <v>29.751434444444499</v>
          </cell>
          <cell r="AG47">
            <v>45.564239555555559</v>
          </cell>
          <cell r="AH47">
            <v>49.714104666666628</v>
          </cell>
          <cell r="AI47">
            <v>50.328380777777625</v>
          </cell>
          <cell r="AJ47">
            <v>57.451182888888923</v>
          </cell>
          <cell r="AK47">
            <v>55.848815000000002</v>
          </cell>
          <cell r="AL47">
            <v>94.006212999999889</v>
          </cell>
          <cell r="AM47">
            <v>90.916143000000147</v>
          </cell>
          <cell r="AN47">
            <v>101.40416299999993</v>
          </cell>
          <cell r="AO47">
            <v>101.64003700000012</v>
          </cell>
          <cell r="AP47">
            <v>118.5140309999997</v>
          </cell>
          <cell r="AQ47">
            <v>109.31094999999982</v>
          </cell>
          <cell r="AR47">
            <v>91.504269000000022</v>
          </cell>
          <cell r="AS47">
            <v>72.152188999999453</v>
          </cell>
          <cell r="AT47">
            <v>78.220438999999715</v>
          </cell>
          <cell r="AU47">
            <v>39.897242000000233</v>
          </cell>
          <cell r="AV47">
            <v>24.004714000000149</v>
          </cell>
          <cell r="AW47">
            <v>29.311972000000196</v>
          </cell>
          <cell r="AX47">
            <v>24.714222000000063</v>
          </cell>
          <cell r="AY47">
            <v>34.326331999999866</v>
          </cell>
          <cell r="AZ47">
            <v>0</v>
          </cell>
          <cell r="BA47">
            <v>0</v>
          </cell>
        </row>
        <row r="50">
          <cell r="B50">
            <v>9.1481552199999989E-3</v>
          </cell>
          <cell r="C50">
            <v>5.0853184266666674E-3</v>
          </cell>
          <cell r="D50">
            <v>3.6642598033333326E-3</v>
          </cell>
          <cell r="E50">
            <v>4.3184157999999993E-3</v>
          </cell>
          <cell r="F50">
            <v>1.9763849559999991E-2</v>
          </cell>
          <cell r="G50">
            <v>2.020132501333333E-2</v>
          </cell>
          <cell r="H50">
            <v>1.4800268293333335E-2</v>
          </cell>
          <cell r="I50">
            <v>3.4208282629999996E-2</v>
          </cell>
          <cell r="J50">
            <v>3.3639321508333327E-2</v>
          </cell>
          <cell r="K50">
            <v>3.5414879550000007E-2</v>
          </cell>
          <cell r="L50">
            <v>5.6469867739285709E-2</v>
          </cell>
          <cell r="M50">
            <v>3.2758231263919413E-2</v>
          </cell>
          <cell r="N50">
            <v>6.6310409000408785E-2</v>
          </cell>
          <cell r="O50">
            <v>1.574780575333334E-2</v>
          </cell>
          <cell r="P50">
            <v>1.6640902729999997E-2</v>
          </cell>
          <cell r="Q50">
            <v>2.151790707335164E-2</v>
          </cell>
          <cell r="R50">
            <v>1.3300737406953828E-2</v>
          </cell>
          <cell r="S50">
            <v>1.7870444288754988E-2</v>
          </cell>
          <cell r="T50">
            <v>1.2396706911810001E-2</v>
          </cell>
          <cell r="U50">
            <v>6.5323896136297924E-3</v>
          </cell>
          <cell r="V50">
            <v>2.2543535407491752E-3</v>
          </cell>
          <cell r="W50">
            <v>2.9825847800000194E-3</v>
          </cell>
          <cell r="X50">
            <v>6.1423874410199766E-3</v>
          </cell>
          <cell r="Y50">
            <v>4.3342963668599917E-3</v>
          </cell>
          <cell r="Z50">
            <v>0</v>
          </cell>
          <cell r="AA50">
            <v>0</v>
          </cell>
          <cell r="AB50">
            <v>3.8038370000000001</v>
          </cell>
          <cell r="AC50">
            <v>3.0370694444444442</v>
          </cell>
          <cell r="AD50">
            <v>2.4740408888888887</v>
          </cell>
          <cell r="AE50">
            <v>3.3684323333333328</v>
          </cell>
          <cell r="AF50">
            <v>4.6067717777777784</v>
          </cell>
          <cell r="AG50">
            <v>4.7939822222222208</v>
          </cell>
          <cell r="AH50">
            <v>5.8246486666666666</v>
          </cell>
          <cell r="AI50">
            <v>8.9439371111111114</v>
          </cell>
          <cell r="AJ50">
            <v>13.360191555555554</v>
          </cell>
          <cell r="AK50">
            <v>12.490190999999999</v>
          </cell>
          <cell r="AL50">
            <v>12.204556999999999</v>
          </cell>
          <cell r="AM50">
            <v>8.2421340000000001</v>
          </cell>
          <cell r="AN50">
            <v>13.153395</v>
          </cell>
          <cell r="AO50">
            <v>9.3792989999999996</v>
          </cell>
          <cell r="AP50">
            <v>8.7522449999999985</v>
          </cell>
          <cell r="AQ50">
            <v>8.0665709999999997</v>
          </cell>
          <cell r="AR50">
            <v>6.2913649999999999</v>
          </cell>
          <cell r="AS50">
            <v>6.4879340000000028</v>
          </cell>
          <cell r="AT50">
            <v>5.372488999999999</v>
          </cell>
          <cell r="AU50">
            <v>4.3581380000000003</v>
          </cell>
          <cell r="AV50">
            <v>2.6934299999999993</v>
          </cell>
          <cell r="AW50">
            <v>2.5493880000000004</v>
          </cell>
          <cell r="AX50">
            <v>11.118641999999996</v>
          </cell>
          <cell r="AY50">
            <v>7.341105999999999</v>
          </cell>
          <cell r="AZ50">
            <v>0</v>
          </cell>
          <cell r="BA50">
            <v>0</v>
          </cell>
        </row>
        <row r="55">
          <cell r="B55">
            <v>1.4566694733333337E-2</v>
          </cell>
          <cell r="C55">
            <v>9.3140638188888812E-3</v>
          </cell>
          <cell r="D55">
            <v>9.1574866977777898E-3</v>
          </cell>
          <cell r="E55">
            <v>1.3448679533333332E-2</v>
          </cell>
          <cell r="F55">
            <v>1.1109433082222224E-2</v>
          </cell>
          <cell r="G55">
            <v>1.2085574324444444E-2</v>
          </cell>
          <cell r="H55">
            <v>1.2498763666666662E-2</v>
          </cell>
          <cell r="I55">
            <v>1.7141455652222217E-2</v>
          </cell>
          <cell r="J55">
            <v>2.0942709091111116E-2</v>
          </cell>
          <cell r="K55">
            <v>1.6789683759999993E-2</v>
          </cell>
          <cell r="L55">
            <v>6.7903787053571432E-2</v>
          </cell>
          <cell r="M55">
            <v>2.5468586239468856E-2</v>
          </cell>
          <cell r="N55">
            <v>2.4837820648309489E-2</v>
          </cell>
          <cell r="O55">
            <v>1.2489501393333333E-2</v>
          </cell>
          <cell r="P55">
            <v>1.0877679289999999E-2</v>
          </cell>
          <cell r="Q55">
            <v>1.0785518445421248E-2</v>
          </cell>
          <cell r="R55">
            <v>1.1125170097743557E-2</v>
          </cell>
          <cell r="S55">
            <v>1.1260734514346457E-2</v>
          </cell>
          <cell r="T55">
            <v>1.4944415172533936E-2</v>
          </cell>
          <cell r="U55">
            <v>6.4897048113003106E-3</v>
          </cell>
          <cell r="V55">
            <v>6.4257300546500581E-3</v>
          </cell>
          <cell r="W55">
            <v>3.1474521399999997E-3</v>
          </cell>
          <cell r="X55">
            <v>4.507859940079996E-3</v>
          </cell>
          <cell r="Y55">
            <v>8.4414803335800016E-3</v>
          </cell>
          <cell r="Z55">
            <v>0</v>
          </cell>
          <cell r="AA55">
            <v>0</v>
          </cell>
          <cell r="AB55">
            <v>9.1050709999999988</v>
          </cell>
          <cell r="AC55">
            <v>6.7350045555555553</v>
          </cell>
          <cell r="AD55">
            <v>6.4133131111111101</v>
          </cell>
          <cell r="AE55">
            <v>8.8420466666666648</v>
          </cell>
          <cell r="AF55">
            <v>8.3810082222222224</v>
          </cell>
          <cell r="AG55">
            <v>7.3419707777777763</v>
          </cell>
          <cell r="AH55">
            <v>9.4091773333333322</v>
          </cell>
          <cell r="AI55">
            <v>11.131411888888888</v>
          </cell>
          <cell r="AJ55">
            <v>15.820177444444443</v>
          </cell>
          <cell r="AK55">
            <v>13.163542999999999</v>
          </cell>
          <cell r="AL55">
            <v>16.832355999999997</v>
          </cell>
          <cell r="AM55">
            <v>9.3807639999999992</v>
          </cell>
          <cell r="AN55">
            <v>8.3684539999999998</v>
          </cell>
          <cell r="AO55">
            <v>9.7417889999999989</v>
          </cell>
          <cell r="AP55">
            <v>9.0301019999999994</v>
          </cell>
          <cell r="AQ55">
            <v>8.4598349999999982</v>
          </cell>
          <cell r="AR55">
            <v>8.4752580000000002</v>
          </cell>
          <cell r="AS55">
            <v>8.7411540000000016</v>
          </cell>
          <cell r="AT55">
            <v>11.877622999999998</v>
          </cell>
          <cell r="AU55">
            <v>7.4645349999999997</v>
          </cell>
          <cell r="AV55">
            <v>6.0381869999999989</v>
          </cell>
          <cell r="AW55">
            <v>4.9774549999999991</v>
          </cell>
          <cell r="AX55">
            <v>6.9753519999999991</v>
          </cell>
          <cell r="AY55">
            <v>12.839238</v>
          </cell>
          <cell r="AZ55">
            <v>0</v>
          </cell>
          <cell r="BA55">
            <v>0</v>
          </cell>
        </row>
        <row r="72">
          <cell r="B72">
            <v>4.7836122526666747E-2</v>
          </cell>
          <cell r="C72">
            <v>1.8661031335555356E-2</v>
          </cell>
          <cell r="D72">
            <v>1.5143043291111047E-2</v>
          </cell>
          <cell r="E72">
            <v>1.7149244869999913E-2</v>
          </cell>
          <cell r="F72">
            <v>1.4494569768888937E-2</v>
          </cell>
          <cell r="G72">
            <v>2.6053184677777758E-2</v>
          </cell>
          <cell r="H72">
            <v>1.9787642699999997E-2</v>
          </cell>
          <cell r="I72">
            <v>2.289231270222214E-2</v>
          </cell>
          <cell r="J72">
            <v>1.6292897864444544E-2</v>
          </cell>
          <cell r="K72">
            <v>1.4073589940000131E-2</v>
          </cell>
          <cell r="L72">
            <v>7.2153355784340512E-2</v>
          </cell>
          <cell r="M72">
            <v>6.6830641381227407E-2</v>
          </cell>
          <cell r="N72">
            <v>5.0245200789328648E-2</v>
          </cell>
          <cell r="O72">
            <v>2.805831278000015E-2</v>
          </cell>
          <cell r="P72">
            <v>2.1780373773333361E-2</v>
          </cell>
          <cell r="Q72">
            <v>3.8395020840018335E-2</v>
          </cell>
          <cell r="R72">
            <v>4.6296136565925849E-2</v>
          </cell>
          <cell r="S72">
            <v>3.5594084150572025E-2</v>
          </cell>
          <cell r="T72">
            <v>2.514122333978383E-2</v>
          </cell>
          <cell r="U72">
            <v>2.5642151473212804E-2</v>
          </cell>
          <cell r="V72">
            <v>1.4522553887761247E-2</v>
          </cell>
          <cell r="W72">
            <v>2.0273933199999927E-2</v>
          </cell>
          <cell r="X72">
            <v>1.6467696573020107E-2</v>
          </cell>
          <cell r="Y72">
            <v>1.7225187531460018E-2</v>
          </cell>
          <cell r="Z72">
            <v>0</v>
          </cell>
          <cell r="AA72">
            <v>0</v>
          </cell>
          <cell r="AB72">
            <v>40.785086999999997</v>
          </cell>
          <cell r="AC72">
            <v>13.954363333333333</v>
          </cell>
          <cell r="AD72">
            <v>12.774714666666668</v>
          </cell>
          <cell r="AE72">
            <v>14.273811000000002</v>
          </cell>
          <cell r="AF72">
            <v>14.590277333333333</v>
          </cell>
          <cell r="AG72">
            <v>22.13642866666666</v>
          </cell>
          <cell r="AH72">
            <v>20.812619999999995</v>
          </cell>
          <cell r="AI72">
            <v>20.090945333333337</v>
          </cell>
          <cell r="AJ72">
            <v>18.218506666666656</v>
          </cell>
          <cell r="AK72">
            <v>15.615206999999998</v>
          </cell>
          <cell r="AL72">
            <v>16.720683999999999</v>
          </cell>
          <cell r="AM72">
            <v>21.027254000000006</v>
          </cell>
          <cell r="AN72">
            <v>15.041606999999992</v>
          </cell>
          <cell r="AO72">
            <v>21.843171999999996</v>
          </cell>
          <cell r="AP72">
            <v>17.461534999999998</v>
          </cell>
          <cell r="AQ72">
            <v>19.706556000000006</v>
          </cell>
          <cell r="AR72">
            <v>22.814362999999986</v>
          </cell>
          <cell r="AS72">
            <v>16.698562000000024</v>
          </cell>
          <cell r="AT72">
            <v>19.637001000000005</v>
          </cell>
          <cell r="AU72">
            <v>28.651951999999994</v>
          </cell>
          <cell r="AV72">
            <v>30.699219000000006</v>
          </cell>
          <cell r="AW72">
            <v>34.246146999999965</v>
          </cell>
          <cell r="AX72">
            <v>21.836274000000003</v>
          </cell>
          <cell r="AY72">
            <v>26.700890999999999</v>
          </cell>
          <cell r="AZ72">
            <v>0</v>
          </cell>
          <cell r="BA72">
            <v>0</v>
          </cell>
        </row>
        <row r="85">
          <cell r="B85">
            <v>4.4141786739999883E-2</v>
          </cell>
          <cell r="C85">
            <v>4.4126874752222212E-2</v>
          </cell>
          <cell r="D85">
            <v>3.9407507574444459E-2</v>
          </cell>
          <cell r="E85">
            <v>2.9734117233333412E-2</v>
          </cell>
          <cell r="F85">
            <v>2.5895785268888902E-2</v>
          </cell>
          <cell r="G85">
            <v>3.2843598071111119E-2</v>
          </cell>
          <cell r="H85">
            <v>2.907811242000001E-2</v>
          </cell>
          <cell r="I85">
            <v>3.0534083892222202E-2</v>
          </cell>
          <cell r="J85">
            <v>3.1698611777777774E-2</v>
          </cell>
          <cell r="K85">
            <v>2.5733280270000006E-2</v>
          </cell>
          <cell r="L85">
            <v>6.657214077728936E-2</v>
          </cell>
          <cell r="M85">
            <v>6.334214492500001E-2</v>
          </cell>
          <cell r="N85">
            <v>5.2621100081420666E-2</v>
          </cell>
          <cell r="O85">
            <v>2.9792478146666662E-2</v>
          </cell>
          <cell r="P85">
            <v>2.6630045649999975E-2</v>
          </cell>
          <cell r="Q85">
            <v>4.3097535407875462E-2</v>
          </cell>
          <cell r="R85">
            <v>4.5248427510885189E-2</v>
          </cell>
          <cell r="S85">
            <v>4.5941855811131999E-2</v>
          </cell>
          <cell r="T85">
            <v>3.7445940161196581E-2</v>
          </cell>
          <cell r="U85">
            <v>3.5643200056901844E-2</v>
          </cell>
          <cell r="V85">
            <v>1.969328917605833E-2</v>
          </cell>
          <cell r="W85">
            <v>1.8213609400000004E-2</v>
          </cell>
          <cell r="X85">
            <v>2.5647326650260011E-2</v>
          </cell>
          <cell r="Y85">
            <v>2.4322178392719992E-2</v>
          </cell>
          <cell r="Z85">
            <v>0</v>
          </cell>
          <cell r="AA85">
            <v>0</v>
          </cell>
          <cell r="AB85">
            <v>24.20628</v>
          </cell>
          <cell r="AC85">
            <v>25.082788777777779</v>
          </cell>
          <cell r="AD85">
            <v>22.404904555555561</v>
          </cell>
          <cell r="AE85">
            <v>21.227569333333328</v>
          </cell>
          <cell r="AF85">
            <v>20.54133511111111</v>
          </cell>
          <cell r="AG85">
            <v>21.452751888888891</v>
          </cell>
          <cell r="AH85">
            <v>21.098498666666671</v>
          </cell>
          <cell r="AI85">
            <v>21.214695444444445</v>
          </cell>
          <cell r="AJ85">
            <v>24.903956222222224</v>
          </cell>
          <cell r="AK85">
            <v>21.551574000000002</v>
          </cell>
          <cell r="AL85">
            <v>26.674310000000002</v>
          </cell>
          <cell r="AM85">
            <v>22.113744999999994</v>
          </cell>
          <cell r="AN85">
            <v>24.278641</v>
          </cell>
          <cell r="AO85">
            <v>33.013036999999997</v>
          </cell>
          <cell r="AP85">
            <v>32.899535999999998</v>
          </cell>
          <cell r="AQ85">
            <v>28.073160999999995</v>
          </cell>
          <cell r="AR85">
            <v>30.695319999999995</v>
          </cell>
          <cell r="AS85">
            <v>28.726896000000004</v>
          </cell>
          <cell r="AT85">
            <v>37.560957000000002</v>
          </cell>
          <cell r="AU85">
            <v>39.469557999999999</v>
          </cell>
          <cell r="AV85">
            <v>26.729987000000001</v>
          </cell>
          <cell r="AW85">
            <v>29.525068999999995</v>
          </cell>
          <cell r="AX85">
            <v>39.139320999999995</v>
          </cell>
          <cell r="AY85">
            <v>40.190047999999997</v>
          </cell>
          <cell r="AZ85">
            <v>0</v>
          </cell>
          <cell r="BA85">
            <v>0</v>
          </cell>
        </row>
        <row r="91">
          <cell r="B91">
            <v>8.8420687706666667E-2</v>
          </cell>
          <cell r="C91">
            <v>8.908322484888892E-2</v>
          </cell>
          <cell r="D91">
            <v>5.6587665067777876E-2</v>
          </cell>
          <cell r="E91">
            <v>4.0200289289999913E-2</v>
          </cell>
          <cell r="F91">
            <v>4.3001607895555516E-2</v>
          </cell>
          <cell r="G91">
            <v>5.0685627984444509E-2</v>
          </cell>
          <cell r="H91">
            <v>4.5822033506666721E-2</v>
          </cell>
          <cell r="I91">
            <v>6.4415202413888872E-2</v>
          </cell>
          <cell r="J91">
            <v>6.0619362821111078E-2</v>
          </cell>
          <cell r="K91">
            <v>5.8112275170000005E-2</v>
          </cell>
          <cell r="L91">
            <v>8.487356449487149E-2</v>
          </cell>
          <cell r="M91">
            <v>9.252697225778389E-2</v>
          </cell>
          <cell r="N91">
            <v>8.0479975220529132E-2</v>
          </cell>
          <cell r="O91">
            <v>4.5137519213333338E-2</v>
          </cell>
          <cell r="P91">
            <v>5.4299739753333243E-2</v>
          </cell>
          <cell r="Q91">
            <v>3.879066117747243E-2</v>
          </cell>
          <cell r="R91">
            <v>3.8840835168294979E-2</v>
          </cell>
          <cell r="S91">
            <v>4.798001676073782E-2</v>
          </cell>
          <cell r="T91">
            <v>5.5971026499383764E-2</v>
          </cell>
          <cell r="U91">
            <v>6.5757157079623679E-2</v>
          </cell>
          <cell r="V91">
            <v>3.8044965084827825E-2</v>
          </cell>
          <cell r="W91">
            <v>3.2136579299999968E-2</v>
          </cell>
          <cell r="X91">
            <v>4.1799110586659971E-2</v>
          </cell>
          <cell r="Y91">
            <v>3.3831253040159978E-2</v>
          </cell>
          <cell r="Z91">
            <v>0</v>
          </cell>
          <cell r="AA91">
            <v>0</v>
          </cell>
          <cell r="AB91">
            <v>42.182162999999974</v>
          </cell>
          <cell r="AC91">
            <v>38.353501555555567</v>
          </cell>
          <cell r="AD91">
            <v>28.154011111111089</v>
          </cell>
          <cell r="AE91">
            <v>24.722881666666666</v>
          </cell>
          <cell r="AF91">
            <v>26.843946222222201</v>
          </cell>
          <cell r="AG91">
            <v>23.478727777777777</v>
          </cell>
          <cell r="AH91">
            <v>23.169757333333308</v>
          </cell>
          <cell r="AI91">
            <v>28.456167888888842</v>
          </cell>
          <cell r="AJ91">
            <v>32.635333444444427</v>
          </cell>
          <cell r="AK91">
            <v>32.372429999999994</v>
          </cell>
          <cell r="AL91">
            <v>30.642094999999983</v>
          </cell>
          <cell r="AM91">
            <v>30.709744999999998</v>
          </cell>
          <cell r="AN91">
            <v>30.423056000000003</v>
          </cell>
          <cell r="AO91">
            <v>24.789101000000016</v>
          </cell>
          <cell r="AP91">
            <v>31.288340999999988</v>
          </cell>
          <cell r="AQ91">
            <v>25.239633999999995</v>
          </cell>
          <cell r="AR91">
            <v>22.896644999999992</v>
          </cell>
          <cell r="AS91">
            <v>20.915485999999973</v>
          </cell>
          <cell r="AT91">
            <v>29.27046</v>
          </cell>
          <cell r="AU91">
            <v>36.27459300000001</v>
          </cell>
          <cell r="AV91">
            <v>20.348025000000007</v>
          </cell>
          <cell r="AW91">
            <v>23.303651000000002</v>
          </cell>
          <cell r="AX91">
            <v>24.177014999999997</v>
          </cell>
          <cell r="AY91">
            <v>23.115099000000008</v>
          </cell>
          <cell r="AZ91">
            <v>0</v>
          </cell>
          <cell r="BA91">
            <v>0</v>
          </cell>
        </row>
        <row r="105">
          <cell r="B105">
            <v>3.7063019203333325E-2</v>
          </cell>
          <cell r="C105">
            <v>2.3725480726666803E-2</v>
          </cell>
          <cell r="D105">
            <v>1.671240787333339E-2</v>
          </cell>
          <cell r="E105">
            <v>2.2546979139999868E-2</v>
          </cell>
          <cell r="F105">
            <v>1.3720601113333342E-2</v>
          </cell>
          <cell r="G105">
            <v>1.2778418613333287E-2</v>
          </cell>
          <cell r="H105">
            <v>1.3757517013333331E-2</v>
          </cell>
          <cell r="I105">
            <v>1.3488869454999997E-2</v>
          </cell>
          <cell r="J105">
            <v>1.5167264723333324E-2</v>
          </cell>
          <cell r="K105">
            <v>7.8305546700000311E-3</v>
          </cell>
          <cell r="L105">
            <v>2.9959397386904812E-2</v>
          </cell>
          <cell r="M105">
            <v>3.6005164398168546E-2</v>
          </cell>
          <cell r="N105">
            <v>3.6873642047253352E-2</v>
          </cell>
          <cell r="O105">
            <v>1.2830348173333395E-2</v>
          </cell>
          <cell r="P105">
            <v>1.3190030560000066E-2</v>
          </cell>
          <cell r="Q105">
            <v>1.5991620071428556E-2</v>
          </cell>
          <cell r="R105">
            <v>4.1801328371269902E-2</v>
          </cell>
          <cell r="S105">
            <v>2.4502636163520504E-2</v>
          </cell>
          <cell r="T105">
            <v>2.1268564875604135E-2</v>
          </cell>
          <cell r="U105">
            <v>9.0891203449911043E-3</v>
          </cell>
          <cell r="V105">
            <v>5.6449315014499082E-3</v>
          </cell>
          <cell r="W105">
            <v>3.29277129999999E-3</v>
          </cell>
          <cell r="X105">
            <v>3.7854645817799988E-3</v>
          </cell>
          <cell r="Y105">
            <v>3.8881063109799992E-3</v>
          </cell>
          <cell r="Z105">
            <v>0</v>
          </cell>
          <cell r="AA105">
            <v>0</v>
          </cell>
          <cell r="AB105">
            <v>12.857441000000009</v>
          </cell>
          <cell r="AC105">
            <v>10.290874222222243</v>
          </cell>
          <cell r="AD105">
            <v>8.9053944444444539</v>
          </cell>
          <cell r="AE105">
            <v>11.380329666666654</v>
          </cell>
          <cell r="AF105">
            <v>9.4639738888888587</v>
          </cell>
          <cell r="AG105">
            <v>9.6107301111111099</v>
          </cell>
          <cell r="AH105">
            <v>11.968128333333325</v>
          </cell>
          <cell r="AI105">
            <v>10.889612555555559</v>
          </cell>
          <cell r="AJ105">
            <v>11.292536777777769</v>
          </cell>
          <cell r="AK105">
            <v>8.8036450000000031</v>
          </cell>
          <cell r="AL105">
            <v>10.884863999999993</v>
          </cell>
          <cell r="AM105">
            <v>16.165573000000002</v>
          </cell>
          <cell r="AN105">
            <v>16.005239000000003</v>
          </cell>
          <cell r="AO105">
            <v>14.229658999999998</v>
          </cell>
          <cell r="AP105">
            <v>16.180448999999989</v>
          </cell>
          <cell r="AQ105">
            <v>17.757111999999999</v>
          </cell>
          <cell r="AR105">
            <v>41.318714</v>
          </cell>
          <cell r="AS105">
            <v>20.327850999999999</v>
          </cell>
          <cell r="AT105">
            <v>18.540637999999994</v>
          </cell>
          <cell r="AU105">
            <v>11.576654999999999</v>
          </cell>
          <cell r="AV105">
            <v>7.5440309999999968</v>
          </cell>
          <cell r="AW105">
            <v>5.6308880000000006</v>
          </cell>
          <cell r="AX105">
            <v>5.4613260000000006</v>
          </cell>
          <cell r="AY105">
            <v>5.9504579999999994</v>
          </cell>
          <cell r="AZ105">
            <v>0</v>
          </cell>
          <cell r="BA105">
            <v>0</v>
          </cell>
        </row>
        <row r="108">
          <cell r="B108">
            <v>3.5391684066666713E-3</v>
          </cell>
          <cell r="C108">
            <v>2.1695844022222213E-3</v>
          </cell>
          <cell r="D108">
            <v>2.2042708444444531E-3</v>
          </cell>
          <cell r="E108">
            <v>2.8000449866666648E-3</v>
          </cell>
          <cell r="F108">
            <v>4.1702991088888898E-3</v>
          </cell>
          <cell r="G108">
            <v>4.8768809911111108E-3</v>
          </cell>
          <cell r="H108">
            <v>4.6753171733333321E-3</v>
          </cell>
          <cell r="I108">
            <v>6.0922356272222174E-3</v>
          </cell>
          <cell r="J108">
            <v>1.2810171892777798E-2</v>
          </cell>
          <cell r="K108">
            <v>8.0794076100000022E-3</v>
          </cell>
          <cell r="L108">
            <v>1.9642087398827841E-2</v>
          </cell>
          <cell r="M108">
            <v>3.3787980561538505E-2</v>
          </cell>
          <cell r="N108">
            <v>3.0600540144309601E-2</v>
          </cell>
          <cell r="O108">
            <v>1.4651399153333355E-2</v>
          </cell>
          <cell r="P108">
            <v>1.7656475610000028E-2</v>
          </cell>
          <cell r="Q108">
            <v>1.5293468523992632E-2</v>
          </cell>
          <cell r="R108">
            <v>1.2073364540384102E-2</v>
          </cell>
          <cell r="S108">
            <v>9.5386899340605957E-3</v>
          </cell>
          <cell r="T108">
            <v>9.1010026456107979E-3</v>
          </cell>
          <cell r="U108">
            <v>7.0355513904022393E-3</v>
          </cell>
          <cell r="V108">
            <v>4.789963422738519E-3</v>
          </cell>
          <cell r="W108">
            <v>5.4385585799999747E-3</v>
          </cell>
          <cell r="X108">
            <v>4.6243077603799199E-3</v>
          </cell>
          <cell r="Y108">
            <v>5.9703954764799283E-3</v>
          </cell>
          <cell r="Z108">
            <v>0</v>
          </cell>
          <cell r="AA108">
            <v>0</v>
          </cell>
          <cell r="AB108">
            <v>2.119756999999999</v>
          </cell>
          <cell r="AC108">
            <v>1.5644078888888888</v>
          </cell>
          <cell r="AD108">
            <v>1.5437877777777773</v>
          </cell>
          <cell r="AE108">
            <v>2.0353186666666669</v>
          </cell>
          <cell r="AF108">
            <v>2.7707475555555554</v>
          </cell>
          <cell r="AG108">
            <v>3.0422034444444446</v>
          </cell>
          <cell r="AH108">
            <v>3.9401613333333332</v>
          </cell>
          <cell r="AI108">
            <v>4.8945612222222223</v>
          </cell>
          <cell r="AJ108">
            <v>8.774942111111109</v>
          </cell>
          <cell r="AK108">
            <v>8.8259979999999985</v>
          </cell>
          <cell r="AL108">
            <v>8.603360999999996</v>
          </cell>
          <cell r="AM108">
            <v>11.434865000000006</v>
          </cell>
          <cell r="AN108">
            <v>11.178547000000002</v>
          </cell>
          <cell r="AO108">
            <v>7.9880569999999977</v>
          </cell>
          <cell r="AP108">
            <v>7.0846950000000035</v>
          </cell>
          <cell r="AQ108">
            <v>7.6183909999999955</v>
          </cell>
          <cell r="AR108">
            <v>6.070294999999998</v>
          </cell>
          <cell r="AS108">
            <v>6.3843240000000137</v>
          </cell>
          <cell r="AT108">
            <v>7.7391520000000007</v>
          </cell>
          <cell r="AU108">
            <v>8.5285709999999995</v>
          </cell>
          <cell r="AV108">
            <v>12.243432000000002</v>
          </cell>
          <cell r="AW108">
            <v>9.3524330000000049</v>
          </cell>
          <cell r="AX108">
            <v>6.3725769999999926</v>
          </cell>
          <cell r="AY108">
            <v>8.7102409999999963</v>
          </cell>
          <cell r="AZ108">
            <v>0</v>
          </cell>
          <cell r="BA108">
            <v>0</v>
          </cell>
        </row>
        <row r="113">
          <cell r="B113">
            <v>1.126712068666666E-2</v>
          </cell>
          <cell r="C113">
            <v>8.7368119933333294E-3</v>
          </cell>
          <cell r="D113">
            <v>1.0288717216666667E-2</v>
          </cell>
          <cell r="E113">
            <v>8.4846417133333241E-3</v>
          </cell>
          <cell r="F113">
            <v>6.9061305133333341E-3</v>
          </cell>
          <cell r="G113">
            <v>8.3455190466666697E-3</v>
          </cell>
          <cell r="H113">
            <v>1.1884609053333328E-2</v>
          </cell>
          <cell r="I113">
            <v>2.944485976166665E-2</v>
          </cell>
          <cell r="J113">
            <v>3.5650742061666685E-2</v>
          </cell>
          <cell r="K113">
            <v>9.7802956199999867E-3</v>
          </cell>
          <cell r="L113">
            <v>4.2890370366666666E-2</v>
          </cell>
          <cell r="M113">
            <v>4.7542000292857135E-2</v>
          </cell>
          <cell r="N113">
            <v>2.9628431352090395E-2</v>
          </cell>
          <cell r="O113">
            <v>2.3602827959999996E-2</v>
          </cell>
          <cell r="P113">
            <v>2.5548009550000014E-2</v>
          </cell>
          <cell r="Q113">
            <v>2.5696500028663007E-2</v>
          </cell>
          <cell r="R113">
            <v>3.4603166674788771E-2</v>
          </cell>
          <cell r="S113">
            <v>3.5486465029522032E-2</v>
          </cell>
          <cell r="T113">
            <v>1.5505906256217377E-2</v>
          </cell>
          <cell r="U113">
            <v>2.6859740543891553E-2</v>
          </cell>
          <cell r="V113">
            <v>9.9150233681923015E-3</v>
          </cell>
          <cell r="W113">
            <v>9.2129641999999963E-3</v>
          </cell>
          <cell r="X113">
            <v>9.8264261341400004E-3</v>
          </cell>
          <cell r="Y113">
            <v>8.3501265599199969E-3</v>
          </cell>
          <cell r="Z113">
            <v>0</v>
          </cell>
          <cell r="AA113">
            <v>0</v>
          </cell>
          <cell r="AB113">
            <v>9.7012730000000023</v>
          </cell>
          <cell r="AC113">
            <v>8.3106217777777758</v>
          </cell>
          <cell r="AD113">
            <v>8.2861115555555553</v>
          </cell>
          <cell r="AE113">
            <v>8.3378733333333344</v>
          </cell>
          <cell r="AF113">
            <v>7.2578501111111127</v>
          </cell>
          <cell r="AG113">
            <v>6.9997678888888908</v>
          </cell>
          <cell r="AH113">
            <v>7.858791666666666</v>
          </cell>
          <cell r="AI113">
            <v>13.933555444444444</v>
          </cell>
          <cell r="AJ113">
            <v>15.569922222222223</v>
          </cell>
          <cell r="AK113">
            <v>8.8337660000000007</v>
          </cell>
          <cell r="AL113">
            <v>15.442670000000001</v>
          </cell>
          <cell r="AM113">
            <v>13.406166999999996</v>
          </cell>
          <cell r="AN113">
            <v>11.652578999999998</v>
          </cell>
          <cell r="AO113">
            <v>12.145632999999998</v>
          </cell>
          <cell r="AP113">
            <v>13.122074000000001</v>
          </cell>
          <cell r="AQ113">
            <v>12.94195</v>
          </cell>
          <cell r="AR113">
            <v>12.260893000000001</v>
          </cell>
          <cell r="AS113">
            <v>11.908418999999984</v>
          </cell>
          <cell r="AT113">
            <v>9.2579460000000022</v>
          </cell>
          <cell r="AU113">
            <v>10.200382999999999</v>
          </cell>
          <cell r="AV113">
            <v>8.5695490000000003</v>
          </cell>
          <cell r="AW113">
            <v>6.9106860000000001</v>
          </cell>
          <cell r="AX113">
            <v>7.305807999999999</v>
          </cell>
          <cell r="AY113">
            <v>7.5510699999999975</v>
          </cell>
          <cell r="AZ113">
            <v>0</v>
          </cell>
          <cell r="BA113">
            <v>0</v>
          </cell>
        </row>
        <row r="114">
          <cell r="B114">
            <v>2.8078705326666675E-2</v>
          </cell>
          <cell r="C114">
            <v>1.9184225264444521E-2</v>
          </cell>
          <cell r="D114">
            <v>1.6014409908888749E-2</v>
          </cell>
          <cell r="E114">
            <v>2.1836048173333289E-2</v>
          </cell>
          <cell r="F114">
            <v>2.6588544504444422E-2</v>
          </cell>
          <cell r="G114">
            <v>2.1506033222222498E-2</v>
          </cell>
          <cell r="H114">
            <v>1.0789565173333404E-2</v>
          </cell>
          <cell r="I114">
            <v>1.7083599807777849E-2</v>
          </cell>
          <cell r="J114">
            <v>2.2307939720555559E-2</v>
          </cell>
          <cell r="K114">
            <v>1.403562631000016E-2</v>
          </cell>
          <cell r="L114">
            <v>4.7260218542124588E-2</v>
          </cell>
          <cell r="M114">
            <v>4.726124798644693E-2</v>
          </cell>
          <cell r="N114">
            <v>3.4750940546607711E-2</v>
          </cell>
          <cell r="O114">
            <v>1.4316562953333389E-2</v>
          </cell>
          <cell r="P114">
            <v>1.172375350999999E-2</v>
          </cell>
          <cell r="Q114">
            <v>2.0559525802380518E-2</v>
          </cell>
          <cell r="R114">
            <v>2.4243237822987707E-2</v>
          </cell>
          <cell r="S114">
            <v>1.7722258300704147E-2</v>
          </cell>
          <cell r="T114">
            <v>2.111914698045475E-2</v>
          </cell>
          <cell r="U114">
            <v>1.7847571552835922E-2</v>
          </cell>
          <cell r="V114">
            <v>9.0610072188075375E-3</v>
          </cell>
          <cell r="W114">
            <v>2.767521917999996E-2</v>
          </cell>
          <cell r="X114">
            <v>1.6567177522420151E-2</v>
          </cell>
          <cell r="Y114">
            <v>1.0789720982620016E-2</v>
          </cell>
          <cell r="Z114">
            <v>0</v>
          </cell>
          <cell r="AA114">
            <v>0</v>
          </cell>
          <cell r="AB114">
            <v>17.404416999999995</v>
          </cell>
          <cell r="AC114">
            <v>13.690824111111084</v>
          </cell>
          <cell r="AD114">
            <v>12.32762222222226</v>
          </cell>
          <cell r="AE114">
            <v>13.033349333333319</v>
          </cell>
          <cell r="AF114">
            <v>15.060511444444444</v>
          </cell>
          <cell r="AG114">
            <v>11.248589555555583</v>
          </cell>
          <cell r="AH114">
            <v>9.6798136666666608</v>
          </cell>
          <cell r="AI114">
            <v>11.91846677777778</v>
          </cell>
          <cell r="AJ114">
            <v>14.321263888888893</v>
          </cell>
          <cell r="AK114">
            <v>13.567942999999985</v>
          </cell>
          <cell r="AL114">
            <v>16.429855999999972</v>
          </cell>
          <cell r="AM114">
            <v>15.650655</v>
          </cell>
          <cell r="AN114">
            <v>13.518926000000008</v>
          </cell>
          <cell r="AO114">
            <v>12.992858999999982</v>
          </cell>
          <cell r="AP114">
            <v>10.72154900000001</v>
          </cell>
          <cell r="AQ114">
            <v>12.554792999999989</v>
          </cell>
          <cell r="AR114">
            <v>12.202847999999975</v>
          </cell>
          <cell r="AS114">
            <v>7.4821529999999683</v>
          </cell>
          <cell r="AT114">
            <v>13.367907000000002</v>
          </cell>
          <cell r="AU114">
            <v>13.93540800000001</v>
          </cell>
          <cell r="AV114">
            <v>8.9201709999999963</v>
          </cell>
          <cell r="AW114">
            <v>13.304348000000005</v>
          </cell>
          <cell r="AX114">
            <v>13.030214000000001</v>
          </cell>
          <cell r="AY114">
            <v>10.487493999999998</v>
          </cell>
          <cell r="AZ114">
            <v>0</v>
          </cell>
          <cell r="BA114">
            <v>0</v>
          </cell>
        </row>
        <row r="115">
          <cell r="B115">
            <v>2.89917205566666E-2</v>
          </cell>
          <cell r="C115">
            <v>2.8798457328888943E-2</v>
          </cell>
          <cell r="D115">
            <v>1.8226942277777824E-2</v>
          </cell>
          <cell r="E115">
            <v>1.5174429969999986E-2</v>
          </cell>
          <cell r="F115">
            <v>1.5991227402222197E-2</v>
          </cell>
          <cell r="G115">
            <v>1.6923511964444443E-2</v>
          </cell>
          <cell r="H115">
            <v>2.4738327493333351E-2</v>
          </cell>
          <cell r="I115">
            <v>1.3957630127222148E-2</v>
          </cell>
          <cell r="J115">
            <v>1.1385306426111047E-2</v>
          </cell>
          <cell r="K115">
            <v>8.0977023499999579E-3</v>
          </cell>
          <cell r="L115">
            <v>2.7238188110531025E-2</v>
          </cell>
          <cell r="M115">
            <v>2.2537375704945156E-2</v>
          </cell>
          <cell r="N115">
            <v>1.788838778450294E-2</v>
          </cell>
          <cell r="O115">
            <v>8.5217892333333267E-3</v>
          </cell>
          <cell r="P115">
            <v>9.3175403466665696E-3</v>
          </cell>
          <cell r="Q115">
            <v>2.1578500580494514E-2</v>
          </cell>
          <cell r="R115">
            <v>8.4345550078911979E-3</v>
          </cell>
          <cell r="S115">
            <v>1.2744677573297281E-2</v>
          </cell>
          <cell r="T115">
            <v>1.2028267125173436E-2</v>
          </cell>
          <cell r="U115">
            <v>7.020761787585289E-3</v>
          </cell>
          <cell r="V115">
            <v>4.5448078252826596E-3</v>
          </cell>
          <cell r="W115">
            <v>9.6776278999999854E-3</v>
          </cell>
          <cell r="X115">
            <v>9.3032825705000322E-3</v>
          </cell>
          <cell r="Y115">
            <v>5.7555689596400228E-3</v>
          </cell>
          <cell r="Z115">
            <v>0</v>
          </cell>
          <cell r="AA115">
            <v>0</v>
          </cell>
          <cell r="AB115">
            <v>15.051846999999995</v>
          </cell>
          <cell r="AC115">
            <v>12.412198222222223</v>
          </cell>
          <cell r="AD115">
            <v>12.056196444444446</v>
          </cell>
          <cell r="AE115">
            <v>10.486939666666668</v>
          </cell>
          <cell r="AF115">
            <v>10.999398888888884</v>
          </cell>
          <cell r="AG115">
            <v>9.8463161111111148</v>
          </cell>
          <cell r="AH115">
            <v>9.5484973333333336</v>
          </cell>
          <cell r="AI115">
            <v>8.7121715555555568</v>
          </cell>
          <cell r="AJ115">
            <v>9.3300657777777758</v>
          </cell>
          <cell r="AK115">
            <v>8.4145690000000037</v>
          </cell>
          <cell r="AL115">
            <v>9.4028479999999988</v>
          </cell>
          <cell r="AM115">
            <v>8.3882949999999994</v>
          </cell>
          <cell r="AN115">
            <v>8.3998640000000009</v>
          </cell>
          <cell r="AO115">
            <v>8.0045409999999961</v>
          </cell>
          <cell r="AP115">
            <v>8.9030050000000074</v>
          </cell>
          <cell r="AQ115">
            <v>16.557965000000003</v>
          </cell>
          <cell r="AR115">
            <v>6.5554520000000061</v>
          </cell>
          <cell r="AS115">
            <v>9.337845999999999</v>
          </cell>
          <cell r="AT115">
            <v>9.7693779999999961</v>
          </cell>
          <cell r="AU115">
            <v>9.2240399999999951</v>
          </cell>
          <cell r="AV115">
            <v>6.5844519999999989</v>
          </cell>
          <cell r="AW115">
            <v>9.2294640000000001</v>
          </cell>
          <cell r="AX115">
            <v>9.3651509999999973</v>
          </cell>
          <cell r="AY115">
            <v>11.058492999999999</v>
          </cell>
          <cell r="AZ115">
            <v>0</v>
          </cell>
          <cell r="BA115">
            <v>0</v>
          </cell>
        </row>
        <row r="116">
          <cell r="B116">
            <v>0.30890055466999833</v>
          </cell>
          <cell r="C116">
            <v>0.30337157597555819</v>
          </cell>
          <cell r="D116">
            <v>0.25846012528111162</v>
          </cell>
          <cell r="E116">
            <v>0.22940048441333305</v>
          </cell>
          <cell r="F116">
            <v>0.16955425886889053</v>
          </cell>
          <cell r="G116">
            <v>0.14646699197777613</v>
          </cell>
          <cell r="H116">
            <v>0.1305301662199998</v>
          </cell>
          <cell r="I116">
            <v>0.12031500055722111</v>
          </cell>
          <cell r="J116">
            <v>9.6166172639443825E-2</v>
          </cell>
          <cell r="K116">
            <v>7.2685511720000928E-2</v>
          </cell>
          <cell r="L116">
            <v>0.24321809996556842</v>
          </cell>
          <cell r="M116">
            <v>0.28627484663653702</v>
          </cell>
          <cell r="N116">
            <v>0.27904884327338841</v>
          </cell>
          <cell r="O116">
            <v>0.12519595120000204</v>
          </cell>
          <cell r="P116">
            <v>8.2068781760000764E-2</v>
          </cell>
          <cell r="Q116">
            <v>0.10674522509871665</v>
          </cell>
          <cell r="R116">
            <v>0.11657569604552309</v>
          </cell>
          <cell r="S116">
            <v>0.12250955864784752</v>
          </cell>
          <cell r="T116">
            <v>7.8086516286592689E-2</v>
          </cell>
          <cell r="U116">
            <v>5.8532867436833058E-2</v>
          </cell>
          <cell r="V116">
            <v>3.6749386404923534E-2</v>
          </cell>
          <cell r="W116">
            <v>3.5895052619999479E-2</v>
          </cell>
          <cell r="X116">
            <v>4.1693449211120059E-2</v>
          </cell>
          <cell r="Y116">
            <v>2.3127790030180506E-2</v>
          </cell>
          <cell r="Z116">
            <v>0</v>
          </cell>
          <cell r="AA116">
            <v>0</v>
          </cell>
          <cell r="AB116">
            <v>185.40603799999985</v>
          </cell>
          <cell r="AC116">
            <v>170.7545022222223</v>
          </cell>
          <cell r="AD116">
            <v>139.32259144444436</v>
          </cell>
          <cell r="AE116">
            <v>125.87903166666683</v>
          </cell>
          <cell r="AF116">
            <v>111.27122888888891</v>
          </cell>
          <cell r="AG116">
            <v>95.278611111111104</v>
          </cell>
          <cell r="AH116">
            <v>88.960897333333378</v>
          </cell>
          <cell r="AI116">
            <v>75.694138555555696</v>
          </cell>
          <cell r="AJ116">
            <v>71.936581777777747</v>
          </cell>
          <cell r="AK116">
            <v>63.436758999999881</v>
          </cell>
          <cell r="AL116">
            <v>81.792330000000049</v>
          </cell>
          <cell r="AM116">
            <v>89.220620000000054</v>
          </cell>
          <cell r="AN116">
            <v>103.46168900000009</v>
          </cell>
          <cell r="AO116">
            <v>91.432789999999954</v>
          </cell>
          <cell r="AP116">
            <v>75.250225</v>
          </cell>
          <cell r="AQ116">
            <v>65.038678000000004</v>
          </cell>
          <cell r="AR116">
            <v>70.279239999999959</v>
          </cell>
          <cell r="AS116">
            <v>66.008455000000481</v>
          </cell>
          <cell r="AT116">
            <v>69.452891999999991</v>
          </cell>
          <cell r="AU116">
            <v>59.039056999999843</v>
          </cell>
          <cell r="AV116">
            <v>39.684343000000069</v>
          </cell>
          <cell r="AW116">
            <v>49.621330999999941</v>
          </cell>
          <cell r="AX116">
            <v>48.995454999999879</v>
          </cell>
          <cell r="AY116">
            <v>36.654555000000016</v>
          </cell>
          <cell r="AZ116">
            <v>0</v>
          </cell>
          <cell r="BA116">
            <v>0</v>
          </cell>
        </row>
        <row r="117">
          <cell r="B117">
            <v>2.3642658833333335E-3</v>
          </cell>
          <cell r="C117">
            <v>2.651286664444444E-3</v>
          </cell>
          <cell r="D117">
            <v>2.6628885888888877E-3</v>
          </cell>
          <cell r="E117">
            <v>2.9360701533333337E-3</v>
          </cell>
          <cell r="F117">
            <v>3.9374493977777768E-3</v>
          </cell>
          <cell r="G117">
            <v>3.615978442222223E-3</v>
          </cell>
          <cell r="H117">
            <v>3.9161812666666674E-3</v>
          </cell>
          <cell r="I117">
            <v>4.3594803777777785E-3</v>
          </cell>
          <cell r="J117">
            <v>4.9239413105555616E-3</v>
          </cell>
          <cell r="K117">
            <v>4.5852042799999979E-3</v>
          </cell>
          <cell r="L117">
            <v>9.8916459714285636E-3</v>
          </cell>
          <cell r="M117">
            <v>6.8444313333333312E-3</v>
          </cell>
          <cell r="N117">
            <v>7.822405033004888E-3</v>
          </cell>
          <cell r="O117">
            <v>3.6893222466666611E-3</v>
          </cell>
          <cell r="P117">
            <v>4.2710483899999971E-3</v>
          </cell>
          <cell r="Q117">
            <v>4.6570479000000008E-3</v>
          </cell>
          <cell r="R117">
            <v>5.0655479930339226E-3</v>
          </cell>
          <cell r="S117">
            <v>4.2995252206334163E-3</v>
          </cell>
          <cell r="T117">
            <v>6.0343327603418796E-3</v>
          </cell>
          <cell r="U117">
            <v>2.1205110486752967E-3</v>
          </cell>
          <cell r="V117">
            <v>1.4730389624823459E-3</v>
          </cell>
          <cell r="W117">
            <v>1.8755120999999998E-3</v>
          </cell>
          <cell r="X117">
            <v>1.9150242456800011E-3</v>
          </cell>
          <cell r="Y117">
            <v>1.1361586219199998E-3</v>
          </cell>
          <cell r="Z117">
            <v>0</v>
          </cell>
          <cell r="AA117">
            <v>0</v>
          </cell>
          <cell r="AB117">
            <v>2.1679549999999996</v>
          </cell>
          <cell r="AC117">
            <v>2.7253308888888883</v>
          </cell>
          <cell r="AD117">
            <v>3.2039437777777779</v>
          </cell>
          <cell r="AE117">
            <v>3.8264896666666663</v>
          </cell>
          <cell r="AF117">
            <v>4.6599105555555562</v>
          </cell>
          <cell r="AG117">
            <v>5.0962244444444442</v>
          </cell>
          <cell r="AH117">
            <v>5.7129513333333346</v>
          </cell>
          <cell r="AI117">
            <v>6.3879452222222213</v>
          </cell>
          <cell r="AJ117">
            <v>7.2669481111111116</v>
          </cell>
          <cell r="AK117">
            <v>7.5853829999999984</v>
          </cell>
          <cell r="AL117">
            <v>7.9549759999999985</v>
          </cell>
          <cell r="AM117">
            <v>5.8457079999999983</v>
          </cell>
          <cell r="AN117">
            <v>8.7369809999999983</v>
          </cell>
          <cell r="AO117">
            <v>6.4883749999999996</v>
          </cell>
          <cell r="AP117">
            <v>8.0162130000000023</v>
          </cell>
          <cell r="AQ117">
            <v>10.189509999999999</v>
          </cell>
          <cell r="AR117">
            <v>7.5967500000000001</v>
          </cell>
          <cell r="AS117">
            <v>6.7135590000000018</v>
          </cell>
          <cell r="AT117">
            <v>5.5634080000000008</v>
          </cell>
          <cell r="AU117">
            <v>5.0026900000000012</v>
          </cell>
          <cell r="AV117">
            <v>2.7847759999999999</v>
          </cell>
          <cell r="AW117">
            <v>4.259722</v>
          </cell>
          <cell r="AX117">
            <v>4.5029959999999996</v>
          </cell>
          <cell r="AY117">
            <v>2.6454129999999996</v>
          </cell>
          <cell r="AZ117">
            <v>0</v>
          </cell>
          <cell r="BA117">
            <v>0</v>
          </cell>
        </row>
        <row r="121">
          <cell r="B121">
            <v>5.4884857899999973E-2</v>
          </cell>
          <cell r="C121">
            <v>4.3560167470000244E-2</v>
          </cell>
          <cell r="D121">
            <v>4.4817116990000017E-2</v>
          </cell>
          <cell r="E121">
            <v>3.8557418876666416E-2</v>
          </cell>
          <cell r="F121">
            <v>6.0757990393333294E-2</v>
          </cell>
          <cell r="G121">
            <v>6.0562627160000271E-2</v>
          </cell>
          <cell r="H121">
            <v>3.5469732573333523E-2</v>
          </cell>
          <cell r="I121">
            <v>5.5645677860000298E-2</v>
          </cell>
          <cell r="J121">
            <v>8.4331436524999415E-2</v>
          </cell>
          <cell r="K121">
            <v>3.1891413999999729E-2</v>
          </cell>
          <cell r="L121">
            <v>0.12372468478516518</v>
          </cell>
          <cell r="M121">
            <v>0.1312682914278378</v>
          </cell>
          <cell r="N121">
            <v>0.12093589785525383</v>
          </cell>
          <cell r="O121">
            <v>9.0318306279999927E-2</v>
          </cell>
          <cell r="P121">
            <v>0.13510970520999988</v>
          </cell>
          <cell r="Q121">
            <v>0.11529053970833325</v>
          </cell>
          <cell r="R121">
            <v>9.7446319477963728E-2</v>
          </cell>
          <cell r="S121">
            <v>7.5625228662086874E-2</v>
          </cell>
          <cell r="T121">
            <v>0.1585189218390913</v>
          </cell>
          <cell r="U121">
            <v>0.14448785620331273</v>
          </cell>
          <cell r="V121">
            <v>0.10862799044796811</v>
          </cell>
          <cell r="W121">
            <v>0.10760360421999993</v>
          </cell>
          <cell r="X121">
            <v>0.10801332065370017</v>
          </cell>
          <cell r="Y121">
            <v>0.10278057946617994</v>
          </cell>
          <cell r="Z121">
            <v>0</v>
          </cell>
          <cell r="AA121">
            <v>0</v>
          </cell>
          <cell r="AB121">
            <v>24.802133999999967</v>
          </cell>
          <cell r="AC121">
            <v>19.616480888888887</v>
          </cell>
          <cell r="AD121">
            <v>20.99155977777778</v>
          </cell>
          <cell r="AE121">
            <v>25.045015666666657</v>
          </cell>
          <cell r="AF121">
            <v>24.954816555555567</v>
          </cell>
          <cell r="AG121">
            <v>20.04188944444445</v>
          </cell>
          <cell r="AH121">
            <v>17.548277333333317</v>
          </cell>
          <cell r="AI121">
            <v>24.006386222222204</v>
          </cell>
          <cell r="AJ121">
            <v>28.400551111111128</v>
          </cell>
          <cell r="AK121">
            <v>19.207947999999988</v>
          </cell>
          <cell r="AL121">
            <v>24.246801000000033</v>
          </cell>
          <cell r="AM121">
            <v>25.220187000000038</v>
          </cell>
          <cell r="AN121">
            <v>32.523027999999982</v>
          </cell>
          <cell r="AO121">
            <v>32.502231000000023</v>
          </cell>
          <cell r="AP121">
            <v>51.616521999999975</v>
          </cell>
          <cell r="AQ121">
            <v>54.878049000000033</v>
          </cell>
          <cell r="AR121">
            <v>41.270711999999989</v>
          </cell>
          <cell r="AS121">
            <v>36.118961999999982</v>
          </cell>
          <cell r="AT121">
            <v>52.282700999999996</v>
          </cell>
          <cell r="AU121">
            <v>44.149837999999988</v>
          </cell>
          <cell r="AV121">
            <v>31.664949000000007</v>
          </cell>
          <cell r="AW121">
            <v>40.823516000000012</v>
          </cell>
          <cell r="AX121">
            <v>45.896951999999999</v>
          </cell>
          <cell r="AY121">
            <v>39.192229999999995</v>
          </cell>
          <cell r="AZ121">
            <v>0</v>
          </cell>
          <cell r="BA121">
            <v>0</v>
          </cell>
        </row>
        <row r="129">
          <cell r="B129">
            <v>1.6617369999999995E-4</v>
          </cell>
          <cell r="C129">
            <v>1.2399768888888887E-4</v>
          </cell>
          <cell r="D129">
            <v>1.2530217777777776E-4</v>
          </cell>
          <cell r="E129">
            <v>1.3529226666666663E-4</v>
          </cell>
          <cell r="F129">
            <v>2.1013315555555551E-4</v>
          </cell>
          <cell r="G129">
            <v>1.2921564444444444E-4</v>
          </cell>
          <cell r="H129">
            <v>1.5153063333333332E-4</v>
          </cell>
          <cell r="I129">
            <v>1.318246222222221E-4</v>
          </cell>
          <cell r="J129">
            <v>0.1223012291111111</v>
          </cell>
          <cell r="K129">
            <v>1.4604309999999998E-4</v>
          </cell>
          <cell r="L129">
            <v>6.951273E-3</v>
          </cell>
          <cell r="M129">
            <v>1.1977297500000003E-3</v>
          </cell>
          <cell r="N129">
            <v>1.0116643999999999E-2</v>
          </cell>
          <cell r="O129">
            <v>2.891665E-4</v>
          </cell>
          <cell r="P129">
            <v>6.9162461999999997E-4</v>
          </cell>
          <cell r="Q129">
            <v>1.5148888000000001E-3</v>
          </cell>
          <cell r="R129">
            <v>2.9491699292212657E-4</v>
          </cell>
          <cell r="S129">
            <v>1.6926720380935705E-4</v>
          </cell>
          <cell r="T129">
            <v>5.8420180307692301E-4</v>
          </cell>
          <cell r="U129">
            <v>2.6601274000000001E-4</v>
          </cell>
          <cell r="V129">
            <v>6.6625999999999995E-5</v>
          </cell>
          <cell r="W129">
            <v>3.6525395999999991E-3</v>
          </cell>
          <cell r="X129">
            <v>2.01203611E-4</v>
          </cell>
          <cell r="Y129">
            <v>1.4183448439999995E-4</v>
          </cell>
          <cell r="Z129">
            <v>0</v>
          </cell>
          <cell r="AA129">
            <v>0</v>
          </cell>
          <cell r="AB129">
            <v>0.218169</v>
          </cell>
          <cell r="AC129">
            <v>0.19264655555555554</v>
          </cell>
          <cell r="AD129">
            <v>0.19574011111111111</v>
          </cell>
          <cell r="AE129">
            <v>0.20322766666666667</v>
          </cell>
          <cell r="AF129">
            <v>0.23992722222222221</v>
          </cell>
          <cell r="AG129">
            <v>0.20502077777777777</v>
          </cell>
          <cell r="AH129">
            <v>0.22978933333333332</v>
          </cell>
          <cell r="AI129">
            <v>0.21120788888888886</v>
          </cell>
          <cell r="AJ129">
            <v>26.889355444444444</v>
          </cell>
          <cell r="AK129">
            <v>0.23627599999999996</v>
          </cell>
          <cell r="AL129">
            <v>1.4532109999999998</v>
          </cell>
          <cell r="AM129">
            <v>0.55005999999999988</v>
          </cell>
          <cell r="AN129">
            <v>2.5884039999999997</v>
          </cell>
          <cell r="AO129">
            <v>0.41079999999999994</v>
          </cell>
          <cell r="AP129">
            <v>0.52459</v>
          </cell>
          <cell r="AQ129">
            <v>0.64138899999999999</v>
          </cell>
          <cell r="AR129">
            <v>0.41176800000000002</v>
          </cell>
          <cell r="AS129">
            <v>0.22096500000000002</v>
          </cell>
          <cell r="AT129">
            <v>0.292875</v>
          </cell>
          <cell r="AU129">
            <v>0.32451999999999981</v>
          </cell>
          <cell r="AV129">
            <v>0.121364</v>
          </cell>
          <cell r="AW129">
            <v>1.711829</v>
          </cell>
          <cell r="AX129">
            <v>0.40802499999999997</v>
          </cell>
          <cell r="AY129">
            <v>0.27698699999999998</v>
          </cell>
          <cell r="AZ129">
            <v>0</v>
          </cell>
          <cell r="BA129">
            <v>0</v>
          </cell>
        </row>
        <row r="147">
          <cell r="B147">
            <v>0.93179900044333364</v>
          </cell>
          <cell r="C147">
            <v>1.2366547598011104</v>
          </cell>
          <cell r="D147">
            <v>1.1728967871322218</v>
          </cell>
          <cell r="E147">
            <v>0.87010234373666751</v>
          </cell>
          <cell r="F147">
            <v>0.91721564453777771</v>
          </cell>
          <cell r="G147">
            <v>1.0821913963555554</v>
          </cell>
          <cell r="H147">
            <v>1.0992140192999991</v>
          </cell>
          <cell r="I147">
            <v>0.92947373098111141</v>
          </cell>
          <cell r="J147">
            <v>0.69237011141388982</v>
          </cell>
          <cell r="K147">
            <v>0.78286766512999995</v>
          </cell>
          <cell r="L147">
            <v>1.2112817505262434</v>
          </cell>
          <cell r="M147">
            <v>1.3683398471046342</v>
          </cell>
          <cell r="N147">
            <v>1.1058749949721363</v>
          </cell>
          <cell r="O147">
            <v>0.91762757576666587</v>
          </cell>
          <cell r="P147">
            <v>0.90655219319666358</v>
          </cell>
          <cell r="Q147">
            <v>0.89293336098937859</v>
          </cell>
          <cell r="R147">
            <v>0.95863819658864546</v>
          </cell>
          <cell r="S147">
            <v>0.84594558641387607</v>
          </cell>
          <cell r="T147">
            <v>0.80931286214020348</v>
          </cell>
          <cell r="U147">
            <v>0.96463721015007176</v>
          </cell>
          <cell r="V147">
            <v>0.77399518439538784</v>
          </cell>
          <cell r="W147">
            <v>0.8743459917799985</v>
          </cell>
          <cell r="X147">
            <v>1.1351652207277589</v>
          </cell>
          <cell r="Y147">
            <v>1.1614953447851797</v>
          </cell>
          <cell r="Z147">
            <v>0</v>
          </cell>
          <cell r="AA147">
            <v>0</v>
          </cell>
          <cell r="AB147">
            <v>243.45671799999997</v>
          </cell>
          <cell r="AC147">
            <v>253.22339988888891</v>
          </cell>
          <cell r="AD147">
            <v>265.76815077777781</v>
          </cell>
          <cell r="AE147">
            <v>280.87372566666664</v>
          </cell>
          <cell r="AF147">
            <v>279.16047855555558</v>
          </cell>
          <cell r="AG147">
            <v>295.28142144444445</v>
          </cell>
          <cell r="AH147">
            <v>320.02294833333332</v>
          </cell>
          <cell r="AI147">
            <v>283.47390522222213</v>
          </cell>
          <cell r="AJ147">
            <v>290.71121311111114</v>
          </cell>
          <cell r="AK147">
            <v>267.77860499999997</v>
          </cell>
          <cell r="AL147">
            <v>288.76659300000006</v>
          </cell>
          <cell r="AM147">
            <v>307.88845100000003</v>
          </cell>
          <cell r="AN147">
            <v>341.37479299999995</v>
          </cell>
          <cell r="AO147">
            <v>392.59278599999999</v>
          </cell>
          <cell r="AP147">
            <v>418.13949100000008</v>
          </cell>
          <cell r="AQ147">
            <v>405.36831599999999</v>
          </cell>
          <cell r="AR147">
            <v>388.36446799999999</v>
          </cell>
          <cell r="AS147">
            <v>374.75986199999943</v>
          </cell>
          <cell r="AT147">
            <v>416.62236399999989</v>
          </cell>
          <cell r="AU147">
            <v>486.36929199999997</v>
          </cell>
          <cell r="AV147">
            <v>418.58381499999996</v>
          </cell>
          <cell r="AW147">
            <v>537.27884600000004</v>
          </cell>
          <cell r="AX147">
            <v>654.11286400000017</v>
          </cell>
          <cell r="AY147">
            <v>627.12598200000002</v>
          </cell>
          <cell r="AZ147">
            <v>0</v>
          </cell>
          <cell r="BA147">
            <v>0</v>
          </cell>
        </row>
        <row r="160">
          <cell r="B160">
            <v>4.1418299673333367E-2</v>
          </cell>
          <cell r="C160">
            <v>3.2833924595555578E-2</v>
          </cell>
          <cell r="D160">
            <v>3.5645465331111077E-2</v>
          </cell>
          <cell r="E160">
            <v>2.7882539836666706E-2</v>
          </cell>
          <cell r="F160">
            <v>2.7657585728888885E-2</v>
          </cell>
          <cell r="G160">
            <v>2.5200550837777773E-2</v>
          </cell>
          <cell r="H160">
            <v>2.7355283339999995E-2</v>
          </cell>
          <cell r="I160">
            <v>2.5221673270555585E-2</v>
          </cell>
          <cell r="J160">
            <v>2.0075481984444379E-2</v>
          </cell>
          <cell r="K160">
            <v>2.1447515229999992E-2</v>
          </cell>
          <cell r="L160">
            <v>5.3846181829761912E-2</v>
          </cell>
          <cell r="M160">
            <v>3.307732775512822E-2</v>
          </cell>
          <cell r="N160">
            <v>3.0505309780370811E-2</v>
          </cell>
          <cell r="O160">
            <v>1.8977572866666678E-2</v>
          </cell>
          <cell r="P160">
            <v>1.5526869889999989E-2</v>
          </cell>
          <cell r="Q160">
            <v>2.0372168859432251E-2</v>
          </cell>
          <cell r="R160">
            <v>1.3459928013255445E-2</v>
          </cell>
          <cell r="S160">
            <v>1.4149878878579616E-2</v>
          </cell>
          <cell r="T160">
            <v>1.4120633872511768E-2</v>
          </cell>
          <cell r="U160">
            <v>1.5244983685683215E-2</v>
          </cell>
          <cell r="V160">
            <v>1.1513896745430699E-2</v>
          </cell>
          <cell r="W160">
            <v>1.4465585959999999E-2</v>
          </cell>
          <cell r="X160">
            <v>1.4831842851699986E-2</v>
          </cell>
          <cell r="Y160">
            <v>1.2472836457739979E-2</v>
          </cell>
          <cell r="Z160">
            <v>0</v>
          </cell>
          <cell r="AA160">
            <v>0</v>
          </cell>
          <cell r="AB160">
            <v>25.687280000000001</v>
          </cell>
          <cell r="AC160">
            <v>19.100650444444447</v>
          </cell>
          <cell r="AD160">
            <v>16.941444888888892</v>
          </cell>
          <cell r="AE160">
            <v>17.313560333333335</v>
          </cell>
          <cell r="AF160">
            <v>15.393459777777778</v>
          </cell>
          <cell r="AG160">
            <v>14.025776222222223</v>
          </cell>
          <cell r="AH160">
            <v>16.053913666666656</v>
          </cell>
          <cell r="AI160">
            <v>14.380542111111115</v>
          </cell>
          <cell r="AJ160">
            <v>15.367352555555552</v>
          </cell>
          <cell r="AK160">
            <v>17.004595000000002</v>
          </cell>
          <cell r="AL160">
            <v>15.642086999999997</v>
          </cell>
          <cell r="AM160">
            <v>12.602164000000002</v>
          </cell>
          <cell r="AN160">
            <v>12.381647000000001</v>
          </cell>
          <cell r="AO160">
            <v>15.284216000000001</v>
          </cell>
          <cell r="AP160">
            <v>15.450503999999999</v>
          </cell>
          <cell r="AQ160">
            <v>13.745788999999997</v>
          </cell>
          <cell r="AR160">
            <v>8.3396570000000008</v>
          </cell>
          <cell r="AS160">
            <v>6.7140299999999922</v>
          </cell>
          <cell r="AT160">
            <v>8.6591279999999973</v>
          </cell>
          <cell r="AU160">
            <v>10.234502000000001</v>
          </cell>
          <cell r="AV160">
            <v>9.7082239999999977</v>
          </cell>
          <cell r="AW160">
            <v>16.613146</v>
          </cell>
          <cell r="AX160">
            <v>17.137855000000005</v>
          </cell>
          <cell r="AY160">
            <v>15.756919000000003</v>
          </cell>
          <cell r="AZ160">
            <v>0</v>
          </cell>
          <cell r="BA160">
            <v>0</v>
          </cell>
        </row>
        <row r="163">
          <cell r="B163">
            <v>9.3236388099999998E-3</v>
          </cell>
          <cell r="C163">
            <v>6.0424582811111106E-3</v>
          </cell>
          <cell r="D163">
            <v>6.4134302122222219E-3</v>
          </cell>
          <cell r="E163">
            <v>7.2519729800000002E-3</v>
          </cell>
          <cell r="F163">
            <v>8.2246666911111131E-3</v>
          </cell>
          <cell r="G163">
            <v>6.5913993755555558E-3</v>
          </cell>
          <cell r="H163">
            <v>6.162178166666663E-3</v>
          </cell>
          <cell r="I163">
            <v>4.6246214194444451E-3</v>
          </cell>
          <cell r="J163">
            <v>7.4810455338888866E-3</v>
          </cell>
          <cell r="K163">
            <v>4.4081552099999961E-3</v>
          </cell>
          <cell r="L163">
            <v>1.5119640838827846E-2</v>
          </cell>
          <cell r="M163">
            <v>1.1148110233333331E-2</v>
          </cell>
          <cell r="N163">
            <v>1.1797614241165249E-2</v>
          </cell>
          <cell r="O163">
            <v>7.0903175400000001E-3</v>
          </cell>
          <cell r="P163">
            <v>8.1979125499999968E-3</v>
          </cell>
          <cell r="Q163">
            <v>9.9866613821428529E-3</v>
          </cell>
          <cell r="R163">
            <v>9.9620454686532404E-3</v>
          </cell>
          <cell r="S163">
            <v>1.3305837219386437E-2</v>
          </cell>
          <cell r="T163">
            <v>1.0857230620749253E-2</v>
          </cell>
          <cell r="U163">
            <v>9.4852694705189443E-3</v>
          </cell>
          <cell r="V163">
            <v>5.6392836028014842E-3</v>
          </cell>
          <cell r="W163">
            <v>7.3774323599999983E-3</v>
          </cell>
          <cell r="X163">
            <v>6.456445149559991E-3</v>
          </cell>
          <cell r="Y163">
            <v>3.1445056710599963E-3</v>
          </cell>
          <cell r="Z163">
            <v>0</v>
          </cell>
          <cell r="AA163">
            <v>0</v>
          </cell>
          <cell r="AB163">
            <v>4.3332820000000005</v>
          </cell>
          <cell r="AC163">
            <v>3.3917628888888878</v>
          </cell>
          <cell r="AD163">
            <v>3.0812897777777777</v>
          </cell>
          <cell r="AE163">
            <v>3.7371136666666658</v>
          </cell>
          <cell r="AF163">
            <v>4.3718535555555551</v>
          </cell>
          <cell r="AG163">
            <v>3.7469514444444449</v>
          </cell>
          <cell r="AH163">
            <v>3.9520693333333328</v>
          </cell>
          <cell r="AI163">
            <v>3.8100402222222227</v>
          </cell>
          <cell r="AJ163">
            <v>4.3822111111111113</v>
          </cell>
          <cell r="AK163">
            <v>3.4417550000000006</v>
          </cell>
          <cell r="AL163">
            <v>5.7654910000000008</v>
          </cell>
          <cell r="AM163">
            <v>4.0766270000000002</v>
          </cell>
          <cell r="AN163">
            <v>4.8845229999999997</v>
          </cell>
          <cell r="AO163">
            <v>5.6336299999999992</v>
          </cell>
          <cell r="AP163">
            <v>6.7418829999999996</v>
          </cell>
          <cell r="AQ163">
            <v>7.8543330000000005</v>
          </cell>
          <cell r="AR163">
            <v>6.3843690000000004</v>
          </cell>
          <cell r="AS163">
            <v>8.3680660000000007</v>
          </cell>
          <cell r="AT163">
            <v>6.8959740000000007</v>
          </cell>
          <cell r="AU163">
            <v>7.0438750000000008</v>
          </cell>
          <cell r="AV163">
            <v>6.5159610000000008</v>
          </cell>
          <cell r="AW163">
            <v>8.0573630000000023</v>
          </cell>
          <cell r="AX163">
            <v>3.6146760000000002</v>
          </cell>
          <cell r="AY163">
            <v>3.4790810000000008</v>
          </cell>
          <cell r="AZ163">
            <v>0</v>
          </cell>
          <cell r="BA163">
            <v>0</v>
          </cell>
        </row>
        <row r="183">
          <cell r="B183">
            <v>1.4256686709999997E-2</v>
          </cell>
          <cell r="C183">
            <v>1.0724308077777776E-2</v>
          </cell>
          <cell r="D183">
            <v>8.4221825755555584E-3</v>
          </cell>
          <cell r="E183">
            <v>1.0048968649999997E-2</v>
          </cell>
          <cell r="F183">
            <v>9.8184981377777807E-3</v>
          </cell>
          <cell r="G183">
            <v>1.2123028508888894E-2</v>
          </cell>
          <cell r="H183">
            <v>1.0987384746666669E-2</v>
          </cell>
          <cell r="I183">
            <v>1.5401271199444434E-2</v>
          </cell>
          <cell r="J183">
            <v>2.9978220447222211E-2</v>
          </cell>
          <cell r="K183">
            <v>2.1117654529999998E-2</v>
          </cell>
          <cell r="L183">
            <v>7.0163981614010981E-2</v>
          </cell>
          <cell r="M183">
            <v>4.8101480852380959E-2</v>
          </cell>
          <cell r="N183">
            <v>2.93365663354207E-2</v>
          </cell>
          <cell r="O183">
            <v>1.2561375926666653E-2</v>
          </cell>
          <cell r="P183">
            <v>1.2415166453333328E-2</v>
          </cell>
          <cell r="Q183">
            <v>1.3859046976373607E-2</v>
          </cell>
          <cell r="R183">
            <v>1.2727257976679549E-2</v>
          </cell>
          <cell r="S183">
            <v>1.2879769472885765E-2</v>
          </cell>
          <cell r="T183">
            <v>1.2448397945563801E-2</v>
          </cell>
          <cell r="U183">
            <v>7.0560593783187756E-3</v>
          </cell>
          <cell r="V183">
            <v>2.325222951856068E-3</v>
          </cell>
          <cell r="W183">
            <v>5.7233582799999967E-3</v>
          </cell>
          <cell r="X183">
            <v>4.9600470179400023E-3</v>
          </cell>
          <cell r="Y183">
            <v>5.4302087593399995E-3</v>
          </cell>
          <cell r="Z183">
            <v>0</v>
          </cell>
          <cell r="AA183">
            <v>0</v>
          </cell>
          <cell r="AB183">
            <v>10.140628999999999</v>
          </cell>
          <cell r="AC183">
            <v>8.8452717777777767</v>
          </cell>
          <cell r="AD183">
            <v>8.7613535555555551</v>
          </cell>
          <cell r="AE183">
            <v>9.7121503333333337</v>
          </cell>
          <cell r="AF183">
            <v>11.952385111111109</v>
          </cell>
          <cell r="AG183">
            <v>12.520649888888888</v>
          </cell>
          <cell r="AH183">
            <v>12.136479666666666</v>
          </cell>
          <cell r="AI183">
            <v>14.294156444444443</v>
          </cell>
          <cell r="AJ183">
            <v>22.581992222222222</v>
          </cell>
          <cell r="AK183">
            <v>21.600715000000001</v>
          </cell>
          <cell r="AL183">
            <v>21.693373000000001</v>
          </cell>
          <cell r="AM183">
            <v>16.824739999999998</v>
          </cell>
          <cell r="AN183">
            <v>14.792353</v>
          </cell>
          <cell r="AO183">
            <v>13.782374999999998</v>
          </cell>
          <cell r="AP183">
            <v>15.895906</v>
          </cell>
          <cell r="AQ183">
            <v>13.513591000000002</v>
          </cell>
          <cell r="AR183">
            <v>11.627766999999999</v>
          </cell>
          <cell r="AS183">
            <v>10.495759999999995</v>
          </cell>
          <cell r="AT183">
            <v>11.036195999999997</v>
          </cell>
          <cell r="AU183">
            <v>10.037250999999998</v>
          </cell>
          <cell r="AV183">
            <v>3.6897359999999995</v>
          </cell>
          <cell r="AW183">
            <v>9.3429490000000008</v>
          </cell>
          <cell r="AX183">
            <v>8.1037110000000006</v>
          </cell>
          <cell r="AY183">
            <v>9.4958840000000002</v>
          </cell>
          <cell r="AZ183">
            <v>0</v>
          </cell>
          <cell r="BA183">
            <v>0</v>
          </cell>
        </row>
        <row r="186">
          <cell r="B186">
            <v>1.645418077999999E-2</v>
          </cell>
          <cell r="C186">
            <v>3.5005901166666664E-3</v>
          </cell>
          <cell r="D186">
            <v>4.540388943333331E-3</v>
          </cell>
          <cell r="E186">
            <v>1.982953326666672E-3</v>
          </cell>
          <cell r="F186">
            <v>3.0624601800000179E-3</v>
          </cell>
          <cell r="G186">
            <v>1.7586247933333299E-3</v>
          </cell>
          <cell r="H186">
            <v>2.485912020000005E-3</v>
          </cell>
          <cell r="I186">
            <v>5.9183983966666631E-3</v>
          </cell>
          <cell r="J186">
            <v>5.1754120633333324E-3</v>
          </cell>
          <cell r="K186">
            <v>4.9976603799999908E-3</v>
          </cell>
          <cell r="L186">
            <v>1.7235332005952328E-2</v>
          </cell>
          <cell r="M186">
            <v>2.154625382142851E-2</v>
          </cell>
          <cell r="N186">
            <v>2.3211618032231401E-2</v>
          </cell>
          <cell r="O186">
            <v>2.1686467179999988E-2</v>
          </cell>
          <cell r="P186">
            <v>1.5908211959999995E-2</v>
          </cell>
          <cell r="Q186">
            <v>1.2661551508333334E-2</v>
          </cell>
          <cell r="R186">
            <v>2.1766364238974732E-2</v>
          </cell>
          <cell r="S186">
            <v>1.1044738493213236E-2</v>
          </cell>
          <cell r="T186">
            <v>7.0514973850723545E-3</v>
          </cell>
          <cell r="U186">
            <v>4.0242652344460242E-3</v>
          </cell>
          <cell r="V186">
            <v>2.88380887375159E-3</v>
          </cell>
          <cell r="W186">
            <v>3.7324084400000082E-3</v>
          </cell>
          <cell r="X186">
            <v>1.8707174302599987E-3</v>
          </cell>
          <cell r="Y186">
            <v>1.9076306890199943E-3</v>
          </cell>
          <cell r="Z186">
            <v>0</v>
          </cell>
          <cell r="AA186">
            <v>0</v>
          </cell>
          <cell r="AB186">
            <v>3.0925080000000005</v>
          </cell>
          <cell r="AC186">
            <v>1.8865531111111111</v>
          </cell>
          <cell r="AD186">
            <v>1.8254362222222218</v>
          </cell>
          <cell r="AE186">
            <v>1.5118213333333337</v>
          </cell>
          <cell r="AF186">
            <v>1.7838994444444438</v>
          </cell>
          <cell r="AG186">
            <v>1.4343575555555557</v>
          </cell>
          <cell r="AH186">
            <v>2.0355916666666665</v>
          </cell>
          <cell r="AI186">
            <v>2.5881897777777776</v>
          </cell>
          <cell r="AJ186">
            <v>3.0525718888888886</v>
          </cell>
          <cell r="AK186">
            <v>2.9024530000000013</v>
          </cell>
          <cell r="AL186">
            <v>4.8291150000000016</v>
          </cell>
          <cell r="AM186">
            <v>5.1304380000000016</v>
          </cell>
          <cell r="AN186">
            <v>6.5081310000000006</v>
          </cell>
          <cell r="AO186">
            <v>9.5283599999999957</v>
          </cell>
          <cell r="AP186">
            <v>7.2782039999999988</v>
          </cell>
          <cell r="AQ186">
            <v>5.2696889999999996</v>
          </cell>
          <cell r="AR186">
            <v>20.194613999999998</v>
          </cell>
          <cell r="AS186">
            <v>5.5401849999999992</v>
          </cell>
          <cell r="AT186">
            <v>4.2819330000000004</v>
          </cell>
          <cell r="AU186">
            <v>4.3928429999999992</v>
          </cell>
          <cell r="AV186">
            <v>2.3239469999999995</v>
          </cell>
          <cell r="AW186">
            <v>2.9323730000000019</v>
          </cell>
          <cell r="AX186">
            <v>3.1992250000000011</v>
          </cell>
          <cell r="AY186">
            <v>3.4669550000000005</v>
          </cell>
          <cell r="AZ186">
            <v>0</v>
          </cell>
          <cell r="BA186">
            <v>0</v>
          </cell>
        </row>
        <row r="194">
          <cell r="B194">
            <v>7.1969925400000006E-3</v>
          </cell>
          <cell r="C194">
            <v>4.2402956744444446E-3</v>
          </cell>
          <cell r="D194">
            <v>8.074940858888888E-3</v>
          </cell>
          <cell r="E194">
            <v>7.1809660766666648E-3</v>
          </cell>
          <cell r="F194">
            <v>7.1087416711111111E-3</v>
          </cell>
          <cell r="G194">
            <v>7.4959185622222261E-3</v>
          </cell>
          <cell r="H194">
            <v>9.196298206666665E-3</v>
          </cell>
          <cell r="I194">
            <v>4.7368516116111106E-2</v>
          </cell>
          <cell r="J194">
            <v>0.11601539650555555</v>
          </cell>
          <cell r="K194">
            <v>1.8413365429999995E-2</v>
          </cell>
          <cell r="L194">
            <v>5.3698339571428569E-2</v>
          </cell>
          <cell r="M194">
            <v>0.1141216734095238</v>
          </cell>
          <cell r="N194">
            <v>5.273236921198194E-2</v>
          </cell>
          <cell r="O194">
            <v>5.9395710699999986E-2</v>
          </cell>
          <cell r="P194">
            <v>3.8633885279999995E-2</v>
          </cell>
          <cell r="Q194">
            <v>9.1892957511904762E-3</v>
          </cell>
          <cell r="R194">
            <v>1.1914752371444529E-2</v>
          </cell>
          <cell r="S194">
            <v>7.4943896120269341E-3</v>
          </cell>
          <cell r="T194">
            <v>5.7073618530484316E-3</v>
          </cell>
          <cell r="U194">
            <v>4.2327909172605307E-3</v>
          </cell>
          <cell r="V194">
            <v>2.5937571553867498E-3</v>
          </cell>
          <cell r="W194">
            <v>3.1724442400000016E-3</v>
          </cell>
          <cell r="X194">
            <v>2.0133844449600003E-3</v>
          </cell>
          <cell r="Y194">
            <v>7.076662879999999E-5</v>
          </cell>
          <cell r="Z194">
            <v>0</v>
          </cell>
          <cell r="AA194">
            <v>0</v>
          </cell>
          <cell r="AB194">
            <v>3.7218039999999997</v>
          </cell>
          <cell r="AC194">
            <v>2.9834555555555551</v>
          </cell>
          <cell r="AD194">
            <v>5.0253481111111116</v>
          </cell>
          <cell r="AE194">
            <v>5.3601836666666669</v>
          </cell>
          <cell r="AF194">
            <v>6.1828002222222223</v>
          </cell>
          <cell r="AG194">
            <v>7.2569237777777786</v>
          </cell>
          <cell r="AH194">
            <v>8.579088333333333</v>
          </cell>
          <cell r="AI194">
            <v>18.514270888888891</v>
          </cell>
          <cell r="AJ194">
            <v>35.142679444444447</v>
          </cell>
          <cell r="AK194">
            <v>14.014429999999999</v>
          </cell>
          <cell r="AL194">
            <v>25.221175999999996</v>
          </cell>
          <cell r="AM194">
            <v>32.876277999999999</v>
          </cell>
          <cell r="AN194">
            <v>31.050652999999997</v>
          </cell>
          <cell r="AO194">
            <v>32.190918000000003</v>
          </cell>
          <cell r="AP194">
            <v>26.033680999999998</v>
          </cell>
          <cell r="AQ194">
            <v>11.786085999999999</v>
          </cell>
          <cell r="AR194">
            <v>13.053573</v>
          </cell>
          <cell r="AS194">
            <v>8.2449070000000013</v>
          </cell>
          <cell r="AT194">
            <v>5.1282689999999995</v>
          </cell>
          <cell r="AU194">
            <v>5.8383639999999986</v>
          </cell>
          <cell r="AV194">
            <v>4.5692759999999994</v>
          </cell>
          <cell r="AW194">
            <v>4.6368630000000017</v>
          </cell>
          <cell r="AX194">
            <v>2.1642439999999996</v>
          </cell>
          <cell r="AY194">
            <v>5.6238000000000003E-2</v>
          </cell>
          <cell r="AZ194">
            <v>0</v>
          </cell>
          <cell r="BA194">
            <v>0</v>
          </cell>
        </row>
        <row r="200">
          <cell r="B200">
            <v>6.3286531916666694E-2</v>
          </cell>
          <cell r="C200">
            <v>5.5169368162222274E-2</v>
          </cell>
          <cell r="D200">
            <v>4.8996107184444415E-2</v>
          </cell>
          <cell r="E200">
            <v>4.5661524883333318E-2</v>
          </cell>
          <cell r="F200">
            <v>4.3527517748888883E-2</v>
          </cell>
          <cell r="G200">
            <v>4.1899103691111134E-2</v>
          </cell>
          <cell r="H200">
            <v>3.8113657453333345E-2</v>
          </cell>
          <cell r="I200">
            <v>3.166249574555554E-2</v>
          </cell>
          <cell r="J200">
            <v>3.3464689922777777E-2</v>
          </cell>
          <cell r="K200">
            <v>2.9581189650000016E-2</v>
          </cell>
          <cell r="L200">
            <v>6.2411788192857143E-2</v>
          </cell>
          <cell r="M200">
            <v>4.5583282126190457E-2</v>
          </cell>
          <cell r="N200">
            <v>4.2462992216812684E-2</v>
          </cell>
          <cell r="O200">
            <v>3.4157320233333316E-2</v>
          </cell>
          <cell r="P200">
            <v>4.1923001646666638E-2</v>
          </cell>
          <cell r="Q200">
            <v>4.0019363328571422E-2</v>
          </cell>
          <cell r="R200">
            <v>4.1458504914671769E-2</v>
          </cell>
          <cell r="S200">
            <v>5.3125068013903168E-2</v>
          </cell>
          <cell r="T200">
            <v>4.4987516367631375E-2</v>
          </cell>
          <cell r="U200">
            <v>1.8525574570732513E-2</v>
          </cell>
          <cell r="V200">
            <v>1.6043903235268948E-2</v>
          </cell>
          <cell r="W200">
            <v>1.6743148660000005E-2</v>
          </cell>
          <cell r="X200">
            <v>1.3690402017599999E-2</v>
          </cell>
          <cell r="Y200">
            <v>1.2926434277000002E-2</v>
          </cell>
          <cell r="Z200">
            <v>0</v>
          </cell>
          <cell r="AA200">
            <v>0</v>
          </cell>
          <cell r="AB200">
            <v>57.189326000000008</v>
          </cell>
          <cell r="AC200">
            <v>53.588035111111111</v>
          </cell>
          <cell r="AD200">
            <v>50.843791222222222</v>
          </cell>
          <cell r="AE200">
            <v>48.94824533333334</v>
          </cell>
          <cell r="AF200">
            <v>48.96677044444445</v>
          </cell>
          <cell r="AG200">
            <v>46.098852555555567</v>
          </cell>
          <cell r="AH200">
            <v>44.832450666666666</v>
          </cell>
          <cell r="AI200">
            <v>42.258573777777777</v>
          </cell>
          <cell r="AJ200">
            <v>42.399738888888876</v>
          </cell>
          <cell r="AK200">
            <v>43.520189999999999</v>
          </cell>
          <cell r="AL200">
            <v>55.352641999999996</v>
          </cell>
          <cell r="AM200">
            <v>39.982698999999997</v>
          </cell>
          <cell r="AN200">
            <v>43.117798000000001</v>
          </cell>
          <cell r="AO200">
            <v>51.641343999999997</v>
          </cell>
          <cell r="AP200">
            <v>71.355985000000004</v>
          </cell>
          <cell r="AQ200">
            <v>64.035055999999997</v>
          </cell>
          <cell r="AR200">
            <v>53.134326000000001</v>
          </cell>
          <cell r="AS200">
            <v>46.170519999999996</v>
          </cell>
          <cell r="AT200">
            <v>41.456604000000006</v>
          </cell>
          <cell r="AU200">
            <v>36.797135000000004</v>
          </cell>
          <cell r="AV200">
            <v>31.239162</v>
          </cell>
          <cell r="AW200">
            <v>29.661968000000002</v>
          </cell>
          <cell r="AX200">
            <v>25.477911999999996</v>
          </cell>
          <cell r="AY200">
            <v>33.313068999999999</v>
          </cell>
          <cell r="AZ200">
            <v>0</v>
          </cell>
          <cell r="BA200">
            <v>0</v>
          </cell>
        </row>
        <row r="206">
          <cell r="B206">
            <v>1.682944598333334E-2</v>
          </cell>
          <cell r="C206">
            <v>7.6979408833333304E-3</v>
          </cell>
          <cell r="D206">
            <v>1.0950425126666663E-2</v>
          </cell>
          <cell r="E206">
            <v>6.8899488000000106E-3</v>
          </cell>
          <cell r="F206">
            <v>6.9534321266666674E-3</v>
          </cell>
          <cell r="G206">
            <v>6.6186107866666672E-3</v>
          </cell>
          <cell r="H206">
            <v>4.8491506466666681E-3</v>
          </cell>
          <cell r="I206">
            <v>9.6351884333333339E-3</v>
          </cell>
          <cell r="J206">
            <v>8.2749931366666654E-3</v>
          </cell>
          <cell r="K206">
            <v>6.1829773400000005E-3</v>
          </cell>
          <cell r="L206">
            <v>2.3236587149999995E-2</v>
          </cell>
          <cell r="M206">
            <v>3.3007873766666668E-2</v>
          </cell>
          <cell r="N206">
            <v>2.5089526004107743E-2</v>
          </cell>
          <cell r="O206">
            <v>1.0216000406666672E-2</v>
          </cell>
          <cell r="P206">
            <v>1.6409805093333334E-2</v>
          </cell>
          <cell r="Q206">
            <v>1.0897569389285716E-2</v>
          </cell>
          <cell r="R206">
            <v>1.9109910014107188E-2</v>
          </cell>
          <cell r="S206">
            <v>1.1771204142687505E-2</v>
          </cell>
          <cell r="T206">
            <v>9.2915861753294048E-3</v>
          </cell>
          <cell r="U206">
            <v>8.1884074486171295E-3</v>
          </cell>
          <cell r="V206">
            <v>4.8322274618610838E-3</v>
          </cell>
          <cell r="W206">
            <v>4.6949117599999965E-3</v>
          </cell>
          <cell r="X206">
            <v>4.1864792856599999E-3</v>
          </cell>
          <cell r="Y206">
            <v>3.1650280059599997E-3</v>
          </cell>
          <cell r="Z206">
            <v>0</v>
          </cell>
          <cell r="AA206">
            <v>0</v>
          </cell>
          <cell r="AB206">
            <v>11.193331000000002</v>
          </cell>
          <cell r="AC206">
            <v>6.5894011111111102</v>
          </cell>
          <cell r="AD206">
            <v>7.1474842222222206</v>
          </cell>
          <cell r="AE206">
            <v>5.9887333333333341</v>
          </cell>
          <cell r="AF206">
            <v>5.5149374444444454</v>
          </cell>
          <cell r="AG206">
            <v>5.6214225555555553</v>
          </cell>
          <cell r="AH206">
            <v>4.7598106666666657</v>
          </cell>
          <cell r="AI206">
            <v>6.0243387777777784</v>
          </cell>
          <cell r="AJ206">
            <v>6.3528888888888888</v>
          </cell>
          <cell r="AK206">
            <v>6.2212390000000006</v>
          </cell>
          <cell r="AL206">
            <v>9.5384480000000007</v>
          </cell>
          <cell r="AM206">
            <v>10.398227</v>
          </cell>
          <cell r="AN206">
            <v>11.349406999999999</v>
          </cell>
          <cell r="AO206">
            <v>10.420159999999999</v>
          </cell>
          <cell r="AP206">
            <v>16.006795999999998</v>
          </cell>
          <cell r="AQ206">
            <v>10.696744000000001</v>
          </cell>
          <cell r="AR206">
            <v>20.686017999999997</v>
          </cell>
          <cell r="AS206">
            <v>13.881669000000004</v>
          </cell>
          <cell r="AT206">
            <v>7.2092770000000002</v>
          </cell>
          <cell r="AU206">
            <v>9.9468600000000009</v>
          </cell>
          <cell r="AV206">
            <v>3.9022329999999998</v>
          </cell>
          <cell r="AW206">
            <v>5.443873</v>
          </cell>
          <cell r="AX206">
            <v>4.9542529999999996</v>
          </cell>
          <cell r="AY206">
            <v>3.8358459999999996</v>
          </cell>
          <cell r="AZ206">
            <v>0</v>
          </cell>
          <cell r="BA206">
            <v>0</v>
          </cell>
        </row>
        <row r="212">
          <cell r="B212">
            <v>3.3110545429999916E-2</v>
          </cell>
          <cell r="C212">
            <v>2.2966868105555815E-2</v>
          </cell>
          <cell r="D212">
            <v>1.5209287831110863E-2</v>
          </cell>
          <cell r="E212">
            <v>1.2908277853333483E-2</v>
          </cell>
          <cell r="F212">
            <v>8.9878524555557782E-3</v>
          </cell>
          <cell r="G212">
            <v>1.5001989737777777E-2</v>
          </cell>
          <cell r="H212">
            <v>1.6336595706666568E-2</v>
          </cell>
          <cell r="I212">
            <v>1.5926745878888982E-2</v>
          </cell>
          <cell r="J212">
            <v>1.9653857214444403E-2</v>
          </cell>
          <cell r="K212">
            <v>1.3997454330000103E-2</v>
          </cell>
          <cell r="L212">
            <v>4.8828896057875409E-2</v>
          </cell>
          <cell r="M212">
            <v>4.7842443163919363E-2</v>
          </cell>
          <cell r="N212">
            <v>4.0533987235937471E-2</v>
          </cell>
          <cell r="O212">
            <v>1.4507608206666717E-2</v>
          </cell>
          <cell r="P212">
            <v>1.6835997350000034E-2</v>
          </cell>
          <cell r="Q212">
            <v>2.9076700617582329E-2</v>
          </cell>
          <cell r="R212">
            <v>3.3771251273465114E-2</v>
          </cell>
          <cell r="S212">
            <v>3.6930471331634823E-2</v>
          </cell>
          <cell r="T212">
            <v>2.1973143748895696E-2</v>
          </cell>
          <cell r="U212">
            <v>2.1638281221112624E-2</v>
          </cell>
          <cell r="V212">
            <v>1.2514752535334378E-2</v>
          </cell>
          <cell r="W212">
            <v>9.7426754600000165E-3</v>
          </cell>
          <cell r="X212">
            <v>1.2079759798399911E-2</v>
          </cell>
          <cell r="Y212">
            <v>1.9170486598619987E-2</v>
          </cell>
          <cell r="Z212">
            <v>0</v>
          </cell>
          <cell r="AA212">
            <v>0</v>
          </cell>
          <cell r="AB212">
            <v>24.371550999999982</v>
          </cell>
          <cell r="AC212">
            <v>19.09335344444446</v>
          </cell>
          <cell r="AD212">
            <v>14.013883888888898</v>
          </cell>
          <cell r="AE212">
            <v>13.320626333333337</v>
          </cell>
          <cell r="AF212">
            <v>13.411361777777785</v>
          </cell>
          <cell r="AG212">
            <v>10.167463222222239</v>
          </cell>
          <cell r="AH212">
            <v>24.990280666666649</v>
          </cell>
          <cell r="AI212">
            <v>15.060274111111084</v>
          </cell>
          <cell r="AJ212">
            <v>17.845256555555551</v>
          </cell>
          <cell r="AK212">
            <v>9.6599560000000082</v>
          </cell>
          <cell r="AL212">
            <v>14.448943999999983</v>
          </cell>
          <cell r="AM212">
            <v>14.660098999999988</v>
          </cell>
          <cell r="AN212">
            <v>13.406868999999993</v>
          </cell>
          <cell r="AO212">
            <v>13.044832000000007</v>
          </cell>
          <cell r="AP212">
            <v>14.544870000000003</v>
          </cell>
          <cell r="AQ212">
            <v>15.257012000000003</v>
          </cell>
          <cell r="AR212">
            <v>19.41852999999999</v>
          </cell>
          <cell r="AS212">
            <v>19.458078000000029</v>
          </cell>
          <cell r="AT212">
            <v>28.225204000000005</v>
          </cell>
          <cell r="AU212">
            <v>30.595586999999995</v>
          </cell>
          <cell r="AV212">
            <v>21.063298999999994</v>
          </cell>
          <cell r="AW212">
            <v>21.958760000000005</v>
          </cell>
          <cell r="AX212">
            <v>26.584744999999998</v>
          </cell>
          <cell r="AY212">
            <v>48.056346999999988</v>
          </cell>
          <cell r="AZ212">
            <v>0</v>
          </cell>
          <cell r="BA212">
            <v>0</v>
          </cell>
        </row>
        <row r="228">
          <cell r="B228">
            <v>4.3599076806666859E-2</v>
          </cell>
          <cell r="C228">
            <v>4.0530271331111117E-2</v>
          </cell>
          <cell r="D228">
            <v>3.455124072222221E-2</v>
          </cell>
          <cell r="E228">
            <v>2.8026936339999864E-2</v>
          </cell>
          <cell r="F228">
            <v>3.1911382477777916E-2</v>
          </cell>
          <cell r="G228">
            <v>2.3115756915555535E-2</v>
          </cell>
          <cell r="H228">
            <v>1.6011057326666772E-2</v>
          </cell>
          <cell r="I228">
            <v>1.6800697344444449E-2</v>
          </cell>
          <cell r="J228">
            <v>1.7646494208888946E-2</v>
          </cell>
          <cell r="K228">
            <v>1.874119575999994E-2</v>
          </cell>
          <cell r="L228">
            <v>2.2618200925275112E-2</v>
          </cell>
          <cell r="M228">
            <v>2.2909169025274678E-2</v>
          </cell>
          <cell r="N228">
            <v>1.92027716548136E-2</v>
          </cell>
          <cell r="O228">
            <v>1.0168450893333125E-2</v>
          </cell>
          <cell r="P228">
            <v>9.4759385200001156E-3</v>
          </cell>
          <cell r="Q228">
            <v>1.230318528223423E-2</v>
          </cell>
          <cell r="R228">
            <v>2.3705913881499896E-2</v>
          </cell>
          <cell r="S228">
            <v>1.0576486160603527E-2</v>
          </cell>
          <cell r="T228">
            <v>1.1943130824514231E-2</v>
          </cell>
          <cell r="U228">
            <v>9.4240795723866677E-3</v>
          </cell>
          <cell r="V228">
            <v>5.3162026826447106E-3</v>
          </cell>
          <cell r="W228">
            <v>6.6437302200000325E-3</v>
          </cell>
          <cell r="X228">
            <v>1.462806136314003E-2</v>
          </cell>
          <cell r="Y228">
            <v>6.0511391398800074E-3</v>
          </cell>
          <cell r="Z228">
            <v>0</v>
          </cell>
          <cell r="AA228">
            <v>0</v>
          </cell>
          <cell r="AB228">
            <v>16.201096000000007</v>
          </cell>
          <cell r="AC228">
            <v>14.022347666666654</v>
          </cell>
          <cell r="AD228">
            <v>12.342725333333334</v>
          </cell>
          <cell r="AE228">
            <v>11.674872000000008</v>
          </cell>
          <cell r="AF228">
            <v>13.528386666666677</v>
          </cell>
          <cell r="AG228">
            <v>10.788077333333334</v>
          </cell>
          <cell r="AH228">
            <v>10.958950999999999</v>
          </cell>
          <cell r="AI228">
            <v>9.8362086666666784</v>
          </cell>
          <cell r="AJ228">
            <v>10.386727333333319</v>
          </cell>
          <cell r="AK228">
            <v>9.8105989999999963</v>
          </cell>
          <cell r="AL228">
            <v>9.193476000000004</v>
          </cell>
          <cell r="AM228">
            <v>8.6875920000000093</v>
          </cell>
          <cell r="AN228">
            <v>9.1448680000000024</v>
          </cell>
          <cell r="AO228">
            <v>8.6339000000000112</v>
          </cell>
          <cell r="AP228">
            <v>8.2062370000000016</v>
          </cell>
          <cell r="AQ228">
            <v>11.019118999999996</v>
          </cell>
          <cell r="AR228">
            <v>17.846014999999994</v>
          </cell>
          <cell r="AS228">
            <v>8.4715580000000159</v>
          </cell>
          <cell r="AT228">
            <v>6.9510700000000014</v>
          </cell>
          <cell r="AU228">
            <v>6.0629270000000091</v>
          </cell>
          <cell r="AV228">
            <v>5.5714090000000027</v>
          </cell>
          <cell r="AW228">
            <v>5.2316110000000009</v>
          </cell>
          <cell r="AX228">
            <v>6.249485</v>
          </cell>
          <cell r="AY228">
            <v>5.6007940000000005</v>
          </cell>
          <cell r="AZ228">
            <v>0</v>
          </cell>
          <cell r="BA228">
            <v>0</v>
          </cell>
        </row>
        <row r="236">
          <cell r="B236">
            <v>9.8825477866666817E-3</v>
          </cell>
          <cell r="C236">
            <v>4.8993199999999848E-3</v>
          </cell>
          <cell r="D236">
            <v>6.9554789899999997E-3</v>
          </cell>
          <cell r="E236">
            <v>1.0095335943333325E-2</v>
          </cell>
          <cell r="F236">
            <v>6.4688634733333361E-3</v>
          </cell>
          <cell r="G236">
            <v>9.0687463999999801E-3</v>
          </cell>
          <cell r="H236">
            <v>9.0088656933332983E-3</v>
          </cell>
          <cell r="I236">
            <v>1.3871920885000028E-2</v>
          </cell>
          <cell r="J236">
            <v>1.560706818999999E-2</v>
          </cell>
          <cell r="K236">
            <v>9.5459277499999884E-3</v>
          </cell>
          <cell r="L236">
            <v>3.0967540574175834E-2</v>
          </cell>
          <cell r="M236">
            <v>1.6969713659706967E-2</v>
          </cell>
          <cell r="N236">
            <v>1.7950965231437549E-2</v>
          </cell>
          <cell r="O236">
            <v>9.5972100666666393E-3</v>
          </cell>
          <cell r="P236">
            <v>8.5220290799999932E-3</v>
          </cell>
          <cell r="Q236">
            <v>1.5497233272893804E-2</v>
          </cell>
          <cell r="R236">
            <v>1.3594969736123813E-2</v>
          </cell>
          <cell r="S236">
            <v>1.015681322411327E-2</v>
          </cell>
          <cell r="T236">
            <v>7.2928989703238828E-3</v>
          </cell>
          <cell r="U236">
            <v>5.0047668077211754E-3</v>
          </cell>
          <cell r="V236">
            <v>2.4268567543932335E-3</v>
          </cell>
          <cell r="W236">
            <v>3.1884816599999991E-3</v>
          </cell>
          <cell r="X236">
            <v>3.0374703639000009E-3</v>
          </cell>
          <cell r="Y236">
            <v>2.3156969654599992E-3</v>
          </cell>
          <cell r="Z236">
            <v>0</v>
          </cell>
          <cell r="AA236">
            <v>0</v>
          </cell>
          <cell r="AB236">
            <v>4.8044320000000003</v>
          </cell>
          <cell r="AC236">
            <v>3.6737485555555551</v>
          </cell>
          <cell r="AD236">
            <v>4.5175421111111103</v>
          </cell>
          <cell r="AE236">
            <v>5.444828666666667</v>
          </cell>
          <cell r="AF236">
            <v>6.2966322222222217</v>
          </cell>
          <cell r="AG236">
            <v>7.2225557777777762</v>
          </cell>
          <cell r="AH236">
            <v>8.5842493333333323</v>
          </cell>
          <cell r="AI236">
            <v>11.490727888888888</v>
          </cell>
          <cell r="AJ236">
            <v>14.169554444444444</v>
          </cell>
          <cell r="AK236">
            <v>10.896554999999998</v>
          </cell>
          <cell r="AL236">
            <v>10.151169999999997</v>
          </cell>
          <cell r="AM236">
            <v>8.5858119999999971</v>
          </cell>
          <cell r="AN236">
            <v>9.2934850000000004</v>
          </cell>
          <cell r="AO236">
            <v>12.504819999999999</v>
          </cell>
          <cell r="AP236">
            <v>11.008081000000001</v>
          </cell>
          <cell r="AQ236">
            <v>12.974188999999996</v>
          </cell>
          <cell r="AR236">
            <v>11.161676999999997</v>
          </cell>
          <cell r="AS236">
            <v>8.6390699999999914</v>
          </cell>
          <cell r="AT236">
            <v>5.7184189999999999</v>
          </cell>
          <cell r="AU236">
            <v>6.2343569999999993</v>
          </cell>
          <cell r="AV236">
            <v>3.4387129999999999</v>
          </cell>
          <cell r="AW236">
            <v>4.8047939999999976</v>
          </cell>
          <cell r="AX236">
            <v>4.7886579999999999</v>
          </cell>
          <cell r="AY236">
            <v>3.6970309999999991</v>
          </cell>
          <cell r="AZ236">
            <v>0</v>
          </cell>
          <cell r="BA236">
            <v>0</v>
          </cell>
        </row>
        <row r="238">
          <cell r="B238">
            <v>3.1787736903333336E-2</v>
          </cell>
          <cell r="C238">
            <v>2.0202107521111106E-2</v>
          </cell>
          <cell r="D238">
            <v>1.8778811302222222E-2</v>
          </cell>
          <cell r="E238">
            <v>1.6687795320000001E-2</v>
          </cell>
          <cell r="F238">
            <v>1.6556175284444447E-2</v>
          </cell>
          <cell r="G238">
            <v>1.9165741575555551E-2</v>
          </cell>
          <cell r="H238">
            <v>8.9087261666666619E-3</v>
          </cell>
          <cell r="I238">
            <v>3.9721531532777792E-2</v>
          </cell>
          <cell r="J238">
            <v>8.1820341403888899E-2</v>
          </cell>
          <cell r="K238">
            <v>8.0416833299999969E-3</v>
          </cell>
          <cell r="L238">
            <v>2.8998138778571412E-2</v>
          </cell>
          <cell r="M238">
            <v>5.5138141583333349E-2</v>
          </cell>
          <cell r="N238">
            <v>3.300665082566076E-2</v>
          </cell>
          <cell r="O238">
            <v>1.806425276000001E-2</v>
          </cell>
          <cell r="P238">
            <v>2.7653620699999978E-2</v>
          </cell>
          <cell r="Q238">
            <v>4.289754723928571E-2</v>
          </cell>
          <cell r="R238">
            <v>5.283198735273914E-3</v>
          </cell>
          <cell r="S238">
            <v>3.8248302996706715E-3</v>
          </cell>
          <cell r="T238">
            <v>2.6799157730484358E-3</v>
          </cell>
          <cell r="U238">
            <v>1.3083576021052229E-3</v>
          </cell>
          <cell r="V238">
            <v>2.8048355690180327E-3</v>
          </cell>
          <cell r="W238">
            <v>1.2681974200000126E-3</v>
          </cell>
          <cell r="X238">
            <v>1.7235034042799857E-3</v>
          </cell>
          <cell r="Y238">
            <v>2.1301271989400059E-3</v>
          </cell>
          <cell r="Z238">
            <v>0</v>
          </cell>
          <cell r="AA238">
            <v>0</v>
          </cell>
          <cell r="AB238">
            <v>22.959881999999997</v>
          </cell>
          <cell r="AC238">
            <v>17.726887222222221</v>
          </cell>
          <cell r="AD238">
            <v>15.78274144444444</v>
          </cell>
          <cell r="AE238">
            <v>14.792342666666663</v>
          </cell>
          <cell r="AF238">
            <v>13.912447888888888</v>
          </cell>
          <cell r="AG238">
            <v>14.186005111111113</v>
          </cell>
          <cell r="AH238">
            <v>8.8542863333333308</v>
          </cell>
          <cell r="AI238">
            <v>14.639373555555554</v>
          </cell>
          <cell r="AJ238">
            <v>21.43910977777778</v>
          </cell>
          <cell r="AK238">
            <v>5.6124789999999987</v>
          </cell>
          <cell r="AL238">
            <v>9.6823320000000006</v>
          </cell>
          <cell r="AM238">
            <v>14.241599000000001</v>
          </cell>
          <cell r="AN238">
            <v>9.8575209999999984</v>
          </cell>
          <cell r="AO238">
            <v>15.698871</v>
          </cell>
          <cell r="AP238">
            <v>26.375695</v>
          </cell>
          <cell r="AQ238">
            <v>19.772064999999991</v>
          </cell>
          <cell r="AR238">
            <v>4.1889400000000023</v>
          </cell>
          <cell r="AS238">
            <v>2.7026949999999985</v>
          </cell>
          <cell r="AT238">
            <v>2.2810889999999979</v>
          </cell>
          <cell r="AU238">
            <v>1.360240000000001</v>
          </cell>
          <cell r="AV238">
            <v>1.2935780000000001</v>
          </cell>
          <cell r="AW238">
            <v>2.0769950000000001</v>
          </cell>
          <cell r="AX238">
            <v>1.9978300000000004</v>
          </cell>
          <cell r="AY238">
            <v>4.0517260000000022</v>
          </cell>
          <cell r="AZ238">
            <v>0</v>
          </cell>
          <cell r="BA238">
            <v>0</v>
          </cell>
        </row>
        <row r="245">
          <cell r="B245">
            <v>1.0827846480000011E-2</v>
          </cell>
          <cell r="C245">
            <v>1.0260784083333328E-2</v>
          </cell>
          <cell r="D245">
            <v>1.0832370216666661E-2</v>
          </cell>
          <cell r="E245">
            <v>9.9878878866666611E-3</v>
          </cell>
          <cell r="F245">
            <v>1.1567709253333336E-2</v>
          </cell>
          <cell r="G245">
            <v>1.3415376366666669E-2</v>
          </cell>
          <cell r="H245">
            <v>1.3056190933333333E-2</v>
          </cell>
          <cell r="I245">
            <v>1.6152963316666678E-2</v>
          </cell>
          <cell r="J245">
            <v>3.1160602656666696E-2</v>
          </cell>
          <cell r="K245">
            <v>1.912332529999999E-2</v>
          </cell>
          <cell r="L245">
            <v>3.8664967445238112E-2</v>
          </cell>
          <cell r="M245">
            <v>3.6256338490476214E-2</v>
          </cell>
          <cell r="N245">
            <v>3.9190284842444079E-2</v>
          </cell>
          <cell r="O245">
            <v>3.2305738680000008E-2</v>
          </cell>
          <cell r="P245">
            <v>2.6604409433333351E-2</v>
          </cell>
          <cell r="Q245">
            <v>2.6242657061904817E-2</v>
          </cell>
          <cell r="R245">
            <v>3.4151565563761463E-2</v>
          </cell>
          <cell r="S245">
            <v>1.7671390651719174E-2</v>
          </cell>
          <cell r="T245">
            <v>2.0183487880530829E-2</v>
          </cell>
          <cell r="U245">
            <v>1.3194245788810302E-2</v>
          </cell>
          <cell r="V245">
            <v>8.2348700059526186E-3</v>
          </cell>
          <cell r="W245">
            <v>1.0714306120000017E-2</v>
          </cell>
          <cell r="X245">
            <v>1.1368138603079996E-2</v>
          </cell>
          <cell r="Y245">
            <v>9.9129698429000074E-3</v>
          </cell>
          <cell r="Z245">
            <v>0</v>
          </cell>
          <cell r="AA245">
            <v>0</v>
          </cell>
          <cell r="AB245">
            <v>10.902457000000002</v>
          </cell>
          <cell r="AC245">
            <v>10.877793444444446</v>
          </cell>
          <cell r="AD245">
            <v>11.681901888888886</v>
          </cell>
          <cell r="AE245">
            <v>11.753122333333332</v>
          </cell>
          <cell r="AF245">
            <v>13.321707777777776</v>
          </cell>
          <cell r="AG245">
            <v>13.155253222222223</v>
          </cell>
          <cell r="AH245">
            <v>14.513577666666665</v>
          </cell>
          <cell r="AI245">
            <v>16.345538111111114</v>
          </cell>
          <cell r="AJ245">
            <v>27.342654555555558</v>
          </cell>
          <cell r="AK245">
            <v>19.443307000000001</v>
          </cell>
          <cell r="AL245">
            <v>26.710640000000001</v>
          </cell>
          <cell r="AM245">
            <v>24.402311999999991</v>
          </cell>
          <cell r="AN245">
            <v>27.821233000000003</v>
          </cell>
          <cell r="AO245">
            <v>36.447884999999999</v>
          </cell>
          <cell r="AP245">
            <v>36.375563</v>
          </cell>
          <cell r="AQ245">
            <v>32.069101000000003</v>
          </cell>
          <cell r="AR245">
            <v>35.317618999999993</v>
          </cell>
          <cell r="AS245">
            <v>21.386001000000007</v>
          </cell>
          <cell r="AT245">
            <v>15.917290000000001</v>
          </cell>
          <cell r="AU245">
            <v>21.011766999999995</v>
          </cell>
          <cell r="AV245">
            <v>13.273154999999999</v>
          </cell>
          <cell r="AW245">
            <v>18.784549000000005</v>
          </cell>
          <cell r="AX245">
            <v>23.872353999999994</v>
          </cell>
          <cell r="AY245">
            <v>18.726060999999998</v>
          </cell>
          <cell r="AZ245">
            <v>0</v>
          </cell>
          <cell r="BA245">
            <v>0</v>
          </cell>
        </row>
        <row r="246">
          <cell r="B246">
            <v>0.29420481529000009</v>
          </cell>
          <cell r="C246">
            <v>0.19587875061000021</v>
          </cell>
          <cell r="D246">
            <v>0.21498917213999991</v>
          </cell>
          <cell r="E246">
            <v>0.19906180857333328</v>
          </cell>
          <cell r="F246">
            <v>0.20657855110666679</v>
          </cell>
          <cell r="G246">
            <v>0.23808222802000006</v>
          </cell>
          <cell r="H246">
            <v>0.18682484688000012</v>
          </cell>
          <cell r="I246">
            <v>0.22961647818833325</v>
          </cell>
          <cell r="J246">
            <v>0.17261204078500009</v>
          </cell>
          <cell r="K246">
            <v>0.10388830173999997</v>
          </cell>
          <cell r="L246">
            <v>0.36826185881318674</v>
          </cell>
          <cell r="M246">
            <v>0.34303545263232599</v>
          </cell>
          <cell r="N246">
            <v>0.37208584908448994</v>
          </cell>
          <cell r="O246">
            <v>0.11400651468666662</v>
          </cell>
          <cell r="P246">
            <v>0.10508679946999977</v>
          </cell>
          <cell r="Q246">
            <v>0.27172222797600737</v>
          </cell>
          <cell r="R246">
            <v>0.18420668377563018</v>
          </cell>
          <cell r="S246">
            <v>0.22223247117121842</v>
          </cell>
          <cell r="T246">
            <v>9.3980986446127845E-2</v>
          </cell>
          <cell r="U246">
            <v>8.0521811610792166E-2</v>
          </cell>
          <cell r="V246">
            <v>5.807557599686608E-2</v>
          </cell>
          <cell r="W246">
            <v>4.429194434E-2</v>
          </cell>
          <cell r="X246">
            <v>7.7730290748259712E-2</v>
          </cell>
          <cell r="Y246">
            <v>6.8189910906100049E-2</v>
          </cell>
          <cell r="Z246">
            <v>0</v>
          </cell>
          <cell r="AA246">
            <v>0</v>
          </cell>
          <cell r="AB246">
            <v>157.95602600000001</v>
          </cell>
          <cell r="AC246">
            <v>127.5655834444444</v>
          </cell>
          <cell r="AD246">
            <v>120.3394768888889</v>
          </cell>
          <cell r="AE246">
            <v>112.63355133333332</v>
          </cell>
          <cell r="AF246">
            <v>124.48751077777777</v>
          </cell>
          <cell r="AG246">
            <v>137.62640922222221</v>
          </cell>
          <cell r="AH246">
            <v>121.78560566666668</v>
          </cell>
          <cell r="AI246">
            <v>145.7261411111111</v>
          </cell>
          <cell r="AJ246">
            <v>149.51742655555552</v>
          </cell>
          <cell r="AK246">
            <v>139.37805900000001</v>
          </cell>
          <cell r="AL246">
            <v>123.263333</v>
          </cell>
          <cell r="AM246">
            <v>113.77950299999999</v>
          </cell>
          <cell r="AN246">
            <v>131.69016899999997</v>
          </cell>
          <cell r="AO246">
            <v>141.45603699999998</v>
          </cell>
          <cell r="AP246">
            <v>154.00888999999998</v>
          </cell>
          <cell r="AQ246">
            <v>181.92545900000002</v>
          </cell>
          <cell r="AR246">
            <v>118.61999300000001</v>
          </cell>
          <cell r="AS246">
            <v>104.0463579999999</v>
          </cell>
          <cell r="AT246">
            <v>119.18394400000001</v>
          </cell>
          <cell r="AU246">
            <v>127.92863199999999</v>
          </cell>
          <cell r="AV246">
            <v>97.150826999999978</v>
          </cell>
          <cell r="AW246">
            <v>81.301863999999981</v>
          </cell>
          <cell r="AX246">
            <v>107.02547699999998</v>
          </cell>
          <cell r="AY246">
            <v>163.51324699999998</v>
          </cell>
          <cell r="AZ246">
            <v>0</v>
          </cell>
          <cell r="BA246">
            <v>0</v>
          </cell>
        </row>
        <row r="252">
          <cell r="B252">
            <v>3.0745012510000003E-2</v>
          </cell>
          <cell r="C252">
            <v>2.4978630325555556E-2</v>
          </cell>
          <cell r="D252">
            <v>1.304070482111111E-2</v>
          </cell>
          <cell r="E252">
            <v>8.1387730666666654E-3</v>
          </cell>
          <cell r="F252">
            <v>1.097978652222222E-2</v>
          </cell>
          <cell r="G252">
            <v>1.5466094877777775E-2</v>
          </cell>
          <cell r="H252">
            <v>2.7886304086666668E-2</v>
          </cell>
          <cell r="I252">
            <v>2.2669648523888888E-2</v>
          </cell>
          <cell r="J252">
            <v>3.0054600414444448E-2</v>
          </cell>
          <cell r="K252">
            <v>1.4289726209999999E-2</v>
          </cell>
          <cell r="L252">
            <v>3.4713523001373633E-2</v>
          </cell>
          <cell r="M252">
            <v>4.7734820193223441E-2</v>
          </cell>
          <cell r="N252">
            <v>0.10189331703166518</v>
          </cell>
          <cell r="O252">
            <v>1.6425598753333333E-2</v>
          </cell>
          <cell r="P252">
            <v>1.8326228693333328E-2</v>
          </cell>
          <cell r="Q252">
            <v>1.5709612322252743E-2</v>
          </cell>
          <cell r="R252">
            <v>1.1033235837397666E-2</v>
          </cell>
          <cell r="S252">
            <v>1.4243189354687151E-2</v>
          </cell>
          <cell r="T252">
            <v>4.2348898760439565E-3</v>
          </cell>
          <cell r="U252">
            <v>3.4689989235087717E-3</v>
          </cell>
          <cell r="V252">
            <v>2.5085432328050472E-3</v>
          </cell>
          <cell r="W252">
            <v>2.5584054999999999E-3</v>
          </cell>
          <cell r="X252">
            <v>2.5352588380000004E-3</v>
          </cell>
          <cell r="Y252">
            <v>2.25189299154E-3</v>
          </cell>
          <cell r="Z252">
            <v>0</v>
          </cell>
          <cell r="AA252">
            <v>0</v>
          </cell>
          <cell r="AB252">
            <v>14.898052999999999</v>
          </cell>
          <cell r="AC252">
            <v>16.883148111111108</v>
          </cell>
          <cell r="AD252">
            <v>11.196705222222221</v>
          </cell>
          <cell r="AE252">
            <v>9.7670773333333329</v>
          </cell>
          <cell r="AF252">
            <v>11.669864444444443</v>
          </cell>
          <cell r="AG252">
            <v>13.129687555555554</v>
          </cell>
          <cell r="AH252">
            <v>18.576611666666665</v>
          </cell>
          <cell r="AI252">
            <v>18.552400777777777</v>
          </cell>
          <cell r="AJ252">
            <v>20.678126888888887</v>
          </cell>
          <cell r="AK252">
            <v>16.001407</v>
          </cell>
          <cell r="AL252">
            <v>15.624002999999998</v>
          </cell>
          <cell r="AM252">
            <v>14.3612</v>
          </cell>
          <cell r="AN252">
            <v>26.611350999999996</v>
          </cell>
          <cell r="AO252">
            <v>17.346885</v>
          </cell>
          <cell r="AP252">
            <v>17.706679999999999</v>
          </cell>
          <cell r="AQ252">
            <v>16.381546</v>
          </cell>
          <cell r="AR252">
            <v>9.7843219999999995</v>
          </cell>
          <cell r="AS252">
            <v>8.701219</v>
          </cell>
          <cell r="AT252">
            <v>4.3038100000000004</v>
          </cell>
          <cell r="AU252">
            <v>2.7759209999999999</v>
          </cell>
          <cell r="AV252">
            <v>2.7735289999999999</v>
          </cell>
          <cell r="AW252">
            <v>4.4871879999999997</v>
          </cell>
          <cell r="AX252">
            <v>4.855499</v>
          </cell>
          <cell r="AY252">
            <v>4.6926990000000002</v>
          </cell>
          <cell r="AZ252">
            <v>0</v>
          </cell>
          <cell r="BA252">
            <v>0</v>
          </cell>
        </row>
        <row r="263">
          <cell r="B263">
            <v>5.4023734111699984</v>
          </cell>
          <cell r="C263">
            <v>5.041151699413331</v>
          </cell>
          <cell r="D263">
            <v>5.4788568336066579</v>
          </cell>
          <cell r="E263">
            <v>4.7954933518966643</v>
          </cell>
          <cell r="F263">
            <v>5.2972269565800021</v>
          </cell>
          <cell r="G263">
            <v>6.2774178606266684</v>
          </cell>
          <cell r="H263">
            <v>6.1725585195333208</v>
          </cell>
          <cell r="I263">
            <v>5.9008805421766679</v>
          </cell>
          <cell r="J263">
            <v>5.2294317871216611</v>
          </cell>
          <cell r="K263">
            <v>5.0085716610333355</v>
          </cell>
          <cell r="L263">
            <v>9.7157554017422694</v>
          </cell>
          <cell r="M263">
            <v>10.028904504821783</v>
          </cell>
          <cell r="N263">
            <v>9.1699301778318922</v>
          </cell>
          <cell r="O263">
            <v>5.5284329729066775</v>
          </cell>
          <cell r="P263">
            <v>5.4513171812933239</v>
          </cell>
          <cell r="Q263">
            <v>6.4684943835338</v>
          </cell>
          <cell r="R263">
            <v>6.5357115385953941</v>
          </cell>
          <cell r="S263">
            <v>6.2712978165723348</v>
          </cell>
          <cell r="T263">
            <v>5.2259052987989181</v>
          </cell>
          <cell r="U263">
            <v>5.3963333920195167</v>
          </cell>
          <cell r="V263">
            <v>4.1702845560760631</v>
          </cell>
          <cell r="W263">
            <v>4.2635672009733341</v>
          </cell>
          <cell r="X263">
            <v>5.6205054164931383</v>
          </cell>
          <cell r="Y263">
            <v>4.9118012886196576</v>
          </cell>
          <cell r="Z263">
            <v>0</v>
          </cell>
          <cell r="AA263">
            <v>0</v>
          </cell>
          <cell r="AB263">
            <v>2402.6663219999996</v>
          </cell>
          <cell r="AC263">
            <v>2249.2108377777763</v>
          </cell>
          <cell r="AD263">
            <v>2269.3919195555545</v>
          </cell>
          <cell r="AE263">
            <v>2385.7844553333325</v>
          </cell>
          <cell r="AF263">
            <v>2569.8884591111118</v>
          </cell>
          <cell r="AG263">
            <v>2747.9003198888859</v>
          </cell>
          <cell r="AH263">
            <v>2988.3503446666687</v>
          </cell>
          <cell r="AI263">
            <v>3109.6289584444453</v>
          </cell>
          <cell r="AJ263">
            <v>3401.3043332222242</v>
          </cell>
          <cell r="AK263">
            <v>3035.8335599999987</v>
          </cell>
          <cell r="AL263">
            <v>3444.6787769999987</v>
          </cell>
          <cell r="AM263">
            <v>3423.7049520000005</v>
          </cell>
          <cell r="AN263">
            <v>3660.1850210000002</v>
          </cell>
          <cell r="AO263">
            <v>3853.4996889999979</v>
          </cell>
          <cell r="AP263">
            <v>3954.9573169999994</v>
          </cell>
          <cell r="AQ263">
            <v>3676.7089770000016</v>
          </cell>
          <cell r="AR263">
            <v>3407.2119549999998</v>
          </cell>
          <cell r="AS263">
            <v>3203.6175149999981</v>
          </cell>
          <cell r="AT263">
            <v>3168.5858409999996</v>
          </cell>
          <cell r="AU263">
            <v>3603.8497180000004</v>
          </cell>
          <cell r="AV263">
            <v>3162.1678790000005</v>
          </cell>
          <cell r="AW263">
            <v>3801.0157010000021</v>
          </cell>
          <cell r="AX263">
            <v>3879.8437339999991</v>
          </cell>
          <cell r="AY263">
            <v>3729.9720069999985</v>
          </cell>
          <cell r="AZ263">
            <v>0</v>
          </cell>
          <cell r="BA263">
            <v>0</v>
          </cell>
        </row>
        <row r="264">
          <cell r="B264">
            <v>0.64214781358000006</v>
          </cell>
          <cell r="C264">
            <v>0.4986362872466672</v>
          </cell>
          <cell r="D264">
            <v>0.4599276498933329</v>
          </cell>
          <cell r="E264">
            <v>0.41942512188333336</v>
          </cell>
          <cell r="F264">
            <v>0.41917795399333369</v>
          </cell>
          <cell r="G264">
            <v>0.49869949333333363</v>
          </cell>
          <cell r="H264">
            <v>0.43565433972666684</v>
          </cell>
          <cell r="I264">
            <v>0.48969315985666684</v>
          </cell>
          <cell r="J264">
            <v>0.42503247379833325</v>
          </cell>
          <cell r="K264">
            <v>0.29874705735000029</v>
          </cell>
          <cell r="L264">
            <v>0.81818142571703256</v>
          </cell>
          <cell r="M264">
            <v>0.76632421032573261</v>
          </cell>
          <cell r="N264">
            <v>0.73460199459474418</v>
          </cell>
          <cell r="O264">
            <v>0.29144714114000009</v>
          </cell>
          <cell r="P264">
            <v>0.28799819238333302</v>
          </cell>
          <cell r="Q264">
            <v>0.51439312753086031</v>
          </cell>
          <cell r="R264">
            <v>0.44853116708030394</v>
          </cell>
          <cell r="S264">
            <v>0.532575174608372</v>
          </cell>
          <cell r="T264">
            <v>0.3463970247560294</v>
          </cell>
          <cell r="U264">
            <v>0.33179435760261267</v>
          </cell>
          <cell r="V264">
            <v>0.21116521249228246</v>
          </cell>
          <cell r="W264">
            <v>0.18653001878</v>
          </cell>
          <cell r="X264">
            <v>0.24781083524589978</v>
          </cell>
          <cell r="Y264">
            <v>0.25497178342237997</v>
          </cell>
          <cell r="Z264">
            <v>0</v>
          </cell>
          <cell r="AA264">
            <v>0</v>
          </cell>
          <cell r="AB264">
            <v>359.45316599999995</v>
          </cell>
          <cell r="AC264">
            <v>299.52216699999997</v>
          </cell>
          <cell r="AD264">
            <v>262.20998100000003</v>
          </cell>
          <cell r="AE264">
            <v>259.99245799999994</v>
          </cell>
          <cell r="AF264">
            <v>268.61757799999998</v>
          </cell>
          <cell r="AG264">
            <v>277.86376300000006</v>
          </cell>
          <cell r="AH264">
            <v>282.68525499999998</v>
          </cell>
          <cell r="AI264">
            <v>302.86855799999989</v>
          </cell>
          <cell r="AJ264">
            <v>325.28225499999996</v>
          </cell>
          <cell r="AK264">
            <v>293.24473199999994</v>
          </cell>
          <cell r="AL264">
            <v>284.23137099999997</v>
          </cell>
          <cell r="AM264">
            <v>261.62111199999998</v>
          </cell>
          <cell r="AN264">
            <v>277.21539399999995</v>
          </cell>
          <cell r="AO264">
            <v>289.77567799999997</v>
          </cell>
          <cell r="AP264">
            <v>311.65772500000003</v>
          </cell>
          <cell r="AQ264">
            <v>334.54972599999996</v>
          </cell>
          <cell r="AR264">
            <v>278.38647399999991</v>
          </cell>
          <cell r="AS264">
            <v>250.37864999999982</v>
          </cell>
          <cell r="AT264">
            <v>305.15886499999999</v>
          </cell>
          <cell r="AU264">
            <v>328.880267</v>
          </cell>
          <cell r="AV264">
            <v>241.99959799999999</v>
          </cell>
          <cell r="AW264">
            <v>232.97587799999997</v>
          </cell>
          <cell r="AX264">
            <v>299.62298399999997</v>
          </cell>
          <cell r="AY264">
            <v>404.62658499999998</v>
          </cell>
          <cell r="AZ264">
            <v>0</v>
          </cell>
          <cell r="BA264">
            <v>0</v>
          </cell>
        </row>
        <row r="265">
          <cell r="B265">
            <v>0.11594765140000002</v>
          </cell>
          <cell r="C265">
            <v>0.10384290554888892</v>
          </cell>
          <cell r="D265">
            <v>9.6714682647777744E-2</v>
          </cell>
          <cell r="E265">
            <v>9.2579036456666625E-2</v>
          </cell>
          <cell r="F265">
            <v>8.983609806222223E-2</v>
          </cell>
          <cell r="G265">
            <v>9.1463358464444477E-2</v>
          </cell>
          <cell r="H265">
            <v>8.9925138573333327E-2</v>
          </cell>
          <cell r="I265">
            <v>0.10545211479388884</v>
          </cell>
          <cell r="J265">
            <v>0.13324529540611119</v>
          </cell>
          <cell r="K265">
            <v>8.5976471199999988E-2</v>
          </cell>
          <cell r="L265">
            <v>0.19946712822857143</v>
          </cell>
          <cell r="M265">
            <v>0.17665358998809524</v>
          </cell>
          <cell r="N265">
            <v>0.15790908256925468</v>
          </cell>
          <cell r="O265">
            <v>0.11878323267333331</v>
          </cell>
          <cell r="P265">
            <v>0.12597712924000001</v>
          </cell>
          <cell r="Q265">
            <v>0.12388603492628211</v>
          </cell>
          <cell r="R265">
            <v>0.14167569118440335</v>
          </cell>
          <cell r="S265">
            <v>0.1424481072867709</v>
          </cell>
          <cell r="T265">
            <v>0.11583159385454944</v>
          </cell>
          <cell r="U265">
            <v>7.7455121089558099E-2</v>
          </cell>
          <cell r="V265">
            <v>4.6021254069622028E-2</v>
          </cell>
          <cell r="W265">
            <v>4.7166124900000023E-2</v>
          </cell>
          <cell r="X265">
            <v>4.5290845921159999E-2</v>
          </cell>
          <cell r="Y265">
            <v>3.7793861983220003E-2</v>
          </cell>
          <cell r="Z265">
            <v>0</v>
          </cell>
          <cell r="AA265">
            <v>0</v>
          </cell>
          <cell r="AB265">
            <v>107.67088500000001</v>
          </cell>
          <cell r="AC265">
            <v>103.41667522222222</v>
          </cell>
          <cell r="AD265">
            <v>100.77485344444443</v>
          </cell>
          <cell r="AE265">
            <v>100.99849666666668</v>
          </cell>
          <cell r="AF265">
            <v>102.48572188888889</v>
          </cell>
          <cell r="AG265">
            <v>100.05787011111111</v>
          </cell>
          <cell r="AH265">
            <v>101.57751133333332</v>
          </cell>
          <cell r="AI265">
            <v>108.69962655555555</v>
          </cell>
          <cell r="AJ265">
            <v>125.42521277777779</v>
          </cell>
          <cell r="AK265">
            <v>110.52402299999999</v>
          </cell>
          <cell r="AL265">
            <v>134.28360799999999</v>
          </cell>
          <cell r="AM265">
            <v>111.09931599999999</v>
          </cell>
          <cell r="AN265">
            <v>126.94407200000001</v>
          </cell>
          <cell r="AO265">
            <v>146.14188999999999</v>
          </cell>
          <cell r="AP265">
            <v>168.64106699999999</v>
          </cell>
          <cell r="AQ265">
            <v>158.35999399999997</v>
          </cell>
          <cell r="AR265">
            <v>139.54540199999997</v>
          </cell>
          <cell r="AS265">
            <v>122.15351999999999</v>
          </cell>
          <cell r="AT265">
            <v>94.997026000000005</v>
          </cell>
          <cell r="AU265">
            <v>100.03933000000001</v>
          </cell>
          <cell r="AV265">
            <v>75.493447000000003</v>
          </cell>
          <cell r="AW265">
            <v>78.505169000000009</v>
          </cell>
          <cell r="AX265">
            <v>79.545045999999999</v>
          </cell>
          <cell r="AY265">
            <v>72.153678999999997</v>
          </cell>
          <cell r="AZ265">
            <v>0</v>
          </cell>
          <cell r="BA265">
            <v>0</v>
          </cell>
        </row>
        <row r="266">
          <cell r="B266">
            <v>1.5638432526666655E-2</v>
          </cell>
          <cell r="C266">
            <v>1.4630230527777762E-2</v>
          </cell>
          <cell r="D266">
            <v>1.3339108735555572E-2</v>
          </cell>
          <cell r="E266">
            <v>1.4541633539999987E-2</v>
          </cell>
          <cell r="F266">
            <v>1.4572408651111105E-2</v>
          </cell>
          <cell r="G266">
            <v>1.6518336628888894E-2</v>
          </cell>
          <cell r="H266">
            <v>1.4526686906666662E-2</v>
          </cell>
          <cell r="I266">
            <v>2.1680183264444451E-2</v>
          </cell>
          <cell r="J266">
            <v>0.14891684893222223</v>
          </cell>
          <cell r="K266">
            <v>1.9517420170000022E-2</v>
          </cell>
          <cell r="L266">
            <v>5.6026700021794884E-2</v>
          </cell>
          <cell r="M266">
            <v>4.6824171393956046E-2</v>
          </cell>
          <cell r="N266">
            <v>4.712973770548233E-2</v>
          </cell>
          <cell r="O266">
            <v>1.8466819760000003E-2</v>
          </cell>
          <cell r="P266">
            <v>2.4097973979999993E-2</v>
          </cell>
          <cell r="Q266">
            <v>2.3257657345146489E-2</v>
          </cell>
          <cell r="R266">
            <v>1.8939824219359802E-2</v>
          </cell>
          <cell r="S266">
            <v>1.3648669210169041E-2</v>
          </cell>
          <cell r="T266">
            <v>1.0834351010425852E-2</v>
          </cell>
          <cell r="U266">
            <v>1.2605557921110748E-2</v>
          </cell>
          <cell r="V266">
            <v>6.4902542829696052E-3</v>
          </cell>
          <cell r="W266">
            <v>1.3721445760000006E-2</v>
          </cell>
          <cell r="X266">
            <v>1.2359928508199952E-2</v>
          </cell>
          <cell r="Y266">
            <v>1.2027082942880012E-2</v>
          </cell>
          <cell r="Z266">
            <v>0</v>
          </cell>
          <cell r="AA266">
            <v>0</v>
          </cell>
          <cell r="AB266">
            <v>10.887296999999998</v>
          </cell>
          <cell r="AC266">
            <v>11.742504999999998</v>
          </cell>
          <cell r="AD266">
            <v>11.603370000000002</v>
          </cell>
          <cell r="AE266">
            <v>14.596575000000001</v>
          </cell>
          <cell r="AF266">
            <v>15.451347999999996</v>
          </cell>
          <cell r="AG266">
            <v>16.191271000000008</v>
          </cell>
          <cell r="AH266">
            <v>17.149841000000006</v>
          </cell>
          <cell r="AI266">
            <v>20.025706999999997</v>
          </cell>
          <cell r="AJ266">
            <v>49.866657999999987</v>
          </cell>
          <cell r="AK266">
            <v>21.880276000000002</v>
          </cell>
          <cell r="AL266">
            <v>24.566349999999996</v>
          </cell>
          <cell r="AM266">
            <v>25.649506000000002</v>
          </cell>
          <cell r="AN266">
            <v>26.660674</v>
          </cell>
          <cell r="AO266">
            <v>23.181675000000002</v>
          </cell>
          <cell r="AP266">
            <v>29.63552</v>
          </cell>
          <cell r="AQ266">
            <v>22.774515999999998</v>
          </cell>
          <cell r="AR266">
            <v>15.912051999999996</v>
          </cell>
          <cell r="AS266">
            <v>11.103557999999992</v>
          </cell>
          <cell r="AT266">
            <v>8.3577440000000021</v>
          </cell>
          <cell r="AU266">
            <v>38.773561000000001</v>
          </cell>
          <cell r="AV266">
            <v>10.955702999999994</v>
          </cell>
          <cell r="AW266">
            <v>17.374871999999996</v>
          </cell>
          <cell r="AX266">
            <v>16.120769000000003</v>
          </cell>
          <cell r="AY266">
            <v>17.957630999999999</v>
          </cell>
          <cell r="AZ266">
            <v>0</v>
          </cell>
          <cell r="BA266">
            <v>0</v>
          </cell>
        </row>
        <row r="267">
          <cell r="B267">
            <v>0.52411308711999871</v>
          </cell>
          <cell r="C267">
            <v>0.47943513784666969</v>
          </cell>
          <cell r="D267">
            <v>0.4633680916233342</v>
          </cell>
          <cell r="E267">
            <v>0.43945981173666576</v>
          </cell>
          <cell r="F267">
            <v>0.37060903525333461</v>
          </cell>
          <cell r="G267">
            <v>0.37443281361333086</v>
          </cell>
          <cell r="H267">
            <v>0.29977714806666517</v>
          </cell>
          <cell r="I267">
            <v>0.3252989100216655</v>
          </cell>
          <cell r="J267">
            <v>0.33780754053833179</v>
          </cell>
          <cell r="K267">
            <v>0.21389364584000015</v>
          </cell>
          <cell r="L267">
            <v>0.69345678465296423</v>
          </cell>
          <cell r="M267">
            <v>0.77369193243191992</v>
          </cell>
          <cell r="N267">
            <v>0.73241417750420323</v>
          </cell>
          <cell r="O267">
            <v>0.40633788536000515</v>
          </cell>
          <cell r="P267">
            <v>0.40229558117999104</v>
          </cell>
          <cell r="Q267">
            <v>0.39556108763654585</v>
          </cell>
          <cell r="R267">
            <v>0.43942922389878325</v>
          </cell>
          <cell r="S267">
            <v>0.35169984683894284</v>
          </cell>
          <cell r="T267">
            <v>0.41884955834201859</v>
          </cell>
          <cell r="U267">
            <v>0.32206630881109788</v>
          </cell>
          <cell r="V267">
            <v>0.25172952022121586</v>
          </cell>
          <cell r="W267">
            <v>0.21060259049999927</v>
          </cell>
          <cell r="X267">
            <v>0.20998195647288284</v>
          </cell>
          <cell r="Y267">
            <v>0.19008736901471832</v>
          </cell>
          <cell r="Z267">
            <v>0</v>
          </cell>
          <cell r="AA267">
            <v>0</v>
          </cell>
          <cell r="AB267">
            <v>282.75457599999987</v>
          </cell>
          <cell r="AC267">
            <v>247.62173633333347</v>
          </cell>
          <cell r="AD267">
            <v>227.13692666666662</v>
          </cell>
          <cell r="AE267">
            <v>231.35503300000016</v>
          </cell>
          <cell r="AF267">
            <v>212.35637033333342</v>
          </cell>
          <cell r="AG267">
            <v>206.22454766666669</v>
          </cell>
          <cell r="AH267">
            <v>200.15814799999993</v>
          </cell>
          <cell r="AI267">
            <v>194.00147333333337</v>
          </cell>
          <cell r="AJ267">
            <v>203.66353266666658</v>
          </cell>
          <cell r="AK267">
            <v>181.58033299999985</v>
          </cell>
          <cell r="AL267">
            <v>251.44931699999992</v>
          </cell>
          <cell r="AM267">
            <v>261.64365100000026</v>
          </cell>
          <cell r="AN267">
            <v>300.54132700000008</v>
          </cell>
          <cell r="AO267">
            <v>289.69362500000011</v>
          </cell>
          <cell r="AP267">
            <v>314.22255199999961</v>
          </cell>
          <cell r="AQ267">
            <v>298.81316199999992</v>
          </cell>
          <cell r="AR267">
            <v>309.36673899999994</v>
          </cell>
          <cell r="AS267">
            <v>241.97692799999996</v>
          </cell>
          <cell r="AT267">
            <v>261.3043179999998</v>
          </cell>
          <cell r="AU267">
            <v>210.95034600000005</v>
          </cell>
          <cell r="AV267">
            <v>145.05440500000026</v>
          </cell>
          <cell r="AW267">
            <v>160.3649460000002</v>
          </cell>
          <cell r="AX267">
            <v>159.29155599999987</v>
          </cell>
          <cell r="AY267">
            <v>161.1019979999999</v>
          </cell>
          <cell r="AZ267">
            <v>0</v>
          </cell>
          <cell r="BA267">
            <v>0</v>
          </cell>
        </row>
        <row r="269">
          <cell r="B269">
            <v>0.18635790199333338</v>
          </cell>
          <cell r="C269">
            <v>0.13846902560888885</v>
          </cell>
          <cell r="D269">
            <v>0.11257923543777781</v>
          </cell>
          <cell r="E269">
            <v>0.11369894350000001</v>
          </cell>
          <cell r="F269">
            <v>0.11323334195555557</v>
          </cell>
          <cell r="G269">
            <v>0.1348450338044444</v>
          </cell>
          <cell r="H269">
            <v>0.1421882259533333</v>
          </cell>
          <cell r="I269">
            <v>0.2205938924955555</v>
          </cell>
          <cell r="J269">
            <v>0.26847272940111105</v>
          </cell>
          <cell r="K269">
            <v>0.19963764309333329</v>
          </cell>
          <cell r="L269">
            <v>0.5442823618978937</v>
          </cell>
          <cell r="M269">
            <v>0.42498627763159325</v>
          </cell>
          <cell r="N269">
            <v>0.49697481375191455</v>
          </cell>
          <cell r="O269">
            <v>0.22182771829999995</v>
          </cell>
          <cell r="P269">
            <v>0.22787556733999997</v>
          </cell>
          <cell r="Q269">
            <v>0.26174599859441394</v>
          </cell>
          <cell r="R269">
            <v>0.1920925503059627</v>
          </cell>
          <cell r="S269">
            <v>0.15876415385661241</v>
          </cell>
          <cell r="T269">
            <v>0.11463919377597109</v>
          </cell>
          <cell r="U269">
            <v>0.10032455385879573</v>
          </cell>
          <cell r="V269">
            <v>6.9653685754039171E-2</v>
          </cell>
          <cell r="W269">
            <v>6.9432583820000005E-2</v>
          </cell>
          <cell r="X269">
            <v>7.7572337423439955E-2</v>
          </cell>
          <cell r="Y269">
            <v>6.7795537514939969E-2</v>
          </cell>
          <cell r="Z269">
            <v>0</v>
          </cell>
          <cell r="AA269">
            <v>0</v>
          </cell>
          <cell r="AB269">
            <v>100.15665199999999</v>
          </cell>
          <cell r="AC269">
            <v>93.105023333333335</v>
          </cell>
          <cell r="AD269">
            <v>82.948345666666654</v>
          </cell>
          <cell r="AE269">
            <v>85.374673999999985</v>
          </cell>
          <cell r="AF269">
            <v>92.797361333333328</v>
          </cell>
          <cell r="AG269">
            <v>90.476605666666643</v>
          </cell>
          <cell r="AH269">
            <v>109.50596199999997</v>
          </cell>
          <cell r="AI269">
            <v>131.10512733333331</v>
          </cell>
          <cell r="AJ269">
            <v>159.83835866666666</v>
          </cell>
          <cell r="AK269">
            <v>138.37518399999999</v>
          </cell>
          <cell r="AL269">
            <v>160.00250899999995</v>
          </cell>
          <cell r="AM269">
            <v>135.757734</v>
          </cell>
          <cell r="AN269">
            <v>149.057761</v>
          </cell>
          <cell r="AO269">
            <v>141.42917899999998</v>
          </cell>
          <cell r="AP269">
            <v>145.21011899999999</v>
          </cell>
          <cell r="AQ269">
            <v>139.33559200000002</v>
          </cell>
          <cell r="AR269">
            <v>121.43387799999999</v>
          </cell>
          <cell r="AS269">
            <v>95.249871999999982</v>
          </cell>
          <cell r="AT269">
            <v>82.361181000000002</v>
          </cell>
          <cell r="AU269">
            <v>79.866480999999993</v>
          </cell>
          <cell r="AV269">
            <v>61.947379999999995</v>
          </cell>
          <cell r="AW269">
            <v>77.833665000000011</v>
          </cell>
          <cell r="AX269">
            <v>87.603868999999989</v>
          </cell>
          <cell r="AY269">
            <v>90.672596000000013</v>
          </cell>
          <cell r="AZ269">
            <v>0</v>
          </cell>
          <cell r="BA269">
            <v>0</v>
          </cell>
        </row>
        <row r="272">
          <cell r="B272">
            <v>0.23235746484333336</v>
          </cell>
          <cell r="C272">
            <v>0.17869503148666654</v>
          </cell>
          <cell r="D272">
            <v>0.1290523128733333</v>
          </cell>
          <cell r="E272">
            <v>0.10899448171666655</v>
          </cell>
          <cell r="F272">
            <v>0.12162131889999989</v>
          </cell>
          <cell r="G272">
            <v>0.17237799945333321</v>
          </cell>
          <cell r="H272">
            <v>0.22529680446666661</v>
          </cell>
          <cell r="I272">
            <v>0.19857601132999977</v>
          </cell>
          <cell r="J272">
            <v>0.18055112199333334</v>
          </cell>
          <cell r="K272">
            <v>0.1456859611500001</v>
          </cell>
          <cell r="L272">
            <v>0.43190455567368108</v>
          </cell>
          <cell r="M272">
            <v>0.33464847318705176</v>
          </cell>
          <cell r="N272">
            <v>0.32040501567259183</v>
          </cell>
          <cell r="O272">
            <v>0.14786449862000009</v>
          </cell>
          <cell r="P272">
            <v>0.13103810360666668</v>
          </cell>
          <cell r="Q272">
            <v>0.24507763749835174</v>
          </cell>
          <cell r="R272">
            <v>0.25391503634233992</v>
          </cell>
          <cell r="S272">
            <v>0.24611367736999479</v>
          </cell>
          <cell r="T272">
            <v>0.22331936167197985</v>
          </cell>
          <cell r="U272">
            <v>0.14386400922264264</v>
          </cell>
          <cell r="V272">
            <v>0.10298639857570061</v>
          </cell>
          <cell r="W272">
            <v>0.12508559759999982</v>
          </cell>
          <cell r="X272">
            <v>0.14078427700776022</v>
          </cell>
          <cell r="Y272">
            <v>0.12019720063368003</v>
          </cell>
          <cell r="Z272">
            <v>0</v>
          </cell>
          <cell r="AA272">
            <v>0</v>
          </cell>
          <cell r="AB272">
            <v>144.28605899999999</v>
          </cell>
          <cell r="AC272">
            <v>107.1841365555556</v>
          </cell>
          <cell r="AD272">
            <v>96.043801111111122</v>
          </cell>
          <cell r="AE272">
            <v>96.020585666666648</v>
          </cell>
          <cell r="AF272">
            <v>105.94145322222221</v>
          </cell>
          <cell r="AG272">
            <v>134.31319677777779</v>
          </cell>
          <cell r="AH272">
            <v>168.21530833333327</v>
          </cell>
          <cell r="AI272">
            <v>161.50215988888883</v>
          </cell>
          <cell r="AJ272">
            <v>174.49184944444443</v>
          </cell>
          <cell r="AK272">
            <v>165.02045199999995</v>
          </cell>
          <cell r="AL272">
            <v>128.92377399999998</v>
          </cell>
          <cell r="AM272">
            <v>127.74475</v>
          </cell>
          <cell r="AN272">
            <v>114.86797399999996</v>
          </cell>
          <cell r="AO272">
            <v>137.47959499999999</v>
          </cell>
          <cell r="AP272">
            <v>131.00137700000002</v>
          </cell>
          <cell r="AQ272">
            <v>170.51662900000002</v>
          </cell>
          <cell r="AR272">
            <v>147.98547199999999</v>
          </cell>
          <cell r="AS272">
            <v>152.89354900000001</v>
          </cell>
          <cell r="AT272">
            <v>176.44907399999997</v>
          </cell>
          <cell r="AU272">
            <v>171.47712899999996</v>
          </cell>
          <cell r="AV272">
            <v>126.842803</v>
          </cell>
          <cell r="AW272">
            <v>171.13046899999995</v>
          </cell>
          <cell r="AX272">
            <v>176.42266200000006</v>
          </cell>
          <cell r="AY272">
            <v>167.89114900000001</v>
          </cell>
          <cell r="AZ272">
            <v>0</v>
          </cell>
          <cell r="BA272">
            <v>0</v>
          </cell>
        </row>
      </sheetData>
      <sheetData sheetId="53"/>
      <sheetData sheetId="54"/>
      <sheetData sheetId="55"/>
      <sheetData sheetId="56"/>
      <sheetData sheetId="57"/>
      <sheetData sheetId="58"/>
      <sheetData sheetId="59">
        <row r="6">
          <cell r="B6">
            <v>0</v>
          </cell>
          <cell r="C6">
            <v>0</v>
          </cell>
          <cell r="D6">
            <v>0</v>
          </cell>
          <cell r="E6">
            <v>0</v>
          </cell>
          <cell r="F6">
            <v>0</v>
          </cell>
          <cell r="G6">
            <v>0</v>
          </cell>
          <cell r="H6">
            <v>0</v>
          </cell>
          <cell r="I6">
            <v>0</v>
          </cell>
          <cell r="J6">
            <v>2.05E-4</v>
          </cell>
          <cell r="K6">
            <v>1.66E-4</v>
          </cell>
          <cell r="L6">
            <v>7.5000000000000002E-4</v>
          </cell>
          <cell r="M6">
            <v>2.9599999999999998E-4</v>
          </cell>
          <cell r="N6">
            <v>2.1099999999999998E-4</v>
          </cell>
          <cell r="O6">
            <v>3.6600000000000001E-4</v>
          </cell>
          <cell r="P6">
            <v>1.147E-3</v>
          </cell>
          <cell r="Q6">
            <v>3.6600000000000001E-4</v>
          </cell>
          <cell r="R6">
            <v>9.9799999999999997E-4</v>
          </cell>
          <cell r="S6">
            <v>4.9100000000000001E-4</v>
          </cell>
          <cell r="T6">
            <v>9.6899999999999992E-4</v>
          </cell>
          <cell r="U6">
            <v>5.7629999999999999E-3</v>
          </cell>
          <cell r="V6">
            <v>4.7549026000000003E-3</v>
          </cell>
          <cell r="W6">
            <v>1.3677E-2</v>
          </cell>
          <cell r="X6">
            <v>8.0754671502399997E-2</v>
          </cell>
          <cell r="Y6">
            <v>1.5859049701399997E-2</v>
          </cell>
          <cell r="AB6">
            <v>0</v>
          </cell>
          <cell r="AC6">
            <v>0</v>
          </cell>
          <cell r="AD6">
            <v>0</v>
          </cell>
          <cell r="AE6">
            <v>0</v>
          </cell>
          <cell r="AF6">
            <v>0</v>
          </cell>
          <cell r="AG6">
            <v>0</v>
          </cell>
          <cell r="AH6">
            <v>0</v>
          </cell>
          <cell r="AI6">
            <v>0</v>
          </cell>
          <cell r="AJ6">
            <v>7.9445000000000002E-2</v>
          </cell>
          <cell r="AK6">
            <v>8.8091000000000003E-2</v>
          </cell>
          <cell r="AL6">
            <v>0.271756</v>
          </cell>
          <cell r="AM6">
            <v>9.6000000000000002E-2</v>
          </cell>
          <cell r="AN6">
            <v>7.1999999999999995E-2</v>
          </cell>
          <cell r="AO6">
            <v>0.188443</v>
          </cell>
          <cell r="AP6">
            <v>0.64599899999999999</v>
          </cell>
          <cell r="AQ6">
            <v>0.23177799999999998</v>
          </cell>
          <cell r="AR6">
            <v>0.49947999999999998</v>
          </cell>
          <cell r="AS6">
            <v>0.21376399999999998</v>
          </cell>
          <cell r="AT6">
            <v>0.64731099999999997</v>
          </cell>
          <cell r="AU6">
            <v>1.480915</v>
          </cell>
          <cell r="AV6">
            <v>0.311108</v>
          </cell>
          <cell r="AW6">
            <v>2.8143020000000001</v>
          </cell>
          <cell r="AX6">
            <v>8.4548760000000005</v>
          </cell>
          <cell r="AY6">
            <v>1.3743729999999998</v>
          </cell>
        </row>
        <row r="18">
          <cell r="B18">
            <v>3.0247006666666666E-2</v>
          </cell>
          <cell r="C18">
            <v>1.2508999999999999E-2</v>
          </cell>
          <cell r="D18">
            <v>4.0798000000000001E-2</v>
          </cell>
          <cell r="E18">
            <v>3.5537050000000001E-2</v>
          </cell>
          <cell r="F18">
            <v>3.2152E-2</v>
          </cell>
          <cell r="G18">
            <v>2.496E-2</v>
          </cell>
          <cell r="H18">
            <v>1.6914999999999999E-2</v>
          </cell>
          <cell r="I18">
            <v>1.8258999999999997E-2</v>
          </cell>
          <cell r="J18">
            <v>1.5083044333333332E-2</v>
          </cell>
          <cell r="K18">
            <v>1.6815999999999998E-2</v>
          </cell>
          <cell r="L18">
            <v>2.2252703999999998E-2</v>
          </cell>
          <cell r="M18">
            <v>2.1638311999999996E-2</v>
          </cell>
          <cell r="N18">
            <v>1.4810046E-2</v>
          </cell>
          <cell r="O18">
            <v>8.8130510666666658E-3</v>
          </cell>
          <cell r="P18">
            <v>8.0867930666666653E-3</v>
          </cell>
          <cell r="Q18">
            <v>1.0481182E-2</v>
          </cell>
          <cell r="R18">
            <v>8.9932950000000001E-3</v>
          </cell>
          <cell r="S18">
            <v>8.4355960000000018E-3</v>
          </cell>
          <cell r="T18">
            <v>1.1527703199999999E-2</v>
          </cell>
          <cell r="U18">
            <v>5.6039951400000003E-2</v>
          </cell>
          <cell r="V18">
            <v>9.6746623400000009E-2</v>
          </cell>
          <cell r="W18">
            <v>7.5322510999999995E-2</v>
          </cell>
          <cell r="X18">
            <v>8.8629889039000001E-2</v>
          </cell>
          <cell r="Y18">
            <v>4.9812652140600003E-2</v>
          </cell>
          <cell r="AB18">
            <v>3.989455</v>
          </cell>
          <cell r="AC18">
            <v>1.4402249999999999</v>
          </cell>
          <cell r="AD18">
            <v>2.2308529999999998</v>
          </cell>
          <cell r="AE18">
            <v>3.67937</v>
          </cell>
          <cell r="AF18">
            <v>4.4410049999999996</v>
          </cell>
          <cell r="AG18">
            <v>5.0604319999999996</v>
          </cell>
          <cell r="AH18">
            <v>3.6403529999999997</v>
          </cell>
          <cell r="AI18">
            <v>4.10405</v>
          </cell>
          <cell r="AJ18">
            <v>3.3596619999999997</v>
          </cell>
          <cell r="AK18">
            <v>4.3136669999999997</v>
          </cell>
          <cell r="AL18">
            <v>5.5368430000000002</v>
          </cell>
          <cell r="AM18">
            <v>5.1763979999999998</v>
          </cell>
          <cell r="AN18">
            <v>2.8206249999999997</v>
          </cell>
          <cell r="AO18">
            <v>2.543879</v>
          </cell>
          <cell r="AP18">
            <v>2.7218269999999998</v>
          </cell>
          <cell r="AQ18">
            <v>2.7971839999999997</v>
          </cell>
          <cell r="AR18">
            <v>3.7328949999999996</v>
          </cell>
          <cell r="AS18">
            <v>3.3901579999999996</v>
          </cell>
          <cell r="AT18">
            <v>2.0512859999999997</v>
          </cell>
          <cell r="AU18">
            <v>9.9011659999999999</v>
          </cell>
          <cell r="AV18">
            <v>14.644330999999999</v>
          </cell>
          <cell r="AW18">
            <v>18.080024999999999</v>
          </cell>
          <cell r="AX18">
            <v>20.195024</v>
          </cell>
          <cell r="AY18">
            <v>11.528053</v>
          </cell>
        </row>
        <row r="23">
          <cell r="B23">
            <v>1.6482199999999999E-2</v>
          </cell>
          <cell r="C23">
            <v>2.7940999999999997E-2</v>
          </cell>
          <cell r="D23">
            <v>1.1271999999999999E-2</v>
          </cell>
          <cell r="E23">
            <v>7.7209333333333333E-3</v>
          </cell>
          <cell r="F23">
            <v>3.6487299999999998E-3</v>
          </cell>
          <cell r="G23">
            <v>3.96E-3</v>
          </cell>
          <cell r="H23">
            <v>8.0819999999999989E-3</v>
          </cell>
          <cell r="I23">
            <v>1.3326999999999999E-2</v>
          </cell>
          <cell r="J23">
            <v>3.2060306999999996E-2</v>
          </cell>
          <cell r="K23">
            <v>1.4076E-2</v>
          </cell>
          <cell r="L23">
            <v>1.1859999999999999E-2</v>
          </cell>
          <cell r="M23">
            <v>1.0718E-2</v>
          </cell>
          <cell r="N23">
            <v>8.5719999999999998E-3</v>
          </cell>
          <cell r="O23">
            <v>7.6702813999999994E-3</v>
          </cell>
          <cell r="P23">
            <v>6.5754382000000004E-3</v>
          </cell>
          <cell r="Q23">
            <v>4.5199999999999997E-3</v>
          </cell>
          <cell r="R23">
            <v>2.1509999999999997E-3</v>
          </cell>
          <cell r="S23">
            <v>1.186068E-3</v>
          </cell>
          <cell r="T23">
            <v>5.8900000000000001E-4</v>
          </cell>
          <cell r="U23">
            <v>3.5099999999999997E-4</v>
          </cell>
          <cell r="V23">
            <v>1.0472186199999999E-2</v>
          </cell>
          <cell r="W23">
            <v>6.7715408000000006E-3</v>
          </cell>
          <cell r="X23">
            <v>6.0047633369999997E-3</v>
          </cell>
          <cell r="Y23">
            <v>3.3870901629999995E-3</v>
          </cell>
          <cell r="AB23">
            <v>5.4382349999999997</v>
          </cell>
          <cell r="AC23">
            <v>7.0431419999999996</v>
          </cell>
          <cell r="AD23">
            <v>4.2325859999999995</v>
          </cell>
          <cell r="AE23">
            <v>3.0541459999999998</v>
          </cell>
          <cell r="AF23">
            <v>1.7767809999999999</v>
          </cell>
          <cell r="AG23">
            <v>2.4306579999999998</v>
          </cell>
          <cell r="AH23">
            <v>5.7607460000000001</v>
          </cell>
          <cell r="AI23">
            <v>8.5499999999999989</v>
          </cell>
          <cell r="AJ23">
            <v>9.5013240000000003</v>
          </cell>
          <cell r="AK23">
            <v>6.1086209999999994</v>
          </cell>
          <cell r="AL23">
            <v>5.971603</v>
          </cell>
          <cell r="AM23">
            <v>4.7557229999999997</v>
          </cell>
          <cell r="AN23">
            <v>4.0903650000000003</v>
          </cell>
          <cell r="AO23">
            <v>4.168253</v>
          </cell>
          <cell r="AP23">
            <v>3.5853609999999998</v>
          </cell>
          <cell r="AQ23">
            <v>2.549026</v>
          </cell>
          <cell r="AR23">
            <v>1.496073</v>
          </cell>
          <cell r="AS23">
            <v>0.787134</v>
          </cell>
          <cell r="AT23">
            <v>0.38193699999999997</v>
          </cell>
          <cell r="AU23">
            <v>0.29300300000000001</v>
          </cell>
          <cell r="AV23">
            <v>1.4557199999999999</v>
          </cell>
          <cell r="AW23">
            <v>0.93396899999999994</v>
          </cell>
          <cell r="AX23">
            <v>0.87905800000000001</v>
          </cell>
          <cell r="AY23">
            <v>0.92731699999999995</v>
          </cell>
        </row>
        <row r="39">
          <cell r="B39">
            <v>6.2038814333333336</v>
          </cell>
          <cell r="C39">
            <v>6.6952389999999999</v>
          </cell>
          <cell r="D39">
            <v>6.2792346100000005</v>
          </cell>
          <cell r="E39">
            <v>5.5035929999999995</v>
          </cell>
          <cell r="F39">
            <v>5.1575949999999997</v>
          </cell>
          <cell r="G39">
            <v>5.3820059999999996</v>
          </cell>
          <cell r="H39">
            <v>5.1021747849999999</v>
          </cell>
          <cell r="I39">
            <v>3.9916151899999996</v>
          </cell>
          <cell r="J39">
            <v>3.2848117333999993</v>
          </cell>
          <cell r="K39">
            <v>4.1805180000000002</v>
          </cell>
          <cell r="L39">
            <v>4.1463830480000006</v>
          </cell>
          <cell r="M39">
            <v>3.7370035999999995</v>
          </cell>
          <cell r="N39">
            <v>3.8894704739999999</v>
          </cell>
          <cell r="O39">
            <v>3.2876458562857143</v>
          </cell>
          <cell r="P39">
            <v>3.8942557357999998</v>
          </cell>
          <cell r="Q39">
            <v>3.70059498</v>
          </cell>
          <cell r="R39">
            <v>3.466404931</v>
          </cell>
          <cell r="S39">
            <v>2.6490155999999998</v>
          </cell>
          <cell r="T39">
            <v>1.0177765685714284</v>
          </cell>
          <cell r="U39">
            <v>3.70129975</v>
          </cell>
          <cell r="V39">
            <v>3.1221569165029233</v>
          </cell>
          <cell r="W39">
            <v>2.3501945093999996</v>
          </cell>
          <cell r="X39">
            <v>2.5102336695095997</v>
          </cell>
          <cell r="Y39">
            <v>2.5982255588255998</v>
          </cell>
          <cell r="AB39">
            <v>400.29618999999997</v>
          </cell>
          <cell r="AC39">
            <v>402.40865600000001</v>
          </cell>
          <cell r="AD39">
            <v>382.932095</v>
          </cell>
          <cell r="AE39">
            <v>384.67547199999996</v>
          </cell>
          <cell r="AF39">
            <v>417.56180699999999</v>
          </cell>
          <cell r="AG39">
            <v>427.25390099999998</v>
          </cell>
          <cell r="AH39">
            <v>408.42137199999996</v>
          </cell>
          <cell r="AI39">
            <v>347.02526999999998</v>
          </cell>
          <cell r="AJ39">
            <v>307.30170599999997</v>
          </cell>
          <cell r="AK39">
            <v>300.49782799999997</v>
          </cell>
          <cell r="AL39">
            <v>303.15841999999998</v>
          </cell>
          <cell r="AM39">
            <v>272.65409999999997</v>
          </cell>
          <cell r="AN39">
            <v>296.97455300000001</v>
          </cell>
          <cell r="AO39">
            <v>311.23989</v>
          </cell>
          <cell r="AP39">
            <v>310.907016</v>
          </cell>
          <cell r="AQ39">
            <v>334.55436900000001</v>
          </cell>
          <cell r="AR39">
            <v>299.42393599999997</v>
          </cell>
          <cell r="AS39">
            <v>266.69334399999997</v>
          </cell>
          <cell r="AT39">
            <v>167.65266499999998</v>
          </cell>
          <cell r="AU39">
            <v>292.02748700000001</v>
          </cell>
          <cell r="AV39">
            <v>251.944683</v>
          </cell>
          <cell r="AW39">
            <v>293.27162199999998</v>
          </cell>
          <cell r="AX39">
            <v>306.06737899999996</v>
          </cell>
          <cell r="AY39">
            <v>297.98163399999999</v>
          </cell>
        </row>
        <row r="47">
          <cell r="B47">
            <v>9.8891533333333323E-2</v>
          </cell>
          <cell r="C47">
            <v>0.14780199999999999</v>
          </cell>
          <cell r="D47">
            <v>0.205651</v>
          </cell>
          <cell r="E47">
            <v>0.184391</v>
          </cell>
          <cell r="F47">
            <v>0.34281299999999998</v>
          </cell>
          <cell r="G47">
            <v>0.43067299999999997</v>
          </cell>
          <cell r="H47">
            <v>0.476688</v>
          </cell>
          <cell r="I47">
            <v>0.71840399999999993</v>
          </cell>
          <cell r="J47">
            <v>1.0790324449999997</v>
          </cell>
          <cell r="K47">
            <v>1.239328</v>
          </cell>
          <cell r="L47">
            <v>3.5451885599999997</v>
          </cell>
          <cell r="M47">
            <v>6.2970553300000001</v>
          </cell>
          <cell r="N47">
            <v>4.7916024100000003</v>
          </cell>
          <cell r="O47">
            <v>5.0978166123333333</v>
          </cell>
          <cell r="P47">
            <v>6.2419307881999995</v>
          </cell>
          <cell r="Q47">
            <v>4.4608784460000006</v>
          </cell>
          <cell r="R47">
            <v>5.6565368759999988</v>
          </cell>
          <cell r="S47">
            <v>6.2460930179999998</v>
          </cell>
          <cell r="T47">
            <v>2.9302037993333334</v>
          </cell>
          <cell r="U47">
            <v>3.7698976703999998</v>
          </cell>
          <cell r="V47">
            <v>7.6683666115368423</v>
          </cell>
          <cell r="W47">
            <v>8.1213510695999993</v>
          </cell>
          <cell r="X47">
            <v>4.4093124773397996</v>
          </cell>
          <cell r="Y47">
            <v>3.8701234803331999</v>
          </cell>
          <cell r="AB47">
            <v>19.124327999999998</v>
          </cell>
          <cell r="AC47">
            <v>43.180928999999999</v>
          </cell>
          <cell r="AD47">
            <v>62.991885999999994</v>
          </cell>
          <cell r="AE47">
            <v>62.612744999999997</v>
          </cell>
          <cell r="AF47">
            <v>118.91466799999999</v>
          </cell>
          <cell r="AG47">
            <v>163.73607999999999</v>
          </cell>
          <cell r="AH47">
            <v>175.70379599999998</v>
          </cell>
          <cell r="AI47">
            <v>244.257205</v>
          </cell>
          <cell r="AJ47">
            <v>240.94859599999998</v>
          </cell>
          <cell r="AK47">
            <v>244.054767</v>
          </cell>
          <cell r="AL47">
            <v>642.96274899999992</v>
          </cell>
          <cell r="AM47">
            <v>1082.8918569999998</v>
          </cell>
          <cell r="AN47">
            <v>816.14986099999999</v>
          </cell>
          <cell r="AO47">
            <v>1153.7373250000001</v>
          </cell>
          <cell r="AP47">
            <v>1253.887575</v>
          </cell>
          <cell r="AQ47">
            <v>859.194931</v>
          </cell>
          <cell r="AR47">
            <v>1063.18427</v>
          </cell>
          <cell r="AS47">
            <v>1391.7288310000001</v>
          </cell>
          <cell r="AT47">
            <v>705.70567399999993</v>
          </cell>
          <cell r="AU47">
            <v>715.64039500000001</v>
          </cell>
          <cell r="AV47">
            <v>718.16707199999996</v>
          </cell>
          <cell r="AW47">
            <v>1079.6016959999999</v>
          </cell>
          <cell r="AX47">
            <v>747.66377599999998</v>
          </cell>
          <cell r="AY47">
            <v>727.61843099999999</v>
          </cell>
        </row>
        <row r="72">
          <cell r="B72">
            <v>1.4825546666666667E-2</v>
          </cell>
          <cell r="C72">
            <v>1.2239E-2</v>
          </cell>
          <cell r="D72">
            <v>1.8380999999999998E-2</v>
          </cell>
          <cell r="E72">
            <v>4.4371999999999995E-2</v>
          </cell>
          <cell r="F72">
            <v>1.6414999999999999E-2</v>
          </cell>
          <cell r="G72">
            <v>9.297999999999999E-3</v>
          </cell>
          <cell r="H72">
            <v>1.0286E-2</v>
          </cell>
          <cell r="I72">
            <v>1.4013999999999999E-2</v>
          </cell>
          <cell r="J72">
            <v>9.6010689999999985E-3</v>
          </cell>
          <cell r="K72">
            <v>6.875E-3</v>
          </cell>
          <cell r="L72">
            <v>1.3716691999999999E-2</v>
          </cell>
          <cell r="M72">
            <v>1.1469604E-2</v>
          </cell>
          <cell r="N72">
            <v>1.9990992000000003E-2</v>
          </cell>
          <cell r="O72">
            <v>2.5868067466666665E-2</v>
          </cell>
          <cell r="P72">
            <v>2.7232020066666668E-2</v>
          </cell>
          <cell r="Q72">
            <v>1.9706858000000001E-2</v>
          </cell>
          <cell r="R72">
            <v>1.2890759999999999E-2</v>
          </cell>
          <cell r="S72">
            <v>1.4492322E-2</v>
          </cell>
          <cell r="T72">
            <v>1.0823510999999999E-2</v>
          </cell>
          <cell r="U72">
            <v>2.3880366599999998E-2</v>
          </cell>
          <cell r="V72">
            <v>1.40610484E-2</v>
          </cell>
          <cell r="W72">
            <v>1.2358983799999999E-2</v>
          </cell>
          <cell r="X72">
            <v>1.1623630607999999E-2</v>
          </cell>
          <cell r="Y72">
            <v>1.3285502152399998E-2</v>
          </cell>
          <cell r="AB72">
            <v>2.2192879999999997</v>
          </cell>
          <cell r="AC72">
            <v>1.6216249999999999</v>
          </cell>
          <cell r="AD72">
            <v>1.0835599999999999</v>
          </cell>
          <cell r="AE72">
            <v>2.3223919999999998</v>
          </cell>
          <cell r="AF72">
            <v>1.6073299999999999</v>
          </cell>
          <cell r="AG72">
            <v>1.6315769999999998</v>
          </cell>
          <cell r="AH72">
            <v>2.1634880000000001</v>
          </cell>
          <cell r="AI72">
            <v>3.1194109999999999</v>
          </cell>
          <cell r="AJ72">
            <v>2.2344299999999997</v>
          </cell>
          <cell r="AK72">
            <v>1.562465</v>
          </cell>
          <cell r="AL72">
            <v>1.5609189999999999</v>
          </cell>
          <cell r="AM72">
            <v>1.9926999999999999</v>
          </cell>
          <cell r="AN72">
            <v>4.0258570000000002</v>
          </cell>
          <cell r="AO72">
            <v>6.0789849999999994</v>
          </cell>
          <cell r="AP72">
            <v>8.249015</v>
          </cell>
          <cell r="AQ72">
            <v>5.3104279999999999</v>
          </cell>
          <cell r="AR72">
            <v>4.8668439999999995</v>
          </cell>
          <cell r="AS72">
            <v>3.5102969999999996</v>
          </cell>
          <cell r="AT72">
            <v>1.400047</v>
          </cell>
          <cell r="AU72">
            <v>2.8032249999999999</v>
          </cell>
          <cell r="AV72">
            <v>2.3648739999999999</v>
          </cell>
          <cell r="AW72">
            <v>2.9450179999999997</v>
          </cell>
          <cell r="AX72">
            <v>1.8806609999999999</v>
          </cell>
          <cell r="AY72">
            <v>3.0140609999999999</v>
          </cell>
        </row>
        <row r="75">
          <cell r="B75">
            <v>1.55E-4</v>
          </cell>
          <cell r="C75">
            <v>1.384E-3</v>
          </cell>
          <cell r="D75">
            <v>6.2500000000000001E-4</v>
          </cell>
          <cell r="E75">
            <v>7.8299999999999995E-4</v>
          </cell>
          <cell r="F75">
            <v>2.0075376666666665E-2</v>
          </cell>
          <cell r="G75">
            <v>9.1690000000000001E-3</v>
          </cell>
          <cell r="H75">
            <v>2.6179999999999997E-3</v>
          </cell>
          <cell r="I75">
            <v>1.864E-2</v>
          </cell>
          <cell r="J75">
            <v>3.8510411000000001E-2</v>
          </cell>
          <cell r="K75">
            <v>4.1173000000000001E-2</v>
          </cell>
          <cell r="L75">
            <v>3.7948999999999997E-2</v>
          </cell>
          <cell r="M75">
            <v>2.4539999999999999E-2</v>
          </cell>
          <cell r="N75">
            <v>1.7499000000000001E-2</v>
          </cell>
          <cell r="O75">
            <v>7.3939999999999995E-3</v>
          </cell>
          <cell r="P75">
            <v>4.4079999999999996E-3</v>
          </cell>
          <cell r="Q75">
            <v>1.0161E-2</v>
          </cell>
          <cell r="R75">
            <v>9.3419999999999996E-3</v>
          </cell>
          <cell r="S75">
            <v>1.0119E-2</v>
          </cell>
          <cell r="T75">
            <v>4.8349999999999999E-3</v>
          </cell>
          <cell r="U75">
            <v>1.02227968E-2</v>
          </cell>
          <cell r="V75">
            <v>3.9465577199999997E-2</v>
          </cell>
          <cell r="W75">
            <v>1.2799999999999999E-3</v>
          </cell>
          <cell r="X75">
            <v>1.823510747E-3</v>
          </cell>
          <cell r="Y75">
            <v>1.6119999999999999E-3</v>
          </cell>
          <cell r="AB75">
            <v>7.5275999999999996E-2</v>
          </cell>
          <cell r="AC75">
            <v>0.58544799999999997</v>
          </cell>
          <cell r="AD75">
            <v>0.225465</v>
          </cell>
          <cell r="AE75">
            <v>0.249833</v>
          </cell>
          <cell r="AF75">
            <v>4.330533</v>
          </cell>
          <cell r="AG75">
            <v>2.3392119999999998</v>
          </cell>
          <cell r="AH75">
            <v>1.025515</v>
          </cell>
          <cell r="AI75">
            <v>3.8713409999999997</v>
          </cell>
          <cell r="AJ75">
            <v>7.6869619999999994</v>
          </cell>
          <cell r="AK75">
            <v>9.9026479999999992</v>
          </cell>
          <cell r="AL75">
            <v>9.7471289999999993</v>
          </cell>
          <cell r="AM75">
            <v>8.2406159999999993</v>
          </cell>
          <cell r="AN75">
            <v>6.9976959999999995</v>
          </cell>
          <cell r="AO75">
            <v>3.2543229999999999</v>
          </cell>
          <cell r="AP75">
            <v>2.0739609999999997</v>
          </cell>
          <cell r="AQ75">
            <v>4.3517250000000001</v>
          </cell>
          <cell r="AR75">
            <v>3.8800559999999997</v>
          </cell>
          <cell r="AS75">
            <v>4.1862269999999988</v>
          </cell>
          <cell r="AT75">
            <v>2.4455789999999999</v>
          </cell>
          <cell r="AU75">
            <v>2.4340549999999999</v>
          </cell>
          <cell r="AV75">
            <v>3.8612899999999999</v>
          </cell>
          <cell r="AW75">
            <v>0.64612099999999995</v>
          </cell>
          <cell r="AX75">
            <v>0.98753299999999999</v>
          </cell>
          <cell r="AY75">
            <v>0.84039599999999992</v>
          </cell>
        </row>
        <row r="85">
          <cell r="B85">
            <v>3.9530964999999994E-2</v>
          </cell>
          <cell r="C85">
            <v>2.301607692307692E-2</v>
          </cell>
          <cell r="D85">
            <v>1.87885E-2</v>
          </cell>
          <cell r="E85">
            <v>6.0750999999999999E-2</v>
          </cell>
          <cell r="F85">
            <v>2.1445099999999998E-2</v>
          </cell>
          <cell r="G85">
            <v>1.0366E-2</v>
          </cell>
          <cell r="H85">
            <v>1.0520999999999999E-2</v>
          </cell>
          <cell r="I85">
            <v>1.5337999999999999E-2</v>
          </cell>
          <cell r="J85">
            <v>2.8240447999999998E-2</v>
          </cell>
          <cell r="K85">
            <v>1.0843999999999999E-2</v>
          </cell>
          <cell r="L85">
            <v>1.1016999999999999E-2</v>
          </cell>
          <cell r="M85">
            <v>6.9000799999999994E-3</v>
          </cell>
          <cell r="N85">
            <v>5.7636479999999997E-3</v>
          </cell>
          <cell r="O85">
            <v>5.4809999999999998E-3</v>
          </cell>
          <cell r="P85">
            <v>7.9670000000000001E-3</v>
          </cell>
          <cell r="Q85">
            <v>2.020525E-3</v>
          </cell>
          <cell r="R85">
            <v>2.5822079999999999E-3</v>
          </cell>
          <cell r="S85">
            <v>1.06E-3</v>
          </cell>
          <cell r="T85">
            <v>7.7899999999999996E-4</v>
          </cell>
          <cell r="U85">
            <v>2.8389999999999999E-3</v>
          </cell>
          <cell r="V85">
            <v>6.9757707999999986E-3</v>
          </cell>
          <cell r="W85">
            <v>2.0577201999999995E-3</v>
          </cell>
          <cell r="X85">
            <v>4.7161745519999995E-4</v>
          </cell>
          <cell r="Y85">
            <v>1.3032933013999999E-3</v>
          </cell>
          <cell r="AB85">
            <v>7.617375</v>
          </cell>
          <cell r="AC85">
            <v>6.8607559999999994</v>
          </cell>
          <cell r="AD85">
            <v>6.0236029999999996</v>
          </cell>
          <cell r="AE85">
            <v>5.7030909999999997</v>
          </cell>
          <cell r="AF85">
            <v>9.1909039999999997</v>
          </cell>
          <cell r="AG85">
            <v>5.359273</v>
          </cell>
          <cell r="AH85">
            <v>5.5312269999999994</v>
          </cell>
          <cell r="AI85">
            <v>7.7877799999999997</v>
          </cell>
          <cell r="AJ85">
            <v>7.2100079999999993</v>
          </cell>
          <cell r="AK85">
            <v>5.8188749999999994</v>
          </cell>
          <cell r="AL85">
            <v>6.9333989999999996</v>
          </cell>
          <cell r="AM85">
            <v>4.1595519999999997</v>
          </cell>
          <cell r="AN85">
            <v>4.30654</v>
          </cell>
          <cell r="AO85">
            <v>3.2662629999999999</v>
          </cell>
          <cell r="AP85">
            <v>3.8243269999999998</v>
          </cell>
          <cell r="AQ85">
            <v>1.2561499999999999</v>
          </cell>
          <cell r="AR85">
            <v>1.65543</v>
          </cell>
          <cell r="AS85">
            <v>0.44115499999999996</v>
          </cell>
          <cell r="AT85">
            <v>0.46920000000000001</v>
          </cell>
          <cell r="AU85">
            <v>1.350249</v>
          </cell>
          <cell r="AV85">
            <v>0.82041399999999998</v>
          </cell>
          <cell r="AW85">
            <v>0.36962999999999996</v>
          </cell>
          <cell r="AX85">
            <v>0.192798</v>
          </cell>
          <cell r="AY85">
            <v>0.346003</v>
          </cell>
        </row>
        <row r="91">
          <cell r="B91">
            <v>9.5406019999999994E-2</v>
          </cell>
          <cell r="C91">
            <v>0.11754873076923077</v>
          </cell>
          <cell r="D91">
            <v>8.1886E-2</v>
          </cell>
          <cell r="E91">
            <v>7.3479000000000003E-2</v>
          </cell>
          <cell r="F91">
            <v>6.2378999999999997E-2</v>
          </cell>
          <cell r="G91">
            <v>6.2844999999999998E-2</v>
          </cell>
          <cell r="H91">
            <v>6.3828999999999997E-2</v>
          </cell>
          <cell r="I91">
            <v>9.5685999999999993E-2</v>
          </cell>
          <cell r="J91">
            <v>0.203408323</v>
          </cell>
          <cell r="K91">
            <v>6.422499999999999E-2</v>
          </cell>
          <cell r="L91">
            <v>6.3752308000000008E-2</v>
          </cell>
          <cell r="M91">
            <v>0.110512046</v>
          </cell>
          <cell r="N91">
            <v>0.17788599999999999</v>
          </cell>
          <cell r="O91">
            <v>6.5335058399999993E-2</v>
          </cell>
          <cell r="P91">
            <v>2.8297959466666665E-2</v>
          </cell>
          <cell r="Q91">
            <v>2.5743337999999998E-2</v>
          </cell>
          <cell r="R91">
            <v>1.9824396000000001E-2</v>
          </cell>
          <cell r="S91">
            <v>1.6002260000000001E-2</v>
          </cell>
          <cell r="T91">
            <v>1.2527710199999998E-2</v>
          </cell>
          <cell r="U91">
            <v>8.3355816400000005E-2</v>
          </cell>
          <cell r="V91">
            <v>7.1010266599999997E-2</v>
          </cell>
          <cell r="W91">
            <v>3.1427160999999995E-2</v>
          </cell>
          <cell r="X91">
            <v>1.4767239930399998E-2</v>
          </cell>
          <cell r="Y91">
            <v>1.5943536475599998E-2</v>
          </cell>
          <cell r="AB91">
            <v>40.876581000000002</v>
          </cell>
          <cell r="AC91">
            <v>42.021932999999997</v>
          </cell>
          <cell r="AD91">
            <v>39.718297999999997</v>
          </cell>
          <cell r="AE91">
            <v>42.701246999999995</v>
          </cell>
          <cell r="AF91">
            <v>40.413872999999995</v>
          </cell>
          <cell r="AG91">
            <v>42.177569999999996</v>
          </cell>
          <cell r="AH91">
            <v>43.124341000000001</v>
          </cell>
          <cell r="AI91">
            <v>56.740308999999996</v>
          </cell>
          <cell r="AJ91">
            <v>57.883812999999996</v>
          </cell>
          <cell r="AK91">
            <v>34.393350999999996</v>
          </cell>
          <cell r="AL91">
            <v>39.635916000000002</v>
          </cell>
          <cell r="AM91">
            <v>34.233922</v>
          </cell>
          <cell r="AN91">
            <v>28.60538</v>
          </cell>
          <cell r="AO91">
            <v>24.342077</v>
          </cell>
          <cell r="AP91">
            <v>18.255675999999998</v>
          </cell>
          <cell r="AQ91">
            <v>18.625813000000001</v>
          </cell>
          <cell r="AR91">
            <v>15.595196</v>
          </cell>
          <cell r="AS91">
            <v>12.998082000000002</v>
          </cell>
          <cell r="AT91">
            <v>11.516266</v>
          </cell>
          <cell r="AU91">
            <v>13.153590999999999</v>
          </cell>
          <cell r="AV91">
            <v>8.841683999999999</v>
          </cell>
          <cell r="AW91">
            <v>10.635648</v>
          </cell>
          <cell r="AX91">
            <v>12.031523999999999</v>
          </cell>
          <cell r="AY91">
            <v>11.018946</v>
          </cell>
        </row>
        <row r="92">
          <cell r="B92">
            <v>1.4711399999999999E-2</v>
          </cell>
          <cell r="C92">
            <v>0</v>
          </cell>
          <cell r="D92">
            <v>4.6799999999999999E-4</v>
          </cell>
          <cell r="E92">
            <v>6.8999999999999997E-5</v>
          </cell>
          <cell r="F92">
            <v>0</v>
          </cell>
          <cell r="G92">
            <v>0</v>
          </cell>
          <cell r="H92">
            <v>0</v>
          </cell>
          <cell r="I92">
            <v>2.4350000000000001E-3</v>
          </cell>
          <cell r="J92">
            <v>2.4110498999999997E-2</v>
          </cell>
          <cell r="K92">
            <v>0</v>
          </cell>
          <cell r="L92">
            <v>6.5140279999999998E-3</v>
          </cell>
          <cell r="M92">
            <v>4.8421000000000002E-3</v>
          </cell>
          <cell r="N92">
            <v>0.118676408</v>
          </cell>
          <cell r="O92">
            <v>1.0343905199999998E-2</v>
          </cell>
          <cell r="P92">
            <v>7.2011246933333342E-2</v>
          </cell>
          <cell r="Q92">
            <v>4.7294563999999997E-2</v>
          </cell>
          <cell r="R92">
            <v>1.2855505999999999E-2</v>
          </cell>
          <cell r="S92">
            <v>1.4323569999999999E-2</v>
          </cell>
          <cell r="T92">
            <v>1.4249465999999998E-3</v>
          </cell>
          <cell r="U92">
            <v>1.5665446999999999E-2</v>
          </cell>
          <cell r="V92">
            <v>1.5596627199999999E-2</v>
          </cell>
          <cell r="W92">
            <v>4.9403065999999995E-3</v>
          </cell>
          <cell r="X92">
            <v>2.0841634760000003E-3</v>
          </cell>
          <cell r="Y92">
            <v>4.5021161779999996E-4</v>
          </cell>
          <cell r="AB92">
            <v>2.2067099999999997</v>
          </cell>
          <cell r="AC92">
            <v>0</v>
          </cell>
          <cell r="AD92">
            <v>5.8573999999999994E-2</v>
          </cell>
          <cell r="AE92">
            <v>3.2549999999999996E-3</v>
          </cell>
          <cell r="AF92">
            <v>0</v>
          </cell>
          <cell r="AG92">
            <v>0</v>
          </cell>
          <cell r="AH92">
            <v>0</v>
          </cell>
          <cell r="AI92">
            <v>1.0147969999999999</v>
          </cell>
          <cell r="AJ92">
            <v>8.2760999999999996</v>
          </cell>
          <cell r="AK92">
            <v>0</v>
          </cell>
          <cell r="AL92">
            <v>1.6714289999999998</v>
          </cell>
          <cell r="AM92">
            <v>1.2105249999999999</v>
          </cell>
          <cell r="AN92">
            <v>32.167158999999998</v>
          </cell>
          <cell r="AO92">
            <v>3.2177569999999998</v>
          </cell>
          <cell r="AP92">
            <v>19.394285</v>
          </cell>
          <cell r="AQ92">
            <v>12.032019</v>
          </cell>
          <cell r="AR92">
            <v>5.0461349999999996</v>
          </cell>
          <cell r="AS92">
            <v>6.0139649999999998</v>
          </cell>
          <cell r="AT92">
            <v>0.52029999999999998</v>
          </cell>
          <cell r="AU92">
            <v>4.2390799999999995</v>
          </cell>
          <cell r="AV92">
            <v>4.9100019999999995</v>
          </cell>
          <cell r="AW92">
            <v>1.708448</v>
          </cell>
          <cell r="AX92">
            <v>0.84431800000000001</v>
          </cell>
          <cell r="AY92">
            <v>0.191</v>
          </cell>
        </row>
        <row r="105">
          <cell r="B105">
            <v>3.2150486666666665E-2</v>
          </cell>
          <cell r="C105">
            <v>5.1112783999999994E-2</v>
          </cell>
          <cell r="D105">
            <v>0.123387</v>
          </cell>
          <cell r="E105">
            <v>9.7721000000000002E-2</v>
          </cell>
          <cell r="F105">
            <v>8.3229999999999998E-2</v>
          </cell>
          <cell r="G105">
            <v>6.958099999999999E-2</v>
          </cell>
          <cell r="H105">
            <v>9.1498999999999997E-2</v>
          </cell>
          <cell r="I105">
            <v>0.100015255</v>
          </cell>
          <cell r="J105">
            <v>0.13361194800000001</v>
          </cell>
          <cell r="K105">
            <v>6.6084999999999991E-2</v>
          </cell>
          <cell r="L105">
            <v>7.1511899999999989E-2</v>
          </cell>
          <cell r="M105">
            <v>2.8778803999999998E-2</v>
          </cell>
          <cell r="N105">
            <v>2.6304191999999997E-2</v>
          </cell>
          <cell r="O105">
            <v>4.0494495533333334E-2</v>
          </cell>
          <cell r="P105">
            <v>3.0563998999999998E-2</v>
          </cell>
          <cell r="Q105">
            <v>1.9718428E-2</v>
          </cell>
          <cell r="R105">
            <v>1.3980194E-2</v>
          </cell>
          <cell r="S105">
            <v>1.2779810000000001E-2</v>
          </cell>
          <cell r="T105">
            <v>1.9927776199999997E-2</v>
          </cell>
          <cell r="U105">
            <v>2.0512046000000003E-2</v>
          </cell>
          <cell r="V105">
            <v>5.0383476021052628E-2</v>
          </cell>
          <cell r="W105">
            <v>3.2331576199999996E-2</v>
          </cell>
          <cell r="X105">
            <v>5.7142970481999997E-3</v>
          </cell>
          <cell r="Y105">
            <v>6.2242333869999998E-3</v>
          </cell>
          <cell r="AB105">
            <v>13.834482</v>
          </cell>
          <cell r="AC105">
            <v>21.631271999999999</v>
          </cell>
          <cell r="AD105">
            <v>44.35904</v>
          </cell>
          <cell r="AE105">
            <v>38.069527000000001</v>
          </cell>
          <cell r="AF105">
            <v>40.361379999999997</v>
          </cell>
          <cell r="AG105">
            <v>34.045516999999997</v>
          </cell>
          <cell r="AH105">
            <v>46.199757999999996</v>
          </cell>
          <cell r="AI105">
            <v>54.852103999999997</v>
          </cell>
          <cell r="AJ105">
            <v>42.883255999999996</v>
          </cell>
          <cell r="AK105">
            <v>32.242669999999997</v>
          </cell>
          <cell r="AL105">
            <v>42.118553999999996</v>
          </cell>
          <cell r="AM105">
            <v>15.715052999999999</v>
          </cell>
          <cell r="AN105">
            <v>13.461912</v>
          </cell>
          <cell r="AO105">
            <v>14.899923999999999</v>
          </cell>
          <cell r="AP105">
            <v>15.741397999999998</v>
          </cell>
          <cell r="AQ105">
            <v>11.525779</v>
          </cell>
          <cell r="AR105">
            <v>7.5871089999999999</v>
          </cell>
          <cell r="AS105">
            <v>6.9074170000000015</v>
          </cell>
          <cell r="AT105">
            <v>3.6540359999999996</v>
          </cell>
          <cell r="AU105">
            <v>4.3225069999999999</v>
          </cell>
          <cell r="AV105">
            <v>7.7161369999999998</v>
          </cell>
          <cell r="AW105">
            <v>7.3022389999999993</v>
          </cell>
          <cell r="AX105">
            <v>3.619084</v>
          </cell>
          <cell r="AY105">
            <v>3.5799509999999999</v>
          </cell>
        </row>
        <row r="108">
          <cell r="B108">
            <v>2.2605286666666665E-2</v>
          </cell>
          <cell r="C108">
            <v>6.0159999999999996E-3</v>
          </cell>
          <cell r="D108">
            <v>2.4829263333333334E-2</v>
          </cell>
          <cell r="E108">
            <v>6.1929999999999997E-3</v>
          </cell>
          <cell r="F108">
            <v>2.0339999999999998E-3</v>
          </cell>
          <cell r="G108">
            <v>1.7359999999999999E-3</v>
          </cell>
          <cell r="H108">
            <v>1.356E-3</v>
          </cell>
          <cell r="I108">
            <v>4.0439999999999999E-3</v>
          </cell>
          <cell r="J108">
            <v>1.7548053666666667E-2</v>
          </cell>
          <cell r="K108">
            <v>5.1599999999999997E-3</v>
          </cell>
          <cell r="L108">
            <v>9.2509999999999988E-3</v>
          </cell>
          <cell r="M108">
            <v>5.0115439999999997E-2</v>
          </cell>
          <cell r="N108">
            <v>9.2791999999999999E-2</v>
          </cell>
          <cell r="O108">
            <v>0.16854818259999998</v>
          </cell>
          <cell r="P108">
            <v>0.117541268</v>
          </cell>
          <cell r="Q108">
            <v>9.3443100000000001E-2</v>
          </cell>
          <cell r="R108">
            <v>7.2835729999999987E-2</v>
          </cell>
          <cell r="S108">
            <v>6.6407198999999986E-2</v>
          </cell>
          <cell r="T108">
            <v>4.0776553599999994E-2</v>
          </cell>
          <cell r="U108">
            <v>0.17485224220000001</v>
          </cell>
          <cell r="V108">
            <v>0.19789658069999996</v>
          </cell>
          <cell r="W108">
            <v>0.21933523560000001</v>
          </cell>
          <cell r="X108">
            <v>0.48799366051459991</v>
          </cell>
          <cell r="Y108">
            <v>0.41000108199240004</v>
          </cell>
          <cell r="AB108">
            <v>2.3049079999999997</v>
          </cell>
          <cell r="AC108">
            <v>2.6233770000000001</v>
          </cell>
          <cell r="AD108">
            <v>3.9985029999999999</v>
          </cell>
          <cell r="AE108">
            <v>1.0629469999999999</v>
          </cell>
          <cell r="AF108">
            <v>0.63051999999999997</v>
          </cell>
          <cell r="AG108">
            <v>0.472916</v>
          </cell>
          <cell r="AH108">
            <v>0.53880099999999997</v>
          </cell>
          <cell r="AI108">
            <v>1.536594</v>
          </cell>
          <cell r="AJ108">
            <v>3.3856229999999998</v>
          </cell>
          <cell r="AK108">
            <v>1.5546059999999999</v>
          </cell>
          <cell r="AL108">
            <v>3.510132</v>
          </cell>
          <cell r="AM108">
            <v>7.5511479999999995</v>
          </cell>
          <cell r="AN108">
            <v>15.609433999999998</v>
          </cell>
          <cell r="AO108">
            <v>29.053148</v>
          </cell>
          <cell r="AP108">
            <v>34.256132000000001</v>
          </cell>
          <cell r="AQ108">
            <v>17.354825999999999</v>
          </cell>
          <cell r="AR108">
            <v>11.012433</v>
          </cell>
          <cell r="AS108">
            <v>14.105016000000003</v>
          </cell>
          <cell r="AT108">
            <v>6.2156630000000002</v>
          </cell>
          <cell r="AU108">
            <v>16.102557000000001</v>
          </cell>
          <cell r="AV108">
            <v>13.806783999999999</v>
          </cell>
          <cell r="AW108">
            <v>21.222054999999997</v>
          </cell>
          <cell r="AX108">
            <v>58.347297999999995</v>
          </cell>
          <cell r="AY108">
            <v>42.813449999999996</v>
          </cell>
        </row>
        <row r="109">
          <cell r="B109">
            <v>5.1971999999999997E-2</v>
          </cell>
          <cell r="C109">
            <v>4.8386629999999993E-2</v>
          </cell>
          <cell r="D109">
            <v>6.0796999999999997E-2</v>
          </cell>
          <cell r="E109">
            <v>4.0292000000000001E-2</v>
          </cell>
          <cell r="F109">
            <v>0.13052800000000001</v>
          </cell>
          <cell r="G109">
            <v>5.5208999999999994E-2</v>
          </cell>
          <cell r="H109">
            <v>2.5225999999999998E-2</v>
          </cell>
          <cell r="I109">
            <v>3.9902809999999997E-2</v>
          </cell>
          <cell r="J109">
            <v>5.6426728999999995E-2</v>
          </cell>
          <cell r="K109">
            <v>1.7774999999999999E-2</v>
          </cell>
          <cell r="L109">
            <v>2.4503999999999998E-2</v>
          </cell>
          <cell r="M109">
            <v>2.3959999999999999E-2</v>
          </cell>
          <cell r="N109">
            <v>1.4553E-2</v>
          </cell>
          <cell r="O109">
            <v>1.2721E-2</v>
          </cell>
          <cell r="P109">
            <v>1.4322E-2</v>
          </cell>
          <cell r="Q109">
            <v>1.1108999999999999E-2</v>
          </cell>
          <cell r="R109">
            <v>1.1844574E-2</v>
          </cell>
          <cell r="S109">
            <v>1.0481272E-2</v>
          </cell>
          <cell r="T109">
            <v>3.3781385999999999E-3</v>
          </cell>
          <cell r="U109">
            <v>6.8021271999999999E-3</v>
          </cell>
          <cell r="V109">
            <v>7.9345601999999994E-3</v>
          </cell>
          <cell r="W109">
            <v>6.1896538000000001E-3</v>
          </cell>
          <cell r="X109">
            <v>5.8910441623999995E-3</v>
          </cell>
          <cell r="Y109">
            <v>2.7491874400000001E-3</v>
          </cell>
          <cell r="AB109">
            <v>18.158321000000001</v>
          </cell>
          <cell r="AC109">
            <v>17.668071999999999</v>
          </cell>
          <cell r="AD109">
            <v>21.722213</v>
          </cell>
          <cell r="AE109">
            <v>17.187479</v>
          </cell>
          <cell r="AF109">
            <v>23.001600999999997</v>
          </cell>
          <cell r="AG109">
            <v>25.074773</v>
          </cell>
          <cell r="AH109">
            <v>11.222973</v>
          </cell>
          <cell r="AI109">
            <v>17.733968999999998</v>
          </cell>
          <cell r="AJ109">
            <v>12.192907999999999</v>
          </cell>
          <cell r="AK109">
            <v>7.5032129999999997</v>
          </cell>
          <cell r="AL109">
            <v>11.838032</v>
          </cell>
          <cell r="AM109">
            <v>9.498977</v>
          </cell>
          <cell r="AN109">
            <v>6.6871789999999995</v>
          </cell>
          <cell r="AO109">
            <v>4.6742369999999998</v>
          </cell>
          <cell r="AP109">
            <v>6.7617759999999993</v>
          </cell>
          <cell r="AQ109">
            <v>5.9642379999999999</v>
          </cell>
          <cell r="AR109">
            <v>6.4686599999999999</v>
          </cell>
          <cell r="AS109">
            <v>5.5312290000000006</v>
          </cell>
          <cell r="AT109">
            <v>1.4481439999999999</v>
          </cell>
          <cell r="AU109">
            <v>3.1932209999999999</v>
          </cell>
          <cell r="AV109">
            <v>1.3894169999999999</v>
          </cell>
          <cell r="AW109">
            <v>2.4201099999999998</v>
          </cell>
          <cell r="AX109">
            <v>3.076959</v>
          </cell>
          <cell r="AY109">
            <v>1.2486469999999998</v>
          </cell>
        </row>
        <row r="114">
          <cell r="B114">
            <v>0.12736704666666665</v>
          </cell>
          <cell r="C114">
            <v>9.5764999999999989E-2</v>
          </cell>
          <cell r="D114">
            <v>8.7351999999999999E-2</v>
          </cell>
          <cell r="E114">
            <v>9.8192999999999989E-2</v>
          </cell>
          <cell r="F114">
            <v>0.100716</v>
          </cell>
          <cell r="G114">
            <v>9.4973000000000002E-2</v>
          </cell>
          <cell r="H114">
            <v>0.10133299999999999</v>
          </cell>
          <cell r="I114">
            <v>0.157858</v>
          </cell>
          <cell r="J114">
            <v>0.23624228066666667</v>
          </cell>
          <cell r="K114">
            <v>9.1608999999999996E-2</v>
          </cell>
          <cell r="L114">
            <v>8.954899999999999E-2</v>
          </cell>
          <cell r="M114">
            <v>8.3181999999999992E-2</v>
          </cell>
          <cell r="N114">
            <v>0.110041</v>
          </cell>
          <cell r="O114">
            <v>0.18901176</v>
          </cell>
          <cell r="P114">
            <v>0.15981428666666667</v>
          </cell>
          <cell r="Q114">
            <v>1.1328022799999999</v>
          </cell>
          <cell r="R114">
            <v>0.28451651999999999</v>
          </cell>
          <cell r="S114">
            <v>5.2424109999999996E-2</v>
          </cell>
          <cell r="T114">
            <v>0.13461359140000001</v>
          </cell>
          <cell r="U114">
            <v>3.3915673E-2</v>
          </cell>
          <cell r="V114">
            <v>0.11794537130526316</v>
          </cell>
          <cell r="W114">
            <v>8.6498765399999997E-2</v>
          </cell>
          <cell r="X114">
            <v>0.12106942543060001</v>
          </cell>
          <cell r="Y114">
            <v>6.3594286051799995E-2</v>
          </cell>
          <cell r="AB114">
            <v>33.915953999999999</v>
          </cell>
          <cell r="AC114">
            <v>28.868914</v>
          </cell>
          <cell r="AD114">
            <v>26.053322999999999</v>
          </cell>
          <cell r="AE114">
            <v>28.241493999999999</v>
          </cell>
          <cell r="AF114">
            <v>33.069249999999997</v>
          </cell>
          <cell r="AG114">
            <v>34.396073999999999</v>
          </cell>
          <cell r="AH114">
            <v>38.604613999999998</v>
          </cell>
          <cell r="AI114">
            <v>68.134495000000001</v>
          </cell>
          <cell r="AJ114">
            <v>61.294584</v>
          </cell>
          <cell r="AK114">
            <v>39.968066</v>
          </cell>
          <cell r="AL114">
            <v>47.007844999999996</v>
          </cell>
          <cell r="AM114">
            <v>49.174003999999996</v>
          </cell>
          <cell r="AN114">
            <v>27.588032999999999</v>
          </cell>
          <cell r="AO114">
            <v>50.687334</v>
          </cell>
          <cell r="AP114">
            <v>55.279070999999995</v>
          </cell>
          <cell r="AQ114">
            <v>81.357749999999996</v>
          </cell>
          <cell r="AR114">
            <v>35.192323000000002</v>
          </cell>
          <cell r="AS114">
            <v>23.206691999999997</v>
          </cell>
          <cell r="AT114">
            <v>21.265000999999998</v>
          </cell>
          <cell r="AU114">
            <v>14.518092999999999</v>
          </cell>
          <cell r="AV114">
            <v>13.641226999999999</v>
          </cell>
          <cell r="AW114">
            <v>22.787084</v>
          </cell>
          <cell r="AX114">
            <v>37.444510999999999</v>
          </cell>
          <cell r="AY114">
            <v>19.004704999999998</v>
          </cell>
        </row>
        <row r="115">
          <cell r="B115">
            <v>7.0118133333333336E-3</v>
          </cell>
          <cell r="C115">
            <v>7.9100000000000004E-3</v>
          </cell>
          <cell r="D115">
            <v>1.6905E-2</v>
          </cell>
          <cell r="E115">
            <v>1.5247E-2</v>
          </cell>
          <cell r="F115">
            <v>1.1103E-2</v>
          </cell>
          <cell r="G115">
            <v>6.45E-3</v>
          </cell>
          <cell r="H115">
            <v>5.5469999999999998E-3</v>
          </cell>
          <cell r="I115">
            <v>8.3470000000000003E-3</v>
          </cell>
          <cell r="J115">
            <v>1.5341875999999999E-2</v>
          </cell>
          <cell r="K115">
            <v>2.9729999999999999E-3</v>
          </cell>
          <cell r="L115">
            <v>3.1840679999999995E-3</v>
          </cell>
          <cell r="M115">
            <v>3.3626379999999998E-3</v>
          </cell>
          <cell r="N115">
            <v>1.0283275999999999E-2</v>
          </cell>
          <cell r="O115">
            <v>1.2184360999999999E-2</v>
          </cell>
          <cell r="P115">
            <v>1.9620953E-2</v>
          </cell>
          <cell r="Q115">
            <v>1.0946786E-2</v>
          </cell>
          <cell r="R115">
            <v>7.2305060000000003E-3</v>
          </cell>
          <cell r="S115">
            <v>1.4898785999999999E-2</v>
          </cell>
          <cell r="T115">
            <v>1.3695727999999999E-3</v>
          </cell>
          <cell r="U115">
            <v>9.6659735999999989E-3</v>
          </cell>
          <cell r="V115">
            <v>2.2045136400000002E-2</v>
          </cell>
          <cell r="W115">
            <v>2.3188307399999997E-2</v>
          </cell>
          <cell r="X115">
            <v>1.5868239210599999E-2</v>
          </cell>
          <cell r="Y115">
            <v>1.2984252879400001E-2</v>
          </cell>
          <cell r="AB115">
            <v>1.1346499999999999</v>
          </cell>
          <cell r="AC115">
            <v>1.0464659999999999</v>
          </cell>
          <cell r="AD115">
            <v>1.0372889999999999</v>
          </cell>
          <cell r="AE115">
            <v>0.97987799999999992</v>
          </cell>
          <cell r="AF115">
            <v>1.3458559999999999</v>
          </cell>
          <cell r="AG115">
            <v>1.7710789999999998</v>
          </cell>
          <cell r="AH115">
            <v>1.8650529999999998</v>
          </cell>
          <cell r="AI115">
            <v>2.592549</v>
          </cell>
          <cell r="AJ115">
            <v>2.5041479999999998</v>
          </cell>
          <cell r="AK115">
            <v>0.93506199999999995</v>
          </cell>
          <cell r="AL115">
            <v>0.77212499999999995</v>
          </cell>
          <cell r="AM115">
            <v>0.93368699999999993</v>
          </cell>
          <cell r="AN115">
            <v>2.5513680000000001</v>
          </cell>
          <cell r="AO115">
            <v>2.870206</v>
          </cell>
          <cell r="AP115">
            <v>5.6841019999999993</v>
          </cell>
          <cell r="AQ115">
            <v>4.0775009999999998</v>
          </cell>
          <cell r="AR115">
            <v>3.624263</v>
          </cell>
          <cell r="AS115">
            <v>6.2968509999999993</v>
          </cell>
          <cell r="AT115">
            <v>0.36935799999999996</v>
          </cell>
          <cell r="AU115">
            <v>2.695389</v>
          </cell>
          <cell r="AV115">
            <v>6.4721929999999999</v>
          </cell>
          <cell r="AW115">
            <v>7.8521469999999995</v>
          </cell>
          <cell r="AX115">
            <v>6.3109509999999993</v>
          </cell>
          <cell r="AY115">
            <v>5.0254399999999997</v>
          </cell>
        </row>
        <row r="116">
          <cell r="B116">
            <v>4.2390083933333331</v>
          </cell>
          <cell r="C116">
            <v>3.3475289999999998</v>
          </cell>
          <cell r="D116">
            <v>3.0734738999999998</v>
          </cell>
          <cell r="E116">
            <v>3.001255</v>
          </cell>
          <cell r="F116">
            <v>2.9579149999999998</v>
          </cell>
          <cell r="G116">
            <v>2.6034219999999997</v>
          </cell>
          <cell r="H116">
            <v>2.535946</v>
          </cell>
          <cell r="I116">
            <v>2.5615560819999996</v>
          </cell>
          <cell r="J116">
            <v>2.7695855426999998</v>
          </cell>
          <cell r="K116">
            <v>1.9715009999999999</v>
          </cell>
          <cell r="L116">
            <v>1.9259003849999998</v>
          </cell>
          <cell r="M116">
            <v>2.0740762799999999</v>
          </cell>
          <cell r="N116">
            <v>2.1247154650000004</v>
          </cell>
          <cell r="O116">
            <v>2.4517103634000001</v>
          </cell>
          <cell r="P116">
            <v>2.1654276811999997</v>
          </cell>
          <cell r="Q116">
            <v>1.9160741059999997</v>
          </cell>
          <cell r="R116">
            <v>1.85613406</v>
          </cell>
          <cell r="S116">
            <v>1.7994341399999998</v>
          </cell>
          <cell r="T116">
            <v>0.46047816119999996</v>
          </cell>
          <cell r="U116">
            <v>1.6623237855999999</v>
          </cell>
          <cell r="V116">
            <v>4.6453707019999984</v>
          </cell>
          <cell r="W116">
            <v>1.6063819251999998</v>
          </cell>
          <cell r="X116">
            <v>1.5165202425262001</v>
          </cell>
          <cell r="Y116">
            <v>1.2112673680761998</v>
          </cell>
          <cell r="AB116">
            <v>738.92254300000002</v>
          </cell>
          <cell r="AC116">
            <v>535.46065199999998</v>
          </cell>
          <cell r="AD116">
            <v>453.08072399999998</v>
          </cell>
          <cell r="AE116">
            <v>452.42963799999995</v>
          </cell>
          <cell r="AF116">
            <v>528.13369499999999</v>
          </cell>
          <cell r="AG116">
            <v>480.40801099999999</v>
          </cell>
          <cell r="AH116">
            <v>474.87709799999999</v>
          </cell>
          <cell r="AI116">
            <v>433.20038899999997</v>
          </cell>
          <cell r="AJ116">
            <v>444.87341499999997</v>
          </cell>
          <cell r="AK116">
            <v>299.74015600000001</v>
          </cell>
          <cell r="AL116">
            <v>315.01651199999998</v>
          </cell>
          <cell r="AM116">
            <v>361.65819899999997</v>
          </cell>
          <cell r="AN116">
            <v>375.93482899999998</v>
          </cell>
          <cell r="AO116">
            <v>482.811846</v>
          </cell>
          <cell r="AP116">
            <v>450.34886599999999</v>
          </cell>
          <cell r="AQ116">
            <v>385.49299099999996</v>
          </cell>
          <cell r="AR116">
            <v>387.28683699999999</v>
          </cell>
          <cell r="AS116">
            <v>393.52293100000009</v>
          </cell>
          <cell r="AT116">
            <v>120.83869199999999</v>
          </cell>
          <cell r="AU116">
            <v>331.55600299999998</v>
          </cell>
          <cell r="AV116">
            <v>353.04006899999996</v>
          </cell>
          <cell r="AW116">
            <v>413.922123</v>
          </cell>
          <cell r="AX116">
            <v>465.08668899999998</v>
          </cell>
          <cell r="AY116">
            <v>283.54707099999996</v>
          </cell>
        </row>
        <row r="121">
          <cell r="B121">
            <v>0.62672077999999998</v>
          </cell>
          <cell r="C121">
            <v>0.60116799999999992</v>
          </cell>
          <cell r="D121">
            <v>0.651231</v>
          </cell>
          <cell r="E121">
            <v>0.78115299999999999</v>
          </cell>
          <cell r="F121">
            <v>0.72159499999999999</v>
          </cell>
          <cell r="G121">
            <v>0.79665699999999995</v>
          </cell>
          <cell r="H121">
            <v>0.94208700000000001</v>
          </cell>
          <cell r="I121">
            <v>1.240618</v>
          </cell>
          <cell r="J121">
            <v>1.4902634879999999</v>
          </cell>
          <cell r="K121">
            <v>1.3506369999999999</v>
          </cell>
          <cell r="L121">
            <v>1.2983349959999999</v>
          </cell>
          <cell r="M121">
            <v>1.2841061999999999</v>
          </cell>
          <cell r="N121">
            <v>0.83661469399999999</v>
          </cell>
          <cell r="O121">
            <v>0.65474825586666663</v>
          </cell>
          <cell r="P121">
            <v>0.33904507266666661</v>
          </cell>
          <cell r="Q121">
            <v>0.41396058999999996</v>
          </cell>
          <cell r="R121">
            <v>0.38780208199999999</v>
          </cell>
          <cell r="S121">
            <v>0.44953832599999999</v>
          </cell>
          <cell r="T121">
            <v>0.13745492939999998</v>
          </cell>
          <cell r="U121">
            <v>0.76855555599999992</v>
          </cell>
          <cell r="V121">
            <v>0.60096758960000007</v>
          </cell>
          <cell r="W121">
            <v>0.39798930760000001</v>
          </cell>
          <cell r="X121">
            <v>0.25577101782759998</v>
          </cell>
          <cell r="Y121">
            <v>0.16053510999999998</v>
          </cell>
          <cell r="AB121">
            <v>65.993482</v>
          </cell>
          <cell r="AC121">
            <v>63.253152</v>
          </cell>
          <cell r="AD121">
            <v>72.574675999999997</v>
          </cell>
          <cell r="AE121">
            <v>81.830136999999993</v>
          </cell>
          <cell r="AF121">
            <v>88.316868999999997</v>
          </cell>
          <cell r="AG121">
            <v>101.47938599999999</v>
          </cell>
          <cell r="AH121">
            <v>104.672394</v>
          </cell>
          <cell r="AI121">
            <v>136.52236600000001</v>
          </cell>
          <cell r="AJ121">
            <v>169.30394999999999</v>
          </cell>
          <cell r="AK121">
            <v>162.331244</v>
          </cell>
          <cell r="AL121">
            <v>158.11243299999998</v>
          </cell>
          <cell r="AM121">
            <v>156.88317899999998</v>
          </cell>
          <cell r="AN121">
            <v>116.724328</v>
          </cell>
          <cell r="AO121">
            <v>134.61841799999999</v>
          </cell>
          <cell r="AP121">
            <v>106.020855</v>
          </cell>
          <cell r="AQ121">
            <v>68.036971999999992</v>
          </cell>
          <cell r="AR121">
            <v>62.144292</v>
          </cell>
          <cell r="AS121">
            <v>77.158272999999994</v>
          </cell>
          <cell r="AT121">
            <v>27.428851999999999</v>
          </cell>
          <cell r="AU121">
            <v>62.686942999999999</v>
          </cell>
          <cell r="AV121">
            <v>48.035851000000001</v>
          </cell>
          <cell r="AW121">
            <v>69.691834999999998</v>
          </cell>
          <cell r="AX121">
            <v>50.752738999999998</v>
          </cell>
          <cell r="AY121">
            <v>36.334696000000001</v>
          </cell>
        </row>
        <row r="127">
          <cell r="B127">
            <v>3.9999999999999998E-6</v>
          </cell>
          <cell r="C127">
            <v>6.4999999999999994E-5</v>
          </cell>
          <cell r="D127">
            <v>2.9399999999999999E-4</v>
          </cell>
          <cell r="E127">
            <v>6.7899999999999992E-4</v>
          </cell>
          <cell r="F127">
            <v>9.5700000000000004E-3</v>
          </cell>
          <cell r="G127">
            <v>1.5217E-2</v>
          </cell>
          <cell r="H127">
            <v>7.0879999999999997E-3</v>
          </cell>
          <cell r="I127">
            <v>7.9069999999999991E-3</v>
          </cell>
          <cell r="J127">
            <v>3.1486689999999998E-2</v>
          </cell>
          <cell r="K127">
            <v>1.7556822857142853E-2</v>
          </cell>
          <cell r="L127">
            <v>6.5680000000000001E-3</v>
          </cell>
          <cell r="M127">
            <v>2.1619999999999999E-3</v>
          </cell>
          <cell r="N127">
            <v>3.8022799999999999E-3</v>
          </cell>
          <cell r="O127">
            <v>8.4110000000000001E-3</v>
          </cell>
          <cell r="P127">
            <v>1.0038E-2</v>
          </cell>
          <cell r="Q127">
            <v>1.753E-3</v>
          </cell>
          <cell r="R127">
            <v>2.405E-3</v>
          </cell>
          <cell r="S127">
            <v>4.7130000000000002E-3</v>
          </cell>
          <cell r="T127">
            <v>1.0529999999999999E-3</v>
          </cell>
          <cell r="U127">
            <v>3.241E-3</v>
          </cell>
          <cell r="V127">
            <v>8.1710677999999991E-3</v>
          </cell>
          <cell r="W127">
            <v>8.5388015999999997E-3</v>
          </cell>
          <cell r="X127">
            <v>6.3E-5</v>
          </cell>
          <cell r="Y127">
            <v>7.0500000000000001E-4</v>
          </cell>
          <cell r="AB127">
            <v>8.4609999999999998E-3</v>
          </cell>
          <cell r="AC127">
            <v>3.8214999999999999E-2</v>
          </cell>
          <cell r="AD127">
            <v>0.13771999999999998</v>
          </cell>
          <cell r="AE127">
            <v>0.28169699999999998</v>
          </cell>
          <cell r="AF127">
            <v>2.3008009999999999</v>
          </cell>
          <cell r="AG127">
            <v>3.561026</v>
          </cell>
          <cell r="AH127">
            <v>2.260596</v>
          </cell>
          <cell r="AI127">
            <v>3.567923</v>
          </cell>
          <cell r="AJ127">
            <v>4.3307440000000001</v>
          </cell>
          <cell r="AK127">
            <v>7.2916749999999997</v>
          </cell>
          <cell r="AL127">
            <v>2.665152</v>
          </cell>
          <cell r="AM127">
            <v>0.89075299999999991</v>
          </cell>
          <cell r="AN127">
            <v>1.6814789999999999</v>
          </cell>
          <cell r="AO127">
            <v>3.497719</v>
          </cell>
          <cell r="AP127">
            <v>4.0694249999999998</v>
          </cell>
          <cell r="AQ127">
            <v>0.76391999999999993</v>
          </cell>
          <cell r="AR127">
            <v>0.80956299999999992</v>
          </cell>
          <cell r="AS127">
            <v>1.7607459999999997</v>
          </cell>
          <cell r="AT127">
            <v>0.55096199999999995</v>
          </cell>
          <cell r="AU127">
            <v>1.2544379999999999</v>
          </cell>
          <cell r="AV127">
            <v>0.54787600000000003</v>
          </cell>
          <cell r="AW127">
            <v>0.83258699999999997</v>
          </cell>
          <cell r="AX127">
            <v>4.2547999999999996E-2</v>
          </cell>
          <cell r="AY127">
            <v>0.11298999999999999</v>
          </cell>
        </row>
        <row r="130">
          <cell r="F130">
            <v>0</v>
          </cell>
          <cell r="G130">
            <v>2.0149999999999999E-3</v>
          </cell>
          <cell r="H130">
            <v>3.5199999999999999E-4</v>
          </cell>
          <cell r="I130">
            <v>1.506E-3</v>
          </cell>
          <cell r="J130">
            <v>1.9598925E-2</v>
          </cell>
          <cell r="K130">
            <v>1.2794E-2</v>
          </cell>
          <cell r="L130">
            <v>8.3299999999999989E-3</v>
          </cell>
          <cell r="M130">
            <v>1.0509999999999999E-3</v>
          </cell>
          <cell r="N130">
            <v>1.0539E-2</v>
          </cell>
          <cell r="O130">
            <v>2.2484000000000001E-2</v>
          </cell>
          <cell r="P130">
            <v>8.3493679999999994E-3</v>
          </cell>
          <cell r="Q130">
            <v>2.444E-3</v>
          </cell>
          <cell r="R130">
            <v>5.0599999999999994E-4</v>
          </cell>
          <cell r="S130">
            <v>5.1099999999999995E-4</v>
          </cell>
          <cell r="T130">
            <v>0</v>
          </cell>
          <cell r="U130">
            <v>0</v>
          </cell>
          <cell r="V130">
            <v>0</v>
          </cell>
          <cell r="W130">
            <v>0</v>
          </cell>
          <cell r="X130">
            <v>0</v>
          </cell>
          <cell r="Y130">
            <v>0</v>
          </cell>
          <cell r="AF130">
            <v>0</v>
          </cell>
          <cell r="AG130">
            <v>0.44451299999999999</v>
          </cell>
          <cell r="AH130">
            <v>0.13251499999999999</v>
          </cell>
          <cell r="AI130">
            <v>0.724885</v>
          </cell>
          <cell r="AJ130">
            <v>2.1565050000000001</v>
          </cell>
          <cell r="AK130">
            <v>4.8182140000000002</v>
          </cell>
          <cell r="AL130">
            <v>2.5614490000000001</v>
          </cell>
          <cell r="AM130">
            <v>0.29239599999999999</v>
          </cell>
          <cell r="AN130">
            <v>3.717562</v>
          </cell>
          <cell r="AO130">
            <v>8.177975</v>
          </cell>
          <cell r="AP130">
            <v>3.2474479999999999</v>
          </cell>
          <cell r="AQ130">
            <v>1.0387389999999999</v>
          </cell>
          <cell r="AR130">
            <v>0.222</v>
          </cell>
          <cell r="AS130">
            <v>0.18</v>
          </cell>
          <cell r="AT130">
            <v>0</v>
          </cell>
          <cell r="AU130">
            <v>0</v>
          </cell>
          <cell r="AV130">
            <v>0</v>
          </cell>
          <cell r="AW130">
            <v>0</v>
          </cell>
          <cell r="AX130">
            <v>0</v>
          </cell>
          <cell r="AY130">
            <v>0</v>
          </cell>
        </row>
        <row r="138">
          <cell r="B138">
            <v>1.3607999999999999E-2</v>
          </cell>
          <cell r="C138">
            <v>2.2846999999999999E-2</v>
          </cell>
          <cell r="D138">
            <v>1.4818E-2</v>
          </cell>
          <cell r="E138">
            <v>1.4714056666666666E-2</v>
          </cell>
          <cell r="F138">
            <v>1.4291999999999999E-2</v>
          </cell>
          <cell r="G138">
            <v>9.8499999999999994E-3</v>
          </cell>
          <cell r="H138">
            <v>7.2689999999999994E-3</v>
          </cell>
          <cell r="I138">
            <v>1.4166E-2</v>
          </cell>
          <cell r="J138">
            <v>2.4055423999999999E-2</v>
          </cell>
          <cell r="K138">
            <v>1.2766999999999999E-2</v>
          </cell>
          <cell r="L138">
            <v>1.3030799999999999E-2</v>
          </cell>
          <cell r="M138">
            <v>8.5789999999999998E-3</v>
          </cell>
          <cell r="N138">
            <v>1.1599912E-2</v>
          </cell>
          <cell r="O138">
            <v>1.2545805E-2</v>
          </cell>
          <cell r="P138">
            <v>1.2751999999999999E-2</v>
          </cell>
          <cell r="Q138">
            <v>9.1136399999999992E-3</v>
          </cell>
          <cell r="R138">
            <v>6.2774940000000006E-3</v>
          </cell>
          <cell r="S138">
            <v>7.9348720000000008E-3</v>
          </cell>
          <cell r="T138">
            <v>1.5E-3</v>
          </cell>
          <cell r="U138">
            <v>2.7889999999999998E-3</v>
          </cell>
          <cell r="V138">
            <v>6.4543639999999989E-3</v>
          </cell>
          <cell r="W138">
            <v>4.4999999999999999E-4</v>
          </cell>
          <cell r="X138">
            <v>8.2064827839999999E-4</v>
          </cell>
          <cell r="Y138">
            <v>1.06E-4</v>
          </cell>
          <cell r="AB138">
            <v>4.0682010000000002</v>
          </cell>
          <cell r="AC138">
            <v>5.7196879999999997</v>
          </cell>
          <cell r="AD138">
            <v>5.643262</v>
          </cell>
          <cell r="AE138">
            <v>5.5708399999999996</v>
          </cell>
          <cell r="AF138">
            <v>7.3322019999999997</v>
          </cell>
          <cell r="AG138">
            <v>5.5104069999999998</v>
          </cell>
          <cell r="AH138">
            <v>4.1040159999999997</v>
          </cell>
          <cell r="AI138">
            <v>7.3392589999999993</v>
          </cell>
          <cell r="AJ138">
            <v>8.2110479999999999</v>
          </cell>
          <cell r="AK138">
            <v>5.4242910000000002</v>
          </cell>
          <cell r="AL138">
            <v>6.7888219999999997</v>
          </cell>
          <cell r="AM138">
            <v>4.9201229999999994</v>
          </cell>
          <cell r="AN138">
            <v>5.9161589999999995</v>
          </cell>
          <cell r="AO138">
            <v>5.8799779999999995</v>
          </cell>
          <cell r="AP138">
            <v>6.8353139999999994</v>
          </cell>
          <cell r="AQ138">
            <v>4.9605169999999994</v>
          </cell>
          <cell r="AR138">
            <v>3.4172249999999997</v>
          </cell>
          <cell r="AS138">
            <v>3.1318819999999996</v>
          </cell>
          <cell r="AT138">
            <v>0.98899999999999999</v>
          </cell>
          <cell r="AU138">
            <v>1.6293279999999999</v>
          </cell>
          <cell r="AV138">
            <v>0.896733</v>
          </cell>
          <cell r="AW138">
            <v>0.25246599999999997</v>
          </cell>
          <cell r="AX138">
            <v>0.25545899999999999</v>
          </cell>
          <cell r="AY138">
            <v>5.3218999999999995E-2</v>
          </cell>
        </row>
        <row r="147">
          <cell r="B147">
            <v>0.22217783333333332</v>
          </cell>
          <cell r="C147">
            <v>8.9407E-2</v>
          </cell>
          <cell r="D147">
            <v>0.14495412666666668</v>
          </cell>
          <cell r="E147">
            <v>0.28485499999999997</v>
          </cell>
          <cell r="F147">
            <v>0.19760799999999998</v>
          </cell>
          <cell r="G147">
            <v>0.121875</v>
          </cell>
          <cell r="H147">
            <v>7.1611999999999995E-2</v>
          </cell>
          <cell r="I147">
            <v>0.17331196666666668</v>
          </cell>
          <cell r="J147">
            <v>0.13790904099999998</v>
          </cell>
          <cell r="K147">
            <v>6.3015000000000002E-2</v>
          </cell>
          <cell r="L147">
            <v>4.4283179999999998E-2</v>
          </cell>
          <cell r="M147">
            <v>5.2261279999999993E-2</v>
          </cell>
          <cell r="N147">
            <v>0.14034587800000001</v>
          </cell>
          <cell r="O147">
            <v>3.1999663666666664E-2</v>
          </cell>
          <cell r="P147">
            <v>4.1264947466666667E-2</v>
          </cell>
          <cell r="Q147">
            <v>6.2180326000000001E-2</v>
          </cell>
          <cell r="R147">
            <v>2.7785463999999999E-2</v>
          </cell>
          <cell r="S147">
            <v>2.1723181000000005E-2</v>
          </cell>
          <cell r="T147">
            <v>8.1917529333333326E-3</v>
          </cell>
          <cell r="U147">
            <v>4.9107039799999995E-2</v>
          </cell>
          <cell r="V147">
            <v>4.5298447663636367E-2</v>
          </cell>
          <cell r="W147">
            <v>4.4513250466666668E-2</v>
          </cell>
          <cell r="X147">
            <v>3.1032200738999999E-2</v>
          </cell>
          <cell r="Y147">
            <v>3.56839967726E-2</v>
          </cell>
          <cell r="AB147">
            <v>34.622084000000001</v>
          </cell>
          <cell r="AC147">
            <v>13.461620999999999</v>
          </cell>
          <cell r="AD147">
            <v>11.056904999999999</v>
          </cell>
          <cell r="AE147">
            <v>19.208365999999998</v>
          </cell>
          <cell r="AF147">
            <v>26.708779</v>
          </cell>
          <cell r="AG147">
            <v>21.132231999999998</v>
          </cell>
          <cell r="AH147">
            <v>14.854583999999999</v>
          </cell>
          <cell r="AI147">
            <v>31.159068999999999</v>
          </cell>
          <cell r="AJ147">
            <v>20.47138</v>
          </cell>
          <cell r="AK147">
            <v>10.677116999999999</v>
          </cell>
          <cell r="AL147">
            <v>7.2106259999999995</v>
          </cell>
          <cell r="AM147">
            <v>6.4114239999999993</v>
          </cell>
          <cell r="AN147">
            <v>11.115157</v>
          </cell>
          <cell r="AO147">
            <v>8.6361869999999996</v>
          </cell>
          <cell r="AP147">
            <v>11.209439</v>
          </cell>
          <cell r="AQ147">
            <v>11.906428</v>
          </cell>
          <cell r="AR147">
            <v>9.7311569999999996</v>
          </cell>
          <cell r="AS147">
            <v>6.8013929999999991</v>
          </cell>
          <cell r="AT147">
            <v>2.5994409999999997</v>
          </cell>
          <cell r="AU147">
            <v>10.067864999999999</v>
          </cell>
          <cell r="AV147">
            <v>9.6521480000000004</v>
          </cell>
          <cell r="AW147">
            <v>13.145527</v>
          </cell>
          <cell r="AX147">
            <v>10.187567</v>
          </cell>
          <cell r="AY147">
            <v>8.7890569999999997</v>
          </cell>
        </row>
        <row r="160">
          <cell r="B160">
            <v>3.2964449999999994E-3</v>
          </cell>
          <cell r="C160">
            <v>5.587E-3</v>
          </cell>
          <cell r="D160">
            <v>4.261E-3</v>
          </cell>
          <cell r="E160">
            <v>2.2588999999999998E-2</v>
          </cell>
          <cell r="F160">
            <v>2.1967999999999998E-2</v>
          </cell>
          <cell r="G160">
            <v>1.1458999999999999E-2</v>
          </cell>
          <cell r="H160">
            <v>1.0456999999999999E-2</v>
          </cell>
          <cell r="I160">
            <v>1.7661E-2</v>
          </cell>
          <cell r="J160">
            <v>3.1722597999999998E-2</v>
          </cell>
          <cell r="K160">
            <v>6.6519999999999999E-3</v>
          </cell>
          <cell r="L160">
            <v>5.6451999999999995E-3</v>
          </cell>
          <cell r="M160">
            <v>7.7824119999999998E-3</v>
          </cell>
          <cell r="N160">
            <v>5.9949999999999995E-3</v>
          </cell>
          <cell r="O160">
            <v>4.9039999999999995E-3</v>
          </cell>
          <cell r="P160">
            <v>3.1138659999999999E-3</v>
          </cell>
          <cell r="Q160">
            <v>3.5369999999999998E-3</v>
          </cell>
          <cell r="R160">
            <v>1.0091E-3</v>
          </cell>
          <cell r="S160">
            <v>5.6999999999999998E-4</v>
          </cell>
          <cell r="T160">
            <v>1.8599999999999999E-4</v>
          </cell>
          <cell r="U160">
            <v>1.6613142E-3</v>
          </cell>
          <cell r="V160">
            <v>9.2443693999999989E-3</v>
          </cell>
          <cell r="W160">
            <v>3.3752938E-3</v>
          </cell>
          <cell r="X160">
            <v>5.6847059491999998E-3</v>
          </cell>
          <cell r="Y160">
            <v>2.6024997089999996E-3</v>
          </cell>
          <cell r="AB160">
            <v>1.3952959999999999</v>
          </cell>
          <cell r="AC160">
            <v>2.3359099999999997</v>
          </cell>
          <cell r="AD160">
            <v>1.544727</v>
          </cell>
          <cell r="AE160">
            <v>5.0112679999999994</v>
          </cell>
          <cell r="AF160">
            <v>7.0410779999999997</v>
          </cell>
          <cell r="AG160">
            <v>3.62547</v>
          </cell>
          <cell r="AH160">
            <v>4.378952</v>
          </cell>
          <cell r="AI160">
            <v>9.0344449999999998</v>
          </cell>
          <cell r="AJ160">
            <v>7.3059309999999993</v>
          </cell>
          <cell r="AK160">
            <v>3.160542</v>
          </cell>
          <cell r="AL160">
            <v>2.6049180000000001</v>
          </cell>
          <cell r="AM160">
            <v>2.440353</v>
          </cell>
          <cell r="AN160">
            <v>1.58066</v>
          </cell>
          <cell r="AO160">
            <v>1.7693729999999999</v>
          </cell>
          <cell r="AP160">
            <v>1.2409539999999999</v>
          </cell>
          <cell r="AQ160">
            <v>1.324254</v>
          </cell>
          <cell r="AR160">
            <v>0.80271399999999993</v>
          </cell>
          <cell r="AS160">
            <v>0.61043199999999997</v>
          </cell>
          <cell r="AT160">
            <v>0.16811499999999999</v>
          </cell>
          <cell r="AU160">
            <v>1.1273</v>
          </cell>
          <cell r="AV160">
            <v>1.233481</v>
          </cell>
          <cell r="AW160">
            <v>1.675754</v>
          </cell>
          <cell r="AX160">
            <v>0.90791999999999995</v>
          </cell>
          <cell r="AY160">
            <v>1.4200219999999999</v>
          </cell>
        </row>
        <row r="180">
          <cell r="B180">
            <v>2.0646999999999999E-4</v>
          </cell>
          <cell r="C180">
            <v>1.25E-4</v>
          </cell>
          <cell r="D180">
            <v>1.4999999999999999E-5</v>
          </cell>
          <cell r="E180">
            <v>8.7000000000000001E-5</v>
          </cell>
          <cell r="F180">
            <v>1.315E-3</v>
          </cell>
          <cell r="G180">
            <v>2.4870000000000001E-3</v>
          </cell>
          <cell r="H180">
            <v>6.7387499999999999E-3</v>
          </cell>
          <cell r="I180">
            <v>1.6972999999999999E-2</v>
          </cell>
          <cell r="J180">
            <v>1.5751339999999999E-2</v>
          </cell>
          <cell r="K180">
            <v>1.1422999999999999E-2</v>
          </cell>
          <cell r="L180">
            <v>1.4504999999999999E-2</v>
          </cell>
          <cell r="M180">
            <v>6.1619999999999999E-3</v>
          </cell>
          <cell r="N180">
            <v>1.03216E-2</v>
          </cell>
          <cell r="O180">
            <v>2.0105099999999997E-2</v>
          </cell>
          <cell r="P180">
            <v>1.325259E-2</v>
          </cell>
          <cell r="Q180">
            <v>1.3798599999999999E-2</v>
          </cell>
          <cell r="R180">
            <v>3.1156699999999999E-2</v>
          </cell>
          <cell r="S180">
            <v>4.0375643999999995E-2</v>
          </cell>
          <cell r="T180">
            <v>1.9851278466666667E-2</v>
          </cell>
          <cell r="U180">
            <v>8.2421611999999991E-2</v>
          </cell>
          <cell r="V180">
            <v>9.300378849999999E-2</v>
          </cell>
          <cell r="W180">
            <v>0.10160972519999999</v>
          </cell>
          <cell r="X180">
            <v>4.3854424506399994E-2</v>
          </cell>
          <cell r="Y180">
            <v>2.35906080472E-2</v>
          </cell>
          <cell r="AB180">
            <v>5.2684999999999996E-2</v>
          </cell>
          <cell r="AC180">
            <v>4.0948999999999999E-2</v>
          </cell>
          <cell r="AD180">
            <v>5.2439999999999995E-3</v>
          </cell>
          <cell r="AE180">
            <v>2.4421999999999999E-2</v>
          </cell>
          <cell r="AF180">
            <v>0.26238800000000001</v>
          </cell>
          <cell r="AG180">
            <v>0.41292499999999999</v>
          </cell>
          <cell r="AH180">
            <v>1.3611059999999999</v>
          </cell>
          <cell r="AI180">
            <v>1.7610399999999999</v>
          </cell>
          <cell r="AJ180">
            <v>3.0722619999999998</v>
          </cell>
          <cell r="AK180">
            <v>3.5213679999999998</v>
          </cell>
          <cell r="AL180">
            <v>3.122652</v>
          </cell>
          <cell r="AM180">
            <v>3.1576109999999997</v>
          </cell>
          <cell r="AN180">
            <v>3.7279169999999997</v>
          </cell>
          <cell r="AO180">
            <v>4.1266970000000001</v>
          </cell>
          <cell r="AP180">
            <v>4.5464589999999996</v>
          </cell>
          <cell r="AQ180">
            <v>5.1584680000000001</v>
          </cell>
          <cell r="AR180">
            <v>7.5809799999999994</v>
          </cell>
          <cell r="AS180">
            <v>10.860552999999999</v>
          </cell>
          <cell r="AT180">
            <v>4.037928</v>
          </cell>
          <cell r="AU180">
            <v>8.8042210000000001</v>
          </cell>
          <cell r="AV180">
            <v>7.2812429999999999</v>
          </cell>
          <cell r="AW180">
            <v>14.311021</v>
          </cell>
          <cell r="AX180">
            <v>7.3273289999999998</v>
          </cell>
          <cell r="AY180">
            <v>4.7756799999999995</v>
          </cell>
        </row>
        <row r="186">
          <cell r="B186">
            <v>1.9421330000000001E-2</v>
          </cell>
          <cell r="C186">
            <v>4.1029999999999999E-3</v>
          </cell>
          <cell r="D186">
            <v>8.8769999999999995E-3</v>
          </cell>
          <cell r="E186">
            <v>1.8508999999999998E-2</v>
          </cell>
          <cell r="F186">
            <v>6.7469000000000001E-2</v>
          </cell>
          <cell r="G186">
            <v>1.6663999999999998E-2</v>
          </cell>
          <cell r="H186">
            <v>3.81E-3</v>
          </cell>
          <cell r="I186">
            <v>1.4036E-2</v>
          </cell>
          <cell r="J186">
            <v>8.3061239999999998E-3</v>
          </cell>
          <cell r="K186">
            <v>8.8120000000000004E-3</v>
          </cell>
          <cell r="L186">
            <v>8.8359517999999998E-2</v>
          </cell>
          <cell r="M186">
            <v>6.7505572E-2</v>
          </cell>
          <cell r="N186">
            <v>5.4414905999999999E-2</v>
          </cell>
          <cell r="O186">
            <v>2.3267131999999999E-2</v>
          </cell>
          <cell r="P186">
            <v>3.8178119866666665E-2</v>
          </cell>
          <cell r="Q186">
            <v>1.4123255999999999E-2</v>
          </cell>
          <cell r="R186">
            <v>1.1462593999999998E-2</v>
          </cell>
          <cell r="S186">
            <v>8.5029180000000017E-3</v>
          </cell>
          <cell r="T186">
            <v>1.0390702200000001E-2</v>
          </cell>
          <cell r="U186">
            <v>3.7576522199999997E-2</v>
          </cell>
          <cell r="V186">
            <v>1.8667906599999999E-2</v>
          </cell>
          <cell r="W186">
            <v>2.2365213200000001E-2</v>
          </cell>
          <cell r="X186">
            <v>2.05535979674E-2</v>
          </cell>
          <cell r="Y186">
            <v>2.1200780687600004E-2</v>
          </cell>
          <cell r="AB186">
            <v>3.886425</v>
          </cell>
          <cell r="AC186">
            <v>0.881382</v>
          </cell>
          <cell r="AD186">
            <v>0.68962800000000002</v>
          </cell>
          <cell r="AE186">
            <v>1.148576</v>
          </cell>
          <cell r="AF186">
            <v>5.9743309999999994</v>
          </cell>
          <cell r="AG186">
            <v>3.3553979999999997</v>
          </cell>
          <cell r="AH186">
            <v>1.3382269999999998</v>
          </cell>
          <cell r="AI186">
            <v>2.9786029999999997</v>
          </cell>
          <cell r="AJ186">
            <v>2.080457</v>
          </cell>
          <cell r="AK186">
            <v>2.7043079999999997</v>
          </cell>
          <cell r="AL186">
            <v>11.145216999999999</v>
          </cell>
          <cell r="AM186">
            <v>9.9401089999999996</v>
          </cell>
          <cell r="AN186">
            <v>11.570364999999999</v>
          </cell>
          <cell r="AO186">
            <v>8.1433479999999996</v>
          </cell>
          <cell r="AP186">
            <v>9.0375579999999989</v>
          </cell>
          <cell r="AQ186">
            <v>6.98529</v>
          </cell>
          <cell r="AR186">
            <v>5.761717</v>
          </cell>
          <cell r="AS186">
            <v>3.1384810000000005</v>
          </cell>
          <cell r="AT186">
            <v>3.75929</v>
          </cell>
          <cell r="AU186">
            <v>8.5266929999999999</v>
          </cell>
          <cell r="AV186">
            <v>3.494904</v>
          </cell>
          <cell r="AW186">
            <v>6.5067819999999994</v>
          </cell>
          <cell r="AX186">
            <v>5.7595339999999995</v>
          </cell>
          <cell r="AY186">
            <v>7.7165349999999995</v>
          </cell>
        </row>
        <row r="194">
          <cell r="B194">
            <v>4.1399999999999998E-4</v>
          </cell>
          <cell r="C194">
            <v>2.0439999999999998E-3</v>
          </cell>
          <cell r="D194">
            <v>0</v>
          </cell>
          <cell r="E194">
            <v>0</v>
          </cell>
          <cell r="F194">
            <v>0</v>
          </cell>
          <cell r="G194">
            <v>4.8000000000000001E-5</v>
          </cell>
          <cell r="H194">
            <v>8.7000000000000001E-5</v>
          </cell>
          <cell r="I194">
            <v>2.8800000000000001E-4</v>
          </cell>
          <cell r="J194">
            <v>2.5912969999999998E-3</v>
          </cell>
          <cell r="K194">
            <v>2.9299999999999997E-4</v>
          </cell>
          <cell r="L194">
            <v>5.6599999999999999E-4</v>
          </cell>
          <cell r="M194">
            <v>1.9255399999999999E-3</v>
          </cell>
          <cell r="N194">
            <v>5.9499999999999993E-4</v>
          </cell>
          <cell r="O194">
            <v>9.8016499999999986E-4</v>
          </cell>
          <cell r="P194">
            <v>3.0399999999999996E-4</v>
          </cell>
          <cell r="Q194">
            <v>4.8000000000000001E-5</v>
          </cell>
          <cell r="R194">
            <v>0</v>
          </cell>
          <cell r="S194">
            <v>0</v>
          </cell>
          <cell r="T194">
            <v>3.2999999999999996E-5</v>
          </cell>
          <cell r="U194">
            <v>1.0899999999999999E-4</v>
          </cell>
          <cell r="V194">
            <v>0</v>
          </cell>
          <cell r="W194">
            <v>0</v>
          </cell>
          <cell r="X194">
            <v>0</v>
          </cell>
          <cell r="Y194">
            <v>0</v>
          </cell>
          <cell r="AB194">
            <v>4.4999999999999998E-2</v>
          </cell>
          <cell r="AC194">
            <v>0.191911</v>
          </cell>
          <cell r="AD194">
            <v>0</v>
          </cell>
          <cell r="AE194">
            <v>0</v>
          </cell>
          <cell r="AF194">
            <v>0</v>
          </cell>
          <cell r="AG194">
            <v>3.8027999999999999E-2</v>
          </cell>
          <cell r="AH194">
            <v>4.0133999999999996E-2</v>
          </cell>
          <cell r="AI194">
            <v>0.21637399999999998</v>
          </cell>
          <cell r="AJ194">
            <v>0.682921</v>
          </cell>
          <cell r="AK194">
            <v>0.20696999999999999</v>
          </cell>
          <cell r="AL194">
            <v>0.24765899999999999</v>
          </cell>
          <cell r="AM194">
            <v>0.55602299999999993</v>
          </cell>
          <cell r="AN194">
            <v>0.31281199999999998</v>
          </cell>
          <cell r="AO194">
            <v>0.31623599999999996</v>
          </cell>
          <cell r="AP194">
            <v>0.15514899999999998</v>
          </cell>
          <cell r="AQ194">
            <v>3.8880999999999999E-2</v>
          </cell>
          <cell r="AR194">
            <v>0</v>
          </cell>
          <cell r="AS194">
            <v>0</v>
          </cell>
          <cell r="AT194">
            <v>2.2203000000000001E-2</v>
          </cell>
          <cell r="AU194">
            <v>8.9926999999999993E-2</v>
          </cell>
          <cell r="AV194">
            <v>0</v>
          </cell>
          <cell r="AW194">
            <v>0</v>
          </cell>
          <cell r="AX194">
            <v>0</v>
          </cell>
          <cell r="AY194">
            <v>0</v>
          </cell>
        </row>
        <row r="200">
          <cell r="B200">
            <v>8.3493649999999992E-3</v>
          </cell>
          <cell r="C200">
            <v>1.7138999999999998E-2</v>
          </cell>
          <cell r="D200">
            <v>8.6973999999999996E-2</v>
          </cell>
          <cell r="E200">
            <v>8.0689999999999998E-2</v>
          </cell>
          <cell r="F200">
            <v>1.2692E-2</v>
          </cell>
          <cell r="G200">
            <v>8.567E-3</v>
          </cell>
          <cell r="H200">
            <v>1.1276999999999999E-2</v>
          </cell>
          <cell r="I200">
            <v>6.692E-3</v>
          </cell>
          <cell r="J200">
            <v>1.8965372999999997E-2</v>
          </cell>
          <cell r="K200">
            <v>6.195E-3</v>
          </cell>
          <cell r="L200">
            <v>1.1471485999999998E-2</v>
          </cell>
          <cell r="M200">
            <v>1.2079296E-2</v>
          </cell>
          <cell r="N200">
            <v>2.4488827999999997E-2</v>
          </cell>
          <cell r="O200">
            <v>7.9890463999999998E-3</v>
          </cell>
          <cell r="P200">
            <v>7.0168761333333331E-3</v>
          </cell>
          <cell r="Q200">
            <v>5.3843440000000001E-3</v>
          </cell>
          <cell r="R200">
            <v>1.9519459999999998E-3</v>
          </cell>
          <cell r="S200">
            <v>1.0009819999999999E-2</v>
          </cell>
          <cell r="T200">
            <v>2.9299999999999997E-4</v>
          </cell>
          <cell r="U200">
            <v>2.0599999999999999E-4</v>
          </cell>
          <cell r="V200">
            <v>7.4242700000000004E-4</v>
          </cell>
          <cell r="W200">
            <v>1.2400000000000001E-4</v>
          </cell>
          <cell r="X200">
            <v>4.3701788800000002E-5</v>
          </cell>
          <cell r="Y200">
            <v>5.5399824000000001E-4</v>
          </cell>
          <cell r="AB200">
            <v>1.8514759999999999</v>
          </cell>
          <cell r="AC200">
            <v>2.932016</v>
          </cell>
          <cell r="AD200">
            <v>6.1353499999999999</v>
          </cell>
          <cell r="AE200">
            <v>4.8531939999999993</v>
          </cell>
          <cell r="AF200">
            <v>2.4283359999999998</v>
          </cell>
          <cell r="AG200">
            <v>2.2547679999999999</v>
          </cell>
          <cell r="AH200">
            <v>4.5589339999999998</v>
          </cell>
          <cell r="AI200">
            <v>2.8900479999999997</v>
          </cell>
          <cell r="AJ200">
            <v>6.1907879999999995</v>
          </cell>
          <cell r="AK200">
            <v>2.9717059999999997</v>
          </cell>
          <cell r="AL200">
            <v>4.3132539999999997</v>
          </cell>
          <cell r="AM200">
            <v>3.5680639999999997</v>
          </cell>
          <cell r="AN200">
            <v>4.3207110000000002</v>
          </cell>
          <cell r="AO200">
            <v>3.0301609999999997</v>
          </cell>
          <cell r="AP200">
            <v>2.8991989999999999</v>
          </cell>
          <cell r="AQ200">
            <v>2.4013009999999997</v>
          </cell>
          <cell r="AR200">
            <v>0.94208099999999995</v>
          </cell>
          <cell r="AS200">
            <v>4.9661469999999994</v>
          </cell>
          <cell r="AT200">
            <v>0.247699</v>
          </cell>
          <cell r="AU200">
            <v>0.121917</v>
          </cell>
          <cell r="AV200">
            <v>0.14576</v>
          </cell>
          <cell r="AW200">
            <v>4.7288999999999998E-2</v>
          </cell>
          <cell r="AX200">
            <v>2.0417999999999999E-2</v>
          </cell>
          <cell r="AY200">
            <v>0.24534899999999998</v>
          </cell>
        </row>
        <row r="212">
          <cell r="B212">
            <v>3.6852739999999995E-2</v>
          </cell>
          <cell r="C212">
            <v>3.9958E-2</v>
          </cell>
          <cell r="D212">
            <v>3.0765999999999998E-2</v>
          </cell>
          <cell r="E212">
            <v>3.5979999999999998E-2</v>
          </cell>
          <cell r="F212">
            <v>4.3316E-2</v>
          </cell>
          <cell r="G212">
            <v>4.4947000000000001E-2</v>
          </cell>
          <cell r="H212">
            <v>5.5104E-2</v>
          </cell>
          <cell r="I212">
            <v>9.6016999999999991E-2</v>
          </cell>
          <cell r="J212">
            <v>0.12173808499999998</v>
          </cell>
          <cell r="K212">
            <v>3.3107999999999999E-2</v>
          </cell>
          <cell r="L212">
            <v>3.8353664000000003E-2</v>
          </cell>
          <cell r="M212">
            <v>2.0985999999999998E-2</v>
          </cell>
          <cell r="N212">
            <v>1.5290339999999999E-2</v>
          </cell>
          <cell r="O212">
            <v>1.3226696599999999E-2</v>
          </cell>
          <cell r="P212">
            <v>2.3950697399999998E-2</v>
          </cell>
          <cell r="Q212">
            <v>2.9180499999999998E-2</v>
          </cell>
          <cell r="R212">
            <v>2.1345952000000001E-2</v>
          </cell>
          <cell r="S212">
            <v>1.4464128E-2</v>
          </cell>
          <cell r="T212">
            <v>1.0860952599999999E-2</v>
          </cell>
          <cell r="U212">
            <v>9.9764625999999978E-3</v>
          </cell>
          <cell r="V212">
            <v>4.1166971300000001E-2</v>
          </cell>
          <cell r="W212">
            <v>5.9131326E-3</v>
          </cell>
          <cell r="X212">
            <v>4.7284692601999995E-3</v>
          </cell>
          <cell r="Y212">
            <v>1.13817856438E-2</v>
          </cell>
          <cell r="AB212">
            <v>15.248251</v>
          </cell>
          <cell r="AC212">
            <v>14.505201999999999</v>
          </cell>
          <cell r="AD212">
            <v>14.693275</v>
          </cell>
          <cell r="AE212">
            <v>16.792614</v>
          </cell>
          <cell r="AF212">
            <v>20.133081999999998</v>
          </cell>
          <cell r="AG212">
            <v>21.684103999999998</v>
          </cell>
          <cell r="AH212">
            <v>31.246195</v>
          </cell>
          <cell r="AI212">
            <v>58.677336999999994</v>
          </cell>
          <cell r="AJ212">
            <v>38.293174</v>
          </cell>
          <cell r="AK212">
            <v>15.044286</v>
          </cell>
          <cell r="AL212">
            <v>21.104419999999998</v>
          </cell>
          <cell r="AM212">
            <v>11.124034999999999</v>
          </cell>
          <cell r="AN212">
            <v>8.2857109999999992</v>
          </cell>
          <cell r="AO212">
            <v>6.7777159999999999</v>
          </cell>
          <cell r="AP212">
            <v>9.1828409999999998</v>
          </cell>
          <cell r="AQ212">
            <v>17.331720999999998</v>
          </cell>
          <cell r="AR212">
            <v>14.941576</v>
          </cell>
          <cell r="AS212">
            <v>10.746356</v>
          </cell>
          <cell r="AT212">
            <v>6.9109679999999996</v>
          </cell>
          <cell r="AU212">
            <v>5.4387489999999996</v>
          </cell>
          <cell r="AV212">
            <v>6.4483669999999993</v>
          </cell>
          <cell r="AW212">
            <v>3.2971089999999998</v>
          </cell>
          <cell r="AX212">
            <v>3.7011889999999998</v>
          </cell>
          <cell r="AY212">
            <v>7.1005009999999995</v>
          </cell>
        </row>
        <row r="228">
          <cell r="B228">
            <v>0.10946307499999999</v>
          </cell>
          <cell r="C228">
            <v>7.0825776923076914E-2</v>
          </cell>
          <cell r="D228">
            <v>0.23730299999999999</v>
          </cell>
          <cell r="E228">
            <v>0.112413</v>
          </cell>
          <cell r="F228">
            <v>0.10016599999999999</v>
          </cell>
          <cell r="G228">
            <v>7.5041999999999998E-2</v>
          </cell>
          <cell r="H228">
            <v>6.397499999999999E-2</v>
          </cell>
          <cell r="I228">
            <v>8.1473359999999995E-2</v>
          </cell>
          <cell r="J228">
            <v>0.11128312776666667</v>
          </cell>
          <cell r="K228">
            <v>8.1847000000000003E-2</v>
          </cell>
          <cell r="L228">
            <v>0.13478381599999997</v>
          </cell>
          <cell r="M228">
            <v>6.3705407999999991E-2</v>
          </cell>
          <cell r="N228">
            <v>0.14438825999999999</v>
          </cell>
          <cell r="O228">
            <v>3.3430000000000001E-2</v>
          </cell>
          <cell r="P228">
            <v>3.0727556666666666E-2</v>
          </cell>
          <cell r="Q228">
            <v>2.7701599999999996E-2</v>
          </cell>
          <cell r="R228">
            <v>4.0215760000000003E-2</v>
          </cell>
          <cell r="S228">
            <v>3.9722265999999999E-2</v>
          </cell>
          <cell r="T228">
            <v>4.5211174999999999E-2</v>
          </cell>
          <cell r="U228">
            <v>5.6989242400000001E-2</v>
          </cell>
          <cell r="V228">
            <v>5.5826465800000002E-2</v>
          </cell>
          <cell r="W228">
            <v>1.40050208E-2</v>
          </cell>
          <cell r="X228">
            <v>1.7498579700599998E-2</v>
          </cell>
          <cell r="Y228">
            <v>1.0849252216599999E-2</v>
          </cell>
          <cell r="AB228">
            <v>20.892588</v>
          </cell>
          <cell r="AC228">
            <v>17.342611999999999</v>
          </cell>
          <cell r="AD228">
            <v>31.592084</v>
          </cell>
          <cell r="AE228">
            <v>27.046417999999999</v>
          </cell>
          <cell r="AF228">
            <v>25.428331</v>
          </cell>
          <cell r="AG228">
            <v>23.904661999999998</v>
          </cell>
          <cell r="AH228">
            <v>18.515235000000001</v>
          </cell>
          <cell r="AI228">
            <v>25.007089999999998</v>
          </cell>
          <cell r="AJ228">
            <v>23.037331999999999</v>
          </cell>
          <cell r="AK228">
            <v>17.983629999999998</v>
          </cell>
          <cell r="AL228">
            <v>19.847455</v>
          </cell>
          <cell r="AM228">
            <v>14.939921999999999</v>
          </cell>
          <cell r="AN228">
            <v>20.266950999999999</v>
          </cell>
          <cell r="AO228">
            <v>15.044027999999999</v>
          </cell>
          <cell r="AP228">
            <v>14.040970999999999</v>
          </cell>
          <cell r="AQ228">
            <v>11.710016</v>
          </cell>
          <cell r="AR228">
            <v>12.793379999999999</v>
          </cell>
          <cell r="AS228">
            <v>13.380280999999998</v>
          </cell>
          <cell r="AT228">
            <v>9.7718410000000002</v>
          </cell>
          <cell r="AU228">
            <v>9.7042330000000003</v>
          </cell>
          <cell r="AV228">
            <v>7.452947</v>
          </cell>
          <cell r="AW228">
            <v>5.8406189999999993</v>
          </cell>
          <cell r="AX228">
            <v>7.0878119999999996</v>
          </cell>
          <cell r="AY228">
            <v>5.0595049999999997</v>
          </cell>
        </row>
        <row r="231">
          <cell r="B231">
            <v>1.0230409999999999E-2</v>
          </cell>
          <cell r="C231">
            <v>1.141E-2</v>
          </cell>
          <cell r="D231">
            <v>1.5149999999999999E-2</v>
          </cell>
          <cell r="E231">
            <v>1.7703E-2</v>
          </cell>
          <cell r="F231">
            <v>1.7285999999999999E-2</v>
          </cell>
          <cell r="G231">
            <v>1.7392999999999999E-2</v>
          </cell>
          <cell r="H231">
            <v>1.1441999999999999E-2</v>
          </cell>
          <cell r="I231">
            <v>1.9179999999999999E-2</v>
          </cell>
          <cell r="J231">
            <v>3.0977115000000003E-2</v>
          </cell>
          <cell r="K231">
            <v>1.3455999999999999E-2</v>
          </cell>
          <cell r="L231">
            <v>2.1582999999999998E-2</v>
          </cell>
          <cell r="M231">
            <v>1.3136E-2</v>
          </cell>
          <cell r="N231">
            <v>2.376E-2</v>
          </cell>
          <cell r="O231">
            <v>1.4200829999999999E-2</v>
          </cell>
          <cell r="P231">
            <v>9.1592600000000007E-3</v>
          </cell>
          <cell r="Q231">
            <v>7.1733899999999991E-3</v>
          </cell>
          <cell r="R231">
            <v>7.7782849999999994E-3</v>
          </cell>
          <cell r="S231">
            <v>7.038E-3</v>
          </cell>
          <cell r="T231">
            <v>6.2839999999999997E-3</v>
          </cell>
          <cell r="U231">
            <v>5.6959999999999997E-3</v>
          </cell>
          <cell r="V231">
            <v>1.6732351299999997E-2</v>
          </cell>
          <cell r="W231">
            <v>6.4995293999999997E-3</v>
          </cell>
          <cell r="X231">
            <v>6.2379999999999996E-3</v>
          </cell>
          <cell r="Y231">
            <v>8.9699999999999988E-3</v>
          </cell>
          <cell r="AB231">
            <v>3.165387</v>
          </cell>
          <cell r="AC231">
            <v>3.2862</v>
          </cell>
          <cell r="AD231">
            <v>4.0859709999999998</v>
          </cell>
          <cell r="AE231">
            <v>4.8602799999999995</v>
          </cell>
          <cell r="AF231">
            <v>4.6529559999999996</v>
          </cell>
          <cell r="AG231">
            <v>6.3991179999999996</v>
          </cell>
          <cell r="AH231">
            <v>3.878034</v>
          </cell>
          <cell r="AI231">
            <v>6.8071859999999997</v>
          </cell>
          <cell r="AJ231">
            <v>8.0662299999999991</v>
          </cell>
          <cell r="AK231">
            <v>5.1288799999999997</v>
          </cell>
          <cell r="AL231">
            <v>8.734667</v>
          </cell>
          <cell r="AM231">
            <v>4.9619909999999994</v>
          </cell>
          <cell r="AN231">
            <v>8.4056689999999996</v>
          </cell>
          <cell r="AO231">
            <v>5.0953970000000002</v>
          </cell>
          <cell r="AP231">
            <v>4.8375110000000001</v>
          </cell>
          <cell r="AQ231">
            <v>2.9788189999999997</v>
          </cell>
          <cell r="AR231">
            <v>3.0154859999999997</v>
          </cell>
          <cell r="AS231">
            <v>2.6793739999999997</v>
          </cell>
          <cell r="AT231">
            <v>1.8010109999999999</v>
          </cell>
          <cell r="AU231">
            <v>1.4631889999999999</v>
          </cell>
          <cell r="AV231">
            <v>2.3590599999999999</v>
          </cell>
          <cell r="AW231">
            <v>1.9693149999999999</v>
          </cell>
          <cell r="AX231">
            <v>1.4311989999999999</v>
          </cell>
          <cell r="AY231">
            <v>2.4521949999999997</v>
          </cell>
        </row>
        <row r="238">
          <cell r="B238">
            <v>6.9799999999999994E-4</v>
          </cell>
          <cell r="C238">
            <v>9.9799999999999997E-4</v>
          </cell>
          <cell r="D238">
            <v>2.4426E-2</v>
          </cell>
          <cell r="E238">
            <v>5.0369999999999998E-3</v>
          </cell>
          <cell r="F238">
            <v>3.3887459999999994E-2</v>
          </cell>
          <cell r="G238">
            <v>2.1148E-2</v>
          </cell>
          <cell r="H238">
            <v>3.6939999999999998E-3</v>
          </cell>
          <cell r="I238">
            <v>7.8059999999999996E-3</v>
          </cell>
          <cell r="J238">
            <v>2.5184137000000002E-2</v>
          </cell>
          <cell r="K238">
            <v>1.6652879999999995E-2</v>
          </cell>
          <cell r="L238">
            <v>1.7703999999999998E-2</v>
          </cell>
          <cell r="M238">
            <v>1.5285999999999999E-2</v>
          </cell>
          <cell r="N238">
            <v>2.1155799999999999E-2</v>
          </cell>
          <cell r="O238">
            <v>1.4506E-2</v>
          </cell>
          <cell r="P238">
            <v>2.5592E-2</v>
          </cell>
          <cell r="Q238">
            <v>1.7627E-2</v>
          </cell>
          <cell r="R238">
            <v>1.0997537333333333E-2</v>
          </cell>
          <cell r="S238">
            <v>7.8163639999999993E-3</v>
          </cell>
          <cell r="T238">
            <v>3.8720382399999996E-2</v>
          </cell>
          <cell r="U238">
            <v>4.0823706799999998E-2</v>
          </cell>
          <cell r="V238">
            <v>4.2964984042105255E-2</v>
          </cell>
          <cell r="W238">
            <v>1.0265347999999999E-2</v>
          </cell>
          <cell r="X238">
            <v>7.2052467220599992E-2</v>
          </cell>
          <cell r="Y238">
            <v>1.2242442880999998E-2</v>
          </cell>
          <cell r="AB238">
            <v>0.15252499999999999</v>
          </cell>
          <cell r="AC238">
            <v>0.37109899999999996</v>
          </cell>
          <cell r="AD238">
            <v>4.2087279999999998</v>
          </cell>
          <cell r="AE238">
            <v>1.5722349999999998</v>
          </cell>
          <cell r="AF238">
            <v>7.6863739999999998</v>
          </cell>
          <cell r="AG238">
            <v>4.9555699999999998</v>
          </cell>
          <cell r="AH238">
            <v>2.5186759999999997</v>
          </cell>
          <cell r="AI238">
            <v>4.1421099999999997</v>
          </cell>
          <cell r="AJ238">
            <v>7.3560569999999998</v>
          </cell>
          <cell r="AK238">
            <v>5.832325</v>
          </cell>
          <cell r="AL238">
            <v>8.1206189999999996</v>
          </cell>
          <cell r="AM238">
            <v>6.8312609999999996</v>
          </cell>
          <cell r="AN238">
            <v>12.148209999999999</v>
          </cell>
          <cell r="AO238">
            <v>8.2357949999999995</v>
          </cell>
          <cell r="AP238">
            <v>13.327178</v>
          </cell>
          <cell r="AQ238">
            <v>11.162163</v>
          </cell>
          <cell r="AR238">
            <v>7.8133489999999997</v>
          </cell>
          <cell r="AS238">
            <v>6.1683579999999996</v>
          </cell>
          <cell r="AT238">
            <v>6.508273</v>
          </cell>
          <cell r="AU238">
            <v>5.318759</v>
          </cell>
          <cell r="AV238">
            <v>6.1129809999999996</v>
          </cell>
          <cell r="AW238">
            <v>9.8512349999999991</v>
          </cell>
          <cell r="AX238">
            <v>16.889285000000001</v>
          </cell>
          <cell r="AY238">
            <v>9.1699129999999993</v>
          </cell>
        </row>
        <row r="245">
          <cell r="B245">
            <v>1.5899999999999998E-3</v>
          </cell>
          <cell r="C245">
            <v>8.1399999999999994E-4</v>
          </cell>
          <cell r="D245">
            <v>8.8699999999999998E-4</v>
          </cell>
          <cell r="E245">
            <v>2.467E-3</v>
          </cell>
          <cell r="F245">
            <v>1.6935279999999997E-2</v>
          </cell>
          <cell r="G245">
            <v>6.5169999999999994E-3</v>
          </cell>
          <cell r="H245">
            <v>1.495E-3</v>
          </cell>
          <cell r="I245">
            <v>8.4390000000000003E-3</v>
          </cell>
          <cell r="J245">
            <v>2.4358033999999997E-2</v>
          </cell>
          <cell r="K245">
            <v>5.8040000000000001E-3</v>
          </cell>
          <cell r="L245">
            <v>1.0761059999999999E-2</v>
          </cell>
          <cell r="M245">
            <v>4.3947919999999994E-2</v>
          </cell>
          <cell r="N245">
            <v>5.1720799999999997E-2</v>
          </cell>
          <cell r="O245">
            <v>2.07780098E-2</v>
          </cell>
          <cell r="P245">
            <v>2.3272561999999997E-2</v>
          </cell>
          <cell r="Q245">
            <v>2.5224416E-2</v>
          </cell>
          <cell r="R245">
            <v>9.3296199999999985E-3</v>
          </cell>
          <cell r="S245">
            <v>1.0116576E-2</v>
          </cell>
          <cell r="T245">
            <v>6.3574992E-3</v>
          </cell>
          <cell r="U245">
            <v>1.8938184399999999E-2</v>
          </cell>
          <cell r="V245">
            <v>3.2523141084848488E-2</v>
          </cell>
          <cell r="W245">
            <v>3.4539441800000001E-2</v>
          </cell>
          <cell r="X245">
            <v>2.6326552241599997E-2</v>
          </cell>
          <cell r="Y245">
            <v>2.52019158312E-2</v>
          </cell>
          <cell r="AB245">
            <v>0.66701500000000002</v>
          </cell>
          <cell r="AC245">
            <v>0.418632</v>
          </cell>
          <cell r="AD245">
            <v>0.68603499999999995</v>
          </cell>
          <cell r="AE245">
            <v>0.77343399999999995</v>
          </cell>
          <cell r="AF245">
            <v>3.2479899999999997</v>
          </cell>
          <cell r="AG245">
            <v>1.8297139999999998</v>
          </cell>
          <cell r="AH245">
            <v>1.477552</v>
          </cell>
          <cell r="AI245">
            <v>5.0187149999999994</v>
          </cell>
          <cell r="AJ245">
            <v>5.992794</v>
          </cell>
          <cell r="AK245">
            <v>3.2728599999999997</v>
          </cell>
          <cell r="AL245">
            <v>5.7992179999999998</v>
          </cell>
          <cell r="AM245">
            <v>10.438459</v>
          </cell>
          <cell r="AN245">
            <v>8.5504099999999994</v>
          </cell>
          <cell r="AO245">
            <v>7.5032519999999998</v>
          </cell>
          <cell r="AP245">
            <v>8.4864979999999992</v>
          </cell>
          <cell r="AQ245">
            <v>8.8360489999999992</v>
          </cell>
          <cell r="AR245">
            <v>3.718734</v>
          </cell>
          <cell r="AS245">
            <v>5.6662209999999993</v>
          </cell>
          <cell r="AT245">
            <v>1.5654329999999999</v>
          </cell>
          <cell r="AU245">
            <v>1.708137</v>
          </cell>
          <cell r="AV245">
            <v>2.0611319999999997</v>
          </cell>
          <cell r="AW245">
            <v>3.0423009999999997</v>
          </cell>
          <cell r="AX245">
            <v>3.1285859999999999</v>
          </cell>
          <cell r="AY245">
            <v>3.0143299999999997</v>
          </cell>
        </row>
        <row r="246">
          <cell r="B246">
            <v>9.7822709999999993E-2</v>
          </cell>
          <cell r="C246">
            <v>3.3149140000000001E-2</v>
          </cell>
          <cell r="D246">
            <v>2.0479000000000001E-2</v>
          </cell>
          <cell r="E246">
            <v>7.6644999999999991E-2</v>
          </cell>
          <cell r="F246">
            <v>6.4693000000000001E-2</v>
          </cell>
          <cell r="G246">
            <v>5.2160999999999999E-2</v>
          </cell>
          <cell r="H246">
            <v>5.0383999999999998E-2</v>
          </cell>
          <cell r="I246">
            <v>7.5566999999999995E-2</v>
          </cell>
          <cell r="J246">
            <v>0.22789174499999998</v>
          </cell>
          <cell r="K246">
            <v>8.1709999999999991E-2</v>
          </cell>
          <cell r="L246">
            <v>7.1764399999999992E-2</v>
          </cell>
          <cell r="M246">
            <v>3.855828E-2</v>
          </cell>
          <cell r="N246">
            <v>4.5954959999999996E-2</v>
          </cell>
          <cell r="O246">
            <v>4.4801706199999999E-2</v>
          </cell>
          <cell r="P246">
            <v>5.3741757799999998E-2</v>
          </cell>
          <cell r="Q246">
            <v>3.1157167999999996E-2</v>
          </cell>
          <cell r="R246">
            <v>2.7371347999999997E-2</v>
          </cell>
          <cell r="S246">
            <v>2.1502979999999998E-2</v>
          </cell>
          <cell r="T246">
            <v>2.0492074666666665E-2</v>
          </cell>
          <cell r="U246">
            <v>1.0124705399999998E-2</v>
          </cell>
          <cell r="V246">
            <v>2.7225392599999999E-2</v>
          </cell>
          <cell r="W246">
            <v>1.3200622399999999E-2</v>
          </cell>
          <cell r="X246">
            <v>9.6147407786000005E-3</v>
          </cell>
          <cell r="Y246">
            <v>9.4478841288000003E-3</v>
          </cell>
          <cell r="AB246">
            <v>21.683536999999998</v>
          </cell>
          <cell r="AC246">
            <v>8.4742800000000003</v>
          </cell>
          <cell r="AD246">
            <v>6.0247599999999997</v>
          </cell>
          <cell r="AE246">
            <v>14.388294999999999</v>
          </cell>
          <cell r="AF246">
            <v>22.933112999999999</v>
          </cell>
          <cell r="AG246">
            <v>23.396729999999998</v>
          </cell>
          <cell r="AH246">
            <v>27.732360999999997</v>
          </cell>
          <cell r="AI246">
            <v>52.163505999999998</v>
          </cell>
          <cell r="AJ246">
            <v>61.801350999999997</v>
          </cell>
          <cell r="AK246">
            <v>40.804727</v>
          </cell>
          <cell r="AL246">
            <v>42.133884999999999</v>
          </cell>
          <cell r="AM246">
            <v>24.641110999999999</v>
          </cell>
          <cell r="AN246">
            <v>24.375674999999998</v>
          </cell>
          <cell r="AO246">
            <v>24.107203999999999</v>
          </cell>
          <cell r="AP246">
            <v>27.921036999999998</v>
          </cell>
          <cell r="AQ246">
            <v>17.908652999999997</v>
          </cell>
          <cell r="AR246">
            <v>16.003249999999998</v>
          </cell>
          <cell r="AS246">
            <v>11.739948</v>
          </cell>
          <cell r="AT246">
            <v>5.4756629999999999</v>
          </cell>
          <cell r="AU246">
            <v>1.857788</v>
          </cell>
          <cell r="AV246">
            <v>2.8641079999999999</v>
          </cell>
          <cell r="AW246">
            <v>2.4521989999999998</v>
          </cell>
          <cell r="AX246">
            <v>2.3221759999999998</v>
          </cell>
          <cell r="AY246">
            <v>1.462253</v>
          </cell>
        </row>
        <row r="253">
          <cell r="B253">
            <v>6.3599999999999996E-4</v>
          </cell>
          <cell r="C253">
            <v>3.1748299999999996E-3</v>
          </cell>
          <cell r="D253">
            <v>1.2530962499999999E-2</v>
          </cell>
          <cell r="E253">
            <v>1.3163999999999999E-2</v>
          </cell>
          <cell r="F253">
            <v>2.2238999999999998E-2</v>
          </cell>
          <cell r="G253">
            <v>2.6638999999999999E-2</v>
          </cell>
          <cell r="H253">
            <v>3.7100000000000001E-2</v>
          </cell>
          <cell r="I253">
            <v>7.5835438333333324E-2</v>
          </cell>
          <cell r="J253">
            <v>0.1302325302</v>
          </cell>
          <cell r="K253">
            <v>0.11265399999999999</v>
          </cell>
          <cell r="L253">
            <v>0.11106099999999999</v>
          </cell>
          <cell r="M253">
            <v>0.11240389999999999</v>
          </cell>
          <cell r="N253">
            <v>0.12792999999999999</v>
          </cell>
          <cell r="O253">
            <v>0.11732461</v>
          </cell>
          <cell r="P253">
            <v>0.11595359599999999</v>
          </cell>
          <cell r="Q253">
            <v>0.13682954999999999</v>
          </cell>
          <cell r="R253">
            <v>0.114781206</v>
          </cell>
          <cell r="S253">
            <v>0.18604450899999997</v>
          </cell>
          <cell r="T253">
            <v>0.2602767486</v>
          </cell>
          <cell r="U253">
            <v>0.30489031959999996</v>
          </cell>
          <cell r="V253">
            <v>0.62213471165263146</v>
          </cell>
          <cell r="W253">
            <v>0.50750842220000003</v>
          </cell>
          <cell r="X253">
            <v>0.61909571771079996</v>
          </cell>
          <cell r="Y253">
            <v>0.30978431863899997</v>
          </cell>
          <cell r="AB253">
            <v>0.30147999999999997</v>
          </cell>
          <cell r="AC253">
            <v>1.517746</v>
          </cell>
          <cell r="AD253">
            <v>5.3547399999999996</v>
          </cell>
          <cell r="AE253">
            <v>6.3958959999999996</v>
          </cell>
          <cell r="AF253">
            <v>10.216448</v>
          </cell>
          <cell r="AG253">
            <v>10.587897</v>
          </cell>
          <cell r="AH253">
            <v>14.727447999999999</v>
          </cell>
          <cell r="AI253">
            <v>34.701474999999995</v>
          </cell>
          <cell r="AJ253">
            <v>45.825763999999999</v>
          </cell>
          <cell r="AK253">
            <v>39.273019999999995</v>
          </cell>
          <cell r="AL253">
            <v>43.859182999999994</v>
          </cell>
          <cell r="AM253">
            <v>41.817201999999995</v>
          </cell>
          <cell r="AN253">
            <v>44.670215999999996</v>
          </cell>
          <cell r="AO253">
            <v>42.499448999999998</v>
          </cell>
          <cell r="AP253">
            <v>54.653466999999999</v>
          </cell>
          <cell r="AQ253">
            <v>53.294398000000001</v>
          </cell>
          <cell r="AR253">
            <v>44.043247000000001</v>
          </cell>
          <cell r="AS253">
            <v>58.616501999999997</v>
          </cell>
          <cell r="AT253">
            <v>55.193349999999995</v>
          </cell>
          <cell r="AU253">
            <v>92.597749999999991</v>
          </cell>
          <cell r="AV253">
            <v>75.761658999999995</v>
          </cell>
          <cell r="AW253">
            <v>77.844394999999992</v>
          </cell>
          <cell r="AX253">
            <v>108.762146</v>
          </cell>
          <cell r="AY253">
            <v>74.412046000000004</v>
          </cell>
        </row>
        <row r="263">
          <cell r="B263">
            <v>12.276335606111118</v>
          </cell>
          <cell r="C263">
            <v>11.682917390692303</v>
          </cell>
          <cell r="D263">
            <v>11.538643132499992</v>
          </cell>
          <cell r="E263">
            <v>10.860627209999999</v>
          </cell>
          <cell r="F263">
            <v>10.470966336666669</v>
          </cell>
          <cell r="G263">
            <v>10.147311000000002</v>
          </cell>
          <cell r="H263">
            <v>9.8848164050000005</v>
          </cell>
          <cell r="I263">
            <v>9.8546264503333258</v>
          </cell>
          <cell r="J263">
            <v>10.795121738733334</v>
          </cell>
          <cell r="K263">
            <v>9.7226624106904769</v>
          </cell>
          <cell r="L263">
            <v>12.066462613000001</v>
          </cell>
          <cell r="M263">
            <v>14.419351012000002</v>
          </cell>
          <cell r="N263">
            <v>13.128119446999994</v>
          </cell>
          <cell r="O263">
            <v>12.579959955523812</v>
          </cell>
          <cell r="P263">
            <v>13.681850971799999</v>
          </cell>
          <cell r="Q263">
            <v>12.379334306000001</v>
          </cell>
          <cell r="R263">
            <v>12.287442702333344</v>
          </cell>
          <cell r="S263">
            <v>11.887799238000005</v>
          </cell>
          <cell r="T263">
            <v>5.2744077396047633</v>
          </cell>
          <cell r="U263">
            <v>11.1679201608</v>
          </cell>
          <cell r="V263">
            <v>18.06419216846033</v>
          </cell>
          <cell r="W263">
            <v>14.0272349702</v>
          </cell>
          <cell r="X263">
            <v>10.579599875246398</v>
          </cell>
          <cell r="Y263">
            <v>9.0638011782105998</v>
          </cell>
          <cell r="Z263">
            <v>0</v>
          </cell>
          <cell r="AA263">
            <v>0</v>
          </cell>
          <cell r="AB263">
            <v>1498.6413419999997</v>
          </cell>
          <cell r="AC263">
            <v>1288.9678689999989</v>
          </cell>
          <cell r="AD263">
            <v>1250.9186789999999</v>
          </cell>
          <cell r="AE263">
            <v>1275.0620370000001</v>
          </cell>
          <cell r="AF263">
            <v>1504.7150540000002</v>
          </cell>
          <cell r="AG263">
            <v>1508.4683049999999</v>
          </cell>
          <cell r="AH263">
            <v>1518.3721779999996</v>
          </cell>
          <cell r="AI263">
            <v>1760.0887740000012</v>
          </cell>
          <cell r="AJ263">
            <v>1743.9203889999999</v>
          </cell>
          <cell r="AK263">
            <v>1390.2429319999994</v>
          </cell>
          <cell r="AL263">
            <v>1856.284609</v>
          </cell>
          <cell r="AM263">
            <v>2221.6403619999992</v>
          </cell>
          <cell r="AN263">
            <v>1982.0302739999988</v>
          </cell>
          <cell r="AO263">
            <v>2444.0780239999995</v>
          </cell>
          <cell r="AP263">
            <v>2526.800826000002</v>
          </cell>
          <cell r="AQ263">
            <v>2024.8472790000005</v>
          </cell>
          <cell r="AR263">
            <v>2097.0101779999986</v>
          </cell>
          <cell r="AS263">
            <v>2405.6696020000004</v>
          </cell>
          <cell r="AT263">
            <v>1199.471469999999</v>
          </cell>
          <cell r="AU263">
            <v>1675.9942279999989</v>
          </cell>
          <cell r="AV263">
            <v>1619.2897449999996</v>
          </cell>
          <cell r="AW263">
            <v>2148.4012259999995</v>
          </cell>
          <cell r="AX263">
            <v>1942.9452259999994</v>
          </cell>
          <cell r="AY263">
            <v>1612.7185440000003</v>
          </cell>
          <cell r="AZ263">
            <v>0</v>
          </cell>
          <cell r="BA263">
            <v>0</v>
          </cell>
        </row>
        <row r="264">
          <cell r="B264">
            <v>0.46217405166666664</v>
          </cell>
          <cell r="C264">
            <v>0.38971790169230763</v>
          </cell>
          <cell r="D264">
            <v>0.33279025749999996</v>
          </cell>
          <cell r="E264">
            <v>0.42547636666666655</v>
          </cell>
          <cell r="F264">
            <v>0.36535883000000002</v>
          </cell>
          <cell r="G264">
            <v>0.32595200000000002</v>
          </cell>
          <cell r="H264">
            <v>0.350827</v>
          </cell>
          <cell r="I264">
            <v>0.58837500000000009</v>
          </cell>
          <cell r="J264">
            <v>1.0762745576666668</v>
          </cell>
          <cell r="K264">
            <v>0.37029200000000001</v>
          </cell>
          <cell r="L264">
            <v>0.35771786799999999</v>
          </cell>
          <cell r="M264">
            <v>0.31798148800000003</v>
          </cell>
          <cell r="N264">
            <v>0.40034357399999987</v>
          </cell>
          <cell r="O264">
            <v>0.35812608760000003</v>
          </cell>
          <cell r="P264">
            <v>0.31028983059999998</v>
          </cell>
          <cell r="Q264">
            <v>1.2600859970000002</v>
          </cell>
          <cell r="R264">
            <v>0.378030274</v>
          </cell>
          <cell r="S264">
            <v>0.14061188799999999</v>
          </cell>
          <cell r="T264">
            <v>0.19477143366666663</v>
          </cell>
          <cell r="U264">
            <v>0.17600138700000004</v>
          </cell>
          <cell r="V264">
            <v>0.41946006860526319</v>
          </cell>
          <cell r="W264">
            <v>0.21509305979999996</v>
          </cell>
          <cell r="X264">
            <v>0.22438176846920008</v>
          </cell>
          <cell r="Y264">
            <v>0.15730772160199996</v>
          </cell>
          <cell r="Z264">
            <v>0</v>
          </cell>
          <cell r="AA264">
            <v>0</v>
          </cell>
          <cell r="AB264">
            <v>139.82327800000002</v>
          </cell>
          <cell r="AC264">
            <v>124.48870300000002</v>
          </cell>
          <cell r="AD264">
            <v>115.56361499999998</v>
          </cell>
          <cell r="AE264">
            <v>139.20765799999995</v>
          </cell>
          <cell r="AF264">
            <v>158.96319999999997</v>
          </cell>
          <cell r="AG264">
            <v>157.49439699999999</v>
          </cell>
          <cell r="AH264">
            <v>189.31310699999997</v>
          </cell>
          <cell r="AI264">
            <v>336.098524</v>
          </cell>
          <cell r="AJ264">
            <v>308.29055099999994</v>
          </cell>
          <cell r="AK264">
            <v>182.04282700000005</v>
          </cell>
          <cell r="AL264">
            <v>202.643755</v>
          </cell>
          <cell r="AM264">
            <v>156.60493399999999</v>
          </cell>
          <cell r="AN264">
            <v>120.25120899999999</v>
          </cell>
          <cell r="AO264">
            <v>136.11713800000001</v>
          </cell>
          <cell r="AP264">
            <v>138.64832699999999</v>
          </cell>
          <cell r="AQ264">
            <v>161.42649399999996</v>
          </cell>
          <cell r="AR264">
            <v>99.258480000000006</v>
          </cell>
          <cell r="AS264">
            <v>74.89663800000001</v>
          </cell>
          <cell r="AT264">
            <v>58.331873000000002</v>
          </cell>
          <cell r="AU264">
            <v>52.141836000000005</v>
          </cell>
          <cell r="AV264">
            <v>50.036712000000001</v>
          </cell>
          <cell r="AW264">
            <v>58.043753999999993</v>
          </cell>
          <cell r="AX264">
            <v>74.141231999999988</v>
          </cell>
          <cell r="AY264">
            <v>57.452350999999993</v>
          </cell>
          <cell r="AZ264">
            <v>0</v>
          </cell>
          <cell r="BA264">
            <v>0</v>
          </cell>
        </row>
        <row r="265">
          <cell r="B265">
            <v>1.3624761666666664E-2</v>
          </cell>
          <cell r="C265">
            <v>2.3062999999999997E-2</v>
          </cell>
          <cell r="D265">
            <v>9.4892999999999991E-2</v>
          </cell>
          <cell r="E265">
            <v>9.7767999999999994E-2</v>
          </cell>
          <cell r="F265">
            <v>4.8383373333333327E-2</v>
          </cell>
          <cell r="G265">
            <v>4.9782E-2</v>
          </cell>
          <cell r="H265">
            <v>3.3043999999999997E-2</v>
          </cell>
          <cell r="I265">
            <v>5.045899999999999E-2</v>
          </cell>
          <cell r="J265">
            <v>0.108850619</v>
          </cell>
          <cell r="K265">
            <v>6.6595822857142856E-2</v>
          </cell>
          <cell r="L265">
            <v>5.789790999999999E-2</v>
          </cell>
          <cell r="M265">
            <v>7.6282760000000005E-2</v>
          </cell>
          <cell r="N265">
            <v>9.3738543999999993E-2</v>
          </cell>
          <cell r="O265">
            <v>4.7693706599999997E-2</v>
          </cell>
          <cell r="P265">
            <v>5.1288708133333333E-2</v>
          </cell>
          <cell r="Q265">
            <v>3.8855961999999994E-2</v>
          </cell>
          <cell r="R265">
            <v>1.8633355999999997E-2</v>
          </cell>
          <cell r="S265">
            <v>2.9968228E-2</v>
          </cell>
          <cell r="T265">
            <v>8.8002355999999993E-3</v>
          </cell>
          <cell r="U265">
            <v>4.1529980599999995E-2</v>
          </cell>
          <cell r="V265">
            <v>5.2651538884848484E-2</v>
          </cell>
          <cell r="W265">
            <v>5.0775383399999999E-2</v>
          </cell>
          <cell r="X265">
            <v>3.0948992197599997E-2</v>
          </cell>
          <cell r="Y265">
            <v>2.8768025368000001E-2</v>
          </cell>
          <cell r="Z265">
            <v>0</v>
          </cell>
          <cell r="AA265">
            <v>0</v>
          </cell>
          <cell r="AB265">
            <v>3.3867709999999995</v>
          </cell>
          <cell r="AC265">
            <v>4.681222</v>
          </cell>
          <cell r="AD265">
            <v>8.397081</v>
          </cell>
          <cell r="AE265">
            <v>7.8582529999999986</v>
          </cell>
          <cell r="AF265">
            <v>10.288768999999998</v>
          </cell>
          <cell r="AG265">
            <v>11.576249999999998</v>
          </cell>
          <cell r="AH265">
            <v>13.938440999999999</v>
          </cell>
          <cell r="AI265">
            <v>23.722235999999999</v>
          </cell>
          <cell r="AJ265">
            <v>26.614571999999999</v>
          </cell>
          <cell r="AK265">
            <v>27.801161</v>
          </cell>
          <cell r="AL265">
            <v>23.990798999999996</v>
          </cell>
          <cell r="AM265">
            <v>22.830984000000001</v>
          </cell>
          <cell r="AN265">
            <v>20.378019999999999</v>
          </cell>
          <cell r="AO265">
            <v>19.615366000000002</v>
          </cell>
          <cell r="AP265">
            <v>20.213277999999995</v>
          </cell>
          <cell r="AQ265">
            <v>15.395515999999999</v>
          </cell>
          <cell r="AR265">
            <v>8.4586410000000001</v>
          </cell>
          <cell r="AS265">
            <v>14.836735999999998</v>
          </cell>
          <cell r="AT265">
            <v>2.8930109999999996</v>
          </cell>
          <cell r="AU265">
            <v>5.4482219999999995</v>
          </cell>
          <cell r="AV265">
            <v>3.5374529999999997</v>
          </cell>
          <cell r="AW265">
            <v>5.1779349999999997</v>
          </cell>
          <cell r="AX265">
            <v>4.0825279999999999</v>
          </cell>
          <cell r="AY265">
            <v>4.0852349999999999</v>
          </cell>
          <cell r="AZ265">
            <v>0</v>
          </cell>
          <cell r="BA265">
            <v>0</v>
          </cell>
        </row>
        <row r="266">
          <cell r="B266">
            <v>1.6273811666666665E-2</v>
          </cell>
          <cell r="C266">
            <v>3.6222769230769233E-3</v>
          </cell>
          <cell r="D266">
            <v>5.8822749999999993E-3</v>
          </cell>
          <cell r="E266">
            <v>3.2982333333333334E-3</v>
          </cell>
          <cell r="F266">
            <v>3.3991376666666663E-2</v>
          </cell>
          <cell r="G266">
            <v>1.5376999999999998E-2</v>
          </cell>
          <cell r="H266">
            <v>5.7450000000000001E-3</v>
          </cell>
          <cell r="I266">
            <v>2.7547000000000002E-2</v>
          </cell>
          <cell r="J266">
            <v>9.1919765E-2</v>
          </cell>
          <cell r="K266">
            <v>5.7809862500000003E-2</v>
          </cell>
          <cell r="L266">
            <v>5.7145767999999993E-2</v>
          </cell>
          <cell r="M266">
            <v>3.7266956000000004E-2</v>
          </cell>
          <cell r="N266">
            <v>0.15364910000000001</v>
          </cell>
          <cell r="O266">
            <v>4.5256997999999993E-2</v>
          </cell>
          <cell r="P266">
            <v>9.11835332E-2</v>
          </cell>
          <cell r="Q266">
            <v>6.7202767999999996E-2</v>
          </cell>
          <cell r="R266">
            <v>2.9021357999999997E-2</v>
          </cell>
          <cell r="S266">
            <v>3.0438736000000001E-2</v>
          </cell>
          <cell r="T266">
            <v>1.1735398599999999E-2</v>
          </cell>
          <cell r="U266">
            <v>3.6198537599999997E-2</v>
          </cell>
          <cell r="V266">
            <v>6.4723296400000005E-2</v>
          </cell>
          <cell r="W266">
            <v>2.4720714999999997E-2</v>
          </cell>
          <cell r="X266">
            <v>8.6195657842000006E-2</v>
          </cell>
          <cell r="Y266">
            <v>2.1531683732399994E-2</v>
          </cell>
          <cell r="Z266">
            <v>0</v>
          </cell>
          <cell r="AA266">
            <v>0</v>
          </cell>
          <cell r="AB266">
            <v>2.7201069999999996</v>
          </cell>
          <cell r="AC266">
            <v>1.244775</v>
          </cell>
          <cell r="AD266">
            <v>1.1282160000000001</v>
          </cell>
          <cell r="AE266">
            <v>1.259385</v>
          </cell>
          <cell r="AF266">
            <v>6.3052010000000003</v>
          </cell>
          <cell r="AG266">
            <v>4.704663</v>
          </cell>
          <cell r="AH266">
            <v>2.5021559999999998</v>
          </cell>
          <cell r="AI266">
            <v>8.4567320000000006</v>
          </cell>
          <cell r="AJ266">
            <v>21.697946999999999</v>
          </cell>
          <cell r="AK266">
            <v>16.727554999999999</v>
          </cell>
          <cell r="AL266">
            <v>16.371928999999998</v>
          </cell>
          <cell r="AM266">
            <v>12.116139</v>
          </cell>
          <cell r="AN266">
            <v>45.856114999999996</v>
          </cell>
          <cell r="AO266">
            <v>17.015037</v>
          </cell>
          <cell r="AP266">
            <v>27.111034999999998</v>
          </cell>
          <cell r="AQ266">
            <v>20.473471000000004</v>
          </cell>
          <cell r="AR266">
            <v>12.159797999999997</v>
          </cell>
          <cell r="AS266">
            <v>12.776607999999998</v>
          </cell>
          <cell r="AT266">
            <v>5.979609</v>
          </cell>
          <cell r="AU266">
            <v>10.102839000000001</v>
          </cell>
          <cell r="AV266">
            <v>9.8412289999999985</v>
          </cell>
          <cell r="AW266">
            <v>6.2129140000000005</v>
          </cell>
          <cell r="AX266">
            <v>10.63359</v>
          </cell>
          <cell r="AY266">
            <v>2.9930979999999998</v>
          </cell>
          <cell r="AZ266">
            <v>0</v>
          </cell>
          <cell r="BA266">
            <v>0</v>
          </cell>
        </row>
        <row r="267">
          <cell r="B267">
            <v>5.1877777933333329</v>
          </cell>
          <cell r="C267">
            <v>4.3070400209230746</v>
          </cell>
          <cell r="D267">
            <v>4.3972868624999997</v>
          </cell>
          <cell r="E267">
            <v>4.2636650566666665</v>
          </cell>
          <cell r="F267">
            <v>4.3904279999999991</v>
          </cell>
          <cell r="G267">
            <v>4.0873749999999998</v>
          </cell>
          <cell r="H267">
            <v>4.1924399999999986</v>
          </cell>
          <cell r="I267">
            <v>4.852164920333335</v>
          </cell>
          <cell r="J267">
            <v>5.8429515246666668</v>
          </cell>
          <cell r="K267">
            <v>4.8671469999999992</v>
          </cell>
          <cell r="L267">
            <v>7.1474800569999983</v>
          </cell>
          <cell r="M267">
            <v>9.907135757999999</v>
          </cell>
          <cell r="N267">
            <v>8.1071094610000003</v>
          </cell>
          <cell r="O267">
            <v>8.4422904925333349</v>
          </cell>
          <cell r="P267">
            <v>8.9678329585333341</v>
          </cell>
          <cell r="Q267">
            <v>7.0112543280000006</v>
          </cell>
          <cell r="R267">
            <v>8.1054756049999988</v>
          </cell>
          <cell r="S267">
            <v>8.7706904410000011</v>
          </cell>
          <cell r="T267">
            <v>3.8751845937333331</v>
          </cell>
          <cell r="U267">
            <v>6.6221548329999997</v>
          </cell>
          <cell r="V267">
            <v>13.737622929910522</v>
          </cell>
          <cell r="W267">
            <v>10.7468998268</v>
          </cell>
          <cell r="X267">
            <v>6.8693046626867984</v>
          </cell>
          <cell r="Y267">
            <v>5.6006200430349988</v>
          </cell>
          <cell r="Z267">
            <v>0</v>
          </cell>
          <cell r="AA267">
            <v>0</v>
          </cell>
          <cell r="AB267">
            <v>885.940066</v>
          </cell>
          <cell r="AC267">
            <v>710.35464300000001</v>
          </cell>
          <cell r="AD267">
            <v>701.99068799999998</v>
          </cell>
          <cell r="AE267">
            <v>696.25339999999994</v>
          </cell>
          <cell r="AF267">
            <v>846.50957499999993</v>
          </cell>
          <cell r="AG267">
            <v>852.12951099999998</v>
          </cell>
          <cell r="AH267">
            <v>854.46556199999986</v>
          </cell>
          <cell r="AI267">
            <v>960.95583199999987</v>
          </cell>
          <cell r="AJ267">
            <v>997.91333199999985</v>
          </cell>
          <cell r="AK267">
            <v>814.13505699999985</v>
          </cell>
          <cell r="AL267">
            <v>1250.0945770000001</v>
          </cell>
          <cell r="AM267">
            <v>1693.8026889999996</v>
          </cell>
          <cell r="AN267">
            <v>1410.0922210000001</v>
          </cell>
          <cell r="AO267">
            <v>1861.9262389999999</v>
          </cell>
          <cell r="AP267">
            <v>1915.2643759999999</v>
          </cell>
          <cell r="AQ267">
            <v>1406.8150840000001</v>
          </cell>
          <cell r="AR267">
            <v>1592.9791129999999</v>
          </cell>
          <cell r="AS267">
            <v>1956.515899</v>
          </cell>
          <cell r="AT267">
            <v>930.08848599999999</v>
          </cell>
          <cell r="AU267">
            <v>1228.5537519999998</v>
          </cell>
          <cell r="AV267">
            <v>1222.192427</v>
          </cell>
          <cell r="AW267">
            <v>1667.0113640000002</v>
          </cell>
          <cell r="AX267">
            <v>1395.919633</v>
          </cell>
          <cell r="AY267">
            <v>1137.2599489999998</v>
          </cell>
          <cell r="AZ267">
            <v>0</v>
          </cell>
          <cell r="BA267">
            <v>0</v>
          </cell>
        </row>
        <row r="269">
          <cell r="B269">
            <v>5.8982961111111121E-2</v>
          </cell>
          <cell r="C269">
            <v>8.8782045000000018E-2</v>
          </cell>
          <cell r="D269">
            <v>8.3240899999999979E-2</v>
          </cell>
          <cell r="E269">
            <v>0.10699571666666666</v>
          </cell>
          <cell r="F269">
            <v>9.7718296666666649E-2</v>
          </cell>
          <cell r="G269">
            <v>2.8899999999999995E-2</v>
          </cell>
          <cell r="H269">
            <v>2.1001915000000003E-2</v>
          </cell>
          <cell r="I269">
            <v>3.5943373333333327E-2</v>
          </cell>
          <cell r="J269">
            <v>3.3619108000000002E-2</v>
          </cell>
          <cell r="K269">
            <v>2.2319200000000001E-2</v>
          </cell>
          <cell r="L269">
            <v>0.11121326599999999</v>
          </cell>
          <cell r="M269">
            <v>0.11916117399999999</v>
          </cell>
          <cell r="N269">
            <v>0.123113534</v>
          </cell>
          <cell r="O269">
            <v>7.3403824371428561E-2</v>
          </cell>
          <cell r="P269">
            <v>7.3868150999999993E-2</v>
          </cell>
          <cell r="Q269">
            <v>3.8685532999999994E-2</v>
          </cell>
          <cell r="R269">
            <v>3.4815789E-2</v>
          </cell>
          <cell r="S269">
            <v>3.4200024000000002E-2</v>
          </cell>
          <cell r="T269">
            <v>1.2674828400000001E-2</v>
          </cell>
          <cell r="U269">
            <v>5.8200169199999999E-2</v>
          </cell>
          <cell r="V269">
            <v>3.02403703E-2</v>
          </cell>
          <cell r="W269">
            <v>4.0988707400000005E-2</v>
          </cell>
          <cell r="X269">
            <v>3.8380234244599999E-2</v>
          </cell>
          <cell r="Y269">
            <v>3.6085310069800008E-2</v>
          </cell>
          <cell r="Z269">
            <v>0</v>
          </cell>
          <cell r="AA269">
            <v>0</v>
          </cell>
          <cell r="AB269">
            <v>11.725285000000001</v>
          </cell>
          <cell r="AC269">
            <v>15.102593000000001</v>
          </cell>
          <cell r="AD269">
            <v>9.5675110000000014</v>
          </cell>
          <cell r="AE269">
            <v>9.1254939999999998</v>
          </cell>
          <cell r="AF269">
            <v>10.522774</v>
          </cell>
          <cell r="AG269">
            <v>6.6886829999999993</v>
          </cell>
          <cell r="AH269">
            <v>7.0452750000000002</v>
          </cell>
          <cell r="AI269">
            <v>8.3342099999999988</v>
          </cell>
          <cell r="AJ269">
            <v>8.4229589999999988</v>
          </cell>
          <cell r="AK269">
            <v>7.5168009999999992</v>
          </cell>
          <cell r="AL269">
            <v>15.499787</v>
          </cell>
          <cell r="AM269">
            <v>16.762473</v>
          </cell>
          <cell r="AN269">
            <v>22.590347999999995</v>
          </cell>
          <cell r="AO269">
            <v>22.081565999999999</v>
          </cell>
          <cell r="AP269">
            <v>20.032896999999998</v>
          </cell>
          <cell r="AQ269">
            <v>16.846420999999996</v>
          </cell>
          <cell r="AR269">
            <v>15.368359</v>
          </cell>
          <cell r="AS269">
            <v>12.040140000000003</v>
          </cell>
          <cell r="AT269">
            <v>4.5512079999999999</v>
          </cell>
          <cell r="AU269">
            <v>14.544458000000001</v>
          </cell>
          <cell r="AV269">
            <v>5.4306640000000002</v>
          </cell>
          <cell r="AW269">
            <v>11.957128000000001</v>
          </cell>
          <cell r="AX269">
            <v>11.74062</v>
          </cell>
          <cell r="AY269">
            <v>12.533390000000001</v>
          </cell>
          <cell r="AZ269">
            <v>0</v>
          </cell>
          <cell r="BA269">
            <v>0</v>
          </cell>
        </row>
        <row r="272">
          <cell r="B272">
            <v>7.0775988333333331E-2</v>
          </cell>
          <cell r="C272">
            <v>5.8128146153846157E-2</v>
          </cell>
          <cell r="D272">
            <v>0.13266383750000002</v>
          </cell>
          <cell r="E272">
            <v>0.14437383666666667</v>
          </cell>
          <cell r="F272">
            <v>0.11703200000000001</v>
          </cell>
          <cell r="G272">
            <v>0.10001699999999999</v>
          </cell>
          <cell r="H272">
            <v>6.7556955000000016E-2</v>
          </cell>
          <cell r="I272">
            <v>9.0623999999999982E-2</v>
          </cell>
          <cell r="J272">
            <v>9.9267996999999997E-2</v>
          </cell>
          <cell r="K272">
            <v>4.9060095333333317E-2</v>
          </cell>
          <cell r="L272">
            <v>8.3760145999999994E-2</v>
          </cell>
          <cell r="M272">
            <v>6.9154976000000021E-2</v>
          </cell>
          <cell r="N272">
            <v>7.058034299999999E-2</v>
          </cell>
          <cell r="O272">
            <v>7.4710666466666673E-2</v>
          </cell>
          <cell r="P272">
            <v>7.9073791933333346E-2</v>
          </cell>
          <cell r="Q272">
            <v>6.2338185999999997E-2</v>
          </cell>
          <cell r="R272">
            <v>5.1620872999999998E-2</v>
          </cell>
          <cell r="S272">
            <v>6.4642722E-2</v>
          </cell>
          <cell r="T272">
            <v>3.7925752966666657E-2</v>
          </cell>
          <cell r="U272">
            <v>0.15386204340000001</v>
          </cell>
          <cell r="V272">
            <v>0.21399797175103663</v>
          </cell>
          <cell r="W272">
            <v>0.20967721499999994</v>
          </cell>
          <cell r="X272">
            <v>0.17402469998919995</v>
          </cell>
          <cell r="Y272">
            <v>0.13382869030859998</v>
          </cell>
          <cell r="Z272">
            <v>0</v>
          </cell>
          <cell r="AA272">
            <v>0</v>
          </cell>
          <cell r="AB272">
            <v>10.726198</v>
          </cell>
          <cell r="AC272">
            <v>7.9904859999999989</v>
          </cell>
          <cell r="AD272">
            <v>7.6279059999999994</v>
          </cell>
          <cell r="AE272">
            <v>10.686265999999994</v>
          </cell>
          <cell r="AF272">
            <v>13.399227999999997</v>
          </cell>
          <cell r="AG272">
            <v>17.633067</v>
          </cell>
          <cell r="AH272">
            <v>16.847400000000004</v>
          </cell>
          <cell r="AI272">
            <v>27.490268999999991</v>
          </cell>
          <cell r="AJ272">
            <v>25.609807000000004</v>
          </cell>
          <cell r="AK272">
            <v>13.931870999999997</v>
          </cell>
          <cell r="AL272">
            <v>16.248232999999999</v>
          </cell>
          <cell r="AM272">
            <v>14.654455999999996</v>
          </cell>
          <cell r="AN272">
            <v>16.368674000000002</v>
          </cell>
          <cell r="AO272">
            <v>19.666422999999995</v>
          </cell>
          <cell r="AP272">
            <v>23.364243999999999</v>
          </cell>
          <cell r="AQ272">
            <v>18.742035000000001</v>
          </cell>
          <cell r="AR272">
            <v>19.659654</v>
          </cell>
          <cell r="AS272">
            <v>22.043886000000001</v>
          </cell>
          <cell r="AT272">
            <v>6.4767459999999994</v>
          </cell>
          <cell r="AU272">
            <v>26.459148000000003</v>
          </cell>
          <cell r="AV272">
            <v>35.484821999999994</v>
          </cell>
          <cell r="AW272">
            <v>45.444185999999995</v>
          </cell>
          <cell r="AX272">
            <v>41.884511000000003</v>
          </cell>
          <cell r="AY272">
            <v>34.093502999999998</v>
          </cell>
          <cell r="AZ272">
            <v>0</v>
          </cell>
          <cell r="BA272">
            <v>0</v>
          </cell>
        </row>
      </sheetData>
      <sheetData sheetId="60">
        <row r="11">
          <cell r="B11">
            <v>2.2049299999999994E-2</v>
          </cell>
          <cell r="C11">
            <v>1.5704780000000002E-2</v>
          </cell>
          <cell r="D11">
            <v>1.94194E-2</v>
          </cell>
          <cell r="E11">
            <v>1.0510500000000001E-2</v>
          </cell>
          <cell r="F11">
            <v>2.0418579999999999E-2</v>
          </cell>
          <cell r="G11">
            <v>1.5417220000000001E-2</v>
          </cell>
          <cell r="H11">
            <v>2.8006159999999999E-2</v>
          </cell>
          <cell r="I11">
            <v>3.9541320000000005E-2</v>
          </cell>
          <cell r="J11">
            <v>2.6499200000000004E-2</v>
          </cell>
          <cell r="K11">
            <v>1.847118E-2</v>
          </cell>
          <cell r="L11">
            <v>1.263444E-2</v>
          </cell>
          <cell r="M11">
            <v>1.2900159999999999E-2</v>
          </cell>
          <cell r="N11">
            <v>1.2084799999999998E-2</v>
          </cell>
          <cell r="O11">
            <v>1.3382460000000001E-2</v>
          </cell>
          <cell r="P11">
            <v>1.8491199999999999E-2</v>
          </cell>
          <cell r="Q11">
            <v>1.9062679999999999E-2</v>
          </cell>
          <cell r="R11">
            <v>1.9736080000000003E-2</v>
          </cell>
          <cell r="S11">
            <v>2.9081597999999997E-2</v>
          </cell>
          <cell r="T11">
            <v>5.3890199999999996E-3</v>
          </cell>
          <cell r="U11">
            <v>2.2387819999999999E-2</v>
          </cell>
          <cell r="V11">
            <v>2.3132280444000002E-2</v>
          </cell>
          <cell r="W11">
            <v>3.2270419999999994E-2</v>
          </cell>
          <cell r="X11">
            <v>3.6221640000000006E-2</v>
          </cell>
          <cell r="Y11">
            <v>1.4985E-2</v>
          </cell>
          <cell r="AB11">
            <v>3.4137059999999999</v>
          </cell>
          <cell r="AC11">
            <v>2.6929959999999999</v>
          </cell>
          <cell r="AD11">
            <v>2.3307259999999999</v>
          </cell>
          <cell r="AE11">
            <v>2.1304810000000001</v>
          </cell>
          <cell r="AF11">
            <v>3.5334059999999998</v>
          </cell>
          <cell r="AG11">
            <v>3.634239</v>
          </cell>
          <cell r="AH11">
            <v>5.2158689999999996</v>
          </cell>
          <cell r="AI11">
            <v>4.9816159999999998</v>
          </cell>
          <cell r="AJ11">
            <v>4.751277</v>
          </cell>
          <cell r="AK11">
            <v>3.4066149999999999</v>
          </cell>
          <cell r="AL11">
            <v>2.6538149999999998</v>
          </cell>
          <cell r="AM11">
            <v>2.5065539999999999</v>
          </cell>
          <cell r="AN11">
            <v>2.4069569999999998</v>
          </cell>
          <cell r="AO11">
            <v>2.692186</v>
          </cell>
          <cell r="AP11">
            <v>3.8076079999999997</v>
          </cell>
          <cell r="AQ11">
            <v>3.6754919999999998</v>
          </cell>
          <cell r="AR11">
            <v>3.8487939999999998</v>
          </cell>
          <cell r="AS11">
            <v>5.7702029999999995</v>
          </cell>
          <cell r="AT11">
            <v>1.095089</v>
          </cell>
          <cell r="AU11">
            <v>4.4305789999999998</v>
          </cell>
          <cell r="AV11">
            <v>3.7122139999999999</v>
          </cell>
          <cell r="AW11">
            <v>6.3692729999999997</v>
          </cell>
          <cell r="AX11">
            <v>7.174779</v>
          </cell>
          <cell r="AY11">
            <v>5.5465529999999994</v>
          </cell>
        </row>
        <row r="15">
          <cell r="B15">
            <v>9.2082900000000009E-2</v>
          </cell>
          <cell r="C15">
            <v>3.5704759999999995E-2</v>
          </cell>
          <cell r="D15">
            <v>3.180086E-2</v>
          </cell>
          <cell r="E15">
            <v>1.8098080000000002E-2</v>
          </cell>
          <cell r="F15">
            <v>1.8416580000000002E-2</v>
          </cell>
          <cell r="G15">
            <v>1.0084620000000001E-2</v>
          </cell>
          <cell r="H15">
            <v>1.01192E-2</v>
          </cell>
          <cell r="I15">
            <v>1.025388E-2</v>
          </cell>
          <cell r="J15">
            <v>2.3243219999999995E-2</v>
          </cell>
          <cell r="K15">
            <v>2.1912800000000003E-2</v>
          </cell>
          <cell r="L15">
            <v>3.6951460000000005E-2</v>
          </cell>
          <cell r="M15">
            <v>8.9820639999999966E-2</v>
          </cell>
          <cell r="N15">
            <v>0.11255061999999998</v>
          </cell>
          <cell r="O15">
            <v>5.1101960000000002E-2</v>
          </cell>
          <cell r="P15">
            <v>5.193006E-2</v>
          </cell>
          <cell r="Q15">
            <v>3.6936900000000002E-2</v>
          </cell>
          <cell r="R15">
            <v>3.5790300000000004E-2</v>
          </cell>
          <cell r="S15">
            <v>3.8447499999999989E-2</v>
          </cell>
          <cell r="T15">
            <v>4.1838160000000006E-2</v>
          </cell>
          <cell r="U15">
            <v>4.0009059999999985E-2</v>
          </cell>
          <cell r="V15">
            <v>4.2388221390666662E-2</v>
          </cell>
          <cell r="W15">
            <v>5.3096680000000014E-2</v>
          </cell>
          <cell r="X15">
            <v>3.8159939999999989E-2</v>
          </cell>
          <cell r="Y15">
            <v>2.9564999999999998E-2</v>
          </cell>
          <cell r="AB15">
            <v>12.881893</v>
          </cell>
          <cell r="AC15">
            <v>7.8498719999999995</v>
          </cell>
          <cell r="AD15">
            <v>7.8054049999999995</v>
          </cell>
          <cell r="AE15">
            <v>5.7147769999999998</v>
          </cell>
          <cell r="AF15">
            <v>7.4294189999999993</v>
          </cell>
          <cell r="AG15">
            <v>5.1349119999999999</v>
          </cell>
          <cell r="AH15">
            <v>4.5103900000000001</v>
          </cell>
          <cell r="AI15">
            <v>4.8723409999999996</v>
          </cell>
          <cell r="AJ15">
            <v>6.5730899999999997</v>
          </cell>
          <cell r="AK15">
            <v>6.4029179999999997</v>
          </cell>
          <cell r="AL15">
            <v>10.193749</v>
          </cell>
          <cell r="AM15">
            <v>19.201954999999998</v>
          </cell>
          <cell r="AN15">
            <v>21.194547</v>
          </cell>
          <cell r="AO15">
            <v>13.1494</v>
          </cell>
          <cell r="AP15">
            <v>17.155532000000001</v>
          </cell>
          <cell r="AQ15">
            <v>14.786429999999999</v>
          </cell>
          <cell r="AR15">
            <v>13.458674</v>
          </cell>
          <cell r="AS15">
            <v>14.86877</v>
          </cell>
          <cell r="AT15">
            <v>16.105654999999999</v>
          </cell>
          <cell r="AU15">
            <v>15.604386999999999</v>
          </cell>
          <cell r="AV15">
            <v>16.581081999999999</v>
          </cell>
          <cell r="AW15">
            <v>20.598706</v>
          </cell>
          <cell r="AX15">
            <v>14.429997</v>
          </cell>
          <cell r="AY15">
            <v>22.315248</v>
          </cell>
        </row>
        <row r="18">
          <cell r="B18">
            <v>0.12732537999999999</v>
          </cell>
          <cell r="C18">
            <v>9.1848119999999991E-2</v>
          </cell>
          <cell r="D18">
            <v>0.11539892</v>
          </cell>
          <cell r="E18">
            <v>0.13441428</v>
          </cell>
          <cell r="F18">
            <v>0.24375624000000001</v>
          </cell>
          <cell r="G18">
            <v>0.29786302000000009</v>
          </cell>
          <cell r="H18">
            <v>0.26224380000000003</v>
          </cell>
          <cell r="I18">
            <v>0.25457249999999998</v>
          </cell>
          <cell r="J18">
            <v>0.10531247999999999</v>
          </cell>
          <cell r="K18">
            <v>8.9624080000000009E-2</v>
          </cell>
          <cell r="L18">
            <v>4.6260760000000005E-2</v>
          </cell>
          <cell r="M18">
            <v>4.2518839999999981E-2</v>
          </cell>
          <cell r="N18">
            <v>5.9896199999999997E-2</v>
          </cell>
          <cell r="O18">
            <v>6.8630380000000005E-2</v>
          </cell>
          <cell r="P18">
            <v>8.217118000000001E-2</v>
          </cell>
          <cell r="Q18">
            <v>8.6404499999999995E-2</v>
          </cell>
          <cell r="R18">
            <v>0.11040848</v>
          </cell>
          <cell r="S18">
            <v>0.14371811999999995</v>
          </cell>
          <cell r="T18">
            <v>2.2244040000000003E-2</v>
          </cell>
          <cell r="U18">
            <v>7.7033319999999988E-2</v>
          </cell>
          <cell r="V18">
            <v>0.13830962649919551</v>
          </cell>
          <cell r="W18">
            <v>0.13311297999999999</v>
          </cell>
          <cell r="X18">
            <v>0.1278368</v>
          </cell>
          <cell r="Y18">
            <v>5.4708E-2</v>
          </cell>
          <cell r="AB18">
            <v>15.7919</v>
          </cell>
          <cell r="AC18">
            <v>11.505879</v>
          </cell>
          <cell r="AD18">
            <v>10.991161999999999</v>
          </cell>
          <cell r="AE18">
            <v>10.878458999999999</v>
          </cell>
          <cell r="AF18">
            <v>18.010663999999998</v>
          </cell>
          <cell r="AG18">
            <v>23.380469999999999</v>
          </cell>
          <cell r="AH18">
            <v>24.099702999999998</v>
          </cell>
          <cell r="AI18">
            <v>20.956695</v>
          </cell>
          <cell r="AJ18">
            <v>19.384080999999998</v>
          </cell>
          <cell r="AK18">
            <v>13.252960999999999</v>
          </cell>
          <cell r="AL18">
            <v>9.242106999999999</v>
          </cell>
          <cell r="AM18">
            <v>8.6093589999999995</v>
          </cell>
          <cell r="AN18">
            <v>10.947018</v>
          </cell>
          <cell r="AO18">
            <v>14.049434999999999</v>
          </cell>
          <cell r="AP18">
            <v>17.295238999999999</v>
          </cell>
          <cell r="AQ18">
            <v>17.246427999999998</v>
          </cell>
          <cell r="AR18">
            <v>20.379189999999998</v>
          </cell>
          <cell r="AS18">
            <v>23.04300400000001</v>
          </cell>
          <cell r="AT18">
            <v>4.8702759999999996</v>
          </cell>
          <cell r="AU18">
            <v>17.908494999999998</v>
          </cell>
          <cell r="AV18">
            <v>20.989573999999998</v>
          </cell>
          <cell r="AW18">
            <v>33.488090999999997</v>
          </cell>
          <cell r="AX18">
            <v>32.528140999999998</v>
          </cell>
          <cell r="AY18">
            <v>25.785632999999997</v>
          </cell>
        </row>
        <row r="23">
          <cell r="B23">
            <v>0.12010907999999999</v>
          </cell>
          <cell r="C23">
            <v>0.11380642000000001</v>
          </cell>
          <cell r="D23">
            <v>8.2307680000000008E-2</v>
          </cell>
          <cell r="E23">
            <v>6.7521999999999999E-2</v>
          </cell>
          <cell r="F23">
            <v>5.820724E-2</v>
          </cell>
          <cell r="G23">
            <v>6.0136439999999999E-2</v>
          </cell>
          <cell r="H23">
            <v>5.6782180000000002E-2</v>
          </cell>
          <cell r="I23">
            <v>4.334694E-2</v>
          </cell>
          <cell r="J23">
            <v>5.3458859999999997E-2</v>
          </cell>
          <cell r="K23">
            <v>2.9028999999999999E-2</v>
          </cell>
          <cell r="L23">
            <v>3.9696019999999992E-2</v>
          </cell>
          <cell r="M23">
            <v>3.1344039999999997E-2</v>
          </cell>
          <cell r="N23">
            <v>3.0213819999999995E-2</v>
          </cell>
          <cell r="O23">
            <v>2.6067859999999998E-2</v>
          </cell>
          <cell r="P23">
            <v>2.3980319999999999E-2</v>
          </cell>
          <cell r="Q23">
            <v>2.5940459999999999E-2</v>
          </cell>
          <cell r="R23">
            <v>3.0355779999999995E-2</v>
          </cell>
          <cell r="S23">
            <v>3.2767280000000003E-2</v>
          </cell>
          <cell r="T23">
            <v>2.299934E-2</v>
          </cell>
          <cell r="U23">
            <v>2.292108E-2</v>
          </cell>
          <cell r="V23">
            <v>3.5032613373333341E-2</v>
          </cell>
          <cell r="W23">
            <v>3.347344E-2</v>
          </cell>
          <cell r="X23">
            <v>3.4632779999999995E-2</v>
          </cell>
          <cell r="Y23">
            <v>1.2107999999999999E-2</v>
          </cell>
          <cell r="AB23">
            <v>38.629719000000001</v>
          </cell>
          <cell r="AC23">
            <v>35.757788999999995</v>
          </cell>
          <cell r="AD23">
            <v>25.314996999999998</v>
          </cell>
          <cell r="AE23">
            <v>23.372187</v>
          </cell>
          <cell r="AF23">
            <v>21.608124</v>
          </cell>
          <cell r="AG23">
            <v>22.864003999999998</v>
          </cell>
          <cell r="AH23">
            <v>20.917154</v>
          </cell>
          <cell r="AI23">
            <v>18.118599</v>
          </cell>
          <cell r="AJ23">
            <v>17.825762999999998</v>
          </cell>
          <cell r="AK23">
            <v>10.024334</v>
          </cell>
          <cell r="AL23">
            <v>12.716721999999999</v>
          </cell>
          <cell r="AM23">
            <v>12.85371</v>
          </cell>
          <cell r="AN23">
            <v>11.088483</v>
          </cell>
          <cell r="AO23">
            <v>10.112147999999999</v>
          </cell>
          <cell r="AP23">
            <v>9.5669409999999999</v>
          </cell>
          <cell r="AQ23">
            <v>10.760140999999999</v>
          </cell>
          <cell r="AR23">
            <v>10.936105</v>
          </cell>
          <cell r="AS23">
            <v>12.183061</v>
          </cell>
          <cell r="AT23">
            <v>11.100194</v>
          </cell>
          <cell r="AU23">
            <v>9.7297239999999992</v>
          </cell>
          <cell r="AV23">
            <v>9.1619679999999999</v>
          </cell>
          <cell r="AW23">
            <v>12.442323</v>
          </cell>
          <cell r="AX23">
            <v>13.240969999999999</v>
          </cell>
          <cell r="AY23">
            <v>9.3780089999999987</v>
          </cell>
        </row>
        <row r="39">
          <cell r="B39">
            <v>3.2234056399999997</v>
          </cell>
          <cell r="C39">
            <v>2.7055683200000002</v>
          </cell>
          <cell r="D39">
            <v>2.60819468</v>
          </cell>
          <cell r="E39">
            <v>2.8013622000000002</v>
          </cell>
          <cell r="F39">
            <v>2.8319418400000003</v>
          </cell>
          <cell r="G39">
            <v>2.8916778799999996</v>
          </cell>
          <cell r="H39">
            <v>2.8090207600000001</v>
          </cell>
          <cell r="I39">
            <v>2.6717308799999997</v>
          </cell>
          <cell r="J39">
            <v>1.818049545</v>
          </cell>
          <cell r="K39">
            <v>2.0884845799999998</v>
          </cell>
          <cell r="L39">
            <v>2.6708026799999995</v>
          </cell>
          <cell r="M39">
            <v>2.4672193</v>
          </cell>
          <cell r="N39">
            <v>2.6436391800000001</v>
          </cell>
          <cell r="O39">
            <v>2.9764971600000001</v>
          </cell>
          <cell r="P39">
            <v>2.9923584599999997</v>
          </cell>
          <cell r="Q39">
            <v>2.2999576599999996</v>
          </cell>
          <cell r="R39">
            <v>2.2592369799999994</v>
          </cell>
          <cell r="S39">
            <v>2.3113108199999992</v>
          </cell>
          <cell r="T39">
            <v>1.3732882799999997</v>
          </cell>
          <cell r="U39">
            <v>2.2932673399999999</v>
          </cell>
          <cell r="V39">
            <v>1.7855293956385774</v>
          </cell>
          <cell r="W39">
            <v>2.9255717399999996</v>
          </cell>
          <cell r="X39">
            <v>2.4754238600000003</v>
          </cell>
          <cell r="Y39">
            <v>1.0747</v>
          </cell>
          <cell r="AB39">
            <v>571.49416399999996</v>
          </cell>
          <cell r="AC39">
            <v>467.122863</v>
          </cell>
          <cell r="AD39">
            <v>475.55126799999999</v>
          </cell>
          <cell r="AE39">
            <v>544.00446399999998</v>
          </cell>
          <cell r="AF39">
            <v>564.62815899999998</v>
          </cell>
          <cell r="AG39">
            <v>553.23782599999993</v>
          </cell>
          <cell r="AH39">
            <v>567.31315599999994</v>
          </cell>
          <cell r="AI39">
            <v>538.49987099999998</v>
          </cell>
          <cell r="AJ39">
            <v>487.78806599999996</v>
          </cell>
          <cell r="AK39">
            <v>355.43385000000001</v>
          </cell>
          <cell r="AL39">
            <v>455.16915699999998</v>
          </cell>
          <cell r="AM39">
            <v>425.11602599999998</v>
          </cell>
          <cell r="AN39">
            <v>461.09332000000001</v>
          </cell>
          <cell r="AO39">
            <v>527.295028</v>
          </cell>
          <cell r="AP39">
            <v>558.267201</v>
          </cell>
          <cell r="AQ39">
            <v>428.27596899999998</v>
          </cell>
          <cell r="AR39">
            <v>425.41928799999999</v>
          </cell>
          <cell r="AS39">
            <v>442.39060199999994</v>
          </cell>
          <cell r="AT39">
            <v>315.90357499999999</v>
          </cell>
          <cell r="AU39">
            <v>434.94568399999997</v>
          </cell>
          <cell r="AV39">
            <v>395.57403699999998</v>
          </cell>
          <cell r="AW39">
            <v>660.30384299999992</v>
          </cell>
          <cell r="AX39">
            <v>599.31126699999993</v>
          </cell>
          <cell r="AY39">
            <v>436.64024000000001</v>
          </cell>
        </row>
        <row r="42">
          <cell r="B42">
            <v>3.7872379999999997E-2</v>
          </cell>
          <cell r="C42">
            <v>2.087176E-2</v>
          </cell>
          <cell r="D42">
            <v>1.8320119999999995E-2</v>
          </cell>
          <cell r="E42">
            <v>2.708706E-2</v>
          </cell>
          <cell r="F42">
            <v>3.4003059999999995E-2</v>
          </cell>
          <cell r="G42">
            <v>4.1625219999999997E-2</v>
          </cell>
          <cell r="H42">
            <v>3.6769459999999997E-2</v>
          </cell>
          <cell r="I42">
            <v>4.2098420000000004E-2</v>
          </cell>
          <cell r="J42">
            <v>2.7734980000000003E-2</v>
          </cell>
          <cell r="K42">
            <v>5.2869180000000002E-2</v>
          </cell>
          <cell r="L42">
            <v>1.870595999999999E-2</v>
          </cell>
          <cell r="M42">
            <v>9.9481199999999978E-3</v>
          </cell>
          <cell r="N42">
            <v>1.7570279999999997E-2</v>
          </cell>
          <cell r="O42">
            <v>2.1725339999999999E-2</v>
          </cell>
          <cell r="P42">
            <v>1.7364619999999997E-2</v>
          </cell>
          <cell r="Q42">
            <v>1.7191720000000001E-2</v>
          </cell>
          <cell r="R42">
            <v>1.604512E-2</v>
          </cell>
          <cell r="S42">
            <v>1.656564E-2</v>
          </cell>
          <cell r="T42">
            <v>2.4661000000000001E-3</v>
          </cell>
          <cell r="U42">
            <v>2.1399560000000001E-2</v>
          </cell>
          <cell r="V42">
            <v>1.9950170725333331E-2</v>
          </cell>
          <cell r="W42">
            <v>3.3324199999999998E-2</v>
          </cell>
          <cell r="X42">
            <v>3.1791759999999995E-2</v>
          </cell>
          <cell r="Y42">
            <v>1.4393E-2</v>
          </cell>
          <cell r="AB42">
            <v>3.8144439999999999</v>
          </cell>
          <cell r="AC42">
            <v>2.5248949999999999</v>
          </cell>
          <cell r="AD42">
            <v>2.13754</v>
          </cell>
          <cell r="AE42">
            <v>3.020931</v>
          </cell>
          <cell r="AF42">
            <v>4.9675409999999998</v>
          </cell>
          <cell r="AG42">
            <v>6.5861789999999996</v>
          </cell>
          <cell r="AH42">
            <v>6.225816</v>
          </cell>
          <cell r="AI42">
            <v>6.0183</v>
          </cell>
          <cell r="AJ42">
            <v>5.2696040000000002</v>
          </cell>
          <cell r="AK42">
            <v>4.1429089999999995</v>
          </cell>
          <cell r="AL42">
            <v>2.3764089999999998</v>
          </cell>
          <cell r="AM42">
            <v>1.7593649999999998</v>
          </cell>
          <cell r="AN42">
            <v>2.6695069999999999</v>
          </cell>
          <cell r="AO42">
            <v>4.0314769999999998</v>
          </cell>
          <cell r="AP42">
            <v>3.3452029999999997</v>
          </cell>
          <cell r="AQ42">
            <v>3.274073</v>
          </cell>
          <cell r="AR42">
            <v>3.3130379999999997</v>
          </cell>
          <cell r="AS42">
            <v>3.1655099999999998</v>
          </cell>
          <cell r="AT42">
            <v>0.57890200000000003</v>
          </cell>
          <cell r="AU42">
            <v>3.969716</v>
          </cell>
          <cell r="AV42">
            <v>3.0793919999999999</v>
          </cell>
          <cell r="AW42">
            <v>6.8889809999999994</v>
          </cell>
          <cell r="AX42">
            <v>6.7639939999999994</v>
          </cell>
          <cell r="AY42">
            <v>5.3384539999999996</v>
          </cell>
        </row>
        <row r="47">
          <cell r="B47">
            <v>0.25796134000000004</v>
          </cell>
          <cell r="C47">
            <v>0.32739434000000001</v>
          </cell>
          <cell r="D47">
            <v>0.57310344000000002</v>
          </cell>
          <cell r="E47">
            <v>0.71621731999999994</v>
          </cell>
          <cell r="F47">
            <v>0.95137042000000005</v>
          </cell>
          <cell r="G47">
            <v>1.11832266</v>
          </cell>
          <cell r="H47">
            <v>1.2891769799999999</v>
          </cell>
          <cell r="I47">
            <v>1.0450057799999999</v>
          </cell>
          <cell r="J47">
            <v>0.6904333800000001</v>
          </cell>
          <cell r="K47">
            <v>1.0866073399999998</v>
          </cell>
          <cell r="L47">
            <v>1.9800872000000003</v>
          </cell>
          <cell r="M47">
            <v>3.6515879399999998</v>
          </cell>
          <cell r="N47">
            <v>3.1845449999999995</v>
          </cell>
          <cell r="O47">
            <v>4.3266623400000004</v>
          </cell>
          <cell r="P47">
            <v>4.6458594</v>
          </cell>
          <cell r="Q47">
            <v>4.0379630200000003</v>
          </cell>
          <cell r="R47">
            <v>4.9172013800000007</v>
          </cell>
          <cell r="S47">
            <v>5.9374442399999987</v>
          </cell>
          <cell r="T47">
            <v>3.8427552799999996</v>
          </cell>
          <cell r="U47">
            <v>2.7388688600000002</v>
          </cell>
          <cell r="V47">
            <v>2.8936201294455</v>
          </cell>
          <cell r="W47">
            <v>2.3760373000000001</v>
          </cell>
          <cell r="X47">
            <v>2.1303991799999995</v>
          </cell>
          <cell r="Y47">
            <v>1.0962969999999999</v>
          </cell>
          <cell r="AB47">
            <v>56.323380999999998</v>
          </cell>
          <cell r="AC47">
            <v>73.811528999999993</v>
          </cell>
          <cell r="AD47">
            <v>105.56584799999999</v>
          </cell>
          <cell r="AE47">
            <v>129.38923599999998</v>
          </cell>
          <cell r="AF47">
            <v>178.44954199999998</v>
          </cell>
          <cell r="AG47">
            <v>224.29138399999999</v>
          </cell>
          <cell r="AH47">
            <v>298.33066099999996</v>
          </cell>
          <cell r="AI47">
            <v>253.26268899999999</v>
          </cell>
          <cell r="AJ47">
            <v>213.97897</v>
          </cell>
          <cell r="AK47">
            <v>245.47635</v>
          </cell>
          <cell r="AL47">
            <v>459.309911</v>
          </cell>
          <cell r="AM47">
            <v>751.21300299999996</v>
          </cell>
          <cell r="AN47">
            <v>742.56252999999992</v>
          </cell>
          <cell r="AO47">
            <v>1036.3173689999999</v>
          </cell>
          <cell r="AP47">
            <v>1304.5010089999998</v>
          </cell>
          <cell r="AQ47">
            <v>1123.824077</v>
          </cell>
          <cell r="AR47">
            <v>1383.2096759999999</v>
          </cell>
          <cell r="AS47">
            <v>1730.8754419999998</v>
          </cell>
          <cell r="AT47">
            <v>1339.5299229999998</v>
          </cell>
          <cell r="AU47">
            <v>835.75683299999992</v>
          </cell>
          <cell r="AV47">
            <v>839.30703299999993</v>
          </cell>
          <cell r="AW47">
            <v>909.97168899999997</v>
          </cell>
          <cell r="AX47">
            <v>868.41082799999992</v>
          </cell>
          <cell r="AY47">
            <v>721.35663</v>
          </cell>
        </row>
        <row r="72">
          <cell r="B72">
            <v>0.38203984000000002</v>
          </cell>
          <cell r="C72">
            <v>0.33995234000000002</v>
          </cell>
          <cell r="D72">
            <v>0.30565626000000001</v>
          </cell>
          <cell r="E72">
            <v>0.21181524000000002</v>
          </cell>
          <cell r="F72">
            <v>0.20341958000000002</v>
          </cell>
          <cell r="G72">
            <v>0.20934185999999996</v>
          </cell>
          <cell r="H72">
            <v>0.28366701999999999</v>
          </cell>
          <cell r="I72">
            <v>0.27374801999999998</v>
          </cell>
          <cell r="J72">
            <v>0.21561899146666669</v>
          </cell>
          <cell r="K72">
            <v>0.23787946000000001</v>
          </cell>
          <cell r="L72">
            <v>0.30226924000000011</v>
          </cell>
          <cell r="M72">
            <v>0.27570997999999991</v>
          </cell>
          <cell r="N72">
            <v>0.25794314000000002</v>
          </cell>
          <cell r="O72">
            <v>0.31991414000000007</v>
          </cell>
          <cell r="P72">
            <v>0.33849270000000004</v>
          </cell>
          <cell r="Q72">
            <v>0.39939718000000002</v>
          </cell>
          <cell r="R72">
            <v>0.45422649999999992</v>
          </cell>
          <cell r="S72">
            <v>0.44741241999999998</v>
          </cell>
          <cell r="T72">
            <v>0.12938198000000001</v>
          </cell>
          <cell r="U72">
            <v>0.40373424000000002</v>
          </cell>
          <cell r="V72">
            <v>0.34008173608021053</v>
          </cell>
          <cell r="W72">
            <v>0.48000315999999998</v>
          </cell>
          <cell r="X72">
            <v>0.41107066000000003</v>
          </cell>
          <cell r="Y72">
            <v>0.25471699999999997</v>
          </cell>
          <cell r="AB72">
            <v>46.429752999999998</v>
          </cell>
          <cell r="AC72">
            <v>43.374502999999997</v>
          </cell>
          <cell r="AD72">
            <v>38.480452999999997</v>
          </cell>
          <cell r="AE72">
            <v>24.123982999999999</v>
          </cell>
          <cell r="AF72">
            <v>24.371897000000001</v>
          </cell>
          <cell r="AG72">
            <v>28.868223999999998</v>
          </cell>
          <cell r="AH72">
            <v>39.328188999999995</v>
          </cell>
          <cell r="AI72">
            <v>37.054331999999995</v>
          </cell>
          <cell r="AJ72">
            <v>38.589320000000001</v>
          </cell>
          <cell r="AK72">
            <v>28.720845999999998</v>
          </cell>
          <cell r="AL72">
            <v>39.097985000000001</v>
          </cell>
          <cell r="AM72">
            <v>32.357279999999996</v>
          </cell>
          <cell r="AN72">
            <v>31.17755</v>
          </cell>
          <cell r="AO72">
            <v>43.908996999999999</v>
          </cell>
          <cell r="AP72">
            <v>46.319336</v>
          </cell>
          <cell r="AQ72">
            <v>51.530383999999998</v>
          </cell>
          <cell r="AR72">
            <v>55.235673999999996</v>
          </cell>
          <cell r="AS72">
            <v>62.933183999999997</v>
          </cell>
          <cell r="AT72">
            <v>19.878522999999998</v>
          </cell>
          <cell r="AU72">
            <v>56.887813999999999</v>
          </cell>
          <cell r="AV72">
            <v>50.880941999999997</v>
          </cell>
          <cell r="AW72">
            <v>106.260668</v>
          </cell>
          <cell r="AX72">
            <v>86.340336999999991</v>
          </cell>
          <cell r="AY72">
            <v>80.497453999999991</v>
          </cell>
        </row>
        <row r="75">
          <cell r="B75">
            <v>2.2953839999999996E-2</v>
          </cell>
          <cell r="C75">
            <v>1.145144E-2</v>
          </cell>
          <cell r="D75">
            <v>7.7823200000000006E-3</v>
          </cell>
          <cell r="E75">
            <v>9.5641000000000007E-3</v>
          </cell>
          <cell r="F75">
            <v>7.8314600000000002E-3</v>
          </cell>
          <cell r="G75">
            <v>1.1797239999999999E-2</v>
          </cell>
          <cell r="H75">
            <v>1.25398E-2</v>
          </cell>
          <cell r="I75">
            <v>2.410408E-2</v>
          </cell>
          <cell r="J75">
            <v>2.2109360000000002E-2</v>
          </cell>
          <cell r="K75">
            <v>3.6232560000000004E-2</v>
          </cell>
          <cell r="L75">
            <v>5.6041439999999998E-2</v>
          </cell>
          <cell r="M75">
            <v>5.6878639999999994E-2</v>
          </cell>
          <cell r="N75">
            <v>3.6809499999999995E-2</v>
          </cell>
          <cell r="O75">
            <v>4.5079579999999994E-2</v>
          </cell>
          <cell r="P75">
            <v>6.7070640000000001E-2</v>
          </cell>
          <cell r="Q75">
            <v>5.1140180000000007E-2</v>
          </cell>
          <cell r="R75">
            <v>5.929741999999999E-2</v>
          </cell>
          <cell r="S75">
            <v>4.1716219999999998E-2</v>
          </cell>
          <cell r="T75">
            <v>2.6191620000000006E-2</v>
          </cell>
          <cell r="U75">
            <v>6.516327999999999E-2</v>
          </cell>
          <cell r="V75">
            <v>7.0842571435999993E-2</v>
          </cell>
          <cell r="W75">
            <v>7.3009299999999999E-2</v>
          </cell>
          <cell r="X75">
            <v>6.3110319999999998E-2</v>
          </cell>
          <cell r="Y75">
            <v>3.6852999999999997E-2</v>
          </cell>
          <cell r="AB75">
            <v>5.5234379999999996</v>
          </cell>
          <cell r="AC75">
            <v>2.7118319999999998</v>
          </cell>
          <cell r="AD75">
            <v>1.566349</v>
          </cell>
          <cell r="AE75">
            <v>2.1216170000000001</v>
          </cell>
          <cell r="AF75">
            <v>1.7696299999999998</v>
          </cell>
          <cell r="AG75">
            <v>2.4893160000000001</v>
          </cell>
          <cell r="AH75">
            <v>3.0050859999999999</v>
          </cell>
          <cell r="AI75">
            <v>5.3149739999999994</v>
          </cell>
          <cell r="AJ75">
            <v>5.7254290000000001</v>
          </cell>
          <cell r="AK75">
            <v>10.228771</v>
          </cell>
          <cell r="AL75">
            <v>17.183315999999998</v>
          </cell>
          <cell r="AM75">
            <v>13.75343</v>
          </cell>
          <cell r="AN75">
            <v>8.8455269999999988</v>
          </cell>
          <cell r="AO75">
            <v>12.101253</v>
          </cell>
          <cell r="AP75">
            <v>18.094479</v>
          </cell>
          <cell r="AQ75">
            <v>14.094778999999999</v>
          </cell>
          <cell r="AR75">
            <v>15.117464</v>
          </cell>
          <cell r="AS75">
            <v>10.570417000000001</v>
          </cell>
          <cell r="AT75">
            <v>7.4832089999999996</v>
          </cell>
          <cell r="AU75">
            <v>16.131187999999998</v>
          </cell>
          <cell r="AV75">
            <v>13.532646</v>
          </cell>
          <cell r="AW75">
            <v>20.778963999999998</v>
          </cell>
          <cell r="AX75">
            <v>19.831668999999998</v>
          </cell>
          <cell r="AY75">
            <v>13.964115</v>
          </cell>
        </row>
        <row r="85">
          <cell r="B85">
            <v>0.15639078000000001</v>
          </cell>
          <cell r="C85">
            <v>8.3084820000000004E-2</v>
          </cell>
          <cell r="D85">
            <v>7.592676000000001E-2</v>
          </cell>
          <cell r="E85">
            <v>5.9190040000000006E-2</v>
          </cell>
          <cell r="F85">
            <v>5.8629479999999998E-2</v>
          </cell>
          <cell r="G85">
            <v>4.7946080000000002E-2</v>
          </cell>
          <cell r="H85">
            <v>5.1913679999999997E-2</v>
          </cell>
          <cell r="I85">
            <v>3.7231740000000006E-2</v>
          </cell>
          <cell r="J85">
            <v>3.9606840000000004E-2</v>
          </cell>
          <cell r="K85">
            <v>2.7048839999999998E-2</v>
          </cell>
          <cell r="L85">
            <v>3.2818240000000005E-2</v>
          </cell>
          <cell r="M85">
            <v>2.372552E-2</v>
          </cell>
          <cell r="N85">
            <v>1.9885319999999995E-2</v>
          </cell>
          <cell r="O85">
            <v>2.0014540000000001E-2</v>
          </cell>
          <cell r="P85">
            <v>2.5478180000000003E-2</v>
          </cell>
          <cell r="Q85">
            <v>1.9018999999999998E-2</v>
          </cell>
          <cell r="R85">
            <v>2.4508120000000001E-2</v>
          </cell>
          <cell r="S85">
            <v>2.318862E-2</v>
          </cell>
          <cell r="T85">
            <v>1.5211560000000001E-2</v>
          </cell>
          <cell r="U85">
            <v>2.4571819999999998E-2</v>
          </cell>
          <cell r="V85">
            <v>2.5555108458666164E-2</v>
          </cell>
          <cell r="W85">
            <v>3.3939360000000002E-2</v>
          </cell>
          <cell r="X85">
            <v>5.9916219999999999E-2</v>
          </cell>
          <cell r="Y85">
            <v>1.3613999999999999E-2</v>
          </cell>
          <cell r="AB85">
            <v>34.669438</v>
          </cell>
          <cell r="AC85">
            <v>23.413429000000001</v>
          </cell>
          <cell r="AD85">
            <v>19.865008</v>
          </cell>
          <cell r="AE85">
            <v>15.558007</v>
          </cell>
          <cell r="AF85">
            <v>17.038712</v>
          </cell>
          <cell r="AG85">
            <v>14.483184999999999</v>
          </cell>
          <cell r="AH85">
            <v>15.703678</v>
          </cell>
          <cell r="AI85">
            <v>11.836955999999999</v>
          </cell>
          <cell r="AJ85">
            <v>11.29402</v>
          </cell>
          <cell r="AK85">
            <v>8.0520959999999988</v>
          </cell>
          <cell r="AL85">
            <v>11.067471999999999</v>
          </cell>
          <cell r="AM85">
            <v>8.0414759999999994</v>
          </cell>
          <cell r="AN85">
            <v>6.5252840000000001</v>
          </cell>
          <cell r="AO85">
            <v>6.424823</v>
          </cell>
          <cell r="AP85">
            <v>7.3811869999999997</v>
          </cell>
          <cell r="AQ85">
            <v>6.4140540000000001</v>
          </cell>
          <cell r="AR85">
            <v>7.9762889999999995</v>
          </cell>
          <cell r="AS85">
            <v>7.9273289999999985</v>
          </cell>
          <cell r="AT85">
            <v>5.3593329999999995</v>
          </cell>
          <cell r="AU85">
            <v>7.9820139999999995</v>
          </cell>
          <cell r="AV85">
            <v>6.3909409999999998</v>
          </cell>
          <cell r="AW85">
            <v>9.8402239999999992</v>
          </cell>
          <cell r="AX85">
            <v>16.233435999999998</v>
          </cell>
          <cell r="AY85">
            <v>7.2457050000000001</v>
          </cell>
        </row>
        <row r="91">
          <cell r="B91">
            <v>0.22099168</v>
          </cell>
          <cell r="C91">
            <v>0.11186994</v>
          </cell>
          <cell r="D91">
            <v>8.3727280000000001E-2</v>
          </cell>
          <cell r="E91">
            <v>8.4753760000000011E-2</v>
          </cell>
          <cell r="F91">
            <v>0.10052042000000001</v>
          </cell>
          <cell r="G91">
            <v>0.10892518</v>
          </cell>
          <cell r="H91">
            <v>0.12098268</v>
          </cell>
          <cell r="I91">
            <v>0.10352524</v>
          </cell>
          <cell r="J91">
            <v>8.9291019999999999E-2</v>
          </cell>
          <cell r="K91">
            <v>7.8287300000000004E-2</v>
          </cell>
          <cell r="L91">
            <v>0.10929464</v>
          </cell>
          <cell r="M91">
            <v>0.12160512000000001</v>
          </cell>
          <cell r="N91">
            <v>0.11020646000000002</v>
          </cell>
          <cell r="O91">
            <v>9.7546540000000001E-2</v>
          </cell>
          <cell r="P91">
            <v>0.12337598000000001</v>
          </cell>
          <cell r="Q91">
            <v>9.2375920000000014E-2</v>
          </cell>
          <cell r="R91">
            <v>0.103656189</v>
          </cell>
          <cell r="S91">
            <v>0.113110816</v>
          </cell>
          <cell r="T91">
            <v>9.040121999999999E-2</v>
          </cell>
          <cell r="U91">
            <v>0.11136761999999999</v>
          </cell>
          <cell r="V91">
            <v>0.11262914700319682</v>
          </cell>
          <cell r="W91">
            <v>0.15096354000000003</v>
          </cell>
          <cell r="X91">
            <v>0.14849380000000001</v>
          </cell>
          <cell r="Y91">
            <v>4.2064999999999998E-2</v>
          </cell>
          <cell r="AB91">
            <v>69.127921999999998</v>
          </cell>
          <cell r="AC91">
            <v>38.554034000000001</v>
          </cell>
          <cell r="AD91">
            <v>25.997515999999997</v>
          </cell>
          <cell r="AE91">
            <v>26.854094</v>
          </cell>
          <cell r="AF91">
            <v>38.558862999999995</v>
          </cell>
          <cell r="AG91">
            <v>42.676170999999997</v>
          </cell>
          <cell r="AH91">
            <v>45.615223</v>
          </cell>
          <cell r="AI91">
            <v>34.400385999999997</v>
          </cell>
          <cell r="AJ91">
            <v>27.455413999999998</v>
          </cell>
          <cell r="AK91">
            <v>26.825557</v>
          </cell>
          <cell r="AL91">
            <v>40.679127000000001</v>
          </cell>
          <cell r="AM91">
            <v>47.593871</v>
          </cell>
          <cell r="AN91">
            <v>42.666688999999998</v>
          </cell>
          <cell r="AO91">
            <v>38.033398999999996</v>
          </cell>
          <cell r="AP91">
            <v>46.867241999999997</v>
          </cell>
          <cell r="AQ91">
            <v>38.604591999999997</v>
          </cell>
          <cell r="AR91">
            <v>41.417811</v>
          </cell>
          <cell r="AS91">
            <v>42.866977999999996</v>
          </cell>
          <cell r="AT91">
            <v>40.827284999999996</v>
          </cell>
          <cell r="AU91">
            <v>37.534185000000001</v>
          </cell>
          <cell r="AV91">
            <v>34.655268</v>
          </cell>
          <cell r="AW91">
            <v>51.906531000000001</v>
          </cell>
          <cell r="AX91">
            <v>51.850609999999996</v>
          </cell>
          <cell r="AY91">
            <v>28.238868999999998</v>
          </cell>
        </row>
        <row r="103">
          <cell r="B103">
            <v>3.3529860000000002E-2</v>
          </cell>
          <cell r="C103">
            <v>2.8907059999999998E-2</v>
          </cell>
          <cell r="D103">
            <v>2.6073320000000001E-2</v>
          </cell>
          <cell r="E103">
            <v>3.2647160000000001E-2</v>
          </cell>
          <cell r="F103">
            <v>1.6574739999999998E-2</v>
          </cell>
          <cell r="G103">
            <v>1.4301560000000001E-2</v>
          </cell>
          <cell r="H103">
            <v>1.65165E-2</v>
          </cell>
          <cell r="I103">
            <v>2.176902E-2</v>
          </cell>
          <cell r="J103">
            <v>1.8017999999999999E-2</v>
          </cell>
          <cell r="K103">
            <v>5.2805479999999995E-2</v>
          </cell>
          <cell r="L103">
            <v>0.15637622000000001</v>
          </cell>
          <cell r="M103">
            <v>0.15034655999999996</v>
          </cell>
          <cell r="N103">
            <v>9.25015E-2</v>
          </cell>
          <cell r="O103">
            <v>0.1089725</v>
          </cell>
          <cell r="P103">
            <v>9.6314399999999994E-2</v>
          </cell>
          <cell r="Q103">
            <v>0.10930738</v>
          </cell>
          <cell r="R103">
            <v>0.13363168</v>
          </cell>
          <cell r="S103">
            <v>0.15770845999999999</v>
          </cell>
          <cell r="T103">
            <v>5.2732679999999997E-2</v>
          </cell>
          <cell r="U103">
            <v>0.11250694</v>
          </cell>
          <cell r="V103">
            <v>0.13484335009600001</v>
          </cell>
          <cell r="W103">
            <v>0.10727989999999998</v>
          </cell>
          <cell r="X103">
            <v>5.4254199999999995E-2</v>
          </cell>
          <cell r="Y103">
            <v>2.0399999999999998E-2</v>
          </cell>
          <cell r="AB103">
            <v>4.2656049999999999</v>
          </cell>
          <cell r="AC103">
            <v>3.6697319999999998</v>
          </cell>
          <cell r="AD103">
            <v>3.0619479999999997</v>
          </cell>
          <cell r="AE103">
            <v>3.3287949999999999</v>
          </cell>
          <cell r="AF103">
            <v>2.1125189999999998</v>
          </cell>
          <cell r="AG103">
            <v>2.1468029999999998</v>
          </cell>
          <cell r="AH103">
            <v>2.6966899999999998</v>
          </cell>
          <cell r="AI103">
            <v>3.2627159999999997</v>
          </cell>
          <cell r="AJ103">
            <v>3.0029969999999997</v>
          </cell>
          <cell r="AK103">
            <v>6.137505</v>
          </cell>
          <cell r="AL103">
            <v>22.656289999999998</v>
          </cell>
          <cell r="AM103">
            <v>20.050664999999999</v>
          </cell>
          <cell r="AN103">
            <v>11.261258</v>
          </cell>
          <cell r="AO103">
            <v>16.307403999999998</v>
          </cell>
          <cell r="AP103">
            <v>13.469211</v>
          </cell>
          <cell r="AQ103">
            <v>14.860403999999999</v>
          </cell>
          <cell r="AR103">
            <v>19.115161000000001</v>
          </cell>
          <cell r="AS103">
            <v>23.899405000000005</v>
          </cell>
          <cell r="AT103">
            <v>8.0902539999999998</v>
          </cell>
          <cell r="AU103">
            <v>18.636654999999998</v>
          </cell>
          <cell r="AV103">
            <v>20.346927999999998</v>
          </cell>
          <cell r="AW103">
            <v>22.650461</v>
          </cell>
          <cell r="AX103">
            <v>11.109708999999999</v>
          </cell>
          <cell r="AY103">
            <v>7.0938239999999997</v>
          </cell>
        </row>
        <row r="105">
          <cell r="B105">
            <v>0.35362235999999997</v>
          </cell>
          <cell r="C105">
            <v>0.40336114000000001</v>
          </cell>
          <cell r="D105">
            <v>0.40785836000000003</v>
          </cell>
          <cell r="E105">
            <v>0.33134258885000006</v>
          </cell>
          <cell r="F105">
            <v>0.26202175999999999</v>
          </cell>
          <cell r="G105">
            <v>0.16588754</v>
          </cell>
          <cell r="H105">
            <v>0.11708605999999999</v>
          </cell>
          <cell r="I105">
            <v>9.7399119999999992E-2</v>
          </cell>
          <cell r="J105">
            <v>5.902988E-2</v>
          </cell>
          <cell r="K105">
            <v>4.3217720000000001E-2</v>
          </cell>
          <cell r="L105">
            <v>7.4956699999999987E-2</v>
          </cell>
          <cell r="M105">
            <v>6.573111999999999E-2</v>
          </cell>
          <cell r="N105">
            <v>7.1404059999999991E-2</v>
          </cell>
          <cell r="O105">
            <v>8.1608799999999995E-2</v>
          </cell>
          <cell r="P105">
            <v>8.0522259999999984E-2</v>
          </cell>
          <cell r="Q105">
            <v>5.7524739999999998E-2</v>
          </cell>
          <cell r="R105">
            <v>4.1463239999999998E-2</v>
          </cell>
          <cell r="S105">
            <v>3.3118540000000002E-2</v>
          </cell>
          <cell r="T105">
            <v>1.7219019999999998E-2</v>
          </cell>
          <cell r="U105">
            <v>1.6190719999999999E-2</v>
          </cell>
          <cell r="V105">
            <v>8.0091743934947689E-3</v>
          </cell>
          <cell r="W105">
            <v>3.07034E-3</v>
          </cell>
          <cell r="X105">
            <v>1.9819799999999999E-3</v>
          </cell>
          <cell r="Y105">
            <v>4.1289999999999999E-3</v>
          </cell>
          <cell r="AB105">
            <v>75.572242000000003</v>
          </cell>
          <cell r="AC105">
            <v>84.273506999999995</v>
          </cell>
          <cell r="AD105">
            <v>88.336355999999995</v>
          </cell>
          <cell r="AE105">
            <v>73.168284999999997</v>
          </cell>
          <cell r="AF105">
            <v>67.709870999999993</v>
          </cell>
          <cell r="AG105">
            <v>44.156970000000001</v>
          </cell>
          <cell r="AH105">
            <v>36.738914999999999</v>
          </cell>
          <cell r="AI105">
            <v>28.120559</v>
          </cell>
          <cell r="AJ105">
            <v>18.670151000000001</v>
          </cell>
          <cell r="AK105">
            <v>12.014507999999999</v>
          </cell>
          <cell r="AL105">
            <v>20.236899999999999</v>
          </cell>
          <cell r="AM105">
            <v>15.844721999999999</v>
          </cell>
          <cell r="AN105">
            <v>17.308294999999998</v>
          </cell>
          <cell r="AO105">
            <v>18.404672999999999</v>
          </cell>
          <cell r="AP105">
            <v>19.683336000000001</v>
          </cell>
          <cell r="AQ105">
            <v>14.766895</v>
          </cell>
          <cell r="AR105">
            <v>9.1244709999999998</v>
          </cell>
          <cell r="AS105">
            <v>6.4645489999999999</v>
          </cell>
          <cell r="AT105">
            <v>3.4594659999999999</v>
          </cell>
          <cell r="AU105">
            <v>2.8120859999999999</v>
          </cell>
          <cell r="AV105">
            <v>1.708612</v>
          </cell>
          <cell r="AW105">
            <v>0.87000599999999995</v>
          </cell>
          <cell r="AX105">
            <v>0.85526799999999992</v>
          </cell>
          <cell r="AY105">
            <v>1.132636</v>
          </cell>
        </row>
        <row r="108">
          <cell r="B108">
            <v>3.1158399999999999E-3</v>
          </cell>
          <cell r="C108">
            <v>8.9179999999999999E-4</v>
          </cell>
          <cell r="D108">
            <v>2.3223200000000001E-3</v>
          </cell>
          <cell r="E108">
            <v>8.2264000000000002E-4</v>
          </cell>
          <cell r="F108">
            <v>8.8270000000000004E-4</v>
          </cell>
          <cell r="G108">
            <v>1.7908800000000001E-3</v>
          </cell>
          <cell r="H108">
            <v>1.90372E-3</v>
          </cell>
          <cell r="I108">
            <v>1.5651999999999999E-3</v>
          </cell>
          <cell r="J108">
            <v>1.0747100000000002E-2</v>
          </cell>
          <cell r="K108">
            <v>1.366092E-2</v>
          </cell>
          <cell r="L108">
            <v>1.7362799999999998E-2</v>
          </cell>
          <cell r="M108">
            <v>0.10840102000000001</v>
          </cell>
          <cell r="N108">
            <v>0.14439516000000005</v>
          </cell>
          <cell r="O108">
            <v>5.9264659999999997E-2</v>
          </cell>
          <cell r="P108">
            <v>0.11770122000000001</v>
          </cell>
          <cell r="Q108">
            <v>0.10692135999999999</v>
          </cell>
          <cell r="R108">
            <v>7.9972619999999994E-2</v>
          </cell>
          <cell r="S108">
            <v>0.18325216000000003</v>
          </cell>
          <cell r="T108">
            <v>5.3933879999999997E-2</v>
          </cell>
          <cell r="U108">
            <v>0.21564998000000002</v>
          </cell>
          <cell r="V108">
            <v>8.1707355548000002E-2</v>
          </cell>
          <cell r="W108">
            <v>0.11069240000000002</v>
          </cell>
          <cell r="X108">
            <v>9.0177360000000012E-2</v>
          </cell>
          <cell r="Y108">
            <v>0.11595</v>
          </cell>
          <cell r="AB108">
            <v>0.57045400000000002</v>
          </cell>
          <cell r="AC108">
            <v>0.29952599999999996</v>
          </cell>
          <cell r="AD108">
            <v>0.75109199999999998</v>
          </cell>
          <cell r="AE108">
            <v>0.27667799999999998</v>
          </cell>
          <cell r="AF108">
            <v>0.27350799999999997</v>
          </cell>
          <cell r="AG108">
            <v>0.54664999999999997</v>
          </cell>
          <cell r="AH108">
            <v>0.48929299999999998</v>
          </cell>
          <cell r="AI108">
            <v>0.58821099999999993</v>
          </cell>
          <cell r="AJ108">
            <v>2.5857049999999999</v>
          </cell>
          <cell r="AK108">
            <v>2.9011009999999997</v>
          </cell>
          <cell r="AL108">
            <v>3.8320129999999999</v>
          </cell>
          <cell r="AM108">
            <v>16.653061999999998</v>
          </cell>
          <cell r="AN108">
            <v>14.060378999999999</v>
          </cell>
          <cell r="AO108">
            <v>9.5073670000000003</v>
          </cell>
          <cell r="AP108">
            <v>14.03698</v>
          </cell>
          <cell r="AQ108">
            <v>14.534901</v>
          </cell>
          <cell r="AR108">
            <v>10.595417999999999</v>
          </cell>
          <cell r="AS108">
            <v>26.069886000000007</v>
          </cell>
          <cell r="AT108">
            <v>7.9655179999999994</v>
          </cell>
          <cell r="AU108">
            <v>27.583682999999997</v>
          </cell>
          <cell r="AV108">
            <v>13.090098999999999</v>
          </cell>
          <cell r="AW108">
            <v>21.271252999999998</v>
          </cell>
          <cell r="AX108">
            <v>18.936657999999998</v>
          </cell>
          <cell r="AY108">
            <v>33.337004</v>
          </cell>
        </row>
        <row r="109">
          <cell r="B109">
            <v>0.12274262000000001</v>
          </cell>
          <cell r="C109">
            <v>8.9038039999999999E-2</v>
          </cell>
          <cell r="D109">
            <v>0.11287822</v>
          </cell>
          <cell r="E109">
            <v>7.9426619999999989E-2</v>
          </cell>
          <cell r="F109">
            <v>0.11333139999999998</v>
          </cell>
          <cell r="G109">
            <v>0.11632894000000001</v>
          </cell>
          <cell r="H109">
            <v>0.12697412</v>
          </cell>
          <cell r="I109">
            <v>0.13251237999999999</v>
          </cell>
          <cell r="J109">
            <v>0.18430411999999999</v>
          </cell>
          <cell r="K109">
            <v>9.7988800000000001E-2</v>
          </cell>
          <cell r="L109">
            <v>0.12169794</v>
          </cell>
          <cell r="M109">
            <v>0.13007721999999999</v>
          </cell>
          <cell r="N109">
            <v>0.15637257999999998</v>
          </cell>
          <cell r="O109">
            <v>0.15876588</v>
          </cell>
          <cell r="P109">
            <v>0.12958946000000002</v>
          </cell>
          <cell r="Q109">
            <v>0.10915995999999999</v>
          </cell>
          <cell r="R109">
            <v>0.12683397999999999</v>
          </cell>
          <cell r="S109">
            <v>0.11097995999999999</v>
          </cell>
          <cell r="T109">
            <v>8.238775999999999E-2</v>
          </cell>
          <cell r="U109">
            <v>0.125307</v>
          </cell>
          <cell r="V109">
            <v>0.10426799643866666</v>
          </cell>
          <cell r="W109">
            <v>0.10789870000000003</v>
          </cell>
          <cell r="X109">
            <v>0.10150140000000001</v>
          </cell>
          <cell r="Y109">
            <v>4.4613E-2</v>
          </cell>
          <cell r="AB109">
            <v>22.541200999999997</v>
          </cell>
          <cell r="AC109">
            <v>16.399425000000001</v>
          </cell>
          <cell r="AD109">
            <v>20.097652999999998</v>
          </cell>
          <cell r="AE109">
            <v>15.945729999999999</v>
          </cell>
          <cell r="AF109">
            <v>24.330812999999999</v>
          </cell>
          <cell r="AG109">
            <v>26.251325999999999</v>
          </cell>
          <cell r="AH109">
            <v>29.602917999999999</v>
          </cell>
          <cell r="AI109">
            <v>33.044202999999996</v>
          </cell>
          <cell r="AJ109">
            <v>41.239059999999995</v>
          </cell>
          <cell r="AK109">
            <v>23.279989999999998</v>
          </cell>
          <cell r="AL109">
            <v>31.388514999999998</v>
          </cell>
          <cell r="AM109">
            <v>34.159421999999999</v>
          </cell>
          <cell r="AN109">
            <v>35.228485999999997</v>
          </cell>
          <cell r="AO109">
            <v>37.472020000000001</v>
          </cell>
          <cell r="AP109">
            <v>33.037934</v>
          </cell>
          <cell r="AQ109">
            <v>30.057741</v>
          </cell>
          <cell r="AR109">
            <v>33.191569000000001</v>
          </cell>
          <cell r="AS109">
            <v>34.615864999999999</v>
          </cell>
          <cell r="AT109">
            <v>30.165080999999997</v>
          </cell>
          <cell r="AU109">
            <v>36.988151999999999</v>
          </cell>
          <cell r="AV109">
            <v>26.299281999999998</v>
          </cell>
          <cell r="AW109">
            <v>40.699432000000002</v>
          </cell>
          <cell r="AX109">
            <v>35.932445000000001</v>
          </cell>
          <cell r="AY109">
            <v>24.773614999999999</v>
          </cell>
        </row>
        <row r="113">
          <cell r="B113">
            <v>4.7494719999999997E-2</v>
          </cell>
          <cell r="C113">
            <v>1.2095719999999999E-2</v>
          </cell>
          <cell r="D113">
            <v>1.4754739999999999E-2</v>
          </cell>
          <cell r="E113">
            <v>1.2927726933333335E-2</v>
          </cell>
          <cell r="F113">
            <v>1.12385E-2</v>
          </cell>
          <cell r="G113">
            <v>1.468012E-2</v>
          </cell>
          <cell r="H113">
            <v>1.063244E-2</v>
          </cell>
          <cell r="I113">
            <v>2.4937639999999997E-2</v>
          </cell>
          <cell r="J113">
            <v>2.0755279999999997E-2</v>
          </cell>
          <cell r="K113">
            <v>1.941758E-2</v>
          </cell>
          <cell r="L113">
            <v>2.4042199999999993E-2</v>
          </cell>
          <cell r="M113">
            <v>2.6581099999999996E-2</v>
          </cell>
          <cell r="N113">
            <v>3.2719959999999999E-2</v>
          </cell>
          <cell r="O113">
            <v>3.9514020000000004E-2</v>
          </cell>
          <cell r="P113">
            <v>4.2413279999999998E-2</v>
          </cell>
          <cell r="Q113">
            <v>3.0403099999999999E-2</v>
          </cell>
          <cell r="R113">
            <v>2.6510120000000002E-2</v>
          </cell>
          <cell r="S113">
            <v>3.0359419999999998E-2</v>
          </cell>
          <cell r="T113">
            <v>1.9044480000000003E-2</v>
          </cell>
          <cell r="U113">
            <v>2.2018359999999997E-2</v>
          </cell>
          <cell r="V113">
            <v>2.3554923998666665E-2</v>
          </cell>
          <cell r="W113">
            <v>2.2362340000000001E-2</v>
          </cell>
          <cell r="X113">
            <v>2.078986E-2</v>
          </cell>
          <cell r="Y113">
            <v>7.5819999999999993E-3</v>
          </cell>
          <cell r="AB113">
            <v>8.7277299999999993</v>
          </cell>
          <cell r="AC113">
            <v>5.3192490000000001</v>
          </cell>
          <cell r="AD113">
            <v>6.0396549999999998</v>
          </cell>
          <cell r="AE113">
            <v>4.5556279999999996</v>
          </cell>
          <cell r="AF113">
            <v>4.1042749999999995</v>
          </cell>
          <cell r="AG113">
            <v>4.5379109999999994</v>
          </cell>
          <cell r="AH113">
            <v>3.2895369999999997</v>
          </cell>
          <cell r="AI113">
            <v>6.137937</v>
          </cell>
          <cell r="AJ113">
            <v>5.8505089999999997</v>
          </cell>
          <cell r="AK113">
            <v>5.0949419999999996</v>
          </cell>
          <cell r="AL113">
            <v>6.8817349999999999</v>
          </cell>
          <cell r="AM113">
            <v>7.0629819999999999</v>
          </cell>
          <cell r="AN113">
            <v>8.7862849999999995</v>
          </cell>
          <cell r="AO113">
            <v>11.551167</v>
          </cell>
          <cell r="AP113">
            <v>13.050452999999999</v>
          </cell>
          <cell r="AQ113">
            <v>9.3608019999999996</v>
          </cell>
          <cell r="AR113">
            <v>8.0327450000000002</v>
          </cell>
          <cell r="AS113">
            <v>9.6511380000000013</v>
          </cell>
          <cell r="AT113">
            <v>7.02182</v>
          </cell>
          <cell r="AU113">
            <v>7.5484899999999993</v>
          </cell>
          <cell r="AV113">
            <v>6.2816479999999997</v>
          </cell>
          <cell r="AW113">
            <v>8.897041999999999</v>
          </cell>
          <cell r="AX113">
            <v>8.452278999999999</v>
          </cell>
          <cell r="AY113">
            <v>5.614884</v>
          </cell>
        </row>
        <row r="114">
          <cell r="B114">
            <v>0.49291241999999996</v>
          </cell>
          <cell r="C114">
            <v>0.35961198</v>
          </cell>
          <cell r="D114">
            <v>0.35742252000000002</v>
          </cell>
          <cell r="E114">
            <v>0.33920249999999996</v>
          </cell>
          <cell r="F114">
            <v>0.36202711999999998</v>
          </cell>
          <cell r="G114">
            <v>0.32985520067499996</v>
          </cell>
          <cell r="H114">
            <v>0.40589639999999999</v>
          </cell>
          <cell r="I114">
            <v>0.41103972</v>
          </cell>
          <cell r="J114">
            <v>0.31293261999999999</v>
          </cell>
          <cell r="K114">
            <v>0.24614953999999997</v>
          </cell>
          <cell r="L114">
            <v>0.33644884000000003</v>
          </cell>
          <cell r="M114">
            <v>0.27309464</v>
          </cell>
          <cell r="N114">
            <v>0.19071779999999999</v>
          </cell>
          <cell r="O114">
            <v>0.18742723999999999</v>
          </cell>
          <cell r="P114">
            <v>0.18914167999999998</v>
          </cell>
          <cell r="Q114">
            <v>0.15445976</v>
          </cell>
          <cell r="R114">
            <v>0.12593854000000002</v>
          </cell>
          <cell r="S114">
            <v>0.14300103999999997</v>
          </cell>
          <cell r="T114">
            <v>0.11004994</v>
          </cell>
          <cell r="U114">
            <v>0.10284638</v>
          </cell>
          <cell r="V114">
            <v>0.11452007488133334</v>
          </cell>
          <cell r="W114">
            <v>0.11623976</v>
          </cell>
          <cell r="X114">
            <v>0.13348425999999997</v>
          </cell>
          <cell r="Y114">
            <v>4.3146999999999998E-2</v>
          </cell>
          <cell r="AB114">
            <v>129.72312299999999</v>
          </cell>
          <cell r="AC114">
            <v>98.482068999999996</v>
          </cell>
          <cell r="AD114">
            <v>96.83231099999999</v>
          </cell>
          <cell r="AE114">
            <v>98.110849999999999</v>
          </cell>
          <cell r="AF114">
            <v>110.048384</v>
          </cell>
          <cell r="AG114">
            <v>102.872979</v>
          </cell>
          <cell r="AH114">
            <v>122.803417</v>
          </cell>
          <cell r="AI114">
            <v>119.89600499999999</v>
          </cell>
          <cell r="AJ114">
            <v>91.272802999999996</v>
          </cell>
          <cell r="AK114">
            <v>75.110576999999992</v>
          </cell>
          <cell r="AL114">
            <v>112.875378</v>
          </cell>
          <cell r="AM114">
            <v>84.636525999999989</v>
          </cell>
          <cell r="AN114">
            <v>59.562185999999997</v>
          </cell>
          <cell r="AO114">
            <v>61.941782999999994</v>
          </cell>
          <cell r="AP114">
            <v>66.251904999999994</v>
          </cell>
          <cell r="AQ114">
            <v>53.073627999999999</v>
          </cell>
          <cell r="AR114">
            <v>43.911124999999998</v>
          </cell>
          <cell r="AS114">
            <v>48.672139000000001</v>
          </cell>
          <cell r="AT114">
            <v>40.335318999999998</v>
          </cell>
          <cell r="AU114">
            <v>37.896794999999997</v>
          </cell>
          <cell r="AV114">
            <v>30.203032999999998</v>
          </cell>
          <cell r="AW114">
            <v>39.954878999999998</v>
          </cell>
          <cell r="AX114">
            <v>50.095113999999995</v>
          </cell>
          <cell r="AY114">
            <v>28.588041</v>
          </cell>
        </row>
        <row r="115">
          <cell r="B115">
            <v>0.20760557999999996</v>
          </cell>
          <cell r="C115">
            <v>0.14589847999999997</v>
          </cell>
          <cell r="D115">
            <v>9.9994440000000018E-2</v>
          </cell>
          <cell r="E115">
            <v>0.10358711999999999</v>
          </cell>
          <cell r="F115">
            <v>0.10877776</v>
          </cell>
          <cell r="G115">
            <v>0.11348428000000001</v>
          </cell>
          <cell r="H115">
            <v>0.14764568000000003</v>
          </cell>
          <cell r="I115">
            <v>0.18697224000000004</v>
          </cell>
          <cell r="J115">
            <v>0.14874678</v>
          </cell>
          <cell r="K115">
            <v>0.18910892000000001</v>
          </cell>
          <cell r="L115">
            <v>0.12737997999999995</v>
          </cell>
          <cell r="M115">
            <v>0.15018275999999997</v>
          </cell>
          <cell r="N115">
            <v>0.12992798</v>
          </cell>
          <cell r="O115">
            <v>0.16953664000000004</v>
          </cell>
          <cell r="P115">
            <v>0.17023370000000002</v>
          </cell>
          <cell r="Q115">
            <v>0.14531971999999999</v>
          </cell>
          <cell r="R115">
            <v>0.17602493999999999</v>
          </cell>
          <cell r="S115">
            <v>0.21773934000000003</v>
          </cell>
          <cell r="T115">
            <v>6.6830400000000012E-2</v>
          </cell>
          <cell r="U115">
            <v>0.20576555999999999</v>
          </cell>
          <cell r="V115">
            <v>0.23750061644399997</v>
          </cell>
          <cell r="W115">
            <v>0.19514222000000001</v>
          </cell>
          <cell r="X115">
            <v>0.19902246000000001</v>
          </cell>
          <cell r="Y115">
            <v>0.13867299999999999</v>
          </cell>
          <cell r="AB115">
            <v>26.084463</v>
          </cell>
          <cell r="AC115">
            <v>19.493300999999999</v>
          </cell>
          <cell r="AD115">
            <v>13.823136999999999</v>
          </cell>
          <cell r="AE115">
            <v>14.181507999999999</v>
          </cell>
          <cell r="AF115">
            <v>17.598186999999999</v>
          </cell>
          <cell r="AG115">
            <v>19.865651</v>
          </cell>
          <cell r="AH115">
            <v>22.818199999999997</v>
          </cell>
          <cell r="AI115">
            <v>27.108249999999998</v>
          </cell>
          <cell r="AJ115">
            <v>25.5398</v>
          </cell>
          <cell r="AK115">
            <v>24.819248999999999</v>
          </cell>
          <cell r="AL115">
            <v>19.813285</v>
          </cell>
          <cell r="AM115">
            <v>21.749917</v>
          </cell>
          <cell r="AN115">
            <v>18.639509</v>
          </cell>
          <cell r="AO115">
            <v>26.657478999999999</v>
          </cell>
          <cell r="AP115">
            <v>25.248289999999997</v>
          </cell>
          <cell r="AQ115">
            <v>21.713514999999997</v>
          </cell>
          <cell r="AR115">
            <v>25.840391</v>
          </cell>
          <cell r="AS115">
            <v>32.279883999999996</v>
          </cell>
          <cell r="AT115">
            <v>11.684571999999999</v>
          </cell>
          <cell r="AU115">
            <v>30.919201999999999</v>
          </cell>
          <cell r="AV115">
            <v>35.832414999999997</v>
          </cell>
          <cell r="AW115">
            <v>41.843416999999995</v>
          </cell>
          <cell r="AX115">
            <v>38.165858999999998</v>
          </cell>
          <cell r="AY115">
            <v>37.920896999999997</v>
          </cell>
        </row>
        <row r="116">
          <cell r="B116">
            <v>1.4351682800000001</v>
          </cell>
          <cell r="C116">
            <v>0.99796424000000017</v>
          </cell>
          <cell r="D116">
            <v>0.67318887999999999</v>
          </cell>
          <cell r="E116">
            <v>0.64501892000000005</v>
          </cell>
          <cell r="F116">
            <v>0.51608830000000006</v>
          </cell>
          <cell r="G116">
            <v>0.34423662000000005</v>
          </cell>
          <cell r="H116">
            <v>0.36274965999999997</v>
          </cell>
          <cell r="I116">
            <v>0.37431757999999998</v>
          </cell>
          <cell r="J116">
            <v>0.58195774</v>
          </cell>
          <cell r="K116">
            <v>0.55261569999999993</v>
          </cell>
          <cell r="L116">
            <v>0.76869520000000002</v>
          </cell>
          <cell r="M116">
            <v>0.84150429999999976</v>
          </cell>
          <cell r="N116">
            <v>0.81307226000000021</v>
          </cell>
          <cell r="O116">
            <v>0.89324325999999998</v>
          </cell>
          <cell r="P116">
            <v>0.71025136000000011</v>
          </cell>
          <cell r="Q116">
            <v>0.66121145999999997</v>
          </cell>
          <cell r="R116">
            <v>0.55811755999999979</v>
          </cell>
          <cell r="S116">
            <v>0.52254384000000009</v>
          </cell>
          <cell r="T116">
            <v>0.21091615999999999</v>
          </cell>
          <cell r="U116">
            <v>0.50237277999999996</v>
          </cell>
          <cell r="V116">
            <v>0.55343626927225009</v>
          </cell>
          <cell r="W116">
            <v>0.38305722000000009</v>
          </cell>
          <cell r="X116">
            <v>0.36711220000000011</v>
          </cell>
          <cell r="Y116">
            <v>0.138546</v>
          </cell>
          <cell r="AB116">
            <v>279.70799399999999</v>
          </cell>
          <cell r="AC116">
            <v>189.830983</v>
          </cell>
          <cell r="AD116">
            <v>130.210669</v>
          </cell>
          <cell r="AE116">
            <v>123.38643599999999</v>
          </cell>
          <cell r="AF116">
            <v>110.91148299999999</v>
          </cell>
          <cell r="AG116">
            <v>86.468705</v>
          </cell>
          <cell r="AH116">
            <v>102.194006</v>
          </cell>
          <cell r="AI116">
            <v>94.877443999999997</v>
          </cell>
          <cell r="AJ116">
            <v>113.351007</v>
          </cell>
          <cell r="AK116">
            <v>117.42792</v>
          </cell>
          <cell r="AL116">
            <v>171.81514199999998</v>
          </cell>
          <cell r="AM116">
            <v>200.33931999999999</v>
          </cell>
          <cell r="AN116">
            <v>204.68605599999998</v>
          </cell>
          <cell r="AO116">
            <v>243.37525599999998</v>
          </cell>
          <cell r="AP116">
            <v>219.40615399999999</v>
          </cell>
          <cell r="AQ116">
            <v>183.235243</v>
          </cell>
          <cell r="AR116">
            <v>156.29009399999998</v>
          </cell>
          <cell r="AS116">
            <v>153.80263399999998</v>
          </cell>
          <cell r="AT116">
            <v>86.939897000000002</v>
          </cell>
          <cell r="AU116">
            <v>158.511672</v>
          </cell>
          <cell r="AV116">
            <v>117.92246299999999</v>
          </cell>
          <cell r="AW116">
            <v>119.58226999999999</v>
          </cell>
          <cell r="AX116">
            <v>147.819107</v>
          </cell>
          <cell r="AY116">
            <v>92.369986999999995</v>
          </cell>
        </row>
        <row r="121">
          <cell r="B121">
            <v>0.21990331999999999</v>
          </cell>
          <cell r="C121">
            <v>9.8547540000000003E-2</v>
          </cell>
          <cell r="D121">
            <v>0.14327767999999999</v>
          </cell>
          <cell r="E121">
            <v>7.5710179999999988E-2</v>
          </cell>
          <cell r="F121">
            <v>5.8694999999999997E-2</v>
          </cell>
          <cell r="G121">
            <v>5.9970098066666665E-2</v>
          </cell>
          <cell r="H121">
            <v>5.6165199999999998E-2</v>
          </cell>
          <cell r="I121">
            <v>5.0466779999999996E-2</v>
          </cell>
          <cell r="J121">
            <v>8.5460720800000001E-2</v>
          </cell>
          <cell r="K121">
            <v>6.6060540000000001E-2</v>
          </cell>
          <cell r="L121">
            <v>8.4417059999999988E-2</v>
          </cell>
          <cell r="M121">
            <v>9.0677860000000027E-2</v>
          </cell>
          <cell r="N121">
            <v>9.3133040000000028E-2</v>
          </cell>
          <cell r="O121">
            <v>8.3028400000000002E-2</v>
          </cell>
          <cell r="P121">
            <v>0.10130848000000001</v>
          </cell>
          <cell r="Q121">
            <v>7.5391679999999989E-2</v>
          </cell>
          <cell r="R121">
            <v>4.2258579999999997E-2</v>
          </cell>
          <cell r="S121">
            <v>4.9744239999999995E-2</v>
          </cell>
          <cell r="T121">
            <v>3.4035820000000001E-2</v>
          </cell>
          <cell r="U121">
            <v>3.6893219999999997E-2</v>
          </cell>
          <cell r="V121">
            <v>6.1109263636176997E-2</v>
          </cell>
          <cell r="W121">
            <v>7.1831760000000008E-2</v>
          </cell>
          <cell r="X121">
            <v>5.8653139999999999E-2</v>
          </cell>
          <cell r="Y121">
            <v>2.0566999999999998E-2</v>
          </cell>
          <cell r="AB121">
            <v>37.702987</v>
          </cell>
          <cell r="AC121">
            <v>23.43347</v>
          </cell>
          <cell r="AD121">
            <v>29.781157</v>
          </cell>
          <cell r="AE121">
            <v>22.991336</v>
          </cell>
          <cell r="AF121">
            <v>19.303013999999997</v>
          </cell>
          <cell r="AG121">
            <v>20.499858</v>
          </cell>
          <cell r="AH121">
            <v>19.866215999999998</v>
          </cell>
          <cell r="AI121">
            <v>14.582811999999999</v>
          </cell>
          <cell r="AJ121">
            <v>19.947236</v>
          </cell>
          <cell r="AK121">
            <v>14.539259999999999</v>
          </cell>
          <cell r="AL121">
            <v>18.937031999999999</v>
          </cell>
          <cell r="AM121">
            <v>22.913029999999999</v>
          </cell>
          <cell r="AN121">
            <v>20.864352999999998</v>
          </cell>
          <cell r="AO121">
            <v>21.340173999999998</v>
          </cell>
          <cell r="AP121">
            <v>29.064993999999999</v>
          </cell>
          <cell r="AQ121">
            <v>23.330099999999998</v>
          </cell>
          <cell r="AR121">
            <v>15.984451999999999</v>
          </cell>
          <cell r="AS121">
            <v>17.291868000000001</v>
          </cell>
          <cell r="AT121">
            <v>17.094787</v>
          </cell>
          <cell r="AU121">
            <v>16.423714999999998</v>
          </cell>
          <cell r="AV121">
            <v>16.708545000000001</v>
          </cell>
          <cell r="AW121">
            <v>31.269183999999999</v>
          </cell>
          <cell r="AX121">
            <v>23.941972999999997</v>
          </cell>
          <cell r="AY121">
            <v>14.604802999999999</v>
          </cell>
        </row>
        <row r="127">
          <cell r="B127">
            <v>4.4950360000000002E-2</v>
          </cell>
          <cell r="C127">
            <v>2.2406019999999999E-2</v>
          </cell>
          <cell r="D127">
            <v>1.1751740000000002E-2</v>
          </cell>
          <cell r="E127">
            <v>1.3438879999999999E-2</v>
          </cell>
          <cell r="F127">
            <v>6.4937600000000003E-3</v>
          </cell>
          <cell r="G127">
            <v>7.5657399999999996E-3</v>
          </cell>
          <cell r="H127">
            <v>5.9368399999999997E-3</v>
          </cell>
          <cell r="I127">
            <v>1.335152E-2</v>
          </cell>
          <cell r="J127">
            <v>1.8303739999999995E-2</v>
          </cell>
          <cell r="K127">
            <v>1.4798420000000001E-2</v>
          </cell>
          <cell r="L127">
            <v>2.147054E-2</v>
          </cell>
          <cell r="M127">
            <v>1.9242859999999994E-2</v>
          </cell>
          <cell r="N127">
            <v>9.4166800000000019E-3</v>
          </cell>
          <cell r="O127">
            <v>9.0726999999999995E-3</v>
          </cell>
          <cell r="P127">
            <v>1.2132119999999998E-2</v>
          </cell>
          <cell r="Q127">
            <v>8.0061799999999999E-3</v>
          </cell>
          <cell r="R127">
            <v>8.9234600000000011E-3</v>
          </cell>
          <cell r="S127">
            <v>1.0987340000000002E-2</v>
          </cell>
          <cell r="T127">
            <v>8.3119400000000003E-3</v>
          </cell>
          <cell r="U127">
            <v>1.4663740000000001E-2</v>
          </cell>
          <cell r="V127">
            <v>1.1304078846666668E-2</v>
          </cell>
          <cell r="W127">
            <v>7.3582600000000001E-3</v>
          </cell>
          <cell r="X127">
            <v>1.7670379999999996E-2</v>
          </cell>
          <cell r="Y127">
            <v>7.7979999999999994E-3</v>
          </cell>
          <cell r="AB127">
            <v>5.6109459999999993</v>
          </cell>
          <cell r="AC127">
            <v>3.5877539999999999</v>
          </cell>
          <cell r="AD127">
            <v>3.76728</v>
          </cell>
          <cell r="AE127">
            <v>2.4649859999999997</v>
          </cell>
          <cell r="AF127">
            <v>3.2651309999999998</v>
          </cell>
          <cell r="AG127">
            <v>3.0206149999999998</v>
          </cell>
          <cell r="AH127">
            <v>1.98431</v>
          </cell>
          <cell r="AI127">
            <v>3.7778199999999997</v>
          </cell>
          <cell r="AJ127">
            <v>5.0429729999999999</v>
          </cell>
          <cell r="AK127">
            <v>5.2313770000000002</v>
          </cell>
          <cell r="AL127">
            <v>6.8426439999999999</v>
          </cell>
          <cell r="AM127">
            <v>5.9582099999999993</v>
          </cell>
          <cell r="AN127">
            <v>3.9349339999999997</v>
          </cell>
          <cell r="AO127">
            <v>4.0024920000000002</v>
          </cell>
          <cell r="AP127">
            <v>5.2567639999999995</v>
          </cell>
          <cell r="AQ127">
            <v>3.7268269999999997</v>
          </cell>
          <cell r="AR127">
            <v>3.2882089999999997</v>
          </cell>
          <cell r="AS127">
            <v>4.6459380000000001</v>
          </cell>
          <cell r="AT127">
            <v>3.4929029999999996</v>
          </cell>
          <cell r="AU127">
            <v>4.6180439999999994</v>
          </cell>
          <cell r="AV127">
            <v>2.6109969999999998</v>
          </cell>
          <cell r="AW127">
            <v>2.6313909999999998</v>
          </cell>
          <cell r="AX127">
            <v>6.1317709999999996</v>
          </cell>
          <cell r="AY127">
            <v>5.2013259999999999</v>
          </cell>
        </row>
        <row r="130">
          <cell r="F130">
            <v>2.3295999999999999E-4</v>
          </cell>
          <cell r="G130">
            <v>6.5519999999999996E-5</v>
          </cell>
          <cell r="H130">
            <v>4.3297800000000001E-3</v>
          </cell>
          <cell r="I130">
            <v>6.5065000000000001E-3</v>
          </cell>
          <cell r="J130">
            <v>2.1829080000000001E-2</v>
          </cell>
          <cell r="K130">
            <v>1.5180620000000001E-2</v>
          </cell>
          <cell r="L130">
            <v>4.0260219999999999E-2</v>
          </cell>
          <cell r="M130">
            <v>8.03712E-3</v>
          </cell>
          <cell r="N130">
            <v>2.7662179999999995E-2</v>
          </cell>
          <cell r="O130">
            <v>4.1315819999999996E-2</v>
          </cell>
          <cell r="P130">
            <v>2.147054E-2</v>
          </cell>
          <cell r="Q130">
            <v>1.004094E-2</v>
          </cell>
          <cell r="R130">
            <v>1.13386E-3</v>
          </cell>
          <cell r="S130">
            <v>1.0374E-3</v>
          </cell>
          <cell r="T130">
            <v>1.8036200000000001E-3</v>
          </cell>
          <cell r="U130">
            <v>5.7075199999999998E-3</v>
          </cell>
          <cell r="V130">
            <v>5.5285051639999997E-3</v>
          </cell>
          <cell r="W130">
            <v>1.46692E-3</v>
          </cell>
          <cell r="X130">
            <v>3.3851999999999998E-4</v>
          </cell>
          <cell r="Y130">
            <v>1.4839999999999999E-3</v>
          </cell>
          <cell r="AF130">
            <v>3.3944999999999996E-2</v>
          </cell>
          <cell r="AG130">
            <v>1.3443E-2</v>
          </cell>
          <cell r="AH130">
            <v>1.1497459999999999</v>
          </cell>
          <cell r="AI130">
            <v>1.320738</v>
          </cell>
          <cell r="AJ130">
            <v>3.6892509999999996</v>
          </cell>
          <cell r="AK130">
            <v>3.0341939999999998</v>
          </cell>
          <cell r="AL130">
            <v>9.0617629999999991</v>
          </cell>
          <cell r="AM130">
            <v>1.808959</v>
          </cell>
          <cell r="AN130">
            <v>6.7203759999999999</v>
          </cell>
          <cell r="AO130">
            <v>10.495735999999999</v>
          </cell>
          <cell r="AP130">
            <v>5.2937199999999995</v>
          </cell>
          <cell r="AQ130">
            <v>3.0314909999999999</v>
          </cell>
          <cell r="AR130">
            <v>0.27374999999999999</v>
          </cell>
          <cell r="AS130">
            <v>0.258241</v>
          </cell>
          <cell r="AT130">
            <v>0.48990599999999995</v>
          </cell>
          <cell r="AU130">
            <v>1.7253479999999999</v>
          </cell>
          <cell r="AV130">
            <v>0.84553400000000001</v>
          </cell>
          <cell r="AW130">
            <v>0.42225399999999996</v>
          </cell>
          <cell r="AX130">
            <v>0.1089</v>
          </cell>
          <cell r="AY130">
            <v>0.64259999999999995</v>
          </cell>
        </row>
        <row r="138">
          <cell r="B138">
            <v>6.5570959999999998E-2</v>
          </cell>
          <cell r="C138">
            <v>4.8570339999999997E-2</v>
          </cell>
          <cell r="D138">
            <v>6.6726660000000007E-2</v>
          </cell>
          <cell r="E138">
            <v>5.1791740000000003E-2</v>
          </cell>
          <cell r="F138">
            <v>7.2270379999999995E-2</v>
          </cell>
          <cell r="G138">
            <v>6.6628380000000001E-2</v>
          </cell>
          <cell r="H138">
            <v>6.4326079999999994E-2</v>
          </cell>
          <cell r="I138">
            <v>6.5816659999999999E-2</v>
          </cell>
          <cell r="J138">
            <v>3.6993319999999996E-2</v>
          </cell>
          <cell r="K138">
            <v>3.164252E-2</v>
          </cell>
          <cell r="L138">
            <v>4.0303899999999997E-2</v>
          </cell>
          <cell r="M138">
            <v>5.3984839999999992E-2</v>
          </cell>
          <cell r="N138">
            <v>8.5383479999999998E-2</v>
          </cell>
          <cell r="O138">
            <v>6.8932499999999994E-2</v>
          </cell>
          <cell r="P138">
            <v>8.051316E-2</v>
          </cell>
          <cell r="Q138">
            <v>6.947304E-2</v>
          </cell>
          <cell r="R138">
            <v>6.8417439999999996E-2</v>
          </cell>
          <cell r="S138">
            <v>7.4121319999999991E-2</v>
          </cell>
          <cell r="T138">
            <v>4.8666800000000003E-2</v>
          </cell>
          <cell r="U138">
            <v>5.4179579999999998E-2</v>
          </cell>
          <cell r="V138">
            <v>5.2167173188368797E-2</v>
          </cell>
          <cell r="W138">
            <v>4.1767180000000001E-2</v>
          </cell>
          <cell r="X138">
            <v>4.0813499999999996E-2</v>
          </cell>
          <cell r="Y138">
            <v>1.3940999999999999E-2</v>
          </cell>
          <cell r="AB138">
            <v>16.646538</v>
          </cell>
          <cell r="AC138">
            <v>13.209892</v>
          </cell>
          <cell r="AD138">
            <v>16.892341999999999</v>
          </cell>
          <cell r="AE138">
            <v>14.794343999999999</v>
          </cell>
          <cell r="AF138">
            <v>20.889278999999998</v>
          </cell>
          <cell r="AG138">
            <v>17.720578</v>
          </cell>
          <cell r="AH138">
            <v>17.769666000000001</v>
          </cell>
          <cell r="AI138">
            <v>19.940301999999999</v>
          </cell>
          <cell r="AJ138">
            <v>11.562388</v>
          </cell>
          <cell r="AK138">
            <v>8.6141299999999994</v>
          </cell>
          <cell r="AL138">
            <v>13.241047999999999</v>
          </cell>
          <cell r="AM138">
            <v>15.809064999999999</v>
          </cell>
          <cell r="AN138">
            <v>21.63036</v>
          </cell>
          <cell r="AO138">
            <v>20.555167999999998</v>
          </cell>
          <cell r="AP138">
            <v>25.359940999999999</v>
          </cell>
          <cell r="AQ138">
            <v>20.787243</v>
          </cell>
          <cell r="AR138">
            <v>19.451086999999998</v>
          </cell>
          <cell r="AS138">
            <v>24.422906000000001</v>
          </cell>
          <cell r="AT138">
            <v>17.350532999999999</v>
          </cell>
          <cell r="AU138">
            <v>17.074939000000001</v>
          </cell>
          <cell r="AV138">
            <v>15.900850999999999</v>
          </cell>
          <cell r="AW138">
            <v>16.372966999999999</v>
          </cell>
          <cell r="AX138">
            <v>19.154093</v>
          </cell>
          <cell r="AY138">
            <v>9.6496999999999993</v>
          </cell>
        </row>
        <row r="147">
          <cell r="B147">
            <v>1.1990269199999999</v>
          </cell>
          <cell r="C147">
            <v>1.0294648</v>
          </cell>
          <cell r="D147">
            <v>1.0200808799999999</v>
          </cell>
          <cell r="E147">
            <v>0.93890523999999997</v>
          </cell>
          <cell r="F147">
            <v>1.10793228</v>
          </cell>
          <cell r="G147">
            <v>1.3506674999999999</v>
          </cell>
          <cell r="H147">
            <v>1.3786099600000001</v>
          </cell>
          <cell r="I147">
            <v>1.3050018800000001</v>
          </cell>
          <cell r="J147">
            <v>0.94670832983999997</v>
          </cell>
          <cell r="K147">
            <v>1.10548074</v>
          </cell>
          <cell r="L147">
            <v>1.2113210199999997</v>
          </cell>
          <cell r="M147">
            <v>1.3689457599999995</v>
          </cell>
          <cell r="N147">
            <v>1.6239277599999995</v>
          </cell>
          <cell r="O147">
            <v>1.8050468800000001</v>
          </cell>
          <cell r="P147">
            <v>1.9049830799999996</v>
          </cell>
          <cell r="Q147">
            <v>1.8847938200000001</v>
          </cell>
          <cell r="R147">
            <v>1.9680060400000006</v>
          </cell>
          <cell r="S147">
            <v>1.97012816</v>
          </cell>
          <cell r="T147">
            <v>0.90894622000000003</v>
          </cell>
          <cell r="U147">
            <v>1.8293056599999997</v>
          </cell>
          <cell r="V147">
            <v>1.3725117923864394</v>
          </cell>
          <cell r="W147">
            <v>2.5822087200000001</v>
          </cell>
          <cell r="X147">
            <v>2.643069884</v>
          </cell>
          <cell r="Y147">
            <v>1.451255</v>
          </cell>
          <cell r="AB147">
            <v>169.829488</v>
          </cell>
          <cell r="AC147">
            <v>134.32344999999998</v>
          </cell>
          <cell r="AD147">
            <v>127.37379299999999</v>
          </cell>
          <cell r="AE147">
            <v>132.68412699999999</v>
          </cell>
          <cell r="AF147">
            <v>172.227476</v>
          </cell>
          <cell r="AG147">
            <v>210.71439099999998</v>
          </cell>
          <cell r="AH147">
            <v>247.938413</v>
          </cell>
          <cell r="AI147">
            <v>223.599255</v>
          </cell>
          <cell r="AJ147">
            <v>202.533357</v>
          </cell>
          <cell r="AK147">
            <v>169.230794</v>
          </cell>
          <cell r="AL147">
            <v>194.95307499999998</v>
          </cell>
          <cell r="AM147">
            <v>208.77048099999999</v>
          </cell>
          <cell r="AN147">
            <v>241.59563</v>
          </cell>
          <cell r="AO147">
            <v>287.37214699999998</v>
          </cell>
          <cell r="AP147">
            <v>310.73702499999996</v>
          </cell>
          <cell r="AQ147">
            <v>288.48758900000001</v>
          </cell>
          <cell r="AR147">
            <v>294.50427500000001</v>
          </cell>
          <cell r="AS147">
            <v>300.90038100000004</v>
          </cell>
          <cell r="AT147">
            <v>166.28793999999999</v>
          </cell>
          <cell r="AU147">
            <v>303.26711599999999</v>
          </cell>
          <cell r="AV147">
            <v>279.10292399999997</v>
          </cell>
          <cell r="AW147">
            <v>491.829475</v>
          </cell>
          <cell r="AX147">
            <v>499.97305899999998</v>
          </cell>
          <cell r="AY147">
            <v>423.36154399999998</v>
          </cell>
        </row>
        <row r="160">
          <cell r="B160">
            <v>7.7373659999999997E-2</v>
          </cell>
          <cell r="C160">
            <v>6.9114499999999995E-2</v>
          </cell>
          <cell r="D160">
            <v>4.8564880000000005E-2</v>
          </cell>
          <cell r="E160">
            <v>6.9339106199999986E-2</v>
          </cell>
          <cell r="F160">
            <v>3.6137919999999997E-2</v>
          </cell>
          <cell r="G160">
            <v>4.12048E-2</v>
          </cell>
          <cell r="H160">
            <v>3.9033539999999999E-2</v>
          </cell>
          <cell r="I160">
            <v>3.7217179999999996E-2</v>
          </cell>
          <cell r="J160">
            <v>4.738916E-2</v>
          </cell>
          <cell r="K160">
            <v>3.1766279999999994E-2</v>
          </cell>
          <cell r="L160">
            <v>3.0739800000000005E-2</v>
          </cell>
          <cell r="M160">
            <v>2.9629599999999996E-2</v>
          </cell>
          <cell r="N160">
            <v>2.0167419999999998E-2</v>
          </cell>
          <cell r="O160">
            <v>2.1623420000000001E-2</v>
          </cell>
          <cell r="P160">
            <v>2.184728E-2</v>
          </cell>
          <cell r="Q160">
            <v>2.3189866699999999E-2</v>
          </cell>
          <cell r="R160">
            <v>1.9046482E-2</v>
          </cell>
          <cell r="S160">
            <v>3.8295165999999999E-2</v>
          </cell>
          <cell r="T160">
            <v>2.014376E-2</v>
          </cell>
          <cell r="U160">
            <v>3.722992E-2</v>
          </cell>
          <cell r="V160">
            <v>5.6598269651368438E-2</v>
          </cell>
          <cell r="W160">
            <v>4.4273319999999998E-2</v>
          </cell>
          <cell r="X160">
            <v>5.7539300000000008E-2</v>
          </cell>
          <cell r="Y160">
            <v>1.9439999999999999E-2</v>
          </cell>
          <cell r="AB160">
            <v>32.193466000000001</v>
          </cell>
          <cell r="AC160">
            <v>21.327912999999999</v>
          </cell>
          <cell r="AD160">
            <v>16.135749999999998</v>
          </cell>
          <cell r="AE160">
            <v>16.181476</v>
          </cell>
          <cell r="AF160">
            <v>15.848666999999999</v>
          </cell>
          <cell r="AG160">
            <v>16.47175</v>
          </cell>
          <cell r="AH160">
            <v>17.817404</v>
          </cell>
          <cell r="AI160">
            <v>15.526705999999999</v>
          </cell>
          <cell r="AJ160">
            <v>13.595272</v>
          </cell>
          <cell r="AK160">
            <v>8.7278729999999989</v>
          </cell>
          <cell r="AL160">
            <v>10.424997999999999</v>
          </cell>
          <cell r="AM160">
            <v>11.553806</v>
          </cell>
          <cell r="AN160">
            <v>8.1243599999999994</v>
          </cell>
          <cell r="AO160">
            <v>7.3481379999999996</v>
          </cell>
          <cell r="AP160">
            <v>7.9071039999999995</v>
          </cell>
          <cell r="AQ160">
            <v>7.3227599999999997</v>
          </cell>
          <cell r="AR160">
            <v>6.3976109999999995</v>
          </cell>
          <cell r="AS160">
            <v>9.8647480000000005</v>
          </cell>
          <cell r="AT160">
            <v>6.7642259999999998</v>
          </cell>
          <cell r="AU160">
            <v>9.7105879999999996</v>
          </cell>
          <cell r="AV160">
            <v>10.052583</v>
          </cell>
          <cell r="AW160">
            <v>11.699857999999999</v>
          </cell>
          <cell r="AX160">
            <v>15.211808999999999</v>
          </cell>
          <cell r="AY160">
            <v>9.9940529999999992</v>
          </cell>
        </row>
        <row r="180">
          <cell r="B180">
            <v>4.55E-4</v>
          </cell>
          <cell r="C180">
            <v>1.2375999999999999E-4</v>
          </cell>
          <cell r="D180">
            <v>4.3989400000000005E-3</v>
          </cell>
          <cell r="E180">
            <v>4.4225999999999998E-4</v>
          </cell>
          <cell r="F180">
            <v>2.5116E-4</v>
          </cell>
          <cell r="G180">
            <v>3.5308000000000003E-4</v>
          </cell>
          <cell r="H180">
            <v>2.5407200000000002E-3</v>
          </cell>
          <cell r="I180">
            <v>1.5404479999999998E-2</v>
          </cell>
          <cell r="J180">
            <v>1.7326400000000002E-2</v>
          </cell>
          <cell r="K180">
            <v>3.5155119999999998E-2</v>
          </cell>
          <cell r="L180">
            <v>4.8630400000000004E-2</v>
          </cell>
          <cell r="M180">
            <v>9.0770679999999979E-2</v>
          </cell>
          <cell r="N180">
            <v>0.12204374000000003</v>
          </cell>
          <cell r="O180">
            <v>0.15703141999999998</v>
          </cell>
          <cell r="P180">
            <v>0.19053033999999999</v>
          </cell>
          <cell r="Q180">
            <v>0.24948741999999996</v>
          </cell>
          <cell r="R180">
            <v>0.25202631999999991</v>
          </cell>
          <cell r="S180">
            <v>0.26604578000000006</v>
          </cell>
          <cell r="T180">
            <v>7.1518719999999994E-2</v>
          </cell>
          <cell r="U180">
            <v>0.26029276000000001</v>
          </cell>
          <cell r="V180">
            <v>0.181711381852</v>
          </cell>
          <cell r="W180">
            <v>0.19543159999999996</v>
          </cell>
          <cell r="X180">
            <v>0.12326678000000001</v>
          </cell>
          <cell r="Y180">
            <v>5.8229999999999997E-2</v>
          </cell>
          <cell r="AB180">
            <v>7.4793999999999999E-2</v>
          </cell>
          <cell r="AC180">
            <v>3.9174E-2</v>
          </cell>
          <cell r="AD180">
            <v>0.37024899999999999</v>
          </cell>
          <cell r="AE180">
            <v>0.130107</v>
          </cell>
          <cell r="AF180">
            <v>5.8479999999999997E-2</v>
          </cell>
          <cell r="AG180">
            <v>0.113303</v>
          </cell>
          <cell r="AH180">
            <v>0.54078599999999999</v>
          </cell>
          <cell r="AI180">
            <v>2.1039569999999999</v>
          </cell>
          <cell r="AJ180">
            <v>3.3479679999999998</v>
          </cell>
          <cell r="AK180">
            <v>5.5618460000000001</v>
          </cell>
          <cell r="AL180">
            <v>8.224670999999999</v>
          </cell>
          <cell r="AM180">
            <v>13.490834</v>
          </cell>
          <cell r="AN180">
            <v>20.777708999999998</v>
          </cell>
          <cell r="AO180">
            <v>26.39611</v>
          </cell>
          <cell r="AP180">
            <v>33.427346</v>
          </cell>
          <cell r="AQ180">
            <v>42.945772999999996</v>
          </cell>
          <cell r="AR180">
            <v>43.524760999999998</v>
          </cell>
          <cell r="AS180">
            <v>50.457486999999993</v>
          </cell>
          <cell r="AT180">
            <v>16.836417999999998</v>
          </cell>
          <cell r="AU180">
            <v>44.509630000000001</v>
          </cell>
          <cell r="AV180">
            <v>30.028108999999997</v>
          </cell>
          <cell r="AW180">
            <v>40.852927999999999</v>
          </cell>
          <cell r="AX180">
            <v>27.842077</v>
          </cell>
          <cell r="AY180">
            <v>20.518553000000001</v>
          </cell>
        </row>
        <row r="183">
          <cell r="B183">
            <v>8.7560199999999998E-3</v>
          </cell>
          <cell r="C183">
            <v>1.51424E-3</v>
          </cell>
          <cell r="D183">
            <v>3.3487999999999999E-3</v>
          </cell>
          <cell r="E183">
            <v>4.2442399999999998E-3</v>
          </cell>
          <cell r="F183">
            <v>3.0848999999999998E-3</v>
          </cell>
          <cell r="G183">
            <v>6.0423999999999999E-3</v>
          </cell>
          <cell r="H183">
            <v>9.5440799999999999E-3</v>
          </cell>
          <cell r="I183">
            <v>1.116752E-2</v>
          </cell>
          <cell r="J183">
            <v>1.285648E-2</v>
          </cell>
          <cell r="K183">
            <v>1.2707240000000002E-2</v>
          </cell>
          <cell r="L183">
            <v>8.452079999999999E-3</v>
          </cell>
          <cell r="M183">
            <v>1.5195179999999997E-2</v>
          </cell>
          <cell r="N183">
            <v>2.0971859999999998E-2</v>
          </cell>
          <cell r="O183">
            <v>2.2395100000000001E-2</v>
          </cell>
          <cell r="P183">
            <v>1.9255600000000001E-2</v>
          </cell>
          <cell r="Q183">
            <v>2.8686840000000002E-2</v>
          </cell>
          <cell r="R183">
            <v>3.8644060000000001E-2</v>
          </cell>
          <cell r="S183">
            <v>3.4470799999999996E-2</v>
          </cell>
          <cell r="T183">
            <v>7.7568400000000001E-3</v>
          </cell>
          <cell r="U183">
            <v>3.1125639999999996E-2</v>
          </cell>
          <cell r="V183">
            <v>1.8857397225333333E-2</v>
          </cell>
          <cell r="W183">
            <v>2.1969219999999998E-2</v>
          </cell>
          <cell r="X183">
            <v>1.518426E-2</v>
          </cell>
          <cell r="Y183">
            <v>7.8109999999999994E-3</v>
          </cell>
          <cell r="AB183">
            <v>0.98833699999999991</v>
          </cell>
          <cell r="AC183">
            <v>0.40073999999999999</v>
          </cell>
          <cell r="AD183">
            <v>0.52105299999999999</v>
          </cell>
          <cell r="AE183">
            <v>0.46590899999999996</v>
          </cell>
          <cell r="AF183">
            <v>0.725379</v>
          </cell>
          <cell r="AG183">
            <v>1.1841299999999999</v>
          </cell>
          <cell r="AH183">
            <v>1.6789889999999998</v>
          </cell>
          <cell r="AI183">
            <v>1.2393319999999999</v>
          </cell>
          <cell r="AJ183">
            <v>2.213911</v>
          </cell>
          <cell r="AK183">
            <v>1.7752169999999998</v>
          </cell>
          <cell r="AL183">
            <v>1.66215</v>
          </cell>
          <cell r="AM183">
            <v>1.293174</v>
          </cell>
          <cell r="AN183">
            <v>4.3256699999999997</v>
          </cell>
          <cell r="AO183">
            <v>4.2609349999999999</v>
          </cell>
          <cell r="AP183">
            <v>5.156104</v>
          </cell>
          <cell r="AQ183">
            <v>5.8411650000000002</v>
          </cell>
          <cell r="AR183">
            <v>7.3828779999999998</v>
          </cell>
          <cell r="AS183">
            <v>6.2595620000000007</v>
          </cell>
          <cell r="AT183">
            <v>1.5676509999999999</v>
          </cell>
          <cell r="AU183">
            <v>5.0841430000000001</v>
          </cell>
          <cell r="AV183">
            <v>2.86015</v>
          </cell>
          <cell r="AW183">
            <v>5.1813089999999997</v>
          </cell>
          <cell r="AX183">
            <v>3.7927499999999998</v>
          </cell>
          <cell r="AY183">
            <v>2.9143409999999998</v>
          </cell>
        </row>
        <row r="187">
          <cell r="B187">
            <v>9.8591220000000007E-2</v>
          </cell>
          <cell r="C187">
            <v>8.7525619999999985E-2</v>
          </cell>
          <cell r="D187">
            <v>6.8428360000000008E-2</v>
          </cell>
          <cell r="E187">
            <v>7.5826660000000004E-2</v>
          </cell>
          <cell r="F187">
            <v>3.9823419999999998E-2</v>
          </cell>
          <cell r="G187">
            <v>8.1372199999999992E-2</v>
          </cell>
          <cell r="H187">
            <v>0.11495848</v>
          </cell>
          <cell r="I187">
            <v>0.13031382</v>
          </cell>
          <cell r="J187">
            <v>0.13004082000000003</v>
          </cell>
          <cell r="K187">
            <v>0.12737087999999999</v>
          </cell>
          <cell r="L187">
            <v>0.12828634</v>
          </cell>
          <cell r="M187">
            <v>0.10355982</v>
          </cell>
          <cell r="N187">
            <v>0.10262251999999999</v>
          </cell>
          <cell r="O187">
            <v>0.11123658</v>
          </cell>
          <cell r="P187">
            <v>0.10061505999999999</v>
          </cell>
          <cell r="Q187">
            <v>5.5380779999999998E-2</v>
          </cell>
          <cell r="R187">
            <v>4.5112339999999987E-2</v>
          </cell>
          <cell r="S187">
            <v>7.1780799999999992E-2</v>
          </cell>
          <cell r="T187">
            <v>2.2102079999999996E-2</v>
          </cell>
          <cell r="U187">
            <v>5.0814399999999989E-2</v>
          </cell>
          <cell r="V187">
            <v>4.4885133520822691E-2</v>
          </cell>
          <cell r="W187">
            <v>0.11589032</v>
          </cell>
          <cell r="X187">
            <v>0.1024751</v>
          </cell>
          <cell r="Y187">
            <v>2.6572999999999999E-2</v>
          </cell>
          <cell r="AB187">
            <v>19.499330999999998</v>
          </cell>
          <cell r="AC187">
            <v>17.255706999999997</v>
          </cell>
          <cell r="AD187">
            <v>13.045475</v>
          </cell>
          <cell r="AE187">
            <v>14.078719999999999</v>
          </cell>
          <cell r="AF187">
            <v>8.8839589999999991</v>
          </cell>
          <cell r="AG187">
            <v>19.518839</v>
          </cell>
          <cell r="AH187">
            <v>27.612735999999998</v>
          </cell>
          <cell r="AI187">
            <v>33.503166999999998</v>
          </cell>
          <cell r="AJ187">
            <v>22.413865999999999</v>
          </cell>
          <cell r="AK187">
            <v>24.988972</v>
          </cell>
          <cell r="AL187">
            <v>25.799472999999999</v>
          </cell>
          <cell r="AM187">
            <v>21.179586</v>
          </cell>
          <cell r="AN187">
            <v>20.591383</v>
          </cell>
          <cell r="AO187">
            <v>24.07732</v>
          </cell>
          <cell r="AP187">
            <v>22.723089999999999</v>
          </cell>
          <cell r="AQ187">
            <v>12.023830999999999</v>
          </cell>
          <cell r="AR187">
            <v>9.3021250000000002</v>
          </cell>
          <cell r="AS187">
            <v>14.466175</v>
          </cell>
          <cell r="AT187">
            <v>4.562818</v>
          </cell>
          <cell r="AU187">
            <v>9.8443259999999988</v>
          </cell>
          <cell r="AV187">
            <v>8.4180789999999988</v>
          </cell>
          <cell r="AW187">
            <v>30.183633999999998</v>
          </cell>
          <cell r="AX187">
            <v>34.441502</v>
          </cell>
          <cell r="AY187">
            <v>11.830110999999999</v>
          </cell>
        </row>
        <row r="194">
          <cell r="B194">
            <v>1.1720799999999998E-3</v>
          </cell>
          <cell r="C194">
            <v>3.7492E-4</v>
          </cell>
          <cell r="D194">
            <v>7.2799999999999998E-6</v>
          </cell>
          <cell r="E194">
            <v>1.5779399999999999E-3</v>
          </cell>
          <cell r="F194">
            <v>3.1668000000000001E-4</v>
          </cell>
          <cell r="G194">
            <v>5.9332000000000005E-4</v>
          </cell>
          <cell r="H194">
            <v>9.2456000000000005E-4</v>
          </cell>
          <cell r="I194">
            <v>3.2759999999999999E-4</v>
          </cell>
          <cell r="J194">
            <v>3.7746800000000003E-3</v>
          </cell>
          <cell r="K194">
            <v>2.9848000000000001E-3</v>
          </cell>
          <cell r="L194">
            <v>3.3233199999999994E-3</v>
          </cell>
          <cell r="M194">
            <v>4.9249200000000002E-3</v>
          </cell>
          <cell r="N194">
            <v>6.2007399999999989E-3</v>
          </cell>
          <cell r="O194">
            <v>3.7146200000000001E-3</v>
          </cell>
          <cell r="P194">
            <v>3.6672999999999996E-3</v>
          </cell>
          <cell r="Q194">
            <v>1.4614599999999999E-3</v>
          </cell>
          <cell r="R194">
            <v>2.1676199999999999E-3</v>
          </cell>
          <cell r="S194">
            <v>1.7635799999999998E-3</v>
          </cell>
          <cell r="T194">
            <v>1.4195999999999998E-3</v>
          </cell>
          <cell r="U194">
            <v>2.29502E-3</v>
          </cell>
          <cell r="V194">
            <v>2.2838887586666668E-3</v>
          </cell>
          <cell r="W194">
            <v>1.74902E-3</v>
          </cell>
          <cell r="X194">
            <v>3.7492E-4</v>
          </cell>
          <cell r="Y194">
            <v>0</v>
          </cell>
          <cell r="AB194">
            <v>0.20660799999999999</v>
          </cell>
          <cell r="AC194">
            <v>2.7897999999999999E-2</v>
          </cell>
          <cell r="AD194">
            <v>2.8E-3</v>
          </cell>
          <cell r="AE194">
            <v>0.36175299999999999</v>
          </cell>
          <cell r="AF194">
            <v>0.15878299999999998</v>
          </cell>
          <cell r="AG194">
            <v>0.249415</v>
          </cell>
          <cell r="AH194">
            <v>0.28703799999999996</v>
          </cell>
          <cell r="AI194">
            <v>0.21592599999999998</v>
          </cell>
          <cell r="AJ194">
            <v>1.1248089999999999</v>
          </cell>
          <cell r="AK194">
            <v>1.0844849999999999</v>
          </cell>
          <cell r="AL194">
            <v>1.553094</v>
          </cell>
          <cell r="AM194">
            <v>1.5133239999999999</v>
          </cell>
          <cell r="AN194">
            <v>2.2971079999999997</v>
          </cell>
          <cell r="AO194">
            <v>1.792257</v>
          </cell>
          <cell r="AP194">
            <v>2.0158499999999999</v>
          </cell>
          <cell r="AQ194">
            <v>0.60135399999999994</v>
          </cell>
          <cell r="AR194">
            <v>1.0996759999999999</v>
          </cell>
          <cell r="AS194">
            <v>0.956071</v>
          </cell>
          <cell r="AT194">
            <v>0.77647699999999997</v>
          </cell>
          <cell r="AU194">
            <v>0.65968199999999999</v>
          </cell>
          <cell r="AV194">
            <v>0.53007199999999999</v>
          </cell>
          <cell r="AW194">
            <v>0.93350499999999992</v>
          </cell>
          <cell r="AX194">
            <v>0.211807</v>
          </cell>
          <cell r="AY194">
            <v>0</v>
          </cell>
        </row>
        <row r="200">
          <cell r="B200">
            <v>5.9577699999999997E-2</v>
          </cell>
          <cell r="C200">
            <v>4.7594819999999989E-2</v>
          </cell>
          <cell r="D200">
            <v>4.7096139999999995E-2</v>
          </cell>
          <cell r="E200">
            <v>3.6199800000000004E-2</v>
          </cell>
          <cell r="F200">
            <v>5.3240459999999996E-2</v>
          </cell>
          <cell r="G200">
            <v>4.4173219999999999E-2</v>
          </cell>
          <cell r="H200">
            <v>2.2982959999999997E-2</v>
          </cell>
          <cell r="I200">
            <v>2.0342140000000002E-2</v>
          </cell>
          <cell r="J200">
            <v>2.0899060000000001E-2</v>
          </cell>
          <cell r="K200">
            <v>2.1294E-2</v>
          </cell>
          <cell r="L200">
            <v>2.0578740000000002E-2</v>
          </cell>
          <cell r="M200">
            <v>3.0743439999999997E-2</v>
          </cell>
          <cell r="N200">
            <v>3.0184700000000002E-2</v>
          </cell>
          <cell r="O200">
            <v>2.842658E-2</v>
          </cell>
          <cell r="P200">
            <v>2.6824980000000002E-2</v>
          </cell>
          <cell r="Q200">
            <v>3.3233199999999997E-2</v>
          </cell>
          <cell r="R200">
            <v>1.6494659999999998E-2</v>
          </cell>
          <cell r="S200">
            <v>1.5258879999999999E-2</v>
          </cell>
          <cell r="T200">
            <v>2.0516860000000005E-2</v>
          </cell>
          <cell r="U200">
            <v>2.3650899999999999E-2</v>
          </cell>
          <cell r="V200">
            <v>1.3531206658666667E-2</v>
          </cell>
          <cell r="W200">
            <v>1.634178E-2</v>
          </cell>
          <cell r="X200">
            <v>1.2587120000000002E-2</v>
          </cell>
          <cell r="Y200">
            <v>9.4439999999999993E-3</v>
          </cell>
          <cell r="AB200">
            <v>20.807893999999997</v>
          </cell>
          <cell r="AC200">
            <v>17.497059</v>
          </cell>
          <cell r="AD200">
            <v>16.889879000000001</v>
          </cell>
          <cell r="AE200">
            <v>13.010615</v>
          </cell>
          <cell r="AF200">
            <v>21.130648000000001</v>
          </cell>
          <cell r="AG200">
            <v>17.142562999999999</v>
          </cell>
          <cell r="AH200">
            <v>8.5758340000000004</v>
          </cell>
          <cell r="AI200">
            <v>6.8850419999999994</v>
          </cell>
          <cell r="AJ200">
            <v>6.2347099999999998</v>
          </cell>
          <cell r="AK200">
            <v>6.8241899999999998</v>
          </cell>
          <cell r="AL200">
            <v>7.4420630000000001</v>
          </cell>
          <cell r="AM200">
            <v>11.293044</v>
          </cell>
          <cell r="AN200">
            <v>10.841317999999999</v>
          </cell>
          <cell r="AO200">
            <v>9.5362589999999994</v>
          </cell>
          <cell r="AP200">
            <v>8.9854659999999988</v>
          </cell>
          <cell r="AQ200">
            <v>12.062930999999999</v>
          </cell>
          <cell r="AR200">
            <v>5.3564859999999994</v>
          </cell>
          <cell r="AS200">
            <v>5.5209079999999995</v>
          </cell>
          <cell r="AT200">
            <v>8.8867840000000005</v>
          </cell>
          <cell r="AU200">
            <v>9.4469309999999993</v>
          </cell>
          <cell r="AV200">
            <v>4.8216909999999995</v>
          </cell>
          <cell r="AW200">
            <v>7.3843889999999996</v>
          </cell>
          <cell r="AX200">
            <v>6.3708719999999994</v>
          </cell>
          <cell r="AY200">
            <v>6.9211199999999993</v>
          </cell>
        </row>
        <row r="206">
          <cell r="B206">
            <v>9.0126400000000006E-3</v>
          </cell>
          <cell r="C206">
            <v>3.7361566666666668E-3</v>
          </cell>
          <cell r="D206">
            <v>1.3626339999999999E-2</v>
          </cell>
          <cell r="E206">
            <v>1.9316836933333331E-2</v>
          </cell>
          <cell r="F206">
            <v>4.7574799999999997E-3</v>
          </cell>
          <cell r="G206">
            <v>3.3506200000000003E-3</v>
          </cell>
          <cell r="H206">
            <v>4.9303799999999998E-3</v>
          </cell>
          <cell r="I206">
            <v>4.7192600000000003E-3</v>
          </cell>
          <cell r="J206">
            <v>5.0250199999999998E-3</v>
          </cell>
          <cell r="K206">
            <v>3.68914E-3</v>
          </cell>
          <cell r="L206">
            <v>6.3281400000000003E-3</v>
          </cell>
          <cell r="M206">
            <v>8.2464199999999974E-3</v>
          </cell>
          <cell r="N206">
            <v>9.8807799999999987E-3</v>
          </cell>
          <cell r="O206">
            <v>9.7952400000000002E-3</v>
          </cell>
          <cell r="P206">
            <v>1.0849020000000003E-2</v>
          </cell>
          <cell r="Q206">
            <v>8.3647200000000008E-3</v>
          </cell>
          <cell r="R206">
            <v>5.17426E-3</v>
          </cell>
          <cell r="S206">
            <v>1.0288459999999999E-2</v>
          </cell>
          <cell r="T206">
            <v>4.8775999999999984E-3</v>
          </cell>
          <cell r="U206">
            <v>1.040494E-2</v>
          </cell>
          <cell r="V206">
            <v>9.8789272400000012E-4</v>
          </cell>
          <cell r="W206">
            <v>6.2098399999999995E-3</v>
          </cell>
          <cell r="X206">
            <v>4.0476799999999997E-3</v>
          </cell>
          <cell r="Y206">
            <v>8.2699999999999994E-4</v>
          </cell>
          <cell r="AB206">
            <v>3.068149</v>
          </cell>
          <cell r="AC206">
            <v>1.7446579999999998</v>
          </cell>
          <cell r="AD206">
            <v>4.2665799999999994</v>
          </cell>
          <cell r="AE206">
            <v>5.2073309999999999</v>
          </cell>
          <cell r="AF206">
            <v>1.5905009999999999</v>
          </cell>
          <cell r="AG206">
            <v>1.12584</v>
          </cell>
          <cell r="AH206">
            <v>1.979309</v>
          </cell>
          <cell r="AI206">
            <v>2.0412779999999997</v>
          </cell>
          <cell r="AJ206">
            <v>1.8445449999999999</v>
          </cell>
          <cell r="AK206">
            <v>1.4025069999999999</v>
          </cell>
          <cell r="AL206">
            <v>2.409951</v>
          </cell>
          <cell r="AM206">
            <v>2.5094919999999998</v>
          </cell>
          <cell r="AN206">
            <v>3.0701639999999997</v>
          </cell>
          <cell r="AO206">
            <v>2.9431579999999999</v>
          </cell>
          <cell r="AP206">
            <v>2.588797</v>
          </cell>
          <cell r="AQ206">
            <v>2.5728420000000001</v>
          </cell>
          <cell r="AR206">
            <v>1.319186</v>
          </cell>
          <cell r="AS206">
            <v>2.233082</v>
          </cell>
          <cell r="AT206">
            <v>1.04433</v>
          </cell>
          <cell r="AU206">
            <v>1.981166</v>
          </cell>
          <cell r="AV206">
            <v>0.23369599999999999</v>
          </cell>
          <cell r="AW206">
            <v>1.2162199999999999</v>
          </cell>
          <cell r="AX206">
            <v>1.080527</v>
          </cell>
          <cell r="AY206">
            <v>0.26283200000000001</v>
          </cell>
        </row>
        <row r="211">
          <cell r="B211">
            <v>6.4247819999999997E-2</v>
          </cell>
          <cell r="C211">
            <v>3.2860099999999996E-2</v>
          </cell>
          <cell r="D211">
            <v>3.4849359999999996E-2</v>
          </cell>
          <cell r="E211">
            <v>3.2647160000000001E-2</v>
          </cell>
          <cell r="F211">
            <v>2.7076139999999999E-2</v>
          </cell>
          <cell r="G211">
            <v>2.9407559999999999E-2</v>
          </cell>
          <cell r="H211">
            <v>2.7209294233333334E-2</v>
          </cell>
          <cell r="I211">
            <v>2.1823619999999998E-2</v>
          </cell>
          <cell r="J211">
            <v>1.7570279999999997E-2</v>
          </cell>
          <cell r="K211">
            <v>1.516788E-2</v>
          </cell>
          <cell r="L211">
            <v>1.5344419999999999E-2</v>
          </cell>
          <cell r="M211">
            <v>1.7189900000000001E-2</v>
          </cell>
          <cell r="N211">
            <v>1.594866E-2</v>
          </cell>
          <cell r="O211">
            <v>2.0627880000000001E-2</v>
          </cell>
          <cell r="P211">
            <v>2.13122E-2</v>
          </cell>
          <cell r="Q211">
            <v>2.0214739999999998E-2</v>
          </cell>
          <cell r="R211">
            <v>2.0509579999999999E-2</v>
          </cell>
          <cell r="S211">
            <v>2.1650720000000005E-2</v>
          </cell>
          <cell r="T211">
            <v>1.9628699999999999E-2</v>
          </cell>
          <cell r="U211">
            <v>1.7479280000000003E-2</v>
          </cell>
          <cell r="V211">
            <v>1.3389058834666668E-2</v>
          </cell>
          <cell r="W211">
            <v>2.0189260000000001E-2</v>
          </cell>
          <cell r="X211">
            <v>2.46883E-2</v>
          </cell>
          <cell r="Y211">
            <v>1.0664999999999999E-2</v>
          </cell>
          <cell r="AB211">
            <v>18.632681999999999</v>
          </cell>
          <cell r="AC211">
            <v>9.8472179999999998</v>
          </cell>
          <cell r="AD211">
            <v>11.565284999999999</v>
          </cell>
          <cell r="AE211">
            <v>11.438207</v>
          </cell>
          <cell r="AF211">
            <v>9.7259039999999999</v>
          </cell>
          <cell r="AG211">
            <v>12.163546999999999</v>
          </cell>
          <cell r="AH211">
            <v>11.160649999999999</v>
          </cell>
          <cell r="AI211">
            <v>8.8373399999999993</v>
          </cell>
          <cell r="AJ211">
            <v>6.9802109999999997</v>
          </cell>
          <cell r="AK211">
            <v>5.8673849999999996</v>
          </cell>
          <cell r="AL211">
            <v>6.2621729999999998</v>
          </cell>
          <cell r="AM211">
            <v>7.1845140000000001</v>
          </cell>
          <cell r="AN211">
            <v>6.1326989999999997</v>
          </cell>
          <cell r="AO211">
            <v>7.3769389999999992</v>
          </cell>
          <cell r="AP211">
            <v>8.1549230000000001</v>
          </cell>
          <cell r="AQ211">
            <v>7.5348929999999994</v>
          </cell>
          <cell r="AR211">
            <v>7.6309529999999999</v>
          </cell>
          <cell r="AS211">
            <v>8.4219720000000002</v>
          </cell>
          <cell r="AT211">
            <v>8.8280180000000001</v>
          </cell>
          <cell r="AU211">
            <v>7.5649179999999996</v>
          </cell>
          <cell r="AV211">
            <v>4.9637459999999995</v>
          </cell>
          <cell r="AW211">
            <v>8.7515660000000004</v>
          </cell>
          <cell r="AX211">
            <v>10.652065</v>
          </cell>
          <cell r="AY211">
            <v>8.3355719999999991</v>
          </cell>
        </row>
        <row r="212">
          <cell r="B212">
            <v>0.61741679999999988</v>
          </cell>
          <cell r="C212">
            <v>0.52438750000000001</v>
          </cell>
          <cell r="D212">
            <v>0.47854170000000007</v>
          </cell>
          <cell r="E212">
            <v>0.42191240000000002</v>
          </cell>
          <cell r="F212">
            <v>0.41533855999999997</v>
          </cell>
          <cell r="G212">
            <v>0.42863547999999996</v>
          </cell>
          <cell r="H212">
            <v>0.39958827999999996</v>
          </cell>
          <cell r="I212">
            <v>0.31187337999999998</v>
          </cell>
          <cell r="J212">
            <v>0.16214016000000001</v>
          </cell>
          <cell r="K212">
            <v>8.9012559999999991E-2</v>
          </cell>
          <cell r="L212">
            <v>8.0032680000000023E-2</v>
          </cell>
          <cell r="M212">
            <v>7.6005020000000034E-2</v>
          </cell>
          <cell r="N212">
            <v>5.118932000000001E-2</v>
          </cell>
          <cell r="O212">
            <v>5.5075020000000002E-2</v>
          </cell>
          <cell r="P212">
            <v>7.956858E-2</v>
          </cell>
          <cell r="Q212">
            <v>9.7712159999999992E-2</v>
          </cell>
          <cell r="R212">
            <v>9.2889159999999998E-2</v>
          </cell>
          <cell r="S212">
            <v>9.5502680000000006E-2</v>
          </cell>
          <cell r="T212">
            <v>7.6358099999999998E-2</v>
          </cell>
          <cell r="U212">
            <v>7.7335440000000019E-2</v>
          </cell>
          <cell r="V212">
            <v>8.5944685443488905E-2</v>
          </cell>
          <cell r="W212">
            <v>7.5155079999999999E-2</v>
          </cell>
          <cell r="X212">
            <v>0.10015642000000001</v>
          </cell>
          <cell r="Y212">
            <v>4.3879999999999995E-2</v>
          </cell>
          <cell r="AB212">
            <v>157.747435</v>
          </cell>
          <cell r="AC212">
            <v>131.21631099999999</v>
          </cell>
          <cell r="AD212">
            <v>120.20437699999999</v>
          </cell>
          <cell r="AE212">
            <v>115.94184999999999</v>
          </cell>
          <cell r="AF212">
            <v>124.593509</v>
          </cell>
          <cell r="AG212">
            <v>130.40416299999998</v>
          </cell>
          <cell r="AH212">
            <v>128.30885999999998</v>
          </cell>
          <cell r="AI212">
            <v>103.581283</v>
          </cell>
          <cell r="AJ212">
            <v>52.003979000000001</v>
          </cell>
          <cell r="AK212">
            <v>30.523026999999999</v>
          </cell>
          <cell r="AL212">
            <v>29.312915999999998</v>
          </cell>
          <cell r="AM212">
            <v>29.152394999999999</v>
          </cell>
          <cell r="AN212">
            <v>21.020097999999997</v>
          </cell>
          <cell r="AO212">
            <v>21.664420999999997</v>
          </cell>
          <cell r="AP212">
            <v>33.509743999999998</v>
          </cell>
          <cell r="AQ212">
            <v>41.365141000000001</v>
          </cell>
          <cell r="AR212">
            <v>39.655501999999998</v>
          </cell>
          <cell r="AS212">
            <v>41.739726000000005</v>
          </cell>
          <cell r="AT212">
            <v>34.940860000000001</v>
          </cell>
          <cell r="AU212">
            <v>32.143482999999996</v>
          </cell>
          <cell r="AV212">
            <v>31.949422999999999</v>
          </cell>
          <cell r="AW212">
            <v>28.517353999999997</v>
          </cell>
          <cell r="AX212">
            <v>35.956831999999999</v>
          </cell>
          <cell r="AY212">
            <v>28.732301</v>
          </cell>
        </row>
        <row r="225">
          <cell r="B225">
            <v>4.1657980000000004E-2</v>
          </cell>
          <cell r="C225">
            <v>3.870958E-2</v>
          </cell>
          <cell r="D225">
            <v>3.7457420000000005E-2</v>
          </cell>
          <cell r="E225">
            <v>3.3912059999999994E-2</v>
          </cell>
          <cell r="F225">
            <v>3.855379892E-2</v>
          </cell>
          <cell r="G225">
            <v>4.1071940000000001E-2</v>
          </cell>
          <cell r="H225">
            <v>4.3936620000000003E-2</v>
          </cell>
          <cell r="I225">
            <v>3.8001600000000003E-2</v>
          </cell>
          <cell r="J225">
            <v>2.6963299999999999E-2</v>
          </cell>
          <cell r="K225">
            <v>1.878604E-2</v>
          </cell>
          <cell r="L225">
            <v>1.8098080000000002E-2</v>
          </cell>
          <cell r="M225">
            <v>2.252614E-2</v>
          </cell>
          <cell r="N225">
            <v>2.2203999999999995E-2</v>
          </cell>
          <cell r="O225">
            <v>2.1392279999999996E-2</v>
          </cell>
          <cell r="P225">
            <v>3.1498739999999997E-2</v>
          </cell>
          <cell r="Q225">
            <v>2.9507659999999998E-2</v>
          </cell>
          <cell r="R225">
            <v>2.4287900000000001E-2</v>
          </cell>
          <cell r="S225">
            <v>2.2376900000000005E-2</v>
          </cell>
          <cell r="T225">
            <v>2.3923899999999998E-2</v>
          </cell>
          <cell r="U225">
            <v>2.1403199999999997E-2</v>
          </cell>
          <cell r="V225">
            <v>2.5436942197333338E-2</v>
          </cell>
          <cell r="W225">
            <v>3.6035999999999992E-2</v>
          </cell>
          <cell r="X225">
            <v>2.9008979999999993E-2</v>
          </cell>
          <cell r="Y225">
            <v>8.0979999999999993E-3</v>
          </cell>
          <cell r="AB225">
            <v>17.738537000000001</v>
          </cell>
          <cell r="AC225">
            <v>16.523788</v>
          </cell>
          <cell r="AD225">
            <v>15.270855999999998</v>
          </cell>
          <cell r="AE225">
            <v>14.748633</v>
          </cell>
          <cell r="AF225">
            <v>17.848595</v>
          </cell>
          <cell r="AG225">
            <v>19.451822</v>
          </cell>
          <cell r="AH225">
            <v>21.419190999999998</v>
          </cell>
          <cell r="AI225">
            <v>17.476797999999999</v>
          </cell>
          <cell r="AJ225">
            <v>9.4998139999999989</v>
          </cell>
          <cell r="AK225">
            <v>8.1376969999999993</v>
          </cell>
          <cell r="AL225">
            <v>8.4135329999999993</v>
          </cell>
          <cell r="AM225">
            <v>11.348773999999999</v>
          </cell>
          <cell r="AN225">
            <v>10.725856</v>
          </cell>
          <cell r="AO225">
            <v>10.715043</v>
          </cell>
          <cell r="AP225">
            <v>14.072785999999999</v>
          </cell>
          <cell r="AQ225">
            <v>13.579782</v>
          </cell>
          <cell r="AR225">
            <v>11.74737</v>
          </cell>
          <cell r="AS225">
            <v>10.893231</v>
          </cell>
          <cell r="AT225">
            <v>11.303554</v>
          </cell>
          <cell r="AU225">
            <v>9.7869529999999987</v>
          </cell>
          <cell r="AV225">
            <v>10.066844999999999</v>
          </cell>
          <cell r="AW225">
            <v>13.57508</v>
          </cell>
          <cell r="AX225">
            <v>11.666694999999999</v>
          </cell>
          <cell r="AY225">
            <v>6.2993299999999994</v>
          </cell>
        </row>
        <row r="228">
          <cell r="B228">
            <v>0.20114093999999999</v>
          </cell>
          <cell r="C228">
            <v>0.16187989999999999</v>
          </cell>
          <cell r="D228">
            <v>0.16557632</v>
          </cell>
          <cell r="E228">
            <v>0.16801329999999998</v>
          </cell>
          <cell r="F228">
            <v>0.23752819999999999</v>
          </cell>
          <cell r="G228">
            <v>0.14509767999999998</v>
          </cell>
          <cell r="H228">
            <v>0.17403021999999999</v>
          </cell>
          <cell r="I228">
            <v>0.15173158</v>
          </cell>
          <cell r="J228">
            <v>0.12728716000000001</v>
          </cell>
          <cell r="K228">
            <v>0.15789228000000002</v>
          </cell>
          <cell r="L228">
            <v>0.22672650000000003</v>
          </cell>
          <cell r="M228">
            <v>0.29312009999999994</v>
          </cell>
          <cell r="N228">
            <v>0.30993690000000002</v>
          </cell>
          <cell r="O228">
            <v>0.38642058000000007</v>
          </cell>
          <cell r="P228">
            <v>0.38332475999999993</v>
          </cell>
          <cell r="Q228">
            <v>0.23891504</v>
          </cell>
          <cell r="R228">
            <v>0.16381638000000004</v>
          </cell>
          <cell r="S228">
            <v>0.16266795999999997</v>
          </cell>
          <cell r="T228">
            <v>7.5084100000000001E-2</v>
          </cell>
          <cell r="U228">
            <v>0.14160874000000001</v>
          </cell>
          <cell r="V228">
            <v>9.6201553326666675E-2</v>
          </cell>
          <cell r="W228">
            <v>9.6048679999999997E-2</v>
          </cell>
          <cell r="X228">
            <v>6.0074559999999992E-2</v>
          </cell>
          <cell r="Y228">
            <v>3.6053999999999996E-2</v>
          </cell>
          <cell r="AB228">
            <v>42.125324999999997</v>
          </cell>
          <cell r="AC228">
            <v>33.377403000000001</v>
          </cell>
          <cell r="AD228">
            <v>35.501407999999998</v>
          </cell>
          <cell r="AE228">
            <v>34.323062</v>
          </cell>
          <cell r="AF228">
            <v>42.725242000000001</v>
          </cell>
          <cell r="AG228">
            <v>33.174399999999999</v>
          </cell>
          <cell r="AH228">
            <v>37.521536999999995</v>
          </cell>
          <cell r="AI228">
            <v>31.690842</v>
          </cell>
          <cell r="AJ228">
            <v>26.309901</v>
          </cell>
          <cell r="AK228">
            <v>27.128422999999998</v>
          </cell>
          <cell r="AL228">
            <v>41.398136000000001</v>
          </cell>
          <cell r="AM228">
            <v>50.656509999999997</v>
          </cell>
          <cell r="AN228">
            <v>47.915216999999998</v>
          </cell>
          <cell r="AO228">
            <v>62.990641999999994</v>
          </cell>
          <cell r="AP228">
            <v>66.666763000000003</v>
          </cell>
          <cell r="AQ228">
            <v>42.633019999999995</v>
          </cell>
          <cell r="AR228">
            <v>31.066033999999998</v>
          </cell>
          <cell r="AS228">
            <v>32.916168999999996</v>
          </cell>
          <cell r="AT228">
            <v>20.097891999999998</v>
          </cell>
          <cell r="AU228">
            <v>29.300203999999997</v>
          </cell>
          <cell r="AV228">
            <v>19.639851</v>
          </cell>
          <cell r="AW228">
            <v>23.358362</v>
          </cell>
          <cell r="AX228">
            <v>16.481370999999999</v>
          </cell>
          <cell r="AY228">
            <v>15.416267999999999</v>
          </cell>
        </row>
        <row r="231">
          <cell r="B231">
            <v>9.3030887039999996E-2</v>
          </cell>
          <cell r="C231">
            <v>8.6613800000000005E-2</v>
          </cell>
          <cell r="D231">
            <v>0.11650142140000001</v>
          </cell>
          <cell r="E231">
            <v>9.1020019999999993E-2</v>
          </cell>
          <cell r="F231">
            <v>0.1042223</v>
          </cell>
          <cell r="G231">
            <v>9.1973700000000005E-2</v>
          </cell>
          <cell r="H231">
            <v>0.1111656</v>
          </cell>
          <cell r="I231">
            <v>8.5181459999999987E-2</v>
          </cell>
          <cell r="J231">
            <v>5.1107419999999994E-2</v>
          </cell>
          <cell r="K231">
            <v>6.4861160000000001E-2</v>
          </cell>
          <cell r="L231">
            <v>6.4708279999999993E-2</v>
          </cell>
          <cell r="M231">
            <v>5.6463679999999995E-2</v>
          </cell>
          <cell r="N231">
            <v>0.10849565999999999</v>
          </cell>
          <cell r="O231">
            <v>8.7066980000000002E-2</v>
          </cell>
          <cell r="P231">
            <v>9.591036E-2</v>
          </cell>
          <cell r="Q231">
            <v>7.6172459999999997E-2</v>
          </cell>
          <cell r="R231">
            <v>7.1768060000000009E-2</v>
          </cell>
          <cell r="S231">
            <v>7.2719920000000007E-2</v>
          </cell>
          <cell r="T231">
            <v>4.5658339999999992E-2</v>
          </cell>
          <cell r="U231">
            <v>5.9581339999999997E-2</v>
          </cell>
          <cell r="V231">
            <v>6.4842391553333337E-2</v>
          </cell>
          <cell r="W231">
            <v>4.6581079999999997E-2</v>
          </cell>
          <cell r="X231">
            <v>6.6462759999999996E-2</v>
          </cell>
          <cell r="Y231">
            <v>2.3053999999999998E-2</v>
          </cell>
          <cell r="AB231">
            <v>21.744911999999999</v>
          </cell>
          <cell r="AC231">
            <v>18.433560999999997</v>
          </cell>
          <cell r="AD231">
            <v>24.041439</v>
          </cell>
          <cell r="AE231">
            <v>18.80293</v>
          </cell>
          <cell r="AF231">
            <v>23.088894</v>
          </cell>
          <cell r="AG231">
            <v>20.885524</v>
          </cell>
          <cell r="AH231">
            <v>28.477575999999999</v>
          </cell>
          <cell r="AI231">
            <v>22.552751999999998</v>
          </cell>
          <cell r="AJ231">
            <v>17.414683999999998</v>
          </cell>
          <cell r="AK231">
            <v>14.542477</v>
          </cell>
          <cell r="AL231">
            <v>16.423674999999999</v>
          </cell>
          <cell r="AM231">
            <v>13.690951999999999</v>
          </cell>
          <cell r="AN231">
            <v>25.33145</v>
          </cell>
          <cell r="AO231">
            <v>22.837007</v>
          </cell>
          <cell r="AP231">
            <v>26.283289999999997</v>
          </cell>
          <cell r="AQ231">
            <v>22.839862999999998</v>
          </cell>
          <cell r="AR231">
            <v>21.699567999999999</v>
          </cell>
          <cell r="AS231">
            <v>22.520328000000003</v>
          </cell>
          <cell r="AT231">
            <v>17.318642000000001</v>
          </cell>
          <cell r="AU231">
            <v>18.814298000000001</v>
          </cell>
          <cell r="AV231">
            <v>18.042355999999998</v>
          </cell>
          <cell r="AW231">
            <v>16.618728999999998</v>
          </cell>
          <cell r="AX231">
            <v>22.920783</v>
          </cell>
          <cell r="AY231">
            <v>14.623527999999999</v>
          </cell>
        </row>
        <row r="236">
          <cell r="B236">
            <v>5.7095219999999995E-2</v>
          </cell>
          <cell r="C236">
            <v>4.5518199999999995E-2</v>
          </cell>
          <cell r="D236">
            <v>4.5268859999999994E-2</v>
          </cell>
          <cell r="E236">
            <v>2.7880580000000002E-2</v>
          </cell>
          <cell r="F236">
            <v>4.3283240000000001E-2</v>
          </cell>
          <cell r="G236">
            <v>7.0972720000000003E-2</v>
          </cell>
          <cell r="H236">
            <v>6.1113780000000006E-2</v>
          </cell>
          <cell r="I236">
            <v>6.9161819999999985E-2</v>
          </cell>
          <cell r="J236">
            <v>8.265894E-2</v>
          </cell>
          <cell r="K236">
            <v>7.2574060649999994E-2</v>
          </cell>
          <cell r="L236">
            <v>7.9104480000000019E-2</v>
          </cell>
          <cell r="M236">
            <v>8.5019480000000008E-2</v>
          </cell>
          <cell r="N236">
            <v>9.5324319999999976E-2</v>
          </cell>
          <cell r="O236">
            <v>9.3193100000000001E-2</v>
          </cell>
          <cell r="P236">
            <v>0.10493210000000001</v>
          </cell>
          <cell r="Q236">
            <v>9.250332E-2</v>
          </cell>
          <cell r="R236">
            <v>6.6571959999999999E-2</v>
          </cell>
          <cell r="S236">
            <v>6.6091479999999994E-2</v>
          </cell>
          <cell r="T236">
            <v>1.63436E-2</v>
          </cell>
          <cell r="U236">
            <v>5.574842E-2</v>
          </cell>
          <cell r="V236">
            <v>5.5095049828000002E-2</v>
          </cell>
          <cell r="W236">
            <v>5.1373139999999991E-2</v>
          </cell>
          <cell r="X236">
            <v>5.6399980000000002E-2</v>
          </cell>
          <cell r="Y236">
            <v>2.8518999999999999E-2</v>
          </cell>
          <cell r="AB236">
            <v>8.6841819999999998</v>
          </cell>
          <cell r="AC236">
            <v>7.3757009999999994</v>
          </cell>
          <cell r="AD236">
            <v>6.2143109999999995</v>
          </cell>
          <cell r="AE236">
            <v>3.6402859999999997</v>
          </cell>
          <cell r="AF236">
            <v>6.694426</v>
          </cell>
          <cell r="AG236">
            <v>11.650857999999999</v>
          </cell>
          <cell r="AH236">
            <v>10.500613</v>
          </cell>
          <cell r="AI236">
            <v>9.4339589999999998</v>
          </cell>
          <cell r="AJ236">
            <v>13.937999999999999</v>
          </cell>
          <cell r="AK236">
            <v>10.06095</v>
          </cell>
          <cell r="AL236">
            <v>11.25081</v>
          </cell>
          <cell r="AM236">
            <v>13.280973999999999</v>
          </cell>
          <cell r="AN236">
            <v>14.754489</v>
          </cell>
          <cell r="AO236">
            <v>15.292658999999999</v>
          </cell>
          <cell r="AP236">
            <v>17.096101000000001</v>
          </cell>
          <cell r="AQ236">
            <v>15.320093</v>
          </cell>
          <cell r="AR236">
            <v>11.243017</v>
          </cell>
          <cell r="AS236">
            <v>12.702658000000001</v>
          </cell>
          <cell r="AT236">
            <v>3.215471</v>
          </cell>
          <cell r="AU236">
            <v>11.659977</v>
          </cell>
          <cell r="AV236">
            <v>8.3508459999999989</v>
          </cell>
          <cell r="AW236">
            <v>12.480093</v>
          </cell>
          <cell r="AX236">
            <v>13.172931999999999</v>
          </cell>
          <cell r="AY236">
            <v>10.105210999999999</v>
          </cell>
        </row>
        <row r="238">
          <cell r="B238">
            <v>1.4614599999999999E-3</v>
          </cell>
          <cell r="C238">
            <v>2.00928E-3</v>
          </cell>
          <cell r="D238">
            <v>1.08472E-3</v>
          </cell>
          <cell r="E238">
            <v>7.7714000000000006E-4</v>
          </cell>
          <cell r="F238">
            <v>3.2723599999999993E-3</v>
          </cell>
          <cell r="G238">
            <v>4.8866999999999999E-3</v>
          </cell>
          <cell r="H238">
            <v>8.3228599999999996E-3</v>
          </cell>
          <cell r="I238">
            <v>3.7655800000000001E-3</v>
          </cell>
          <cell r="J238">
            <v>5.2525200000000001E-3</v>
          </cell>
          <cell r="K238">
            <v>9.0272000000000008E-3</v>
          </cell>
          <cell r="L238">
            <v>8.8506599999999998E-3</v>
          </cell>
          <cell r="M238">
            <v>1.8059859999999997E-2</v>
          </cell>
          <cell r="N238">
            <v>3.3779200000000002E-2</v>
          </cell>
          <cell r="O238">
            <v>2.6628419999999996E-2</v>
          </cell>
          <cell r="P238">
            <v>2.8890679999999998E-2</v>
          </cell>
          <cell r="Q238">
            <v>3.1562440000000004E-2</v>
          </cell>
          <cell r="R238">
            <v>1.9381179999999998E-2</v>
          </cell>
          <cell r="S238">
            <v>1.9665099999999998E-2</v>
          </cell>
          <cell r="T238">
            <v>2.0402199999999999E-2</v>
          </cell>
          <cell r="U238">
            <v>2.1168419999999997E-2</v>
          </cell>
          <cell r="V238">
            <v>2.578246713466666E-2</v>
          </cell>
          <cell r="W238">
            <v>3.07762E-2</v>
          </cell>
          <cell r="X238">
            <v>4.6107880000000004E-2</v>
          </cell>
          <cell r="Y238">
            <v>1.7242E-2</v>
          </cell>
          <cell r="AB238">
            <v>0.249947</v>
          </cell>
          <cell r="AC238">
            <v>0.47046699999999997</v>
          </cell>
          <cell r="AD238">
            <v>0.25554299999999996</v>
          </cell>
          <cell r="AE238">
            <v>0.234378</v>
          </cell>
          <cell r="AF238">
            <v>0.91470999999999991</v>
          </cell>
          <cell r="AG238">
            <v>1.7416149999999999</v>
          </cell>
          <cell r="AH238">
            <v>2.3601139999999998</v>
          </cell>
          <cell r="AI238">
            <v>1.2399249999999999</v>
          </cell>
          <cell r="AJ238">
            <v>2.0831010000000001</v>
          </cell>
          <cell r="AK238">
            <v>2.853831</v>
          </cell>
          <cell r="AL238">
            <v>3.7947279999999997</v>
          </cell>
          <cell r="AM238">
            <v>6.4271799999999999</v>
          </cell>
          <cell r="AN238">
            <v>11.694203999999999</v>
          </cell>
          <cell r="AO238">
            <v>9.9574509999999989</v>
          </cell>
          <cell r="AP238">
            <v>12.022596</v>
          </cell>
          <cell r="AQ238">
            <v>13.169777999999999</v>
          </cell>
          <cell r="AR238">
            <v>8.2094829999999988</v>
          </cell>
          <cell r="AS238">
            <v>9.4616600000000002</v>
          </cell>
          <cell r="AT238">
            <v>9.6007859999999994</v>
          </cell>
          <cell r="AU238">
            <v>9.6017679999999999</v>
          </cell>
          <cell r="AV238">
            <v>7.7615460000000001</v>
          </cell>
          <cell r="AW238">
            <v>13.772057</v>
          </cell>
          <cell r="AX238">
            <v>20.115354999999997</v>
          </cell>
          <cell r="AY238">
            <v>14.617868</v>
          </cell>
        </row>
        <row r="245">
          <cell r="B245">
            <v>1.9989059999999999E-2</v>
          </cell>
          <cell r="C245">
            <v>1.3411579999999999E-2</v>
          </cell>
          <cell r="D245">
            <v>1.551368E-2</v>
          </cell>
          <cell r="E245">
            <v>1.194102E-2</v>
          </cell>
          <cell r="F245">
            <v>1.42659426E-2</v>
          </cell>
          <cell r="G245">
            <v>1.7348749599999998E-2</v>
          </cell>
          <cell r="H245">
            <v>1.510418E-2</v>
          </cell>
          <cell r="I245">
            <v>2.7804139999999998E-2</v>
          </cell>
          <cell r="J245">
            <v>2.9433040000000001E-2</v>
          </cell>
          <cell r="K245">
            <v>1.6048268600000002E-2</v>
          </cell>
          <cell r="L245">
            <v>2.2506119999999998E-2</v>
          </cell>
          <cell r="M245">
            <v>3.0468619999999998E-2</v>
          </cell>
          <cell r="N245">
            <v>4.3081220000000003E-2</v>
          </cell>
          <cell r="O245">
            <v>3.0641519999999998E-2</v>
          </cell>
          <cell r="P245">
            <v>4.0935440000000003E-2</v>
          </cell>
          <cell r="Q245">
            <v>4.2484260000000003E-2</v>
          </cell>
          <cell r="R245">
            <v>2.889978E-2</v>
          </cell>
          <cell r="S245">
            <v>4.9707839999999996E-2</v>
          </cell>
          <cell r="T245">
            <v>4.4304259999999991E-2</v>
          </cell>
          <cell r="U245">
            <v>4.4888480000000001E-2</v>
          </cell>
          <cell r="V245">
            <v>3.3368055933333335E-2</v>
          </cell>
          <cell r="W245">
            <v>2.5541879999999999E-2</v>
          </cell>
          <cell r="X245">
            <v>2.754206E-2</v>
          </cell>
          <cell r="Y245">
            <v>1.6507999999999998E-2</v>
          </cell>
          <cell r="AB245">
            <v>8.4670379999999987</v>
          </cell>
          <cell r="AC245">
            <v>5.9737179999999999</v>
          </cell>
          <cell r="AD245">
            <v>6.0568729999999995</v>
          </cell>
          <cell r="AE245">
            <v>5.2349629999999996</v>
          </cell>
          <cell r="AF245">
            <v>6.1862490000000001</v>
          </cell>
          <cell r="AG245">
            <v>6.6946079999999997</v>
          </cell>
          <cell r="AH245">
            <v>6.2966229999999994</v>
          </cell>
          <cell r="AI245">
            <v>11.08733</v>
          </cell>
          <cell r="AJ245">
            <v>10.649858999999999</v>
          </cell>
          <cell r="AK245">
            <v>5.3833699999999993</v>
          </cell>
          <cell r="AL245">
            <v>10.531483999999999</v>
          </cell>
          <cell r="AM245">
            <v>11.123809</v>
          </cell>
          <cell r="AN245">
            <v>13.976673</v>
          </cell>
          <cell r="AO245">
            <v>10.655469</v>
          </cell>
          <cell r="AP245">
            <v>15.290647</v>
          </cell>
          <cell r="AQ245">
            <v>16.807736999999999</v>
          </cell>
          <cell r="AR245">
            <v>12.083064</v>
          </cell>
          <cell r="AS245">
            <v>22.049875</v>
          </cell>
          <cell r="AT245">
            <v>21.285542</v>
          </cell>
          <cell r="AU245">
            <v>16.942211</v>
          </cell>
          <cell r="AV245">
            <v>9.7750629999999994</v>
          </cell>
          <cell r="AW245">
            <v>11.414759999999999</v>
          </cell>
          <cell r="AX245">
            <v>12.543032999999999</v>
          </cell>
          <cell r="AY245">
            <v>13.459907999999999</v>
          </cell>
        </row>
        <row r="246">
          <cell r="B246">
            <v>0.28011073999999997</v>
          </cell>
          <cell r="C246">
            <v>0.25081783999999996</v>
          </cell>
          <cell r="D246">
            <v>0.21557899999999999</v>
          </cell>
          <cell r="E246">
            <v>0.18567275999999999</v>
          </cell>
          <cell r="F246">
            <v>0.19942831999999999</v>
          </cell>
          <cell r="G246">
            <v>0.21771567999999999</v>
          </cell>
          <cell r="H246">
            <v>0.24212734000000002</v>
          </cell>
          <cell r="I246">
            <v>0.32896863999999998</v>
          </cell>
          <cell r="J246">
            <v>0.18435690000000002</v>
          </cell>
          <cell r="K246">
            <v>0.12369266</v>
          </cell>
          <cell r="L246">
            <v>0.12170522000000003</v>
          </cell>
          <cell r="M246">
            <v>0.15195726000000001</v>
          </cell>
          <cell r="N246">
            <v>0.16298099999999999</v>
          </cell>
          <cell r="O246">
            <v>0.16954938000000003</v>
          </cell>
          <cell r="P246">
            <v>0.22331946</v>
          </cell>
          <cell r="Q246">
            <v>0.20131383999999999</v>
          </cell>
          <cell r="R246">
            <v>0.21443421999999998</v>
          </cell>
          <cell r="S246">
            <v>0.22598940000000003</v>
          </cell>
          <cell r="T246">
            <v>0.21074871999999997</v>
          </cell>
          <cell r="U246">
            <v>0.2270905</v>
          </cell>
          <cell r="V246">
            <v>0.22853575285095037</v>
          </cell>
          <cell r="W246">
            <v>0.31527495999999994</v>
          </cell>
          <cell r="X246">
            <v>0.27627782000000001</v>
          </cell>
          <cell r="Y246">
            <v>0.11825999999999999</v>
          </cell>
          <cell r="AB246">
            <v>101.551491</v>
          </cell>
          <cell r="AC246">
            <v>94.252549999999999</v>
          </cell>
          <cell r="AD246">
            <v>78.316970999999995</v>
          </cell>
          <cell r="AE246">
            <v>68.79839299999999</v>
          </cell>
          <cell r="AF246">
            <v>74.218862000000001</v>
          </cell>
          <cell r="AG246">
            <v>84.445145999999994</v>
          </cell>
          <cell r="AH246">
            <v>90.425311999999991</v>
          </cell>
          <cell r="AI246">
            <v>94.435552999999999</v>
          </cell>
          <cell r="AJ246">
            <v>58.437863999999998</v>
          </cell>
          <cell r="AK246">
            <v>44.019137000000001</v>
          </cell>
          <cell r="AL246">
            <v>47.174152999999997</v>
          </cell>
          <cell r="AM246">
            <v>60.078953999999996</v>
          </cell>
          <cell r="AN246">
            <v>63.699081999999997</v>
          </cell>
          <cell r="AO246">
            <v>66.702849999999998</v>
          </cell>
          <cell r="AP246">
            <v>91.988095999999999</v>
          </cell>
          <cell r="AQ246">
            <v>82.143695999999991</v>
          </cell>
          <cell r="AR246">
            <v>86.176795999999996</v>
          </cell>
          <cell r="AS246">
            <v>86.164114999999981</v>
          </cell>
          <cell r="AT246">
            <v>89.623103</v>
          </cell>
          <cell r="AU246">
            <v>89.819232999999997</v>
          </cell>
          <cell r="AV246">
            <v>70.511099000000002</v>
          </cell>
          <cell r="AW246">
            <v>106.3866</v>
          </cell>
          <cell r="AX246">
            <v>95.051367999999997</v>
          </cell>
          <cell r="AY246">
            <v>80.199350999999993</v>
          </cell>
        </row>
        <row r="253">
          <cell r="B253">
            <v>3.3178600000000002E-3</v>
          </cell>
          <cell r="C253">
            <v>1.607424E-2</v>
          </cell>
          <cell r="D253">
            <v>4.8242740000000006E-2</v>
          </cell>
          <cell r="E253">
            <v>4.6708479999999997E-2</v>
          </cell>
          <cell r="F253">
            <v>9.401938E-2</v>
          </cell>
          <cell r="G253">
            <v>0.11385737999999999</v>
          </cell>
          <cell r="H253">
            <v>0.18628610000000001</v>
          </cell>
          <cell r="I253">
            <v>0.29732066000000001</v>
          </cell>
          <cell r="J253">
            <v>0.20052577999999999</v>
          </cell>
          <cell r="K253">
            <v>0.30718142000000004</v>
          </cell>
          <cell r="L253">
            <v>0.49839972000000005</v>
          </cell>
          <cell r="M253">
            <v>0.50392342000000001</v>
          </cell>
          <cell r="N253">
            <v>0.63566048000000008</v>
          </cell>
          <cell r="O253">
            <v>0.74969803999999995</v>
          </cell>
          <cell r="P253">
            <v>0.79544919999999997</v>
          </cell>
          <cell r="Q253">
            <v>0.66755779999999998</v>
          </cell>
          <cell r="R253">
            <v>0.7180573400000001</v>
          </cell>
          <cell r="S253">
            <v>0.85412964000000002</v>
          </cell>
          <cell r="T253">
            <v>0.91416779999999997</v>
          </cell>
          <cell r="U253">
            <v>0.97271355999999998</v>
          </cell>
          <cell r="V253">
            <v>0.78839496274933329</v>
          </cell>
          <cell r="W253">
            <v>0.76354460000000002</v>
          </cell>
          <cell r="X253">
            <v>0.72847865999999994</v>
          </cell>
          <cell r="Y253">
            <v>0.345997</v>
          </cell>
          <cell r="AB253">
            <v>0.82082899999999992</v>
          </cell>
          <cell r="AC253">
            <v>3.8467509999999998</v>
          </cell>
          <cell r="AD253">
            <v>11.135341</v>
          </cell>
          <cell r="AE253">
            <v>11.369741999999999</v>
          </cell>
          <cell r="AF253">
            <v>23.527258</v>
          </cell>
          <cell r="AG253">
            <v>27.184197999999999</v>
          </cell>
          <cell r="AH253">
            <v>43.689865999999995</v>
          </cell>
          <cell r="AI253">
            <v>66.320000999999991</v>
          </cell>
          <cell r="AJ253">
            <v>62.784732999999996</v>
          </cell>
          <cell r="AK253">
            <v>63.014658999999995</v>
          </cell>
          <cell r="AL253">
            <v>108.228949</v>
          </cell>
          <cell r="AM253">
            <v>103.44362699999999</v>
          </cell>
          <cell r="AN253">
            <v>137.17473699999999</v>
          </cell>
          <cell r="AO253">
            <v>162.66806</v>
          </cell>
          <cell r="AP253">
            <v>193.46402399999999</v>
          </cell>
          <cell r="AQ253">
            <v>161.23161099999999</v>
          </cell>
          <cell r="AR253">
            <v>163.13798299999999</v>
          </cell>
          <cell r="AS253">
            <v>199.47132000000002</v>
          </cell>
          <cell r="AT253">
            <v>224.46510799999999</v>
          </cell>
          <cell r="AU253">
            <v>229.97521999999998</v>
          </cell>
          <cell r="AV253">
            <v>228.87174099999999</v>
          </cell>
          <cell r="AW253">
            <v>232.420537</v>
          </cell>
          <cell r="AX253">
            <v>238.04953399999999</v>
          </cell>
          <cell r="AY253">
            <v>166.002521</v>
          </cell>
        </row>
        <row r="255">
          <cell r="B255">
            <v>6.3750322999999998E-3</v>
          </cell>
          <cell r="C255">
            <v>2.5501839999999998E-2</v>
          </cell>
          <cell r="D255">
            <v>6.1360753999999997E-3</v>
          </cell>
          <cell r="E255">
            <v>9.3323320999999983E-3</v>
          </cell>
          <cell r="F255">
            <v>2.7665819999999997E-2</v>
          </cell>
          <cell r="G255">
            <v>1.4509013306666665E-2</v>
          </cell>
          <cell r="H255">
            <v>5.4319720000000009E-2</v>
          </cell>
          <cell r="I255">
            <v>4.3863819999999998E-2</v>
          </cell>
          <cell r="J255">
            <v>2.6073320000000001E-2</v>
          </cell>
          <cell r="K255">
            <v>2.8131739999999999E-2</v>
          </cell>
          <cell r="L255">
            <v>1.0525059999999999E-2</v>
          </cell>
          <cell r="M255">
            <v>7.4419799999999999E-3</v>
          </cell>
          <cell r="N255">
            <v>1.14296E-2</v>
          </cell>
          <cell r="O255">
            <v>1.4101360000000002E-2</v>
          </cell>
          <cell r="P255">
            <v>1.7401019999999996E-2</v>
          </cell>
          <cell r="Q255">
            <v>1.2410580000000001E-2</v>
          </cell>
          <cell r="R255">
            <v>1.6387279999999994E-2</v>
          </cell>
          <cell r="S255">
            <v>3.1964660000000006E-2</v>
          </cell>
          <cell r="T255">
            <v>1.4279719999999999E-2</v>
          </cell>
          <cell r="U255">
            <v>2.3530779999999998E-2</v>
          </cell>
          <cell r="V255">
            <v>2.3748175089172572E-2</v>
          </cell>
          <cell r="W255">
            <v>2.580942E-2</v>
          </cell>
          <cell r="X255">
            <v>1.8875220000000002E-2</v>
          </cell>
          <cell r="Y255">
            <v>1.2801999999999999E-2</v>
          </cell>
          <cell r="AB255">
            <v>0.78361199999999998</v>
          </cell>
          <cell r="AC255">
            <v>0.968858</v>
          </cell>
          <cell r="AD255">
            <v>0.81001999999999996</v>
          </cell>
          <cell r="AE255">
            <v>1.291588</v>
          </cell>
          <cell r="AF255">
            <v>1.9296979999999999</v>
          </cell>
          <cell r="AG255">
            <v>2.4638529999999998</v>
          </cell>
          <cell r="AH255">
            <v>3.6703799999999998</v>
          </cell>
          <cell r="AI255">
            <v>4.3801319999999997</v>
          </cell>
          <cell r="AJ255">
            <v>4.5837909999999997</v>
          </cell>
          <cell r="AK255">
            <v>3.148552</v>
          </cell>
          <cell r="AL255">
            <v>1.7110209999999999</v>
          </cell>
          <cell r="AM255">
            <v>1.95488</v>
          </cell>
          <cell r="AN255">
            <v>2.1027830000000001</v>
          </cell>
          <cell r="AO255">
            <v>2.910771</v>
          </cell>
          <cell r="AP255">
            <v>3.5753659999999998</v>
          </cell>
          <cell r="AQ255">
            <v>2.7011599999999998</v>
          </cell>
          <cell r="AR255">
            <v>2.4526659999999998</v>
          </cell>
          <cell r="AS255">
            <v>3.9067439999999989</v>
          </cell>
          <cell r="AT255">
            <v>2.3341819999999998</v>
          </cell>
          <cell r="AU255">
            <v>4.3530949999999997</v>
          </cell>
          <cell r="AV255">
            <v>4.0698369999999997</v>
          </cell>
          <cell r="AW255">
            <v>5.0060449999999994</v>
          </cell>
          <cell r="AX255">
            <v>3.5017549999999997</v>
          </cell>
          <cell r="AY255">
            <v>2.77583</v>
          </cell>
        </row>
        <row r="263">
          <cell r="B263">
            <v>11.21760180328666</v>
          </cell>
          <cell r="C263">
            <v>9.0244099035999987</v>
          </cell>
          <cell r="D263">
            <v>8.7267703856666632</v>
          </cell>
          <cell r="E263">
            <v>8.4667759812999961</v>
          </cell>
          <cell r="F263">
            <v>9.0568012371199984</v>
          </cell>
          <cell r="G263">
            <v>9.3330651121283292</v>
          </cell>
          <cell r="H263">
            <v>9.8325916173333354</v>
          </cell>
          <cell r="I263">
            <v>9.4634516158000004</v>
          </cell>
          <cell r="J263">
            <v>7.2702043585600009</v>
          </cell>
          <cell r="K263">
            <v>7.7985978004277783</v>
          </cell>
          <cell r="L263">
            <v>10.209697680000001</v>
          </cell>
          <cell r="M263">
            <v>12.089524720000002</v>
          </cell>
          <cell r="N263">
            <v>12.278353359999992</v>
          </cell>
          <cell r="O263">
            <v>14.189127679999997</v>
          </cell>
          <cell r="P263">
            <v>14.855440599999998</v>
          </cell>
          <cell r="Q263">
            <v>12.963913708199993</v>
          </cell>
          <cell r="R263">
            <v>13.739056330999997</v>
          </cell>
          <cell r="S263">
            <v>15.237307324296287</v>
          </cell>
          <cell r="T263">
            <v>9.1091276867499928</v>
          </cell>
          <cell r="U263">
            <v>11.682758360000003</v>
          </cell>
          <cell r="V263">
            <v>10.561473786747802</v>
          </cell>
          <cell r="W263">
            <v>12.611879279999997</v>
          </cell>
          <cell r="X263">
            <v>11.714969265999994</v>
          </cell>
          <cell r="Y263">
            <v>5.7483929999999992</v>
          </cell>
          <cell r="Z263">
            <v>0</v>
          </cell>
          <cell r="AA263">
            <v>0</v>
          </cell>
          <cell r="AB263">
            <v>2242.9272660000001</v>
          </cell>
          <cell r="AC263">
            <v>1808.7792599999996</v>
          </cell>
          <cell r="AD263">
            <v>1740.0543669999993</v>
          </cell>
          <cell r="AE263">
            <v>1749.7160479999995</v>
          </cell>
          <cell r="AF263">
            <v>1962.2533460000006</v>
          </cell>
          <cell r="AG263">
            <v>2044.5563149999994</v>
          </cell>
          <cell r="AH263">
            <v>2276.6899149999999</v>
          </cell>
          <cell r="AI263">
            <v>2118.9036720000008</v>
          </cell>
          <cell r="AJ263">
            <v>1843.4791550000007</v>
          </cell>
          <cell r="AK263">
            <v>1556.4939120000008</v>
          </cell>
          <cell r="AL263">
            <v>2163.2715080000003</v>
          </cell>
          <cell r="AM263">
            <v>2471.300279</v>
          </cell>
          <cell r="AN263">
            <v>2552.6206179999995</v>
          </cell>
          <cell r="AO263">
            <v>3080.0514990000006</v>
          </cell>
          <cell r="AP263">
            <v>3542.650987</v>
          </cell>
          <cell r="AQ263">
            <v>3043.4541139999997</v>
          </cell>
          <cell r="AR263">
            <v>3242.7503860000006</v>
          </cell>
          <cell r="AS263">
            <v>3735.1114630000011</v>
          </cell>
          <cell r="AT263">
            <v>2765.4914109999995</v>
          </cell>
          <cell r="AU263">
            <v>2804.0499539999983</v>
          </cell>
          <cell r="AV263">
            <v>2563.083055999999</v>
          </cell>
          <cell r="AW263">
            <v>3434.0204009999989</v>
          </cell>
          <cell r="AX263">
            <v>3346.2942919999982</v>
          </cell>
          <cell r="AY263">
            <v>2613.7877010000002</v>
          </cell>
          <cell r="AZ263">
            <v>0</v>
          </cell>
          <cell r="BA263">
            <v>0</v>
          </cell>
        </row>
        <row r="264">
          <cell r="B264">
            <v>2.25085588</v>
          </cell>
          <cell r="C264">
            <v>1.7546401599999997</v>
          </cell>
          <cell r="D264">
            <v>1.6047467800000002</v>
          </cell>
          <cell r="E264">
            <v>1.4726429445</v>
          </cell>
          <cell r="F264">
            <v>1.4962789223199999</v>
          </cell>
          <cell r="G264">
            <v>1.5365042806749998</v>
          </cell>
          <cell r="H264">
            <v>1.6602258399999998</v>
          </cell>
          <cell r="I264">
            <v>1.5435457795333334</v>
          </cell>
          <cell r="J264">
            <v>1.1284127400000001</v>
          </cell>
          <cell r="K264">
            <v>0.76239436000000005</v>
          </cell>
          <cell r="L264">
            <v>0.90231960000000022</v>
          </cell>
          <cell r="M264">
            <v>0.84779240000000033</v>
          </cell>
          <cell r="N264">
            <v>0.71572410000000009</v>
          </cell>
          <cell r="O264">
            <v>0.71349278000000016</v>
          </cell>
          <cell r="P264">
            <v>0.86797438000000016</v>
          </cell>
          <cell r="Q264">
            <v>0.76374786669999994</v>
          </cell>
          <cell r="R264">
            <v>0.75622647100000007</v>
          </cell>
          <cell r="S264">
            <v>0.81912394200000005</v>
          </cell>
          <cell r="T264">
            <v>0.69840679999999999</v>
          </cell>
          <cell r="U264">
            <v>0.76141337999999992</v>
          </cell>
          <cell r="V264">
            <v>0.82522485771540566</v>
          </cell>
          <cell r="W264">
            <v>0.95978246</v>
          </cell>
          <cell r="X264">
            <v>1.026958842</v>
          </cell>
          <cell r="Y264">
            <v>0.36647400000000002</v>
          </cell>
          <cell r="Z264">
            <v>0</v>
          </cell>
          <cell r="AA264">
            <v>0</v>
          </cell>
          <cell r="AB264">
            <v>661.65400199999999</v>
          </cell>
          <cell r="AC264">
            <v>527.59167200000002</v>
          </cell>
          <cell r="AD264">
            <v>473.29969199999994</v>
          </cell>
          <cell r="AE264">
            <v>454.80777299999994</v>
          </cell>
          <cell r="AF264">
            <v>510.43296099999992</v>
          </cell>
          <cell r="AG264">
            <v>537.23022999999989</v>
          </cell>
          <cell r="AH264">
            <v>581.762248</v>
          </cell>
          <cell r="AI264">
            <v>514.95710399999984</v>
          </cell>
          <cell r="AJ264">
            <v>354.82729599999999</v>
          </cell>
          <cell r="AK264">
            <v>257.23868299999992</v>
          </cell>
          <cell r="AL264">
            <v>327.70300899999989</v>
          </cell>
          <cell r="AM264">
            <v>316.94937299999998</v>
          </cell>
          <cell r="AN264">
            <v>267.49491499999993</v>
          </cell>
          <cell r="AO264">
            <v>271.18073499999997</v>
          </cell>
          <cell r="AP264">
            <v>340.95767599999999</v>
          </cell>
          <cell r="AQ264">
            <v>304.139093</v>
          </cell>
          <cell r="AR264">
            <v>300.06985099999997</v>
          </cell>
          <cell r="AS264">
            <v>313.44684599999999</v>
          </cell>
          <cell r="AT264">
            <v>296.57887099999999</v>
          </cell>
          <cell r="AU264">
            <v>292.95831600000002</v>
          </cell>
          <cell r="AV264">
            <v>251.29140000000001</v>
          </cell>
          <cell r="AW264">
            <v>331.86475099999996</v>
          </cell>
          <cell r="AX264">
            <v>362.53658699999994</v>
          </cell>
          <cell r="AY264">
            <v>248.38341700000001</v>
          </cell>
          <cell r="AZ264">
            <v>0</v>
          </cell>
          <cell r="BA264">
            <v>0</v>
          </cell>
        </row>
        <row r="265">
          <cell r="B265">
            <v>0.18613321999999999</v>
          </cell>
          <cell r="C265">
            <v>0.11266527999999998</v>
          </cell>
          <cell r="D265">
            <v>0.11312392</v>
          </cell>
          <cell r="E265">
            <v>9.6198186933333332E-2</v>
          </cell>
          <cell r="F265">
            <v>9.8675722600000002E-2</v>
          </cell>
          <cell r="G265">
            <v>9.2340783079999988E-2</v>
          </cell>
          <cell r="H265">
            <v>6.9052619999999995E-2</v>
          </cell>
          <cell r="I265">
            <v>0.10240594</v>
          </cell>
          <cell r="J265">
            <v>0.10857391999999999</v>
          </cell>
          <cell r="K265">
            <v>8.6313008600000005E-2</v>
          </cell>
          <cell r="L265">
            <v>0.115024</v>
          </cell>
          <cell r="M265">
            <v>0.13905345999999996</v>
          </cell>
          <cell r="N265">
            <v>0.15762292</v>
          </cell>
          <cell r="O265">
            <v>0.13242138000000001</v>
          </cell>
          <cell r="P265">
            <v>0.18073146000000001</v>
          </cell>
          <cell r="Q265">
            <v>0.16158687999999999</v>
          </cell>
          <cell r="R265">
            <v>0.10570924</v>
          </cell>
          <cell r="S265">
            <v>0.12572923999999999</v>
          </cell>
          <cell r="T265">
            <v>0.11191180000000001</v>
          </cell>
          <cell r="U265">
            <v>0.13239408</v>
          </cell>
          <cell r="V265">
            <v>0.10178790233733334</v>
          </cell>
          <cell r="W265">
            <v>8.9316500000000007E-2</v>
          </cell>
          <cell r="X265">
            <v>9.5755659999999992E-2</v>
          </cell>
          <cell r="Y265">
            <v>5.4720999999999992E-2</v>
          </cell>
          <cell r="Z265">
            <v>0</v>
          </cell>
          <cell r="AA265">
            <v>0</v>
          </cell>
          <cell r="AB265">
            <v>49.082893999999996</v>
          </cell>
          <cell r="AC265">
            <v>38.701107</v>
          </cell>
          <cell r="AD265">
            <v>40.321776999999997</v>
          </cell>
          <cell r="AE265">
            <v>31.521312999999999</v>
          </cell>
          <cell r="AF265">
            <v>40.249519000000006</v>
          </cell>
          <cell r="AG265">
            <v>34.870423000000002</v>
          </cell>
          <cell r="AH265">
            <v>25.493892000000002</v>
          </cell>
          <cell r="AI265">
            <v>35.116128999999994</v>
          </cell>
          <cell r="AJ265">
            <v>34.746178</v>
          </cell>
          <cell r="AK265">
            <v>28.330032999999997</v>
          </cell>
          <cell r="AL265">
            <v>41.124570999999996</v>
          </cell>
          <cell r="AM265">
            <v>44.748047999999997</v>
          </cell>
          <cell r="AN265">
            <v>49.748641999999997</v>
          </cell>
          <cell r="AO265">
            <v>45.421384999999994</v>
          </cell>
          <cell r="AP265">
            <v>58.757383999999995</v>
          </cell>
          <cell r="AQ265">
            <v>54.848333000000004</v>
          </cell>
          <cell r="AR265">
            <v>38.754277999999999</v>
          </cell>
          <cell r="AS265">
            <v>50.699027999999998</v>
          </cell>
          <cell r="AT265">
            <v>51.446753999999999</v>
          </cell>
          <cell r="AU265">
            <v>48.697592</v>
          </cell>
          <cell r="AV265">
            <v>29.277042999999999</v>
          </cell>
          <cell r="AW265">
            <v>39.236443999999999</v>
          </cell>
          <cell r="AX265">
            <v>41.371420999999998</v>
          </cell>
          <cell r="AY265">
            <v>39.736715999999994</v>
          </cell>
          <cell r="AZ265">
            <v>0</v>
          </cell>
          <cell r="BA265">
            <v>0</v>
          </cell>
        </row>
        <row r="266">
          <cell r="B266">
            <v>9.5418062133333315E-2</v>
          </cell>
          <cell r="C266">
            <v>4.6608379999999991E-2</v>
          </cell>
          <cell r="D266">
            <v>4.8720022866666657E-2</v>
          </cell>
          <cell r="E266">
            <v>4.5669132600000002E-2</v>
          </cell>
          <cell r="F266">
            <v>3.9189944733333329E-2</v>
          </cell>
          <cell r="G266">
            <v>4.7953359999999993E-2</v>
          </cell>
          <cell r="H266">
            <v>5.3835894233333341E-2</v>
          </cell>
          <cell r="I266">
            <v>7.1252999999999997E-2</v>
          </cell>
          <cell r="J266">
            <v>6.960044E-2</v>
          </cell>
          <cell r="K266">
            <v>8.253336E-2</v>
          </cell>
          <cell r="L266">
            <v>0.12132119999999999</v>
          </cell>
          <cell r="M266">
            <v>9.6136039999999992E-2</v>
          </cell>
          <cell r="N266">
            <v>9.9242779999999975E-2</v>
          </cell>
          <cell r="O266">
            <v>0.11978148</v>
          </cell>
          <cell r="P266">
            <v>0.13562457999999999</v>
          </cell>
          <cell r="Q266">
            <v>9.5568200000000006E-2</v>
          </cell>
          <cell r="R266">
            <v>9.8969780000000007E-2</v>
          </cell>
          <cell r="S266">
            <v>8.6196076296296303E-2</v>
          </cell>
          <cell r="T266">
            <v>6.6894100000000012E-2</v>
          </cell>
          <cell r="U266">
            <v>0.11149865999999997</v>
          </cell>
          <cell r="V266">
            <v>0.11924245625619856</v>
          </cell>
          <cell r="W266">
            <v>0.12672478000000001</v>
          </cell>
          <cell r="X266">
            <v>0.11858392</v>
          </cell>
          <cell r="Y266">
            <v>7.0323999999999984E-2</v>
          </cell>
          <cell r="Z266">
            <v>0</v>
          </cell>
          <cell r="AA266">
            <v>0</v>
          </cell>
          <cell r="AB266">
            <v>25.945738999999996</v>
          </cell>
          <cell r="AC266">
            <v>13.080734</v>
          </cell>
          <cell r="AD266">
            <v>14.173275</v>
          </cell>
          <cell r="AE266">
            <v>14.274036000000001</v>
          </cell>
          <cell r="AF266">
            <v>12.743219999999997</v>
          </cell>
          <cell r="AG266">
            <v>16.296831999999998</v>
          </cell>
          <cell r="AH266">
            <v>17.266109999999998</v>
          </cell>
          <cell r="AI266">
            <v>19.343615</v>
          </cell>
          <cell r="AJ266">
            <v>18.250484</v>
          </cell>
          <cell r="AK266">
            <v>21.526459000000003</v>
          </cell>
          <cell r="AL266">
            <v>36.441509999999994</v>
          </cell>
          <cell r="AM266">
            <v>27.130950000000002</v>
          </cell>
          <cell r="AN266">
            <v>27.680235</v>
          </cell>
          <cell r="AO266">
            <v>34.433599000000001</v>
          </cell>
          <cell r="AP266">
            <v>40.246454</v>
          </cell>
          <cell r="AQ266">
            <v>30.068662999999994</v>
          </cell>
          <cell r="AR266">
            <v>29.202641</v>
          </cell>
          <cell r="AS266">
            <v>25.946484999999996</v>
          </cell>
          <cell r="AT266">
            <v>24.876725999999998</v>
          </cell>
          <cell r="AU266">
            <v>34.039351999999994</v>
          </cell>
          <cell r="AV266">
            <v>27.920428000000001</v>
          </cell>
          <cell r="AW266">
            <v>41.919636999999994</v>
          </cell>
          <cell r="AX266">
            <v>41.394660999999999</v>
          </cell>
          <cell r="AY266">
            <v>35.198805</v>
          </cell>
          <cell r="AZ266">
            <v>0</v>
          </cell>
          <cell r="BA266">
            <v>0</v>
          </cell>
        </row>
        <row r="267">
          <cell r="B267">
            <v>2.8609451270399999</v>
          </cell>
          <cell r="C267">
            <v>2.320918296666667</v>
          </cell>
          <cell r="D267">
            <v>2.3907717925000003</v>
          </cell>
          <cell r="E267">
            <v>2.3023127657833338</v>
          </cell>
          <cell r="F267">
            <v>2.4555876799999998</v>
          </cell>
          <cell r="G267">
            <v>2.3084417780666664</v>
          </cell>
          <cell r="H267">
            <v>2.61029132</v>
          </cell>
          <cell r="I267">
            <v>2.4363848599999995</v>
          </cell>
          <cell r="J267">
            <v>2.1524001408000002</v>
          </cell>
          <cell r="K267">
            <v>2.5398736999999993</v>
          </cell>
          <cell r="L267">
            <v>3.9951529799999994</v>
          </cell>
          <cell r="M267">
            <v>5.7993044200000003</v>
          </cell>
          <cell r="N267">
            <v>5.5728836799999986</v>
          </cell>
          <cell r="O267">
            <v>6.9577908400000004</v>
          </cell>
          <cell r="P267">
            <v>7.1354701600000006</v>
          </cell>
          <cell r="Q267">
            <v>6.0571638400000003</v>
          </cell>
          <cell r="R267">
            <v>6.7583734400000015</v>
          </cell>
          <cell r="S267">
            <v>7.9004361799999989</v>
          </cell>
          <cell r="T267">
            <v>5.298438599999999</v>
          </cell>
          <cell r="U267">
            <v>4.7146572200000003</v>
          </cell>
          <cell r="V267">
            <v>4.6721140160152803</v>
          </cell>
          <cell r="W267">
            <v>4.0129343799999999</v>
          </cell>
          <cell r="X267">
            <v>3.6634634399999997</v>
          </cell>
          <cell r="Y267">
            <v>1.7509159999999997</v>
          </cell>
          <cell r="Z267">
            <v>0</v>
          </cell>
          <cell r="AA267">
            <v>0</v>
          </cell>
          <cell r="AB267">
            <v>576.10207700000001</v>
          </cell>
          <cell r="AC267">
            <v>475.69310300000001</v>
          </cell>
          <cell r="AD267">
            <v>479.51019499999995</v>
          </cell>
          <cell r="AE267">
            <v>464.68026599999996</v>
          </cell>
          <cell r="AF267">
            <v>522.36041399999988</v>
          </cell>
          <cell r="AG267">
            <v>522.04030299999999</v>
          </cell>
          <cell r="AH267">
            <v>645.20796299999984</v>
          </cell>
          <cell r="AI267">
            <v>600.36656999999991</v>
          </cell>
          <cell r="AJ267">
            <v>549.58573999999999</v>
          </cell>
          <cell r="AK267">
            <v>552.73878500000001</v>
          </cell>
          <cell r="AL267">
            <v>909.43806300000006</v>
          </cell>
          <cell r="AM267">
            <v>1231.8898969999996</v>
          </cell>
          <cell r="AN267">
            <v>1276.7543029999999</v>
          </cell>
          <cell r="AO267">
            <v>1653.267787</v>
          </cell>
          <cell r="AP267">
            <v>1943.0528520000003</v>
          </cell>
          <cell r="AQ267">
            <v>1637.3114249999999</v>
          </cell>
          <cell r="AR267">
            <v>1843.8064929999998</v>
          </cell>
          <cell r="AS267">
            <v>2239.2889890000001</v>
          </cell>
          <cell r="AT267">
            <v>1762.1594129999999</v>
          </cell>
          <cell r="AU267">
            <v>1358.6577779999998</v>
          </cell>
          <cell r="AV267">
            <v>1294.0215369999996</v>
          </cell>
          <cell r="AW267">
            <v>1422.7847409999999</v>
          </cell>
          <cell r="AX267">
            <v>1409.6606710000001</v>
          </cell>
          <cell r="AY267">
            <v>1072.2127649999998</v>
          </cell>
          <cell r="AZ267">
            <v>0</v>
          </cell>
          <cell r="BA267">
            <v>0</v>
          </cell>
        </row>
        <row r="269">
          <cell r="B269">
            <v>0.12059866</v>
          </cell>
          <cell r="C269">
            <v>6.9432387266666659E-2</v>
          </cell>
          <cell r="D269">
            <v>6.2571599999999991E-2</v>
          </cell>
          <cell r="E269">
            <v>4.1263040000000001E-2</v>
          </cell>
          <cell r="F269">
            <v>7.6166999999999999E-2</v>
          </cell>
          <cell r="G269">
            <v>0.11608428953333333</v>
          </cell>
          <cell r="H269">
            <v>0.10665163600000001</v>
          </cell>
          <cell r="I269">
            <v>0.12359731626666665</v>
          </cell>
          <cell r="J269">
            <v>0.15744025145333335</v>
          </cell>
          <cell r="K269">
            <v>0.18553305022777777</v>
          </cell>
          <cell r="L269">
            <v>0.19525142000000001</v>
          </cell>
          <cell r="M269">
            <v>0.13933556</v>
          </cell>
          <cell r="N269">
            <v>0.18770751999999999</v>
          </cell>
          <cell r="O269">
            <v>0.19610681999999996</v>
          </cell>
          <cell r="P269">
            <v>0.22020544000000003</v>
          </cell>
          <cell r="Q269">
            <v>0.22465001650000002</v>
          </cell>
          <cell r="R269">
            <v>0.22064405999999995</v>
          </cell>
          <cell r="S269">
            <v>0.22121372</v>
          </cell>
          <cell r="T269">
            <v>7.9725099999999993E-2</v>
          </cell>
          <cell r="U269">
            <v>0.19918079999999999</v>
          </cell>
          <cell r="V269">
            <v>0.17415112191002591</v>
          </cell>
          <cell r="W269">
            <v>0.20747271999999997</v>
          </cell>
          <cell r="X269">
            <v>0.19496750000000002</v>
          </cell>
          <cell r="Y269">
            <v>0.11039599999999999</v>
          </cell>
          <cell r="Z269">
            <v>0</v>
          </cell>
          <cell r="AA269">
            <v>0</v>
          </cell>
          <cell r="AB269">
            <v>18.499899000000003</v>
          </cell>
          <cell r="AC269">
            <v>13.067329999999998</v>
          </cell>
          <cell r="AD269">
            <v>10.197148999999998</v>
          </cell>
          <cell r="AE269">
            <v>6.909253999999998</v>
          </cell>
          <cell r="AF269">
            <v>13.312211</v>
          </cell>
          <cell r="AG269">
            <v>22.375098999999999</v>
          </cell>
          <cell r="AH269">
            <v>22.188959999999994</v>
          </cell>
          <cell r="AI269">
            <v>20.721361999999996</v>
          </cell>
          <cell r="AJ269">
            <v>28.669991</v>
          </cell>
          <cell r="AK269">
            <v>28.860347999999998</v>
          </cell>
          <cell r="AL269">
            <v>28.481634999999994</v>
          </cell>
          <cell r="AM269">
            <v>23.594692999999992</v>
          </cell>
          <cell r="AN269">
            <v>33.843691999999997</v>
          </cell>
          <cell r="AO269">
            <v>36.168651999999994</v>
          </cell>
          <cell r="AP269">
            <v>43.72699999999999</v>
          </cell>
          <cell r="AQ269">
            <v>43.20861399999999</v>
          </cell>
          <cell r="AR269">
            <v>45.969198999999996</v>
          </cell>
          <cell r="AS269">
            <v>46.009529999999998</v>
          </cell>
          <cell r="AT269">
            <v>20.579197000000001</v>
          </cell>
          <cell r="AU269">
            <v>43.236803999999999</v>
          </cell>
          <cell r="AV269">
            <v>31.247876999999999</v>
          </cell>
          <cell r="AW269">
            <v>52.129070999999996</v>
          </cell>
          <cell r="AX269">
            <v>50.951077999999988</v>
          </cell>
          <cell r="AY269">
            <v>46.005367</v>
          </cell>
          <cell r="AZ269">
            <v>0</v>
          </cell>
          <cell r="BA269">
            <v>0</v>
          </cell>
        </row>
        <row r="272">
          <cell r="B272">
            <v>1.0394821740333333</v>
          </cell>
          <cell r="C272">
            <v>0.83916101966666656</v>
          </cell>
          <cell r="D272">
            <v>0.73932525030000007</v>
          </cell>
          <cell r="E272">
            <v>0.65635239063333339</v>
          </cell>
          <cell r="F272">
            <v>0.84631456000000005</v>
          </cell>
          <cell r="G272">
            <v>0.88791363024000003</v>
          </cell>
          <cell r="H272">
            <v>1.0529444471</v>
          </cell>
          <cell r="I272">
            <v>1.0693992400000001</v>
          </cell>
          <cell r="J272">
            <v>0.76538639146666654</v>
          </cell>
          <cell r="K272">
            <v>0.81629162159999979</v>
          </cell>
          <cell r="L272">
            <v>0.81069170000000013</v>
          </cell>
          <cell r="M272">
            <v>0.79387671999999965</v>
          </cell>
          <cell r="N272">
            <v>0.71377124000000025</v>
          </cell>
          <cell r="O272">
            <v>0.87453184000000017</v>
          </cell>
          <cell r="P272">
            <v>0.90302212000000015</v>
          </cell>
          <cell r="Q272">
            <v>0.95058190499999984</v>
          </cell>
          <cell r="R272">
            <v>1.10062316</v>
          </cell>
          <cell r="S272">
            <v>1.2008147060000001</v>
          </cell>
          <cell r="T272">
            <v>0.33634912675000006</v>
          </cell>
          <cell r="U272">
            <v>1.0288551000000001</v>
          </cell>
          <cell r="V272">
            <v>1.0980043620686282</v>
          </cell>
          <cell r="W272">
            <v>1.1911772599999999</v>
          </cell>
          <cell r="X272">
            <v>1.0857919800000002</v>
          </cell>
          <cell r="Y272">
            <v>0.60904499999999995</v>
          </cell>
          <cell r="Z272">
            <v>0</v>
          </cell>
          <cell r="AA272">
            <v>0</v>
          </cell>
          <cell r="AB272">
            <v>129.978082</v>
          </cell>
          <cell r="AC272">
            <v>107.84911099999999</v>
          </cell>
          <cell r="AD272">
            <v>91.957181999999975</v>
          </cell>
          <cell r="AE272">
            <v>77.013991999999988</v>
          </cell>
          <cell r="AF272">
            <v>100.50663600000001</v>
          </cell>
          <cell r="AG272">
            <v>122.595721</v>
          </cell>
          <cell r="AH272">
            <v>142.49857999999998</v>
          </cell>
          <cell r="AI272">
            <v>137.32612899999998</v>
          </cell>
          <cell r="AJ272">
            <v>135.99883699999998</v>
          </cell>
          <cell r="AK272">
            <v>111.85732100000001</v>
          </cell>
          <cell r="AL272">
            <v>125.02260399999999</v>
          </cell>
          <cell r="AM272">
            <v>118.08211699999998</v>
          </cell>
          <cell r="AN272">
            <v>105.42353100000003</v>
          </cell>
          <cell r="AO272">
            <v>145.12413699999999</v>
          </cell>
          <cell r="AP272">
            <v>146.54023499999997</v>
          </cell>
          <cell r="AQ272">
            <v>145.61392899999998</v>
          </cell>
          <cell r="AR272">
            <v>164.53373199999996</v>
          </cell>
          <cell r="AS272">
            <v>187.58079299999997</v>
          </cell>
          <cell r="AT272">
            <v>58.345342999999993</v>
          </cell>
          <cell r="AU272">
            <v>168.89877800000002</v>
          </cell>
          <cell r="AV272">
            <v>166.90923600000002</v>
          </cell>
          <cell r="AW272">
            <v>262.365095</v>
          </cell>
          <cell r="AX272">
            <v>229.37526500000001</v>
          </cell>
          <cell r="AY272">
            <v>202.47088400000004</v>
          </cell>
          <cell r="AZ272">
            <v>0</v>
          </cell>
          <cell r="BA272">
            <v>0</v>
          </cell>
        </row>
      </sheetData>
      <sheetData sheetId="61">
        <row r="23">
          <cell r="B23">
            <v>1.5958161939999996E-2</v>
          </cell>
          <cell r="C23">
            <v>1.3141416119999999E-2</v>
          </cell>
          <cell r="D23">
            <v>1.2235175399999999E-2</v>
          </cell>
          <cell r="E23">
            <v>9.5885578599999993E-3</v>
          </cell>
          <cell r="F23">
            <v>1.0705502499999998E-2</v>
          </cell>
          <cell r="G23">
            <v>1.2921952819999997E-2</v>
          </cell>
          <cell r="H23">
            <v>1.0002874139999998E-2</v>
          </cell>
          <cell r="I23">
            <v>1.4538038479999998E-2</v>
          </cell>
          <cell r="J23">
            <v>7.3769403799999987E-3</v>
          </cell>
          <cell r="K23">
            <v>5.0483154533333321E-3</v>
          </cell>
          <cell r="L23">
            <v>1.14873031E-2</v>
          </cell>
          <cell r="M23">
            <v>8.4995720999999982E-3</v>
          </cell>
          <cell r="N23">
            <v>7.1078904999999993E-3</v>
          </cell>
          <cell r="O23">
            <v>5.4660915066666654E-3</v>
          </cell>
          <cell r="P23">
            <v>5.7603552099999992E-3</v>
          </cell>
          <cell r="Q23">
            <v>9.1885500999999998E-3</v>
          </cell>
          <cell r="R23">
            <v>7.5791512999999998E-3</v>
          </cell>
          <cell r="S23">
            <v>8.5775803999999997E-3</v>
          </cell>
          <cell r="T23">
            <v>5.7837383199999988E-3</v>
          </cell>
          <cell r="U23">
            <v>3.6647830799999997E-3</v>
          </cell>
          <cell r="V23">
            <v>2.15507082E-3</v>
          </cell>
          <cell r="W23">
            <v>4.0839618399999998E-3</v>
          </cell>
          <cell r="X23">
            <v>3.2731415683399994E-3</v>
          </cell>
          <cell r="Y23">
            <v>1.6118496770000002E-3</v>
          </cell>
          <cell r="AB23">
            <v>13.504548</v>
          </cell>
          <cell r="AC23">
            <v>11.515234999999999</v>
          </cell>
          <cell r="AD23">
            <v>11.445489999999999</v>
          </cell>
          <cell r="AE23">
            <v>9.9103829999999995</v>
          </cell>
          <cell r="AF23">
            <v>12.403041999999999</v>
          </cell>
          <cell r="AG23">
            <v>12.174811</v>
          </cell>
          <cell r="AH23">
            <v>11.432044999999999</v>
          </cell>
          <cell r="AI23">
            <v>15.351856</v>
          </cell>
          <cell r="AJ23">
            <v>10.322104</v>
          </cell>
          <cell r="AK23">
            <v>7.7843049999999998</v>
          </cell>
          <cell r="AL23">
            <v>8.8131450000000005</v>
          </cell>
          <cell r="AM23">
            <v>6.3436019999999997</v>
          </cell>
          <cell r="AN23">
            <v>5.4589439999999998</v>
          </cell>
          <cell r="AO23">
            <v>6.6829139999999994</v>
          </cell>
          <cell r="AP23">
            <v>7.3856289999999998</v>
          </cell>
          <cell r="AQ23">
            <v>6.6391969999999993</v>
          </cell>
          <cell r="AR23">
            <v>5.3243839999999993</v>
          </cell>
          <cell r="AS23">
            <v>6.310886</v>
          </cell>
          <cell r="AT23">
            <v>5.6581989999999998</v>
          </cell>
          <cell r="AU23">
            <v>3.6021489999999998</v>
          </cell>
          <cell r="AV23">
            <v>2.990453</v>
          </cell>
          <cell r="AW23">
            <v>6.2656559999999999</v>
          </cell>
          <cell r="AX23">
            <v>5.9745080000000002</v>
          </cell>
          <cell r="AY23">
            <v>5.4253599999999995</v>
          </cell>
        </row>
        <row r="39">
          <cell r="B39">
            <v>0.17255540497999997</v>
          </cell>
          <cell r="C39">
            <v>0.15848580313999996</v>
          </cell>
          <cell r="D39">
            <v>0.16633698732000002</v>
          </cell>
          <cell r="E39">
            <v>0.15563017876000002</v>
          </cell>
          <cell r="F39">
            <v>0.15109276139999994</v>
          </cell>
          <cell r="G39">
            <v>0.17689944299999996</v>
          </cell>
          <cell r="H39">
            <v>0.15232995399999999</v>
          </cell>
          <cell r="I39">
            <v>0.16499170827999998</v>
          </cell>
          <cell r="J39">
            <v>0.11206608993999999</v>
          </cell>
          <cell r="K39">
            <v>7.4570527779999993E-2</v>
          </cell>
          <cell r="L39">
            <v>0.12215496340000001</v>
          </cell>
          <cell r="M39">
            <v>0.12707348959999998</v>
          </cell>
          <cell r="N39">
            <v>0.1366589288</v>
          </cell>
          <cell r="O39">
            <v>9.8139608640000001E-2</v>
          </cell>
          <cell r="P39">
            <v>9.4359451289999993E-2</v>
          </cell>
          <cell r="Q39">
            <v>0.11824063659999999</v>
          </cell>
          <cell r="R39">
            <v>0.12187249989999999</v>
          </cell>
          <cell r="S39">
            <v>0.1344715557</v>
          </cell>
          <cell r="T39">
            <v>0.10406695056142858</v>
          </cell>
          <cell r="U39">
            <v>0.10119153866962961</v>
          </cell>
          <cell r="V39">
            <v>9.3806808579740192E-2</v>
          </cell>
          <cell r="W39">
            <v>0.10673522117999999</v>
          </cell>
          <cell r="X39">
            <v>9.9249267110979991E-2</v>
          </cell>
          <cell r="Y39">
            <v>5.7212497167199991E-2</v>
          </cell>
          <cell r="AB39">
            <v>145.12724299999999</v>
          </cell>
          <cell r="AC39">
            <v>138.01081499999998</v>
          </cell>
          <cell r="AD39">
            <v>153.31394499999999</v>
          </cell>
          <cell r="AE39">
            <v>162.388408</v>
          </cell>
          <cell r="AF39">
            <v>173.79312400000001</v>
          </cell>
          <cell r="AG39">
            <v>169.86335199999999</v>
          </cell>
          <cell r="AH39">
            <v>175.331299</v>
          </cell>
          <cell r="AI39">
            <v>173.55473499999999</v>
          </cell>
          <cell r="AJ39">
            <v>139.414323</v>
          </cell>
          <cell r="AK39">
            <v>107.07683399999999</v>
          </cell>
          <cell r="AL39">
            <v>97.347573999999994</v>
          </cell>
          <cell r="AM39">
            <v>101.73260399999999</v>
          </cell>
          <cell r="AN39">
            <v>106.496349</v>
          </cell>
          <cell r="AO39">
            <v>116.94256899999999</v>
          </cell>
          <cell r="AP39">
            <v>119.760227</v>
          </cell>
          <cell r="AQ39">
            <v>99.926743999999999</v>
          </cell>
          <cell r="AR39">
            <v>97.237173999999996</v>
          </cell>
          <cell r="AS39">
            <v>106.62735799999999</v>
          </cell>
          <cell r="AT39">
            <v>129.193184</v>
          </cell>
          <cell r="AU39">
            <v>119.070115</v>
          </cell>
          <cell r="AV39">
            <v>109.483176</v>
          </cell>
          <cell r="AW39">
            <v>143.29500400000001</v>
          </cell>
          <cell r="AX39">
            <v>166.236267</v>
          </cell>
          <cell r="AY39">
            <v>165.54522799999998</v>
          </cell>
        </row>
        <row r="47">
          <cell r="B47">
            <v>1.0886507519999998E-2</v>
          </cell>
          <cell r="C47">
            <v>1.6130564519999998E-2</v>
          </cell>
          <cell r="D47">
            <v>3.9179961939999994E-2</v>
          </cell>
          <cell r="E47">
            <v>3.3276222280000003E-2</v>
          </cell>
          <cell r="F47">
            <v>4.9529072319999999E-2</v>
          </cell>
          <cell r="G47">
            <v>4.6733819299999993E-2</v>
          </cell>
          <cell r="H47">
            <v>2.8292698979999999E-2</v>
          </cell>
          <cell r="I47">
            <v>3.3811544620000002E-2</v>
          </cell>
          <cell r="J47">
            <v>1.8717541534999996E-2</v>
          </cell>
          <cell r="K47">
            <v>9.8354151066666669E-3</v>
          </cell>
          <cell r="L47">
            <v>2.8142078000000001E-2</v>
          </cell>
          <cell r="M47">
            <v>2.4599586899999998E-2</v>
          </cell>
          <cell r="N47">
            <v>2.5110646999999996E-2</v>
          </cell>
          <cell r="O47">
            <v>1.7752669379999999E-2</v>
          </cell>
          <cell r="P47">
            <v>1.3875771059999998E-2</v>
          </cell>
          <cell r="Q47">
            <v>1.4585182799999997E-2</v>
          </cell>
          <cell r="R47">
            <v>1.41578348E-2</v>
          </cell>
          <cell r="S47">
            <v>1.1651807000000002E-2</v>
          </cell>
          <cell r="T47">
            <v>6.3199072457142853E-3</v>
          </cell>
          <cell r="U47">
            <v>5.1567329999999993E-3</v>
          </cell>
          <cell r="V47">
            <v>3.6973574255826556E-3</v>
          </cell>
          <cell r="W47">
            <v>4.9811239799999992E-3</v>
          </cell>
          <cell r="X47">
            <v>2.6731686571800002E-3</v>
          </cell>
          <cell r="Y47">
            <v>9.0949636099999995E-4</v>
          </cell>
          <cell r="AB47">
            <v>8.960941</v>
          </cell>
          <cell r="AC47">
            <v>14.084054</v>
          </cell>
          <cell r="AD47">
            <v>35.268558999999996</v>
          </cell>
          <cell r="AE47">
            <v>33.612525999999995</v>
          </cell>
          <cell r="AF47">
            <v>56.522883</v>
          </cell>
          <cell r="AG47">
            <v>41.976815999999999</v>
          </cell>
          <cell r="AH47">
            <v>31.770550999999998</v>
          </cell>
          <cell r="AI47">
            <v>35.258494999999996</v>
          </cell>
          <cell r="AJ47">
            <v>23.959126999999999</v>
          </cell>
          <cell r="AK47">
            <v>14.565085</v>
          </cell>
          <cell r="AL47">
            <v>21.092338999999999</v>
          </cell>
          <cell r="AM47">
            <v>18.073024</v>
          </cell>
          <cell r="AN47">
            <v>18.257912999999999</v>
          </cell>
          <cell r="AO47">
            <v>20.945768999999999</v>
          </cell>
          <cell r="AP47">
            <v>19.692674</v>
          </cell>
          <cell r="AQ47">
            <v>10.820668999999999</v>
          </cell>
          <cell r="AR47">
            <v>10.114474999999999</v>
          </cell>
          <cell r="AS47">
            <v>8.8034330000000001</v>
          </cell>
          <cell r="AT47">
            <v>7.4288599999999994</v>
          </cell>
          <cell r="AU47">
            <v>5.1325459999999996</v>
          </cell>
          <cell r="AV47">
            <v>4.7082699999999997</v>
          </cell>
          <cell r="AW47">
            <v>7.3373010000000001</v>
          </cell>
          <cell r="AX47">
            <v>4.8260579999999997</v>
          </cell>
          <cell r="AY47">
            <v>2.42631</v>
          </cell>
        </row>
        <row r="75">
          <cell r="B75">
            <v>4.4248887199999998E-3</v>
          </cell>
          <cell r="C75">
            <v>3.17694706E-3</v>
          </cell>
          <cell r="D75">
            <v>4.8786527999999984E-3</v>
          </cell>
          <cell r="E75">
            <v>3.5491555399999996E-3</v>
          </cell>
          <cell r="F75">
            <v>4.0178634999999997E-3</v>
          </cell>
          <cell r="G75">
            <v>6.8020934799999985E-3</v>
          </cell>
          <cell r="H75">
            <v>8.842502339999999E-3</v>
          </cell>
          <cell r="I75">
            <v>7.1585281599999993E-3</v>
          </cell>
          <cell r="J75">
            <v>8.0340116799999996E-3</v>
          </cell>
          <cell r="K75">
            <v>4.4078060733333327E-3</v>
          </cell>
          <cell r="L75">
            <v>1.8066539499999999E-2</v>
          </cell>
          <cell r="M75">
            <v>1.8789641499999996E-2</v>
          </cell>
          <cell r="N75">
            <v>1.9922248599999998E-2</v>
          </cell>
          <cell r="O75">
            <v>8.7956328866666666E-3</v>
          </cell>
          <cell r="P75">
            <v>8.5245759099999985E-3</v>
          </cell>
          <cell r="Q75">
            <v>2.74546827E-2</v>
          </cell>
          <cell r="R75">
            <v>2.2346500399999997E-2</v>
          </cell>
          <cell r="S75">
            <v>1.1918895699999998E-2</v>
          </cell>
          <cell r="T75">
            <v>7.1833754914285702E-3</v>
          </cell>
          <cell r="U75">
            <v>6.253945759999999E-3</v>
          </cell>
          <cell r="V75">
            <v>4.4214431333333328E-3</v>
          </cell>
          <cell r="W75">
            <v>2.8388477599999994E-3</v>
          </cell>
          <cell r="X75">
            <v>1.6889500425000001E-3</v>
          </cell>
          <cell r="Y75">
            <v>3.4506775119999994E-4</v>
          </cell>
          <cell r="AB75">
            <v>3.727976</v>
          </cell>
          <cell r="AC75">
            <v>2.7471899999999998</v>
          </cell>
          <cell r="AD75">
            <v>4.5974199999999996</v>
          </cell>
          <cell r="AE75">
            <v>3.63361</v>
          </cell>
          <cell r="AF75">
            <v>4.5921750000000001</v>
          </cell>
          <cell r="AG75">
            <v>6.1231479999999996</v>
          </cell>
          <cell r="AH75">
            <v>9.8398120000000002</v>
          </cell>
          <cell r="AI75">
            <v>7.146782</v>
          </cell>
          <cell r="AJ75">
            <v>10.832091999999999</v>
          </cell>
          <cell r="AK75">
            <v>6.6043839999999996</v>
          </cell>
          <cell r="AL75">
            <v>9.3863139999999987</v>
          </cell>
          <cell r="AM75">
            <v>9.7554160000000003</v>
          </cell>
          <cell r="AN75">
            <v>10.779876</v>
          </cell>
          <cell r="AO75">
            <v>11.223811999999999</v>
          </cell>
          <cell r="AP75">
            <v>11.463851999999999</v>
          </cell>
          <cell r="AQ75">
            <v>12.559636999999999</v>
          </cell>
          <cell r="AR75">
            <v>10.901529999999999</v>
          </cell>
          <cell r="AS75">
            <v>6.4030589999999998</v>
          </cell>
          <cell r="AT75">
            <v>8.5226309999999987</v>
          </cell>
          <cell r="AU75">
            <v>7.150093</v>
          </cell>
          <cell r="AV75">
            <v>5.4788239999999995</v>
          </cell>
          <cell r="AW75">
            <v>4.2311319999999997</v>
          </cell>
          <cell r="AX75">
            <v>3.236793</v>
          </cell>
          <cell r="AY75">
            <v>1.1484109999999998</v>
          </cell>
        </row>
        <row r="91">
          <cell r="B91">
            <v>8.4911322999999983E-2</v>
          </cell>
          <cell r="C91">
            <v>6.1432968659999997E-2</v>
          </cell>
          <cell r="D91">
            <v>5.4130968079999994E-2</v>
          </cell>
          <cell r="E91">
            <v>6.1423382019999993E-2</v>
          </cell>
          <cell r="F91">
            <v>5.5663290339999991E-2</v>
          </cell>
          <cell r="G91">
            <v>6.4812480039999995E-2</v>
          </cell>
          <cell r="H91">
            <v>6.1064657079999987E-2</v>
          </cell>
          <cell r="I91">
            <v>6.2681040659999993E-2</v>
          </cell>
          <cell r="J91">
            <v>3.759217364499999E-2</v>
          </cell>
          <cell r="K91">
            <v>2.1789920986666662E-2</v>
          </cell>
          <cell r="L91">
            <v>4.7467487199999991E-2</v>
          </cell>
          <cell r="M91">
            <v>3.8892277999999988E-2</v>
          </cell>
          <cell r="N91">
            <v>3.4947916000000002E-2</v>
          </cell>
          <cell r="O91">
            <v>1.9516167806666665E-2</v>
          </cell>
          <cell r="P91">
            <v>1.826206033E-2</v>
          </cell>
          <cell r="Q91">
            <v>2.9282323099999997E-2</v>
          </cell>
          <cell r="R91">
            <v>3.0345606800000001E-2</v>
          </cell>
          <cell r="S91">
            <v>2.5010440999999998E-2</v>
          </cell>
          <cell r="T91">
            <v>1.940121312E-2</v>
          </cell>
          <cell r="U91">
            <v>1.4024138991851853E-2</v>
          </cell>
          <cell r="V91">
            <v>1.0939269261571814E-2</v>
          </cell>
          <cell r="W91">
            <v>1.1961392239999999E-2</v>
          </cell>
          <cell r="X91">
            <v>1.1868085401060002E-2</v>
          </cell>
          <cell r="Y91">
            <v>5.4912598211999987E-3</v>
          </cell>
          <cell r="AB91">
            <v>72.136132000000003</v>
          </cell>
          <cell r="AC91">
            <v>54.375029999999995</v>
          </cell>
          <cell r="AD91">
            <v>50.375999</v>
          </cell>
          <cell r="AE91">
            <v>64.016593999999998</v>
          </cell>
          <cell r="AF91">
            <v>64.272189999999995</v>
          </cell>
          <cell r="AG91">
            <v>62.246803999999997</v>
          </cell>
          <cell r="AH91">
            <v>69.645713999999998</v>
          </cell>
          <cell r="AI91">
            <v>64.309499000000002</v>
          </cell>
          <cell r="AJ91">
            <v>54.194015999999998</v>
          </cell>
          <cell r="AK91">
            <v>33.273660999999997</v>
          </cell>
          <cell r="AL91">
            <v>35.481758999999997</v>
          </cell>
          <cell r="AM91">
            <v>28.491220999999999</v>
          </cell>
          <cell r="AN91">
            <v>26.206243999999998</v>
          </cell>
          <cell r="AO91">
            <v>22.655345000000001</v>
          </cell>
          <cell r="AP91">
            <v>23.503261999999999</v>
          </cell>
          <cell r="AQ91">
            <v>22.582114000000001</v>
          </cell>
          <cell r="AR91">
            <v>21.921251999999999</v>
          </cell>
          <cell r="AS91">
            <v>17.917663999999998</v>
          </cell>
          <cell r="AT91">
            <v>19.591597999999998</v>
          </cell>
          <cell r="AU91">
            <v>17.757560999999999</v>
          </cell>
          <cell r="AV91">
            <v>14.074778999999999</v>
          </cell>
          <cell r="AW91">
            <v>18.815134999999998</v>
          </cell>
          <cell r="AX91">
            <v>21.068937999999999</v>
          </cell>
          <cell r="AY91">
            <v>16.372163999999998</v>
          </cell>
        </row>
        <row r="105">
          <cell r="B105">
            <v>2.9001857639999996E-2</v>
          </cell>
          <cell r="C105">
            <v>2.5059889259999999E-2</v>
          </cell>
          <cell r="D105">
            <v>2.6556716479999996E-2</v>
          </cell>
          <cell r="E105">
            <v>2.2248061779999998E-2</v>
          </cell>
          <cell r="F105">
            <v>2.1138777939999995E-2</v>
          </cell>
          <cell r="G105">
            <v>2.034835628E-2</v>
          </cell>
          <cell r="H105">
            <v>1.1244793559999997E-2</v>
          </cell>
          <cell r="I105">
            <v>7.4525698799999991E-3</v>
          </cell>
          <cell r="J105">
            <v>2.1392515149999997E-3</v>
          </cell>
          <cell r="K105">
            <v>1.1753924400000001E-3</v>
          </cell>
          <cell r="L105">
            <v>2.9159489999999993E-3</v>
          </cell>
          <cell r="M105">
            <v>2.6270596999999995E-3</v>
          </cell>
          <cell r="N105">
            <v>1.4391777999999999E-3</v>
          </cell>
          <cell r="O105">
            <v>8.6466225999999992E-4</v>
          </cell>
          <cell r="P105">
            <v>5.017957E-4</v>
          </cell>
          <cell r="Q105">
            <v>3.0003849999999998E-4</v>
          </cell>
          <cell r="R105">
            <v>6.7434229999999997E-4</v>
          </cell>
          <cell r="S105">
            <v>3.6039580000000001E-4</v>
          </cell>
          <cell r="T105">
            <v>2.2985059999999998E-5</v>
          </cell>
          <cell r="U105">
            <v>2.1492601555555554E-4</v>
          </cell>
          <cell r="V105">
            <v>1.0977488401084009E-5</v>
          </cell>
          <cell r="W105">
            <v>1.3771085999999996E-4</v>
          </cell>
          <cell r="X105">
            <v>2.2700705999999994E-5</v>
          </cell>
          <cell r="Y105">
            <v>1.0629478599999998E-5</v>
          </cell>
          <cell r="AB105">
            <v>23.966486999999997</v>
          </cell>
          <cell r="AC105">
            <v>21.840394</v>
          </cell>
          <cell r="AD105">
            <v>23.745110999999998</v>
          </cell>
          <cell r="AE105">
            <v>23.121585</v>
          </cell>
          <cell r="AF105">
            <v>24.562428000000001</v>
          </cell>
          <cell r="AG105">
            <v>17.560122</v>
          </cell>
          <cell r="AH105">
            <v>12.370046</v>
          </cell>
          <cell r="AI105">
            <v>7.6959339999999994</v>
          </cell>
          <cell r="AJ105">
            <v>2.8527939999999998</v>
          </cell>
          <cell r="AK105">
            <v>1.7984769999999999</v>
          </cell>
          <cell r="AL105">
            <v>2.4824639999999998</v>
          </cell>
          <cell r="AM105">
            <v>1.8710119999999999</v>
          </cell>
          <cell r="AN105">
            <v>1.1345419999999999</v>
          </cell>
          <cell r="AO105">
            <v>1.0751389999999998</v>
          </cell>
          <cell r="AP105">
            <v>0.61438999999999999</v>
          </cell>
          <cell r="AQ105">
            <v>0.31437199999999998</v>
          </cell>
          <cell r="AR105">
            <v>0.74873199999999995</v>
          </cell>
          <cell r="AS105">
            <v>0.34347</v>
          </cell>
          <cell r="AT105">
            <v>3.3852E-2</v>
          </cell>
          <cell r="AU105">
            <v>0.29470499999999999</v>
          </cell>
          <cell r="AV105">
            <v>3.5200999999999996E-2</v>
          </cell>
          <cell r="AW105">
            <v>0.23702999999999999</v>
          </cell>
          <cell r="AX105">
            <v>4.4034999999999998E-2</v>
          </cell>
          <cell r="AY105">
            <v>2.3410999999999998E-2</v>
          </cell>
        </row>
        <row r="109">
          <cell r="B109">
            <v>8.6963858799999991E-3</v>
          </cell>
          <cell r="C109">
            <v>4.8187522599999998E-3</v>
          </cell>
          <cell r="D109">
            <v>5.3465787199999991E-3</v>
          </cell>
          <cell r="E109">
            <v>4.6275807199999989E-3</v>
          </cell>
          <cell r="F109">
            <v>5.3135441800000001E-3</v>
          </cell>
          <cell r="G109">
            <v>7.1075785199999986E-3</v>
          </cell>
          <cell r="H109">
            <v>5.1588625199999998E-3</v>
          </cell>
          <cell r="I109">
            <v>5.9222505999999989E-3</v>
          </cell>
          <cell r="J109">
            <v>4.130510034999999E-3</v>
          </cell>
          <cell r="K109">
            <v>1.2147482799999998E-3</v>
          </cell>
          <cell r="L109">
            <v>6.6726270999999983E-3</v>
          </cell>
          <cell r="M109">
            <v>7.4408027999999992E-3</v>
          </cell>
          <cell r="N109">
            <v>8.7341727000000008E-3</v>
          </cell>
          <cell r="O109">
            <v>4.9482861533333335E-3</v>
          </cell>
          <cell r="P109">
            <v>4.8130115999999983E-3</v>
          </cell>
          <cell r="Q109">
            <v>9.6503109000000004E-3</v>
          </cell>
          <cell r="R109">
            <v>1.0742617099999999E-2</v>
          </cell>
          <cell r="S109">
            <v>1.0430391999999998E-2</v>
          </cell>
          <cell r="T109">
            <v>6.7327845471428565E-3</v>
          </cell>
          <cell r="U109">
            <v>6.8572561799999992E-3</v>
          </cell>
          <cell r="V109">
            <v>6.8189827066666656E-3</v>
          </cell>
          <cell r="W109">
            <v>6.7369075199999991E-3</v>
          </cell>
          <cell r="X109">
            <v>5.4913806931199995E-3</v>
          </cell>
          <cell r="Y109">
            <v>2.3777289886E-3</v>
          </cell>
          <cell r="AB109">
            <v>7.284395</v>
          </cell>
          <cell r="AC109">
            <v>4.0652099999999995</v>
          </cell>
          <cell r="AD109">
            <v>4.6755019999999998</v>
          </cell>
          <cell r="AE109">
            <v>4.795045</v>
          </cell>
          <cell r="AF109">
            <v>6.2374549999999997</v>
          </cell>
          <cell r="AG109">
            <v>6.3073639999999997</v>
          </cell>
          <cell r="AH109">
            <v>5.9639410000000002</v>
          </cell>
          <cell r="AI109">
            <v>6.1667689999999995</v>
          </cell>
          <cell r="AJ109">
            <v>5.8572099999999994</v>
          </cell>
          <cell r="AK109">
            <v>1.866023</v>
          </cell>
          <cell r="AL109">
            <v>5.0272049999999995</v>
          </cell>
          <cell r="AM109">
            <v>6.0385149999999994</v>
          </cell>
          <cell r="AN109">
            <v>7.3646089999999997</v>
          </cell>
          <cell r="AO109">
            <v>6.1329690000000001</v>
          </cell>
          <cell r="AP109">
            <v>6.2518419999999999</v>
          </cell>
          <cell r="AQ109">
            <v>7.9454199999999995</v>
          </cell>
          <cell r="AR109">
            <v>8.5440699999999996</v>
          </cell>
          <cell r="AS109">
            <v>8.5460090000000015</v>
          </cell>
          <cell r="AT109">
            <v>7.9605069999999998</v>
          </cell>
          <cell r="AU109">
            <v>8.2190300000000001</v>
          </cell>
          <cell r="AV109">
            <v>8.7035869999999989</v>
          </cell>
          <cell r="AW109">
            <v>10.989538</v>
          </cell>
          <cell r="AX109">
            <v>10.771182</v>
          </cell>
          <cell r="AY109">
            <v>8.7768490000000003</v>
          </cell>
        </row>
        <row r="114">
          <cell r="B114">
            <v>2.2474422459999997E-2</v>
          </cell>
          <cell r="C114">
            <v>2.6586412719999997E-2</v>
          </cell>
          <cell r="D114">
            <v>2.8107108119999995E-2</v>
          </cell>
          <cell r="E114">
            <v>2.5831448859999998E-2</v>
          </cell>
          <cell r="F114">
            <v>2.33565157E-2</v>
          </cell>
          <cell r="G114">
            <v>2.9283118059999991E-2</v>
          </cell>
          <cell r="H114">
            <v>2.5946874239999997E-2</v>
          </cell>
          <cell r="I114">
            <v>2.8979577479999998E-2</v>
          </cell>
          <cell r="J114">
            <v>1.6360945124999998E-2</v>
          </cell>
          <cell r="K114">
            <v>9.6771105266666643E-3</v>
          </cell>
          <cell r="L114">
            <v>1.6298503999999998E-2</v>
          </cell>
          <cell r="M114">
            <v>1.5852003999999999E-2</v>
          </cell>
          <cell r="N114">
            <v>1.53518575E-2</v>
          </cell>
          <cell r="O114">
            <v>7.8428465999999999E-3</v>
          </cell>
          <cell r="P114">
            <v>9.8880212300000003E-3</v>
          </cell>
          <cell r="Q114">
            <v>1.10689915E-2</v>
          </cell>
          <cell r="R114">
            <v>1.1653038199999998E-2</v>
          </cell>
          <cell r="S114">
            <v>1.070194E-2</v>
          </cell>
          <cell r="T114">
            <v>9.5548204828571435E-3</v>
          </cell>
          <cell r="U114">
            <v>1.1868513174814816E-2</v>
          </cell>
          <cell r="V114">
            <v>4.9846139000000005E-3</v>
          </cell>
          <cell r="W114">
            <v>7.7051076199999985E-3</v>
          </cell>
          <cell r="X114">
            <v>7.5644505732600006E-3</v>
          </cell>
          <cell r="Y114">
            <v>4.2971077005999996E-3</v>
          </cell>
          <cell r="AB114">
            <v>18.916623999999999</v>
          </cell>
          <cell r="AC114">
            <v>23.389838999999998</v>
          </cell>
          <cell r="AD114">
            <v>25.664866</v>
          </cell>
          <cell r="AE114">
            <v>26.865781999999999</v>
          </cell>
          <cell r="AF114">
            <v>27.066986999999997</v>
          </cell>
          <cell r="AG114">
            <v>27.974785999999998</v>
          </cell>
          <cell r="AH114">
            <v>30.085383999999998</v>
          </cell>
          <cell r="AI114">
            <v>31.053749999999997</v>
          </cell>
          <cell r="AJ114">
            <v>27.839117999999999</v>
          </cell>
          <cell r="AK114">
            <v>15.475161</v>
          </cell>
          <cell r="AL114">
            <v>13.989701999999999</v>
          </cell>
          <cell r="AM114">
            <v>13.111445999999999</v>
          </cell>
          <cell r="AN114">
            <v>12.030396999999999</v>
          </cell>
          <cell r="AO114">
            <v>9.054074</v>
          </cell>
          <cell r="AP114">
            <v>12.397546999999999</v>
          </cell>
          <cell r="AQ114">
            <v>9.4959629999999997</v>
          </cell>
          <cell r="AR114">
            <v>9.765706999999999</v>
          </cell>
          <cell r="AS114">
            <v>9.0038379999999982</v>
          </cell>
          <cell r="AT114">
            <v>9.8045229999999997</v>
          </cell>
          <cell r="AU114">
            <v>10.685269999999999</v>
          </cell>
          <cell r="AV114">
            <v>5.6015359999999994</v>
          </cell>
          <cell r="AW114">
            <v>10.730416999999999</v>
          </cell>
          <cell r="AX114">
            <v>13.695207999999999</v>
          </cell>
          <cell r="AY114">
            <v>13.881029</v>
          </cell>
        </row>
        <row r="138">
          <cell r="B138">
            <v>9.8021425599999993E-3</v>
          </cell>
          <cell r="C138">
            <v>8.0847082399999985E-3</v>
          </cell>
          <cell r="D138">
            <v>1.0710841119999998E-2</v>
          </cell>
          <cell r="E138">
            <v>6.4537265800000002E-3</v>
          </cell>
          <cell r="F138">
            <v>7.0181865599999995E-3</v>
          </cell>
          <cell r="G138">
            <v>5.7398224799999993E-3</v>
          </cell>
          <cell r="H138">
            <v>4.7048457399999997E-3</v>
          </cell>
          <cell r="I138">
            <v>3.6667647799999994E-3</v>
          </cell>
          <cell r="J138">
            <v>2.0161871849999997E-3</v>
          </cell>
          <cell r="K138">
            <v>2.1497722266666662E-3</v>
          </cell>
          <cell r="L138">
            <v>8.7637461999999985E-3</v>
          </cell>
          <cell r="M138">
            <v>5.9729672999999997E-3</v>
          </cell>
          <cell r="N138">
            <v>8.1458490999999997E-3</v>
          </cell>
          <cell r="O138">
            <v>4.7026393333333321E-3</v>
          </cell>
          <cell r="P138">
            <v>4.62786762E-3</v>
          </cell>
          <cell r="Q138">
            <v>7.4695041999999993E-3</v>
          </cell>
          <cell r="R138">
            <v>1.0681952000000002E-2</v>
          </cell>
          <cell r="S138">
            <v>8.9575803999999981E-3</v>
          </cell>
          <cell r="T138">
            <v>4.6310865999999997E-3</v>
          </cell>
          <cell r="U138">
            <v>5.8166341599999996E-3</v>
          </cell>
          <cell r="V138">
            <v>5.0846680266666659E-3</v>
          </cell>
          <cell r="W138">
            <v>3.2441519599999994E-3</v>
          </cell>
          <cell r="X138">
            <v>2.0483132761E-3</v>
          </cell>
          <cell r="Y138">
            <v>1.2675267913999999E-3</v>
          </cell>
          <cell r="AB138">
            <v>8.2833740000000002</v>
          </cell>
          <cell r="AC138">
            <v>7.0669659999999999</v>
          </cell>
          <cell r="AD138">
            <v>9.1226769999999995</v>
          </cell>
          <cell r="AE138">
            <v>6.5998510000000001</v>
          </cell>
          <cell r="AF138">
            <v>7.9986319999999997</v>
          </cell>
          <cell r="AG138">
            <v>5.0363869999999995</v>
          </cell>
          <cell r="AH138">
            <v>5.4293439999999995</v>
          </cell>
          <cell r="AI138">
            <v>3.8947959999999999</v>
          </cell>
          <cell r="AJ138">
            <v>2.7737319999999999</v>
          </cell>
          <cell r="AK138">
            <v>3.1438449999999998</v>
          </cell>
          <cell r="AL138">
            <v>5.1418439999999999</v>
          </cell>
          <cell r="AM138">
            <v>3.541579</v>
          </cell>
          <cell r="AN138">
            <v>4.8191559999999996</v>
          </cell>
          <cell r="AO138">
            <v>5.5453969999999995</v>
          </cell>
          <cell r="AP138">
            <v>6.1046610000000001</v>
          </cell>
          <cell r="AQ138">
            <v>5.4263029999999999</v>
          </cell>
          <cell r="AR138">
            <v>7.3429469999999997</v>
          </cell>
          <cell r="AS138">
            <v>6.225123</v>
          </cell>
          <cell r="AT138">
            <v>6.4333749999999998</v>
          </cell>
          <cell r="AU138">
            <v>6.4020279999999996</v>
          </cell>
          <cell r="AV138">
            <v>6.3321329999999998</v>
          </cell>
          <cell r="AW138">
            <v>5.562068</v>
          </cell>
          <cell r="AX138">
            <v>4.0761250000000002</v>
          </cell>
          <cell r="AY138">
            <v>4.1931989999999999</v>
          </cell>
        </row>
        <row r="147">
          <cell r="B147">
            <v>1.77865821E-2</v>
          </cell>
          <cell r="C147">
            <v>1.3051077199999999E-2</v>
          </cell>
          <cell r="D147">
            <v>2.191635712E-2</v>
          </cell>
          <cell r="E147">
            <v>1.5487046679999998E-2</v>
          </cell>
          <cell r="F147">
            <v>2.1009685479999998E-2</v>
          </cell>
          <cell r="G147">
            <v>3.2939157719999994E-2</v>
          </cell>
          <cell r="H147">
            <v>2.584425144E-2</v>
          </cell>
          <cell r="I147">
            <v>2.5767537039999993E-2</v>
          </cell>
          <cell r="J147">
            <v>1.8374545839999999E-2</v>
          </cell>
          <cell r="K147">
            <v>1.3887965639999998E-2</v>
          </cell>
          <cell r="L147">
            <v>3.0595720899999998E-2</v>
          </cell>
          <cell r="M147">
            <v>3.1357989499999996E-2</v>
          </cell>
          <cell r="N147">
            <v>3.6936305900000001E-2</v>
          </cell>
          <cell r="O147">
            <v>2.5279101759999995E-2</v>
          </cell>
          <cell r="P147">
            <v>2.3749996199999995E-2</v>
          </cell>
          <cell r="Q147">
            <v>4.5511184499999996E-2</v>
          </cell>
          <cell r="R147">
            <v>4.3801163599999998E-2</v>
          </cell>
          <cell r="S147">
            <v>3.9989670499999991E-2</v>
          </cell>
          <cell r="T147">
            <v>3.2176627707142857E-2</v>
          </cell>
          <cell r="U147">
            <v>3.284184304148148E-2</v>
          </cell>
          <cell r="V147">
            <v>3.1930543488550976E-2</v>
          </cell>
          <cell r="W147">
            <v>4.7844927899999994E-2</v>
          </cell>
          <cell r="X147">
            <v>3.6547180129319998E-2</v>
          </cell>
          <cell r="Y147">
            <v>1.2432689799799999E-2</v>
          </cell>
          <cell r="AB147">
            <v>14.529411</v>
          </cell>
          <cell r="AC147">
            <v>11.254977</v>
          </cell>
          <cell r="AD147">
            <v>19.402270999999999</v>
          </cell>
          <cell r="AE147">
            <v>16.267747</v>
          </cell>
          <cell r="AF147">
            <v>24.263959999999997</v>
          </cell>
          <cell r="AG147">
            <v>30.912611999999999</v>
          </cell>
          <cell r="AH147">
            <v>29.687294999999999</v>
          </cell>
          <cell r="AI147">
            <v>27.128098999999999</v>
          </cell>
          <cell r="AJ147">
            <v>22.551062999999999</v>
          </cell>
          <cell r="AK147">
            <v>20.287790999999999</v>
          </cell>
          <cell r="AL147">
            <v>19.371541000000001</v>
          </cell>
          <cell r="AM147">
            <v>20.593463999999997</v>
          </cell>
          <cell r="AN147">
            <v>24.280425999999999</v>
          </cell>
          <cell r="AO147">
            <v>28.74757</v>
          </cell>
          <cell r="AP147">
            <v>29.100885999999999</v>
          </cell>
          <cell r="AQ147">
            <v>30.270561999999998</v>
          </cell>
          <cell r="AR147">
            <v>31.743483999999999</v>
          </cell>
          <cell r="AS147">
            <v>28.897131999999999</v>
          </cell>
          <cell r="AT147">
            <v>38.949660000000002</v>
          </cell>
          <cell r="AU147">
            <v>37.745261999999997</v>
          </cell>
          <cell r="AV147">
            <v>34.190675999999996</v>
          </cell>
          <cell r="AW147">
            <v>54.800162999999998</v>
          </cell>
          <cell r="AX147">
            <v>48.907868999999998</v>
          </cell>
          <cell r="AY147">
            <v>32.186143999999999</v>
          </cell>
        </row>
        <row r="194">
          <cell r="B194">
            <v>1.3096243999999999E-4</v>
          </cell>
          <cell r="C194">
            <v>1.2641383999999997E-4</v>
          </cell>
          <cell r="D194">
            <v>5.5516859999999994E-5</v>
          </cell>
          <cell r="E194">
            <v>3.0598778E-4</v>
          </cell>
          <cell r="F194">
            <v>6.7552029999999987E-4</v>
          </cell>
          <cell r="G194">
            <v>9.5352753999999992E-4</v>
          </cell>
          <cell r="H194">
            <v>2.1404221999999997E-4</v>
          </cell>
          <cell r="I194">
            <v>3.642630599999999E-4</v>
          </cell>
          <cell r="J194">
            <v>9.8883049E-4</v>
          </cell>
          <cell r="K194">
            <v>5.7835619999999999E-4</v>
          </cell>
          <cell r="L194">
            <v>1.3238249999999999E-4</v>
          </cell>
          <cell r="M194">
            <v>5.1184859999999996E-4</v>
          </cell>
          <cell r="N194">
            <v>5.6244749999999994E-4</v>
          </cell>
          <cell r="O194">
            <v>2.5855428E-4</v>
          </cell>
          <cell r="P194">
            <v>2.3289439999999998E-4</v>
          </cell>
          <cell r="Q194">
            <v>3.4004869999999999E-4</v>
          </cell>
          <cell r="R194">
            <v>5.800073E-4</v>
          </cell>
          <cell r="S194">
            <v>1.0293648999999997E-3</v>
          </cell>
          <cell r="T194">
            <v>4.6971362999999994E-4</v>
          </cell>
          <cell r="U194">
            <v>1.2557354599999999E-3</v>
          </cell>
          <cell r="V194">
            <v>1.3016736599999999E-3</v>
          </cell>
          <cell r="W194">
            <v>1.3172080599999998E-3</v>
          </cell>
          <cell r="X194">
            <v>1.3422930303999997E-4</v>
          </cell>
          <cell r="Y194">
            <v>0</v>
          </cell>
          <cell r="AB194">
            <v>0.105408</v>
          </cell>
          <cell r="AC194">
            <v>0.11231099999999999</v>
          </cell>
          <cell r="AD194">
            <v>4.9979999999999997E-2</v>
          </cell>
          <cell r="AE194">
            <v>0.32077</v>
          </cell>
          <cell r="AF194">
            <v>0.78475399999999995</v>
          </cell>
          <cell r="AG194">
            <v>0.89939899999999995</v>
          </cell>
          <cell r="AH194">
            <v>0.24865399999999999</v>
          </cell>
          <cell r="AI194">
            <v>0.39702899999999997</v>
          </cell>
          <cell r="AJ194">
            <v>1.536875</v>
          </cell>
          <cell r="AK194">
            <v>0.82355299999999998</v>
          </cell>
          <cell r="AL194">
            <v>9.6500000000000002E-2</v>
          </cell>
          <cell r="AM194">
            <v>0.52030299999999996</v>
          </cell>
          <cell r="AN194">
            <v>0.559361</v>
          </cell>
          <cell r="AO194">
            <v>0.28587000000000001</v>
          </cell>
          <cell r="AP194">
            <v>0.35361899999999996</v>
          </cell>
          <cell r="AQ194">
            <v>0.30833899999999997</v>
          </cell>
          <cell r="AR194">
            <v>0.41681099999999999</v>
          </cell>
          <cell r="AS194">
            <v>0.72340099999999996</v>
          </cell>
          <cell r="AT194">
            <v>0.65704699999999994</v>
          </cell>
          <cell r="AU194">
            <v>1.647313</v>
          </cell>
          <cell r="AV194">
            <v>1.8074239999999999</v>
          </cell>
          <cell r="AW194">
            <v>2.1888679999999998</v>
          </cell>
          <cell r="AX194">
            <v>0.26037899999999997</v>
          </cell>
          <cell r="AY194">
            <v>0</v>
          </cell>
        </row>
        <row r="212">
          <cell r="B212">
            <v>5.6863163139999992E-2</v>
          </cell>
          <cell r="C212">
            <v>5.3126046679999997E-2</v>
          </cell>
          <cell r="D212">
            <v>5.6861237299999992E-2</v>
          </cell>
          <cell r="E212">
            <v>5.237337839999999E-2</v>
          </cell>
          <cell r="F212">
            <v>5.1592793419999998E-2</v>
          </cell>
          <cell r="G212">
            <v>6.2848296139999982E-2</v>
          </cell>
          <cell r="H212">
            <v>5.2656937059999992E-2</v>
          </cell>
          <cell r="I212">
            <v>6.0379728359999989E-2</v>
          </cell>
          <cell r="J212">
            <v>2.9460706119999992E-2</v>
          </cell>
          <cell r="K212">
            <v>1.511926773333333E-2</v>
          </cell>
          <cell r="L212">
            <v>2.9455682900000002E-2</v>
          </cell>
          <cell r="M212">
            <v>2.4622225400000003E-2</v>
          </cell>
          <cell r="N212">
            <v>1.7713950799999996E-2</v>
          </cell>
          <cell r="O212">
            <v>1.1248592799999999E-2</v>
          </cell>
          <cell r="P212">
            <v>1.2314788059999998E-2</v>
          </cell>
          <cell r="Q212">
            <v>2.4413181700000001E-2</v>
          </cell>
          <cell r="R212">
            <v>2.5161960299999994E-2</v>
          </cell>
          <cell r="S212">
            <v>2.4101651999999998E-2</v>
          </cell>
          <cell r="T212">
            <v>1.6798983298571428E-2</v>
          </cell>
          <cell r="U212">
            <v>1.3097773640740738E-2</v>
          </cell>
          <cell r="V212">
            <v>1.5203256845094848E-2</v>
          </cell>
          <cell r="W212">
            <v>1.5112183519999997E-2</v>
          </cell>
          <cell r="X212">
            <v>1.3042209813359998E-2</v>
          </cell>
          <cell r="Y212">
            <v>5.4978474847999998E-3</v>
          </cell>
          <cell r="AB212">
            <v>47.637093999999998</v>
          </cell>
          <cell r="AC212">
            <v>46.038561000000001</v>
          </cell>
          <cell r="AD212">
            <v>51.717746999999996</v>
          </cell>
          <cell r="AE212">
            <v>53.154627999999995</v>
          </cell>
          <cell r="AF212">
            <v>57.234873</v>
          </cell>
          <cell r="AG212">
            <v>56.850998999999995</v>
          </cell>
          <cell r="AH212">
            <v>58.927273</v>
          </cell>
          <cell r="AI212">
            <v>62.422753</v>
          </cell>
          <cell r="AJ212">
            <v>40.393313999999997</v>
          </cell>
          <cell r="AK212">
            <v>22.975535000000001</v>
          </cell>
          <cell r="AL212">
            <v>25.006363</v>
          </cell>
          <cell r="AM212">
            <v>19.995127</v>
          </cell>
          <cell r="AN212">
            <v>14.147445999999999</v>
          </cell>
          <cell r="AO212">
            <v>13.177909999999999</v>
          </cell>
          <cell r="AP212">
            <v>16.330662</v>
          </cell>
          <cell r="AQ212">
            <v>18.501118999999999</v>
          </cell>
          <cell r="AR212">
            <v>19.296424999999999</v>
          </cell>
          <cell r="AS212">
            <v>19.688991000000001</v>
          </cell>
          <cell r="AT212">
            <v>19.866778999999998</v>
          </cell>
          <cell r="AU212">
            <v>15.332770999999999</v>
          </cell>
          <cell r="AV212">
            <v>18.045351</v>
          </cell>
          <cell r="AW212">
            <v>22.931317999999997</v>
          </cell>
          <cell r="AX212">
            <v>24.467616</v>
          </cell>
          <cell r="AY212">
            <v>19.744522</v>
          </cell>
        </row>
        <row r="238">
          <cell r="B238">
            <v>0</v>
          </cell>
          <cell r="C238">
            <v>5.8541279999999993E-5</v>
          </cell>
          <cell r="D238">
            <v>2.4758481999999994E-4</v>
          </cell>
          <cell r="E238">
            <v>1.02252794E-3</v>
          </cell>
          <cell r="F238">
            <v>8.5075843999999994E-4</v>
          </cell>
          <cell r="G238">
            <v>1.4863760799999999E-3</v>
          </cell>
          <cell r="H238">
            <v>7.014686E-4</v>
          </cell>
          <cell r="I238">
            <v>2.0314606199999998E-3</v>
          </cell>
          <cell r="J238">
            <v>2.5674527099999993E-3</v>
          </cell>
          <cell r="K238">
            <v>1.2197115866666665E-3</v>
          </cell>
          <cell r="L238">
            <v>4.2094765999999995E-3</v>
          </cell>
          <cell r="M238">
            <v>4.0511837999999993E-3</v>
          </cell>
          <cell r="N238">
            <v>7.215225300000001E-3</v>
          </cell>
          <cell r="O238">
            <v>7.0386819866666665E-3</v>
          </cell>
          <cell r="P238">
            <v>7.0859967999999992E-3</v>
          </cell>
          <cell r="Q238">
            <v>8.4502119999999986E-3</v>
          </cell>
          <cell r="R238">
            <v>5.9419384E-3</v>
          </cell>
          <cell r="S238">
            <v>4.858472899999999E-3</v>
          </cell>
          <cell r="T238">
            <v>3.1246239099999998E-3</v>
          </cell>
          <cell r="U238">
            <v>3.7554039599999997E-3</v>
          </cell>
          <cell r="V238">
            <v>4.4891427500813007E-3</v>
          </cell>
          <cell r="W238">
            <v>3.2348924999999998E-3</v>
          </cell>
          <cell r="X238">
            <v>3.508063593999999E-3</v>
          </cell>
          <cell r="Y238">
            <v>2.2655699445999996E-3</v>
          </cell>
          <cell r="AB238">
            <v>0</v>
          </cell>
          <cell r="AC238">
            <v>5.2011999999999996E-2</v>
          </cell>
          <cell r="AD238">
            <v>0.233487</v>
          </cell>
          <cell r="AE238">
            <v>1.0725309999999999</v>
          </cell>
          <cell r="AF238">
            <v>0.940662</v>
          </cell>
          <cell r="AG238">
            <v>1.3369339999999998</v>
          </cell>
          <cell r="AH238">
            <v>0.877023</v>
          </cell>
          <cell r="AI238">
            <v>2.2091129999999999</v>
          </cell>
          <cell r="AJ238">
            <v>3.7950649999999997</v>
          </cell>
          <cell r="AK238">
            <v>1.881894</v>
          </cell>
          <cell r="AL238">
            <v>3.9345019999999997</v>
          </cell>
          <cell r="AM238">
            <v>4.1928580000000002</v>
          </cell>
          <cell r="AN238">
            <v>6.3812169999999995</v>
          </cell>
          <cell r="AO238">
            <v>8.634326999999999</v>
          </cell>
          <cell r="AP238">
            <v>9.2398519999999991</v>
          </cell>
          <cell r="AQ238">
            <v>8.2519519999999993</v>
          </cell>
          <cell r="AR238">
            <v>5.4148759999999996</v>
          </cell>
          <cell r="AS238">
            <v>3.5355129999999999</v>
          </cell>
          <cell r="AT238">
            <v>4.0034830000000001</v>
          </cell>
          <cell r="AU238">
            <v>4.5494560000000002</v>
          </cell>
          <cell r="AV238">
            <v>5.7083749999999993</v>
          </cell>
          <cell r="AW238">
            <v>5.2171329999999996</v>
          </cell>
          <cell r="AX238">
            <v>6.6321219999999999</v>
          </cell>
          <cell r="AY238">
            <v>8.202926999999999</v>
          </cell>
        </row>
        <row r="253">
          <cell r="B253">
            <v>1.0387299999999999E-4</v>
          </cell>
          <cell r="C253">
            <v>8.5911881999999984E-4</v>
          </cell>
          <cell r="D253">
            <v>2.8064861999999996E-3</v>
          </cell>
          <cell r="E253">
            <v>1.9268986799999997E-3</v>
          </cell>
          <cell r="F253">
            <v>2.9155089599999999E-3</v>
          </cell>
          <cell r="G253">
            <v>3.1124207799999998E-3</v>
          </cell>
          <cell r="H253">
            <v>4.1960143399999992E-3</v>
          </cell>
          <cell r="I253">
            <v>3.7770457199999999E-3</v>
          </cell>
          <cell r="J253">
            <v>2.2304675699999998E-3</v>
          </cell>
          <cell r="K253">
            <v>2.8053057933333327E-3</v>
          </cell>
          <cell r="L253">
            <v>4.9629158999999999E-3</v>
          </cell>
          <cell r="M253">
            <v>5.1983658000000002E-3</v>
          </cell>
          <cell r="N253">
            <v>7.1580200999999998E-3</v>
          </cell>
          <cell r="O253">
            <v>4.1168528666666662E-3</v>
          </cell>
          <cell r="P253">
            <v>4.2223530899999995E-3</v>
          </cell>
          <cell r="Q253">
            <v>8.5567487999999997E-3</v>
          </cell>
          <cell r="R253">
            <v>1.0204687199999998E-2</v>
          </cell>
          <cell r="S253">
            <v>1.1194672699999998E-2</v>
          </cell>
          <cell r="T253">
            <v>4.8298363171428568E-3</v>
          </cell>
          <cell r="U253">
            <v>6.5553769599999995E-3</v>
          </cell>
          <cell r="V253">
            <v>5.7785267882141849E-3</v>
          </cell>
          <cell r="W253">
            <v>3.2697970199999996E-3</v>
          </cell>
          <cell r="X253">
            <v>2.18647701972E-3</v>
          </cell>
          <cell r="Y253">
            <v>2.8288495038E-3</v>
          </cell>
          <cell r="AB253">
            <v>8.3141999999999994E-2</v>
          </cell>
          <cell r="AC253">
            <v>0.76569100000000001</v>
          </cell>
          <cell r="AD253">
            <v>2.2405710000000001</v>
          </cell>
          <cell r="AE253">
            <v>1.948758</v>
          </cell>
          <cell r="AF253">
            <v>3.480048</v>
          </cell>
          <cell r="AG253">
            <v>2.662156</v>
          </cell>
          <cell r="AH253">
            <v>4.7305599999999997</v>
          </cell>
          <cell r="AI253">
            <v>4.0576729999999994</v>
          </cell>
          <cell r="AJ253">
            <v>3.2597209999999999</v>
          </cell>
          <cell r="AK253">
            <v>4.0900189999999998</v>
          </cell>
          <cell r="AL253">
            <v>3.1563969999999997</v>
          </cell>
          <cell r="AM253">
            <v>3.2670139999999996</v>
          </cell>
          <cell r="AN253">
            <v>4.1874599999999997</v>
          </cell>
          <cell r="AO253">
            <v>5.0915479999999995</v>
          </cell>
          <cell r="AP253">
            <v>5.9251359999999993</v>
          </cell>
          <cell r="AQ253">
            <v>5.2281889999999995</v>
          </cell>
          <cell r="AR253">
            <v>6.1129069999999999</v>
          </cell>
          <cell r="AS253">
            <v>6.2957959999999993</v>
          </cell>
          <cell r="AT253">
            <v>6.4870399999999995</v>
          </cell>
          <cell r="AU253">
            <v>7.9405999999999999</v>
          </cell>
          <cell r="AV253">
            <v>7.1655979999999992</v>
          </cell>
          <cell r="AW253">
            <v>5.1606049999999994</v>
          </cell>
          <cell r="AX253">
            <v>3.9708799999999997</v>
          </cell>
          <cell r="AY253">
            <v>9.0299839999999989</v>
          </cell>
        </row>
        <row r="263">
          <cell r="B263">
            <v>0.55240157756000008</v>
          </cell>
          <cell r="C263">
            <v>0.48262585938000008</v>
          </cell>
          <cell r="D263">
            <v>0.52109129744000027</v>
          </cell>
          <cell r="E263">
            <v>0.47213145181999994</v>
          </cell>
          <cell r="F263">
            <v>0.48011653507999963</v>
          </cell>
          <cell r="G263">
            <v>0.56873186817999966</v>
          </cell>
          <cell r="H263">
            <v>0.45689670879999966</v>
          </cell>
          <cell r="I263">
            <v>0.50459541383999995</v>
          </cell>
          <cell r="J263">
            <v>0.31965428059499984</v>
          </cell>
          <cell r="K263">
            <v>0.20008247400666665</v>
          </cell>
          <cell r="L263">
            <v>0.41993357679999965</v>
          </cell>
          <cell r="M263">
            <v>0.40568134049999971</v>
          </cell>
          <cell r="N263">
            <v>0.41146943780000023</v>
          </cell>
          <cell r="O263">
            <v>0.27168632354666655</v>
          </cell>
          <cell r="P263">
            <v>0.25662869003999994</v>
          </cell>
          <cell r="Q263">
            <v>0.40198504060000001</v>
          </cell>
          <cell r="R263">
            <v>0.39857641969999996</v>
          </cell>
          <cell r="S263">
            <v>0.38860804119999998</v>
          </cell>
          <cell r="T263">
            <v>0.28352651446999999</v>
          </cell>
          <cell r="U263">
            <v>0.26328912271481469</v>
          </cell>
          <cell r="V263">
            <v>0.23734471713922661</v>
          </cell>
          <cell r="W263">
            <v>0.26018584647999993</v>
          </cell>
          <cell r="X263">
            <v>0.23053095841440002</v>
          </cell>
          <cell r="Y263">
            <v>0.11649633880299999</v>
          </cell>
          <cell r="Z263">
            <v>0</v>
          </cell>
          <cell r="AA263">
            <v>0</v>
          </cell>
          <cell r="AB263">
            <v>463.74098500000002</v>
          </cell>
          <cell r="AC263">
            <v>420.46619399999969</v>
          </cell>
          <cell r="AD263">
            <v>474.70451699999984</v>
          </cell>
          <cell r="AE263">
            <v>488.42039299999993</v>
          </cell>
          <cell r="AF263">
            <v>550.74043899999992</v>
          </cell>
          <cell r="AG263">
            <v>528.70689200000004</v>
          </cell>
          <cell r="AH263">
            <v>523.41200800000013</v>
          </cell>
          <cell r="AI263">
            <v>526.94091600000002</v>
          </cell>
          <cell r="AJ263">
            <v>430.40221700000006</v>
          </cell>
          <cell r="AK263">
            <v>297.03128800000007</v>
          </cell>
          <cell r="AL263">
            <v>316.50016500000004</v>
          </cell>
          <cell r="AM263">
            <v>305.97060200000004</v>
          </cell>
          <cell r="AN263">
            <v>303.93046100000009</v>
          </cell>
          <cell r="AO263">
            <v>322.165257</v>
          </cell>
          <cell r="AP263">
            <v>331.03535599999992</v>
          </cell>
          <cell r="AQ263">
            <v>303.73106300000006</v>
          </cell>
          <cell r="AR263">
            <v>299.27376899999996</v>
          </cell>
          <cell r="AS263">
            <v>292.57355899999988</v>
          </cell>
          <cell r="AT263">
            <v>337.95138200000014</v>
          </cell>
          <cell r="AU263">
            <v>301.82475199999993</v>
          </cell>
          <cell r="AV263">
            <v>278.82204899999994</v>
          </cell>
          <cell r="AW263">
            <v>360.09876500000007</v>
          </cell>
          <cell r="AX263">
            <v>392.19484800000009</v>
          </cell>
          <cell r="AY263">
            <v>356.51465800000011</v>
          </cell>
          <cell r="AZ263">
            <v>0</v>
          </cell>
          <cell r="BA263">
            <v>0</v>
          </cell>
        </row>
        <row r="264">
          <cell r="B264">
            <v>0.23580098009999995</v>
          </cell>
          <cell r="C264">
            <v>0.20009411898000001</v>
          </cell>
          <cell r="D264">
            <v>0.1871547804</v>
          </cell>
          <cell r="E264">
            <v>0.18268220053999995</v>
          </cell>
          <cell r="F264">
            <v>0.17211606607999999</v>
          </cell>
          <cell r="G264">
            <v>0.21153611962000002</v>
          </cell>
          <cell r="H264">
            <v>0.17939302807999999</v>
          </cell>
          <cell r="I264">
            <v>0.21165081615999995</v>
          </cell>
          <cell r="J264">
            <v>0.12099664787499997</v>
          </cell>
          <cell r="K264">
            <v>6.9155905879999979E-2</v>
          </cell>
          <cell r="L264">
            <v>0.14994291939999999</v>
          </cell>
          <cell r="M264">
            <v>0.13418320029999997</v>
          </cell>
          <cell r="N264">
            <v>0.1141270397</v>
          </cell>
          <cell r="O264">
            <v>7.0983011999999998E-2</v>
          </cell>
          <cell r="P264">
            <v>6.9780920189999984E-2</v>
          </cell>
          <cell r="Q264">
            <v>0.11821863269999999</v>
          </cell>
          <cell r="R264">
            <v>0.11636847159999998</v>
          </cell>
          <cell r="S264">
            <v>0.10912482040000002</v>
          </cell>
          <cell r="T264">
            <v>7.8993932980000001E-2</v>
          </cell>
          <cell r="U264">
            <v>6.2984828760740727E-2</v>
          </cell>
          <cell r="V264">
            <v>5.2207298048888892E-2</v>
          </cell>
          <cell r="W264">
            <v>5.5192970419999987E-2</v>
          </cell>
          <cell r="X264">
            <v>5.3954517317820007E-2</v>
          </cell>
          <cell r="Y264">
            <v>2.4707245494599992E-2</v>
          </cell>
          <cell r="Z264">
            <v>0</v>
          </cell>
          <cell r="AA264">
            <v>0</v>
          </cell>
          <cell r="AB264">
            <v>198.89611099999996</v>
          </cell>
          <cell r="AC264">
            <v>175.53902199999999</v>
          </cell>
          <cell r="AD264">
            <v>171.76345599999999</v>
          </cell>
          <cell r="AE264">
            <v>188.44364300000001</v>
          </cell>
          <cell r="AF264">
            <v>196.65982299999999</v>
          </cell>
          <cell r="AG264">
            <v>196.128288</v>
          </cell>
          <cell r="AH264">
            <v>205.10323399999996</v>
          </cell>
          <cell r="AI264">
            <v>220.29645200000002</v>
          </cell>
          <cell r="AJ264">
            <v>176.94955499999998</v>
          </cell>
          <cell r="AK264">
            <v>106.36931100000004</v>
          </cell>
          <cell r="AL264">
            <v>117.74634499999999</v>
          </cell>
          <cell r="AM264">
            <v>103.74435299999999</v>
          </cell>
          <cell r="AN264">
            <v>87.219072999999995</v>
          </cell>
          <cell r="AO264">
            <v>84.141956000000008</v>
          </cell>
          <cell r="AP264">
            <v>90.726766000000012</v>
          </cell>
          <cell r="AQ264">
            <v>90.61587200000001</v>
          </cell>
          <cell r="AR264">
            <v>87.090774999999979</v>
          </cell>
          <cell r="AS264">
            <v>82.547039999999981</v>
          </cell>
          <cell r="AT264">
            <v>86.526762999999974</v>
          </cell>
          <cell r="AU264">
            <v>69.101262999999989</v>
          </cell>
          <cell r="AV264">
            <v>62.69332399999999</v>
          </cell>
          <cell r="AW264">
            <v>84.152142999999995</v>
          </cell>
          <cell r="AX264">
            <v>99.296446000000003</v>
          </cell>
          <cell r="AY264">
            <v>82.500982000000008</v>
          </cell>
          <cell r="AZ264">
            <v>0</v>
          </cell>
          <cell r="BA264">
            <v>0</v>
          </cell>
        </row>
        <row r="265">
          <cell r="B265">
            <v>2.61141776E-3</v>
          </cell>
          <cell r="C265">
            <v>2.9471097599999998E-3</v>
          </cell>
          <cell r="D265">
            <v>3.2461389799999995E-3</v>
          </cell>
          <cell r="E265">
            <v>3.2446334200000003E-3</v>
          </cell>
          <cell r="F265">
            <v>4.0090402799999991E-3</v>
          </cell>
          <cell r="G265">
            <v>4.2088461799999997E-3</v>
          </cell>
          <cell r="H265">
            <v>3.5481979399999992E-3</v>
          </cell>
          <cell r="I265">
            <v>5.315430119999999E-3</v>
          </cell>
          <cell r="J265">
            <v>5.33578045E-3</v>
          </cell>
          <cell r="K265">
            <v>5.6333277333333338E-3</v>
          </cell>
          <cell r="L265">
            <v>1.1959287799999999E-2</v>
          </cell>
          <cell r="M265">
            <v>1.14089528E-2</v>
          </cell>
          <cell r="N265">
            <v>1.4618748199999997E-2</v>
          </cell>
          <cell r="O265">
            <v>8.2104702533333327E-3</v>
          </cell>
          <cell r="P265">
            <v>7.3727867899999995E-3</v>
          </cell>
          <cell r="Q265">
            <v>1.4648200099999996E-2</v>
          </cell>
          <cell r="R265">
            <v>1.4673587900000002E-2</v>
          </cell>
          <cell r="S265">
            <v>1.74636429E-2</v>
          </cell>
          <cell r="T265">
            <v>1.4567772258571428E-2</v>
          </cell>
          <cell r="U265">
            <v>8.6164901200000005E-3</v>
          </cell>
          <cell r="V265">
            <v>9.9376694374525721E-3</v>
          </cell>
          <cell r="W265">
            <v>6.5852875199999992E-3</v>
          </cell>
          <cell r="X265">
            <v>7.4159142021999989E-3</v>
          </cell>
          <cell r="Y265">
            <v>3.9381694643999994E-3</v>
          </cell>
          <cell r="Z265">
            <v>0</v>
          </cell>
          <cell r="AA265">
            <v>0</v>
          </cell>
          <cell r="AB265">
            <v>2.1597900000000001</v>
          </cell>
          <cell r="AC265">
            <v>2.3874270000000002</v>
          </cell>
          <cell r="AD265">
            <v>2.8312889999999999</v>
          </cell>
          <cell r="AE265">
            <v>3.2013599999999998</v>
          </cell>
          <cell r="AF265">
            <v>4.2844150000000001</v>
          </cell>
          <cell r="AG265">
            <v>3.452941</v>
          </cell>
          <cell r="AH265">
            <v>3.9939779999999998</v>
          </cell>
          <cell r="AI265">
            <v>5.4157080000000004</v>
          </cell>
          <cell r="AJ265">
            <v>7.7341379999999997</v>
          </cell>
          <cell r="AK265">
            <v>8.566865</v>
          </cell>
          <cell r="AL265">
            <v>9.2995760000000001</v>
          </cell>
          <cell r="AM265">
            <v>7.7966500000000005</v>
          </cell>
          <cell r="AN265">
            <v>9.7460159999999991</v>
          </cell>
          <cell r="AO265">
            <v>9.3033189999999983</v>
          </cell>
          <cell r="AP265">
            <v>9.7600580000000008</v>
          </cell>
          <cell r="AQ265">
            <v>9.8806419999999981</v>
          </cell>
          <cell r="AR265">
            <v>11.330401999999999</v>
          </cell>
          <cell r="AS265">
            <v>12.158051999999998</v>
          </cell>
          <cell r="AT265">
            <v>16.801411000000002</v>
          </cell>
          <cell r="AU265">
            <v>10.300809999999998</v>
          </cell>
          <cell r="AV265">
            <v>12.231793999999997</v>
          </cell>
          <cell r="AW265">
            <v>11.002362</v>
          </cell>
          <cell r="AX265">
            <v>14.780193999999998</v>
          </cell>
          <cell r="AY265">
            <v>14.283711</v>
          </cell>
          <cell r="AZ265">
            <v>0</v>
          </cell>
          <cell r="BA265">
            <v>0</v>
          </cell>
        </row>
        <row r="266">
          <cell r="B266">
            <v>1.2719649179999999E-2</v>
          </cell>
          <cell r="C266">
            <v>1.0687637939999998E-2</v>
          </cell>
          <cell r="D266">
            <v>1.0701025719999997E-2</v>
          </cell>
          <cell r="E266">
            <v>1.0990024080000001E-2</v>
          </cell>
          <cell r="F266">
            <v>9.5516343999999982E-3</v>
          </cell>
          <cell r="G266">
            <v>1.1578378839999999E-2</v>
          </cell>
          <cell r="H266">
            <v>1.292683658E-2</v>
          </cell>
          <cell r="I266">
            <v>1.2320234219999998E-2</v>
          </cell>
          <cell r="J266">
            <v>1.2114860559999999E-2</v>
          </cell>
          <cell r="K266">
            <v>6.7429587666666653E-3</v>
          </cell>
          <cell r="L266">
            <v>2.11735259E-2</v>
          </cell>
          <cell r="M266">
            <v>2.3537754799999998E-2</v>
          </cell>
          <cell r="N266">
            <v>2.3580073499999996E-2</v>
          </cell>
          <cell r="O266">
            <v>1.1863605066666668E-2</v>
          </cell>
          <cell r="P266">
            <v>1.1789454969999997E-2</v>
          </cell>
          <cell r="Q266">
            <v>3.3444218000000005E-2</v>
          </cell>
          <cell r="R266">
            <v>2.8898946799999995E-2</v>
          </cell>
          <cell r="S266">
            <v>1.6774066399999996E-2</v>
          </cell>
          <cell r="T266">
            <v>1.0417166751428571E-2</v>
          </cell>
          <cell r="U266">
            <v>9.6252802999999987E-3</v>
          </cell>
          <cell r="V266">
            <v>6.8931337533333324E-3</v>
          </cell>
          <cell r="W266">
            <v>5.4227770799999998E-3</v>
          </cell>
          <cell r="X266">
            <v>3.7217579604800002E-3</v>
          </cell>
          <cell r="Y266">
            <v>2.2078238217999998E-3</v>
          </cell>
          <cell r="Z266">
            <v>0</v>
          </cell>
          <cell r="AA266">
            <v>0</v>
          </cell>
          <cell r="AB266">
            <v>10.782582999999999</v>
          </cell>
          <cell r="AC266">
            <v>9.1694209999999998</v>
          </cell>
          <cell r="AD266">
            <v>9.8632169999999988</v>
          </cell>
          <cell r="AE266">
            <v>11.453147999999999</v>
          </cell>
          <cell r="AF266">
            <v>11.050644999999999</v>
          </cell>
          <cell r="AG266">
            <v>10.654240999999999</v>
          </cell>
          <cell r="AH266">
            <v>14.530783</v>
          </cell>
          <cell r="AI266">
            <v>12.350932</v>
          </cell>
          <cell r="AJ266">
            <v>15.842294999999998</v>
          </cell>
          <cell r="AK266">
            <v>9.9334949999999989</v>
          </cell>
          <cell r="AL266">
            <v>11.755122</v>
          </cell>
          <cell r="AM266">
            <v>13.159114000000001</v>
          </cell>
          <cell r="AN266">
            <v>13.361970000000001</v>
          </cell>
          <cell r="AO266">
            <v>15.292911999999998</v>
          </cell>
          <cell r="AP266">
            <v>15.033662999999999</v>
          </cell>
          <cell r="AQ266">
            <v>17.406421999999999</v>
          </cell>
          <cell r="AR266">
            <v>16.133951</v>
          </cell>
          <cell r="AS266">
            <v>10.144223999999999</v>
          </cell>
          <cell r="AT266">
            <v>13.232261999999999</v>
          </cell>
          <cell r="AU266">
            <v>11.240403000000001</v>
          </cell>
          <cell r="AV266">
            <v>8.7154689999999988</v>
          </cell>
          <cell r="AW266">
            <v>8.5187929999999987</v>
          </cell>
          <cell r="AX266">
            <v>7.1828409999999998</v>
          </cell>
          <cell r="AY266">
            <v>7.7934839999999994</v>
          </cell>
          <cell r="AZ266">
            <v>0</v>
          </cell>
          <cell r="BA266">
            <v>0</v>
          </cell>
        </row>
        <row r="267">
          <cell r="B267">
            <v>9.734129552000001E-2</v>
          </cell>
          <cell r="C267">
            <v>8.4794836280000008E-2</v>
          </cell>
          <cell r="D267">
            <v>0.12115894083999998</v>
          </cell>
          <cell r="E267">
            <v>9.4413305839999975E-2</v>
          </cell>
          <cell r="F267">
            <v>0.11007135327999999</v>
          </cell>
          <cell r="G267">
            <v>0.11576415494</v>
          </cell>
          <cell r="H267">
            <v>7.1409168319999994E-2</v>
          </cell>
          <cell r="I267">
            <v>6.9720134819999988E-2</v>
          </cell>
          <cell r="J267">
            <v>3.7830560184999994E-2</v>
          </cell>
          <cell r="K267">
            <v>2.1560176913333336E-2</v>
          </cell>
          <cell r="L267">
            <v>6.5552403500000009E-2</v>
          </cell>
          <cell r="M267">
            <v>5.839767609999999E-2</v>
          </cell>
          <cell r="N267">
            <v>6.0814531200000001E-2</v>
          </cell>
          <cell r="O267">
            <v>3.743606289999999E-2</v>
          </cell>
          <cell r="P267">
            <v>3.2364174209999999E-2</v>
          </cell>
          <cell r="Q267">
            <v>4.8126950599999996E-2</v>
          </cell>
          <cell r="R267">
            <v>5.1987262299999989E-2</v>
          </cell>
          <cell r="S267">
            <v>4.8258730799999996E-2</v>
          </cell>
          <cell r="T267">
            <v>2.6270249300000003E-2</v>
          </cell>
          <cell r="U267">
            <v>2.8702900915555551E-2</v>
          </cell>
          <cell r="V267">
            <v>2.550382382886459E-2</v>
          </cell>
          <cell r="W267">
            <v>2.1416888920000002E-2</v>
          </cell>
          <cell r="X267">
            <v>1.4799522113879998E-2</v>
          </cell>
          <cell r="Y267">
            <v>8.3535090858000011E-3</v>
          </cell>
          <cell r="Z267">
            <v>0</v>
          </cell>
          <cell r="AA267">
            <v>0</v>
          </cell>
          <cell r="AB267">
            <v>80.974393999999975</v>
          </cell>
          <cell r="AC267">
            <v>73.663705999999991</v>
          </cell>
          <cell r="AD267">
            <v>108.56410000000001</v>
          </cell>
          <cell r="AE267">
            <v>96.717989000000017</v>
          </cell>
          <cell r="AF267">
            <v>126.76991700000002</v>
          </cell>
          <cell r="AG267">
            <v>103.436446</v>
          </cell>
          <cell r="AH267">
            <v>81.341329999999999</v>
          </cell>
          <cell r="AI267">
            <v>72.855710999999985</v>
          </cell>
          <cell r="AJ267">
            <v>50.281061999999999</v>
          </cell>
          <cell r="AK267">
            <v>31.929435999999995</v>
          </cell>
          <cell r="AL267">
            <v>45.184041000000008</v>
          </cell>
          <cell r="AM267">
            <v>40.854044999999999</v>
          </cell>
          <cell r="AN267">
            <v>41.939062999999997</v>
          </cell>
          <cell r="AO267">
            <v>44.671530999999987</v>
          </cell>
          <cell r="AP267">
            <v>44.288004000000001</v>
          </cell>
          <cell r="AQ267">
            <v>35.163099000000003</v>
          </cell>
          <cell r="AR267">
            <v>37.795799000000002</v>
          </cell>
          <cell r="AS267">
            <v>35.423499999999997</v>
          </cell>
          <cell r="AT267">
            <v>33.208801999999999</v>
          </cell>
          <cell r="AU267">
            <v>32.935750999999996</v>
          </cell>
          <cell r="AV267">
            <v>31.323797999999996</v>
          </cell>
          <cell r="AW267">
            <v>33.862355999999998</v>
          </cell>
          <cell r="AX267">
            <v>28.209164000000001</v>
          </cell>
          <cell r="AY267">
            <v>27.506172999999997</v>
          </cell>
          <cell r="AZ267">
            <v>0</v>
          </cell>
          <cell r="BA267">
            <v>0</v>
          </cell>
        </row>
        <row r="269">
          <cell r="B269">
            <v>6.6251609199999995E-3</v>
          </cell>
          <cell r="C269">
            <v>4.7972807399999989E-3</v>
          </cell>
          <cell r="D269">
            <v>5.7253999599999987E-3</v>
          </cell>
          <cell r="E269">
            <v>4.3151823399999994E-3</v>
          </cell>
          <cell r="F269">
            <v>6.155261280000001E-3</v>
          </cell>
          <cell r="G269">
            <v>6.9345721199999986E-3</v>
          </cell>
          <cell r="H269">
            <v>5.1398302199999989E-3</v>
          </cell>
          <cell r="I269">
            <v>3.2995570999999999E-3</v>
          </cell>
          <cell r="J269">
            <v>1.8353734949999999E-3</v>
          </cell>
          <cell r="K269">
            <v>1.549302813333333E-3</v>
          </cell>
          <cell r="L269">
            <v>5.8518822000000002E-3</v>
          </cell>
          <cell r="M269">
            <v>6.8505240999999998E-3</v>
          </cell>
          <cell r="N269">
            <v>7.8363714000000001E-3</v>
          </cell>
          <cell r="O269">
            <v>5.9625778466666658E-3</v>
          </cell>
          <cell r="P269">
            <v>4.7841496499999997E-3</v>
          </cell>
          <cell r="Q269">
            <v>5.7003002000000011E-3</v>
          </cell>
          <cell r="R269">
            <v>4.616771999999999E-3</v>
          </cell>
          <cell r="S269">
            <v>5.8070554999999999E-3</v>
          </cell>
          <cell r="T269">
            <v>4.0595972714285705E-3</v>
          </cell>
          <cell r="U269">
            <v>5.5757052933333318E-3</v>
          </cell>
          <cell r="V269">
            <v>4.6570659333333327E-3</v>
          </cell>
          <cell r="W269">
            <v>5.5736469600000003E-3</v>
          </cell>
          <cell r="X269">
            <v>6.4311048493999991E-3</v>
          </cell>
          <cell r="Y269">
            <v>2.9661688414000004E-3</v>
          </cell>
          <cell r="Z269">
            <v>0</v>
          </cell>
          <cell r="AA269">
            <v>0</v>
          </cell>
          <cell r="AB269">
            <v>5.5817360000000003</v>
          </cell>
          <cell r="AC269">
            <v>3.9758369999999994</v>
          </cell>
          <cell r="AD269">
            <v>4.8337979999999998</v>
          </cell>
          <cell r="AE269">
            <v>4.4675359999999991</v>
          </cell>
          <cell r="AF269">
            <v>7.0847889999999998</v>
          </cell>
          <cell r="AG269">
            <v>6.3664489999999994</v>
          </cell>
          <cell r="AH269">
            <v>5.8708849999999995</v>
          </cell>
          <cell r="AI269">
            <v>3.3722159999999999</v>
          </cell>
          <cell r="AJ269">
            <v>2.5845419999999999</v>
          </cell>
          <cell r="AK269">
            <v>2.3844329999999996</v>
          </cell>
          <cell r="AL269">
            <v>4.5508909999999982</v>
          </cell>
          <cell r="AM269">
            <v>5.9010510000000007</v>
          </cell>
          <cell r="AN269">
            <v>6.5833580000000005</v>
          </cell>
          <cell r="AO269">
            <v>7.0036640000000006</v>
          </cell>
          <cell r="AP269">
            <v>6.1577700000000002</v>
          </cell>
          <cell r="AQ269">
            <v>4.7435359999999998</v>
          </cell>
          <cell r="AR269">
            <v>4.3998040000000005</v>
          </cell>
          <cell r="AS269">
            <v>5.0667429999999998</v>
          </cell>
          <cell r="AT269">
            <v>5.4034909999999998</v>
          </cell>
          <cell r="AU269">
            <v>5.535984</v>
          </cell>
          <cell r="AV269">
            <v>5.0844759999999996</v>
          </cell>
          <cell r="AW269">
            <v>8.1150079999999996</v>
          </cell>
          <cell r="AX269">
            <v>11.600919000000001</v>
          </cell>
          <cell r="AY269">
            <v>11.010072999999998</v>
          </cell>
          <cell r="AZ269">
            <v>0</v>
          </cell>
          <cell r="BA269">
            <v>0</v>
          </cell>
        </row>
        <row r="272">
          <cell r="B272">
            <v>2.3931541200000002E-3</v>
          </cell>
          <cell r="C272">
            <v>2.1966785399999992E-3</v>
          </cell>
          <cell r="D272">
            <v>1.1705196999999997E-3</v>
          </cell>
          <cell r="E272">
            <v>7.3252941999999972E-4</v>
          </cell>
          <cell r="F272">
            <v>1.3848013200000002E-3</v>
          </cell>
          <cell r="G272">
            <v>2.0134896600000002E-3</v>
          </cell>
          <cell r="H272">
            <v>1.70819348E-3</v>
          </cell>
          <cell r="I272">
            <v>2.5562014799999995E-3</v>
          </cell>
          <cell r="J272">
            <v>3.2041349199999998E-3</v>
          </cell>
          <cell r="K272">
            <v>2.3014159133333337E-3</v>
          </cell>
          <cell r="L272">
            <v>2.9079404999999992E-3</v>
          </cell>
          <cell r="M272">
            <v>1.8805763E-3</v>
          </cell>
          <cell r="N272">
            <v>2.8129671E-3</v>
          </cell>
          <cell r="O272">
            <v>2.6207432133333332E-3</v>
          </cell>
          <cell r="P272">
            <v>2.0860744099999991E-3</v>
          </cell>
          <cell r="Q272">
            <v>3.4758485999999995E-3</v>
          </cell>
          <cell r="R272">
            <v>3.2807014999999985E-3</v>
          </cell>
          <cell r="S272">
            <v>1.2937707999999999E-3</v>
          </cell>
          <cell r="T272">
            <v>1.8729576799999996E-3</v>
          </cell>
          <cell r="U272">
            <v>2.3170431318518519E-3</v>
          </cell>
          <cell r="V272">
            <v>1.4620952684010835E-3</v>
          </cell>
          <cell r="W272">
            <v>1.6593931199999996E-3</v>
          </cell>
          <cell r="X272">
            <v>1.3421553062400002E-3</v>
          </cell>
          <cell r="Y272">
            <v>9.924635566000001E-4</v>
          </cell>
          <cell r="Z272">
            <v>0</v>
          </cell>
          <cell r="AA272">
            <v>0</v>
          </cell>
          <cell r="AB272">
            <v>1.8824369999999999</v>
          </cell>
          <cell r="AC272">
            <v>1.6234230000000001</v>
          </cell>
          <cell r="AD272">
            <v>0.89310199999999984</v>
          </cell>
          <cell r="AE272">
            <v>0.73099999999999998</v>
          </cell>
          <cell r="AF272">
            <v>1.591661</v>
          </cell>
          <cell r="AG272">
            <v>1.7585390000000001</v>
          </cell>
          <cell r="AH272">
            <v>2.158439</v>
          </cell>
          <cell r="AI272">
            <v>2.6210649999999993</v>
          </cell>
          <cell r="AJ272">
            <v>3.8668869999999993</v>
          </cell>
          <cell r="AK272">
            <v>3.5407930000000003</v>
          </cell>
          <cell r="AL272">
            <v>2.7316319999999994</v>
          </cell>
          <cell r="AM272">
            <v>2.2073419999999997</v>
          </cell>
          <cell r="AN272">
            <v>2.078913</v>
          </cell>
          <cell r="AO272">
            <v>2.4230820000000004</v>
          </cell>
          <cell r="AP272">
            <v>2.4516479999999996</v>
          </cell>
          <cell r="AQ272">
            <v>2.9326860000000003</v>
          </cell>
          <cell r="AR272">
            <v>2.8954659999999999</v>
          </cell>
          <cell r="AS272">
            <v>1.1598160000000002</v>
          </cell>
          <cell r="AT272">
            <v>1.641078</v>
          </cell>
          <cell r="AU272">
            <v>2.5862529999999992</v>
          </cell>
          <cell r="AV272">
            <v>1.7887850000000001</v>
          </cell>
          <cell r="AW272">
            <v>2.0772629999999999</v>
          </cell>
          <cell r="AX272">
            <v>2.7275629999999995</v>
          </cell>
          <cell r="AY272">
            <v>2.8115479999999997</v>
          </cell>
          <cell r="AZ272">
            <v>0</v>
          </cell>
          <cell r="BA272">
            <v>0</v>
          </cell>
        </row>
      </sheetData>
      <sheetData sheetId="62">
        <row r="15">
          <cell r="B15">
            <v>4.2600650600000001E-3</v>
          </cell>
          <cell r="C15">
            <v>3.3430251600000001E-3</v>
          </cell>
          <cell r="D15">
            <v>4.894648399999999E-4</v>
          </cell>
          <cell r="E15">
            <v>7.5419069999999998E-4</v>
          </cell>
          <cell r="F15">
            <v>2.7369999999999998E-4</v>
          </cell>
          <cell r="G15">
            <v>2.4402447999999992E-3</v>
          </cell>
          <cell r="H15">
            <v>2.7389425799999997E-3</v>
          </cell>
          <cell r="I15">
            <v>3.0155524249999996E-2</v>
          </cell>
          <cell r="J15">
            <v>5.3070393659999993E-2</v>
          </cell>
          <cell r="K15">
            <v>4.5753665859999994E-2</v>
          </cell>
          <cell r="L15">
            <v>0.15933939999999999</v>
          </cell>
          <cell r="M15">
            <v>0.15868619999999997</v>
          </cell>
          <cell r="N15">
            <v>0.17697809999999997</v>
          </cell>
          <cell r="O15">
            <v>0.10094538447999997</v>
          </cell>
          <cell r="P15">
            <v>0.11490975581999999</v>
          </cell>
          <cell r="Q15">
            <v>0.19508369999999997</v>
          </cell>
          <cell r="R15">
            <v>0.13655329999999999</v>
          </cell>
          <cell r="S15">
            <v>0.21638399999999999</v>
          </cell>
          <cell r="T15">
            <v>0.11436772861999998</v>
          </cell>
          <cell r="U15">
            <v>6.1364127879999987E-2</v>
          </cell>
          <cell r="V15">
            <v>4.1671859693333327E-2</v>
          </cell>
          <cell r="W15">
            <v>4.888762239999999E-2</v>
          </cell>
          <cell r="X15">
            <v>3.991937499999999E-3</v>
          </cell>
          <cell r="Y15">
            <v>3.4062999999999993E-3</v>
          </cell>
          <cell r="AB15">
            <v>0.723275</v>
          </cell>
          <cell r="AC15">
            <v>0.73918499999999998</v>
          </cell>
          <cell r="AD15">
            <v>5.0181999999999997E-2</v>
          </cell>
          <cell r="AE15">
            <v>0.20466199999999998</v>
          </cell>
          <cell r="AF15">
            <v>5.2392000000000001E-2</v>
          </cell>
          <cell r="AG15">
            <v>0.75514799999999993</v>
          </cell>
          <cell r="AH15">
            <v>0.60908699999999993</v>
          </cell>
          <cell r="AI15">
            <v>5.218019</v>
          </cell>
          <cell r="AJ15">
            <v>19.886191</v>
          </cell>
          <cell r="AK15">
            <v>21.010006000000001</v>
          </cell>
          <cell r="AL15">
            <v>38.896060999999996</v>
          </cell>
          <cell r="AM15">
            <v>42.670069999999996</v>
          </cell>
          <cell r="AN15">
            <v>47.247389999999996</v>
          </cell>
          <cell r="AO15">
            <v>47.803334</v>
          </cell>
          <cell r="AP15">
            <v>54.485791999999996</v>
          </cell>
          <cell r="AQ15">
            <v>51.08643</v>
          </cell>
          <cell r="AR15">
            <v>35.075308</v>
          </cell>
          <cell r="AS15">
            <v>56.729896999999994</v>
          </cell>
          <cell r="AT15">
            <v>56.005427999999995</v>
          </cell>
          <cell r="AU15">
            <v>31.954649999999997</v>
          </cell>
          <cell r="AV15">
            <v>12.124715</v>
          </cell>
          <cell r="AW15">
            <v>27.960445999999997</v>
          </cell>
          <cell r="AX15">
            <v>0.98805899999999991</v>
          </cell>
          <cell r="AY15">
            <v>0.62195899999999993</v>
          </cell>
        </row>
        <row r="18">
          <cell r="B18">
            <v>3.1420806459999992E-2</v>
          </cell>
          <cell r="C18">
            <v>2.7414988459999994E-2</v>
          </cell>
          <cell r="D18">
            <v>2.9006464719999996E-2</v>
          </cell>
          <cell r="E18">
            <v>3.8979167660000008E-2</v>
          </cell>
          <cell r="F18">
            <v>0.16266493963999998</v>
          </cell>
          <cell r="G18">
            <v>8.5131630059999977E-2</v>
          </cell>
          <cell r="H18">
            <v>0.11078983435999999</v>
          </cell>
          <cell r="I18">
            <v>0.10211999999999999</v>
          </cell>
          <cell r="J18">
            <v>3.1640110999999999E-2</v>
          </cell>
          <cell r="K18">
            <v>1.6623250919999999E-2</v>
          </cell>
          <cell r="L18">
            <v>2.3538199999999995E-2</v>
          </cell>
          <cell r="M18">
            <v>3.4074500000000001E-2</v>
          </cell>
          <cell r="N18">
            <v>4.3488399999999997E-2</v>
          </cell>
          <cell r="O18">
            <v>3.9254720539999996E-2</v>
          </cell>
          <cell r="P18">
            <v>3.6935845819999993E-2</v>
          </cell>
          <cell r="Q18">
            <v>4.4723499999999999E-2</v>
          </cell>
          <cell r="R18">
            <v>5.4459399999999991E-2</v>
          </cell>
          <cell r="S18">
            <v>5.978159999999999E-2</v>
          </cell>
          <cell r="T18">
            <v>3.1230198099999995E-2</v>
          </cell>
          <cell r="U18">
            <v>4.3762337666666665E-2</v>
          </cell>
          <cell r="V18">
            <v>6.2320541475671398E-2</v>
          </cell>
          <cell r="W18">
            <v>6.9515184359999996E-2</v>
          </cell>
          <cell r="X18">
            <v>8.5930300000000001E-2</v>
          </cell>
          <cell r="Y18">
            <v>6.4565887499999988E-2</v>
          </cell>
          <cell r="AB18">
            <v>4.0266000000000002</v>
          </cell>
          <cell r="AC18">
            <v>3.473525</v>
          </cell>
          <cell r="AD18">
            <v>3.7888729999999997</v>
          </cell>
          <cell r="AE18">
            <v>4.807277</v>
          </cell>
          <cell r="AF18">
            <v>11.402949</v>
          </cell>
          <cell r="AG18">
            <v>13.077223</v>
          </cell>
          <cell r="AH18">
            <v>11.670978</v>
          </cell>
          <cell r="AI18">
            <v>9.1360489999999999</v>
          </cell>
          <cell r="AJ18">
            <v>7.5023949999999999</v>
          </cell>
          <cell r="AK18">
            <v>3.4274689999999999</v>
          </cell>
          <cell r="AL18">
            <v>4.7023289999999998</v>
          </cell>
          <cell r="AM18">
            <v>6.3627009999999995</v>
          </cell>
          <cell r="AN18">
            <v>8.5253359999999994</v>
          </cell>
          <cell r="AO18">
            <v>9.2216190000000005</v>
          </cell>
          <cell r="AP18">
            <v>9.2838809999999992</v>
          </cell>
          <cell r="AQ18">
            <v>9.2940709999999989</v>
          </cell>
          <cell r="AR18">
            <v>11.025089999999999</v>
          </cell>
          <cell r="AS18">
            <v>12.606603999999997</v>
          </cell>
          <cell r="AT18">
            <v>9.381653</v>
          </cell>
          <cell r="AU18">
            <v>12.186807</v>
          </cell>
          <cell r="AV18">
            <v>14.760850999999999</v>
          </cell>
          <cell r="AW18">
            <v>19.040225</v>
          </cell>
          <cell r="AX18">
            <v>21.585145000000001</v>
          </cell>
          <cell r="AY18">
            <v>16.233056999999999</v>
          </cell>
        </row>
        <row r="39">
          <cell r="B39">
            <v>0.51943248805999997</v>
          </cell>
          <cell r="C39">
            <v>0.45063046147999991</v>
          </cell>
          <cell r="D39">
            <v>0.52644416133999983</v>
          </cell>
          <cell r="E39">
            <v>0.50642169764</v>
          </cell>
          <cell r="F39">
            <v>0.7711185412999999</v>
          </cell>
          <cell r="G39">
            <v>0.63649344860000001</v>
          </cell>
          <cell r="H39">
            <v>0.63335061544000004</v>
          </cell>
          <cell r="I39">
            <v>0.71876789399999996</v>
          </cell>
          <cell r="J39">
            <v>0.66334543293999992</v>
          </cell>
          <cell r="K39">
            <v>0.51915388031999998</v>
          </cell>
          <cell r="L39">
            <v>0.90628739999999985</v>
          </cell>
          <cell r="M39">
            <v>0.94380269999999988</v>
          </cell>
          <cell r="N39">
            <v>1.0510930999999999</v>
          </cell>
          <cell r="O39">
            <v>0.86733994703999973</v>
          </cell>
          <cell r="P39">
            <v>0.80165989491999989</v>
          </cell>
          <cell r="Q39">
            <v>0.58398839999999996</v>
          </cell>
          <cell r="R39">
            <v>0.64010149999999999</v>
          </cell>
          <cell r="S39">
            <v>0.85232019999999964</v>
          </cell>
          <cell r="T39">
            <v>0.42098882139999999</v>
          </cell>
          <cell r="U39">
            <v>0.54332858216666657</v>
          </cell>
          <cell r="V39">
            <v>0.44321647175764034</v>
          </cell>
          <cell r="W39">
            <v>0.76592140564</v>
          </cell>
          <cell r="X39">
            <v>0.73539797499999982</v>
          </cell>
          <cell r="Y39">
            <v>0.55353668749999985</v>
          </cell>
          <cell r="AB39">
            <v>79.395055999999997</v>
          </cell>
          <cell r="AC39">
            <v>68.470652999999999</v>
          </cell>
          <cell r="AD39">
            <v>77.333047999999991</v>
          </cell>
          <cell r="AE39">
            <v>84.564849999999993</v>
          </cell>
          <cell r="AF39">
            <v>103.224222</v>
          </cell>
          <cell r="AG39">
            <v>100.19212899999999</v>
          </cell>
          <cell r="AH39">
            <v>121.930751</v>
          </cell>
          <cell r="AI39">
            <v>148.25924000000001</v>
          </cell>
          <cell r="AJ39">
            <v>163.33704</v>
          </cell>
          <cell r="AK39">
            <v>123.74341099999999</v>
          </cell>
          <cell r="AL39">
            <v>183.132306</v>
          </cell>
          <cell r="AM39">
            <v>191.72216299999999</v>
          </cell>
          <cell r="AN39">
            <v>209.44790899999998</v>
          </cell>
          <cell r="AO39">
            <v>193.02271299999998</v>
          </cell>
          <cell r="AP39">
            <v>176.468175</v>
          </cell>
          <cell r="AQ39">
            <v>120.35404399999999</v>
          </cell>
          <cell r="AR39">
            <v>128.24787999999998</v>
          </cell>
          <cell r="AS39">
            <v>159.361469</v>
          </cell>
          <cell r="AT39">
            <v>94.083773999999991</v>
          </cell>
          <cell r="AU39">
            <v>111.82950699999999</v>
          </cell>
          <cell r="AV39">
            <v>117.58542199999999</v>
          </cell>
          <cell r="AW39">
            <v>180.438152</v>
          </cell>
          <cell r="AX39">
            <v>163.99778899999998</v>
          </cell>
          <cell r="AY39">
            <v>116.05557999999999</v>
          </cell>
        </row>
        <row r="42">
          <cell r="B42">
            <v>2.2146341199999996E-3</v>
          </cell>
          <cell r="C42">
            <v>6.4274323399999989E-3</v>
          </cell>
          <cell r="D42">
            <v>8.4648220199999985E-3</v>
          </cell>
          <cell r="E42">
            <v>1.167917966E-2</v>
          </cell>
          <cell r="F42">
            <v>2.0077991219999997E-2</v>
          </cell>
          <cell r="G42">
            <v>3.6589355419999997E-2</v>
          </cell>
          <cell r="H42">
            <v>2.3625277539999993E-2</v>
          </cell>
          <cell r="I42">
            <v>2.5548877249999997E-2</v>
          </cell>
          <cell r="J42">
            <v>1.948059198E-2</v>
          </cell>
          <cell r="K42">
            <v>1.134195228E-2</v>
          </cell>
          <cell r="L42">
            <v>8.7261999999999965E-3</v>
          </cell>
          <cell r="M42">
            <v>7.7233999999999983E-3</v>
          </cell>
          <cell r="N42">
            <v>1.07732E-2</v>
          </cell>
          <cell r="O42">
            <v>6.0151343399999996E-3</v>
          </cell>
          <cell r="P42">
            <v>1.0803354379999996E-2</v>
          </cell>
          <cell r="Q42">
            <v>8.8020999999999985E-3</v>
          </cell>
          <cell r="R42">
            <v>5.9800000000000001E-3</v>
          </cell>
          <cell r="S42">
            <v>2.0035300000000002E-2</v>
          </cell>
          <cell r="T42">
            <v>1.6561627479999994E-2</v>
          </cell>
          <cell r="U42">
            <v>1.2554201626666666E-2</v>
          </cell>
          <cell r="V42">
            <v>9.8870915733333328E-3</v>
          </cell>
          <cell r="W42">
            <v>1.1695360159999999E-2</v>
          </cell>
          <cell r="X42">
            <v>1.7158E-2</v>
          </cell>
          <cell r="Y42">
            <v>1.2240025E-2</v>
          </cell>
          <cell r="AB42">
            <v>0.51987300000000003</v>
          </cell>
          <cell r="AC42">
            <v>1.0877379999999999</v>
          </cell>
          <cell r="AD42">
            <v>1.1396899999999999</v>
          </cell>
          <cell r="AE42">
            <v>1.7554669999999999</v>
          </cell>
          <cell r="AF42">
            <v>3.510421</v>
          </cell>
          <cell r="AG42">
            <v>6.0307589999999998</v>
          </cell>
          <cell r="AH42">
            <v>3.6507489999999998</v>
          </cell>
          <cell r="AI42">
            <v>4.2619920000000002</v>
          </cell>
          <cell r="AJ42">
            <v>3.7017059999999997</v>
          </cell>
          <cell r="AK42">
            <v>1.9032749999999998</v>
          </cell>
          <cell r="AL42">
            <v>1.421999</v>
          </cell>
          <cell r="AM42">
            <v>1.41012</v>
          </cell>
          <cell r="AN42">
            <v>2.0142669999999998</v>
          </cell>
          <cell r="AO42">
            <v>1.3608609999999999</v>
          </cell>
          <cell r="AP42">
            <v>2.3260999999999998</v>
          </cell>
          <cell r="AQ42">
            <v>1.6626889999999999</v>
          </cell>
          <cell r="AR42">
            <v>1.238971</v>
          </cell>
          <cell r="AS42">
            <v>4.1011220000000002</v>
          </cell>
          <cell r="AT42">
            <v>3.9292349999999998</v>
          </cell>
          <cell r="AU42">
            <v>3.456575</v>
          </cell>
          <cell r="AV42">
            <v>3.0122279999999999</v>
          </cell>
          <cell r="AW42">
            <v>4.1430340000000001</v>
          </cell>
          <cell r="AX42">
            <v>4.4371159999999996</v>
          </cell>
          <cell r="AY42">
            <v>3.2712729999999999</v>
          </cell>
        </row>
        <row r="47">
          <cell r="B47">
            <v>4.7275248799999994E-3</v>
          </cell>
          <cell r="C47">
            <v>3.6485479599999999E-3</v>
          </cell>
          <cell r="D47">
            <v>4.0164168599999992E-3</v>
          </cell>
          <cell r="E47">
            <v>2.5901379159999998E-2</v>
          </cell>
          <cell r="F47">
            <v>2.8786183139999994E-2</v>
          </cell>
          <cell r="G47">
            <v>3.4532563400000001E-2</v>
          </cell>
          <cell r="H47">
            <v>2.4374009419999999E-2</v>
          </cell>
          <cell r="I47">
            <v>1.7358329999999995E-2</v>
          </cell>
          <cell r="J47">
            <v>1.03905927E-2</v>
          </cell>
          <cell r="K47">
            <v>6.1305340799999988E-3</v>
          </cell>
          <cell r="L47">
            <v>2.8473999999999995E-3</v>
          </cell>
          <cell r="M47">
            <v>1.2185399999999997E-2</v>
          </cell>
          <cell r="N47">
            <v>8.523109999999999E-2</v>
          </cell>
          <cell r="O47">
            <v>0.43065128285999987</v>
          </cell>
          <cell r="P47">
            <v>0.27000142887999995</v>
          </cell>
          <cell r="Q47">
            <v>0.16097469999999997</v>
          </cell>
          <cell r="R47">
            <v>0.27192670000000002</v>
          </cell>
          <cell r="S47">
            <v>0.29853079999999999</v>
          </cell>
          <cell r="T47">
            <v>0.18465852725999995</v>
          </cell>
          <cell r="U47">
            <v>6.6004039166666657E-3</v>
          </cell>
          <cell r="V47">
            <v>2.192030026666666E-3</v>
          </cell>
          <cell r="W47">
            <v>1.9565948200000001E-3</v>
          </cell>
          <cell r="X47">
            <v>8.3518749999999999E-4</v>
          </cell>
          <cell r="Y47">
            <v>2.1895999999999999E-3</v>
          </cell>
          <cell r="AB47">
            <v>0.84578900000000001</v>
          </cell>
          <cell r="AC47">
            <v>0.87857299999999994</v>
          </cell>
          <cell r="AD47">
            <v>0.42543500000000001</v>
          </cell>
          <cell r="AE47">
            <v>2.081429</v>
          </cell>
          <cell r="AF47">
            <v>3.3879479999999997</v>
          </cell>
          <cell r="AG47">
            <v>4.1792189999999998</v>
          </cell>
          <cell r="AH47">
            <v>6.1562859999999997</v>
          </cell>
          <cell r="AI47">
            <v>3.7039249999999999</v>
          </cell>
          <cell r="AJ47">
            <v>2.7306779999999997</v>
          </cell>
          <cell r="AK47">
            <v>1.8017829999999999</v>
          </cell>
          <cell r="AL47">
            <v>0.66395099999999996</v>
          </cell>
          <cell r="AM47">
            <v>2.3211740000000001</v>
          </cell>
          <cell r="AN47">
            <v>14.041573999999999</v>
          </cell>
          <cell r="AO47">
            <v>73.03958999999999</v>
          </cell>
          <cell r="AP47">
            <v>43.572918999999999</v>
          </cell>
          <cell r="AQ47">
            <v>26.805000999999997</v>
          </cell>
          <cell r="AR47">
            <v>46.607631999999995</v>
          </cell>
          <cell r="AS47">
            <v>46.781223999999995</v>
          </cell>
          <cell r="AT47">
            <v>29.359482999999997</v>
          </cell>
          <cell r="AU47">
            <v>2.3530439999999997</v>
          </cell>
          <cell r="AV47">
            <v>0.68271899999999996</v>
          </cell>
          <cell r="AW47">
            <v>0.55825899999999995</v>
          </cell>
          <cell r="AX47">
            <v>0.17527199999999998</v>
          </cell>
          <cell r="AY47">
            <v>0.47080499999999997</v>
          </cell>
        </row>
        <row r="72">
          <cell r="B72">
            <v>5.6217192940000001E-2</v>
          </cell>
          <cell r="C72">
            <v>3.2644207280000004E-2</v>
          </cell>
          <cell r="D72">
            <v>2.9872951539999994E-2</v>
          </cell>
          <cell r="E72">
            <v>3.2136190639999992E-2</v>
          </cell>
          <cell r="F72">
            <v>1.3406286E-2</v>
          </cell>
          <cell r="G72">
            <v>2.0290599999999999E-2</v>
          </cell>
          <cell r="H72">
            <v>3.6360205039999989E-2</v>
          </cell>
          <cell r="I72">
            <v>4.0793622249999995E-2</v>
          </cell>
          <cell r="J72">
            <v>4.2444537179999998E-2</v>
          </cell>
          <cell r="K72">
            <v>3.1090165819999994E-2</v>
          </cell>
          <cell r="L72">
            <v>3.8791799999999994E-2</v>
          </cell>
          <cell r="M72">
            <v>3.7563599999999989E-2</v>
          </cell>
          <cell r="N72">
            <v>1.9740899999999992E-2</v>
          </cell>
          <cell r="O72">
            <v>1.7697641179999994E-2</v>
          </cell>
          <cell r="P72">
            <v>3.4516462019999992E-2</v>
          </cell>
          <cell r="Q72">
            <v>3.42125E-2</v>
          </cell>
          <cell r="R72">
            <v>3.0562399999999993E-2</v>
          </cell>
          <cell r="S72">
            <v>3.1420299999999998E-2</v>
          </cell>
          <cell r="T72">
            <v>6.2337555959999985E-2</v>
          </cell>
          <cell r="U72">
            <v>8.4189567999999979E-2</v>
          </cell>
          <cell r="V72">
            <v>2.5096014533333329E-2</v>
          </cell>
          <cell r="W72">
            <v>3.126371922E-2</v>
          </cell>
          <cell r="X72">
            <v>6.125474999999999E-2</v>
          </cell>
          <cell r="Y72">
            <v>3.5941525000000002E-2</v>
          </cell>
          <cell r="AB72">
            <v>6.3284819999999993</v>
          </cell>
          <cell r="AC72">
            <v>3.7902719999999999</v>
          </cell>
          <cell r="AD72">
            <v>3.53294</v>
          </cell>
          <cell r="AE72">
            <v>4.6117759999999999</v>
          </cell>
          <cell r="AF72">
            <v>2.225876</v>
          </cell>
          <cell r="AG72">
            <v>3.551158</v>
          </cell>
          <cell r="AH72">
            <v>5.6134969999999997</v>
          </cell>
          <cell r="AI72">
            <v>6.3929789999999995</v>
          </cell>
          <cell r="AJ72">
            <v>7.6327749999999996</v>
          </cell>
          <cell r="AK72">
            <v>4.2706249999999999</v>
          </cell>
          <cell r="AL72">
            <v>5.6015699999999997</v>
          </cell>
          <cell r="AM72">
            <v>5.3157359999999994</v>
          </cell>
          <cell r="AN72">
            <v>3.3245979999999999</v>
          </cell>
          <cell r="AO72">
            <v>3.692418</v>
          </cell>
          <cell r="AP72">
            <v>6.018084</v>
          </cell>
          <cell r="AQ72">
            <v>7.2915609999999997</v>
          </cell>
          <cell r="AR72">
            <v>5.645429</v>
          </cell>
          <cell r="AS72">
            <v>5.5575580000000002</v>
          </cell>
          <cell r="AT72">
            <v>11.698528999999999</v>
          </cell>
          <cell r="AU72">
            <v>15.217219999999999</v>
          </cell>
          <cell r="AV72">
            <v>6.9480379999999995</v>
          </cell>
          <cell r="AW72">
            <v>6.877491</v>
          </cell>
          <cell r="AX72">
            <v>9.4832099999999997</v>
          </cell>
          <cell r="AY72">
            <v>6.8213289999999995</v>
          </cell>
        </row>
        <row r="103">
          <cell r="B103">
            <v>3.4522999999999997E-3</v>
          </cell>
          <cell r="C103">
            <v>5.6970999999999992E-3</v>
          </cell>
          <cell r="D103">
            <v>4.2917999999999993E-3</v>
          </cell>
          <cell r="E103">
            <v>2.9698303799999999E-3</v>
          </cell>
          <cell r="F103">
            <v>3.1003999999999997E-3</v>
          </cell>
          <cell r="G103">
            <v>2.3300011999999996E-3</v>
          </cell>
          <cell r="H103">
            <v>7.2449999999999999E-4</v>
          </cell>
          <cell r="I103">
            <v>3.7710052499999995E-3</v>
          </cell>
          <cell r="J103">
            <v>2.4172999999999998E-3</v>
          </cell>
          <cell r="K103">
            <v>5.5337999999999993E-3</v>
          </cell>
          <cell r="L103">
            <v>4.2756999999999996E-2</v>
          </cell>
          <cell r="M103">
            <v>4.5599799999999996E-2</v>
          </cell>
          <cell r="N103">
            <v>9.9060999999999975E-3</v>
          </cell>
          <cell r="O103">
            <v>9.1879728399999992E-3</v>
          </cell>
          <cell r="P103">
            <v>1.2051343579999997E-2</v>
          </cell>
          <cell r="Q103">
            <v>1.1276899999999998E-2</v>
          </cell>
          <cell r="R103">
            <v>1.2100299999999998E-2</v>
          </cell>
          <cell r="S103">
            <v>1.6654299999999997E-2</v>
          </cell>
          <cell r="T103">
            <v>1.2751087299999998E-2</v>
          </cell>
          <cell r="U103">
            <v>3.7696444166666668E-3</v>
          </cell>
          <cell r="V103">
            <v>2.1125325199999995E-3</v>
          </cell>
          <cell r="W103">
            <v>4.924947219999999E-3</v>
          </cell>
          <cell r="X103">
            <v>1.5214499999999997E-3</v>
          </cell>
          <cell r="Y103">
            <v>8.3949999999999997E-4</v>
          </cell>
          <cell r="AB103">
            <v>0.35269299999999998</v>
          </cell>
          <cell r="AC103">
            <v>0.70407999999999993</v>
          </cell>
          <cell r="AD103">
            <v>0.46657999999999999</v>
          </cell>
          <cell r="AE103">
            <v>0.35636000000000001</v>
          </cell>
          <cell r="AF103">
            <v>0.42522099999999996</v>
          </cell>
          <cell r="AG103">
            <v>0.35019800000000001</v>
          </cell>
          <cell r="AH103">
            <v>0.12534299999999998</v>
          </cell>
          <cell r="AI103">
            <v>0.24795399999999998</v>
          </cell>
          <cell r="AJ103">
            <v>0.67112399999999994</v>
          </cell>
          <cell r="AK103">
            <v>0.74226099999999995</v>
          </cell>
          <cell r="AL103">
            <v>7.2203419999999996</v>
          </cell>
          <cell r="AM103">
            <v>7.2073019999999994</v>
          </cell>
          <cell r="AN103">
            <v>1.7386119999999998</v>
          </cell>
          <cell r="AO103">
            <v>1.648452</v>
          </cell>
          <cell r="AP103">
            <v>1.9668249999999998</v>
          </cell>
          <cell r="AQ103">
            <v>1.9176449999999998</v>
          </cell>
          <cell r="AR103">
            <v>1.8823639999999999</v>
          </cell>
          <cell r="AS103">
            <v>2.1637719999999998</v>
          </cell>
          <cell r="AT103">
            <v>2.1609430000000001</v>
          </cell>
          <cell r="AU103">
            <v>0.69437899999999997</v>
          </cell>
          <cell r="AV103">
            <v>0.57696899999999995</v>
          </cell>
          <cell r="AW103">
            <v>0.96846699999999997</v>
          </cell>
          <cell r="AX103">
            <v>0.42032700000000001</v>
          </cell>
          <cell r="AY103">
            <v>0.159827</v>
          </cell>
        </row>
        <row r="105">
          <cell r="B105">
            <v>2.7678130999999996E-3</v>
          </cell>
          <cell r="C105">
            <v>3.4459197999999994E-3</v>
          </cell>
          <cell r="D105">
            <v>8.2352341799999985E-3</v>
          </cell>
          <cell r="E105">
            <v>5.2606759199999992E-3</v>
          </cell>
          <cell r="F105">
            <v>8.2851147400000002E-3</v>
          </cell>
          <cell r="G105">
            <v>1.6668423839999998E-2</v>
          </cell>
          <cell r="H105">
            <v>1.0161065579999998E-2</v>
          </cell>
          <cell r="I105">
            <v>4.5513549999999991E-3</v>
          </cell>
          <cell r="J105">
            <v>1.0938533199999999E-3</v>
          </cell>
          <cell r="K105">
            <v>2.848274E-4</v>
          </cell>
          <cell r="L105">
            <v>1.5225999999999998E-3</v>
          </cell>
          <cell r="M105">
            <v>7.9349999999999993E-4</v>
          </cell>
          <cell r="N105">
            <v>1.2626999999999998E-3</v>
          </cell>
          <cell r="O105">
            <v>2.3360317999999996E-4</v>
          </cell>
          <cell r="P105">
            <v>2.4585757999999995E-4</v>
          </cell>
          <cell r="Q105">
            <v>3.5189999999999999E-4</v>
          </cell>
          <cell r="R105">
            <v>1.725E-3</v>
          </cell>
          <cell r="S105">
            <v>4.7908999999999998E-3</v>
          </cell>
          <cell r="T105">
            <v>4.4924289999999996E-4</v>
          </cell>
          <cell r="U105">
            <v>3.9099999999999995E-5</v>
          </cell>
          <cell r="V105">
            <v>9.1959979999999979E-5</v>
          </cell>
          <cell r="W105">
            <v>3.8409999999999996E-4</v>
          </cell>
          <cell r="X105">
            <v>6.8999999999999992E-6</v>
          </cell>
          <cell r="Y105">
            <v>1.1039999999999999E-4</v>
          </cell>
          <cell r="AB105">
            <v>0.39431299999999997</v>
          </cell>
          <cell r="AC105">
            <v>0.47095699999999996</v>
          </cell>
          <cell r="AD105">
            <v>0.71587999999999996</v>
          </cell>
          <cell r="AE105">
            <v>0.69134499999999999</v>
          </cell>
          <cell r="AF105">
            <v>1.0884229999999999</v>
          </cell>
          <cell r="AG105">
            <v>1.340706</v>
          </cell>
          <cell r="AH105">
            <v>1.552929</v>
          </cell>
          <cell r="AI105">
            <v>0.82379999999999998</v>
          </cell>
          <cell r="AJ105">
            <v>0.41660399999999997</v>
          </cell>
          <cell r="AK105">
            <v>0.106403</v>
          </cell>
          <cell r="AL105">
            <v>0.46877099999999999</v>
          </cell>
          <cell r="AM105">
            <v>0.129167</v>
          </cell>
          <cell r="AN105">
            <v>0.388187</v>
          </cell>
          <cell r="AO105">
            <v>5.5708000000000001E-2</v>
          </cell>
          <cell r="AP105">
            <v>0.10615799999999999</v>
          </cell>
          <cell r="AQ105">
            <v>6.3144999999999993E-2</v>
          </cell>
          <cell r="AR105">
            <v>0.37912399999999996</v>
          </cell>
          <cell r="AS105">
            <v>0.95759399999999995</v>
          </cell>
          <cell r="AT105">
            <v>0.17044799999999999</v>
          </cell>
          <cell r="AU105">
            <v>6.5519999999999997E-3</v>
          </cell>
          <cell r="AV105">
            <v>3.5242999999999997E-2</v>
          </cell>
          <cell r="AW105">
            <v>7.2685E-2</v>
          </cell>
          <cell r="AX105">
            <v>1.1028E-2</v>
          </cell>
          <cell r="AY105">
            <v>2.2071E-2</v>
          </cell>
        </row>
        <row r="116">
          <cell r="B116">
            <v>4.1163080679999992E-2</v>
          </cell>
          <cell r="C116">
            <v>2.9160365079999997E-2</v>
          </cell>
          <cell r="D116">
            <v>1.46686939E-2</v>
          </cell>
          <cell r="E116">
            <v>1.605297696E-2</v>
          </cell>
          <cell r="F116">
            <v>3.7140395399999998E-2</v>
          </cell>
          <cell r="G116">
            <v>2.4269104579999996E-2</v>
          </cell>
          <cell r="H116">
            <v>9.2328725199999993E-3</v>
          </cell>
          <cell r="I116">
            <v>4.1094329999999991E-3</v>
          </cell>
          <cell r="J116">
            <v>2.8485003199999995E-3</v>
          </cell>
          <cell r="K116">
            <v>3.0695717199999994E-3</v>
          </cell>
          <cell r="L116">
            <v>4.2826000000000001E-3</v>
          </cell>
          <cell r="M116">
            <v>1.1421799999999999E-2</v>
          </cell>
          <cell r="N116">
            <v>8.2431999999999991E-3</v>
          </cell>
          <cell r="O116">
            <v>1.7562655099999994E-2</v>
          </cell>
          <cell r="P116">
            <v>1.7825867099999997E-2</v>
          </cell>
          <cell r="Q116">
            <v>1.2893799999999999E-2</v>
          </cell>
          <cell r="R116">
            <v>7.4680999999999992E-3</v>
          </cell>
          <cell r="S116">
            <v>9.4644999999999972E-3</v>
          </cell>
          <cell r="T116">
            <v>5.7473722499999996E-3</v>
          </cell>
          <cell r="U116">
            <v>5.2168504166666659E-3</v>
          </cell>
          <cell r="V116">
            <v>1.5243617750078738E-2</v>
          </cell>
          <cell r="W116">
            <v>1.8314132719999997E-2</v>
          </cell>
          <cell r="X116">
            <v>8.4964874999999985E-3</v>
          </cell>
          <cell r="Y116">
            <v>6.3928499999999994E-3</v>
          </cell>
          <cell r="AB116">
            <v>6.4034069999999996</v>
          </cell>
          <cell r="AC116">
            <v>5.4599409999999997</v>
          </cell>
          <cell r="AD116">
            <v>2.348976</v>
          </cell>
          <cell r="AE116">
            <v>2.3217490000000001</v>
          </cell>
          <cell r="AF116">
            <v>2.8678900000000001</v>
          </cell>
          <cell r="AG116">
            <v>1.3111199999999998</v>
          </cell>
          <cell r="AH116">
            <v>0.67215599999999998</v>
          </cell>
          <cell r="AI116">
            <v>0.94909199999999994</v>
          </cell>
          <cell r="AJ116">
            <v>0.76005699999999998</v>
          </cell>
          <cell r="AK116">
            <v>0.66820199999999996</v>
          </cell>
          <cell r="AL116">
            <v>0.89795999999999998</v>
          </cell>
          <cell r="AM116">
            <v>2.2719</v>
          </cell>
          <cell r="AN116">
            <v>2.103364</v>
          </cell>
          <cell r="AO116">
            <v>4.2017720000000001</v>
          </cell>
          <cell r="AP116">
            <v>4.5812390000000001</v>
          </cell>
          <cell r="AQ116">
            <v>2.8199989999999997</v>
          </cell>
          <cell r="AR116">
            <v>1.711533</v>
          </cell>
          <cell r="AS116">
            <v>2.6199040000000005</v>
          </cell>
          <cell r="AT116">
            <v>1.9227339999999999</v>
          </cell>
          <cell r="AU116">
            <v>1.193737</v>
          </cell>
          <cell r="AV116">
            <v>4.5327659999999996</v>
          </cell>
          <cell r="AW116">
            <v>6.3368880000000001</v>
          </cell>
          <cell r="AX116">
            <v>1.6196089999999999</v>
          </cell>
          <cell r="AY116">
            <v>1.2148749999999999</v>
          </cell>
        </row>
        <row r="147">
          <cell r="B147">
            <v>0.55532784791999978</v>
          </cell>
          <cell r="C147">
            <v>0.47165545009999993</v>
          </cell>
          <cell r="D147">
            <v>0.46198272695999998</v>
          </cell>
          <cell r="E147">
            <v>0.43736879763999997</v>
          </cell>
          <cell r="F147">
            <v>0.38040399291999999</v>
          </cell>
          <cell r="G147">
            <v>0.37653028093999996</v>
          </cell>
          <cell r="H147">
            <v>0.35761844767999995</v>
          </cell>
          <cell r="I147">
            <v>0.39895696499999994</v>
          </cell>
          <cell r="J147">
            <v>0.28517221185999997</v>
          </cell>
          <cell r="K147">
            <v>0.25956208123999996</v>
          </cell>
          <cell r="L147">
            <v>0.31906749999999995</v>
          </cell>
          <cell r="M147">
            <v>0.26942199999999994</v>
          </cell>
          <cell r="N147">
            <v>0.26227359999999994</v>
          </cell>
          <cell r="O147">
            <v>0.29998681131999999</v>
          </cell>
          <cell r="P147">
            <v>0.30578625349999994</v>
          </cell>
          <cell r="Q147">
            <v>0.30710979999999999</v>
          </cell>
          <cell r="R147">
            <v>0.30940059999999991</v>
          </cell>
          <cell r="S147">
            <v>0.29934040000000001</v>
          </cell>
          <cell r="T147">
            <v>0.28036323569999994</v>
          </cell>
          <cell r="U147">
            <v>0.28872075630555549</v>
          </cell>
          <cell r="V147">
            <v>0.16930434612266243</v>
          </cell>
          <cell r="W147">
            <v>0.46510641215999993</v>
          </cell>
          <cell r="X147">
            <v>0.56906369999999995</v>
          </cell>
          <cell r="Y147">
            <v>0.44204131250000001</v>
          </cell>
          <cell r="AB147">
            <v>71.615169999999992</v>
          </cell>
          <cell r="AC147">
            <v>51.305883999999999</v>
          </cell>
          <cell r="AD147">
            <v>52.598939999999999</v>
          </cell>
          <cell r="AE147">
            <v>44.725027999999995</v>
          </cell>
          <cell r="AF147">
            <v>47.005593999999995</v>
          </cell>
          <cell r="AG147">
            <v>47.875974999999997</v>
          </cell>
          <cell r="AH147">
            <v>56.858883999999996</v>
          </cell>
          <cell r="AI147">
            <v>65.930953000000002</v>
          </cell>
          <cell r="AJ147">
            <v>62.740468999999997</v>
          </cell>
          <cell r="AK147">
            <v>45.654125000000001</v>
          </cell>
          <cell r="AL147">
            <v>54.819643999999997</v>
          </cell>
          <cell r="AM147">
            <v>46.844136999999996</v>
          </cell>
          <cell r="AN147">
            <v>48.432856999999998</v>
          </cell>
          <cell r="AO147">
            <v>59.943642999999994</v>
          </cell>
          <cell r="AP147">
            <v>63.567017999999997</v>
          </cell>
          <cell r="AQ147">
            <v>54.311898999999997</v>
          </cell>
          <cell r="AR147">
            <v>46.021932999999997</v>
          </cell>
          <cell r="AS147">
            <v>42.130236999999994</v>
          </cell>
          <cell r="AT147">
            <v>41.884163000000001</v>
          </cell>
          <cell r="AU147">
            <v>41.494281000000001</v>
          </cell>
          <cell r="AV147">
            <v>41.688753999999996</v>
          </cell>
          <cell r="AW147">
            <v>84.677275999999992</v>
          </cell>
          <cell r="AX147">
            <v>93.087423000000001</v>
          </cell>
          <cell r="AY147">
            <v>69.284227999999999</v>
          </cell>
        </row>
        <row r="194">
          <cell r="B194">
            <v>2.3689999999999996E-4</v>
          </cell>
          <cell r="C194">
            <v>2.0009999999999998E-4</v>
          </cell>
          <cell r="D194">
            <v>1.2649999999999998E-4</v>
          </cell>
          <cell r="E194">
            <v>7.2221425999999993E-4</v>
          </cell>
          <cell r="F194">
            <v>1.0326999999999999E-3</v>
          </cell>
          <cell r="G194">
            <v>5.8661325199999993E-3</v>
          </cell>
          <cell r="H194">
            <v>9.9541423999999993E-4</v>
          </cell>
          <cell r="I194">
            <v>9.8274399999999981E-4</v>
          </cell>
          <cell r="J194">
            <v>9.9323337999999983E-4</v>
          </cell>
          <cell r="K194">
            <v>3.8740739999999996E-4</v>
          </cell>
          <cell r="L194">
            <v>2.2079999999999999E-3</v>
          </cell>
          <cell r="M194">
            <v>2.3620999999999998E-3</v>
          </cell>
          <cell r="N194">
            <v>1.0970999999999999E-3</v>
          </cell>
          <cell r="O194">
            <v>4.3681876E-4</v>
          </cell>
          <cell r="P194">
            <v>5.0357533999999997E-4</v>
          </cell>
          <cell r="Q194">
            <v>6.8999999999999997E-5</v>
          </cell>
          <cell r="R194">
            <v>1.9733999999999997E-3</v>
          </cell>
          <cell r="S194">
            <v>0</v>
          </cell>
          <cell r="T194">
            <v>0</v>
          </cell>
          <cell r="U194">
            <v>1.495E-4</v>
          </cell>
          <cell r="V194">
            <v>1.6766217999999997E-4</v>
          </cell>
          <cell r="W194">
            <v>1.8192999999999996E-3</v>
          </cell>
          <cell r="X194">
            <v>7.819999999999999E-5</v>
          </cell>
          <cell r="Y194">
            <v>0</v>
          </cell>
          <cell r="AB194">
            <v>2.4941999999999999E-2</v>
          </cell>
          <cell r="AC194">
            <v>4.4249999999999998E-2</v>
          </cell>
          <cell r="AD194">
            <v>9.809E-3</v>
          </cell>
          <cell r="AE194">
            <v>0.16272799999999998</v>
          </cell>
          <cell r="AF194">
            <v>0.17890799999999998</v>
          </cell>
          <cell r="AG194">
            <v>0.39222999999999997</v>
          </cell>
          <cell r="AH194">
            <v>0.197465</v>
          </cell>
          <cell r="AI194">
            <v>0.28549599999999997</v>
          </cell>
          <cell r="AJ194">
            <v>0.29325999999999997</v>
          </cell>
          <cell r="AK194">
            <v>0.11663499999999999</v>
          </cell>
          <cell r="AL194">
            <v>0.76348699999999992</v>
          </cell>
          <cell r="AM194">
            <v>0.517563</v>
          </cell>
          <cell r="AN194">
            <v>0.23372399999999999</v>
          </cell>
          <cell r="AO194">
            <v>0.15504299999999999</v>
          </cell>
          <cell r="AP194">
            <v>0.11368199999999999</v>
          </cell>
          <cell r="AQ194">
            <v>1.3682E-2</v>
          </cell>
          <cell r="AR194">
            <v>0.43802999999999997</v>
          </cell>
          <cell r="AS194">
            <v>0</v>
          </cell>
          <cell r="AT194">
            <v>0</v>
          </cell>
          <cell r="AU194">
            <v>3.1768999999999999E-2</v>
          </cell>
          <cell r="AV194">
            <v>7.7649999999999997E-2</v>
          </cell>
          <cell r="AW194">
            <v>0.31721699999999997</v>
          </cell>
          <cell r="AX194">
            <v>1.2815E-2</v>
          </cell>
          <cell r="AY194">
            <v>0</v>
          </cell>
        </row>
        <row r="263">
          <cell r="B263">
            <v>1.69685113812</v>
          </cell>
          <cell r="C263">
            <v>1.28981777326</v>
          </cell>
          <cell r="D263">
            <v>1.2905405726399999</v>
          </cell>
          <cell r="E263">
            <v>1.3134892191600001</v>
          </cell>
          <cell r="F263">
            <v>1.6672724545600004</v>
          </cell>
          <cell r="G263">
            <v>1.48446199317</v>
          </cell>
          <cell r="H263">
            <v>1.4212048238399999</v>
          </cell>
          <cell r="I263">
            <v>1.597268211999999</v>
          </cell>
          <cell r="J263">
            <v>1.4245646454399994</v>
          </cell>
          <cell r="K263">
            <v>1.0988912924400007</v>
          </cell>
          <cell r="L263">
            <v>1.7988460999999998</v>
          </cell>
          <cell r="M263">
            <v>1.7138357999999994</v>
          </cell>
          <cell r="N263">
            <v>1.8625906000000005</v>
          </cell>
          <cell r="O263">
            <v>1.9981477414799995</v>
          </cell>
          <cell r="P263">
            <v>1.8370138235199995</v>
          </cell>
          <cell r="Q263">
            <v>1.5364137999999998</v>
          </cell>
          <cell r="R263">
            <v>1.6408245999999997</v>
          </cell>
          <cell r="S263">
            <v>2.0224221999999994</v>
          </cell>
          <cell r="T263">
            <v>1.3054475432050001</v>
          </cell>
          <cell r="U263">
            <v>1.2032906100222218</v>
          </cell>
          <cell r="V263">
            <v>0.86739559818359957</v>
          </cell>
          <cell r="W263">
            <v>1.5640981870000008</v>
          </cell>
          <cell r="X263">
            <v>1.6289327375000002</v>
          </cell>
          <cell r="Y263">
            <v>1.2430832999999999</v>
          </cell>
          <cell r="Z263">
            <v>0</v>
          </cell>
          <cell r="AA263">
            <v>0</v>
          </cell>
          <cell r="AB263">
            <v>234.67548099999999</v>
          </cell>
          <cell r="AC263">
            <v>175.83335600000001</v>
          </cell>
          <cell r="AD263">
            <v>173.38040799999996</v>
          </cell>
          <cell r="AE263">
            <v>179.57021399999994</v>
          </cell>
          <cell r="AF263">
            <v>221.47317600000002</v>
          </cell>
          <cell r="AG263">
            <v>222.72851899999975</v>
          </cell>
          <cell r="AH263">
            <v>249.46793000000002</v>
          </cell>
          <cell r="AI263">
            <v>293.66054199999996</v>
          </cell>
          <cell r="AJ263">
            <v>335.47353299999986</v>
          </cell>
          <cell r="AK263">
            <v>247.67478399999993</v>
          </cell>
          <cell r="AL263">
            <v>351.32146000000017</v>
          </cell>
          <cell r="AM263">
            <v>347.23427700000008</v>
          </cell>
          <cell r="AN263">
            <v>379.82689999999991</v>
          </cell>
          <cell r="AO263">
            <v>444.6921499999998</v>
          </cell>
          <cell r="AP263">
            <v>421.20907100000016</v>
          </cell>
          <cell r="AQ263">
            <v>317.18460899999991</v>
          </cell>
          <cell r="AR263">
            <v>316.30371399999996</v>
          </cell>
          <cell r="AS263">
            <v>380.7179490000002</v>
          </cell>
          <cell r="AT263">
            <v>293.340079</v>
          </cell>
          <cell r="AU263">
            <v>258.97192000000001</v>
          </cell>
          <cell r="AV263">
            <v>228.07845499999993</v>
          </cell>
          <cell r="AW263">
            <v>367.05399999999986</v>
          </cell>
          <cell r="AX263">
            <v>329.68622800000003</v>
          </cell>
          <cell r="AY263">
            <v>242.81211500000009</v>
          </cell>
          <cell r="AZ263">
            <v>0</v>
          </cell>
          <cell r="BA263">
            <v>0</v>
          </cell>
        </row>
        <row r="264">
          <cell r="B264">
            <v>0.20000059767999995</v>
          </cell>
          <cell r="C264">
            <v>7.9245467299999983E-2</v>
          </cell>
          <cell r="D264">
            <v>5.3572274359999991E-2</v>
          </cell>
          <cell r="E264">
            <v>9.7095086499999983E-2</v>
          </cell>
          <cell r="F264">
            <v>5.8099072719999985E-2</v>
          </cell>
          <cell r="G264">
            <v>5.0584257649999992E-2</v>
          </cell>
          <cell r="H264">
            <v>3.901065741999999E-2</v>
          </cell>
          <cell r="I264">
            <v>5.1562032499999987E-2</v>
          </cell>
          <cell r="J264">
            <v>0.11204783039999998</v>
          </cell>
          <cell r="K264">
            <v>8.4995838519999978E-2</v>
          </cell>
          <cell r="L264">
            <v>0.1364176</v>
          </cell>
          <cell r="M264">
            <v>3.0573899999999998E-2</v>
          </cell>
          <cell r="N264">
            <v>4.4532599999999992E-2</v>
          </cell>
          <cell r="O264">
            <v>2.2807103599999996E-2</v>
          </cell>
          <cell r="P264">
            <v>3.0402077119999996E-2</v>
          </cell>
          <cell r="Q264">
            <v>1.3811499999999996E-2</v>
          </cell>
          <cell r="R264">
            <v>7.2403999999999975E-3</v>
          </cell>
          <cell r="S264">
            <v>1.6456499999999999E-2</v>
          </cell>
          <cell r="T264">
            <v>2.6176859474999994E-2</v>
          </cell>
          <cell r="U264">
            <v>2.5027845523333335E-2</v>
          </cell>
          <cell r="V264">
            <v>1.0615217990593969E-2</v>
          </cell>
          <cell r="W264">
            <v>2.3805068079999998E-2</v>
          </cell>
          <cell r="X264">
            <v>1.4225212499999999E-2</v>
          </cell>
          <cell r="Y264">
            <v>1.6677012499999998E-2</v>
          </cell>
          <cell r="Z264">
            <v>0</v>
          </cell>
          <cell r="AA264">
            <v>0</v>
          </cell>
          <cell r="AB264">
            <v>24.254458</v>
          </cell>
          <cell r="AC264">
            <v>10.705135</v>
          </cell>
          <cell r="AD264">
            <v>7.6656890000000004</v>
          </cell>
          <cell r="AE264">
            <v>9.6204660000000004</v>
          </cell>
          <cell r="AF264">
            <v>9.0133679999999998</v>
          </cell>
          <cell r="AG264">
            <v>7.8393559999999987</v>
          </cell>
          <cell r="AH264">
            <v>7.7622979999999986</v>
          </cell>
          <cell r="AI264">
            <v>9.6938999999999975</v>
          </cell>
          <cell r="AJ264">
            <v>22.367105000000002</v>
          </cell>
          <cell r="AK264">
            <v>16.932869999999998</v>
          </cell>
          <cell r="AL264">
            <v>20.587187999999998</v>
          </cell>
          <cell r="AM264">
            <v>6.1895730000000011</v>
          </cell>
          <cell r="AN264">
            <v>9.7478800000000003</v>
          </cell>
          <cell r="AO264">
            <v>6.7980729999999987</v>
          </cell>
          <cell r="AP264">
            <v>8.8683199999999989</v>
          </cell>
          <cell r="AQ264">
            <v>3.4396310000000003</v>
          </cell>
          <cell r="AR264">
            <v>1.6225710000000002</v>
          </cell>
          <cell r="AS264">
            <v>4.1133449999999998</v>
          </cell>
          <cell r="AT264">
            <v>6.8379759999999994</v>
          </cell>
          <cell r="AU264">
            <v>5.9520010000000001</v>
          </cell>
          <cell r="AV264">
            <v>3.0708579999999999</v>
          </cell>
          <cell r="AW264">
            <v>4.8019750000000005</v>
          </cell>
          <cell r="AX264">
            <v>3.0554730000000005</v>
          </cell>
          <cell r="AY264">
            <v>3.2867510000000006</v>
          </cell>
          <cell r="AZ264">
            <v>0</v>
          </cell>
          <cell r="BA264">
            <v>0</v>
          </cell>
        </row>
        <row r="265">
          <cell r="B265">
            <v>5.3503874199999982E-3</v>
          </cell>
          <cell r="C265">
            <v>5.2194695799999994E-3</v>
          </cell>
          <cell r="D265">
            <v>4.1416063199999995E-3</v>
          </cell>
          <cell r="E265">
            <v>3.4605017999999998E-3</v>
          </cell>
          <cell r="F265">
            <v>2.0308999999999995E-3</v>
          </cell>
          <cell r="G265">
            <v>5.1353801999999994E-3</v>
          </cell>
          <cell r="H265">
            <v>8.1726199000000006E-3</v>
          </cell>
          <cell r="I265">
            <v>3.6304579999999992E-3</v>
          </cell>
          <cell r="J265">
            <v>6.8110879799999991E-3</v>
          </cell>
          <cell r="K265">
            <v>3.6210523799999994E-3</v>
          </cell>
          <cell r="L265">
            <v>5.8972E-3</v>
          </cell>
          <cell r="M265">
            <v>5.2853999999999991E-3</v>
          </cell>
          <cell r="N265">
            <v>4.9725999999999998E-3</v>
          </cell>
          <cell r="O265">
            <v>3.8230770199999993E-3</v>
          </cell>
          <cell r="P265">
            <v>4.7330803000000003E-3</v>
          </cell>
          <cell r="Q265">
            <v>5.3819999999999996E-3</v>
          </cell>
          <cell r="R265">
            <v>7.8084999999999995E-3</v>
          </cell>
          <cell r="S265">
            <v>1.04052E-2</v>
          </cell>
          <cell r="T265">
            <v>2.9974076099999998E-3</v>
          </cell>
          <cell r="U265">
            <v>3.3968235399999998E-3</v>
          </cell>
          <cell r="V265">
            <v>6.3926215116010491E-3</v>
          </cell>
          <cell r="W265">
            <v>6.8169469999999985E-4</v>
          </cell>
          <cell r="X265">
            <v>1.3716624999999998E-3</v>
          </cell>
          <cell r="Y265">
            <v>6.2042499999999986E-4</v>
          </cell>
          <cell r="Z265">
            <v>0</v>
          </cell>
          <cell r="AA265">
            <v>0</v>
          </cell>
          <cell r="AB265">
            <v>0.92531999999999992</v>
          </cell>
          <cell r="AC265">
            <v>1.0688409999999999</v>
          </cell>
          <cell r="AD265">
            <v>0.82851299999999994</v>
          </cell>
          <cell r="AE265">
            <v>0.48187200000000002</v>
          </cell>
          <cell r="AF265">
            <v>0.46753699999999998</v>
          </cell>
          <cell r="AG265">
            <v>1.160911</v>
          </cell>
          <cell r="AH265">
            <v>1.670811</v>
          </cell>
          <cell r="AI265">
            <v>1.036918</v>
          </cell>
          <cell r="AJ265">
            <v>1.8668979999999999</v>
          </cell>
          <cell r="AK265">
            <v>1.3676539999999999</v>
          </cell>
          <cell r="AL265">
            <v>1.337469</v>
          </cell>
          <cell r="AM265">
            <v>1.2342960000000001</v>
          </cell>
          <cell r="AN265">
            <v>1.0355080000000001</v>
          </cell>
          <cell r="AO265">
            <v>0.93188999999999989</v>
          </cell>
          <cell r="AP265">
            <v>1.46035</v>
          </cell>
          <cell r="AQ265">
            <v>1.2929269999999999</v>
          </cell>
          <cell r="AR265">
            <v>1.4406340000000002</v>
          </cell>
          <cell r="AS265">
            <v>1.857923</v>
          </cell>
          <cell r="AT265">
            <v>0.71196799999999993</v>
          </cell>
          <cell r="AU265">
            <v>1.062003</v>
          </cell>
          <cell r="AV265">
            <v>1.51728</v>
          </cell>
          <cell r="AW265">
            <v>0.23576699999999995</v>
          </cell>
          <cell r="AX265">
            <v>0.34872200000000003</v>
          </cell>
          <cell r="AY265">
            <v>9.6566999999999986E-2</v>
          </cell>
          <cell r="AZ265">
            <v>0</v>
          </cell>
          <cell r="BA265">
            <v>0</v>
          </cell>
        </row>
        <row r="266">
          <cell r="B266">
            <v>9.1329039399999975E-3</v>
          </cell>
          <cell r="C266">
            <v>2.1067999999999998E-3</v>
          </cell>
          <cell r="D266">
            <v>2.1585076799999995E-3</v>
          </cell>
          <cell r="E266">
            <v>1.3728511399999997E-3</v>
          </cell>
          <cell r="F266">
            <v>2.4388436399999996E-3</v>
          </cell>
          <cell r="G266">
            <v>1.7387448E-3</v>
          </cell>
          <cell r="H266">
            <v>2.0905882199999995E-3</v>
          </cell>
          <cell r="I266">
            <v>3.3134604999999996E-3</v>
          </cell>
          <cell r="J266">
            <v>2.1034281999999997E-3</v>
          </cell>
          <cell r="K266">
            <v>1.1716347199999999E-3</v>
          </cell>
          <cell r="L266">
            <v>9.6369999999999984E-4</v>
          </cell>
          <cell r="M266">
            <v>6.042099999999999E-3</v>
          </cell>
          <cell r="N266">
            <v>8.6939999999999999E-4</v>
          </cell>
          <cell r="O266">
            <v>2.5496806399999995E-3</v>
          </cell>
          <cell r="P266">
            <v>1.3784396799999999E-3</v>
          </cell>
          <cell r="Q266">
            <v>2.0585E-3</v>
          </cell>
          <cell r="R266">
            <v>1.4512999999999998E-3</v>
          </cell>
          <cell r="S266">
            <v>1.4122000000000002E-3</v>
          </cell>
          <cell r="T266">
            <v>6.4965937999999991E-4</v>
          </cell>
          <cell r="U266">
            <v>1.3696844999999999E-3</v>
          </cell>
          <cell r="V266">
            <v>6.3539899339652445E-4</v>
          </cell>
          <cell r="W266">
            <v>1.7274269599999994E-3</v>
          </cell>
          <cell r="X266">
            <v>7.5727499999999996E-4</v>
          </cell>
          <cell r="Y266">
            <v>1.4668249999999997E-3</v>
          </cell>
          <cell r="Z266">
            <v>0</v>
          </cell>
          <cell r="AA266">
            <v>0</v>
          </cell>
          <cell r="AB266">
            <v>1.3815770000000001</v>
          </cell>
          <cell r="AC266">
            <v>0.53937299999999999</v>
          </cell>
          <cell r="AD266">
            <v>0.69593899999999986</v>
          </cell>
          <cell r="AE266">
            <v>0.44927700000000004</v>
          </cell>
          <cell r="AF266">
            <v>0.39327800000000002</v>
          </cell>
          <cell r="AG266">
            <v>0.35107299999999997</v>
          </cell>
          <cell r="AH266">
            <v>0.36561199999999999</v>
          </cell>
          <cell r="AI266">
            <v>0.604819</v>
          </cell>
          <cell r="AJ266">
            <v>0.44282699999999997</v>
          </cell>
          <cell r="AK266">
            <v>0.26566200000000001</v>
          </cell>
          <cell r="AL266">
            <v>0.19625600000000001</v>
          </cell>
          <cell r="AM266">
            <v>1.107423</v>
          </cell>
          <cell r="AN266">
            <v>0.18582399999999999</v>
          </cell>
          <cell r="AO266">
            <v>0.75164500000000001</v>
          </cell>
          <cell r="AP266">
            <v>0.43524099999999999</v>
          </cell>
          <cell r="AQ266">
            <v>0.493143</v>
          </cell>
          <cell r="AR266">
            <v>0.31372599999999995</v>
          </cell>
          <cell r="AS266">
            <v>0.367562</v>
          </cell>
          <cell r="AT266">
            <v>0.223826</v>
          </cell>
          <cell r="AU266">
            <v>0.47464499999999998</v>
          </cell>
          <cell r="AV266">
            <v>0.250834</v>
          </cell>
          <cell r="AW266">
            <v>0.39824399999999993</v>
          </cell>
          <cell r="AX266">
            <v>0.176395</v>
          </cell>
          <cell r="AY266">
            <v>0.358989</v>
          </cell>
          <cell r="AZ266">
            <v>0</v>
          </cell>
          <cell r="BA266">
            <v>0</v>
          </cell>
        </row>
        <row r="267">
          <cell r="B267">
            <v>7.4521585619999983E-2</v>
          </cell>
          <cell r="C267">
            <v>4.3145798900000004E-2</v>
          </cell>
          <cell r="D267">
            <v>3.8608434800000001E-2</v>
          </cell>
          <cell r="E267">
            <v>6.1887258740000006E-2</v>
          </cell>
          <cell r="F267">
            <v>8.2865895459999991E-2</v>
          </cell>
          <cell r="G267">
            <v>9.1533529410000009E-2</v>
          </cell>
          <cell r="H267">
            <v>5.156308406E-2</v>
          </cell>
          <cell r="I267">
            <v>4.5246767249999986E-2</v>
          </cell>
          <cell r="J267">
            <v>2.4673583040000002E-2</v>
          </cell>
          <cell r="K267">
            <v>1.3059110199999995E-2</v>
          </cell>
          <cell r="L267">
            <v>1.8427599999999995E-2</v>
          </cell>
          <cell r="M267">
            <v>3.7048399999999988E-2</v>
          </cell>
          <cell r="N267">
            <v>0.1146504</v>
          </cell>
          <cell r="O267">
            <v>0.48873649117999979</v>
          </cell>
          <cell r="P267">
            <v>0.34321217687999994</v>
          </cell>
          <cell r="Q267">
            <v>0.20240229999999998</v>
          </cell>
          <cell r="R267">
            <v>0.31497809999999993</v>
          </cell>
          <cell r="S267">
            <v>0.34758749999999988</v>
          </cell>
          <cell r="T267">
            <v>0.20339349488999997</v>
          </cell>
          <cell r="U267">
            <v>3.1374166293333325E-2</v>
          </cell>
          <cell r="V267">
            <v>2.1793049576033632E-2</v>
          </cell>
          <cell r="W267">
            <v>2.6731209040000002E-2</v>
          </cell>
          <cell r="X267">
            <v>1.7605062499999997E-2</v>
          </cell>
          <cell r="Y267">
            <v>2.8350374999999994E-2</v>
          </cell>
          <cell r="Z267">
            <v>0</v>
          </cell>
          <cell r="AA267">
            <v>0</v>
          </cell>
          <cell r="AB267">
            <v>11.382475999999999</v>
          </cell>
          <cell r="AC267">
            <v>8.7111579999999975</v>
          </cell>
          <cell r="AD267">
            <v>5.4329149999999995</v>
          </cell>
          <cell r="AE267">
            <v>7.9284720000000002</v>
          </cell>
          <cell r="AF267">
            <v>9.7464400000000015</v>
          </cell>
          <cell r="AG267">
            <v>9.163316</v>
          </cell>
          <cell r="AH267">
            <v>10.046068999999999</v>
          </cell>
          <cell r="AI267">
            <v>9.1221900000000016</v>
          </cell>
          <cell r="AJ267">
            <v>6.5003969999999995</v>
          </cell>
          <cell r="AK267">
            <v>3.5009249999999992</v>
          </cell>
          <cell r="AL267">
            <v>4.2525750000000002</v>
          </cell>
          <cell r="AM267">
            <v>7.7129799999999991</v>
          </cell>
          <cell r="AN267">
            <v>21.188667000000002</v>
          </cell>
          <cell r="AO267">
            <v>85.856007000000005</v>
          </cell>
          <cell r="AP267">
            <v>59.666946999999986</v>
          </cell>
          <cell r="AQ267">
            <v>35.139191999999994</v>
          </cell>
          <cell r="AR267">
            <v>55.139654999999991</v>
          </cell>
          <cell r="AS267">
            <v>56.624190999999996</v>
          </cell>
          <cell r="AT267">
            <v>34.177861999999998</v>
          </cell>
          <cell r="AU267">
            <v>8.7147859999999984</v>
          </cell>
          <cell r="AV267">
            <v>6.8803239999999981</v>
          </cell>
          <cell r="AW267">
            <v>8.5720930000000006</v>
          </cell>
          <cell r="AX267">
            <v>3.7032119999999993</v>
          </cell>
          <cell r="AY267">
            <v>6.5497960000000006</v>
          </cell>
          <cell r="AZ267">
            <v>0</v>
          </cell>
          <cell r="BA267">
            <v>0</v>
          </cell>
        </row>
        <row r="269">
          <cell r="B269">
            <v>7.7861966699999965E-2</v>
          </cell>
          <cell r="C269">
            <v>4.0008237340000002E-2</v>
          </cell>
          <cell r="D269">
            <v>2.7286147979999995E-2</v>
          </cell>
          <cell r="E269">
            <v>1.8671458419999995E-2</v>
          </cell>
          <cell r="F269">
            <v>3.2806929979999996E-2</v>
          </cell>
          <cell r="G269">
            <v>3.7351205810000003E-2</v>
          </cell>
          <cell r="H269">
            <v>2.1001651899999998E-2</v>
          </cell>
          <cell r="I269">
            <v>3.3199971000000002E-2</v>
          </cell>
          <cell r="J269">
            <v>3.3508526579999996E-2</v>
          </cell>
          <cell r="K269">
            <v>2.3383321219999999E-2</v>
          </cell>
          <cell r="L269">
            <v>3.9622099999999993E-2</v>
          </cell>
          <cell r="M269">
            <v>3.6878199999999993E-2</v>
          </cell>
          <cell r="N269">
            <v>4.2062399999999993E-2</v>
          </cell>
          <cell r="O269">
            <v>3.5608436239999999E-2</v>
          </cell>
          <cell r="P269">
            <v>5.2647977499999991E-2</v>
          </cell>
          <cell r="Q269">
            <v>4.1310300000000001E-2</v>
          </cell>
          <cell r="R269">
            <v>3.3828399999999995E-2</v>
          </cell>
          <cell r="S269">
            <v>3.6365299999999996E-2</v>
          </cell>
          <cell r="T269">
            <v>1.9851378659999998E-2</v>
          </cell>
          <cell r="U269">
            <v>2.1892481919999995E-2</v>
          </cell>
          <cell r="V269">
            <v>1.0413154647418744E-2</v>
          </cell>
          <cell r="W269">
            <v>1.7756287959999999E-2</v>
          </cell>
          <cell r="X269">
            <v>1.9868549999999995E-2</v>
          </cell>
          <cell r="Y269">
            <v>2.0177037500000005E-2</v>
          </cell>
          <cell r="Z269">
            <v>0</v>
          </cell>
          <cell r="AA269">
            <v>0</v>
          </cell>
          <cell r="AB269">
            <v>11.630409999999999</v>
          </cell>
          <cell r="AC269">
            <v>6.4855100000000006</v>
          </cell>
          <cell r="AD269">
            <v>4.0407120000000001</v>
          </cell>
          <cell r="AE269">
            <v>3.5161639999999994</v>
          </cell>
          <cell r="AF269">
            <v>6.1746359999999996</v>
          </cell>
          <cell r="AG269">
            <v>5.7310619999999988</v>
          </cell>
          <cell r="AH269">
            <v>3.8279549999999998</v>
          </cell>
          <cell r="AI269">
            <v>6.4290419999999999</v>
          </cell>
          <cell r="AJ269">
            <v>9.0375490000000003</v>
          </cell>
          <cell r="AK269">
            <v>5.9067699999999999</v>
          </cell>
          <cell r="AL269">
            <v>7.8152930000000005</v>
          </cell>
          <cell r="AM269">
            <v>8.2912630000000007</v>
          </cell>
          <cell r="AN269">
            <v>9.5812930000000005</v>
          </cell>
          <cell r="AO269">
            <v>10.13191</v>
          </cell>
          <cell r="AP269">
            <v>15.125775999999998</v>
          </cell>
          <cell r="AQ269">
            <v>11.207961000000001</v>
          </cell>
          <cell r="AR269">
            <v>9.4219560000000016</v>
          </cell>
          <cell r="AS269">
            <v>10.212208999999996</v>
          </cell>
          <cell r="AT269">
            <v>5.4859330000000002</v>
          </cell>
          <cell r="AU269">
            <v>5.2898060000000005</v>
          </cell>
          <cell r="AV269">
            <v>3.4772569999999998</v>
          </cell>
          <cell r="AW269">
            <v>5.0577929999999993</v>
          </cell>
          <cell r="AX269">
            <v>4.4413199999999993</v>
          </cell>
          <cell r="AY269">
            <v>4.8837369999999991</v>
          </cell>
          <cell r="AZ269">
            <v>0</v>
          </cell>
          <cell r="BA269">
            <v>0</v>
          </cell>
        </row>
        <row r="272">
          <cell r="B272">
            <v>0.23457725161999995</v>
          </cell>
          <cell r="C272">
            <v>0.18415571781999998</v>
          </cell>
          <cell r="D272">
            <v>0.16749077525999992</v>
          </cell>
          <cell r="E272">
            <v>0.17909780483999996</v>
          </cell>
          <cell r="F272">
            <v>0.3307075787399999</v>
          </cell>
          <cell r="G272">
            <v>0.27052367837999991</v>
          </cell>
          <cell r="H272">
            <v>0.30054365787999998</v>
          </cell>
          <cell r="I272">
            <v>0.30508089524999998</v>
          </cell>
          <cell r="J272">
            <v>0.23377231463999998</v>
          </cell>
          <cell r="K272">
            <v>0.14261099813999997</v>
          </cell>
          <cell r="L272">
            <v>0.19135769999999999</v>
          </cell>
          <cell r="M272">
            <v>0.20507720000000002</v>
          </cell>
          <cell r="N272">
            <v>0.14128439999999995</v>
          </cell>
          <cell r="O272">
            <v>0.14668820400000002</v>
          </cell>
          <cell r="P272">
            <v>0.16477465604000002</v>
          </cell>
          <cell r="Q272">
            <v>0.17725870000000002</v>
          </cell>
          <cell r="R272">
            <v>0.1753796</v>
          </cell>
          <cell r="S272">
            <v>0.21156779999999997</v>
          </cell>
          <cell r="T272">
            <v>0.21233146393999991</v>
          </cell>
          <cell r="U272">
            <v>0.21497399090333327</v>
          </cell>
          <cell r="V272">
            <v>0.15438165256929215</v>
          </cell>
          <cell r="W272">
            <v>0.20020187068</v>
          </cell>
          <cell r="X272">
            <v>0.25552396249999998</v>
          </cell>
          <cell r="Y272">
            <v>0.16991681249999993</v>
          </cell>
          <cell r="Z272">
            <v>0</v>
          </cell>
          <cell r="AA272">
            <v>0</v>
          </cell>
          <cell r="AB272">
            <v>30.495233999999993</v>
          </cell>
          <cell r="AC272">
            <v>26.159352000000002</v>
          </cell>
          <cell r="AD272">
            <v>23.28955199999999</v>
          </cell>
          <cell r="AE272">
            <v>26.731797999999994</v>
          </cell>
          <cell r="AF272">
            <v>43.924535999999989</v>
          </cell>
          <cell r="AG272">
            <v>48.113447999999991</v>
          </cell>
          <cell r="AH272">
            <v>45.411267000000002</v>
          </cell>
          <cell r="AI272">
            <v>45.795044999999995</v>
          </cell>
          <cell r="AJ272">
            <v>46.816681999999993</v>
          </cell>
          <cell r="AK272">
            <v>27.667065999999998</v>
          </cell>
          <cell r="AL272">
            <v>36.313986</v>
          </cell>
          <cell r="AM272">
            <v>36.839415000000002</v>
          </cell>
          <cell r="AN272">
            <v>27.922941000000005</v>
          </cell>
          <cell r="AO272">
            <v>32.422328999999998</v>
          </cell>
          <cell r="AP272">
            <v>36.433475999999992</v>
          </cell>
          <cell r="AQ272">
            <v>37.771098000000002</v>
          </cell>
          <cell r="AR272">
            <v>35.866818000000002</v>
          </cell>
          <cell r="AS272">
            <v>42.358155999999994</v>
          </cell>
          <cell r="AT272">
            <v>48.624020000000002</v>
          </cell>
          <cell r="AU272">
            <v>49.079090000000001</v>
          </cell>
          <cell r="AV272">
            <v>39.103352000000001</v>
          </cell>
          <cell r="AW272">
            <v>51.708997999999994</v>
          </cell>
          <cell r="AX272">
            <v>57.134589000000005</v>
          </cell>
          <cell r="AY272">
            <v>40.050159000000001</v>
          </cell>
          <cell r="AZ272">
            <v>0</v>
          </cell>
          <cell r="BA272">
            <v>0</v>
          </cell>
        </row>
      </sheetData>
      <sheetData sheetId="63"/>
      <sheetData sheetId="64"/>
      <sheetData sheetId="65">
        <row r="15">
          <cell r="B15">
            <v>3.4543916679999995E-2</v>
          </cell>
          <cell r="C15">
            <v>1.479352336E-2</v>
          </cell>
          <cell r="D15">
            <v>1.5645018480000002E-2</v>
          </cell>
          <cell r="E15">
            <v>1.0786906759999999E-2</v>
          </cell>
          <cell r="F15">
            <v>8.0187284799999991E-3</v>
          </cell>
          <cell r="G15">
            <v>1.5784471920000001E-2</v>
          </cell>
          <cell r="H15">
            <v>9.2370748399999997E-3</v>
          </cell>
          <cell r="I15">
            <v>7.7194050600000001E-3</v>
          </cell>
          <cell r="J15">
            <v>7.6650666399999999E-3</v>
          </cell>
          <cell r="K15">
            <v>8.5504011600000002E-3</v>
          </cell>
          <cell r="L15">
            <v>7.9119999999999989E-3</v>
          </cell>
          <cell r="M15">
            <v>1.6189200000000001E-2</v>
          </cell>
          <cell r="N15">
            <v>1.75896E-2</v>
          </cell>
          <cell r="O15">
            <v>1.4130004280000002E-2</v>
          </cell>
          <cell r="P15">
            <v>1.3543912759999999E-2</v>
          </cell>
          <cell r="Q15">
            <v>1.09552E-2</v>
          </cell>
          <cell r="R15">
            <v>8.6680000000000004E-3</v>
          </cell>
          <cell r="S15">
            <v>8.6195999999999998E-3</v>
          </cell>
          <cell r="T15">
            <v>7.7882945248979596E-3</v>
          </cell>
          <cell r="U15">
            <v>9.780576919999999E-3</v>
          </cell>
          <cell r="V15">
            <v>3.1613189999999997E-3</v>
          </cell>
          <cell r="W15">
            <v>2.3475480000000001E-3</v>
          </cell>
          <cell r="X15">
            <v>2.6909971961599998E-3</v>
          </cell>
          <cell r="Y15">
            <v>3.75524481192E-3</v>
          </cell>
          <cell r="Z15">
            <v>0</v>
          </cell>
          <cell r="AA15">
            <v>0</v>
          </cell>
          <cell r="AB15">
            <v>9.9090439999999997</v>
          </cell>
          <cell r="AC15">
            <v>4.177378</v>
          </cell>
          <cell r="AD15">
            <v>4.1572230000000001</v>
          </cell>
          <cell r="AE15">
            <v>3.1145929999999997</v>
          </cell>
          <cell r="AF15">
            <v>2.4737679999999997</v>
          </cell>
          <cell r="AG15">
            <v>4.1870250000000002</v>
          </cell>
          <cell r="AH15">
            <v>3.0556649999999999</v>
          </cell>
          <cell r="AI15">
            <v>2.7226339999999998</v>
          </cell>
          <cell r="AJ15">
            <v>2.1134999999999997</v>
          </cell>
          <cell r="AK15">
            <v>2.4455640000000001</v>
          </cell>
          <cell r="AL15">
            <v>2.8580939999999999</v>
          </cell>
          <cell r="AM15">
            <v>4.7847720000000002</v>
          </cell>
          <cell r="AN15">
            <v>4.9071040000000004</v>
          </cell>
          <cell r="AO15">
            <v>3.6229019999999998</v>
          </cell>
          <cell r="AP15">
            <v>3.430415</v>
          </cell>
          <cell r="AQ15">
            <v>3.6454260000000001</v>
          </cell>
          <cell r="AR15">
            <v>3.1530169999999997</v>
          </cell>
          <cell r="AS15">
            <v>2.989217</v>
          </cell>
          <cell r="AT15">
            <v>2.2826140000000001</v>
          </cell>
          <cell r="AU15">
            <v>2.5858829999999999</v>
          </cell>
          <cell r="AV15">
            <v>1.03508</v>
          </cell>
          <cell r="AW15">
            <v>0.85239399999999987</v>
          </cell>
          <cell r="AX15">
            <v>0.97449399999999997</v>
          </cell>
          <cell r="AY15">
            <v>0.62811300000000003</v>
          </cell>
          <cell r="AZ15">
            <v>0</v>
          </cell>
          <cell r="BA15">
            <v>0</v>
          </cell>
        </row>
        <row r="39">
          <cell r="B39">
            <v>1.10905122772</v>
          </cell>
          <cell r="C39">
            <v>0.94122867911999997</v>
          </cell>
          <cell r="D39">
            <v>1.0301888267999999</v>
          </cell>
          <cell r="E39">
            <v>0.90419437331999997</v>
          </cell>
          <cell r="F39">
            <v>1.0189409778799998</v>
          </cell>
          <cell r="G39">
            <v>1.0744056063999998</v>
          </cell>
          <cell r="H39">
            <v>1.2178425016799999</v>
          </cell>
          <cell r="I39">
            <v>0.77671412748999991</v>
          </cell>
          <cell r="J39">
            <v>0.81942237495999992</v>
          </cell>
          <cell r="K39">
            <v>0.68903319379999994</v>
          </cell>
          <cell r="L39">
            <v>1.4024166</v>
          </cell>
          <cell r="M39">
            <v>1.300114</v>
          </cell>
          <cell r="N39">
            <v>1.438741</v>
          </cell>
          <cell r="O39">
            <v>0.88008179503999995</v>
          </cell>
          <cell r="P39">
            <v>0.84975628808000003</v>
          </cell>
          <cell r="Q39">
            <v>1.3964083999999999</v>
          </cell>
          <cell r="R39">
            <v>1.3521776000000001</v>
          </cell>
          <cell r="S39">
            <v>1.3001640000000001</v>
          </cell>
          <cell r="T39">
            <v>0.92434271212085162</v>
          </cell>
          <cell r="U39">
            <v>1.0357796820333334</v>
          </cell>
          <cell r="V39">
            <v>1.1945726805599999</v>
          </cell>
          <cell r="W39">
            <v>0.59555815284000002</v>
          </cell>
          <cell r="X39">
            <v>1.64608605025368</v>
          </cell>
          <cell r="Y39">
            <v>1.3579977829840799</v>
          </cell>
          <cell r="Z39">
            <v>0</v>
          </cell>
          <cell r="AA39">
            <v>0</v>
          </cell>
          <cell r="AB39">
            <v>173.792484</v>
          </cell>
          <cell r="AC39">
            <v>143.972038</v>
          </cell>
          <cell r="AD39">
            <v>165.15541899999999</v>
          </cell>
          <cell r="AE39">
            <v>171.36552799999998</v>
          </cell>
          <cell r="AF39">
            <v>209.141255</v>
          </cell>
          <cell r="AG39">
            <v>214.839223</v>
          </cell>
          <cell r="AH39">
            <v>272.79420699999997</v>
          </cell>
          <cell r="AI39">
            <v>278.192834</v>
          </cell>
          <cell r="AJ39">
            <v>269.28688</v>
          </cell>
          <cell r="AK39">
            <v>222.258895</v>
          </cell>
          <cell r="AL39">
            <v>239.41609299999999</v>
          </cell>
          <cell r="AM39">
            <v>225.75904700000001</v>
          </cell>
          <cell r="AN39">
            <v>252.325278</v>
          </cell>
          <cell r="AO39">
            <v>271.296966</v>
          </cell>
          <cell r="AP39">
            <v>274.01378199999999</v>
          </cell>
          <cell r="AQ39">
            <v>241.820403</v>
          </cell>
          <cell r="AR39">
            <v>232.609309</v>
          </cell>
          <cell r="AS39">
            <v>224.797034</v>
          </cell>
          <cell r="AT39">
            <v>247.37176199999999</v>
          </cell>
          <cell r="AU39">
            <v>253.04292399999997</v>
          </cell>
          <cell r="AV39">
            <v>264.482866</v>
          </cell>
          <cell r="AW39">
            <v>312.90685999999999</v>
          </cell>
          <cell r="AX39">
            <v>341.81660799999997</v>
          </cell>
          <cell r="AY39">
            <v>286.40567899999996</v>
          </cell>
          <cell r="AZ39">
            <v>0</v>
          </cell>
          <cell r="BA39">
            <v>0</v>
          </cell>
        </row>
        <row r="46">
          <cell r="B46">
            <v>5.837934339999999E-3</v>
          </cell>
          <cell r="C46">
            <v>5.6136217199999998E-3</v>
          </cell>
          <cell r="D46">
            <v>1.00481892E-3</v>
          </cell>
          <cell r="E46">
            <v>8.5945244000000011E-4</v>
          </cell>
          <cell r="F46">
            <v>2.1101791200000002E-3</v>
          </cell>
          <cell r="G46">
            <v>3.2261221999999997E-3</v>
          </cell>
          <cell r="H46">
            <v>2.3067757999999999E-3</v>
          </cell>
          <cell r="I46">
            <v>3.9438177559999996E-2</v>
          </cell>
          <cell r="J46">
            <v>6.2199176759999988E-2</v>
          </cell>
          <cell r="K46">
            <v>9.7821091200000002E-3</v>
          </cell>
          <cell r="L46">
            <v>3.0405199999999997E-2</v>
          </cell>
          <cell r="M46">
            <v>1.3942199999999998E-2</v>
          </cell>
          <cell r="N46">
            <v>3.4075999999999995E-2</v>
          </cell>
          <cell r="O46">
            <v>6.1107798639999988E-2</v>
          </cell>
          <cell r="P46">
            <v>5.5224768759999994E-2</v>
          </cell>
          <cell r="Q46">
            <v>4.891439999999999E-2</v>
          </cell>
          <cell r="R46">
            <v>2.4648799999999998E-2</v>
          </cell>
          <cell r="S46">
            <v>2.0926E-3</v>
          </cell>
          <cell r="T46">
            <v>6.8801579440431263E-3</v>
          </cell>
          <cell r="U46">
            <v>1.3540053359999998E-2</v>
          </cell>
          <cell r="V46">
            <v>5.0777448399999996E-3</v>
          </cell>
          <cell r="W46">
            <v>5.3359003599999996E-3</v>
          </cell>
          <cell r="X46">
            <v>1.19144605104E-3</v>
          </cell>
          <cell r="Y46">
            <v>1.9158437944799998E-3</v>
          </cell>
          <cell r="Z46">
            <v>0</v>
          </cell>
          <cell r="AA46">
            <v>0</v>
          </cell>
          <cell r="AB46">
            <v>1.6606609999999999</v>
          </cell>
          <cell r="AC46">
            <v>1.300888</v>
          </cell>
          <cell r="AD46">
            <v>0.15544499999999997</v>
          </cell>
          <cell r="AE46">
            <v>0.251195</v>
          </cell>
          <cell r="AF46">
            <v>0.71241299999999996</v>
          </cell>
          <cell r="AG46">
            <v>1.002405</v>
          </cell>
          <cell r="AH46">
            <v>0.76389299999999993</v>
          </cell>
          <cell r="AI46">
            <v>9.5416559999999997</v>
          </cell>
          <cell r="AJ46">
            <v>12.387819</v>
          </cell>
          <cell r="AK46">
            <v>1.7058679999999997</v>
          </cell>
          <cell r="AL46">
            <v>6.1991619999999994</v>
          </cell>
          <cell r="AM46">
            <v>2.4054799999999998</v>
          </cell>
          <cell r="AN46">
            <v>6.8402789999999998</v>
          </cell>
          <cell r="AO46">
            <v>12.176833</v>
          </cell>
          <cell r="AP46">
            <v>9.4483209999999982</v>
          </cell>
          <cell r="AQ46">
            <v>7.2317049999999998</v>
          </cell>
          <cell r="AR46">
            <v>3.8086139999999999</v>
          </cell>
          <cell r="AS46">
            <v>0.51160799999999995</v>
          </cell>
          <cell r="AT46">
            <v>1.8005260000000001</v>
          </cell>
          <cell r="AU46">
            <v>3.0734459999999997</v>
          </cell>
          <cell r="AV46">
            <v>2.406336</v>
          </cell>
          <cell r="AW46">
            <v>2.4997630000000002</v>
          </cell>
          <cell r="AX46">
            <v>0.20344799999999999</v>
          </cell>
          <cell r="AY46">
            <v>0.22321299999999999</v>
          </cell>
          <cell r="AZ46">
            <v>0</v>
          </cell>
          <cell r="BA46">
            <v>0</v>
          </cell>
        </row>
        <row r="47">
          <cell r="B47">
            <v>1.6340911439999998E-2</v>
          </cell>
          <cell r="C47">
            <v>2.6212889359999995E-2</v>
          </cell>
          <cell r="D47">
            <v>4.9809521999999995E-2</v>
          </cell>
          <cell r="E47">
            <v>5.0915465439999995E-2</v>
          </cell>
          <cell r="F47">
            <v>3.2956169399999999E-2</v>
          </cell>
          <cell r="G47">
            <v>3.4310808280000001E-2</v>
          </cell>
          <cell r="H47">
            <v>2.0498782919999996E-2</v>
          </cell>
          <cell r="I47">
            <v>2.0816898649999999E-2</v>
          </cell>
          <cell r="J47">
            <v>2.4661254799999997E-2</v>
          </cell>
          <cell r="K47">
            <v>1.023055264E-2</v>
          </cell>
          <cell r="L47">
            <v>1.9351199999999999E-2</v>
          </cell>
          <cell r="M47">
            <v>2.14156E-2</v>
          </cell>
          <cell r="N47">
            <v>1.5613599999999998E-2</v>
          </cell>
          <cell r="O47">
            <v>1.6556263639999999E-2</v>
          </cell>
          <cell r="P47">
            <v>1.494260796E-2</v>
          </cell>
          <cell r="Q47">
            <v>1.5239199999999998E-2</v>
          </cell>
          <cell r="R47">
            <v>1.0279400000000001E-2</v>
          </cell>
          <cell r="S47">
            <v>4.0006E-3</v>
          </cell>
          <cell r="T47">
            <v>3.8183932800000004E-3</v>
          </cell>
          <cell r="U47">
            <v>3.7195204399999996E-3</v>
          </cell>
          <cell r="V47">
            <v>1.3714190000000002E-3</v>
          </cell>
          <cell r="W47">
            <v>4.3805787200000001E-3</v>
          </cell>
          <cell r="X47">
            <v>2.2718477770799998E-3</v>
          </cell>
          <cell r="Y47">
            <v>1.8945097847199999E-3</v>
          </cell>
          <cell r="Z47">
            <v>0</v>
          </cell>
          <cell r="AA47">
            <v>0</v>
          </cell>
          <cell r="AB47">
            <v>3.2520109999999995</v>
          </cell>
          <cell r="AC47">
            <v>3.3251939999999998</v>
          </cell>
          <cell r="AD47">
            <v>6.7307259999999998</v>
          </cell>
          <cell r="AE47">
            <v>5.5900599999999994</v>
          </cell>
          <cell r="AF47">
            <v>4.1927459999999996</v>
          </cell>
          <cell r="AG47">
            <v>4.7462559999999998</v>
          </cell>
          <cell r="AH47">
            <v>3.1221550000000002</v>
          </cell>
          <cell r="AI47">
            <v>5.1210979999999999</v>
          </cell>
          <cell r="AJ47">
            <v>6.1487850000000002</v>
          </cell>
          <cell r="AK47">
            <v>3.4286089999999998</v>
          </cell>
          <cell r="AL47">
            <v>4.0603079999999991</v>
          </cell>
          <cell r="AM47">
            <v>4.3694410000000001</v>
          </cell>
          <cell r="AN47">
            <v>3.1802099999999998</v>
          </cell>
          <cell r="AO47">
            <v>4.6663670000000002</v>
          </cell>
          <cell r="AP47">
            <v>3.4951369999999997</v>
          </cell>
          <cell r="AQ47">
            <v>2.9494829999999999</v>
          </cell>
          <cell r="AR47">
            <v>2.4504799999999998</v>
          </cell>
          <cell r="AS47">
            <v>1.1000169999999998</v>
          </cell>
          <cell r="AT47">
            <v>1.0679559999999999</v>
          </cell>
          <cell r="AU47">
            <v>1.014386</v>
          </cell>
          <cell r="AV47">
            <v>0.677145</v>
          </cell>
          <cell r="AW47">
            <v>1.3203009999999999</v>
          </cell>
          <cell r="AX47">
            <v>0.49565399999999998</v>
          </cell>
          <cell r="AY47">
            <v>0.34587400000000001</v>
          </cell>
          <cell r="AZ47">
            <v>0</v>
          </cell>
          <cell r="BA47">
            <v>0</v>
          </cell>
        </row>
        <row r="85">
          <cell r="B85">
            <v>2.1568218E-2</v>
          </cell>
          <cell r="C85">
            <v>2.2772369679999994E-2</v>
          </cell>
          <cell r="D85">
            <v>1.8394920879999999E-2</v>
          </cell>
          <cell r="E85">
            <v>1.231631016E-2</v>
          </cell>
          <cell r="F85">
            <v>1.050741608E-2</v>
          </cell>
          <cell r="G85">
            <v>1.1708873679999997E-2</v>
          </cell>
          <cell r="H85">
            <v>9.7952206799999993E-3</v>
          </cell>
          <cell r="I85">
            <v>1.2721296289999998E-2</v>
          </cell>
          <cell r="J85">
            <v>1.3070911279999998E-2</v>
          </cell>
          <cell r="K85">
            <v>1.1104011799999999E-2</v>
          </cell>
          <cell r="L85">
            <v>1.0364599999999998E-2</v>
          </cell>
          <cell r="M85">
            <v>3.9129999999999998E-3</v>
          </cell>
          <cell r="N85">
            <v>5.0200000000000002E-3</v>
          </cell>
          <cell r="O85">
            <v>5.0846350800000002E-3</v>
          </cell>
          <cell r="P85">
            <v>2.5275258400000002E-3</v>
          </cell>
          <cell r="Q85">
            <v>1.4658000000000002E-3</v>
          </cell>
          <cell r="R85">
            <v>1.4249999999999996E-3</v>
          </cell>
          <cell r="S85">
            <v>3.1107999999999999E-3</v>
          </cell>
          <cell r="T85">
            <v>3.5793226E-3</v>
          </cell>
          <cell r="U85">
            <v>3.7849243599999997E-3</v>
          </cell>
          <cell r="V85">
            <v>2.4907596000000006E-3</v>
          </cell>
          <cell r="W85">
            <v>1.5386005600000001E-3</v>
          </cell>
          <cell r="X85">
            <v>4.3165021334400002E-3</v>
          </cell>
          <cell r="Y85">
            <v>1.8875376122400003E-3</v>
          </cell>
          <cell r="Z85">
            <v>0</v>
          </cell>
          <cell r="AA85">
            <v>0</v>
          </cell>
          <cell r="AB85">
            <v>6.3242339999999997</v>
          </cell>
          <cell r="AC85">
            <v>6.7761049999999994</v>
          </cell>
          <cell r="AD85">
            <v>5.2104449999999991</v>
          </cell>
          <cell r="AE85">
            <v>3.977455</v>
          </cell>
          <cell r="AF85">
            <v>3.6544889999999999</v>
          </cell>
          <cell r="AG85">
            <v>3.5826629999999997</v>
          </cell>
          <cell r="AH85">
            <v>3.370695</v>
          </cell>
          <cell r="AI85">
            <v>3.9482140000000001</v>
          </cell>
          <cell r="AJ85">
            <v>3.514418</v>
          </cell>
          <cell r="AK85">
            <v>3.9234899999999997</v>
          </cell>
          <cell r="AL85">
            <v>2.7145060000000001</v>
          </cell>
          <cell r="AM85">
            <v>0.99419899999999994</v>
          </cell>
          <cell r="AN85">
            <v>1.347672</v>
          </cell>
          <cell r="AO85">
            <v>1.453309</v>
          </cell>
          <cell r="AP85">
            <v>0.74892999999999987</v>
          </cell>
          <cell r="AQ85">
            <v>0.5210459999999999</v>
          </cell>
          <cell r="AR85">
            <v>0.53000400000000003</v>
          </cell>
          <cell r="AS85">
            <v>0.68597600000000003</v>
          </cell>
          <cell r="AT85">
            <v>0.99006999999999989</v>
          </cell>
          <cell r="AU85">
            <v>0.97512399999999999</v>
          </cell>
          <cell r="AV85">
            <v>1.0105179999999998</v>
          </cell>
          <cell r="AW85">
            <v>0.51110900000000004</v>
          </cell>
          <cell r="AX85">
            <v>0.80834799999999996</v>
          </cell>
          <cell r="AY85">
            <v>0.42065099999999994</v>
          </cell>
          <cell r="AZ85">
            <v>0</v>
          </cell>
          <cell r="BA85">
            <v>0</v>
          </cell>
        </row>
        <row r="105">
          <cell r="B105">
            <v>2.1740540839999996E-2</v>
          </cell>
          <cell r="C105">
            <v>1.165643656E-2</v>
          </cell>
          <cell r="D105">
            <v>4.4437338399999993E-3</v>
          </cell>
          <cell r="E105">
            <v>8.7521803599999986E-3</v>
          </cell>
          <cell r="F105">
            <v>2.8243101600000002E-3</v>
          </cell>
          <cell r="G105">
            <v>1.86982628E-3</v>
          </cell>
          <cell r="H105">
            <v>4.9516935999999992E-4</v>
          </cell>
          <cell r="I105">
            <v>1.9953881200000002E-3</v>
          </cell>
          <cell r="J105">
            <v>4.0358777199999999E-3</v>
          </cell>
          <cell r="K105">
            <v>6.1969123999999992E-4</v>
          </cell>
          <cell r="L105">
            <v>1.0675999999999999E-3</v>
          </cell>
          <cell r="M105">
            <v>2.7063999999999999E-3</v>
          </cell>
          <cell r="N105">
            <v>1.8724000000000002E-3</v>
          </cell>
          <cell r="O105">
            <v>1.69026788E-3</v>
          </cell>
          <cell r="P105">
            <v>8.5118431999999997E-4</v>
          </cell>
          <cell r="Q105">
            <v>6.7480000000000003E-4</v>
          </cell>
          <cell r="R105">
            <v>3.9420000000000002E-3</v>
          </cell>
          <cell r="S105">
            <v>1.0218E-3</v>
          </cell>
          <cell r="T105">
            <v>4.5828147999999998E-4</v>
          </cell>
          <cell r="U105">
            <v>5.7226483999999996E-4</v>
          </cell>
          <cell r="V105">
            <v>1.17456136E-3</v>
          </cell>
          <cell r="W105">
            <v>1.3650587999999999E-4</v>
          </cell>
          <cell r="X105">
            <v>3.6338132879999995E-4</v>
          </cell>
          <cell r="Y105">
            <v>1.9439034467999997E-4</v>
          </cell>
          <cell r="Z105">
            <v>0</v>
          </cell>
          <cell r="AA105">
            <v>0</v>
          </cell>
          <cell r="AB105">
            <v>3.0866500000000001</v>
          </cell>
          <cell r="AC105">
            <v>1.8755949999999999</v>
          </cell>
          <cell r="AD105">
            <v>0.81996799999999992</v>
          </cell>
          <cell r="AE105">
            <v>1.4482360000000001</v>
          </cell>
          <cell r="AF105">
            <v>0.68047400000000002</v>
          </cell>
          <cell r="AG105">
            <v>0.52330300000000007</v>
          </cell>
          <cell r="AH105">
            <v>0.23138399999999998</v>
          </cell>
          <cell r="AI105">
            <v>0.77053400000000005</v>
          </cell>
          <cell r="AJ105">
            <v>1.0643309999999999</v>
          </cell>
          <cell r="AK105">
            <v>0.24077599999999999</v>
          </cell>
          <cell r="AL105">
            <v>0.34302199999999999</v>
          </cell>
          <cell r="AM105">
            <v>1.0444879999999999</v>
          </cell>
          <cell r="AN105">
            <v>0.95458900000000002</v>
          </cell>
          <cell r="AO105">
            <v>0.57150699999999999</v>
          </cell>
          <cell r="AP105">
            <v>0.338447</v>
          </cell>
          <cell r="AQ105">
            <v>0.53322999999999998</v>
          </cell>
          <cell r="AR105">
            <v>1.082762</v>
          </cell>
          <cell r="AS105">
            <v>0.33193299999999998</v>
          </cell>
          <cell r="AT105">
            <v>0.12296699999999999</v>
          </cell>
          <cell r="AU105">
            <v>0.15484700000000001</v>
          </cell>
          <cell r="AV105">
            <v>0.28054399999999996</v>
          </cell>
          <cell r="AW105">
            <v>4.8882000000000002E-2</v>
          </cell>
          <cell r="AX105">
            <v>0.13302999999999998</v>
          </cell>
          <cell r="AY105">
            <v>1.1463999999999998E-2</v>
          </cell>
          <cell r="AZ105">
            <v>0</v>
          </cell>
          <cell r="BA105">
            <v>0</v>
          </cell>
        </row>
        <row r="113">
          <cell r="B113">
            <v>2.3971105199999997E-3</v>
          </cell>
          <cell r="C113">
            <v>1.8730661599999998E-3</v>
          </cell>
          <cell r="D113">
            <v>2.1503705999999997E-3</v>
          </cell>
          <cell r="E113">
            <v>7.2918187999999992E-4</v>
          </cell>
          <cell r="F113">
            <v>1.1154654000000001E-3</v>
          </cell>
          <cell r="G113">
            <v>2.4348186799999999E-3</v>
          </cell>
          <cell r="H113">
            <v>2.6160834000000001E-3</v>
          </cell>
          <cell r="I113">
            <v>2.0466429769999999E-2</v>
          </cell>
          <cell r="J113">
            <v>2.6150649840000002E-2</v>
          </cell>
          <cell r="K113">
            <v>3.3495069999999998E-3</v>
          </cell>
          <cell r="L113">
            <v>1.4553799999999999E-2</v>
          </cell>
          <cell r="M113">
            <v>1.6032600000000001E-2</v>
          </cell>
          <cell r="N113">
            <v>6.051E-3</v>
          </cell>
          <cell r="O113">
            <v>6.3203050399999999E-3</v>
          </cell>
          <cell r="P113">
            <v>5.9663699199999989E-3</v>
          </cell>
          <cell r="Q113">
            <v>3.6515999999999996E-3</v>
          </cell>
          <cell r="R113">
            <v>2.0173999999999999E-3</v>
          </cell>
          <cell r="S113">
            <v>8.9599999999999999E-4</v>
          </cell>
          <cell r="T113">
            <v>5.718840400000001E-4</v>
          </cell>
          <cell r="U113">
            <v>5.1098039999999999E-4</v>
          </cell>
          <cell r="V113">
            <v>5.0121848000000003E-4</v>
          </cell>
          <cell r="W113">
            <v>3.8540515999999997E-4</v>
          </cell>
          <cell r="X113">
            <v>1.8019663706799998E-3</v>
          </cell>
          <cell r="Y113">
            <v>9.1178735787999989E-4</v>
          </cell>
          <cell r="Z113">
            <v>0</v>
          </cell>
          <cell r="AA113">
            <v>0</v>
          </cell>
          <cell r="AB113">
            <v>0.49101099999999998</v>
          </cell>
          <cell r="AC113">
            <v>0.50673099999999993</v>
          </cell>
          <cell r="AD113">
            <v>0.39442499999999997</v>
          </cell>
          <cell r="AE113">
            <v>0.22203699999999998</v>
          </cell>
          <cell r="AF113">
            <v>0.329372</v>
          </cell>
          <cell r="AG113">
            <v>0.69168699999999994</v>
          </cell>
          <cell r="AH113">
            <v>0.77882299999999993</v>
          </cell>
          <cell r="AI113">
            <v>5.6000309999999995</v>
          </cell>
          <cell r="AJ113">
            <v>6.7029989999999993</v>
          </cell>
          <cell r="AK113">
            <v>0.72918899999999998</v>
          </cell>
          <cell r="AL113">
            <v>2.0174539999999999</v>
          </cell>
          <cell r="AM113">
            <v>2.8426489999999998</v>
          </cell>
          <cell r="AN113">
            <v>1.1083430000000001</v>
          </cell>
          <cell r="AO113">
            <v>1.3491659999999999</v>
          </cell>
          <cell r="AP113">
            <v>1.2500329999999999</v>
          </cell>
          <cell r="AQ113">
            <v>0.68343799999999999</v>
          </cell>
          <cell r="AR113">
            <v>0.39202299999999995</v>
          </cell>
          <cell r="AS113">
            <v>0.21764899999999998</v>
          </cell>
          <cell r="AT113">
            <v>0.13980399999999998</v>
          </cell>
          <cell r="AU113">
            <v>0.119946</v>
          </cell>
          <cell r="AV113">
            <v>6.9246000000000002E-2</v>
          </cell>
          <cell r="AW113">
            <v>0.145925</v>
          </cell>
          <cell r="AX113">
            <v>0.28738399999999997</v>
          </cell>
          <cell r="AY113">
            <v>0.191214</v>
          </cell>
          <cell r="AZ113">
            <v>0</v>
          </cell>
          <cell r="BA113">
            <v>0</v>
          </cell>
        </row>
        <row r="121">
          <cell r="B121">
            <v>2.490575284E-2</v>
          </cell>
          <cell r="C121">
            <v>1.8310177720000001E-2</v>
          </cell>
          <cell r="D121">
            <v>1.596825524E-2</v>
          </cell>
          <cell r="E121">
            <v>1.1876047119999998E-2</v>
          </cell>
          <cell r="F121">
            <v>2.8479259479999998E-2</v>
          </cell>
          <cell r="G121">
            <v>2.6516830759999999E-2</v>
          </cell>
          <cell r="H121">
            <v>5.755848E-3</v>
          </cell>
          <cell r="I121">
            <v>1.1228594729999999E-2</v>
          </cell>
          <cell r="J121">
            <v>4.6230490039999995E-2</v>
          </cell>
          <cell r="K121">
            <v>3.371256E-3</v>
          </cell>
          <cell r="L121">
            <v>2.3545400000000005E-2</v>
          </cell>
          <cell r="M121">
            <v>4.4008599999999995E-2</v>
          </cell>
          <cell r="N121">
            <v>2.8791799999999996E-2</v>
          </cell>
          <cell r="O121">
            <v>9.7577981199999976E-3</v>
          </cell>
          <cell r="P121">
            <v>5.056951115999999E-2</v>
          </cell>
          <cell r="Q121">
            <v>4.4150199999999994E-2</v>
          </cell>
          <cell r="R121">
            <v>4.500959999999999E-2</v>
          </cell>
          <cell r="S121">
            <v>1.7740800000000001E-2</v>
          </cell>
          <cell r="T121">
            <v>2.1565974920000001E-2</v>
          </cell>
          <cell r="U121">
            <v>6.8374745599999991E-3</v>
          </cell>
          <cell r="V121">
            <v>2.7595094799999992E-3</v>
          </cell>
          <cell r="W121">
            <v>4.6142009199999995E-3</v>
          </cell>
          <cell r="X121">
            <v>1.2355702954000001E-3</v>
          </cell>
          <cell r="Y121">
            <v>2.1133287394800001E-3</v>
          </cell>
          <cell r="Z121">
            <v>0</v>
          </cell>
          <cell r="AA121">
            <v>0</v>
          </cell>
          <cell r="AB121">
            <v>4.0069079999999992</v>
          </cell>
          <cell r="AC121">
            <v>2.2215369999999997</v>
          </cell>
          <cell r="AD121">
            <v>2.2874179999999997</v>
          </cell>
          <cell r="AE121">
            <v>1.4406870000000001</v>
          </cell>
          <cell r="AF121">
            <v>6.3835519999999999</v>
          </cell>
          <cell r="AG121">
            <v>2.8068419999999996</v>
          </cell>
          <cell r="AH121">
            <v>0.97138400000000003</v>
          </cell>
          <cell r="AI121">
            <v>3.5412109999999997</v>
          </cell>
          <cell r="AJ121">
            <v>8.5272249999999996</v>
          </cell>
          <cell r="AK121">
            <v>0.95206299999999988</v>
          </cell>
          <cell r="AL121">
            <v>4.4867059999999999</v>
          </cell>
          <cell r="AM121">
            <v>6.9427619999999992</v>
          </cell>
          <cell r="AN121">
            <v>4.8520119999999993</v>
          </cell>
          <cell r="AO121">
            <v>2.5585010000000001</v>
          </cell>
          <cell r="AP121">
            <v>9.7210640000000001</v>
          </cell>
          <cell r="AQ121">
            <v>7.135673999999999</v>
          </cell>
          <cell r="AR121">
            <v>7.2861589999999996</v>
          </cell>
          <cell r="AS121">
            <v>3.4764869999999997</v>
          </cell>
          <cell r="AT121">
            <v>5.4135349999999995</v>
          </cell>
          <cell r="AU121">
            <v>1.533331</v>
          </cell>
          <cell r="AV121">
            <v>1.1109739999999999</v>
          </cell>
          <cell r="AW121">
            <v>1.7747539999999999</v>
          </cell>
          <cell r="AX121">
            <v>0.33811499999999994</v>
          </cell>
          <cell r="AY121">
            <v>0.72720399999999996</v>
          </cell>
          <cell r="AZ121">
            <v>0</v>
          </cell>
          <cell r="BA121">
            <v>0</v>
          </cell>
        </row>
        <row r="147">
          <cell r="B147">
            <v>0.39662511887999996</v>
          </cell>
          <cell r="C147">
            <v>0.54360278583999988</v>
          </cell>
          <cell r="D147">
            <v>0.57746602535999991</v>
          </cell>
          <cell r="E147">
            <v>0.48118954855999996</v>
          </cell>
          <cell r="F147">
            <v>0.48781063071999997</v>
          </cell>
          <cell r="G147">
            <v>0.46451340039999989</v>
          </cell>
          <cell r="H147">
            <v>0.55411979251999999</v>
          </cell>
          <cell r="I147">
            <v>0.27215714884999997</v>
          </cell>
          <cell r="J147">
            <v>0.35965620040000001</v>
          </cell>
          <cell r="K147">
            <v>0.34981751055999999</v>
          </cell>
          <cell r="L147">
            <v>0.51116339999999993</v>
          </cell>
          <cell r="M147">
            <v>0.50189419999999996</v>
          </cell>
          <cell r="N147">
            <v>0.5626431999999999</v>
          </cell>
          <cell r="O147">
            <v>0.49938832663999994</v>
          </cell>
          <cell r="P147">
            <v>0.44790906271999997</v>
          </cell>
          <cell r="Q147">
            <v>0.43915759999999998</v>
          </cell>
          <cell r="R147">
            <v>0.41763734599999991</v>
          </cell>
          <cell r="S147">
            <v>0.38503599999999999</v>
          </cell>
          <cell r="T147">
            <v>0.37560384194625107</v>
          </cell>
          <cell r="U147">
            <v>0.45630801560000001</v>
          </cell>
          <cell r="V147">
            <v>0.38980337003999999</v>
          </cell>
          <cell r="W147">
            <v>0.42667824723999992</v>
          </cell>
          <cell r="X147">
            <v>0.63605242580683985</v>
          </cell>
          <cell r="Y147">
            <v>0.70016993500832003</v>
          </cell>
          <cell r="Z147">
            <v>0</v>
          </cell>
          <cell r="AA147">
            <v>0</v>
          </cell>
          <cell r="AB147">
            <v>80.141637000000003</v>
          </cell>
          <cell r="AC147">
            <v>96.521323999999993</v>
          </cell>
          <cell r="AD147">
            <v>102.24656899999999</v>
          </cell>
          <cell r="AE147">
            <v>88.552396999999985</v>
          </cell>
          <cell r="AF147">
            <v>86.035745999999989</v>
          </cell>
          <cell r="AG147">
            <v>84.82790399999999</v>
          </cell>
          <cell r="AH147">
            <v>110.597341</v>
          </cell>
          <cell r="AI147">
            <v>82.392275999999995</v>
          </cell>
          <cell r="AJ147">
            <v>94.653016999999991</v>
          </cell>
          <cell r="AK147">
            <v>94.378755999999996</v>
          </cell>
          <cell r="AL147">
            <v>93.310954999999993</v>
          </cell>
          <cell r="AM147">
            <v>94.390826000000004</v>
          </cell>
          <cell r="AN147">
            <v>109.14912699999999</v>
          </cell>
          <cell r="AO147">
            <v>118.36669999999999</v>
          </cell>
          <cell r="AP147">
            <v>108.30719299999998</v>
          </cell>
          <cell r="AQ147">
            <v>88.178854999999999</v>
          </cell>
          <cell r="AR147">
            <v>81.077622999999988</v>
          </cell>
          <cell r="AS147">
            <v>74.276038</v>
          </cell>
          <cell r="AT147">
            <v>93.050431000000003</v>
          </cell>
          <cell r="AU147">
            <v>105.146604</v>
          </cell>
          <cell r="AV147">
            <v>90.380188000000004</v>
          </cell>
          <cell r="AW147">
            <v>130.82720599999999</v>
          </cell>
          <cell r="AX147">
            <v>178.83939900000001</v>
          </cell>
          <cell r="AY147">
            <v>171.99051700000001</v>
          </cell>
          <cell r="AZ147">
            <v>0</v>
          </cell>
          <cell r="BA147">
            <v>0</v>
          </cell>
        </row>
        <row r="194">
          <cell r="B194">
            <v>1.0362066399999998E-3</v>
          </cell>
          <cell r="C194">
            <v>1.19987868E-3</v>
          </cell>
          <cell r="D194">
            <v>4.16046792E-3</v>
          </cell>
          <cell r="E194">
            <v>2.7654953199999998E-3</v>
          </cell>
          <cell r="F194">
            <v>2.6970593999999996E-3</v>
          </cell>
          <cell r="G194">
            <v>1.8312100799999999E-3</v>
          </cell>
          <cell r="H194">
            <v>2.9018670799999999E-3</v>
          </cell>
          <cell r="I194">
            <v>3.3252635249999996E-2</v>
          </cell>
          <cell r="J194">
            <v>9.8780485439999982E-2</v>
          </cell>
          <cell r="K194">
            <v>1.1503645159999999E-2</v>
          </cell>
          <cell r="L194">
            <v>3.0721399999999996E-2</v>
          </cell>
          <cell r="M194">
            <v>9.6678199999999992E-2</v>
          </cell>
          <cell r="N194">
            <v>3.5162199999999998E-2</v>
          </cell>
          <cell r="O194">
            <v>4.2096073040000001E-2</v>
          </cell>
          <cell r="P194">
            <v>2.3530136559999998E-2</v>
          </cell>
          <cell r="Q194">
            <v>6.5979999999999988E-4</v>
          </cell>
          <cell r="R194">
            <v>8.3799999999999999E-4</v>
          </cell>
          <cell r="S194">
            <v>5.8920000000000001E-4</v>
          </cell>
          <cell r="T194">
            <v>2.2051007999999999E-4</v>
          </cell>
          <cell r="U194">
            <v>1.2516176400000001E-3</v>
          </cell>
          <cell r="V194">
            <v>5.9067399999999989E-5</v>
          </cell>
          <cell r="W194">
            <v>1.205666E-4</v>
          </cell>
          <cell r="X194">
            <v>3.6788321052000003E-4</v>
          </cell>
          <cell r="Y194">
            <v>0</v>
          </cell>
          <cell r="Z194">
            <v>0</v>
          </cell>
          <cell r="AA194">
            <v>0</v>
          </cell>
          <cell r="AB194">
            <v>0.26213599999999998</v>
          </cell>
          <cell r="AC194">
            <v>0.27356900000000001</v>
          </cell>
          <cell r="AD194">
            <v>1.110379</v>
          </cell>
          <cell r="AE194">
            <v>0.81064399999999992</v>
          </cell>
          <cell r="AF194">
            <v>0.91894100000000001</v>
          </cell>
          <cell r="AG194">
            <v>0.51667299999999994</v>
          </cell>
          <cell r="AH194">
            <v>0.96370400000000001</v>
          </cell>
          <cell r="AI194">
            <v>7.1984579999999996</v>
          </cell>
          <cell r="AJ194">
            <v>20.25169</v>
          </cell>
          <cell r="AK194">
            <v>4.0981729999999992</v>
          </cell>
          <cell r="AL194">
            <v>6.2157229999999997</v>
          </cell>
          <cell r="AM194">
            <v>18.670976</v>
          </cell>
          <cell r="AN194">
            <v>9.156293999999999</v>
          </cell>
          <cell r="AO194">
            <v>10.268343999999999</v>
          </cell>
          <cell r="AP194">
            <v>5.7553589999999994</v>
          </cell>
          <cell r="AQ194">
            <v>0.21155599999999999</v>
          </cell>
          <cell r="AR194">
            <v>0.25456600000000001</v>
          </cell>
          <cell r="AS194">
            <v>0.165349</v>
          </cell>
          <cell r="AT194">
            <v>6.7240999999999995E-2</v>
          </cell>
          <cell r="AU194">
            <v>0.37052899999999994</v>
          </cell>
          <cell r="AV194">
            <v>1.4522E-2</v>
          </cell>
          <cell r="AW194">
            <v>3.7515E-2</v>
          </cell>
          <cell r="AX194">
            <v>2.9966999999999997E-2</v>
          </cell>
          <cell r="AY194">
            <v>0</v>
          </cell>
          <cell r="AZ194">
            <v>0</v>
          </cell>
          <cell r="BA194">
            <v>0</v>
          </cell>
        </row>
        <row r="238">
          <cell r="B238">
            <v>1.0090334519999999E-2</v>
          </cell>
          <cell r="C238">
            <v>3.0009943599999997E-3</v>
          </cell>
          <cell r="D238">
            <v>4.47303528E-3</v>
          </cell>
          <cell r="E238">
            <v>1.9551064399999998E-3</v>
          </cell>
          <cell r="F238">
            <v>1.61474628E-3</v>
          </cell>
          <cell r="G238">
            <v>2.7182517600000001E-3</v>
          </cell>
          <cell r="H238">
            <v>1.3779891999999999E-4</v>
          </cell>
          <cell r="I238">
            <v>3.0555799809999996E-2</v>
          </cell>
          <cell r="J238">
            <v>7.1837437559999995E-2</v>
          </cell>
          <cell r="K238">
            <v>4.3381136399999994E-3</v>
          </cell>
          <cell r="L238">
            <v>1.8172599999999997E-2</v>
          </cell>
          <cell r="M238">
            <v>2.0692799999999997E-2</v>
          </cell>
          <cell r="N238">
            <v>1.9161999999999998E-3</v>
          </cell>
          <cell r="O238">
            <v>2.8934645599999996E-3</v>
          </cell>
          <cell r="P238">
            <v>4.5477264000000003E-3</v>
          </cell>
          <cell r="Q238">
            <v>2.1478000000000001E-3</v>
          </cell>
          <cell r="R238">
            <v>1.8392E-3</v>
          </cell>
          <cell r="S238">
            <v>1.0425999999999999E-3</v>
          </cell>
          <cell r="T238">
            <v>4.9189951999999994E-4</v>
          </cell>
          <cell r="U238">
            <v>2.5851223999999998E-4</v>
          </cell>
          <cell r="V238">
            <v>1.8760207200000001E-3</v>
          </cell>
          <cell r="W238">
            <v>2.1750119999999998E-5</v>
          </cell>
          <cell r="X238">
            <v>0</v>
          </cell>
          <cell r="Y238">
            <v>0</v>
          </cell>
          <cell r="Z238">
            <v>0</v>
          </cell>
          <cell r="AA238">
            <v>0</v>
          </cell>
          <cell r="AB238">
            <v>2.834438</v>
          </cell>
          <cell r="AC238">
            <v>0.88788299999999998</v>
          </cell>
          <cell r="AD238">
            <v>1.242812</v>
          </cell>
          <cell r="AE238">
            <v>0.63403599999999993</v>
          </cell>
          <cell r="AF238">
            <v>0.57422300000000004</v>
          </cell>
          <cell r="AG238">
            <v>1.030826</v>
          </cell>
          <cell r="AH238">
            <v>3.4141999999999999E-2</v>
          </cell>
          <cell r="AI238">
            <v>5.402374</v>
          </cell>
          <cell r="AJ238">
            <v>12.536108</v>
          </cell>
          <cell r="AK238">
            <v>0.71486499999999997</v>
          </cell>
          <cell r="AL238">
            <v>3.208361</v>
          </cell>
          <cell r="AM238">
            <v>3.6592399999999996</v>
          </cell>
          <cell r="AN238">
            <v>0.55332499999999996</v>
          </cell>
          <cell r="AO238">
            <v>0.75035600000000002</v>
          </cell>
          <cell r="AP238">
            <v>1.2096789999999999</v>
          </cell>
          <cell r="AQ238">
            <v>0.44490200000000002</v>
          </cell>
          <cell r="AR238">
            <v>0.38013199999999997</v>
          </cell>
          <cell r="AS238">
            <v>0.21299799999999999</v>
          </cell>
          <cell r="AT238">
            <v>0.14844299999999999</v>
          </cell>
          <cell r="AU238">
            <v>5.2551999999999995E-2</v>
          </cell>
          <cell r="AV238">
            <v>0.242561</v>
          </cell>
          <cell r="AW238">
            <v>6.9999999999999993E-3</v>
          </cell>
          <cell r="AX238">
            <v>0</v>
          </cell>
          <cell r="AY238">
            <v>0</v>
          </cell>
          <cell r="AZ238">
            <v>0</v>
          </cell>
          <cell r="BA238">
            <v>0</v>
          </cell>
        </row>
        <row r="246">
          <cell r="B246">
            <v>0.106569788</v>
          </cell>
          <cell r="C246">
            <v>7.7515784259999998E-2</v>
          </cell>
          <cell r="D246">
            <v>4.0873930439999998E-2</v>
          </cell>
          <cell r="E246">
            <v>2.6091035600000003E-2</v>
          </cell>
          <cell r="F246">
            <v>2.5387745319999995E-2</v>
          </cell>
          <cell r="G246">
            <v>2.8906670519999997E-2</v>
          </cell>
          <cell r="H246">
            <v>1.907477544E-2</v>
          </cell>
          <cell r="I246">
            <v>3.3036592179999998E-2</v>
          </cell>
          <cell r="J246">
            <v>9.0915776000000011E-3</v>
          </cell>
          <cell r="K246">
            <v>1.0039836519999996E-2</v>
          </cell>
          <cell r="L246">
            <v>2.87484E-2</v>
          </cell>
          <cell r="M246">
            <v>1.4925999999999998E-2</v>
          </cell>
          <cell r="N246">
            <v>1.1911199999999999E-2</v>
          </cell>
          <cell r="O246">
            <v>1.1607310399999999E-2</v>
          </cell>
          <cell r="P246">
            <v>5.7420269199999997E-3</v>
          </cell>
          <cell r="Q246">
            <v>8.9350000000000002E-3</v>
          </cell>
          <cell r="R246">
            <v>1.60146E-2</v>
          </cell>
          <cell r="S246">
            <v>1.0943E-2</v>
          </cell>
          <cell r="T246">
            <v>6.842554484705882E-3</v>
          </cell>
          <cell r="U246">
            <v>3.0116631199999999E-3</v>
          </cell>
          <cell r="V246">
            <v>3.7967277599999997E-3</v>
          </cell>
          <cell r="W246">
            <v>2.0200451600000001E-3</v>
          </cell>
          <cell r="X246">
            <v>2.9393256094440001E-2</v>
          </cell>
          <cell r="Y246">
            <v>2.8477577486400001E-3</v>
          </cell>
          <cell r="Z246">
            <v>0</v>
          </cell>
          <cell r="AA246">
            <v>0</v>
          </cell>
          <cell r="AB246">
            <v>38.263825999999995</v>
          </cell>
          <cell r="AC246">
            <v>33.730365999999997</v>
          </cell>
          <cell r="AD246">
            <v>12.257419000000001</v>
          </cell>
          <cell r="AE246">
            <v>8.610951</v>
          </cell>
          <cell r="AF246">
            <v>8.6459919999999997</v>
          </cell>
          <cell r="AG246">
            <v>9.0393129999999999</v>
          </cell>
          <cell r="AH246">
            <v>6.5065669999999995</v>
          </cell>
          <cell r="AI246">
            <v>6.9280119999999998</v>
          </cell>
          <cell r="AJ246">
            <v>2.7724789999999997</v>
          </cell>
          <cell r="AK246">
            <v>3.7223670000000002</v>
          </cell>
          <cell r="AL246">
            <v>5.8751429999999996</v>
          </cell>
          <cell r="AM246">
            <v>4.0517019999999997</v>
          </cell>
          <cell r="AN246">
            <v>3.2338579999999997</v>
          </cell>
          <cell r="AO246">
            <v>2.9625129999999995</v>
          </cell>
          <cell r="AP246">
            <v>1.517144</v>
          </cell>
          <cell r="AQ246">
            <v>3.5872289999999998</v>
          </cell>
          <cell r="AR246">
            <v>3.6443840000000001</v>
          </cell>
          <cell r="AS246">
            <v>2.6326170000000002</v>
          </cell>
          <cell r="AT246">
            <v>2.0192959999999998</v>
          </cell>
          <cell r="AU246">
            <v>0.74962899999999999</v>
          </cell>
          <cell r="AV246">
            <v>0.67646600000000001</v>
          </cell>
          <cell r="AW246">
            <v>0.68832000000000004</v>
          </cell>
          <cell r="AX246">
            <v>4.0217070000000001</v>
          </cell>
          <cell r="AY246">
            <v>0.46875600000000001</v>
          </cell>
          <cell r="AZ246">
            <v>0</v>
          </cell>
          <cell r="BA246">
            <v>0</v>
          </cell>
        </row>
        <row r="263">
          <cell r="B263">
            <v>1.9122026944999999</v>
          </cell>
          <cell r="C263">
            <v>1.7978489219799998</v>
          </cell>
          <cell r="D263">
            <v>1.8856094930399996</v>
          </cell>
          <cell r="E263">
            <v>1.5994228975200004</v>
          </cell>
          <cell r="F263">
            <v>1.7050485001199998</v>
          </cell>
          <cell r="G263">
            <v>1.7522639192800007</v>
          </cell>
          <cell r="H263">
            <v>1.9207543846399993</v>
          </cell>
          <cell r="I263">
            <v>1.3530990362799997</v>
          </cell>
          <cell r="J263">
            <v>1.7110896714799997</v>
          </cell>
          <cell r="K263">
            <v>1.1746784291199992</v>
          </cell>
          <cell r="L263">
            <v>2.1918219999999993</v>
          </cell>
          <cell r="M263">
            <v>2.2002795999999991</v>
          </cell>
          <cell r="N263">
            <v>2.292825399999999</v>
          </cell>
          <cell r="O263">
            <v>1.6294790161999992</v>
          </cell>
          <cell r="P263">
            <v>1.5460052924400003</v>
          </cell>
          <cell r="Q263">
            <v>2.0548283150000004</v>
          </cell>
          <cell r="R263">
            <v>1.9552635979999997</v>
          </cell>
          <cell r="S263">
            <v>1.8148631519999998</v>
          </cell>
          <cell r="T263">
            <v>1.4465550763107577</v>
          </cell>
          <cell r="U263">
            <v>1.6343196613750006</v>
          </cell>
          <cell r="V263">
            <v>1.6991862759199987</v>
          </cell>
          <cell r="W263">
            <v>1.0994143397999998</v>
          </cell>
          <cell r="X263">
            <v>2.3831408351220413</v>
          </cell>
          <cell r="Y263">
            <v>2.1104977986167586</v>
          </cell>
          <cell r="Z263">
            <v>0</v>
          </cell>
          <cell r="AA263">
            <v>0</v>
          </cell>
          <cell r="AB263">
            <v>367.15955100000002</v>
          </cell>
          <cell r="AC263">
            <v>331.35239899999993</v>
          </cell>
          <cell r="AD263">
            <v>328.91006100000016</v>
          </cell>
          <cell r="AE263">
            <v>305.60361899999998</v>
          </cell>
          <cell r="AF263">
            <v>346.90160700000013</v>
          </cell>
          <cell r="AG263">
            <v>350.35518500000012</v>
          </cell>
          <cell r="AH263">
            <v>427.0207979999999</v>
          </cell>
          <cell r="AI263">
            <v>436.81183200000009</v>
          </cell>
          <cell r="AJ263">
            <v>481.92026899999962</v>
          </cell>
          <cell r="AK263">
            <v>356.44615900000025</v>
          </cell>
          <cell r="AL263">
            <v>393.27635799999996</v>
          </cell>
          <cell r="AM263">
            <v>402.72832699999992</v>
          </cell>
          <cell r="AN263">
            <v>427.01012499999996</v>
          </cell>
          <cell r="AO263">
            <v>453.34887499999985</v>
          </cell>
          <cell r="AP263">
            <v>441.01356799999991</v>
          </cell>
          <cell r="AQ263">
            <v>374.43354100000005</v>
          </cell>
          <cell r="AR263">
            <v>352.58850499999994</v>
          </cell>
          <cell r="AS263">
            <v>327.94553899999994</v>
          </cell>
          <cell r="AT263">
            <v>381.43037200000015</v>
          </cell>
          <cell r="AU263">
            <v>402.26063399999998</v>
          </cell>
          <cell r="AV263">
            <v>384.3129560000001</v>
          </cell>
          <cell r="AW263">
            <v>467.23144199999984</v>
          </cell>
          <cell r="AX263">
            <v>539.5243559999999</v>
          </cell>
          <cell r="AY263">
            <v>469.39874300000002</v>
          </cell>
          <cell r="AZ263">
            <v>0</v>
          </cell>
          <cell r="BA263">
            <v>0</v>
          </cell>
        </row>
        <row r="264">
          <cell r="B264">
            <v>0.17918731715999997</v>
          </cell>
          <cell r="C264">
            <v>0.14678970997999996</v>
          </cell>
          <cell r="D264">
            <v>8.8761966160000011E-2</v>
          </cell>
          <cell r="E264">
            <v>5.9467488920000006E-2</v>
          </cell>
          <cell r="F264">
            <v>5.2790268159999994E-2</v>
          </cell>
          <cell r="G264">
            <v>6.5507345399999986E-2</v>
          </cell>
          <cell r="H264">
            <v>4.7863326839999998E-2</v>
          </cell>
          <cell r="I264">
            <v>8.4373360529999997E-2</v>
          </cell>
          <cell r="J264">
            <v>6.5188170179999991E-2</v>
          </cell>
          <cell r="K264">
            <v>4.1949644799999991E-2</v>
          </cell>
          <cell r="L264">
            <v>6.5148800000000007E-2</v>
          </cell>
          <cell r="M264">
            <v>5.8320799999999978E-2</v>
          </cell>
          <cell r="N264">
            <v>5.1657000000000002E-2</v>
          </cell>
          <cell r="O264">
            <v>3.6691113479999996E-2</v>
          </cell>
          <cell r="P264">
            <v>2.4630730600000001E-2</v>
          </cell>
          <cell r="Q264">
            <v>3.6222900000000002E-2</v>
          </cell>
          <cell r="R264">
            <v>4.2096052000000009E-2</v>
          </cell>
          <cell r="S264">
            <v>6.0836751999999987E-2</v>
          </cell>
          <cell r="T264">
            <v>3.8652219761344538E-2</v>
          </cell>
          <cell r="U264">
            <v>3.1602566235000004E-2</v>
          </cell>
          <cell r="V264">
            <v>1.8951295440000002E-2</v>
          </cell>
          <cell r="W264">
            <v>3.3257463400000006E-2</v>
          </cell>
          <cell r="X264">
            <v>5.2482160483199994E-2</v>
          </cell>
          <cell r="Y264">
            <v>2.0782334529320001E-2</v>
          </cell>
          <cell r="Z264">
            <v>0</v>
          </cell>
          <cell r="AA264">
            <v>0</v>
          </cell>
          <cell r="AB264">
            <v>60.225931999999993</v>
          </cell>
          <cell r="AC264">
            <v>55.951392999999996</v>
          </cell>
          <cell r="AD264">
            <v>25.367954000000001</v>
          </cell>
          <cell r="AE264">
            <v>18.506517000000002</v>
          </cell>
          <cell r="AF264">
            <v>18.042200999999999</v>
          </cell>
          <cell r="AG264">
            <v>20.258094999999997</v>
          </cell>
          <cell r="AH264">
            <v>15.849578000000001</v>
          </cell>
          <cell r="AI264">
            <v>20.167995999999999</v>
          </cell>
          <cell r="AJ264">
            <v>16.288122999999999</v>
          </cell>
          <cell r="AK264">
            <v>13.403648</v>
          </cell>
          <cell r="AL264">
            <v>16.058574</v>
          </cell>
          <cell r="AM264">
            <v>15.591618</v>
          </cell>
          <cell r="AN264">
            <v>13.796767999999998</v>
          </cell>
          <cell r="AO264">
            <v>10.659675999999997</v>
          </cell>
          <cell r="AP264">
            <v>8.1747289999999992</v>
          </cell>
          <cell r="AQ264">
            <v>9.6310490000000009</v>
          </cell>
          <cell r="AR264">
            <v>8.9339080000000006</v>
          </cell>
          <cell r="AS264">
            <v>11.208459</v>
          </cell>
          <cell r="AT264">
            <v>10.997426999999998</v>
          </cell>
          <cell r="AU264">
            <v>7.9954119999999982</v>
          </cell>
          <cell r="AV264">
            <v>4.4725570000000001</v>
          </cell>
          <cell r="AW264">
            <v>8.3995239999999995</v>
          </cell>
          <cell r="AX264">
            <v>8.1886359999999989</v>
          </cell>
          <cell r="AY264">
            <v>4.1384680000000005</v>
          </cell>
          <cell r="AZ264">
            <v>0</v>
          </cell>
          <cell r="BA264">
            <v>0</v>
          </cell>
        </row>
        <row r="265">
          <cell r="B265">
            <v>7.0311561599999996E-3</v>
          </cell>
          <cell r="C265">
            <v>4.7819175599999987E-3</v>
          </cell>
          <cell r="D265">
            <v>4.4587841199999999E-3</v>
          </cell>
          <cell r="E265">
            <v>3.1617711999999995E-3</v>
          </cell>
          <cell r="F265">
            <v>3.6075712400000003E-3</v>
          </cell>
          <cell r="G265">
            <v>5.67903756E-3</v>
          </cell>
          <cell r="H265">
            <v>7.8293515999999994E-3</v>
          </cell>
          <cell r="I265">
            <v>2.4077218500000001E-2</v>
          </cell>
          <cell r="J265">
            <v>3.6709245160000001E-2</v>
          </cell>
          <cell r="K265">
            <v>7.8194519199999996E-3</v>
          </cell>
          <cell r="L265">
            <v>2.2776599999999994E-2</v>
          </cell>
          <cell r="M265">
            <v>2.76168E-2</v>
          </cell>
          <cell r="N265">
            <v>1.57132E-2</v>
          </cell>
          <cell r="O265">
            <v>1.871631776E-2</v>
          </cell>
          <cell r="P265">
            <v>1.5533536759999999E-2</v>
          </cell>
          <cell r="Q265">
            <v>1.8315214999999999E-2</v>
          </cell>
          <cell r="R265">
            <v>1.5625E-2</v>
          </cell>
          <cell r="S265">
            <v>6.7839999999999992E-3</v>
          </cell>
          <cell r="T265">
            <v>1.0366488759999999E-2</v>
          </cell>
          <cell r="U265">
            <v>3.4424173999999998E-3</v>
          </cell>
          <cell r="V265">
            <v>4.2533848000000001E-3</v>
          </cell>
          <cell r="W265">
            <v>1.8317605599999999E-3</v>
          </cell>
          <cell r="X265">
            <v>3.6691127981199993E-3</v>
          </cell>
          <cell r="Y265">
            <v>2.0078552339999997E-3</v>
          </cell>
          <cell r="Z265">
            <v>0</v>
          </cell>
          <cell r="AA265">
            <v>0</v>
          </cell>
          <cell r="AB265">
            <v>1.725012</v>
          </cell>
          <cell r="AC265">
            <v>1.5004299999999999</v>
          </cell>
          <cell r="AD265">
            <v>1.1015459999999999</v>
          </cell>
          <cell r="AE265">
            <v>1.0094799999999999</v>
          </cell>
          <cell r="AF265">
            <v>1.235576</v>
          </cell>
          <cell r="AG265">
            <v>1.7857819999999998</v>
          </cell>
          <cell r="AH265">
            <v>2.236081</v>
          </cell>
          <cell r="AI265">
            <v>7.5410069999999987</v>
          </cell>
          <cell r="AJ265">
            <v>10.244391</v>
          </cell>
          <cell r="AK265">
            <v>2.1857850000000001</v>
          </cell>
          <cell r="AL265">
            <v>4.3037159999999997</v>
          </cell>
          <cell r="AM265">
            <v>5.7421489999999995</v>
          </cell>
          <cell r="AN265">
            <v>3.287204</v>
          </cell>
          <cell r="AO265">
            <v>5.1186210000000001</v>
          </cell>
          <cell r="AP265">
            <v>4.1462769999999995</v>
          </cell>
          <cell r="AQ265">
            <v>3.7034169999999991</v>
          </cell>
          <cell r="AR265">
            <v>3.945824</v>
          </cell>
          <cell r="AS265">
            <v>1.6520129999999997</v>
          </cell>
          <cell r="AT265">
            <v>2.679989</v>
          </cell>
          <cell r="AU265">
            <v>1.1338699999999999</v>
          </cell>
          <cell r="AV265">
            <v>1.0392379999999999</v>
          </cell>
          <cell r="AW265">
            <v>0.84450199999999997</v>
          </cell>
          <cell r="AX265">
            <v>0.86093299999999995</v>
          </cell>
          <cell r="AY265">
            <v>0.54867100000000002</v>
          </cell>
          <cell r="AZ265">
            <v>0</v>
          </cell>
          <cell r="BA265">
            <v>0</v>
          </cell>
        </row>
        <row r="266">
          <cell r="B266">
            <v>4.0193767599999994E-3</v>
          </cell>
          <cell r="C266">
            <v>1.2579125999999999E-3</v>
          </cell>
          <cell r="D266">
            <v>1.9352790799999999E-3</v>
          </cell>
          <cell r="E266">
            <v>3.5615943999999997E-4</v>
          </cell>
          <cell r="F266">
            <v>2.3340099999999997E-4</v>
          </cell>
          <cell r="G266">
            <v>4.9096208000000007E-4</v>
          </cell>
          <cell r="H266">
            <v>6.5153283999999992E-4</v>
          </cell>
          <cell r="I266">
            <v>1.6441132199999998E-3</v>
          </cell>
          <cell r="J266">
            <v>8.6901422999999985E-3</v>
          </cell>
          <cell r="K266">
            <v>4.1131683600000007E-3</v>
          </cell>
          <cell r="L266">
            <v>5.7220000000000003E-4</v>
          </cell>
          <cell r="M266">
            <v>3.3904E-3</v>
          </cell>
          <cell r="N266">
            <v>1.0313999999999998E-3</v>
          </cell>
          <cell r="O266">
            <v>3.9154415999999997E-4</v>
          </cell>
          <cell r="P266">
            <v>2.5991268799999993E-3</v>
          </cell>
          <cell r="Q266">
            <v>1.9254000000000001E-3</v>
          </cell>
          <cell r="R266">
            <v>6.4599999999999987E-4</v>
          </cell>
          <cell r="S266">
            <v>3.1539999999999997E-4</v>
          </cell>
          <cell r="T266">
            <v>4.1038095999999997E-4</v>
          </cell>
          <cell r="U266">
            <v>2.0931181599999999E-3</v>
          </cell>
          <cell r="V266">
            <v>1.9895623999999999E-4</v>
          </cell>
          <cell r="W266">
            <v>2.2394595999999998E-4</v>
          </cell>
          <cell r="X266">
            <v>1.0176457863600001E-3</v>
          </cell>
          <cell r="Y266">
            <v>4.4165648463999991E-4</v>
          </cell>
          <cell r="Z266">
            <v>0</v>
          </cell>
          <cell r="AA266">
            <v>0</v>
          </cell>
          <cell r="AB266">
            <v>0.57065900000000003</v>
          </cell>
          <cell r="AC266">
            <v>0.81972999999999996</v>
          </cell>
          <cell r="AD266">
            <v>0.31978899999999999</v>
          </cell>
          <cell r="AE266">
            <v>7.1865999999999999E-2</v>
          </cell>
          <cell r="AF266">
            <v>4.2504E-2</v>
          </cell>
          <cell r="AG266">
            <v>0.100996</v>
          </cell>
          <cell r="AH266">
            <v>0.184887</v>
          </cell>
          <cell r="AI266">
            <v>0.43160300000000001</v>
          </cell>
          <cell r="AJ266">
            <v>1.8808909999999999</v>
          </cell>
          <cell r="AK266">
            <v>0.86803200000000003</v>
          </cell>
          <cell r="AL266">
            <v>0.11377699999999999</v>
          </cell>
          <cell r="AM266">
            <v>0.41122899999999996</v>
          </cell>
          <cell r="AN266">
            <v>0.259768</v>
          </cell>
          <cell r="AO266">
            <v>0.12113499999999999</v>
          </cell>
          <cell r="AP266">
            <v>0.59881399999999996</v>
          </cell>
          <cell r="AQ266">
            <v>0.34647600000000001</v>
          </cell>
          <cell r="AR266">
            <v>0.13271099999999997</v>
          </cell>
          <cell r="AS266">
            <v>7.7233999999999997E-2</v>
          </cell>
          <cell r="AT266">
            <v>7.985299999999998E-2</v>
          </cell>
          <cell r="AU266">
            <v>0.476858</v>
          </cell>
          <cell r="AV266">
            <v>7.9654000000000003E-2</v>
          </cell>
          <cell r="AW266">
            <v>0.12281800000000001</v>
          </cell>
          <cell r="AX266">
            <v>0.15080999999999997</v>
          </cell>
          <cell r="AY266">
            <v>8.1831000000000001E-2</v>
          </cell>
          <cell r="AZ266">
            <v>0</v>
          </cell>
          <cell r="BA266">
            <v>0</v>
          </cell>
        </row>
        <row r="267">
          <cell r="B267">
            <v>0.11908590323999999</v>
          </cell>
          <cell r="C267">
            <v>0.11002702207999998</v>
          </cell>
          <cell r="D267">
            <v>0.13141180583999998</v>
          </cell>
          <cell r="E267">
            <v>0.11063248112000001</v>
          </cell>
          <cell r="F267">
            <v>0.10717149155999998</v>
          </cell>
          <cell r="G267">
            <v>9.6588509640000014E-2</v>
          </cell>
          <cell r="H267">
            <v>4.9509719839999987E-2</v>
          </cell>
          <cell r="I267">
            <v>4.6179263949999994E-2</v>
          </cell>
          <cell r="J267">
            <v>8.6345599480000007E-2</v>
          </cell>
          <cell r="K267">
            <v>1.9225617600000001E-2</v>
          </cell>
          <cell r="L267">
            <v>5.3398399999999999E-2</v>
          </cell>
          <cell r="M267">
            <v>8.5517599999999999E-2</v>
          </cell>
          <cell r="N267">
            <v>6.218739999999999E-2</v>
          </cell>
          <cell r="O267">
            <v>3.54681866E-2</v>
          </cell>
          <cell r="P267">
            <v>7.8171099999999979E-2</v>
          </cell>
          <cell r="Q267">
            <v>6.9955400000000001E-2</v>
          </cell>
          <cell r="R267">
            <v>6.8979199999999991E-2</v>
          </cell>
          <cell r="S267">
            <v>2.7702999999999998E-2</v>
          </cell>
          <cell r="T267">
            <v>5.8412808799999993E-2</v>
          </cell>
          <cell r="U267">
            <v>6.0325430159999985E-2</v>
          </cell>
          <cell r="V267">
            <v>6.948417811999999E-2</v>
          </cell>
          <cell r="W267">
            <v>2.3426586119999995E-2</v>
          </cell>
          <cell r="X267">
            <v>1.7536415842399997E-2</v>
          </cell>
          <cell r="Y267">
            <v>7.9093309789199998E-3</v>
          </cell>
          <cell r="Z267">
            <v>0</v>
          </cell>
          <cell r="AA267">
            <v>0</v>
          </cell>
          <cell r="AB267">
            <v>24.150577999999999</v>
          </cell>
          <cell r="AC267">
            <v>19.643297</v>
          </cell>
          <cell r="AD267">
            <v>21.498877999999998</v>
          </cell>
          <cell r="AE267">
            <v>15.378318</v>
          </cell>
          <cell r="AF267">
            <v>21.334796999999998</v>
          </cell>
          <cell r="AG267">
            <v>15.796096</v>
          </cell>
          <cell r="AH267">
            <v>10.147639999999999</v>
          </cell>
          <cell r="AI267">
            <v>13.162446999999997</v>
          </cell>
          <cell r="AJ267">
            <v>19.229407000000002</v>
          </cell>
          <cell r="AK267">
            <v>6.3992769999999997</v>
          </cell>
          <cell r="AL267">
            <v>10.706954</v>
          </cell>
          <cell r="AM267">
            <v>15.992167</v>
          </cell>
          <cell r="AN267">
            <v>11.930448</v>
          </cell>
          <cell r="AO267">
            <v>10.251302000000001</v>
          </cell>
          <cell r="AP267">
            <v>17.148476999999996</v>
          </cell>
          <cell r="AQ267">
            <v>13.003477999999999</v>
          </cell>
          <cell r="AR267">
            <v>13.256034999999997</v>
          </cell>
          <cell r="AS267">
            <v>6.1787949999999974</v>
          </cell>
          <cell r="AT267">
            <v>16.447153999999998</v>
          </cell>
          <cell r="AU267">
            <v>23.323997999999996</v>
          </cell>
          <cell r="AV267">
            <v>16.971117</v>
          </cell>
          <cell r="AW267">
            <v>7.1721789999999999</v>
          </cell>
          <cell r="AX267">
            <v>3.3921419999999998</v>
          </cell>
          <cell r="AY267">
            <v>1.7656800000000001</v>
          </cell>
          <cell r="AZ267">
            <v>0</v>
          </cell>
          <cell r="BA267">
            <v>0</v>
          </cell>
        </row>
        <row r="269">
          <cell r="B269">
            <v>2.8182756579999999E-2</v>
          </cell>
          <cell r="C269">
            <v>1.7554785619999996E-2</v>
          </cell>
          <cell r="D269">
            <v>1.382948476E-2</v>
          </cell>
          <cell r="E269">
            <v>1.4684139679999998E-2</v>
          </cell>
          <cell r="F269">
            <v>1.2104349879999999E-2</v>
          </cell>
          <cell r="G269">
            <v>1.5946501760000002E-2</v>
          </cell>
          <cell r="H269">
            <v>1.1971780239999995E-2</v>
          </cell>
          <cell r="I269">
            <v>5.3919449829999987E-2</v>
          </cell>
          <cell r="J269">
            <v>8.245808031999996E-2</v>
          </cell>
          <cell r="K269">
            <v>2.4496823960000001E-2</v>
          </cell>
          <cell r="L269">
            <v>5.3494999999999994E-2</v>
          </cell>
          <cell r="M269">
            <v>5.4273999999999989E-2</v>
          </cell>
          <cell r="N269">
            <v>8.077899999999999E-2</v>
          </cell>
          <cell r="O269">
            <v>8.3254890600000006E-2</v>
          </cell>
          <cell r="P269">
            <v>6.9693800959999982E-2</v>
          </cell>
          <cell r="Q269">
            <v>5.9069399999999973E-2</v>
          </cell>
          <cell r="R269">
            <v>3.28004E-2</v>
          </cell>
          <cell r="S269">
            <v>1.22662E-2</v>
          </cell>
          <cell r="T269">
            <v>1.5407471295471695E-2</v>
          </cell>
          <cell r="U269">
            <v>1.9217411706666663E-2</v>
          </cell>
          <cell r="V269">
            <v>9.4366840399999971E-3</v>
          </cell>
          <cell r="W269">
            <v>1.0464547799999998E-2</v>
          </cell>
          <cell r="X269">
            <v>9.1165740369199989E-3</v>
          </cell>
          <cell r="Y269">
            <v>1.1308273282319998E-2</v>
          </cell>
          <cell r="Z269">
            <v>0</v>
          </cell>
          <cell r="AA269">
            <v>0</v>
          </cell>
          <cell r="AB269">
            <v>7.3250109999999982</v>
          </cell>
          <cell r="AC269">
            <v>3.9573700000000001</v>
          </cell>
          <cell r="AD269">
            <v>3.3628989999999996</v>
          </cell>
          <cell r="AE269">
            <v>3.3479109999999999</v>
          </cell>
          <cell r="AF269">
            <v>3.7500759999999995</v>
          </cell>
          <cell r="AG269">
            <v>4.5482969999999998</v>
          </cell>
          <cell r="AH269">
            <v>3.8074139999999987</v>
          </cell>
          <cell r="AI269">
            <v>13.555630999999998</v>
          </cell>
          <cell r="AJ269">
            <v>17.689717999999999</v>
          </cell>
          <cell r="AK269">
            <v>5.5235539999999999</v>
          </cell>
          <cell r="AL269">
            <v>11.063922999999997</v>
          </cell>
          <cell r="AM269">
            <v>10.209117999999997</v>
          </cell>
          <cell r="AN269">
            <v>15.752568</v>
          </cell>
          <cell r="AO269">
            <v>18.131497999999997</v>
          </cell>
          <cell r="AP269">
            <v>13.523337</v>
          </cell>
          <cell r="AQ269">
            <v>9.2883010000000006</v>
          </cell>
          <cell r="AR269">
            <v>5.6849360000000004</v>
          </cell>
          <cell r="AS269">
            <v>2.8047139999999997</v>
          </cell>
          <cell r="AT269">
            <v>4.0885100000000003</v>
          </cell>
          <cell r="AU269">
            <v>4.5245979999999992</v>
          </cell>
          <cell r="AV269">
            <v>3.3767020000000003</v>
          </cell>
          <cell r="AW269">
            <v>4.1550409999999998</v>
          </cell>
          <cell r="AX269">
            <v>2.1410779999999994</v>
          </cell>
          <cell r="AY269">
            <v>2.2682739999999999</v>
          </cell>
          <cell r="AZ269">
            <v>0</v>
          </cell>
          <cell r="BA269">
            <v>0</v>
          </cell>
        </row>
        <row r="272">
          <cell r="B272">
            <v>1.6225241039999994E-2</v>
          </cell>
          <cell r="C272">
            <v>7.461976920000001E-3</v>
          </cell>
          <cell r="D272">
            <v>5.5087964399999998E-3</v>
          </cell>
          <cell r="E272">
            <v>5.4578683599999988E-3</v>
          </cell>
          <cell r="F272">
            <v>5.2721292399999994E-3</v>
          </cell>
          <cell r="G272">
            <v>5.0007957999999991E-3</v>
          </cell>
          <cell r="H272">
            <v>1.5676644480000002E-2</v>
          </cell>
          <cell r="I272">
            <v>4.9989741899999999E-3</v>
          </cell>
          <cell r="J272">
            <v>4.8335411599999979E-3</v>
          </cell>
          <cell r="K272">
            <v>6.5489664799999979E-3</v>
          </cell>
          <cell r="L272">
            <v>1.3384800000000001E-2</v>
          </cell>
          <cell r="M272">
            <v>7.4174000000000002E-3</v>
          </cell>
          <cell r="N272">
            <v>6.6405999999999991E-3</v>
          </cell>
          <cell r="O272">
            <v>3.8812437999999998E-3</v>
          </cell>
          <cell r="P272">
            <v>5.1004875599999994E-3</v>
          </cell>
          <cell r="Q272">
            <v>6.9248000000000018E-3</v>
          </cell>
          <cell r="R272">
            <v>6.7129999999999993E-3</v>
          </cell>
          <cell r="S272">
            <v>5.1953999999999985E-3</v>
          </cell>
          <cell r="T272">
            <v>6.1553969766576814E-3</v>
          </cell>
          <cell r="U272">
            <v>7.2277214000000005E-3</v>
          </cell>
          <cell r="V272">
            <v>5.3379006800000003E-3</v>
          </cell>
          <cell r="W272">
            <v>2.1846353199999995E-3</v>
          </cell>
          <cell r="X272">
            <v>8.3476789149600009E-3</v>
          </cell>
          <cell r="Y272">
            <v>4.7746855083200005E-3</v>
          </cell>
          <cell r="Z272">
            <v>0</v>
          </cell>
          <cell r="AA272">
            <v>0</v>
          </cell>
          <cell r="AB272">
            <v>4.0617530000000004</v>
          </cell>
          <cell r="AC272">
            <v>1.5638069999999995</v>
          </cell>
          <cell r="AD272">
            <v>1.3326879999999997</v>
          </cell>
          <cell r="AE272">
            <v>1.4513229999999999</v>
          </cell>
          <cell r="AF272">
            <v>1.6979110000000002</v>
          </cell>
          <cell r="AG272">
            <v>1.3470169999999999</v>
          </cell>
          <cell r="AH272">
            <v>6.5099540000000005</v>
          </cell>
          <cell r="AI272">
            <v>2.0617359999999998</v>
          </cell>
          <cell r="AJ272">
            <v>1.7753139999999998</v>
          </cell>
          <cell r="AK272">
            <v>1.8808349999999994</v>
          </cell>
          <cell r="AL272">
            <v>2.6918480000000007</v>
          </cell>
          <cell r="AM272">
            <v>1.6832169999999997</v>
          </cell>
          <cell r="AN272">
            <v>1.6629619999999998</v>
          </cell>
          <cell r="AO272">
            <v>1.4350040000000002</v>
          </cell>
          <cell r="AP272">
            <v>1.8324399999999994</v>
          </cell>
          <cell r="AQ272">
            <v>1.3292400000000002</v>
          </cell>
          <cell r="AR272">
            <v>1.308805</v>
          </cell>
          <cell r="AS272">
            <v>1.4447819999999998</v>
          </cell>
          <cell r="AT272">
            <v>1.8626449999999999</v>
          </cell>
          <cell r="AU272">
            <v>1.8743030000000001</v>
          </cell>
          <cell r="AV272">
            <v>0.78608399999999978</v>
          </cell>
          <cell r="AW272">
            <v>0.73836599999999997</v>
          </cell>
          <cell r="AX272">
            <v>1.6757699999999998</v>
          </cell>
          <cell r="AY272">
            <v>1.114574</v>
          </cell>
          <cell r="AZ272">
            <v>0</v>
          </cell>
          <cell r="BA272">
            <v>0</v>
          </cell>
        </row>
      </sheetData>
      <sheetData sheetId="66">
        <row r="15">
          <cell r="B15">
            <v>1.5149515116666665E-2</v>
          </cell>
          <cell r="C15">
            <v>1.5343653400000001E-2</v>
          </cell>
          <cell r="D15">
            <v>1.8178476699999998E-2</v>
          </cell>
          <cell r="E15">
            <v>1.1682385586666665E-2</v>
          </cell>
          <cell r="F15">
            <v>1.8717697039999995E-2</v>
          </cell>
          <cell r="G15">
            <v>1.5776362000000002E-2</v>
          </cell>
          <cell r="H15">
            <v>1.8934494506666667E-2</v>
          </cell>
          <cell r="I15">
            <v>2.1985208699999998E-2</v>
          </cell>
          <cell r="J15">
            <v>2.2522702999999998E-2</v>
          </cell>
          <cell r="K15">
            <v>1.4813216379999997E-2</v>
          </cell>
          <cell r="L15">
            <v>7.5619248299999997E-2</v>
          </cell>
          <cell r="M15">
            <v>6.9206052130000001E-2</v>
          </cell>
          <cell r="N15">
            <v>9.0036925709999993E-2</v>
          </cell>
          <cell r="O15">
            <v>3.3653152819999997E-2</v>
          </cell>
          <cell r="P15">
            <v>3.6538046999999997E-2</v>
          </cell>
          <cell r="Q15">
            <v>5.9049164324999993E-2</v>
          </cell>
          <cell r="R15">
            <v>5.5934384249999997E-2</v>
          </cell>
          <cell r="S15">
            <v>6.0181867074999992E-2</v>
          </cell>
          <cell r="T15">
            <v>6.1094478520202014E-2</v>
          </cell>
          <cell r="U15">
            <v>8.4401323466666664E-2</v>
          </cell>
          <cell r="V15">
            <v>0.10964479223157894</v>
          </cell>
          <cell r="W15">
            <v>7.6794334959999988E-2</v>
          </cell>
          <cell r="X15">
            <v>4.3587803228200004E-3</v>
          </cell>
          <cell r="Y15">
            <v>1.6518080501999998E-3</v>
          </cell>
          <cell r="Z15">
            <v>0</v>
          </cell>
          <cell r="AA15">
            <v>0</v>
          </cell>
          <cell r="AB15">
            <v>6.4381620000000002</v>
          </cell>
          <cell r="AC15">
            <v>6.4409549999999998</v>
          </cell>
          <cell r="AD15">
            <v>6.9780559999999996</v>
          </cell>
          <cell r="AE15">
            <v>5.3763819999999996</v>
          </cell>
          <cell r="AF15">
            <v>8.9707570000000008</v>
          </cell>
          <cell r="AG15">
            <v>7.5640049999999999</v>
          </cell>
          <cell r="AH15">
            <v>9.3574070000000003</v>
          </cell>
          <cell r="AI15">
            <v>10.204101</v>
          </cell>
          <cell r="AJ15">
            <v>12.012723999999999</v>
          </cell>
          <cell r="AK15">
            <v>10.765450999999999</v>
          </cell>
          <cell r="AL15">
            <v>19.419667999999998</v>
          </cell>
          <cell r="AM15">
            <v>18.370032999999999</v>
          </cell>
          <cell r="AN15">
            <v>23.947196999999999</v>
          </cell>
          <cell r="AO15">
            <v>22.104606999999998</v>
          </cell>
          <cell r="AP15">
            <v>24.973846999999999</v>
          </cell>
          <cell r="AQ15">
            <v>28.311173</v>
          </cell>
          <cell r="AR15">
            <v>28.027747999999999</v>
          </cell>
          <cell r="AS15">
            <v>29.439095999999999</v>
          </cell>
          <cell r="AT15">
            <v>34.756169999999997</v>
          </cell>
          <cell r="AU15">
            <v>37.105990999999996</v>
          </cell>
          <cell r="AV15">
            <v>41.485442999999997</v>
          </cell>
          <cell r="AW15">
            <v>41.511307999999993</v>
          </cell>
          <cell r="AX15">
            <v>3.7863629999999997</v>
          </cell>
          <cell r="AY15">
            <v>2.2041689999999998</v>
          </cell>
          <cell r="AZ15">
            <v>0</v>
          </cell>
          <cell r="BA15">
            <v>0</v>
          </cell>
        </row>
        <row r="18">
          <cell r="B18">
            <v>5.9782117249999996E-2</v>
          </cell>
          <cell r="C18">
            <v>4.764711915E-2</v>
          </cell>
          <cell r="D18">
            <v>3.4620300149999998E-2</v>
          </cell>
          <cell r="E18">
            <v>1.7506066549999998E-2</v>
          </cell>
          <cell r="F18">
            <v>1.4421913799999997E-2</v>
          </cell>
          <cell r="G18">
            <v>2.4122528220000002E-2</v>
          </cell>
          <cell r="H18">
            <v>4.1914222373333331E-2</v>
          </cell>
          <cell r="I18">
            <v>3.7284230830000001E-2</v>
          </cell>
          <cell r="J18">
            <v>1.8808719160000001E-2</v>
          </cell>
          <cell r="K18">
            <v>1.4397181E-2</v>
          </cell>
          <cell r="L18">
            <v>3.5091934224999996E-2</v>
          </cell>
          <cell r="M18">
            <v>4.4523811924999997E-2</v>
          </cell>
          <cell r="N18">
            <v>7.7438599149999982E-2</v>
          </cell>
          <cell r="O18">
            <v>4.0059880906666664E-2</v>
          </cell>
          <cell r="P18">
            <v>3.1077920746666664E-2</v>
          </cell>
          <cell r="Q18">
            <v>5.4080971399999997E-2</v>
          </cell>
          <cell r="R18">
            <v>6.8023179749999996E-2</v>
          </cell>
          <cell r="S18">
            <v>7.1266981049999983E-2</v>
          </cell>
          <cell r="T18">
            <v>3.9777172190707068E-2</v>
          </cell>
          <cell r="U18">
            <v>2.7280848904848484E-2</v>
          </cell>
          <cell r="V18">
            <v>2.8673859342614374E-2</v>
          </cell>
          <cell r="W18">
            <v>3.0573397820000001E-2</v>
          </cell>
          <cell r="X18">
            <v>3.0362197208280001E-2</v>
          </cell>
          <cell r="Y18">
            <v>2.468393513054E-2</v>
          </cell>
          <cell r="Z18">
            <v>0</v>
          </cell>
          <cell r="AA18">
            <v>0</v>
          </cell>
          <cell r="AB18">
            <v>26.919851999999999</v>
          </cell>
          <cell r="AC18">
            <v>19.693581999999999</v>
          </cell>
          <cell r="AD18">
            <v>14.726965999999999</v>
          </cell>
          <cell r="AE18">
            <v>9.759269999999999</v>
          </cell>
          <cell r="AF18">
            <v>8.4883150000000001</v>
          </cell>
          <cell r="AG18">
            <v>12.970545</v>
          </cell>
          <cell r="AH18">
            <v>25.132973999999997</v>
          </cell>
          <cell r="AI18">
            <v>21.343026999999999</v>
          </cell>
          <cell r="AJ18">
            <v>13.971501</v>
          </cell>
          <cell r="AK18">
            <v>13.121853999999999</v>
          </cell>
          <cell r="AL18">
            <v>10.388553999999999</v>
          </cell>
          <cell r="AM18">
            <v>9.1728539999999992</v>
          </cell>
          <cell r="AN18">
            <v>16.740932999999998</v>
          </cell>
          <cell r="AO18">
            <v>27.774171999999997</v>
          </cell>
          <cell r="AP18">
            <v>21.234812999999999</v>
          </cell>
          <cell r="AQ18">
            <v>19.426395999999997</v>
          </cell>
          <cell r="AR18">
            <v>23.371645000000001</v>
          </cell>
          <cell r="AS18">
            <v>23.062678999999996</v>
          </cell>
          <cell r="AT18">
            <v>23.213525999999998</v>
          </cell>
          <cell r="AU18">
            <v>21.928910000000002</v>
          </cell>
          <cell r="AV18">
            <v>20.699612000000002</v>
          </cell>
          <cell r="AW18">
            <v>29.131901999999997</v>
          </cell>
          <cell r="AX18">
            <v>25.888739999999999</v>
          </cell>
          <cell r="AY18">
            <v>19.419647999999999</v>
          </cell>
          <cell r="AZ18">
            <v>0</v>
          </cell>
          <cell r="BA18">
            <v>0</v>
          </cell>
        </row>
        <row r="39">
          <cell r="B39">
            <v>0.49007987616666659</v>
          </cell>
          <cell r="C39">
            <v>0.41020544069999998</v>
          </cell>
          <cell r="D39">
            <v>0.43298153695000002</v>
          </cell>
          <cell r="E39">
            <v>0.49522344622333325</v>
          </cell>
          <cell r="F39">
            <v>0.59529438523333322</v>
          </cell>
          <cell r="G39">
            <v>0.70506494324000002</v>
          </cell>
          <cell r="H39">
            <v>0.66779224180666663</v>
          </cell>
          <cell r="I39">
            <v>0.76326255025999989</v>
          </cell>
          <cell r="J39">
            <v>0.72871548343999992</v>
          </cell>
          <cell r="K39">
            <v>0.40775144055999996</v>
          </cell>
          <cell r="L39">
            <v>1.3030381125649999</v>
          </cell>
          <cell r="M39">
            <v>1.3145413534200001</v>
          </cell>
          <cell r="N39">
            <v>1.3756367420749998</v>
          </cell>
          <cell r="O39">
            <v>0.67496760832000002</v>
          </cell>
          <cell r="P39">
            <v>0.66896132443999989</v>
          </cell>
          <cell r="Q39">
            <v>0.70124384034999987</v>
          </cell>
          <cell r="R39">
            <v>0.72594908093999999</v>
          </cell>
          <cell r="S39">
            <v>0.72161277003333335</v>
          </cell>
          <cell r="T39">
            <v>0.57521116745289425</v>
          </cell>
          <cell r="U39">
            <v>0.44256170388063237</v>
          </cell>
          <cell r="V39">
            <v>0.47627002738195467</v>
          </cell>
          <cell r="W39">
            <v>0.61958820713999996</v>
          </cell>
          <cell r="X39">
            <v>0.43967421506385995</v>
          </cell>
          <cell r="Y39">
            <v>0.33439343527856003</v>
          </cell>
          <cell r="Z39">
            <v>0</v>
          </cell>
          <cell r="AA39">
            <v>0</v>
          </cell>
          <cell r="AB39">
            <v>299.21480599999995</v>
          </cell>
          <cell r="AC39">
            <v>281.39926400000002</v>
          </cell>
          <cell r="AD39">
            <v>294.191935</v>
          </cell>
          <cell r="AE39">
            <v>311.40555199999994</v>
          </cell>
          <cell r="AF39">
            <v>367.93775199999999</v>
          </cell>
          <cell r="AG39">
            <v>384.61916399999996</v>
          </cell>
          <cell r="AH39">
            <v>419.73555199999998</v>
          </cell>
          <cell r="AI39">
            <v>472.00879899999995</v>
          </cell>
          <cell r="AJ39">
            <v>513.43674499999997</v>
          </cell>
          <cell r="AK39">
            <v>370.01579800000002</v>
          </cell>
          <cell r="AL39">
            <v>426.09264899999999</v>
          </cell>
          <cell r="AM39">
            <v>433.7867</v>
          </cell>
          <cell r="AN39">
            <v>440.99318399999999</v>
          </cell>
          <cell r="AO39">
            <v>475.82096899999999</v>
          </cell>
          <cell r="AP39">
            <v>479.908073</v>
          </cell>
          <cell r="AQ39">
            <v>408.91537099999999</v>
          </cell>
          <cell r="AR39">
            <v>380.19570999999996</v>
          </cell>
          <cell r="AS39">
            <v>339.69247299999995</v>
          </cell>
          <cell r="AT39">
            <v>353.61724600000002</v>
          </cell>
          <cell r="AU39">
            <v>343.94425799999999</v>
          </cell>
          <cell r="AV39">
            <v>348.13961399999994</v>
          </cell>
          <cell r="AW39">
            <v>494.74787800000001</v>
          </cell>
          <cell r="AX39">
            <v>272.29200500000002</v>
          </cell>
          <cell r="AY39">
            <v>195.95288299999999</v>
          </cell>
          <cell r="AZ39">
            <v>0</v>
          </cell>
          <cell r="BA39">
            <v>0</v>
          </cell>
        </row>
        <row r="47">
          <cell r="B47">
            <v>4.1849316333333322E-3</v>
          </cell>
          <cell r="C47">
            <v>4.5651436E-3</v>
          </cell>
          <cell r="D47">
            <v>8.1965110000000001E-3</v>
          </cell>
          <cell r="E47">
            <v>2.0207655043333331E-2</v>
          </cell>
          <cell r="F47">
            <v>1.4996848019999998E-2</v>
          </cell>
          <cell r="G47">
            <v>4.0621759079999986E-2</v>
          </cell>
          <cell r="H47">
            <v>3.717542733333333E-2</v>
          </cell>
          <cell r="I47">
            <v>3.1004668099999997E-2</v>
          </cell>
          <cell r="J47">
            <v>3.6924522599999995E-2</v>
          </cell>
          <cell r="K47">
            <v>1.8351173579999998E-2</v>
          </cell>
          <cell r="L47">
            <v>4.5732659819999993E-2</v>
          </cell>
          <cell r="M47">
            <v>6.7977530629999991E-2</v>
          </cell>
          <cell r="N47">
            <v>5.3128013000000002E-2</v>
          </cell>
          <cell r="O47">
            <v>3.5830449199999996E-2</v>
          </cell>
          <cell r="P47">
            <v>3.0808243906666664E-2</v>
          </cell>
          <cell r="Q47">
            <v>5.8414383749999989E-3</v>
          </cell>
          <cell r="R47">
            <v>7.5547651200000001E-3</v>
          </cell>
          <cell r="S47">
            <v>8.977446499999998E-3</v>
          </cell>
          <cell r="T47">
            <v>7.6126533327272733E-3</v>
          </cell>
          <cell r="U47">
            <v>4.8672533827404472E-3</v>
          </cell>
          <cell r="V47">
            <v>2.300755336632996E-3</v>
          </cell>
          <cell r="W47">
            <v>1.65189598E-3</v>
          </cell>
          <cell r="X47">
            <v>1.2280421201999998E-3</v>
          </cell>
          <cell r="Y47">
            <v>1.32559058156E-3</v>
          </cell>
          <cell r="Z47">
            <v>0</v>
          </cell>
          <cell r="AA47">
            <v>0</v>
          </cell>
          <cell r="AB47">
            <v>1.9731320000000001</v>
          </cell>
          <cell r="AC47">
            <v>1.9146559999999999</v>
          </cell>
          <cell r="AD47">
            <v>5.9792519999999998</v>
          </cell>
          <cell r="AE47">
            <v>14.735862000000001</v>
          </cell>
          <cell r="AF47">
            <v>10.488239</v>
          </cell>
          <cell r="AG47">
            <v>25.391303000000001</v>
          </cell>
          <cell r="AH47">
            <v>26.013079999999999</v>
          </cell>
          <cell r="AI47">
            <v>18.015007999999998</v>
          </cell>
          <cell r="AJ47">
            <v>21.120535</v>
          </cell>
          <cell r="AK47">
            <v>17.731859</v>
          </cell>
          <cell r="AL47">
            <v>17.372257999999999</v>
          </cell>
          <cell r="AM47">
            <v>33.873508999999999</v>
          </cell>
          <cell r="AN47">
            <v>23.466877999999998</v>
          </cell>
          <cell r="AO47">
            <v>23.300356000000001</v>
          </cell>
          <cell r="AP47">
            <v>19.952821</v>
          </cell>
          <cell r="AQ47">
            <v>8.520268999999999</v>
          </cell>
          <cell r="AR47">
            <v>7.9781459999999997</v>
          </cell>
          <cell r="AS47">
            <v>3.916121</v>
          </cell>
          <cell r="AT47">
            <v>5.5101829999999996</v>
          </cell>
          <cell r="AU47">
            <v>4.4640709999999997</v>
          </cell>
          <cell r="AV47">
            <v>2.471603</v>
          </cell>
          <cell r="AW47">
            <v>2.1560129999999997</v>
          </cell>
          <cell r="AX47">
            <v>1.317863</v>
          </cell>
          <cell r="AY47">
            <v>1.4271289999999999</v>
          </cell>
          <cell r="AZ47">
            <v>0</v>
          </cell>
          <cell r="BA47">
            <v>0</v>
          </cell>
        </row>
        <row r="85">
          <cell r="B85">
            <v>4.4881669999999995E-3</v>
          </cell>
          <cell r="C85">
            <v>2.1651036499999998E-3</v>
          </cell>
          <cell r="D85">
            <v>1.6948433499999998E-3</v>
          </cell>
          <cell r="E85">
            <v>1.2227372266666666E-3</v>
          </cell>
          <cell r="F85">
            <v>2.0043046799999996E-3</v>
          </cell>
          <cell r="G85">
            <v>1.9158326599999999E-3</v>
          </cell>
          <cell r="H85">
            <v>1.4939177866666665E-3</v>
          </cell>
          <cell r="I85">
            <v>2.2248099999999998E-3</v>
          </cell>
          <cell r="J85">
            <v>3.3372653999999991E-3</v>
          </cell>
          <cell r="K85">
            <v>2.3978784299999996E-3</v>
          </cell>
          <cell r="L85">
            <v>9.5618258499999987E-3</v>
          </cell>
          <cell r="M85">
            <v>1.7952102125000001E-2</v>
          </cell>
          <cell r="N85">
            <v>1.00209225E-2</v>
          </cell>
          <cell r="O85">
            <v>4.5280759999999998E-3</v>
          </cell>
          <cell r="P85">
            <v>5.2288705600000004E-3</v>
          </cell>
          <cell r="Q85">
            <v>4.4171825000000001E-3</v>
          </cell>
          <cell r="R85">
            <v>5.6757140000000001E-3</v>
          </cell>
          <cell r="S85">
            <v>3.8547807499999991E-3</v>
          </cell>
          <cell r="T85">
            <v>4.6263850404040406E-3</v>
          </cell>
          <cell r="U85">
            <v>3.6145282363636367E-3</v>
          </cell>
          <cell r="V85">
            <v>2.2753111855183411E-3</v>
          </cell>
          <cell r="W85">
            <v>2.4045377999999998E-3</v>
          </cell>
          <cell r="X85">
            <v>2.04073626792E-3</v>
          </cell>
          <cell r="Y85">
            <v>1.2151046189799999E-3</v>
          </cell>
          <cell r="Z85">
            <v>0</v>
          </cell>
          <cell r="AA85">
            <v>0</v>
          </cell>
          <cell r="AB85">
            <v>2.0200169999999997</v>
          </cell>
          <cell r="AC85">
            <v>1.246759</v>
          </cell>
          <cell r="AD85">
            <v>0.78407099999999996</v>
          </cell>
          <cell r="AE85">
            <v>0.75927900000000004</v>
          </cell>
          <cell r="AF85">
            <v>1.2163489999999999</v>
          </cell>
          <cell r="AG85">
            <v>1.1808319999999999</v>
          </cell>
          <cell r="AH85">
            <v>0.98118799999999995</v>
          </cell>
          <cell r="AI85">
            <v>1.4330339999999999</v>
          </cell>
          <cell r="AJ85">
            <v>2.0008110000000001</v>
          </cell>
          <cell r="AK85">
            <v>1.6880469999999999</v>
          </cell>
          <cell r="AL85">
            <v>2.2067920000000001</v>
          </cell>
          <cell r="AM85">
            <v>3.9745179999999998</v>
          </cell>
          <cell r="AN85">
            <v>2.4541999999999997</v>
          </cell>
          <cell r="AO85">
            <v>2.5809089999999997</v>
          </cell>
          <cell r="AP85">
            <v>2.8670659999999999</v>
          </cell>
          <cell r="AQ85">
            <v>1.890204</v>
          </cell>
          <cell r="AR85">
            <v>2.3859279999999998</v>
          </cell>
          <cell r="AS85">
            <v>2.317094</v>
          </cell>
          <cell r="AT85">
            <v>3.0554419999999998</v>
          </cell>
          <cell r="AU85">
            <v>2.8642449999999999</v>
          </cell>
          <cell r="AV85">
            <v>2.0083229999999999</v>
          </cell>
          <cell r="AW85">
            <v>2.495028</v>
          </cell>
          <cell r="AX85">
            <v>2.487533</v>
          </cell>
          <cell r="AY85">
            <v>1.419038</v>
          </cell>
          <cell r="AZ85">
            <v>0</v>
          </cell>
          <cell r="BA85">
            <v>0</v>
          </cell>
        </row>
        <row r="91">
          <cell r="B91">
            <v>2.296896096666666E-2</v>
          </cell>
          <cell r="C91">
            <v>5.2961214000000001E-3</v>
          </cell>
          <cell r="D91">
            <v>3.2697510499999998E-3</v>
          </cell>
          <cell r="E91">
            <v>4.2522653833333328E-3</v>
          </cell>
          <cell r="F91">
            <v>4.7262058199999991E-3</v>
          </cell>
          <cell r="G91">
            <v>3.9146875599999995E-3</v>
          </cell>
          <cell r="H91">
            <v>5.0478955333333334E-3</v>
          </cell>
          <cell r="I91">
            <v>7.1128908899999992E-3</v>
          </cell>
          <cell r="J91">
            <v>8.0527777399999993E-3</v>
          </cell>
          <cell r="K91">
            <v>7.9846184899999995E-3</v>
          </cell>
          <cell r="L91">
            <v>2.9969314099999998E-2</v>
          </cell>
          <cell r="M91">
            <v>1.3644867799999998E-2</v>
          </cell>
          <cell r="N91">
            <v>7.6512622499999997E-3</v>
          </cell>
          <cell r="O91">
            <v>3.0958142599999995E-3</v>
          </cell>
          <cell r="P91">
            <v>4.7655029333333329E-3</v>
          </cell>
          <cell r="Q91">
            <v>4.9866525500000007E-3</v>
          </cell>
          <cell r="R91">
            <v>4.1105048449999997E-3</v>
          </cell>
          <cell r="S91">
            <v>4.7873936499999983E-3</v>
          </cell>
          <cell r="T91">
            <v>5.4815312538927735E-3</v>
          </cell>
          <cell r="U91">
            <v>8.1754170671936768E-3</v>
          </cell>
          <cell r="V91">
            <v>2.5419949215984405E-3</v>
          </cell>
          <cell r="W91">
            <v>2.6253684799999993E-3</v>
          </cell>
          <cell r="X91">
            <v>1.1713685415599999E-3</v>
          </cell>
          <cell r="Y91">
            <v>1.0424545801599999E-3</v>
          </cell>
          <cell r="Z91">
            <v>0</v>
          </cell>
          <cell r="AA91">
            <v>0</v>
          </cell>
          <cell r="AB91">
            <v>9.8883419999999997</v>
          </cell>
          <cell r="AC91">
            <v>2.772945</v>
          </cell>
          <cell r="AD91">
            <v>1.8855839999999997</v>
          </cell>
          <cell r="AE91">
            <v>2.9459049999999998</v>
          </cell>
          <cell r="AF91">
            <v>3.3194899999999996</v>
          </cell>
          <cell r="AG91">
            <v>2.1861769999999998</v>
          </cell>
          <cell r="AH91">
            <v>2.8359509999999997</v>
          </cell>
          <cell r="AI91">
            <v>3.6779679999999999</v>
          </cell>
          <cell r="AJ91">
            <v>4.8734099999999998</v>
          </cell>
          <cell r="AK91">
            <v>6.8330319999999993</v>
          </cell>
          <cell r="AL91">
            <v>8.407252999999999</v>
          </cell>
          <cell r="AM91">
            <v>5.7312159999999999</v>
          </cell>
          <cell r="AN91">
            <v>3.9161209999999995</v>
          </cell>
          <cell r="AO91">
            <v>1.81467</v>
          </cell>
          <cell r="AP91">
            <v>2.7772259999999998</v>
          </cell>
          <cell r="AQ91">
            <v>2.7469089999999996</v>
          </cell>
          <cell r="AR91">
            <v>2.3506780000000003</v>
          </cell>
          <cell r="AS91">
            <v>2.7363689999999998</v>
          </cell>
          <cell r="AT91">
            <v>2.6787279999999996</v>
          </cell>
          <cell r="AU91">
            <v>4.5418859999999999</v>
          </cell>
          <cell r="AV91">
            <v>1.7578070000000001</v>
          </cell>
          <cell r="AW91">
            <v>2.1645840000000001</v>
          </cell>
          <cell r="AX91">
            <v>0.95406899999999994</v>
          </cell>
          <cell r="AY91">
            <v>0.97582399999999991</v>
          </cell>
          <cell r="AZ91">
            <v>0</v>
          </cell>
          <cell r="BA91">
            <v>0</v>
          </cell>
        </row>
        <row r="105">
          <cell r="B105">
            <v>4.3882072833333332E-3</v>
          </cell>
          <cell r="C105">
            <v>1.7266365999999999E-3</v>
          </cell>
          <cell r="D105">
            <v>2.2118161000000002E-3</v>
          </cell>
          <cell r="E105">
            <v>3.3229041999999999E-3</v>
          </cell>
          <cell r="F105">
            <v>4.1992770866666664E-3</v>
          </cell>
          <cell r="G105">
            <v>2.9258417999999996E-3</v>
          </cell>
          <cell r="H105">
            <v>4.4681300533333324E-3</v>
          </cell>
          <cell r="I105">
            <v>4.0278445199999988E-3</v>
          </cell>
          <cell r="J105">
            <v>3.8253791799999996E-3</v>
          </cell>
          <cell r="K105">
            <v>1.9734805099999998E-3</v>
          </cell>
          <cell r="L105">
            <v>4.7594289999999999E-3</v>
          </cell>
          <cell r="M105">
            <v>6.5524388999999988E-3</v>
          </cell>
          <cell r="N105">
            <v>4.4127384999999991E-3</v>
          </cell>
          <cell r="O105">
            <v>1.9899598599999999E-3</v>
          </cell>
          <cell r="P105">
            <v>2.3108940399999998E-3</v>
          </cell>
          <cell r="Q105">
            <v>6.6071764999999991E-4</v>
          </cell>
          <cell r="R105">
            <v>1.6435816000000001E-3</v>
          </cell>
          <cell r="S105">
            <v>1.153224425E-3</v>
          </cell>
          <cell r="T105">
            <v>2.3435477474747475E-3</v>
          </cell>
          <cell r="U105">
            <v>2.1025318999999998E-3</v>
          </cell>
          <cell r="V105">
            <v>8.0094192087542073E-4</v>
          </cell>
          <cell r="W105">
            <v>2.5088111999999995E-4</v>
          </cell>
          <cell r="X105">
            <v>2.1068597297999999E-4</v>
          </cell>
          <cell r="Y105">
            <v>8.650194867999998E-4</v>
          </cell>
          <cell r="Z105">
            <v>0</v>
          </cell>
          <cell r="AA105">
            <v>0</v>
          </cell>
          <cell r="AB105">
            <v>2.3165429999999998</v>
          </cell>
          <cell r="AC105">
            <v>0.90382099999999999</v>
          </cell>
          <cell r="AD105">
            <v>1.078511</v>
          </cell>
          <cell r="AE105">
            <v>1.9457529999999998</v>
          </cell>
          <cell r="AF105">
            <v>2.4589499999999997</v>
          </cell>
          <cell r="AG105">
            <v>1.66523</v>
          </cell>
          <cell r="AH105">
            <v>2.7854999999999999</v>
          </cell>
          <cell r="AI105">
            <v>2.553833</v>
          </cell>
          <cell r="AJ105">
            <v>2.410501</v>
          </cell>
          <cell r="AK105">
            <v>1.720655</v>
          </cell>
          <cell r="AL105">
            <v>1.7384849999999998</v>
          </cell>
          <cell r="AM105">
            <v>2.2685209999999998</v>
          </cell>
          <cell r="AN105">
            <v>2.3239939999999999</v>
          </cell>
          <cell r="AO105">
            <v>1.487603</v>
          </cell>
          <cell r="AP105">
            <v>1.5069809999999999</v>
          </cell>
          <cell r="AQ105">
            <v>1.0161659999999999</v>
          </cell>
          <cell r="AR105">
            <v>0.95185599999999992</v>
          </cell>
          <cell r="AS105">
            <v>0.62996099999999999</v>
          </cell>
          <cell r="AT105">
            <v>1.3430930000000001</v>
          </cell>
          <cell r="AU105">
            <v>2.0971920000000002</v>
          </cell>
          <cell r="AV105">
            <v>0.849777</v>
          </cell>
          <cell r="AW105">
            <v>0.223692</v>
          </cell>
          <cell r="AX105">
            <v>0.29890299999999997</v>
          </cell>
          <cell r="AY105">
            <v>0.52236799999999994</v>
          </cell>
          <cell r="AZ105">
            <v>0</v>
          </cell>
          <cell r="BA105">
            <v>0</v>
          </cell>
        </row>
        <row r="113">
          <cell r="B113">
            <v>1.6784103666666666E-3</v>
          </cell>
          <cell r="C113">
            <v>1.4049929999999998E-3</v>
          </cell>
          <cell r="D113">
            <v>1.3025229500000001E-3</v>
          </cell>
          <cell r="E113">
            <v>2.2205158733333329E-3</v>
          </cell>
          <cell r="F113">
            <v>1.2990000799999999E-3</v>
          </cell>
          <cell r="G113">
            <v>1.0980073999999999E-3</v>
          </cell>
          <cell r="H113">
            <v>1.2485689533333331E-3</v>
          </cell>
          <cell r="I113">
            <v>1.1972044E-3</v>
          </cell>
          <cell r="J113">
            <v>1.5916212200000001E-3</v>
          </cell>
          <cell r="K113">
            <v>1.4040198999999997E-3</v>
          </cell>
          <cell r="L113">
            <v>6.2368909999999987E-3</v>
          </cell>
          <cell r="M113">
            <v>7.6351654999999999E-3</v>
          </cell>
          <cell r="N113">
            <v>6.9885324999999993E-3</v>
          </cell>
          <cell r="O113">
            <v>2.6722049199999999E-3</v>
          </cell>
          <cell r="P113">
            <v>3.2914590800000002E-3</v>
          </cell>
          <cell r="Q113">
            <v>3.87587055E-3</v>
          </cell>
          <cell r="R113">
            <v>5.7176805500000006E-3</v>
          </cell>
          <cell r="S113">
            <v>5.9010122500000014E-3</v>
          </cell>
          <cell r="T113">
            <v>3.4430064618181815E-3</v>
          </cell>
          <cell r="U113">
            <v>3.2701697000000001E-3</v>
          </cell>
          <cell r="V113">
            <v>3.9594179800000002E-3</v>
          </cell>
          <cell r="W113">
            <v>2.9870212399999998E-3</v>
          </cell>
          <cell r="X113">
            <v>2.30382135326E-3</v>
          </cell>
          <cell r="Y113">
            <v>1.6757862101400001E-3</v>
          </cell>
          <cell r="Z113">
            <v>0</v>
          </cell>
          <cell r="AA113">
            <v>0</v>
          </cell>
          <cell r="AB113">
            <v>1.275425</v>
          </cell>
          <cell r="AC113">
            <v>1.1740519999999999</v>
          </cell>
          <cell r="AD113">
            <v>0.90846399999999994</v>
          </cell>
          <cell r="AE113">
            <v>1.649419</v>
          </cell>
          <cell r="AF113">
            <v>1.0130479999999999</v>
          </cell>
          <cell r="AG113">
            <v>0.83804800000000002</v>
          </cell>
          <cell r="AH113">
            <v>1.0026120000000001</v>
          </cell>
          <cell r="AI113">
            <v>1.2025169999999998</v>
          </cell>
          <cell r="AJ113">
            <v>1.93411</v>
          </cell>
          <cell r="AK113">
            <v>1.8468389999999999</v>
          </cell>
          <cell r="AL113">
            <v>2.172132</v>
          </cell>
          <cell r="AM113">
            <v>2.6074289999999998</v>
          </cell>
          <cell r="AN113">
            <v>2.4761129999999998</v>
          </cell>
          <cell r="AO113">
            <v>2.65205</v>
          </cell>
          <cell r="AP113">
            <v>3.3971719999999999</v>
          </cell>
          <cell r="AQ113">
            <v>3.0255279999999996</v>
          </cell>
          <cell r="AR113">
            <v>3.5461589999999998</v>
          </cell>
          <cell r="AS113">
            <v>4.1654840000000002</v>
          </cell>
          <cell r="AT113">
            <v>3.8042969999999996</v>
          </cell>
          <cell r="AU113">
            <v>4.0219670000000001</v>
          </cell>
          <cell r="AV113">
            <v>4.4394989999999996</v>
          </cell>
          <cell r="AW113">
            <v>3.202655</v>
          </cell>
          <cell r="AX113">
            <v>1.414596</v>
          </cell>
          <cell r="AY113">
            <v>2.4766519999999996</v>
          </cell>
          <cell r="AZ113">
            <v>0</v>
          </cell>
          <cell r="BA113">
            <v>0</v>
          </cell>
        </row>
        <row r="116">
          <cell r="B116">
            <v>0.16985794704999999</v>
          </cell>
          <cell r="C116">
            <v>0.1692833792</v>
          </cell>
          <cell r="D116">
            <v>0.12264356964999999</v>
          </cell>
          <cell r="E116">
            <v>8.9885993306666662E-2</v>
          </cell>
          <cell r="F116">
            <v>8.1541226666666661E-2</v>
          </cell>
          <cell r="G116">
            <v>7.3061851519999998E-2</v>
          </cell>
          <cell r="H116">
            <v>6.0726835166666659E-2</v>
          </cell>
          <cell r="I116">
            <v>5.6136864279999997E-2</v>
          </cell>
          <cell r="J116">
            <v>4.4435468979999997E-2</v>
          </cell>
          <cell r="K116">
            <v>3.6187870720000001E-2</v>
          </cell>
          <cell r="L116">
            <v>0.12574333560000001</v>
          </cell>
          <cell r="M116">
            <v>0.1522179216</v>
          </cell>
          <cell r="N116">
            <v>0.14689198775000001</v>
          </cell>
          <cell r="O116">
            <v>5.7207354653333327E-2</v>
          </cell>
          <cell r="P116">
            <v>4.3169876119999992E-2</v>
          </cell>
          <cell r="Q116">
            <v>5.4564359850000001E-2</v>
          </cell>
          <cell r="R116">
            <v>4.7864351364999995E-2</v>
          </cell>
          <cell r="S116">
            <v>4.3103645949999998E-2</v>
          </cell>
          <cell r="T116">
            <v>2.8509197699999995E-2</v>
          </cell>
          <cell r="U116">
            <v>2.2398384663030305E-2</v>
          </cell>
          <cell r="V116">
            <v>1.4757572759999997E-2</v>
          </cell>
          <cell r="W116">
            <v>1.487324328E-2</v>
          </cell>
          <cell r="X116">
            <v>3.7989000288399999E-3</v>
          </cell>
          <cell r="Y116">
            <v>3.7339309639799999E-3</v>
          </cell>
          <cell r="Z116">
            <v>0</v>
          </cell>
          <cell r="AA116">
            <v>0</v>
          </cell>
          <cell r="AB116">
            <v>89.889443999999997</v>
          </cell>
          <cell r="AC116">
            <v>82.902978000000004</v>
          </cell>
          <cell r="AD116">
            <v>60.802149999999997</v>
          </cell>
          <cell r="AE116">
            <v>53.192841999999999</v>
          </cell>
          <cell r="AF116">
            <v>49.683107999999997</v>
          </cell>
          <cell r="AG116">
            <v>42.677411999999997</v>
          </cell>
          <cell r="AH116">
            <v>38.389662999999999</v>
          </cell>
          <cell r="AI116">
            <v>33.263903999999997</v>
          </cell>
          <cell r="AJ116">
            <v>30.670113000000001</v>
          </cell>
          <cell r="AK116">
            <v>29.871876999999998</v>
          </cell>
          <cell r="AL116">
            <v>34.240147</v>
          </cell>
          <cell r="AM116">
            <v>39.289447000000003</v>
          </cell>
          <cell r="AN116">
            <v>38.777206</v>
          </cell>
          <cell r="AO116">
            <v>39.599319999999992</v>
          </cell>
          <cell r="AP116">
            <v>32.110822999999996</v>
          </cell>
          <cell r="AQ116">
            <v>24.903970999999999</v>
          </cell>
          <cell r="AR116">
            <v>24.721729</v>
          </cell>
          <cell r="AS116">
            <v>22.747594999999997</v>
          </cell>
          <cell r="AT116">
            <v>22.373207999999998</v>
          </cell>
          <cell r="AU116">
            <v>17.837914999999999</v>
          </cell>
          <cell r="AV116">
            <v>11.976207</v>
          </cell>
          <cell r="AW116">
            <v>14.577569</v>
          </cell>
          <cell r="AX116">
            <v>4.2598180000000001</v>
          </cell>
          <cell r="AY116">
            <v>3.6091569999999997</v>
          </cell>
          <cell r="AZ116">
            <v>0</v>
          </cell>
          <cell r="BA116">
            <v>0</v>
          </cell>
        </row>
        <row r="121">
          <cell r="B121">
            <v>1.3985959599999999E-2</v>
          </cell>
          <cell r="C121">
            <v>6.9366927499999991E-3</v>
          </cell>
          <cell r="D121">
            <v>1.0952068949999999E-2</v>
          </cell>
          <cell r="E121">
            <v>1.0509636456666667E-2</v>
          </cell>
          <cell r="F121">
            <v>5.3296983133333323E-3</v>
          </cell>
          <cell r="G121">
            <v>8.4774810399999984E-3</v>
          </cell>
          <cell r="H121">
            <v>6.1407334333333334E-3</v>
          </cell>
          <cell r="I121">
            <v>7.3336702599999994E-3</v>
          </cell>
          <cell r="J121">
            <v>6.4231820799999992E-3</v>
          </cell>
          <cell r="K121">
            <v>6.4161398599999996E-3</v>
          </cell>
          <cell r="L121">
            <v>1.3294849750000001E-2</v>
          </cell>
          <cell r="M121">
            <v>2.4153459749999995E-2</v>
          </cell>
          <cell r="N121">
            <v>2.1907692449999995E-2</v>
          </cell>
          <cell r="O121">
            <v>8.20415876E-3</v>
          </cell>
          <cell r="P121">
            <v>6.5467534999999986E-3</v>
          </cell>
          <cell r="Q121">
            <v>5.8605131249999994E-3</v>
          </cell>
          <cell r="R121">
            <v>4.9802743749999996E-3</v>
          </cell>
          <cell r="S121">
            <v>5.363020474999999E-3</v>
          </cell>
          <cell r="T121">
            <v>2.7968637769230772E-3</v>
          </cell>
          <cell r="U121">
            <v>1.4084727999999999E-3</v>
          </cell>
          <cell r="V121">
            <v>1.4946951599999999E-3</v>
          </cell>
          <cell r="W121">
            <v>2.0481397999999999E-3</v>
          </cell>
          <cell r="X121">
            <v>5.1515191909999993E-4</v>
          </cell>
          <cell r="Y121">
            <v>3.7543055129999996E-4</v>
          </cell>
          <cell r="Z121">
            <v>0</v>
          </cell>
          <cell r="AA121">
            <v>0</v>
          </cell>
          <cell r="AB121">
            <v>7.3631779999999996</v>
          </cell>
          <cell r="AC121">
            <v>4.0746439999999993</v>
          </cell>
          <cell r="AD121">
            <v>6.2271269999999994</v>
          </cell>
          <cell r="AE121">
            <v>7.6587490000000003</v>
          </cell>
          <cell r="AF121">
            <v>4.1088120000000004</v>
          </cell>
          <cell r="AG121">
            <v>5.3112659999999998</v>
          </cell>
          <cell r="AH121">
            <v>4.2882699999999998</v>
          </cell>
          <cell r="AI121">
            <v>5.1626909999999997</v>
          </cell>
          <cell r="AJ121">
            <v>4.8899049999999997</v>
          </cell>
          <cell r="AK121">
            <v>6.3875599999999988</v>
          </cell>
          <cell r="AL121">
            <v>5.7631219999999992</v>
          </cell>
          <cell r="AM121">
            <v>7.0722319999999996</v>
          </cell>
          <cell r="AN121">
            <v>5.8377989999999995</v>
          </cell>
          <cell r="AO121">
            <v>6.0821120000000004</v>
          </cell>
          <cell r="AP121">
            <v>5.7192729999999994</v>
          </cell>
          <cell r="AQ121">
            <v>4.5249199999999998</v>
          </cell>
          <cell r="AR121">
            <v>3.3360579999999995</v>
          </cell>
          <cell r="AS121">
            <v>3.9177189999999995</v>
          </cell>
          <cell r="AT121">
            <v>2.3509370000000001</v>
          </cell>
          <cell r="AU121">
            <v>1.4259900000000001</v>
          </cell>
          <cell r="AV121">
            <v>1.350943</v>
          </cell>
          <cell r="AW121">
            <v>1.7788109999999999</v>
          </cell>
          <cell r="AX121">
            <v>0.52991999999999995</v>
          </cell>
          <cell r="AY121">
            <v>0.36116300000000001</v>
          </cell>
          <cell r="AZ121">
            <v>0</v>
          </cell>
          <cell r="BA121">
            <v>0</v>
          </cell>
        </row>
        <row r="147">
          <cell r="B147">
            <v>4.580314408333333E-2</v>
          </cell>
          <cell r="C147">
            <v>2.8692057149999999E-2</v>
          </cell>
          <cell r="D147">
            <v>3.8791491349999999E-2</v>
          </cell>
          <cell r="E147">
            <v>0.10418452690333332</v>
          </cell>
          <cell r="F147">
            <v>9.2922712679999991E-2</v>
          </cell>
          <cell r="G147">
            <v>0.13348779962000001</v>
          </cell>
          <cell r="H147">
            <v>0.11173610947333332</v>
          </cell>
          <cell r="I147">
            <v>9.8926946929999982E-2</v>
          </cell>
          <cell r="J147">
            <v>8.5893264240000017E-2</v>
          </cell>
          <cell r="K147">
            <v>4.2102319749999992E-2</v>
          </cell>
          <cell r="L147">
            <v>7.8188181329999995E-2</v>
          </cell>
          <cell r="M147">
            <v>0.10202052020499999</v>
          </cell>
          <cell r="N147">
            <v>9.6448028089999999E-2</v>
          </cell>
          <cell r="O147">
            <v>0.11163971655999998</v>
          </cell>
          <cell r="P147">
            <v>0.13328548598666665</v>
          </cell>
          <cell r="Q147">
            <v>0.10411248032499998</v>
          </cell>
          <cell r="R147">
            <v>0.12681533333499997</v>
          </cell>
          <cell r="S147">
            <v>0.12894968599999998</v>
          </cell>
          <cell r="T147">
            <v>0.156646075128648</v>
          </cell>
          <cell r="U147">
            <v>0.14875630878484847</v>
          </cell>
          <cell r="V147">
            <v>0.10290288250784091</v>
          </cell>
          <cell r="W147">
            <v>0.12548803232</v>
          </cell>
          <cell r="X147">
            <v>0.15139171510932001</v>
          </cell>
          <cell r="Y147">
            <v>0.15575076392329998</v>
          </cell>
          <cell r="Z147">
            <v>0</v>
          </cell>
          <cell r="AA147">
            <v>0</v>
          </cell>
          <cell r="AB147">
            <v>30.387504</v>
          </cell>
          <cell r="AC147">
            <v>24.319450999999997</v>
          </cell>
          <cell r="AD147">
            <v>35.860050999999999</v>
          </cell>
          <cell r="AE147">
            <v>65.471281000000005</v>
          </cell>
          <cell r="AF147">
            <v>61.510701999999995</v>
          </cell>
          <cell r="AG147">
            <v>70.165020999999996</v>
          </cell>
          <cell r="AH147">
            <v>74.662248999999989</v>
          </cell>
          <cell r="AI147">
            <v>63.388628999999995</v>
          </cell>
          <cell r="AJ147">
            <v>55.755529999999993</v>
          </cell>
          <cell r="AK147">
            <v>39.882954999999995</v>
          </cell>
          <cell r="AL147">
            <v>37.502146999999994</v>
          </cell>
          <cell r="AM147">
            <v>62.338141999999998</v>
          </cell>
          <cell r="AN147">
            <v>69.642620999999991</v>
          </cell>
          <cell r="AO147">
            <v>85.548463999999996</v>
          </cell>
          <cell r="AP147">
            <v>109.32805499999999</v>
          </cell>
          <cell r="AQ147">
            <v>122.303189</v>
          </cell>
          <cell r="AR147">
            <v>116.366316</v>
          </cell>
          <cell r="AS147">
            <v>135.93202299999999</v>
          </cell>
          <cell r="AT147">
            <v>167.83232100000001</v>
          </cell>
          <cell r="AU147">
            <v>170.13453999999999</v>
          </cell>
          <cell r="AV147">
            <v>105.37123499999998</v>
          </cell>
          <cell r="AW147">
            <v>170.854219</v>
          </cell>
          <cell r="AX147">
            <v>220.51263599999999</v>
          </cell>
          <cell r="AY147">
            <v>242.00440599999999</v>
          </cell>
          <cell r="AZ147">
            <v>0</v>
          </cell>
          <cell r="BA147">
            <v>0</v>
          </cell>
        </row>
        <row r="160">
          <cell r="B160">
            <v>1.1557640033333332E-2</v>
          </cell>
          <cell r="C160">
            <v>4.7958162000000006E-3</v>
          </cell>
          <cell r="D160">
            <v>7.7055136999999987E-3</v>
          </cell>
          <cell r="E160">
            <v>8.3849752699999992E-3</v>
          </cell>
          <cell r="F160">
            <v>1.0034328266666665E-2</v>
          </cell>
          <cell r="G160">
            <v>7.3989858600000003E-3</v>
          </cell>
          <cell r="H160">
            <v>6.4620912066666661E-3</v>
          </cell>
          <cell r="I160">
            <v>4.1507209099999999E-3</v>
          </cell>
          <cell r="J160">
            <v>3.0594514999999997E-3</v>
          </cell>
          <cell r="K160">
            <v>4.0303729500000005E-3</v>
          </cell>
          <cell r="L160">
            <v>9.3762990499999983E-3</v>
          </cell>
          <cell r="M160">
            <v>1.2583537050000001E-2</v>
          </cell>
          <cell r="N160">
            <v>1.0878911750000001E-2</v>
          </cell>
          <cell r="O160">
            <v>6.3097088933333333E-3</v>
          </cell>
          <cell r="P160">
            <v>2.0304680599999999E-3</v>
          </cell>
          <cell r="Q160">
            <v>1.8266303499999998E-3</v>
          </cell>
          <cell r="R160">
            <v>2.16969285E-3</v>
          </cell>
          <cell r="S160">
            <v>2.4857106499999995E-3</v>
          </cell>
          <cell r="T160">
            <v>2.4204177599999998E-3</v>
          </cell>
          <cell r="U160">
            <v>1.6955011907246373E-3</v>
          </cell>
          <cell r="V160">
            <v>5.9230191999999995E-4</v>
          </cell>
          <cell r="W160">
            <v>6.1490660000000001E-4</v>
          </cell>
          <cell r="X160">
            <v>2.4343623457999999E-4</v>
          </cell>
          <cell r="Y160">
            <v>6.0881004953999992E-4</v>
          </cell>
          <cell r="Z160">
            <v>0</v>
          </cell>
          <cell r="AA160">
            <v>0</v>
          </cell>
          <cell r="AB160">
            <v>5.4789889999999994</v>
          </cell>
          <cell r="AC160">
            <v>2.0346959999999998</v>
          </cell>
          <cell r="AD160">
            <v>3.9697040000000001</v>
          </cell>
          <cell r="AE160">
            <v>4.4544369999999995</v>
          </cell>
          <cell r="AF160">
            <v>5.0489409999999992</v>
          </cell>
          <cell r="AG160">
            <v>3.4772259999999999</v>
          </cell>
          <cell r="AH160">
            <v>3.1836249999999997</v>
          </cell>
          <cell r="AI160">
            <v>2.1322049999999999</v>
          </cell>
          <cell r="AJ160">
            <v>1.9169839999999998</v>
          </cell>
          <cell r="AK160">
            <v>3.298457</v>
          </cell>
          <cell r="AL160">
            <v>3.2727199999999996</v>
          </cell>
          <cell r="AM160">
            <v>4.7513000000000005</v>
          </cell>
          <cell r="AN160">
            <v>3.0467029999999999</v>
          </cell>
          <cell r="AO160">
            <v>3.7940059999999995</v>
          </cell>
          <cell r="AP160">
            <v>1.5801959999999999</v>
          </cell>
          <cell r="AQ160">
            <v>1.8340809999999999</v>
          </cell>
          <cell r="AR160">
            <v>1.590765</v>
          </cell>
          <cell r="AS160">
            <v>0.88972799999999996</v>
          </cell>
          <cell r="AT160">
            <v>1.494078</v>
          </cell>
          <cell r="AU160">
            <v>1.3768769999999999</v>
          </cell>
          <cell r="AV160">
            <v>0.56515399999999993</v>
          </cell>
          <cell r="AW160">
            <v>0.76480199999999998</v>
          </cell>
          <cell r="AX160">
            <v>0.26113399999999998</v>
          </cell>
          <cell r="AY160">
            <v>0.58047399999999993</v>
          </cell>
          <cell r="AZ160">
            <v>0</v>
          </cell>
          <cell r="BA160">
            <v>0</v>
          </cell>
        </row>
        <row r="194">
          <cell r="B194">
            <v>2.3183417E-3</v>
          </cell>
          <cell r="C194">
            <v>1.0675343499999999E-3</v>
          </cell>
          <cell r="D194">
            <v>8.8780214999999998E-4</v>
          </cell>
          <cell r="E194">
            <v>8.6044366333333337E-4</v>
          </cell>
          <cell r="F194">
            <v>7.9039095333333326E-4</v>
          </cell>
          <cell r="G194">
            <v>1.6015522599999998E-3</v>
          </cell>
          <cell r="H194">
            <v>1.7324620599999999E-3</v>
          </cell>
          <cell r="I194">
            <v>3.9638929399999998E-3</v>
          </cell>
          <cell r="J194">
            <v>2.8599688599999992E-3</v>
          </cell>
          <cell r="K194">
            <v>9.4701746999999994E-4</v>
          </cell>
          <cell r="L194">
            <v>2.4327604999999997E-3</v>
          </cell>
          <cell r="M194">
            <v>2.6971827500000003E-3</v>
          </cell>
          <cell r="N194">
            <v>3.9101119999999994E-3</v>
          </cell>
          <cell r="O194">
            <v>3.8416026599999999E-3</v>
          </cell>
          <cell r="P194">
            <v>3.1065570199999997E-3</v>
          </cell>
          <cell r="Q194">
            <v>9.7278892499999981E-4</v>
          </cell>
          <cell r="R194">
            <v>1.353280025E-3</v>
          </cell>
          <cell r="S194">
            <v>1.0625497499999999E-3</v>
          </cell>
          <cell r="T194">
            <v>3.7276133999999993E-4</v>
          </cell>
          <cell r="U194">
            <v>1.1424224E-4</v>
          </cell>
          <cell r="V194">
            <v>3.9302440153846145E-4</v>
          </cell>
          <cell r="W194">
            <v>4.0366633999999995E-4</v>
          </cell>
          <cell r="X194">
            <v>2.3080509004000003E-4</v>
          </cell>
          <cell r="Y194">
            <v>0</v>
          </cell>
          <cell r="Z194">
            <v>0</v>
          </cell>
          <cell r="AA194">
            <v>0</v>
          </cell>
          <cell r="AB194">
            <v>0.99956299999999998</v>
          </cell>
          <cell r="AC194">
            <v>0.44960800000000001</v>
          </cell>
          <cell r="AD194">
            <v>0.6054759999999999</v>
          </cell>
          <cell r="AE194">
            <v>0.46798599999999996</v>
          </cell>
          <cell r="AF194">
            <v>0.41624099999999997</v>
          </cell>
          <cell r="AG194">
            <v>1.0885609999999999</v>
          </cell>
          <cell r="AH194">
            <v>1.0761769999999999</v>
          </cell>
          <cell r="AI194">
            <v>2.1322079999999999</v>
          </cell>
          <cell r="AJ194">
            <v>2.2392099999999999</v>
          </cell>
          <cell r="AK194">
            <v>0.93646499999999999</v>
          </cell>
          <cell r="AL194">
            <v>2.027997</v>
          </cell>
          <cell r="AM194">
            <v>2.6621099999999998</v>
          </cell>
          <cell r="AN194">
            <v>4.1467879999999999</v>
          </cell>
          <cell r="AO194">
            <v>2.8243769999999997</v>
          </cell>
          <cell r="AP194">
            <v>2.5967449999999999</v>
          </cell>
          <cell r="AQ194">
            <v>0.71954899999999999</v>
          </cell>
          <cell r="AR194">
            <v>0.60062700000000002</v>
          </cell>
          <cell r="AS194">
            <v>0.80041399999999996</v>
          </cell>
          <cell r="AT194">
            <v>0.409495</v>
          </cell>
          <cell r="AU194">
            <v>0.14540499999999998</v>
          </cell>
          <cell r="AV194">
            <v>0.316917</v>
          </cell>
          <cell r="AW194">
            <v>0.503305</v>
          </cell>
          <cell r="AX194">
            <v>0.25098999999999999</v>
          </cell>
          <cell r="AY194">
            <v>0</v>
          </cell>
          <cell r="AZ194">
            <v>0</v>
          </cell>
          <cell r="BA194">
            <v>0</v>
          </cell>
        </row>
        <row r="206">
          <cell r="B206">
            <v>8.0236678833333335E-3</v>
          </cell>
          <cell r="C206">
            <v>9.1515404999999985E-4</v>
          </cell>
          <cell r="D206">
            <v>1.8343781999999996E-3</v>
          </cell>
          <cell r="E206">
            <v>6.9913563999999997E-4</v>
          </cell>
          <cell r="F206">
            <v>7.5880793333333327E-4</v>
          </cell>
          <cell r="G206">
            <v>3.3057317999999995E-4</v>
          </cell>
          <cell r="H206">
            <v>8.1564970666666648E-4</v>
          </cell>
          <cell r="I206">
            <v>1.7164009099999999E-3</v>
          </cell>
          <cell r="J206">
            <v>2.3338943599999998E-3</v>
          </cell>
          <cell r="K206">
            <v>2.9066803799999994E-3</v>
          </cell>
          <cell r="L206">
            <v>1.100093075E-2</v>
          </cell>
          <cell r="M206">
            <v>8.5296775999999987E-3</v>
          </cell>
          <cell r="N206">
            <v>1.4973096599999999E-2</v>
          </cell>
          <cell r="O206">
            <v>4.2355720399999989E-3</v>
          </cell>
          <cell r="P206">
            <v>7.3229501133333322E-3</v>
          </cell>
          <cell r="Q206">
            <v>3.2877254999999998E-3</v>
          </cell>
          <cell r="R206">
            <v>3.3759927000000002E-3</v>
          </cell>
          <cell r="S206">
            <v>1.7604849499999998E-3</v>
          </cell>
          <cell r="T206">
            <v>8.3779058727272713E-4</v>
          </cell>
          <cell r="U206">
            <v>2.1867319599999996E-3</v>
          </cell>
          <cell r="V206">
            <v>1.4049342432432432E-4</v>
          </cell>
          <cell r="W206">
            <v>9.0821766000000008E-4</v>
          </cell>
          <cell r="X206">
            <v>6.1202429847999991E-4</v>
          </cell>
          <cell r="Y206">
            <v>3.7044524047999991E-4</v>
          </cell>
          <cell r="Z206">
            <v>0</v>
          </cell>
          <cell r="AA206">
            <v>0</v>
          </cell>
          <cell r="AB206">
            <v>3.5198909999999999</v>
          </cell>
          <cell r="AC206">
            <v>0.56881999999999999</v>
          </cell>
          <cell r="AD206">
            <v>0.91531200000000001</v>
          </cell>
          <cell r="AE206">
            <v>0.41425199999999995</v>
          </cell>
          <cell r="AF206">
            <v>0.49712899999999999</v>
          </cell>
          <cell r="AG206">
            <v>0.17599999999999999</v>
          </cell>
          <cell r="AH206">
            <v>0.50866800000000001</v>
          </cell>
          <cell r="AI206">
            <v>0.93174199999999996</v>
          </cell>
          <cell r="AJ206">
            <v>1.473897</v>
          </cell>
          <cell r="AK206">
            <v>2.4710099999999997</v>
          </cell>
          <cell r="AL206">
            <v>3.2481689999999999</v>
          </cell>
          <cell r="AM206">
            <v>2.3169439999999999</v>
          </cell>
          <cell r="AN206">
            <v>4.9377360000000001</v>
          </cell>
          <cell r="AO206">
            <v>2.6462569999999999</v>
          </cell>
          <cell r="AP206">
            <v>4.6851939999999992</v>
          </cell>
          <cell r="AQ206">
            <v>2.677149</v>
          </cell>
          <cell r="AR206">
            <v>3.2353239999999994</v>
          </cell>
          <cell r="AS206">
            <v>1.8280399999999997</v>
          </cell>
          <cell r="AT206">
            <v>0.79179899999999992</v>
          </cell>
          <cell r="AU206">
            <v>2.1839019999999998</v>
          </cell>
          <cell r="AV206">
            <v>0.13321</v>
          </cell>
          <cell r="AW206">
            <v>0.78135200000000005</v>
          </cell>
          <cell r="AX206">
            <v>0.62396600000000002</v>
          </cell>
          <cell r="AY206">
            <v>0.54489299999999996</v>
          </cell>
          <cell r="AZ206">
            <v>0</v>
          </cell>
          <cell r="BA206">
            <v>0</v>
          </cell>
        </row>
        <row r="212">
          <cell r="B212">
            <v>6.3588609499999997E-3</v>
          </cell>
          <cell r="C212">
            <v>5.2192701500000001E-3</v>
          </cell>
          <cell r="D212">
            <v>1.4097979999999999E-3</v>
          </cell>
          <cell r="E212">
            <v>7.0851022666666664E-4</v>
          </cell>
          <cell r="F212">
            <v>5.5281921333333328E-4</v>
          </cell>
          <cell r="G212">
            <v>9.5139057999999994E-4</v>
          </cell>
          <cell r="H212">
            <v>2.5554241533333332E-3</v>
          </cell>
          <cell r="I212">
            <v>4.257645E-3</v>
          </cell>
          <cell r="J212">
            <v>5.2776051999999995E-3</v>
          </cell>
          <cell r="K212">
            <v>3.5276449699999995E-3</v>
          </cell>
          <cell r="L212">
            <v>1.221709E-2</v>
          </cell>
          <cell r="M212">
            <v>1.444359875E-2</v>
          </cell>
          <cell r="N212">
            <v>1.0170794749999998E-2</v>
          </cell>
          <cell r="O212">
            <v>5.5403338199999999E-3</v>
          </cell>
          <cell r="P212">
            <v>6.598682419999999E-3</v>
          </cell>
          <cell r="Q212">
            <v>6.4343594249999993E-3</v>
          </cell>
          <cell r="R212">
            <v>4.8177404999999998E-3</v>
          </cell>
          <cell r="S212">
            <v>2.4853941249999996E-3</v>
          </cell>
          <cell r="T212">
            <v>4.6292654890909089E-3</v>
          </cell>
          <cell r="U212">
            <v>3.9279698999999998E-3</v>
          </cell>
          <cell r="V212">
            <v>1.806662470823435E-3</v>
          </cell>
          <cell r="W212">
            <v>1.26231868E-3</v>
          </cell>
          <cell r="X212">
            <v>8.8286096121999993E-4</v>
          </cell>
          <cell r="Y212">
            <v>1.29338649146E-3</v>
          </cell>
          <cell r="Z212">
            <v>0</v>
          </cell>
          <cell r="AA212">
            <v>0</v>
          </cell>
          <cell r="AB212">
            <v>3.5635569999999999</v>
          </cell>
          <cell r="AC212">
            <v>3.0280749999999999</v>
          </cell>
          <cell r="AD212">
            <v>0.88205399999999989</v>
          </cell>
          <cell r="AE212">
            <v>0.50323499999999999</v>
          </cell>
          <cell r="AF212">
            <v>0.42550199999999999</v>
          </cell>
          <cell r="AG212">
            <v>0.59079899999999996</v>
          </cell>
          <cell r="AH212">
            <v>1.6027659999999999</v>
          </cell>
          <cell r="AI212">
            <v>2.2211099999999999</v>
          </cell>
          <cell r="AJ212">
            <v>3.0321599999999997</v>
          </cell>
          <cell r="AK212">
            <v>2.4258349999999997</v>
          </cell>
          <cell r="AL212">
            <v>2.9705779999999997</v>
          </cell>
          <cell r="AM212">
            <v>3.982262</v>
          </cell>
          <cell r="AN212">
            <v>2.8941939999999997</v>
          </cell>
          <cell r="AO212">
            <v>3.3785259999999999</v>
          </cell>
          <cell r="AP212">
            <v>3.8956879999999998</v>
          </cell>
          <cell r="AQ212">
            <v>3.0686789999999999</v>
          </cell>
          <cell r="AR212">
            <v>2.0649899999999999</v>
          </cell>
          <cell r="AS212">
            <v>1.1329339999999999</v>
          </cell>
          <cell r="AT212">
            <v>2.3953349999999998</v>
          </cell>
          <cell r="AU212">
            <v>1.954137</v>
          </cell>
          <cell r="AV212">
            <v>1.6852429999999998</v>
          </cell>
          <cell r="AW212">
            <v>0.96749899999999989</v>
          </cell>
          <cell r="AX212">
            <v>0.69818599999999997</v>
          </cell>
          <cell r="AY212">
            <v>1.1004369999999999</v>
          </cell>
          <cell r="AZ212">
            <v>0</v>
          </cell>
          <cell r="BA212">
            <v>0</v>
          </cell>
        </row>
        <row r="245">
          <cell r="B245">
            <v>7.5624899999999985E-4</v>
          </cell>
          <cell r="C245">
            <v>2.4438864999999996E-4</v>
          </cell>
          <cell r="D245">
            <v>5.9966964999999994E-4</v>
          </cell>
          <cell r="E245">
            <v>4.6543760666666658E-4</v>
          </cell>
          <cell r="F245">
            <v>8.6674013999999994E-4</v>
          </cell>
          <cell r="G245">
            <v>9.280720399999999E-4</v>
          </cell>
          <cell r="H245">
            <v>1.8111471933333332E-3</v>
          </cell>
          <cell r="I245">
            <v>2.7175457400000001E-3</v>
          </cell>
          <cell r="J245">
            <v>9.8694945999999988E-3</v>
          </cell>
          <cell r="K245">
            <v>3.2667941799999997E-3</v>
          </cell>
          <cell r="L245">
            <v>6.0975217499999994E-3</v>
          </cell>
          <cell r="M245">
            <v>2.024288E-3</v>
          </cell>
          <cell r="N245">
            <v>1.2167249749999998E-2</v>
          </cell>
          <cell r="O245">
            <v>9.3491657266666674E-3</v>
          </cell>
          <cell r="P245">
            <v>1.6112827933333332E-3</v>
          </cell>
          <cell r="Q245">
            <v>1.7843209000000001E-3</v>
          </cell>
          <cell r="R245">
            <v>3.3138354499999997E-3</v>
          </cell>
          <cell r="S245">
            <v>1.9525744999999998E-3</v>
          </cell>
          <cell r="T245">
            <v>1.7951415173737375E-3</v>
          </cell>
          <cell r="U245">
            <v>3.7852454133333329E-3</v>
          </cell>
          <cell r="V245">
            <v>5.7158275999999995E-4</v>
          </cell>
          <cell r="W245">
            <v>5.4635685999999994E-4</v>
          </cell>
          <cell r="X245">
            <v>2.7995278037999997E-4</v>
          </cell>
          <cell r="Y245">
            <v>3.4387963231999997E-4</v>
          </cell>
          <cell r="Z245">
            <v>0</v>
          </cell>
          <cell r="AA245">
            <v>0</v>
          </cell>
          <cell r="AB245">
            <v>0.37571100000000002</v>
          </cell>
          <cell r="AC245">
            <v>0.108595</v>
          </cell>
          <cell r="AD245">
            <v>0.41966999999999999</v>
          </cell>
          <cell r="AE245">
            <v>0.33413899999999996</v>
          </cell>
          <cell r="AF245">
            <v>0.63455499999999998</v>
          </cell>
          <cell r="AG245">
            <v>0.59266699999999994</v>
          </cell>
          <cell r="AH245">
            <v>1.301123</v>
          </cell>
          <cell r="AI245">
            <v>1.7758099999999999</v>
          </cell>
          <cell r="AJ245">
            <v>8.6622129999999995</v>
          </cell>
          <cell r="AK245">
            <v>2.8010139999999999</v>
          </cell>
          <cell r="AL245">
            <v>1.694267</v>
          </cell>
          <cell r="AM245">
            <v>1.2156529999999999</v>
          </cell>
          <cell r="AN245">
            <v>5.662128</v>
          </cell>
          <cell r="AO245">
            <v>5.731204</v>
          </cell>
          <cell r="AP245">
            <v>1.2236199999999999</v>
          </cell>
          <cell r="AQ245">
            <v>1.7090109999999998</v>
          </cell>
          <cell r="AR245">
            <v>2.1433149999999999</v>
          </cell>
          <cell r="AS245">
            <v>1.5167679999999999</v>
          </cell>
          <cell r="AT245">
            <v>1.2724569999999999</v>
          </cell>
          <cell r="AU245">
            <v>2.6339699999999997</v>
          </cell>
          <cell r="AV245">
            <v>0.460646</v>
          </cell>
          <cell r="AW245">
            <v>0.391758</v>
          </cell>
          <cell r="AX245">
            <v>0.28681199999999996</v>
          </cell>
          <cell r="AY245">
            <v>0.40627399999999997</v>
          </cell>
          <cell r="AZ245">
            <v>0</v>
          </cell>
          <cell r="BA245">
            <v>0</v>
          </cell>
        </row>
        <row r="246">
          <cell r="B246">
            <v>2.7507142349999996E-2</v>
          </cell>
          <cell r="C246">
            <v>1.8868720749999998E-2</v>
          </cell>
          <cell r="D246">
            <v>2.13502671E-2</v>
          </cell>
          <cell r="E246">
            <v>1.9108304973333334E-2</v>
          </cell>
          <cell r="F246">
            <v>2.5399098106666667E-2</v>
          </cell>
          <cell r="G246">
            <v>4.2090707399999996E-2</v>
          </cell>
          <cell r="H246">
            <v>2.5774208039999996E-2</v>
          </cell>
          <cell r="I246">
            <v>4.7518339329999999E-2</v>
          </cell>
          <cell r="J246">
            <v>4.336117338E-2</v>
          </cell>
          <cell r="K246">
            <v>2.2244622699999994E-2</v>
          </cell>
          <cell r="L246">
            <v>3.2078769200000003E-2</v>
          </cell>
          <cell r="M246">
            <v>4.8388939899999997E-2</v>
          </cell>
          <cell r="N246">
            <v>5.9323112560000002E-2</v>
          </cell>
          <cell r="O246">
            <v>2.9866786459999996E-2</v>
          </cell>
          <cell r="P246">
            <v>2.9084151399999997E-2</v>
          </cell>
          <cell r="Q246">
            <v>2.8935556224999999E-2</v>
          </cell>
          <cell r="R246">
            <v>1.4180260474999998E-2</v>
          </cell>
          <cell r="S246">
            <v>8.5388248249999993E-3</v>
          </cell>
          <cell r="T246">
            <v>7.5304232750815839E-3</v>
          </cell>
          <cell r="U246">
            <v>5.0487064222661396E-3</v>
          </cell>
          <cell r="V246">
            <v>2.8122968115789474E-3</v>
          </cell>
          <cell r="W246">
            <v>3.1395936599999999E-3</v>
          </cell>
          <cell r="X246">
            <v>1.7374523471199999E-3</v>
          </cell>
          <cell r="Y246">
            <v>6.379400746599999E-4</v>
          </cell>
          <cell r="Z246">
            <v>0</v>
          </cell>
          <cell r="AA246">
            <v>0</v>
          </cell>
          <cell r="AB246">
            <v>15.424652</v>
          </cell>
          <cell r="AC246">
            <v>10.742359</v>
          </cell>
          <cell r="AD246">
            <v>11.019523</v>
          </cell>
          <cell r="AE246">
            <v>11.547058</v>
          </cell>
          <cell r="AF246">
            <v>16.012506999999999</v>
          </cell>
          <cell r="AG246">
            <v>23.387031999999998</v>
          </cell>
          <cell r="AH246">
            <v>16.308413999999999</v>
          </cell>
          <cell r="AI246">
            <v>26.27685</v>
          </cell>
          <cell r="AJ246">
            <v>26.989253000000001</v>
          </cell>
          <cell r="AK246">
            <v>17.456751999999998</v>
          </cell>
          <cell r="AL246">
            <v>9.6818509999999982</v>
          </cell>
          <cell r="AM246">
            <v>13.539991999999998</v>
          </cell>
          <cell r="AN246">
            <v>15.610464</v>
          </cell>
          <cell r="AO246">
            <v>18.223669999999998</v>
          </cell>
          <cell r="AP246">
            <v>18.440767999999998</v>
          </cell>
          <cell r="AQ246">
            <v>14.674947</v>
          </cell>
          <cell r="AR246">
            <v>6.7975659999999998</v>
          </cell>
          <cell r="AS246">
            <v>4.753806</v>
          </cell>
          <cell r="AT246">
            <v>4.8963979999999996</v>
          </cell>
          <cell r="AU246">
            <v>3.1641950000000003</v>
          </cell>
          <cell r="AV246">
            <v>1.999258</v>
          </cell>
          <cell r="AW246">
            <v>2.423886</v>
          </cell>
          <cell r="AX246">
            <v>1.0461670000000001</v>
          </cell>
          <cell r="AY246">
            <v>0.63938600000000001</v>
          </cell>
          <cell r="AZ246">
            <v>0</v>
          </cell>
          <cell r="BA246">
            <v>0</v>
          </cell>
        </row>
        <row r="263">
          <cell r="B263">
            <v>1.0382529894499994</v>
          </cell>
          <cell r="C263">
            <v>0.82462299579999998</v>
          </cell>
          <cell r="D263">
            <v>0.75924551089999981</v>
          </cell>
          <cell r="E263">
            <v>0.84976409156333299</v>
          </cell>
          <cell r="F263">
            <v>0.95107583433333354</v>
          </cell>
          <cell r="G263">
            <v>1.1549840608600004</v>
          </cell>
          <cell r="H263">
            <v>1.0932501176333338</v>
          </cell>
          <cell r="I263">
            <v>1.2137277261900001</v>
          </cell>
          <cell r="J263">
            <v>1.1584656463800005</v>
          </cell>
          <cell r="K263">
            <v>0.66824895393999972</v>
          </cell>
          <cell r="L263">
            <v>2.0392082334800001</v>
          </cell>
          <cell r="M263">
            <v>2.1215132263399989</v>
          </cell>
          <cell r="N263">
            <v>2.1944869898499988</v>
          </cell>
          <cell r="O263">
            <v>1.1121832034799997</v>
          </cell>
          <cell r="P263">
            <v>1.0984188942266668</v>
          </cell>
          <cell r="Q263">
            <v>1.1431199648249992</v>
          </cell>
          <cell r="R263">
            <v>1.1982004710900005</v>
          </cell>
          <cell r="S263">
            <v>1.1855878374833326</v>
          </cell>
          <cell r="T263">
            <v>0.99802022022806169</v>
          </cell>
          <cell r="U263">
            <v>0.83776733415412452</v>
          </cell>
          <cell r="V263">
            <v>0.8061281491892901</v>
          </cell>
          <cell r="W263">
            <v>0.93456820991333367</v>
          </cell>
          <cell r="X263">
            <v>0.68114309625180036</v>
          </cell>
          <cell r="Y263">
            <v>0.56866620583234007</v>
          </cell>
          <cell r="Z263">
            <v>0</v>
          </cell>
          <cell r="AA263">
            <v>0</v>
          </cell>
          <cell r="AB263">
            <v>581.74134300000003</v>
          </cell>
          <cell r="AC263">
            <v>494.94621400000023</v>
          </cell>
          <cell r="AD263">
            <v>476.87614799999989</v>
          </cell>
          <cell r="AE263">
            <v>529.45755299999985</v>
          </cell>
          <cell r="AF263">
            <v>591.20702700000015</v>
          </cell>
          <cell r="AG263">
            <v>637.63628500000038</v>
          </cell>
          <cell r="AH263">
            <v>696.9531149999998</v>
          </cell>
          <cell r="AI263">
            <v>741.30660499999954</v>
          </cell>
          <cell r="AJ263">
            <v>796.82709299999931</v>
          </cell>
          <cell r="AK263">
            <v>595.09829400000012</v>
          </cell>
          <cell r="AL263">
            <v>660.27793800000074</v>
          </cell>
          <cell r="AM263">
            <v>712.28023299999984</v>
          </cell>
          <cell r="AN263">
            <v>724.07218100000023</v>
          </cell>
          <cell r="AO263">
            <v>781.54193899999996</v>
          </cell>
          <cell r="AP263">
            <v>801.36959899999999</v>
          </cell>
          <cell r="AQ263">
            <v>706.12024200000008</v>
          </cell>
          <cell r="AR263">
            <v>669.4018990000003</v>
          </cell>
          <cell r="AS263">
            <v>630.82610299999999</v>
          </cell>
          <cell r="AT263">
            <v>698.86717299999998</v>
          </cell>
          <cell r="AU263">
            <v>689.77270399999952</v>
          </cell>
          <cell r="AV263">
            <v>598.71862599999986</v>
          </cell>
          <cell r="AW263">
            <v>819.96803799999986</v>
          </cell>
          <cell r="AX263">
            <v>573.06746399999952</v>
          </cell>
          <cell r="AY263">
            <v>506.63322800000003</v>
          </cell>
          <cell r="AZ263">
            <v>0</v>
          </cell>
          <cell r="BA263">
            <v>0</v>
          </cell>
        </row>
        <row r="264">
          <cell r="B264">
            <v>0.10069162639999998</v>
          </cell>
          <cell r="C264">
            <v>6.8321395699999996E-2</v>
          </cell>
          <cell r="D264">
            <v>4.6333962499999992E-2</v>
          </cell>
          <cell r="E264">
            <v>4.5409692183333322E-2</v>
          </cell>
          <cell r="F264">
            <v>5.8584387166666668E-2</v>
          </cell>
          <cell r="G264">
            <v>7.5747042560000005E-2</v>
          </cell>
          <cell r="H264">
            <v>6.1967121906666665E-2</v>
          </cell>
          <cell r="I264">
            <v>8.6721728869999987E-2</v>
          </cell>
          <cell r="J264">
            <v>8.4967652839999991E-2</v>
          </cell>
          <cell r="K264">
            <v>5.319801032999999E-2</v>
          </cell>
          <cell r="L264">
            <v>0.12741395219999999</v>
          </cell>
          <cell r="M264">
            <v>0.14802277532500002</v>
          </cell>
          <cell r="N264">
            <v>0.12149966506000001</v>
          </cell>
          <cell r="O264">
            <v>6.0282649386666665E-2</v>
          </cell>
          <cell r="P264">
            <v>5.8804210893333327E-2</v>
          </cell>
          <cell r="Q264">
            <v>5.7286607100000005E-2</v>
          </cell>
          <cell r="R264">
            <v>4.1396746375000001E-2</v>
          </cell>
          <cell r="S264">
            <v>2.8523047074999995E-2</v>
          </cell>
          <cell r="T264">
            <v>4.1181152969945595E-2</v>
          </cell>
          <cell r="U264">
            <v>3.0473985282371545E-2</v>
          </cell>
          <cell r="V264">
            <v>1.9130644210394263E-2</v>
          </cell>
          <cell r="W264">
            <v>1.9842378779999999E-2</v>
          </cell>
          <cell r="X264">
            <v>1.5217079432099998E-2</v>
          </cell>
          <cell r="Y264">
            <v>9.9086458364600009E-3</v>
          </cell>
          <cell r="Z264">
            <v>0</v>
          </cell>
          <cell r="AA264">
            <v>0</v>
          </cell>
          <cell r="AB264">
            <v>51.418621000000002</v>
          </cell>
          <cell r="AC264">
            <v>35.804563999999999</v>
          </cell>
          <cell r="AD264">
            <v>26.660055999999997</v>
          </cell>
          <cell r="AE264">
            <v>28.792124000000001</v>
          </cell>
          <cell r="AF264">
            <v>38.451304</v>
          </cell>
          <cell r="AG264">
            <v>44.610454999999995</v>
          </cell>
          <cell r="AH264">
            <v>41.648628999999993</v>
          </cell>
          <cell r="AI264">
            <v>52.036838000000003</v>
          </cell>
          <cell r="AJ264">
            <v>55.136195999999998</v>
          </cell>
          <cell r="AK264">
            <v>43.688599999999994</v>
          </cell>
          <cell r="AL264">
            <v>42.284986000000004</v>
          </cell>
          <cell r="AM264">
            <v>46.909627</v>
          </cell>
          <cell r="AN264">
            <v>37.603312000000003</v>
          </cell>
          <cell r="AO264">
            <v>37.876646000000001</v>
          </cell>
          <cell r="AP264">
            <v>37.636900999999995</v>
          </cell>
          <cell r="AQ264">
            <v>30.071749999999998</v>
          </cell>
          <cell r="AR264">
            <v>20.416299000000002</v>
          </cell>
          <cell r="AS264">
            <v>15.922278000000002</v>
          </cell>
          <cell r="AT264">
            <v>23.225428999999998</v>
          </cell>
          <cell r="AU264">
            <v>20.713556000000001</v>
          </cell>
          <cell r="AV264">
            <v>15.333876999999999</v>
          </cell>
          <cell r="AW264">
            <v>16.614048999999998</v>
          </cell>
          <cell r="AX264">
            <v>13.580903999999997</v>
          </cell>
          <cell r="AY264">
            <v>9.3311299999999999</v>
          </cell>
          <cell r="AZ264">
            <v>0</v>
          </cell>
          <cell r="BA264">
            <v>0</v>
          </cell>
        </row>
        <row r="265">
          <cell r="B265">
            <v>9.2348592000000007E-3</v>
          </cell>
          <cell r="C265">
            <v>4.3675296000000004E-3</v>
          </cell>
          <cell r="D265">
            <v>2.98296255E-3</v>
          </cell>
          <cell r="E265">
            <v>4.8021683499999985E-3</v>
          </cell>
          <cell r="F265">
            <v>5.5086343666666659E-3</v>
          </cell>
          <cell r="G265">
            <v>5.2007205600000002E-3</v>
          </cell>
          <cell r="H265">
            <v>6.1770580199999991E-3</v>
          </cell>
          <cell r="I265">
            <v>6.4199019500000001E-3</v>
          </cell>
          <cell r="J265">
            <v>1.8470468939999998E-2</v>
          </cell>
          <cell r="K265">
            <v>1.0755326099999999E-2</v>
          </cell>
          <cell r="L265">
            <v>2.5219703399999994E-2</v>
          </cell>
          <cell r="M265">
            <v>2.2062597749999996E-2</v>
          </cell>
          <cell r="N265">
            <v>2.9046853699999993E-2</v>
          </cell>
          <cell r="O265">
            <v>1.6499095413333335E-2</v>
          </cell>
          <cell r="P265">
            <v>1.4020715779999998E-2</v>
          </cell>
          <cell r="Q265">
            <v>1.2863091550000001E-2</v>
          </cell>
          <cell r="R265">
            <v>1.7086298199999999E-2</v>
          </cell>
          <cell r="S265">
            <v>1.5292243700000001E-2</v>
          </cell>
          <cell r="T265">
            <v>7.8378006532090119E-3</v>
          </cell>
          <cell r="U265">
            <v>1.0108041468115942E-2</v>
          </cell>
          <cell r="V265">
            <v>5.5812292926315787E-3</v>
          </cell>
          <cell r="W265">
            <v>4.37505894E-3</v>
          </cell>
          <cell r="X265">
            <v>3.5778151186400004E-3</v>
          </cell>
          <cell r="Y265">
            <v>2.2837327300199999E-3</v>
          </cell>
          <cell r="Z265">
            <v>0</v>
          </cell>
          <cell r="AA265">
            <v>0</v>
          </cell>
          <cell r="AB265">
            <v>5.1138240000000001</v>
          </cell>
          <cell r="AC265">
            <v>3.0777460000000003</v>
          </cell>
          <cell r="AD265">
            <v>2.160072</v>
          </cell>
          <cell r="AE265">
            <v>3.6238139999999999</v>
          </cell>
          <cell r="AF265">
            <v>4.1579939999999995</v>
          </cell>
          <cell r="AG265">
            <v>3.21454</v>
          </cell>
          <cell r="AH265">
            <v>4.4094110000000004</v>
          </cell>
          <cell r="AI265">
            <v>4.5188389999999998</v>
          </cell>
          <cell r="AJ265">
            <v>15.299325999999999</v>
          </cell>
          <cell r="AK265">
            <v>10.171994999999999</v>
          </cell>
          <cell r="AL265">
            <v>8.5394449999999988</v>
          </cell>
          <cell r="AM265">
            <v>8.9162520000000001</v>
          </cell>
          <cell r="AN265">
            <v>11.786135999999999</v>
          </cell>
          <cell r="AO265">
            <v>11.716328999999998</v>
          </cell>
          <cell r="AP265">
            <v>12.532515999999998</v>
          </cell>
          <cell r="AQ265">
            <v>10.66151</v>
          </cell>
          <cell r="AR265">
            <v>12.402999999999999</v>
          </cell>
          <cell r="AS265">
            <v>10.380277</v>
          </cell>
          <cell r="AT265">
            <v>6.7824779999999993</v>
          </cell>
          <cell r="AU265">
            <v>9.9301069999999996</v>
          </cell>
          <cell r="AV265">
            <v>6.1103289999999992</v>
          </cell>
          <cell r="AW265">
            <v>4.5683930000000004</v>
          </cell>
          <cell r="AX265">
            <v>2.486602</v>
          </cell>
          <cell r="AY265">
            <v>3.2843109999999993</v>
          </cell>
          <cell r="AZ265">
            <v>0</v>
          </cell>
          <cell r="BA265">
            <v>0</v>
          </cell>
        </row>
        <row r="266">
          <cell r="B266">
            <v>2.5582221666666663E-3</v>
          </cell>
          <cell r="C266">
            <v>1.26992615E-3</v>
          </cell>
          <cell r="D266">
            <v>1.131055E-3</v>
          </cell>
          <cell r="E266">
            <v>3.3085875666666663E-3</v>
          </cell>
          <cell r="F266">
            <v>3.6486774800000002E-3</v>
          </cell>
          <cell r="G266">
            <v>3.38930858E-3</v>
          </cell>
          <cell r="H266">
            <v>2.6540189199999995E-3</v>
          </cell>
          <cell r="I266">
            <v>3.104413759999999E-3</v>
          </cell>
          <cell r="J266">
            <v>3.42782538E-3</v>
          </cell>
          <cell r="K266">
            <v>2.4679374699999998E-3</v>
          </cell>
          <cell r="L266">
            <v>1.5047865499999999E-2</v>
          </cell>
          <cell r="M266">
            <v>1.07386715E-2</v>
          </cell>
          <cell r="N266">
            <v>3.7954680000000002E-3</v>
          </cell>
          <cell r="O266">
            <v>3.324160373333333E-3</v>
          </cell>
          <cell r="P266">
            <v>3.7737093799999999E-3</v>
          </cell>
          <cell r="Q266">
            <v>2.4703246999999997E-3</v>
          </cell>
          <cell r="R266">
            <v>3.4779852749999996E-3</v>
          </cell>
          <cell r="S266">
            <v>1.46784375E-3</v>
          </cell>
          <cell r="T266">
            <v>1.0944176599999998E-3</v>
          </cell>
          <cell r="U266">
            <v>6.1657414000000003E-4</v>
          </cell>
          <cell r="V266">
            <v>7.3373557157894737E-4</v>
          </cell>
          <cell r="W266">
            <v>4.9999026000000001E-4</v>
          </cell>
          <cell r="X266">
            <v>5.0562344013999993E-4</v>
          </cell>
          <cell r="Y266">
            <v>9.6639242154000001E-4</v>
          </cell>
          <cell r="Z266">
            <v>0</v>
          </cell>
          <cell r="AA266">
            <v>0</v>
          </cell>
          <cell r="AB266">
            <v>1.5737169999999996</v>
          </cell>
          <cell r="AC266">
            <v>0.70594899999999994</v>
          </cell>
          <cell r="AD266">
            <v>0.73458299999999999</v>
          </cell>
          <cell r="AE266">
            <v>1.7171650000000001</v>
          </cell>
          <cell r="AF266">
            <v>2.3685299999999998</v>
          </cell>
          <cell r="AG266">
            <v>2.0324979999999995</v>
          </cell>
          <cell r="AH266">
            <v>2.1095289999999998</v>
          </cell>
          <cell r="AI266">
            <v>1.8363789999999995</v>
          </cell>
          <cell r="AJ266">
            <v>2.5393499999999998</v>
          </cell>
          <cell r="AK266">
            <v>2.03383</v>
          </cell>
          <cell r="AL266">
            <v>4.2284079999999999</v>
          </cell>
          <cell r="AM266">
            <v>2.8858749999999995</v>
          </cell>
          <cell r="AN266">
            <v>1.300948</v>
          </cell>
          <cell r="AO266">
            <v>2.5617659999999995</v>
          </cell>
          <cell r="AP266">
            <v>2.8458949999999996</v>
          </cell>
          <cell r="AQ266">
            <v>2.0721689999999997</v>
          </cell>
          <cell r="AR266">
            <v>2.4700319999999998</v>
          </cell>
          <cell r="AS266">
            <v>1.2401149999999999</v>
          </cell>
          <cell r="AT266">
            <v>0.78899199999999992</v>
          </cell>
          <cell r="AU266">
            <v>0.65784599999999993</v>
          </cell>
          <cell r="AV266">
            <v>0.66508599999999984</v>
          </cell>
          <cell r="AW266">
            <v>0.59760599999999997</v>
          </cell>
          <cell r="AX266">
            <v>0.52337899999999982</v>
          </cell>
          <cell r="AY266">
            <v>0.80996000000000001</v>
          </cell>
          <cell r="AZ266">
            <v>0</v>
          </cell>
          <cell r="BA266">
            <v>0</v>
          </cell>
        </row>
        <row r="267">
          <cell r="B267">
            <v>0.21799023819999999</v>
          </cell>
          <cell r="C267">
            <v>0.19061651410000002</v>
          </cell>
          <cell r="D267">
            <v>0.15254198964999999</v>
          </cell>
          <cell r="E267">
            <v>0.13031599613666664</v>
          </cell>
          <cell r="F267">
            <v>0.11446106578666665</v>
          </cell>
          <cell r="G267">
            <v>0.13162973949999998</v>
          </cell>
          <cell r="H267">
            <v>0.11552313462666665</v>
          </cell>
          <cell r="I267">
            <v>0.10652070330999998</v>
          </cell>
          <cell r="J267">
            <v>0.10027934965999999</v>
          </cell>
          <cell r="K267">
            <v>7.1477049719999991E-2</v>
          </cell>
          <cell r="L267">
            <v>0.21761138582000003</v>
          </cell>
          <cell r="M267">
            <v>0.27896139253000007</v>
          </cell>
          <cell r="N267">
            <v>0.25383099214999993</v>
          </cell>
          <cell r="O267">
            <v>0.11479184399333331</v>
          </cell>
          <cell r="P267">
            <v>9.4507882639999999E-2</v>
          </cell>
          <cell r="Q267">
            <v>7.5887517049999992E-2</v>
          </cell>
          <cell r="R267">
            <v>7.6816588384999981E-2</v>
          </cell>
          <cell r="S267">
            <v>6.6101527399999999E-2</v>
          </cell>
          <cell r="T267">
            <v>4.7248653113457648E-2</v>
          </cell>
          <cell r="U267">
            <v>3.7717987877364946E-2</v>
          </cell>
          <cell r="V267">
            <v>2.3591999059059551E-2</v>
          </cell>
          <cell r="W267">
            <v>2.2565960199999999E-2</v>
          </cell>
          <cell r="X267">
            <v>7.8442688508799999E-3</v>
          </cell>
          <cell r="Y267">
            <v>9.1541572066000006E-3</v>
          </cell>
          <cell r="Z267">
            <v>0</v>
          </cell>
          <cell r="AA267">
            <v>0</v>
          </cell>
          <cell r="AB267">
            <v>113.495571</v>
          </cell>
          <cell r="AC267">
            <v>94.503416999999985</v>
          </cell>
          <cell r="AD267">
            <v>78.612222999999972</v>
          </cell>
          <cell r="AE267">
            <v>81.417709000000031</v>
          </cell>
          <cell r="AF267">
            <v>71.687550000000016</v>
          </cell>
          <cell r="AG267">
            <v>78.758223999999984</v>
          </cell>
          <cell r="AH267">
            <v>76.170108999999982</v>
          </cell>
          <cell r="AI267">
            <v>64.084579999999988</v>
          </cell>
          <cell r="AJ267">
            <v>65.674555000000012</v>
          </cell>
          <cell r="AK267">
            <v>63.647888000000002</v>
          </cell>
          <cell r="AL267">
            <v>67.246021000000013</v>
          </cell>
          <cell r="AM267">
            <v>90.468828000000016</v>
          </cell>
          <cell r="AN267">
            <v>79.656497000000002</v>
          </cell>
          <cell r="AO267">
            <v>78.542055999999988</v>
          </cell>
          <cell r="AP267">
            <v>67.239277000000001</v>
          </cell>
          <cell r="AQ267">
            <v>46.085730999999988</v>
          </cell>
          <cell r="AR267">
            <v>46.493493000000001</v>
          </cell>
          <cell r="AS267">
            <v>37.234204999999996</v>
          </cell>
          <cell r="AT267">
            <v>36.571694999999991</v>
          </cell>
          <cell r="AU267">
            <v>32.887549999999997</v>
          </cell>
          <cell r="AV267">
            <v>20.588676</v>
          </cell>
          <cell r="AW267">
            <v>22.495902000000005</v>
          </cell>
          <cell r="AX267">
            <v>8.7671799999999998</v>
          </cell>
          <cell r="AY267">
            <v>9.1727360000000004</v>
          </cell>
          <cell r="AZ267">
            <v>0</v>
          </cell>
          <cell r="BA267">
            <v>0</v>
          </cell>
        </row>
        <row r="269">
          <cell r="B269">
            <v>2.8892268433333337E-2</v>
          </cell>
          <cell r="C269">
            <v>1.2498389299999999E-2</v>
          </cell>
          <cell r="D269">
            <v>7.6815813999999982E-3</v>
          </cell>
          <cell r="E269">
            <v>9.5465908533333317E-3</v>
          </cell>
          <cell r="F269">
            <v>6.3390217800000006E-3</v>
          </cell>
          <cell r="G269">
            <v>1.1013430260000002E-2</v>
          </cell>
          <cell r="H269">
            <v>1.8707722319999995E-2</v>
          </cell>
          <cell r="I269">
            <v>3.340722217E-2</v>
          </cell>
          <cell r="J269">
            <v>3.595029298E-2</v>
          </cell>
          <cell r="K269">
            <v>2.277777772E-2</v>
          </cell>
          <cell r="L269">
            <v>8.0811986249999995E-2</v>
          </cell>
          <cell r="M269">
            <v>7.0214027900000003E-2</v>
          </cell>
          <cell r="N269">
            <v>7.6969806764999982E-2</v>
          </cell>
          <cell r="O269">
            <v>2.3286244046666665E-2</v>
          </cell>
          <cell r="P269">
            <v>2.7461271040000002E-2</v>
          </cell>
          <cell r="Q269">
            <v>2.8376754274999999E-2</v>
          </cell>
          <cell r="R269">
            <v>1.7849521205E-2</v>
          </cell>
          <cell r="S269">
            <v>1.4722866225000001E-2</v>
          </cell>
          <cell r="T269">
            <v>9.5011062323776211E-3</v>
          </cell>
          <cell r="U269">
            <v>1.0502772570592882E-2</v>
          </cell>
          <cell r="V269">
            <v>6.9879200473226483E-3</v>
          </cell>
          <cell r="W269">
            <v>6.1541383399999986E-3</v>
          </cell>
          <cell r="X269">
            <v>5.7765939431199996E-3</v>
          </cell>
          <cell r="Y269">
            <v>6.2438957641199984E-3</v>
          </cell>
          <cell r="Z269">
            <v>0</v>
          </cell>
          <cell r="AA269">
            <v>0</v>
          </cell>
          <cell r="AB269">
            <v>14.983116999999995</v>
          </cell>
          <cell r="AC269">
            <v>7.2084510000000002</v>
          </cell>
          <cell r="AD269">
            <v>4.4989970000000001</v>
          </cell>
          <cell r="AE269">
            <v>5.2435199999999993</v>
          </cell>
          <cell r="AF269">
            <v>3.8315459999999999</v>
          </cell>
          <cell r="AG269">
            <v>5.5606220000000004</v>
          </cell>
          <cell r="AH269">
            <v>11.769613</v>
          </cell>
          <cell r="AI269">
            <v>16.512402000000002</v>
          </cell>
          <cell r="AJ269">
            <v>20.493432000000002</v>
          </cell>
          <cell r="AK269">
            <v>15.183858999999998</v>
          </cell>
          <cell r="AL269">
            <v>19.601010000000002</v>
          </cell>
          <cell r="AM269">
            <v>16.651875</v>
          </cell>
          <cell r="AN269">
            <v>18.739581999999999</v>
          </cell>
          <cell r="AO269">
            <v>14.131952999999996</v>
          </cell>
          <cell r="AP269">
            <v>19.398362999999996</v>
          </cell>
          <cell r="AQ269">
            <v>14.890056999999999</v>
          </cell>
          <cell r="AR269">
            <v>9.2567749999999993</v>
          </cell>
          <cell r="AS269">
            <v>7.9264029999999996</v>
          </cell>
          <cell r="AT269">
            <v>6.8233150000000009</v>
          </cell>
          <cell r="AU269">
            <v>7.3306039999999992</v>
          </cell>
          <cell r="AV269">
            <v>5.131012000000001</v>
          </cell>
          <cell r="AW269">
            <v>4.9303219999999994</v>
          </cell>
          <cell r="AX269">
            <v>5.2042780000000004</v>
          </cell>
          <cell r="AY269">
            <v>5.5238249999999995</v>
          </cell>
          <cell r="AZ269">
            <v>0</v>
          </cell>
          <cell r="BA269">
            <v>0</v>
          </cell>
        </row>
        <row r="272">
          <cell r="B272">
            <v>0.10965970528333334</v>
          </cell>
          <cell r="C272">
            <v>8.4230759800000013E-2</v>
          </cell>
          <cell r="D272">
            <v>5.1565389700000012E-2</v>
          </cell>
          <cell r="E272">
            <v>3.5747848896666663E-2</v>
          </cell>
          <cell r="F272">
            <v>3.6544430393333327E-2</v>
          </cell>
          <cell r="G272">
            <v>5.3565386700000009E-2</v>
          </cell>
          <cell r="H272">
            <v>7.8026177506666669E-2</v>
          </cell>
          <cell r="I272">
            <v>8.2769614830000018E-2</v>
          </cell>
          <cell r="J272">
            <v>6.7026278199999997E-2</v>
          </cell>
          <cell r="K272">
            <v>3.6184652489999997E-2</v>
          </cell>
          <cell r="L272">
            <v>0.10219520525499998</v>
          </cell>
          <cell r="M272">
            <v>9.0406868730000006E-2</v>
          </cell>
          <cell r="N272">
            <v>0.12962314714999998</v>
          </cell>
          <cell r="O272">
            <v>6.2992187466666669E-2</v>
          </cell>
          <cell r="P272">
            <v>5.0074858879999982E-2</v>
          </cell>
          <cell r="Q272">
            <v>9.3585019975000003E-2</v>
          </cell>
          <cell r="R272">
            <v>0.11497091270000001</v>
          </cell>
          <cell r="S272">
            <v>0.10783368739999998</v>
          </cell>
          <cell r="T272">
            <v>8.2827444619494942E-2</v>
          </cell>
          <cell r="U272">
            <v>5.5466680155994735E-2</v>
          </cell>
          <cell r="V272">
            <v>4.7829382359361253E-2</v>
          </cell>
          <cell r="W272">
            <v>5.0475778919999999E-2</v>
          </cell>
          <cell r="X272">
            <v>4.7067186934600005E-2</v>
          </cell>
          <cell r="Y272">
            <v>4.0612463058160006E-2</v>
          </cell>
          <cell r="Z272">
            <v>0</v>
          </cell>
          <cell r="AA272">
            <v>0</v>
          </cell>
          <cell r="AB272">
            <v>49.763043999999987</v>
          </cell>
          <cell r="AC272">
            <v>36.109844999999986</v>
          </cell>
          <cell r="AD272">
            <v>23.316690000000001</v>
          </cell>
          <cell r="AE272">
            <v>20.911399999999993</v>
          </cell>
          <cell r="AF272">
            <v>21.817392000000005</v>
          </cell>
          <cell r="AG272">
            <v>29.952026999999998</v>
          </cell>
          <cell r="AH272">
            <v>49.723770999999992</v>
          </cell>
          <cell r="AI272">
            <v>49.970876000000011</v>
          </cell>
          <cell r="AJ272">
            <v>48.205016000000001</v>
          </cell>
          <cell r="AK272">
            <v>32.856567999999996</v>
          </cell>
          <cell r="AL272">
            <v>28.017364999999998</v>
          </cell>
          <cell r="AM272">
            <v>24.740860999999995</v>
          </cell>
          <cell r="AN272">
            <v>31.399135999999995</v>
          </cell>
          <cell r="AO272">
            <v>44.634799000000001</v>
          </cell>
          <cell r="AP272">
            <v>37.568948000000006</v>
          </cell>
          <cell r="AQ272">
            <v>36.95274899999999</v>
          </cell>
          <cell r="AR272">
            <v>44.776049</v>
          </cell>
          <cell r="AS272">
            <v>38.645398999999998</v>
          </cell>
          <cell r="AT272">
            <v>54.782682999999999</v>
          </cell>
          <cell r="AU272">
            <v>48.039989999999996</v>
          </cell>
          <cell r="AV272">
            <v>36.73064999999999</v>
          </cell>
          <cell r="AW272">
            <v>49.722002999999994</v>
          </cell>
          <cell r="AX272">
            <v>41.241556999999993</v>
          </cell>
          <cell r="AY272">
            <v>33.513905000000001</v>
          </cell>
          <cell r="AZ272">
            <v>0</v>
          </cell>
          <cell r="BA272">
            <v>0</v>
          </cell>
        </row>
      </sheetData>
      <sheetData sheetId="67"/>
      <sheetData sheetId="68"/>
      <sheetData sheetId="69"/>
      <sheetData sheetId="70"/>
      <sheetData sheetId="71">
        <row r="39">
          <cell r="B39">
            <v>0.3515425452</v>
          </cell>
          <cell r="C39">
            <v>0.3679282512888889</v>
          </cell>
          <cell r="D39">
            <v>0.38431395737777774</v>
          </cell>
          <cell r="E39">
            <v>0.40069966346666663</v>
          </cell>
          <cell r="F39">
            <v>0.41708536955555553</v>
          </cell>
          <cell r="G39">
            <v>0.43347107564444443</v>
          </cell>
          <cell r="H39">
            <v>0.44985678173333332</v>
          </cell>
          <cell r="I39">
            <v>0.46624248782222222</v>
          </cell>
          <cell r="J39">
            <v>0.48262819391111106</v>
          </cell>
          <cell r="K39">
            <v>0.49901389999999995</v>
          </cell>
          <cell r="L39">
            <v>1.1661114554999998</v>
          </cell>
          <cell r="M39">
            <v>0.93411544049999995</v>
          </cell>
          <cell r="N39">
            <v>0.71876757050172335</v>
          </cell>
          <cell r="O39">
            <v>0.70844388159999994</v>
          </cell>
          <cell r="P39">
            <v>0.67276904519999992</v>
          </cell>
          <cell r="Q39">
            <v>0.55563824399999995</v>
          </cell>
          <cell r="R39">
            <v>0.66875444362917125</v>
          </cell>
          <cell r="S39">
            <v>0.69057573435467146</v>
          </cell>
          <cell r="T39">
            <v>0.9160924973846154</v>
          </cell>
          <cell r="U39">
            <v>0.53951269797605772</v>
          </cell>
          <cell r="V39">
            <v>0.54160603815669595</v>
          </cell>
          <cell r="W39">
            <v>0.59857228200000001</v>
          </cell>
          <cell r="X39">
            <v>0.66033172708439991</v>
          </cell>
          <cell r="Y39">
            <v>0.58677530479119988</v>
          </cell>
          <cell r="AB39">
            <v>444.414781</v>
          </cell>
          <cell r="AC39">
            <v>496.41852066666672</v>
          </cell>
          <cell r="AD39">
            <v>548.42226033333327</v>
          </cell>
          <cell r="AE39">
            <v>600.42600000000004</v>
          </cell>
          <cell r="AF39">
            <v>652.42973966666659</v>
          </cell>
          <cell r="AG39">
            <v>704.43347933333337</v>
          </cell>
          <cell r="AH39">
            <v>756.43721900000003</v>
          </cell>
          <cell r="AI39">
            <v>808.44095866666669</v>
          </cell>
          <cell r="AJ39">
            <v>860.44469833333335</v>
          </cell>
          <cell r="AK39">
            <v>912.44843800000001</v>
          </cell>
          <cell r="AL39">
            <v>1134.882689</v>
          </cell>
          <cell r="AM39">
            <v>1053.3357019999999</v>
          </cell>
          <cell r="AN39">
            <v>1224.283486</v>
          </cell>
          <cell r="AO39">
            <v>1207.9374299999999</v>
          </cell>
          <cell r="AP39">
            <v>1181.9284539999999</v>
          </cell>
          <cell r="AQ39">
            <v>1046.857115</v>
          </cell>
          <cell r="AR39">
            <v>944.97732799999994</v>
          </cell>
          <cell r="AS39">
            <v>968.30420399999991</v>
          </cell>
          <cell r="AT39">
            <v>850.65731900000003</v>
          </cell>
          <cell r="AU39">
            <v>1079.1741950000001</v>
          </cell>
          <cell r="AV39">
            <v>1024.1939889999999</v>
          </cell>
          <cell r="AW39">
            <v>1276.8092839999999</v>
          </cell>
          <cell r="AX39">
            <v>1366.8447699999999</v>
          </cell>
          <cell r="AY39">
            <v>1251.9874969999998</v>
          </cell>
        </row>
        <row r="47">
          <cell r="B47">
            <v>2.5931107999999999E-3</v>
          </cell>
          <cell r="C47">
            <v>3.5849022222222224E-3</v>
          </cell>
          <cell r="D47">
            <v>4.5766936444444437E-3</v>
          </cell>
          <cell r="E47">
            <v>5.5684850666666667E-3</v>
          </cell>
          <cell r="F47">
            <v>6.560276488888888E-3</v>
          </cell>
          <cell r="G47">
            <v>7.552067911111111E-3</v>
          </cell>
          <cell r="H47">
            <v>8.543859333333334E-3</v>
          </cell>
          <cell r="I47">
            <v>9.5356507555555553E-3</v>
          </cell>
          <cell r="J47">
            <v>1.0527442177777777E-2</v>
          </cell>
          <cell r="K47">
            <v>1.15192336E-2</v>
          </cell>
          <cell r="L47">
            <v>7.3786342499999991E-2</v>
          </cell>
          <cell r="M47">
            <v>3.61447965E-2</v>
          </cell>
          <cell r="N47">
            <v>4.4337382816950585E-2</v>
          </cell>
          <cell r="O47">
            <v>3.6507531199999999E-2</v>
          </cell>
          <cell r="P47">
            <v>5.0407078399999999E-2</v>
          </cell>
          <cell r="Q47">
            <v>4.7555922399999999E-2</v>
          </cell>
          <cell r="R47">
            <v>4.4720423816655162E-2</v>
          </cell>
          <cell r="S47">
            <v>4.0307517152742167E-2</v>
          </cell>
          <cell r="T47">
            <v>6.5388328923076916E-2</v>
          </cell>
          <cell r="U47">
            <v>1.3415210601227133E-2</v>
          </cell>
          <cell r="V47">
            <v>7.1160620796972152E-3</v>
          </cell>
          <cell r="W47">
            <v>5.0900471999999995E-3</v>
          </cell>
          <cell r="X47">
            <v>3.2954607951999997E-3</v>
          </cell>
          <cell r="Y47">
            <v>4.484695255599999E-3</v>
          </cell>
          <cell r="AB47">
            <v>2.9344129999999997</v>
          </cell>
          <cell r="AC47">
            <v>4.4884351111111105</v>
          </cell>
          <cell r="AD47">
            <v>6.0424572222222217</v>
          </cell>
          <cell r="AE47">
            <v>7.5964793333333329</v>
          </cell>
          <cell r="AF47">
            <v>9.1505014444444441</v>
          </cell>
          <cell r="AG47">
            <v>10.704523555555554</v>
          </cell>
          <cell r="AH47">
            <v>12.258545666666667</v>
          </cell>
          <cell r="AI47">
            <v>13.812567777777776</v>
          </cell>
          <cell r="AJ47">
            <v>15.366589888888887</v>
          </cell>
          <cell r="AK47">
            <v>16.920611999999998</v>
          </cell>
          <cell r="AL47">
            <v>60.485703999999998</v>
          </cell>
          <cell r="AM47">
            <v>36.456434999999999</v>
          </cell>
          <cell r="AN47">
            <v>59.349132999999995</v>
          </cell>
          <cell r="AO47">
            <v>56.793064999999999</v>
          </cell>
          <cell r="AP47">
            <v>81.143028999999999</v>
          </cell>
          <cell r="AQ47">
            <v>85.474070999999995</v>
          </cell>
          <cell r="AR47">
            <v>65.216667000000001</v>
          </cell>
          <cell r="AS47">
            <v>59.254797999999994</v>
          </cell>
          <cell r="AT47">
            <v>60.717733999999993</v>
          </cell>
          <cell r="AU47">
            <v>28.110108</v>
          </cell>
          <cell r="AV47">
            <v>14.113501999999999</v>
          </cell>
          <cell r="AW47">
            <v>10.737356</v>
          </cell>
          <cell r="AX47">
            <v>7.0034429999999999</v>
          </cell>
          <cell r="AY47">
            <v>10.220371999999999</v>
          </cell>
        </row>
        <row r="105">
          <cell r="B105">
            <v>3.2895856E-3</v>
          </cell>
          <cell r="C105">
            <v>3.1974114666666665E-3</v>
          </cell>
          <cell r="D105">
            <v>3.1052373333333334E-3</v>
          </cell>
          <cell r="E105">
            <v>3.0130631999999999E-3</v>
          </cell>
          <cell r="F105">
            <v>2.9208890666666664E-3</v>
          </cell>
          <cell r="G105">
            <v>2.8287149333333333E-3</v>
          </cell>
          <cell r="H105">
            <v>2.7365407999999998E-3</v>
          </cell>
          <cell r="I105">
            <v>2.6443666666666663E-3</v>
          </cell>
          <cell r="J105">
            <v>2.5521925333333332E-3</v>
          </cell>
          <cell r="K105">
            <v>2.4600183999999997E-3</v>
          </cell>
          <cell r="L105">
            <v>5.3929034999999998E-3</v>
          </cell>
          <cell r="M105">
            <v>8.8073865000000001E-3</v>
          </cell>
          <cell r="N105">
            <v>6.1720190996342973E-3</v>
          </cell>
          <cell r="O105">
            <v>5.2887771999999998E-3</v>
          </cell>
          <cell r="P105">
            <v>7.3256371999999995E-3</v>
          </cell>
          <cell r="Q105">
            <v>4.3135372000000002E-3</v>
          </cell>
          <cell r="R105">
            <v>5.7596742134429797E-3</v>
          </cell>
          <cell r="S105">
            <v>4.2406163218538699E-3</v>
          </cell>
          <cell r="T105">
            <v>1.4208960769230767E-2</v>
          </cell>
          <cell r="U105">
            <v>3.0449818049910872E-3</v>
          </cell>
          <cell r="V105">
            <v>2.1172171082858107E-3</v>
          </cell>
          <cell r="W105">
            <v>1.5779399999999999E-3</v>
          </cell>
          <cell r="X105">
            <v>2.0430513627999998E-3</v>
          </cell>
          <cell r="Y105">
            <v>2.333355556E-3</v>
          </cell>
          <cell r="AB105">
            <v>3.6532259999999996</v>
          </cell>
          <cell r="AC105">
            <v>3.7227492222222218</v>
          </cell>
          <cell r="AD105">
            <v>3.792272444444444</v>
          </cell>
          <cell r="AE105">
            <v>3.8617956666666662</v>
          </cell>
          <cell r="AF105">
            <v>3.9313188888888884</v>
          </cell>
          <cell r="AG105">
            <v>4.000842111111111</v>
          </cell>
          <cell r="AH105">
            <v>4.0703653333333332</v>
          </cell>
          <cell r="AI105">
            <v>4.1398885555555553</v>
          </cell>
          <cell r="AJ105">
            <v>4.2094117777777775</v>
          </cell>
          <cell r="AK105">
            <v>4.2789349999999997</v>
          </cell>
          <cell r="AL105">
            <v>5.7923179999999999</v>
          </cell>
          <cell r="AM105">
            <v>9.6584139999999987</v>
          </cell>
          <cell r="AN105">
            <v>9.7122349999999997</v>
          </cell>
          <cell r="AO105">
            <v>8.8134820000000005</v>
          </cell>
          <cell r="AP105">
            <v>11.416734999999999</v>
          </cell>
          <cell r="AQ105">
            <v>8.0013919999999992</v>
          </cell>
          <cell r="AR105">
            <v>8.636887999999999</v>
          </cell>
          <cell r="AS105">
            <v>5.725803</v>
          </cell>
          <cell r="AT105">
            <v>13.194034999999998</v>
          </cell>
          <cell r="AU105">
            <v>5.608079</v>
          </cell>
          <cell r="AV105">
            <v>4.4591729999999998</v>
          </cell>
          <cell r="AW105">
            <v>3.5277919999999998</v>
          </cell>
          <cell r="AX105">
            <v>3.9426259999999997</v>
          </cell>
          <cell r="AY105">
            <v>4.7370789999999996</v>
          </cell>
        </row>
        <row r="116">
          <cell r="B116">
            <v>4.5803755199999997E-2</v>
          </cell>
          <cell r="C116">
            <v>4.2380426355555556E-2</v>
          </cell>
          <cell r="D116">
            <v>3.8957097511111108E-2</v>
          </cell>
          <cell r="E116">
            <v>3.553376866666666E-2</v>
          </cell>
          <cell r="F116">
            <v>3.2110439822222225E-2</v>
          </cell>
          <cell r="G116">
            <v>2.8687110977777777E-2</v>
          </cell>
          <cell r="H116">
            <v>2.5263782133333329E-2</v>
          </cell>
          <cell r="I116">
            <v>2.1840453288888888E-2</v>
          </cell>
          <cell r="J116">
            <v>1.8417124444444443E-2</v>
          </cell>
          <cell r="K116">
            <v>1.4993795599999998E-2</v>
          </cell>
          <cell r="L116">
            <v>3.8012422499999997E-2</v>
          </cell>
          <cell r="M116">
            <v>3.0704363999999998E-2</v>
          </cell>
          <cell r="N116">
            <v>3.271082177503757E-2</v>
          </cell>
          <cell r="O116">
            <v>2.3128201599999999E-2</v>
          </cell>
          <cell r="P116">
            <v>1.4438390399999999E-2</v>
          </cell>
          <cell r="Q116">
            <v>8.2456415999999991E-3</v>
          </cell>
          <cell r="R116">
            <v>1.2377736289147514E-2</v>
          </cell>
          <cell r="S116">
            <v>1.2134329721655589E-2</v>
          </cell>
          <cell r="T116">
            <v>1.1678778461538461E-2</v>
          </cell>
          <cell r="U116">
            <v>7.3292438629364845E-3</v>
          </cell>
          <cell r="V116">
            <v>3.8307486434145453E-3</v>
          </cell>
          <cell r="W116">
            <v>3.6666755999999997E-3</v>
          </cell>
          <cell r="X116">
            <v>3.8267241319999996E-3</v>
          </cell>
          <cell r="Y116">
            <v>3.5407137528000003E-3</v>
          </cell>
          <cell r="AB116">
            <v>53.612718999999998</v>
          </cell>
          <cell r="AC116">
            <v>49.811348222222222</v>
          </cell>
          <cell r="AD116">
            <v>46.009977444444445</v>
          </cell>
          <cell r="AE116">
            <v>42.208606666666668</v>
          </cell>
          <cell r="AF116">
            <v>38.407235888888891</v>
          </cell>
          <cell r="AG116">
            <v>34.605865111111108</v>
          </cell>
          <cell r="AH116">
            <v>30.804494333333331</v>
          </cell>
          <cell r="AI116">
            <v>27.003123555555554</v>
          </cell>
          <cell r="AJ116">
            <v>23.201752777777777</v>
          </cell>
          <cell r="AK116">
            <v>19.400382</v>
          </cell>
          <cell r="AL116">
            <v>25.897772999999997</v>
          </cell>
          <cell r="AM116">
            <v>23.060431999999999</v>
          </cell>
          <cell r="AN116">
            <v>37.345228999999996</v>
          </cell>
          <cell r="AO116">
            <v>27.864053999999999</v>
          </cell>
          <cell r="AP116">
            <v>19.149318999999998</v>
          </cell>
          <cell r="AQ116">
            <v>17.436771999999998</v>
          </cell>
          <cell r="AR116">
            <v>16.064563</v>
          </cell>
          <cell r="AS116">
            <v>14.108046</v>
          </cell>
          <cell r="AT116">
            <v>10.844579999999997</v>
          </cell>
          <cell r="AU116">
            <v>14.046806999999999</v>
          </cell>
          <cell r="AV116">
            <v>7.660844</v>
          </cell>
          <cell r="AW116">
            <v>7.7554509999999999</v>
          </cell>
          <cell r="AX116">
            <v>7.9555339999999992</v>
          </cell>
          <cell r="AY116">
            <v>7.731535</v>
          </cell>
        </row>
        <row r="147">
          <cell r="B147">
            <v>5.379395E-2</v>
          </cell>
          <cell r="C147">
            <v>5.148236831111111E-2</v>
          </cell>
          <cell r="D147">
            <v>4.9170786622222226E-2</v>
          </cell>
          <cell r="E147">
            <v>4.6859204933333329E-2</v>
          </cell>
          <cell r="F147">
            <v>4.4547623244444445E-2</v>
          </cell>
          <cell r="G147">
            <v>4.2236041555555555E-2</v>
          </cell>
          <cell r="H147">
            <v>3.9924459866666664E-2</v>
          </cell>
          <cell r="I147">
            <v>3.7612878177777781E-2</v>
          </cell>
          <cell r="J147">
            <v>3.5301296488888891E-2</v>
          </cell>
          <cell r="K147">
            <v>3.29897148E-2</v>
          </cell>
          <cell r="L147">
            <v>8.4547232999999999E-2</v>
          </cell>
          <cell r="M147">
            <v>6.6174858000000003E-2</v>
          </cell>
          <cell r="N147">
            <v>5.0510810972338373E-2</v>
          </cell>
          <cell r="O147">
            <v>6.0623553199999999E-2</v>
          </cell>
          <cell r="P147">
            <v>6.1163549999999997E-2</v>
          </cell>
          <cell r="Q147">
            <v>6.1561175199999998E-2</v>
          </cell>
          <cell r="R147">
            <v>5.8438539720273061E-2</v>
          </cell>
          <cell r="S147">
            <v>5.0208257454992924E-2</v>
          </cell>
          <cell r="T147">
            <v>6.3936902615384622E-2</v>
          </cell>
          <cell r="U147">
            <v>3.6950201505049254E-2</v>
          </cell>
          <cell r="V147">
            <v>6.5363519860966252E-2</v>
          </cell>
          <cell r="W147">
            <v>4.8329019199999997E-2</v>
          </cell>
          <cell r="X147">
            <v>4.2501170518799994E-2</v>
          </cell>
          <cell r="Y147">
            <v>3.7996733737199993E-2</v>
          </cell>
          <cell r="AB147">
            <v>60.691536999999997</v>
          </cell>
          <cell r="AC147">
            <v>60.677940888888884</v>
          </cell>
          <cell r="AD147">
            <v>60.664344777777771</v>
          </cell>
          <cell r="AE147">
            <v>60.650748666666665</v>
          </cell>
          <cell r="AF147">
            <v>60.637152555555552</v>
          </cell>
          <cell r="AG147">
            <v>60.623556444444439</v>
          </cell>
          <cell r="AH147">
            <v>60.609960333333326</v>
          </cell>
          <cell r="AI147">
            <v>60.596364222222221</v>
          </cell>
          <cell r="AJ147">
            <v>60.582768111111108</v>
          </cell>
          <cell r="AK147">
            <v>60.569171999999995</v>
          </cell>
          <cell r="AL147">
            <v>83.826988</v>
          </cell>
          <cell r="AM147">
            <v>77.438119999999998</v>
          </cell>
          <cell r="AN147">
            <v>85.216336999999996</v>
          </cell>
          <cell r="AO147">
            <v>108.187856</v>
          </cell>
          <cell r="AP147">
            <v>109.82046199999999</v>
          </cell>
          <cell r="AQ147">
            <v>97.260634999999994</v>
          </cell>
          <cell r="AR147">
            <v>79.597967999999995</v>
          </cell>
          <cell r="AS147">
            <v>67.629752999999994</v>
          </cell>
          <cell r="AT147">
            <v>59.369980999999989</v>
          </cell>
          <cell r="AU147">
            <v>79.703408999999994</v>
          </cell>
          <cell r="AV147">
            <v>116.50298799999999</v>
          </cell>
          <cell r="AW147">
            <v>95.351293999999996</v>
          </cell>
          <cell r="AX147">
            <v>89.348677999999992</v>
          </cell>
          <cell r="AY147">
            <v>82.311757999999998</v>
          </cell>
        </row>
        <row r="194">
          <cell r="B194">
            <v>1.3267743999999999E-3</v>
          </cell>
          <cell r="C194">
            <v>1.8213648444444447E-3</v>
          </cell>
          <cell r="D194">
            <v>2.3159552888888891E-3</v>
          </cell>
          <cell r="E194">
            <v>2.8105457333333335E-3</v>
          </cell>
          <cell r="F194">
            <v>3.3051361777777779E-3</v>
          </cell>
          <cell r="G194">
            <v>3.7997266222222223E-3</v>
          </cell>
          <cell r="H194">
            <v>4.2943170666666667E-3</v>
          </cell>
          <cell r="I194">
            <v>4.7889075111111111E-3</v>
          </cell>
          <cell r="J194">
            <v>5.2834979555555555E-3</v>
          </cell>
          <cell r="K194">
            <v>5.7780883999999999E-3</v>
          </cell>
          <cell r="L194">
            <v>1.7315801999999998E-2</v>
          </cell>
          <cell r="M194">
            <v>1.17671805E-2</v>
          </cell>
          <cell r="N194">
            <v>1.0759666176267656E-2</v>
          </cell>
          <cell r="O194">
            <v>9.1418487999999996E-3</v>
          </cell>
          <cell r="P194">
            <v>8.7160947999999992E-3</v>
          </cell>
          <cell r="Q194">
            <v>5.7921835999999996E-3</v>
          </cell>
          <cell r="R194">
            <v>9.2071009881111946E-3</v>
          </cell>
          <cell r="S194">
            <v>5.3794299620269328E-3</v>
          </cell>
          <cell r="T194">
            <v>4.4852176923076918E-3</v>
          </cell>
          <cell r="U194">
            <v>2.1475220372605308E-3</v>
          </cell>
          <cell r="V194">
            <v>1.9938949495917611E-3</v>
          </cell>
          <cell r="W194">
            <v>1.4841092E-3</v>
          </cell>
          <cell r="X194">
            <v>7.525940155999999E-4</v>
          </cell>
          <cell r="Y194">
            <v>1.0012211999999999E-6</v>
          </cell>
          <cell r="AB194">
            <v>1.320327</v>
          </cell>
          <cell r="AC194">
            <v>2.1404735555555554</v>
          </cell>
          <cell r="AD194">
            <v>2.960620111111111</v>
          </cell>
          <cell r="AE194">
            <v>3.7807666666666666</v>
          </cell>
          <cell r="AF194">
            <v>4.6009132222222222</v>
          </cell>
          <cell r="AG194">
            <v>5.4210597777777778</v>
          </cell>
          <cell r="AH194">
            <v>6.2412063333333334</v>
          </cell>
          <cell r="AI194">
            <v>7.061352888888889</v>
          </cell>
          <cell r="AJ194">
            <v>7.8814994444444446</v>
          </cell>
          <cell r="AK194">
            <v>8.7016460000000002</v>
          </cell>
          <cell r="AL194">
            <v>16.132505999999999</v>
          </cell>
          <cell r="AM194">
            <v>10.923762999999999</v>
          </cell>
          <cell r="AN194">
            <v>17.253207</v>
          </cell>
          <cell r="AO194">
            <v>16.017202999999999</v>
          </cell>
          <cell r="AP194">
            <v>15.561079999999999</v>
          </cell>
          <cell r="AQ194">
            <v>10.171225999999999</v>
          </cell>
          <cell r="AR194">
            <v>11.785154</v>
          </cell>
          <cell r="AS194">
            <v>7.1482289999999997</v>
          </cell>
          <cell r="AT194">
            <v>4.1648449999999997</v>
          </cell>
          <cell r="AU194">
            <v>4.6346989999999995</v>
          </cell>
          <cell r="AV194">
            <v>3.8960529999999998</v>
          </cell>
          <cell r="AW194">
            <v>3.2770989999999998</v>
          </cell>
          <cell r="AX194">
            <v>1.3724749999999999</v>
          </cell>
          <cell r="AY194">
            <v>3.735E-3</v>
          </cell>
        </row>
        <row r="200">
          <cell r="B200">
            <v>5.0785677599999995E-2</v>
          </cell>
          <cell r="C200">
            <v>4.707873862222222E-2</v>
          </cell>
          <cell r="D200">
            <v>4.3371799644444445E-2</v>
          </cell>
          <cell r="E200">
            <v>3.9664860666666663E-2</v>
          </cell>
          <cell r="F200">
            <v>3.5957921688888894E-2</v>
          </cell>
          <cell r="G200">
            <v>3.2250982711111112E-2</v>
          </cell>
          <cell r="H200">
            <v>2.8544043733333333E-2</v>
          </cell>
          <cell r="I200">
            <v>2.4837104755555554E-2</v>
          </cell>
          <cell r="J200">
            <v>2.1130165777777779E-2</v>
          </cell>
          <cell r="K200">
            <v>1.74232268E-2</v>
          </cell>
          <cell r="L200">
            <v>4.5293426999999997E-2</v>
          </cell>
          <cell r="M200">
            <v>2.5660116E-2</v>
          </cell>
          <cell r="N200">
            <v>2.079658533824124E-2</v>
          </cell>
          <cell r="O200">
            <v>2.18471204E-2</v>
          </cell>
          <cell r="P200">
            <v>3.1571590399999995E-2</v>
          </cell>
          <cell r="Q200">
            <v>2.3131502799999999E-2</v>
          </cell>
          <cell r="R200">
            <v>2.7551149743400984E-2</v>
          </cell>
          <cell r="S200">
            <v>2.4004182049617472E-2</v>
          </cell>
          <cell r="T200">
            <v>3.8311680615384598E-2</v>
          </cell>
          <cell r="U200">
            <v>1.3213742745949903E-2</v>
          </cell>
          <cell r="V200">
            <v>1.1643332381132843E-2</v>
          </cell>
          <cell r="W200">
            <v>9.1968155999999999E-3</v>
          </cell>
          <cell r="X200">
            <v>9.2532853167999994E-3</v>
          </cell>
          <cell r="Y200">
            <v>1.12978022948E-2</v>
          </cell>
          <cell r="AB200">
            <v>51.133035</v>
          </cell>
          <cell r="AC200">
            <v>49.062269111111107</v>
          </cell>
          <cell r="AD200">
            <v>46.991503222222221</v>
          </cell>
          <cell r="AE200">
            <v>44.920737333333335</v>
          </cell>
          <cell r="AF200">
            <v>42.849971444444442</v>
          </cell>
          <cell r="AG200">
            <v>40.779205555555556</v>
          </cell>
          <cell r="AH200">
            <v>38.708439666666663</v>
          </cell>
          <cell r="AI200">
            <v>36.637673777777778</v>
          </cell>
          <cell r="AJ200">
            <v>34.566907888888885</v>
          </cell>
          <cell r="AK200">
            <v>32.496141999999999</v>
          </cell>
          <cell r="AL200">
            <v>47.608938999999999</v>
          </cell>
          <cell r="AM200">
            <v>30.598534999999998</v>
          </cell>
          <cell r="AN200">
            <v>35.774245000000001</v>
          </cell>
          <cell r="AO200">
            <v>43.679280999999996</v>
          </cell>
          <cell r="AP200">
            <v>62.935039999999994</v>
          </cell>
          <cell r="AQ200">
            <v>52.859094999999996</v>
          </cell>
          <cell r="AR200">
            <v>43.504518999999995</v>
          </cell>
          <cell r="AS200">
            <v>39.141439999999996</v>
          </cell>
          <cell r="AT200">
            <v>35.575132000000004</v>
          </cell>
          <cell r="AU200">
            <v>32.786912999999998</v>
          </cell>
          <cell r="AV200">
            <v>27.619512</v>
          </cell>
          <cell r="AW200">
            <v>23.336254</v>
          </cell>
          <cell r="AX200">
            <v>21.559203999999998</v>
          </cell>
          <cell r="AY200">
            <v>31.531254999999998</v>
          </cell>
        </row>
        <row r="245">
          <cell r="B245">
            <v>9.162714399999999E-3</v>
          </cell>
          <cell r="C245">
            <v>9.0029613333333317E-3</v>
          </cell>
          <cell r="D245">
            <v>8.8432082666666662E-3</v>
          </cell>
          <cell r="E245">
            <v>8.6834551999999988E-3</v>
          </cell>
          <cell r="F245">
            <v>8.5237021333333333E-3</v>
          </cell>
          <cell r="G245">
            <v>8.363949066666666E-3</v>
          </cell>
          <cell r="H245">
            <v>8.2041959999999987E-3</v>
          </cell>
          <cell r="I245">
            <v>8.0444429333333331E-3</v>
          </cell>
          <cell r="J245">
            <v>7.8846898666666658E-3</v>
          </cell>
          <cell r="K245">
            <v>7.7249367999999994E-3</v>
          </cell>
          <cell r="L245">
            <v>2.2394933999999998E-2</v>
          </cell>
          <cell r="M245">
            <v>1.8893889000000001E-2</v>
          </cell>
          <cell r="N245">
            <v>1.0994869096473365E-2</v>
          </cell>
          <cell r="O245">
            <v>1.45711804E-2</v>
          </cell>
          <cell r="P245">
            <v>1.7197174399999998E-2</v>
          </cell>
          <cell r="Q245">
            <v>1.4291664799999999E-2</v>
          </cell>
          <cell r="R245">
            <v>1.8460438927575092E-2</v>
          </cell>
          <cell r="S245">
            <v>1.1785690318385843E-2</v>
          </cell>
          <cell r="T245">
            <v>1.3682430461538461E-2</v>
          </cell>
          <cell r="U245">
            <v>7.0725064297626414E-3</v>
          </cell>
          <cell r="V245">
            <v>4.9394098295908054E-3</v>
          </cell>
          <cell r="W245">
            <v>7.0451751999999999E-3</v>
          </cell>
          <cell r="X245">
            <v>9.1622128024000001E-3</v>
          </cell>
          <cell r="Y245">
            <v>6.5572218348000002E-3</v>
          </cell>
          <cell r="AB245">
            <v>9.8768580000000004</v>
          </cell>
          <cell r="AC245">
            <v>10.184199444444445</v>
          </cell>
          <cell r="AD245">
            <v>10.491540888888888</v>
          </cell>
          <cell r="AE245">
            <v>10.798882333333333</v>
          </cell>
          <cell r="AF245">
            <v>11.106223777777778</v>
          </cell>
          <cell r="AG245">
            <v>11.413565222222221</v>
          </cell>
          <cell r="AH245">
            <v>11.720906666666666</v>
          </cell>
          <cell r="AI245">
            <v>12.028248111111111</v>
          </cell>
          <cell r="AJ245">
            <v>12.335589555555554</v>
          </cell>
          <cell r="AK245">
            <v>12.642930999999999</v>
          </cell>
          <cell r="AL245">
            <v>22.007144</v>
          </cell>
          <cell r="AM245">
            <v>19.545254999999997</v>
          </cell>
          <cell r="AN245">
            <v>18.593174999999999</v>
          </cell>
          <cell r="AO245">
            <v>27.112469999999998</v>
          </cell>
          <cell r="AP245">
            <v>31.568073999999999</v>
          </cell>
          <cell r="AQ245">
            <v>26.866531999999999</v>
          </cell>
          <cell r="AR245">
            <v>28.491481999999998</v>
          </cell>
          <cell r="AS245">
            <v>18.550875999999999</v>
          </cell>
          <cell r="AT245">
            <v>12.705113999999998</v>
          </cell>
          <cell r="AU245">
            <v>16.969715999999998</v>
          </cell>
          <cell r="AV245">
            <v>11.703216999999999</v>
          </cell>
          <cell r="AW245">
            <v>16.777161</v>
          </cell>
          <cell r="AX245">
            <v>21.58717</v>
          </cell>
          <cell r="AY245">
            <v>16.649314999999998</v>
          </cell>
        </row>
        <row r="246">
          <cell r="B246">
            <v>3.9029670400000001E-2</v>
          </cell>
          <cell r="C246">
            <v>3.7004844799999999E-2</v>
          </cell>
          <cell r="D246">
            <v>3.4980019200000004E-2</v>
          </cell>
          <cell r="E246">
            <v>3.2955193600000002E-2</v>
          </cell>
          <cell r="F246">
            <v>3.0930368E-2</v>
          </cell>
          <cell r="G246">
            <v>2.8905542399999998E-2</v>
          </cell>
          <cell r="H246">
            <v>2.6880716799999999E-2</v>
          </cell>
          <cell r="I246">
            <v>2.4855891200000001E-2</v>
          </cell>
          <cell r="J246">
            <v>2.2831065599999999E-2</v>
          </cell>
          <cell r="K246">
            <v>2.080624E-2</v>
          </cell>
          <cell r="L246">
            <v>4.0466857499999995E-2</v>
          </cell>
          <cell r="M246">
            <v>2.8979482499999997E-2</v>
          </cell>
          <cell r="N246">
            <v>2.3071337610936809E-2</v>
          </cell>
          <cell r="O246">
            <v>1.3983281199999999E-2</v>
          </cell>
          <cell r="P246">
            <v>1.1844719599999999E-2</v>
          </cell>
          <cell r="Q246">
            <v>1.68763252E-2</v>
          </cell>
          <cell r="R246">
            <v>1.6550335035042042E-2</v>
          </cell>
          <cell r="S246">
            <v>1.3310204274515128E-2</v>
          </cell>
          <cell r="T246">
            <v>2.4190395384615385E-2</v>
          </cell>
          <cell r="U246">
            <v>1.5398566926751104E-2</v>
          </cell>
          <cell r="V246">
            <v>1.0244557546874849E-2</v>
          </cell>
          <cell r="W246">
            <v>8.1915792000000001E-3</v>
          </cell>
          <cell r="X246">
            <v>1.1316638970000001E-2</v>
          </cell>
          <cell r="Y246">
            <v>8.0167601807999995E-3</v>
          </cell>
          <cell r="AB246">
            <v>46.249617000000001</v>
          </cell>
          <cell r="AC246">
            <v>44.928926444444443</v>
          </cell>
          <cell r="AD246">
            <v>43.608235888888892</v>
          </cell>
          <cell r="AE246">
            <v>42.287545333333334</v>
          </cell>
          <cell r="AF246">
            <v>40.966854777777776</v>
          </cell>
          <cell r="AG246">
            <v>39.646164222222225</v>
          </cell>
          <cell r="AH246">
            <v>38.325473666666667</v>
          </cell>
          <cell r="AI246">
            <v>37.004783111111109</v>
          </cell>
          <cell r="AJ246">
            <v>35.684092555555559</v>
          </cell>
          <cell r="AK246">
            <v>34.363402000000001</v>
          </cell>
          <cell r="AL246">
            <v>38.365789999999997</v>
          </cell>
          <cell r="AM246">
            <v>30.335094999999999</v>
          </cell>
          <cell r="AN246">
            <v>33.085087000000001</v>
          </cell>
          <cell r="AO246">
            <v>23.207020999999997</v>
          </cell>
          <cell r="AP246">
            <v>20.856946999999998</v>
          </cell>
          <cell r="AQ246">
            <v>29.601583999999999</v>
          </cell>
          <cell r="AR246">
            <v>23.648029999999999</v>
          </cell>
          <cell r="AS246">
            <v>18.483090999999998</v>
          </cell>
          <cell r="AT246">
            <v>22.462510000000002</v>
          </cell>
          <cell r="AU246">
            <v>32.329926</v>
          </cell>
          <cell r="AV246">
            <v>17.937379999999997</v>
          </cell>
          <cell r="AW246">
            <v>16.312752</v>
          </cell>
          <cell r="AX246">
            <v>21.210411000000001</v>
          </cell>
          <cell r="AY246">
            <v>17.226982</v>
          </cell>
        </row>
        <row r="263">
          <cell r="B263">
            <v>0.78163618400000046</v>
          </cell>
          <cell r="C263">
            <v>0.78173810493333296</v>
          </cell>
          <cell r="D263">
            <v>0.78184002586666723</v>
          </cell>
          <cell r="E263">
            <v>0.78194194679999973</v>
          </cell>
          <cell r="F263">
            <v>0.78204386773333368</v>
          </cell>
          <cell r="G263">
            <v>0.78214578866666662</v>
          </cell>
          <cell r="H263">
            <v>0.78224770960000034</v>
          </cell>
          <cell r="I263">
            <v>0.78234963053333284</v>
          </cell>
          <cell r="J263">
            <v>0.78245155146666734</v>
          </cell>
          <cell r="K263">
            <v>0.78255347239999962</v>
          </cell>
          <cell r="L263">
            <v>1.8084299625000007</v>
          </cell>
          <cell r="M263">
            <v>1.4304259890000004</v>
          </cell>
          <cell r="N263">
            <v>1.1211030493069878</v>
          </cell>
          <cell r="O263">
            <v>1.0906707867999994</v>
          </cell>
          <cell r="P263">
            <v>1.0722764891999996</v>
          </cell>
          <cell r="Q263">
            <v>0.95576308519999942</v>
          </cell>
          <cell r="R263">
            <v>1.0749954190560582</v>
          </cell>
          <cell r="S263">
            <v>1.061123349017119</v>
          </cell>
          <cell r="T263">
            <v>1.4601656827692306</v>
          </cell>
          <cell r="U263">
            <v>0.79191484006519164</v>
          </cell>
          <cell r="V263">
            <v>0.76139188347693054</v>
          </cell>
          <cell r="W263">
            <v>0.81384861319999968</v>
          </cell>
          <cell r="X263">
            <v>0.89545707778799977</v>
          </cell>
          <cell r="Y263">
            <v>0.80281351358319986</v>
          </cell>
          <cell r="Z263">
            <v>0</v>
          </cell>
          <cell r="AA263">
            <v>0</v>
          </cell>
          <cell r="AB263">
            <v>927.39285100000041</v>
          </cell>
          <cell r="AC263">
            <v>978.78355077777837</v>
          </cell>
          <cell r="AD263">
            <v>1030.1742505555553</v>
          </cell>
          <cell r="AE263">
            <v>1081.5649503333332</v>
          </cell>
          <cell r="AF263">
            <v>1132.955650111111</v>
          </cell>
          <cell r="AG263">
            <v>1184.3463498888884</v>
          </cell>
          <cell r="AH263">
            <v>1235.7370496666672</v>
          </cell>
          <cell r="AI263">
            <v>1287.1277494444453</v>
          </cell>
          <cell r="AJ263">
            <v>1338.5184492222231</v>
          </cell>
          <cell r="AK263">
            <v>1389.9091490000005</v>
          </cell>
          <cell r="AL263">
            <v>1731.0121490000006</v>
          </cell>
          <cell r="AM263">
            <v>1573.7531799999992</v>
          </cell>
          <cell r="AN263">
            <v>1825.4931890000009</v>
          </cell>
          <cell r="AO263">
            <v>1850.4299239999998</v>
          </cell>
          <cell r="AP263">
            <v>1876.6761719999993</v>
          </cell>
          <cell r="AQ263">
            <v>1747.3832090000012</v>
          </cell>
          <cell r="AR263">
            <v>1518.7571039999998</v>
          </cell>
          <cell r="AS263">
            <v>1487.5379149999997</v>
          </cell>
          <cell r="AT263">
            <v>1355.8681339999994</v>
          </cell>
          <cell r="AU263">
            <v>1587.3302469999999</v>
          </cell>
          <cell r="AV263">
            <v>1435.9931100000006</v>
          </cell>
          <cell r="AW263">
            <v>1718.614725000001</v>
          </cell>
          <cell r="AX263">
            <v>1849.4433940000001</v>
          </cell>
          <cell r="AY263">
            <v>1705.3955329999992</v>
          </cell>
          <cell r="AZ263">
            <v>0</v>
          </cell>
          <cell r="BA263">
            <v>0</v>
          </cell>
        </row>
        <row r="264">
          <cell r="B264">
            <v>8.0330090399999998E-2</v>
          </cell>
          <cell r="C264">
            <v>7.7038345066666652E-2</v>
          </cell>
          <cell r="D264">
            <v>7.3746599733333335E-2</v>
          </cell>
          <cell r="E264">
            <v>7.0454854400000003E-2</v>
          </cell>
          <cell r="F264">
            <v>6.7163109066666643E-2</v>
          </cell>
          <cell r="G264">
            <v>6.3871363733333325E-2</v>
          </cell>
          <cell r="H264">
            <v>6.0579618399999993E-2</v>
          </cell>
          <cell r="I264">
            <v>5.7287873066666668E-2</v>
          </cell>
          <cell r="J264">
            <v>5.3996127733333329E-2</v>
          </cell>
          <cell r="K264">
            <v>5.0704382399999998E-2</v>
          </cell>
          <cell r="L264">
            <v>0.103546422</v>
          </cell>
          <cell r="M264">
            <v>7.4037523499999994E-2</v>
          </cell>
          <cell r="N264">
            <v>6.044603641780269E-2</v>
          </cell>
          <cell r="O264">
            <v>4.9763277199999983E-2</v>
          </cell>
          <cell r="P264">
            <v>4.5024361200000002E-2</v>
          </cell>
          <cell r="Q264">
            <v>5.0853056800000004E-2</v>
          </cell>
          <cell r="R264">
            <v>4.6622267530559355E-2</v>
          </cell>
          <cell r="S264">
            <v>3.8608982695001876E-2</v>
          </cell>
          <cell r="T264">
            <v>8.1129136307692307E-2</v>
          </cell>
          <cell r="U264">
            <v>4.1371489388704386E-2</v>
          </cell>
          <cell r="V264">
            <v>2.6399967263287739E-2</v>
          </cell>
          <cell r="W264">
            <v>2.6076268400000002E-2</v>
          </cell>
          <cell r="X264">
            <v>3.6178804253199998E-2</v>
          </cell>
          <cell r="Y264">
            <v>3.0145292942800002E-2</v>
          </cell>
          <cell r="Z264">
            <v>0</v>
          </cell>
          <cell r="AA264">
            <v>0</v>
          </cell>
          <cell r="AB264">
            <v>97.423490999999999</v>
          </cell>
          <cell r="AC264">
            <v>96.096209000000002</v>
          </cell>
          <cell r="AD264">
            <v>94.768927000000005</v>
          </cell>
          <cell r="AE264">
            <v>93.441644999999994</v>
          </cell>
          <cell r="AF264">
            <v>92.114362999999997</v>
          </cell>
          <cell r="AG264">
            <v>90.787081000000001</v>
          </cell>
          <cell r="AH264">
            <v>89.459799000000004</v>
          </cell>
          <cell r="AI264">
            <v>88.132516999999993</v>
          </cell>
          <cell r="AJ264">
            <v>86.805234999999996</v>
          </cell>
          <cell r="AK264">
            <v>85.477952999999985</v>
          </cell>
          <cell r="AL264">
            <v>97.03877</v>
          </cell>
          <cell r="AM264">
            <v>77.948244000000003</v>
          </cell>
          <cell r="AN264">
            <v>89.314235999999994</v>
          </cell>
          <cell r="AO264">
            <v>82.522685999999993</v>
          </cell>
          <cell r="AP264">
            <v>78.992469</v>
          </cell>
          <cell r="AQ264">
            <v>81.142284999999987</v>
          </cell>
          <cell r="AR264">
            <v>65.807671999999997</v>
          </cell>
          <cell r="AS264">
            <v>53.551797999999991</v>
          </cell>
          <cell r="AT264">
            <v>75.334197999999986</v>
          </cell>
          <cell r="AU264">
            <v>84.344953000000004</v>
          </cell>
          <cell r="AV264">
            <v>49.154725999999997</v>
          </cell>
          <cell r="AW264">
            <v>54.568692999999996</v>
          </cell>
          <cell r="AX264">
            <v>70.682842999999991</v>
          </cell>
          <cell r="AY264">
            <v>64.585890999999975</v>
          </cell>
          <cell r="AZ264">
            <v>0</v>
          </cell>
          <cell r="BA264">
            <v>0</v>
          </cell>
        </row>
        <row r="265">
          <cell r="B265">
            <v>9.1398201999999984E-2</v>
          </cell>
          <cell r="C265">
            <v>8.639338648888889E-2</v>
          </cell>
          <cell r="D265">
            <v>8.1388570977777797E-2</v>
          </cell>
          <cell r="E265">
            <v>7.6383755466666661E-2</v>
          </cell>
          <cell r="F265">
            <v>7.1378939955555554E-2</v>
          </cell>
          <cell r="G265">
            <v>6.6374124444444446E-2</v>
          </cell>
          <cell r="H265">
            <v>6.1369308933333332E-2</v>
          </cell>
          <cell r="I265">
            <v>5.6364493422222217E-2</v>
          </cell>
          <cell r="J265">
            <v>5.1359677911111117E-2</v>
          </cell>
          <cell r="K265">
            <v>4.6354862400000002E-2</v>
          </cell>
          <cell r="L265">
            <v>0.106355862</v>
          </cell>
          <cell r="M265">
            <v>7.190050499999999E-2</v>
          </cell>
          <cell r="N265">
            <v>5.8253737578045861E-2</v>
          </cell>
          <cell r="O265">
            <v>6.0561726400000002E-2</v>
          </cell>
          <cell r="P265">
            <v>7.2896823999999999E-2</v>
          </cell>
          <cell r="Q265">
            <v>6.1337463599999989E-2</v>
          </cell>
          <cell r="R265">
            <v>7.0600902270195817E-2</v>
          </cell>
          <cell r="S265">
            <v>6.4005163237961391E-2</v>
          </cell>
          <cell r="T265">
            <v>8.1337748153846118E-2</v>
          </cell>
          <cell r="U265">
            <v>3.5356299487156392E-2</v>
          </cell>
          <cell r="V265">
            <v>2.734829043620807E-2</v>
          </cell>
          <cell r="W265">
            <v>2.5657900800000001E-2</v>
          </cell>
          <cell r="X265">
            <v>2.8865705878799996E-2</v>
          </cell>
          <cell r="Y265">
            <v>2.3076750600400001E-2</v>
          </cell>
          <cell r="Z265">
            <v>0</v>
          </cell>
          <cell r="AA265">
            <v>0</v>
          </cell>
          <cell r="AB265">
            <v>95.083995999999999</v>
          </cell>
          <cell r="AC265">
            <v>93.598437222222202</v>
          </cell>
          <cell r="AD265">
            <v>92.112878444444448</v>
          </cell>
          <cell r="AE265">
            <v>90.627319666666665</v>
          </cell>
          <cell r="AF265">
            <v>89.141760888888882</v>
          </cell>
          <cell r="AG265">
            <v>87.656202111111099</v>
          </cell>
          <cell r="AH265">
            <v>86.170643333333331</v>
          </cell>
          <cell r="AI265">
            <v>84.685084555555534</v>
          </cell>
          <cell r="AJ265">
            <v>83.199525777777794</v>
          </cell>
          <cell r="AK265">
            <v>81.713966999999997</v>
          </cell>
          <cell r="AL265">
            <v>108.31498999999999</v>
          </cell>
          <cell r="AM265">
            <v>81.569280999999989</v>
          </cell>
          <cell r="AN265">
            <v>97.544091999999992</v>
          </cell>
          <cell r="AO265">
            <v>116.924572</v>
          </cell>
          <cell r="AP265">
            <v>139.93003299999998</v>
          </cell>
          <cell r="AQ265">
            <v>128.97050599999997</v>
          </cell>
          <cell r="AR265">
            <v>108.58525299999998</v>
          </cell>
          <cell r="AS265">
            <v>98.729114999999993</v>
          </cell>
          <cell r="AT265">
            <v>75.527908999999994</v>
          </cell>
          <cell r="AU265">
            <v>79.800618</v>
          </cell>
          <cell r="AV265">
            <v>60.968333999999999</v>
          </cell>
          <cell r="AW265">
            <v>62.479814000000005</v>
          </cell>
          <cell r="AX265">
            <v>68.337883000000005</v>
          </cell>
          <cell r="AY265">
            <v>60.865979999999993</v>
          </cell>
          <cell r="AZ265">
            <v>0</v>
          </cell>
          <cell r="BA265">
            <v>0</v>
          </cell>
        </row>
        <row r="266">
          <cell r="B266">
            <v>6.2811111999999999E-3</v>
          </cell>
          <cell r="C266">
            <v>6.6388469777777775E-3</v>
          </cell>
          <cell r="D266">
            <v>6.9965827555555542E-3</v>
          </cell>
          <cell r="E266">
            <v>7.3543185333333327E-3</v>
          </cell>
          <cell r="F266">
            <v>7.712054311111112E-3</v>
          </cell>
          <cell r="G266">
            <v>8.0697900888888879E-3</v>
          </cell>
          <cell r="H266">
            <v>8.4275258666666655E-3</v>
          </cell>
          <cell r="I266">
            <v>8.7852616444444448E-3</v>
          </cell>
          <cell r="J266">
            <v>9.1429974222222224E-3</v>
          </cell>
          <cell r="K266">
            <v>9.5007332000000017E-3</v>
          </cell>
          <cell r="L266">
            <v>1.9964051999999999E-2</v>
          </cell>
          <cell r="M266">
            <v>1.84024575E-2</v>
          </cell>
          <cell r="N266">
            <v>1.2508137544676494E-2</v>
          </cell>
          <cell r="O266">
            <v>1.0003974399999999E-2</v>
          </cell>
          <cell r="P266">
            <v>1.2789406E-2</v>
          </cell>
          <cell r="Q266">
            <v>7.1344420000000004E-3</v>
          </cell>
          <cell r="R266">
            <v>7.1709152872954001E-3</v>
          </cell>
          <cell r="S266">
            <v>5.4680440589785634E-3</v>
          </cell>
          <cell r="T266">
            <v>6.3689209230769223E-3</v>
          </cell>
          <cell r="U266">
            <v>6.7836927211107987E-3</v>
          </cell>
          <cell r="V266">
            <v>4.2984591427394601E-3</v>
          </cell>
          <cell r="W266">
            <v>6.3064456000000001E-3</v>
          </cell>
          <cell r="X266">
            <v>6.0543115220000002E-3</v>
          </cell>
          <cell r="Y266">
            <v>6.6798914083999999E-3</v>
          </cell>
          <cell r="Z266">
            <v>0</v>
          </cell>
          <cell r="AA266">
            <v>0</v>
          </cell>
          <cell r="AB266">
            <v>6.5069610000000013</v>
          </cell>
          <cell r="AC266">
            <v>7.4864289999999993</v>
          </cell>
          <cell r="AD266">
            <v>8.4658970000000018</v>
          </cell>
          <cell r="AE266">
            <v>9.4453649999999989</v>
          </cell>
          <cell r="AF266">
            <v>10.424833</v>
          </cell>
          <cell r="AG266">
            <v>11.404301</v>
          </cell>
          <cell r="AH266">
            <v>12.383769000000001</v>
          </cell>
          <cell r="AI266">
            <v>13.363236999999998</v>
          </cell>
          <cell r="AJ266">
            <v>14.342704999999999</v>
          </cell>
          <cell r="AK266">
            <v>15.322172999999998</v>
          </cell>
          <cell r="AL266">
            <v>16.543058000000002</v>
          </cell>
          <cell r="AM266">
            <v>18.652304999999998</v>
          </cell>
          <cell r="AN266">
            <v>18.665858</v>
          </cell>
          <cell r="AO266">
            <v>15.968176</v>
          </cell>
          <cell r="AP266">
            <v>21.581117999999996</v>
          </cell>
          <cell r="AQ266">
            <v>14.525863000000001</v>
          </cell>
          <cell r="AR266">
            <v>9.575229000000002</v>
          </cell>
          <cell r="AS266">
            <v>7.2720719999999996</v>
          </cell>
          <cell r="AT266">
            <v>5.9139980000000003</v>
          </cell>
          <cell r="AU266">
            <v>11.744818</v>
          </cell>
          <cell r="AV266">
            <v>7.8547390000000004</v>
          </cell>
          <cell r="AW266">
            <v>12.117613</v>
          </cell>
          <cell r="AX266">
            <v>11.955127999999998</v>
          </cell>
          <cell r="AY266">
            <v>13.608063999999999</v>
          </cell>
          <cell r="AZ266">
            <v>0</v>
          </cell>
          <cell r="BA266">
            <v>0</v>
          </cell>
        </row>
        <row r="267">
          <cell r="B267">
            <v>7.6299986E-2</v>
          </cell>
          <cell r="C267">
            <v>7.2528368266666685E-2</v>
          </cell>
          <cell r="D267">
            <v>6.8756750533333313E-2</v>
          </cell>
          <cell r="E267">
            <v>6.4985132799999998E-2</v>
          </cell>
          <cell r="F267">
            <v>6.1213515066666668E-2</v>
          </cell>
          <cell r="G267">
            <v>5.7441897333333325E-2</v>
          </cell>
          <cell r="H267">
            <v>5.3670279599999988E-2</v>
          </cell>
          <cell r="I267">
            <v>4.9898661866666666E-2</v>
          </cell>
          <cell r="J267">
            <v>4.6127044133333329E-2</v>
          </cell>
          <cell r="K267">
            <v>4.23554264E-2</v>
          </cell>
          <cell r="L267">
            <v>0.14333748299999999</v>
          </cell>
          <cell r="M267">
            <v>9.5160068999999986E-2</v>
          </cell>
          <cell r="N267">
            <v>0.10735980636308455</v>
          </cell>
          <cell r="O267">
            <v>8.6505692000000009E-2</v>
          </cell>
          <cell r="P267">
            <v>9.815904839999999E-2</v>
          </cell>
          <cell r="Q267">
            <v>8.5748569199999999E-2</v>
          </cell>
          <cell r="R267">
            <v>8.6132815915467398E-2</v>
          </cell>
          <cell r="S267">
            <v>8.7428002790128731E-2</v>
          </cell>
          <cell r="T267">
            <v>0.13574997692307689</v>
          </cell>
          <cell r="U267">
            <v>4.3125015857498825E-2</v>
          </cell>
          <cell r="V267">
            <v>2.6770050221419227E-2</v>
          </cell>
          <cell r="W267">
            <v>2.6762019200000001E-2</v>
          </cell>
          <cell r="X267">
            <v>2.7703994676399994E-2</v>
          </cell>
          <cell r="Y267">
            <v>3.7013595530799998E-2</v>
          </cell>
          <cell r="Z267">
            <v>0</v>
          </cell>
          <cell r="AA267">
            <v>0</v>
          </cell>
          <cell r="AB267">
            <v>87.708102000000011</v>
          </cell>
          <cell r="AC267">
            <v>85.004143333333332</v>
          </cell>
          <cell r="AD267">
            <v>82.300184666666681</v>
          </cell>
          <cell r="AE267">
            <v>79.596225999999987</v>
          </cell>
          <cell r="AF267">
            <v>76.892267333333336</v>
          </cell>
          <cell r="AG267">
            <v>74.188308666666643</v>
          </cell>
          <cell r="AH267">
            <v>71.484349999999992</v>
          </cell>
          <cell r="AI267">
            <v>68.780391333333341</v>
          </cell>
          <cell r="AJ267">
            <v>66.076432666666662</v>
          </cell>
          <cell r="AK267">
            <v>63.37247399999999</v>
          </cell>
          <cell r="AL267">
            <v>117.23639900000001</v>
          </cell>
          <cell r="AM267">
            <v>89.871354000000025</v>
          </cell>
          <cell r="AN267">
            <v>143.934224</v>
          </cell>
          <cell r="AO267">
            <v>129.38480500000003</v>
          </cell>
          <cell r="AP267">
            <v>158.00664300000005</v>
          </cell>
          <cell r="AQ267">
            <v>160.48626899999999</v>
          </cell>
          <cell r="AR267">
            <v>124.00599699999999</v>
          </cell>
          <cell r="AS267">
            <v>121.877133</v>
          </cell>
          <cell r="AT267">
            <v>126.05354999999999</v>
          </cell>
          <cell r="AU267">
            <v>86.432407999999995</v>
          </cell>
          <cell r="AV267">
            <v>55.255560000000003</v>
          </cell>
          <cell r="AW267">
            <v>56.912267</v>
          </cell>
          <cell r="AX267">
            <v>57.854807999999991</v>
          </cell>
          <cell r="AY267">
            <v>66.925229999999999</v>
          </cell>
          <cell r="AZ267">
            <v>0</v>
          </cell>
          <cell r="BA267">
            <v>0</v>
          </cell>
        </row>
        <row r="269">
          <cell r="B269">
            <v>4.2166907999999996E-2</v>
          </cell>
          <cell r="C269">
            <v>4.0979822488888894E-2</v>
          </cell>
          <cell r="D269">
            <v>3.9792736977777778E-2</v>
          </cell>
          <cell r="E269">
            <v>3.8605651466666668E-2</v>
          </cell>
          <cell r="F269">
            <v>3.7418565955555552E-2</v>
          </cell>
          <cell r="G269">
            <v>3.6231480444444443E-2</v>
          </cell>
          <cell r="H269">
            <v>3.5044394933333327E-2</v>
          </cell>
          <cell r="I269">
            <v>3.3857309422222225E-2</v>
          </cell>
          <cell r="J269">
            <v>3.2670223911111108E-2</v>
          </cell>
          <cell r="K269">
            <v>3.1483138399999999E-2</v>
          </cell>
          <cell r="L269">
            <v>6.4392988499999998E-2</v>
          </cell>
          <cell r="M269">
            <v>4.804456499999999E-2</v>
          </cell>
          <cell r="N269">
            <v>4.4496100660266193E-2</v>
          </cell>
          <cell r="O269">
            <v>4.1063514800000006E-2</v>
          </cell>
          <cell r="P269">
            <v>3.8193565200000001E-2</v>
          </cell>
          <cell r="Q269">
            <v>4.0103218400000001E-2</v>
          </cell>
          <cell r="R269">
            <v>5.2303363119403444E-2</v>
          </cell>
          <cell r="S269">
            <v>3.8185051654597721E-2</v>
          </cell>
          <cell r="T269">
            <v>4.9528218923076905E-2</v>
          </cell>
          <cell r="U269">
            <v>2.1201516329588142E-2</v>
          </cell>
          <cell r="V269">
            <v>1.3848257047924637E-2</v>
          </cell>
          <cell r="W269">
            <v>1.9361448399999998E-2</v>
          </cell>
          <cell r="X269">
            <v>2.2832837224399997E-2</v>
          </cell>
          <cell r="Y269">
            <v>1.9463370200399999E-2</v>
          </cell>
          <cell r="Z269">
            <v>0</v>
          </cell>
          <cell r="AA269">
            <v>0</v>
          </cell>
          <cell r="AB269">
            <v>46.052937</v>
          </cell>
          <cell r="AC269">
            <v>46.932234333333334</v>
          </cell>
          <cell r="AD269">
            <v>47.811531666666667</v>
          </cell>
          <cell r="AE269">
            <v>48.690828999999994</v>
          </cell>
          <cell r="AF269">
            <v>49.57012633333332</v>
          </cell>
          <cell r="AG269">
            <v>50.449423666666668</v>
          </cell>
          <cell r="AH269">
            <v>51.328720999999994</v>
          </cell>
          <cell r="AI269">
            <v>52.208018333333328</v>
          </cell>
          <cell r="AJ269">
            <v>53.087315666666669</v>
          </cell>
          <cell r="AK269">
            <v>53.966612999999988</v>
          </cell>
          <cell r="AL269">
            <v>62.473329</v>
          </cell>
          <cell r="AM269">
            <v>52.053430999999996</v>
          </cell>
          <cell r="AN269">
            <v>64.941025999999994</v>
          </cell>
          <cell r="AO269">
            <v>68.549311999999986</v>
          </cell>
          <cell r="AP269">
            <v>65.28472099999999</v>
          </cell>
          <cell r="AQ269">
            <v>70.152108999999996</v>
          </cell>
          <cell r="AR269">
            <v>71.973531999999992</v>
          </cell>
          <cell r="AS269">
            <v>52.350413000000003</v>
          </cell>
          <cell r="AT269">
            <v>45.990489000000004</v>
          </cell>
          <cell r="AU269">
            <v>41.408180999999999</v>
          </cell>
          <cell r="AV269">
            <v>26.152940999999998</v>
          </cell>
          <cell r="AW269">
            <v>42.887757999999998</v>
          </cell>
          <cell r="AX269">
            <v>49.812009999999987</v>
          </cell>
          <cell r="AY269">
            <v>41.668607999999999</v>
          </cell>
          <cell r="AZ269">
            <v>0</v>
          </cell>
          <cell r="BA269">
            <v>0</v>
          </cell>
        </row>
        <row r="272">
          <cell r="B272">
            <v>4.9664532399999996E-2</v>
          </cell>
          <cell r="C272">
            <v>4.978667866666666E-2</v>
          </cell>
          <cell r="D272">
            <v>4.9908824933333339E-2</v>
          </cell>
          <cell r="E272">
            <v>5.0030971199999996E-2</v>
          </cell>
          <cell r="F272">
            <v>5.0153117466666661E-2</v>
          </cell>
          <cell r="G272">
            <v>5.0275263733333318E-2</v>
          </cell>
          <cell r="H272">
            <v>5.039740999999999E-2</v>
          </cell>
          <cell r="I272">
            <v>5.0519556266666661E-2</v>
          </cell>
          <cell r="J272">
            <v>5.064170253333334E-2</v>
          </cell>
          <cell r="K272">
            <v>5.076384879999999E-2</v>
          </cell>
          <cell r="L272">
            <v>6.4350341999999991E-2</v>
          </cell>
          <cell r="M272">
            <v>7.2764500499999996E-2</v>
          </cell>
          <cell r="N272">
            <v>3.9220599149789599E-2</v>
          </cell>
          <cell r="O272">
            <v>4.10564364E-2</v>
          </cell>
          <cell r="P272">
            <v>3.9626971999999996E-2</v>
          </cell>
          <cell r="Q272">
            <v>6.6640386399999987E-2</v>
          </cell>
          <cell r="R272">
            <v>5.6826712728766209E-2</v>
          </cell>
          <cell r="S272">
            <v>6.4222438296734796E-2</v>
          </cell>
          <cell r="T272">
            <v>9.7226739076923058E-2</v>
          </cell>
          <cell r="U272">
            <v>5.1669869635219058E-2</v>
          </cell>
          <cell r="V272">
            <v>3.9994806727684719E-2</v>
          </cell>
          <cell r="W272">
            <v>5.0948337999999996E-2</v>
          </cell>
          <cell r="X272">
            <v>5.9417525017199997E-2</v>
          </cell>
          <cell r="Y272">
            <v>5.1536959406800011E-2</v>
          </cell>
          <cell r="Z272">
            <v>0</v>
          </cell>
          <cell r="AA272">
            <v>0</v>
          </cell>
          <cell r="AB272">
            <v>52.997720999999999</v>
          </cell>
          <cell r="AC272">
            <v>56.553762555555565</v>
          </cell>
          <cell r="AD272">
            <v>60.109804111111103</v>
          </cell>
          <cell r="AE272">
            <v>63.665845666666677</v>
          </cell>
          <cell r="AF272">
            <v>67.221887222222236</v>
          </cell>
          <cell r="AG272">
            <v>70.777928777777788</v>
          </cell>
          <cell r="AH272">
            <v>74.333970333333326</v>
          </cell>
          <cell r="AI272">
            <v>77.890011888888893</v>
          </cell>
          <cell r="AJ272">
            <v>81.446053444444445</v>
          </cell>
          <cell r="AK272">
            <v>85.002094999999997</v>
          </cell>
          <cell r="AL272">
            <v>57.807330000000007</v>
          </cell>
          <cell r="AM272">
            <v>73.155162000000004</v>
          </cell>
          <cell r="AN272">
            <v>55.803120999999997</v>
          </cell>
          <cell r="AO272">
            <v>65.546162999999993</v>
          </cell>
          <cell r="AP272">
            <v>65.12244299999999</v>
          </cell>
          <cell r="AQ272">
            <v>102.96506399999998</v>
          </cell>
          <cell r="AR272">
            <v>75.181049999999985</v>
          </cell>
          <cell r="AS272">
            <v>86.848784999999992</v>
          </cell>
          <cell r="AT272">
            <v>90.281971999999996</v>
          </cell>
          <cell r="AU272">
            <v>91.491758000000004</v>
          </cell>
          <cell r="AV272">
            <v>66.85693999999998</v>
          </cell>
          <cell r="AW272">
            <v>91.716913999999989</v>
          </cell>
          <cell r="AX272">
            <v>109.27662400000003</v>
          </cell>
          <cell r="AY272">
            <v>99.787670999999989</v>
          </cell>
          <cell r="AZ272">
            <v>0</v>
          </cell>
          <cell r="BA272">
            <v>0</v>
          </cell>
        </row>
      </sheetData>
      <sheetData sheetId="72"/>
      <sheetData sheetId="73">
        <row r="6">
          <cell r="B6">
            <v>2.0058810999999999E-2</v>
          </cell>
          <cell r="C6">
            <v>3.76001875E-2</v>
          </cell>
          <cell r="D6">
            <v>2.3638180499999998E-2</v>
          </cell>
          <cell r="E6">
            <v>1.87386805E-2</v>
          </cell>
          <cell r="F6">
            <v>3.2168562999999997E-2</v>
          </cell>
          <cell r="G6">
            <v>3.6274099499999997E-2</v>
          </cell>
          <cell r="H6">
            <v>4.4619059000000003E-2</v>
          </cell>
          <cell r="I6">
            <v>6.9701173000000005E-2</v>
          </cell>
          <cell r="J6">
            <v>9.9956279139999993E-2</v>
          </cell>
          <cell r="K6">
            <v>0.13302866799999999</v>
          </cell>
          <cell r="L6">
            <v>0.18098833449999999</v>
          </cell>
          <cell r="M6">
            <v>0.22796485899999996</v>
          </cell>
          <cell r="N6">
            <v>0.22999582099999999</v>
          </cell>
          <cell r="O6">
            <v>0.23852533087</v>
          </cell>
          <cell r="P6">
            <v>0.24908854499999999</v>
          </cell>
          <cell r="Q6">
            <v>0.2743168185</v>
          </cell>
          <cell r="R6">
            <v>0.28976638399999999</v>
          </cell>
          <cell r="S6">
            <v>0.28237500049999997</v>
          </cell>
          <cell r="T6">
            <v>0.27259917449999999</v>
          </cell>
          <cell r="U6">
            <v>0.33292870349999998</v>
          </cell>
          <cell r="V6">
            <v>0.272344209</v>
          </cell>
          <cell r="W6">
            <v>0.28245559749999999</v>
          </cell>
          <cell r="X6">
            <v>0.28949691351700002</v>
          </cell>
          <cell r="Y6">
            <v>0.23384553606899999</v>
          </cell>
          <cell r="Z6">
            <v>0</v>
          </cell>
          <cell r="AA6">
            <v>0</v>
          </cell>
          <cell r="AB6">
            <v>2.739852</v>
          </cell>
          <cell r="AC6">
            <v>5.7324039999999989</v>
          </cell>
          <cell r="AD6">
            <v>3.481687</v>
          </cell>
          <cell r="AE6">
            <v>3.2888469999999996</v>
          </cell>
          <cell r="AF6">
            <v>5.0644449999999992</v>
          </cell>
          <cell r="AG6">
            <v>7.2280769999999999</v>
          </cell>
          <cell r="AH6">
            <v>7.0121380000000002</v>
          </cell>
          <cell r="AI6">
            <v>10.996348999999999</v>
          </cell>
          <cell r="AJ6">
            <v>17.467516</v>
          </cell>
          <cell r="AK6">
            <v>17.414825999999998</v>
          </cell>
          <cell r="AL6">
            <v>27.281652999999999</v>
          </cell>
          <cell r="AM6">
            <v>34.506135</v>
          </cell>
          <cell r="AN6">
            <v>33.110304999999997</v>
          </cell>
          <cell r="AO6">
            <v>33.287615000000002</v>
          </cell>
          <cell r="AP6">
            <v>37.561934999999998</v>
          </cell>
          <cell r="AQ6">
            <v>38.789102</v>
          </cell>
          <cell r="AR6">
            <v>38.871731000000004</v>
          </cell>
          <cell r="AS6">
            <v>40.186433999999998</v>
          </cell>
          <cell r="AT6">
            <v>44.693723999999996</v>
          </cell>
          <cell r="AU6">
            <v>46.506951999999998</v>
          </cell>
          <cell r="AV6">
            <v>34.055873999999996</v>
          </cell>
          <cell r="AW6">
            <v>47.397776</v>
          </cell>
          <cell r="AX6">
            <v>57.463260999999996</v>
          </cell>
          <cell r="AY6">
            <v>47.211350999999993</v>
          </cell>
          <cell r="AZ6">
            <v>0</v>
          </cell>
          <cell r="BA6">
            <v>0</v>
          </cell>
        </row>
        <row r="12">
          <cell r="B12">
            <v>0.53236542877999993</v>
          </cell>
          <cell r="C12">
            <v>0.42342124799999997</v>
          </cell>
          <cell r="D12">
            <v>0.28785993999999998</v>
          </cell>
          <cell r="E12">
            <v>0.26666877876</v>
          </cell>
          <cell r="F12">
            <v>0.39907898642</v>
          </cell>
          <cell r="G12">
            <v>0.41431397399999997</v>
          </cell>
          <cell r="H12">
            <v>0.31669613960999998</v>
          </cell>
          <cell r="I12">
            <v>0.38937622599999999</v>
          </cell>
          <cell r="J12">
            <v>0.41567825822333326</v>
          </cell>
          <cell r="K12">
            <v>0.30849009149999995</v>
          </cell>
          <cell r="L12">
            <v>0.49823255599999999</v>
          </cell>
          <cell r="M12">
            <v>0.47187552450000003</v>
          </cell>
          <cell r="N12">
            <v>0.37861656933333326</v>
          </cell>
          <cell r="O12">
            <v>0.3446941415</v>
          </cell>
          <cell r="P12">
            <v>0.224780969</v>
          </cell>
          <cell r="Q12">
            <v>0.26486147100000007</v>
          </cell>
          <cell r="R12">
            <v>0.17154087850000002</v>
          </cell>
          <cell r="S12">
            <v>0.1768907735295</v>
          </cell>
          <cell r="T12">
            <v>0.12831130700000001</v>
          </cell>
          <cell r="U12">
            <v>0.12359859400000001</v>
          </cell>
          <cell r="V12">
            <v>0.11950965892771084</v>
          </cell>
          <cell r="W12">
            <v>9.7848923779999999E-2</v>
          </cell>
          <cell r="X12">
            <v>9.9993698988999999E-2</v>
          </cell>
          <cell r="Y12">
            <v>4.3512341739333327E-2</v>
          </cell>
          <cell r="Z12">
            <v>0</v>
          </cell>
          <cell r="AA12">
            <v>0</v>
          </cell>
          <cell r="AB12">
            <v>106.599949</v>
          </cell>
          <cell r="AC12">
            <v>79.781186999999989</v>
          </cell>
          <cell r="AD12">
            <v>44.403644999999997</v>
          </cell>
          <cell r="AE12">
            <v>45.833922000000001</v>
          </cell>
          <cell r="AF12">
            <v>64.594927999999996</v>
          </cell>
          <cell r="AG12">
            <v>72.420321000000001</v>
          </cell>
          <cell r="AH12">
            <v>61.866062999999997</v>
          </cell>
          <cell r="AI12">
            <v>83.984341999999998</v>
          </cell>
          <cell r="AJ12">
            <v>92.178720999999996</v>
          </cell>
          <cell r="AK12">
            <v>69.628154999999992</v>
          </cell>
          <cell r="AL12">
            <v>105.25964999999999</v>
          </cell>
          <cell r="AM12">
            <v>109.29133299999999</v>
          </cell>
          <cell r="AN12">
            <v>85.002880999999988</v>
          </cell>
          <cell r="AO12">
            <v>84.411671999999996</v>
          </cell>
          <cell r="AP12">
            <v>60.418999999999997</v>
          </cell>
          <cell r="AQ12">
            <v>72.574016999999998</v>
          </cell>
          <cell r="AR12">
            <v>52.912494999999993</v>
          </cell>
          <cell r="AS12">
            <v>54.048046999999997</v>
          </cell>
          <cell r="AT12">
            <v>46.140681999999948</v>
          </cell>
          <cell r="AU12">
            <v>42.419508999999998</v>
          </cell>
          <cell r="AV12">
            <v>36.004232000000002</v>
          </cell>
          <cell r="AW12">
            <v>34.264066999999997</v>
          </cell>
          <cell r="AX12">
            <v>37.514513999999998</v>
          </cell>
          <cell r="AY12">
            <v>15.85585</v>
          </cell>
          <cell r="AZ12">
            <v>0</v>
          </cell>
          <cell r="BA12">
            <v>0</v>
          </cell>
        </row>
        <row r="15">
          <cell r="B15">
            <v>0.83188123349999998</v>
          </cell>
          <cell r="C15">
            <v>0.64128404096000002</v>
          </cell>
          <cell r="D15">
            <v>0.59957147205000005</v>
          </cell>
          <cell r="E15">
            <v>0.55407361191999993</v>
          </cell>
          <cell r="F15">
            <v>0.58241546496999996</v>
          </cell>
          <cell r="G15">
            <v>0.67266109416999997</v>
          </cell>
          <cell r="H15">
            <v>0.67358192964999997</v>
          </cell>
          <cell r="I15">
            <v>0.65071302558999999</v>
          </cell>
          <cell r="J15">
            <v>0.70000507904499998</v>
          </cell>
          <cell r="K15">
            <v>0.62376781727999997</v>
          </cell>
          <cell r="L15">
            <v>0.62614817491999997</v>
          </cell>
          <cell r="M15">
            <v>0.64705201118</v>
          </cell>
          <cell r="N15">
            <v>0.64998901848666657</v>
          </cell>
          <cell r="O15">
            <v>0.62488052602999999</v>
          </cell>
          <cell r="P15">
            <v>0.65150558622999999</v>
          </cell>
          <cell r="Q15">
            <v>0.56250896650000004</v>
          </cell>
          <cell r="R15">
            <v>0.46757319250000018</v>
          </cell>
          <cell r="S15">
            <v>0.52006118072499996</v>
          </cell>
          <cell r="T15">
            <v>0.52220498160000006</v>
          </cell>
          <cell r="U15">
            <v>0.47619795899</v>
          </cell>
          <cell r="V15">
            <v>0.45890027012000001</v>
          </cell>
          <cell r="W15">
            <v>0.46151544492999996</v>
          </cell>
          <cell r="X15">
            <v>0.37692443289300004</v>
          </cell>
          <cell r="Y15">
            <v>0.33346635386383339</v>
          </cell>
          <cell r="Z15">
            <v>0</v>
          </cell>
          <cell r="AA15">
            <v>0</v>
          </cell>
          <cell r="AB15">
            <v>207.76965799999999</v>
          </cell>
          <cell r="AC15">
            <v>179.516085</v>
          </cell>
          <cell r="AD15">
            <v>179.98495800000001</v>
          </cell>
          <cell r="AE15">
            <v>179.251453</v>
          </cell>
          <cell r="AF15">
            <v>205.88933399999999</v>
          </cell>
          <cell r="AG15">
            <v>220.30324300000001</v>
          </cell>
          <cell r="AH15">
            <v>211.931174</v>
          </cell>
          <cell r="AI15">
            <v>216.760515</v>
          </cell>
          <cell r="AJ15">
            <v>248.13478199999997</v>
          </cell>
          <cell r="AK15">
            <v>214.07948500000001</v>
          </cell>
          <cell r="AL15">
            <v>233.775666</v>
          </cell>
          <cell r="AM15">
            <v>224.76232400000001</v>
          </cell>
          <cell r="AN15">
            <v>209.30633399999999</v>
          </cell>
          <cell r="AO15">
            <v>204.13772799999998</v>
          </cell>
          <cell r="AP15">
            <v>208.38959499999999</v>
          </cell>
          <cell r="AQ15">
            <v>176.56974599999998</v>
          </cell>
          <cell r="AR15">
            <v>153.607698</v>
          </cell>
          <cell r="AS15">
            <v>155.11802700000001</v>
          </cell>
          <cell r="AT15">
            <v>150.66850600000004</v>
          </cell>
          <cell r="AU15">
            <v>142.10610399999999</v>
          </cell>
          <cell r="AV15">
            <v>137.67964999999998</v>
          </cell>
          <cell r="AW15">
            <v>157.021838</v>
          </cell>
          <cell r="AX15">
            <v>156.41250399999998</v>
          </cell>
          <cell r="AY15">
            <v>143.00234799999998</v>
          </cell>
          <cell r="AZ15">
            <v>0</v>
          </cell>
          <cell r="BA15">
            <v>0</v>
          </cell>
        </row>
        <row r="16">
          <cell r="B16">
            <v>5.9425648499999997E-2</v>
          </cell>
          <cell r="C16">
            <v>7.4551048500000008E-2</v>
          </cell>
          <cell r="D16">
            <v>9.0370518999999996E-2</v>
          </cell>
          <cell r="E16">
            <v>6.6583919499999991E-2</v>
          </cell>
          <cell r="F16">
            <v>6.850034599999999E-2</v>
          </cell>
          <cell r="G16">
            <v>7.2155311499999986E-2</v>
          </cell>
          <cell r="H16">
            <v>9.7498658999999988E-2</v>
          </cell>
          <cell r="I16">
            <v>7.8199805499999997E-2</v>
          </cell>
          <cell r="J16">
            <v>4.1632244749999998E-2</v>
          </cell>
          <cell r="K16">
            <v>2.2478227729999998E-2</v>
          </cell>
          <cell r="L16">
            <v>1.3298143E-2</v>
          </cell>
          <cell r="M16">
            <v>3.9855695499999996E-2</v>
          </cell>
          <cell r="N16">
            <v>6.1142421166666648E-2</v>
          </cell>
          <cell r="O16">
            <v>9.1890514999999999E-3</v>
          </cell>
          <cell r="P16">
            <v>0.15083076400000001</v>
          </cell>
          <cell r="Q16">
            <v>0.29247847999999999</v>
          </cell>
          <cell r="R16">
            <v>7.5484150999999999E-2</v>
          </cell>
          <cell r="S16">
            <v>1.4236060033E-2</v>
          </cell>
          <cell r="T16">
            <v>1.8811484499999993E-2</v>
          </cell>
          <cell r="U16">
            <v>1.4551601499999999E-2</v>
          </cell>
          <cell r="V16">
            <v>3.3322033250000001E-2</v>
          </cell>
          <cell r="W16">
            <v>4.7727027499999991E-2</v>
          </cell>
          <cell r="X16">
            <v>4.44178157515E-2</v>
          </cell>
          <cell r="Y16">
            <v>3.291220805616666E-2</v>
          </cell>
          <cell r="Z16">
            <v>0</v>
          </cell>
          <cell r="AA16">
            <v>0</v>
          </cell>
          <cell r="AB16">
            <v>14.160337999999999</v>
          </cell>
          <cell r="AC16">
            <v>16.094645999999997</v>
          </cell>
          <cell r="AD16">
            <v>18.080534999999998</v>
          </cell>
          <cell r="AE16">
            <v>14.323179999999999</v>
          </cell>
          <cell r="AF16">
            <v>16.211584999999999</v>
          </cell>
          <cell r="AG16">
            <v>17.191766999999999</v>
          </cell>
          <cell r="AH16">
            <v>24.301927999999997</v>
          </cell>
          <cell r="AI16">
            <v>21.901539999999997</v>
          </cell>
          <cell r="AJ16">
            <v>9.8204279999999997</v>
          </cell>
          <cell r="AK16">
            <v>6.5611319999999989</v>
          </cell>
          <cell r="AL16">
            <v>5.0897459999999999</v>
          </cell>
          <cell r="AM16">
            <v>11.364859000000001</v>
          </cell>
          <cell r="AN16">
            <v>15.303006</v>
          </cell>
          <cell r="AO16">
            <v>4.5354239999999999</v>
          </cell>
          <cell r="AP16">
            <v>37.563503999999995</v>
          </cell>
          <cell r="AQ16">
            <v>67.738792000000004</v>
          </cell>
          <cell r="AR16">
            <v>21.508514999999999</v>
          </cell>
          <cell r="AS16">
            <v>5.6411549999999995</v>
          </cell>
          <cell r="AT16">
            <v>7.1435279999999963</v>
          </cell>
          <cell r="AU16">
            <v>5.3114849999999993</v>
          </cell>
          <cell r="AV16">
            <v>9.9414799999999985</v>
          </cell>
          <cell r="AW16">
            <v>12.327264999999999</v>
          </cell>
          <cell r="AX16">
            <v>13.018929999999999</v>
          </cell>
          <cell r="AY16">
            <v>11.304900999999999</v>
          </cell>
          <cell r="AZ16">
            <v>0</v>
          </cell>
          <cell r="BA16">
            <v>0</v>
          </cell>
        </row>
        <row r="18">
          <cell r="B18">
            <v>5.2875753999999997E-2</v>
          </cell>
          <cell r="C18">
            <v>5.0953467329999995E-2</v>
          </cell>
          <cell r="D18">
            <v>4.89621555E-2</v>
          </cell>
          <cell r="E18">
            <v>4.5633279789999995E-2</v>
          </cell>
          <cell r="F18">
            <v>5.1752927800000001E-2</v>
          </cell>
          <cell r="G18">
            <v>6.5326321270000001E-2</v>
          </cell>
          <cell r="H18">
            <v>6.4965659580000001E-2</v>
          </cell>
          <cell r="I18">
            <v>6.1568072589999995E-2</v>
          </cell>
          <cell r="J18">
            <v>4.9741872146666657E-2</v>
          </cell>
          <cell r="K18">
            <v>4.25761063E-2</v>
          </cell>
          <cell r="L18">
            <v>4.3680120189999998E-2</v>
          </cell>
          <cell r="M18">
            <v>5.0468835829999996E-2</v>
          </cell>
          <cell r="N18">
            <v>6.1439470633333333E-2</v>
          </cell>
          <cell r="O18">
            <v>5.1634267999999997E-2</v>
          </cell>
          <cell r="P18">
            <v>5.401037383E-2</v>
          </cell>
          <cell r="Q18">
            <v>4.4492530459999999E-2</v>
          </cell>
          <cell r="R18">
            <v>3.7212907810000001E-2</v>
          </cell>
          <cell r="S18">
            <v>3.7159627414000002E-2</v>
          </cell>
          <cell r="T18">
            <v>3.8361011290000004E-2</v>
          </cell>
          <cell r="U18">
            <v>3.5828499630000003E-2</v>
          </cell>
          <cell r="V18">
            <v>2.9363904119999999E-2</v>
          </cell>
          <cell r="W18">
            <v>2.8244644400000001E-2</v>
          </cell>
          <cell r="X18">
            <v>2.8205623589500003E-2</v>
          </cell>
          <cell r="Y18">
            <v>2.9172013849999998E-2</v>
          </cell>
          <cell r="Z18">
            <v>0</v>
          </cell>
          <cell r="AA18">
            <v>0</v>
          </cell>
          <cell r="AB18">
            <v>20.502056</v>
          </cell>
          <cell r="AC18">
            <v>19.499635999999999</v>
          </cell>
          <cell r="AD18">
            <v>18.648502999999998</v>
          </cell>
          <cell r="AE18">
            <v>18.720511999999999</v>
          </cell>
          <cell r="AF18">
            <v>18.666296999999997</v>
          </cell>
          <cell r="AG18">
            <v>23.154938000000001</v>
          </cell>
          <cell r="AH18">
            <v>25.949793</v>
          </cell>
          <cell r="AI18">
            <v>24.073096999999997</v>
          </cell>
          <cell r="AJ18">
            <v>23.456153</v>
          </cell>
          <cell r="AK18">
            <v>20.671720000000001</v>
          </cell>
          <cell r="AL18">
            <v>21.469114000000001</v>
          </cell>
          <cell r="AM18">
            <v>24.414209</v>
          </cell>
          <cell r="AN18">
            <v>24.687116</v>
          </cell>
          <cell r="AO18">
            <v>23.078857999999997</v>
          </cell>
          <cell r="AP18">
            <v>23.077431000000001</v>
          </cell>
          <cell r="AQ18">
            <v>20.324819000000002</v>
          </cell>
          <cell r="AR18">
            <v>19.163076999999998</v>
          </cell>
          <cell r="AS18">
            <v>19.580753999999999</v>
          </cell>
          <cell r="AT18">
            <v>22.149736999999998</v>
          </cell>
          <cell r="AU18">
            <v>21.233001999999999</v>
          </cell>
          <cell r="AV18">
            <v>16.975863</v>
          </cell>
          <cell r="AW18">
            <v>19.775001</v>
          </cell>
          <cell r="AX18">
            <v>22.872997999999999</v>
          </cell>
          <cell r="AY18">
            <v>28.807315999999997</v>
          </cell>
          <cell r="AZ18">
            <v>0</v>
          </cell>
          <cell r="BA18">
            <v>0</v>
          </cell>
        </row>
        <row r="23">
          <cell r="B23">
            <v>0.9765271284999999</v>
          </cell>
          <cell r="C23">
            <v>0.78280820849999988</v>
          </cell>
          <cell r="D23">
            <v>0.73461119549999987</v>
          </cell>
          <cell r="E23">
            <v>0.84660577660999992</v>
          </cell>
          <cell r="F23">
            <v>1.0380664337900001</v>
          </cell>
          <cell r="G23">
            <v>0.97231206392000002</v>
          </cell>
          <cell r="H23">
            <v>0.95101965747999995</v>
          </cell>
          <cell r="I23">
            <v>0.88462152393999993</v>
          </cell>
          <cell r="J23">
            <v>1.0880253251900001</v>
          </cell>
          <cell r="K23">
            <v>1.2695845408999999</v>
          </cell>
          <cell r="L23">
            <v>0.92290614423999995</v>
          </cell>
          <cell r="M23">
            <v>0.81412780296000009</v>
          </cell>
          <cell r="N23">
            <v>0.63231378964666674</v>
          </cell>
          <cell r="O23">
            <v>1.3352562932100001</v>
          </cell>
          <cell r="P23">
            <v>1.4130152389099999</v>
          </cell>
          <cell r="Q23">
            <v>1.33767876785</v>
          </cell>
          <cell r="R23">
            <v>1.3022609144299999</v>
          </cell>
          <cell r="S23">
            <v>1.3896551108469999</v>
          </cell>
          <cell r="T23">
            <v>1.3080842505699999</v>
          </cell>
          <cell r="U23">
            <v>0.82796982924999996</v>
          </cell>
          <cell r="V23">
            <v>0.63194729404999994</v>
          </cell>
          <cell r="W23">
            <v>0.6893842739399999</v>
          </cell>
          <cell r="X23">
            <v>0.79204777051699993</v>
          </cell>
          <cell r="Y23">
            <v>0.56446283740299996</v>
          </cell>
          <cell r="Z23">
            <v>0</v>
          </cell>
          <cell r="AA23">
            <v>0</v>
          </cell>
          <cell r="AB23">
            <v>213.40159999999997</v>
          </cell>
          <cell r="AC23">
            <v>167.879741</v>
          </cell>
          <cell r="AD23">
            <v>147.42006999999998</v>
          </cell>
          <cell r="AE23">
            <v>174.701842</v>
          </cell>
          <cell r="AF23">
            <v>218.29056</v>
          </cell>
          <cell r="AG23">
            <v>217.295648</v>
          </cell>
          <cell r="AH23">
            <v>208.14943799999998</v>
          </cell>
          <cell r="AI23">
            <v>202.008769</v>
          </cell>
          <cell r="AJ23">
            <v>263.67769599999997</v>
          </cell>
          <cell r="AK23">
            <v>260.73294999999996</v>
          </cell>
          <cell r="AL23">
            <v>231.76869399999998</v>
          </cell>
          <cell r="AM23">
            <v>227.84784299999998</v>
          </cell>
          <cell r="AN23">
            <v>184.48878299999998</v>
          </cell>
          <cell r="AO23">
            <v>300.39153599999997</v>
          </cell>
          <cell r="AP23">
            <v>296.90029499999997</v>
          </cell>
          <cell r="AQ23">
            <v>284.90102200000001</v>
          </cell>
          <cell r="AR23">
            <v>285.08374700000002</v>
          </cell>
          <cell r="AS23">
            <v>293.49875299999997</v>
          </cell>
          <cell r="AT23">
            <v>302.94034699999997</v>
          </cell>
          <cell r="AU23">
            <v>219.318105</v>
          </cell>
          <cell r="AV23">
            <v>157.14707499999997</v>
          </cell>
          <cell r="AW23">
            <v>206.71133099999997</v>
          </cell>
          <cell r="AX23">
            <v>233.267582</v>
          </cell>
          <cell r="AY23">
            <v>194.10720099999998</v>
          </cell>
          <cell r="AZ23">
            <v>0</v>
          </cell>
          <cell r="BA23">
            <v>0</v>
          </cell>
        </row>
        <row r="31">
          <cell r="B31">
            <v>1.0386788984999999</v>
          </cell>
          <cell r="C31">
            <v>0.86633610299999997</v>
          </cell>
          <cell r="D31">
            <v>0.95957661999999999</v>
          </cell>
          <cell r="E31">
            <v>0.90522097897999998</v>
          </cell>
          <cell r="F31">
            <v>0.96414612799999999</v>
          </cell>
          <cell r="G31">
            <v>1.0381026924999999</v>
          </cell>
          <cell r="H31">
            <v>1.0010225744999999</v>
          </cell>
          <cell r="I31">
            <v>1.166855945</v>
          </cell>
          <cell r="J31">
            <v>1.4788357592566665</v>
          </cell>
          <cell r="K31">
            <v>1.4137020784999998</v>
          </cell>
          <cell r="L31">
            <v>1.5715266124999998</v>
          </cell>
          <cell r="M31">
            <v>1.8464251089999999</v>
          </cell>
          <cell r="N31">
            <v>1.4200435883233331</v>
          </cell>
          <cell r="O31">
            <v>1.3974530380000001</v>
          </cell>
          <cell r="P31">
            <v>1.2721555107599998</v>
          </cell>
          <cell r="Q31">
            <v>1.1841877150000002</v>
          </cell>
          <cell r="R31">
            <v>0.99542411750000004</v>
          </cell>
          <cell r="S31">
            <v>0.78337133163549999</v>
          </cell>
          <cell r="T31">
            <v>0.61943834479999982</v>
          </cell>
          <cell r="U31">
            <v>0.60309049874999998</v>
          </cell>
          <cell r="V31">
            <v>0.89111779160999993</v>
          </cell>
          <cell r="W31">
            <v>0.61775398349999999</v>
          </cell>
          <cell r="X31">
            <v>0.55618321457549991</v>
          </cell>
          <cell r="Y31">
            <v>0.45109553875050001</v>
          </cell>
          <cell r="Z31">
            <v>0</v>
          </cell>
          <cell r="AA31">
            <v>0</v>
          </cell>
          <cell r="AB31">
            <v>211.576233</v>
          </cell>
          <cell r="AC31">
            <v>171.95684900000001</v>
          </cell>
          <cell r="AD31">
            <v>161.55771499999997</v>
          </cell>
          <cell r="AE31">
            <v>145.36606399999999</v>
          </cell>
          <cell r="AF31">
            <v>166.99384299999997</v>
          </cell>
          <cell r="AG31">
            <v>191.24559499999998</v>
          </cell>
          <cell r="AH31">
            <v>204.249031</v>
          </cell>
          <cell r="AI31">
            <v>258.22868199999999</v>
          </cell>
          <cell r="AJ31">
            <v>326.36051299999997</v>
          </cell>
          <cell r="AK31">
            <v>292.27837699999998</v>
          </cell>
          <cell r="AL31">
            <v>354.26190999999994</v>
          </cell>
          <cell r="AM31">
            <v>391.33062999999999</v>
          </cell>
          <cell r="AN31">
            <v>331.49214599999999</v>
          </cell>
          <cell r="AO31">
            <v>330.23147</v>
          </cell>
          <cell r="AP31">
            <v>306.95451400000002</v>
          </cell>
          <cell r="AQ31">
            <v>270.68535699999995</v>
          </cell>
          <cell r="AR31">
            <v>260.33877799999999</v>
          </cell>
          <cell r="AS31">
            <v>207.85702199999997</v>
          </cell>
          <cell r="AT31">
            <v>182.13633000000004</v>
          </cell>
          <cell r="AU31">
            <v>159.79505799999998</v>
          </cell>
          <cell r="AV31">
            <v>168.96144900000002</v>
          </cell>
          <cell r="AW31">
            <v>165.65011899999999</v>
          </cell>
          <cell r="AX31">
            <v>165.43410900000001</v>
          </cell>
          <cell r="AY31">
            <v>154.70351499999998</v>
          </cell>
          <cell r="AZ31">
            <v>0</v>
          </cell>
          <cell r="BA31">
            <v>0</v>
          </cell>
        </row>
        <row r="39">
          <cell r="B39">
            <v>14.40384062655</v>
          </cell>
          <cell r="C39">
            <v>14.21048132382</v>
          </cell>
          <cell r="D39">
            <v>14.284216452309998</v>
          </cell>
          <cell r="E39">
            <v>14.919828777699999</v>
          </cell>
          <cell r="F39">
            <v>16.426008164340001</v>
          </cell>
          <cell r="G39">
            <v>16.83246840508</v>
          </cell>
          <cell r="H39">
            <v>16.601616368729999</v>
          </cell>
          <cell r="I39">
            <v>18.370523370999997</v>
          </cell>
          <cell r="J39">
            <v>18.074718250333333</v>
          </cell>
          <cell r="K39">
            <v>15.3323172349</v>
          </cell>
          <cell r="L39">
            <v>15.783090846109999</v>
          </cell>
          <cell r="M39">
            <v>15.67429655908</v>
          </cell>
          <cell r="N39">
            <v>15.270739440729999</v>
          </cell>
          <cell r="O39">
            <v>16.587132685219999</v>
          </cell>
          <cell r="P39">
            <v>16.47890515269</v>
          </cell>
          <cell r="Q39">
            <v>15.694228422939993</v>
          </cell>
          <cell r="R39">
            <v>13.80944502771</v>
          </cell>
          <cell r="S39">
            <v>15.162680690283498</v>
          </cell>
          <cell r="T39">
            <v>16.804474954940002</v>
          </cell>
          <cell r="U39">
            <v>16.58632612009</v>
          </cell>
          <cell r="V39">
            <v>16.829049277075519</v>
          </cell>
          <cell r="W39">
            <v>16.89925417037</v>
          </cell>
          <cell r="X39">
            <v>17.523517603491001</v>
          </cell>
          <cell r="Y39">
            <v>16.91738296344483</v>
          </cell>
          <cell r="Z39">
            <v>0</v>
          </cell>
          <cell r="AA39">
            <v>0</v>
          </cell>
          <cell r="AB39">
            <v>4023.4012459999994</v>
          </cell>
          <cell r="AC39">
            <v>4004.273647</v>
          </cell>
          <cell r="AD39">
            <v>3984.8595189999996</v>
          </cell>
          <cell r="AE39">
            <v>4193.6589059999997</v>
          </cell>
          <cell r="AF39">
            <v>4499.8174250000002</v>
          </cell>
          <cell r="AG39">
            <v>4820.1347040000001</v>
          </cell>
          <cell r="AH39">
            <v>5252.5070019999994</v>
          </cell>
          <cell r="AI39">
            <v>5534.2839759999997</v>
          </cell>
          <cell r="AJ39">
            <v>5763.0897399999994</v>
          </cell>
          <cell r="AK39">
            <v>5120.5865029999995</v>
          </cell>
          <cell r="AL39">
            <v>5579.260593</v>
          </cell>
          <cell r="AM39">
            <v>5731.4635199999993</v>
          </cell>
          <cell r="AN39">
            <v>5062.5245669999995</v>
          </cell>
          <cell r="AO39">
            <v>5426.4060049999998</v>
          </cell>
          <cell r="AP39">
            <v>5390.1200650000001</v>
          </cell>
          <cell r="AQ39">
            <v>4957.9297960000004</v>
          </cell>
          <cell r="AR39">
            <v>4742.0710589999999</v>
          </cell>
          <cell r="AS39">
            <v>4944.2326169999997</v>
          </cell>
          <cell r="AT39">
            <v>5165.1847229999948</v>
          </cell>
          <cell r="AU39">
            <v>5291.1738409999998</v>
          </cell>
          <cell r="AV39">
            <v>5091.1572739999992</v>
          </cell>
          <cell r="AW39">
            <v>5630.3328619999993</v>
          </cell>
          <cell r="AX39">
            <v>6507.4774939999988</v>
          </cell>
          <cell r="AY39">
            <v>6279.2859489999992</v>
          </cell>
          <cell r="AZ39">
            <v>0</v>
          </cell>
          <cell r="BA39">
            <v>0</v>
          </cell>
        </row>
        <row r="46">
          <cell r="B46">
            <v>0.235747238</v>
          </cell>
          <cell r="C46">
            <v>0.22150964537999998</v>
          </cell>
          <cell r="D46">
            <v>0.12516751651999999</v>
          </cell>
          <cell r="E46">
            <v>0.17771939373000001</v>
          </cell>
          <cell r="F46">
            <v>0.31415837638999999</v>
          </cell>
          <cell r="G46">
            <v>0.30664384747999995</v>
          </cell>
          <cell r="H46">
            <v>0.38014794489999998</v>
          </cell>
          <cell r="I46">
            <v>0.68562307206000006</v>
          </cell>
          <cell r="J46">
            <v>0.56834855016333341</v>
          </cell>
          <cell r="K46">
            <v>0.56369769134000003</v>
          </cell>
          <cell r="L46">
            <v>0.92022037203999996</v>
          </cell>
          <cell r="M46">
            <v>0.99231298623999997</v>
          </cell>
          <cell r="N46">
            <v>0.87799533018999998</v>
          </cell>
          <cell r="O46">
            <v>0.89198844037000002</v>
          </cell>
          <cell r="P46">
            <v>0.78499153930999999</v>
          </cell>
          <cell r="Q46">
            <v>0.91339284277000021</v>
          </cell>
          <cell r="R46">
            <v>0.77114371599999965</v>
          </cell>
          <cell r="S46">
            <v>0.92883855730449993</v>
          </cell>
          <cell r="T46">
            <v>0.89083223550000035</v>
          </cell>
          <cell r="U46">
            <v>0.65244084195999996</v>
          </cell>
          <cell r="V46">
            <v>0.64197905122999999</v>
          </cell>
          <cell r="W46">
            <v>0.59725417145999993</v>
          </cell>
          <cell r="X46">
            <v>0.71747062909850001</v>
          </cell>
          <cell r="Y46">
            <v>0.40712378033016655</v>
          </cell>
          <cell r="Z46">
            <v>0</v>
          </cell>
          <cell r="AA46">
            <v>0</v>
          </cell>
          <cell r="AB46">
            <v>57.814222999999998</v>
          </cell>
          <cell r="AC46">
            <v>52.871068999999999</v>
          </cell>
          <cell r="AD46">
            <v>32.094363000000001</v>
          </cell>
          <cell r="AE46">
            <v>40.434238999999998</v>
          </cell>
          <cell r="AF46">
            <v>63.071828000000004</v>
          </cell>
          <cell r="AG46">
            <v>69.618376999999995</v>
          </cell>
          <cell r="AH46">
            <v>87.339011999999997</v>
          </cell>
          <cell r="AI46">
            <v>135.16780199999999</v>
          </cell>
          <cell r="AJ46">
            <v>132.90404999999998</v>
          </cell>
          <cell r="AK46">
            <v>108.91418599999999</v>
          </cell>
          <cell r="AL46">
            <v>171.32134199999999</v>
          </cell>
          <cell r="AM46">
            <v>185.42354700000001</v>
          </cell>
          <cell r="AN46">
            <v>173.45028400000001</v>
          </cell>
          <cell r="AO46">
            <v>184.75846799999999</v>
          </cell>
          <cell r="AP46">
            <v>169.11504299999999</v>
          </cell>
          <cell r="AQ46">
            <v>180.245634</v>
          </cell>
          <cell r="AR46">
            <v>165.38077099999998</v>
          </cell>
          <cell r="AS46">
            <v>182.38543300000001</v>
          </cell>
          <cell r="AT46">
            <v>188.78205000000008</v>
          </cell>
          <cell r="AU46">
            <v>131.61882</v>
          </cell>
          <cell r="AV46">
            <v>114.762518</v>
          </cell>
          <cell r="AW46">
            <v>133.81262599999999</v>
          </cell>
          <cell r="AX46">
            <v>183.001611</v>
          </cell>
          <cell r="AY46">
            <v>92.770229</v>
          </cell>
          <cell r="AZ46">
            <v>0</v>
          </cell>
          <cell r="BA46">
            <v>0</v>
          </cell>
        </row>
        <row r="47">
          <cell r="B47">
            <v>3.4903485273499997</v>
          </cell>
          <cell r="C47">
            <v>3.3261509610299997</v>
          </cell>
          <cell r="D47">
            <v>4.0299317855799996</v>
          </cell>
          <cell r="E47">
            <v>4.0239682609999994</v>
          </cell>
          <cell r="F47">
            <v>4.8184841001199992</v>
          </cell>
          <cell r="G47">
            <v>4.8425496573700002</v>
          </cell>
          <cell r="H47">
            <v>5.0673884748999996</v>
          </cell>
          <cell r="I47">
            <v>6.50849607456</v>
          </cell>
          <cell r="J47">
            <v>6.3308257547933326</v>
          </cell>
          <cell r="K47">
            <v>9.5824263742199989</v>
          </cell>
          <cell r="L47">
            <v>10.037907357969999</v>
          </cell>
          <cell r="M47">
            <v>13.074861760099999</v>
          </cell>
          <cell r="N47">
            <v>11.550000799000003</v>
          </cell>
          <cell r="O47">
            <v>12.2247488785</v>
          </cell>
          <cell r="P47">
            <v>11.011688497910001</v>
          </cell>
          <cell r="Q47">
            <v>11.306818751690001</v>
          </cell>
          <cell r="R47">
            <v>12.63313852788</v>
          </cell>
          <cell r="S47">
            <v>13.024071516747</v>
          </cell>
          <cell r="T47">
            <v>11.6869648451</v>
          </cell>
          <cell r="U47">
            <v>11.27104057269</v>
          </cell>
          <cell r="V47">
            <v>13.718391255992032</v>
          </cell>
          <cell r="W47">
            <v>12.844420485499999</v>
          </cell>
          <cell r="X47">
            <v>11.91483253941</v>
          </cell>
          <cell r="Y47">
            <v>12.001283003921332</v>
          </cell>
          <cell r="Z47">
            <v>0</v>
          </cell>
          <cell r="AA47">
            <v>0</v>
          </cell>
          <cell r="AB47">
            <v>550.22763699999996</v>
          </cell>
          <cell r="AC47">
            <v>489.38636799999995</v>
          </cell>
          <cell r="AD47">
            <v>599.28015000000005</v>
          </cell>
          <cell r="AE47">
            <v>616.89376900000002</v>
          </cell>
          <cell r="AF47">
            <v>753.66771199999994</v>
          </cell>
          <cell r="AG47">
            <v>790.35953399999994</v>
          </cell>
          <cell r="AH47">
            <v>868.98048699999993</v>
          </cell>
          <cell r="AI47">
            <v>1145.1780679999999</v>
          </cell>
          <cell r="AJ47">
            <v>1224.7029130000001</v>
          </cell>
          <cell r="AK47">
            <v>1451.1557019999998</v>
          </cell>
          <cell r="AL47">
            <v>1821.6131190000001</v>
          </cell>
          <cell r="AM47">
            <v>2467.0085789999998</v>
          </cell>
          <cell r="AN47">
            <v>2159.9526379999998</v>
          </cell>
          <cell r="AO47">
            <v>2352.147113</v>
          </cell>
          <cell r="AP47">
            <v>2224.181967</v>
          </cell>
          <cell r="AQ47">
            <v>2157.2265219999999</v>
          </cell>
          <cell r="AR47">
            <v>2253.0886639999999</v>
          </cell>
          <cell r="AS47">
            <v>2433.8372319999999</v>
          </cell>
          <cell r="AT47">
            <v>2413.4046739999999</v>
          </cell>
          <cell r="AU47">
            <v>2010.2477739999999</v>
          </cell>
          <cell r="AV47">
            <v>2057.6996909999998</v>
          </cell>
          <cell r="AW47">
            <v>2283.6687480000001</v>
          </cell>
          <cell r="AX47">
            <v>2399.0873929999998</v>
          </cell>
          <cell r="AY47">
            <v>2153.963424</v>
          </cell>
          <cell r="AZ47">
            <v>0</v>
          </cell>
          <cell r="BA47">
            <v>0</v>
          </cell>
        </row>
        <row r="50">
          <cell r="B50">
            <v>0.59198961900000002</v>
          </cell>
          <cell r="C50">
            <v>0.59717458200000006</v>
          </cell>
          <cell r="D50">
            <v>0.64996912926999995</v>
          </cell>
          <cell r="E50">
            <v>0.6993167455</v>
          </cell>
          <cell r="F50">
            <v>0.61280038449999996</v>
          </cell>
          <cell r="G50">
            <v>0.79066582984</v>
          </cell>
          <cell r="H50">
            <v>0.90467125299999995</v>
          </cell>
          <cell r="I50">
            <v>1.0842596039999999</v>
          </cell>
          <cell r="J50">
            <v>1.08490366583</v>
          </cell>
          <cell r="K50">
            <v>0.9394637831699999</v>
          </cell>
          <cell r="L50">
            <v>1.1524263126499998</v>
          </cell>
          <cell r="M50">
            <v>1.1626339890999999</v>
          </cell>
          <cell r="N50">
            <v>1.0266093075666665</v>
          </cell>
          <cell r="O50">
            <v>1.1048195815699999</v>
          </cell>
          <cell r="P50">
            <v>1.00618329733</v>
          </cell>
          <cell r="Q50">
            <v>0.99465377032999935</v>
          </cell>
          <cell r="R50">
            <v>0.88738104068999979</v>
          </cell>
          <cell r="S50">
            <v>0.88839753110749986</v>
          </cell>
          <cell r="T50">
            <v>0.95743576177</v>
          </cell>
          <cell r="U50">
            <v>0.89189564988999992</v>
          </cell>
          <cell r="V50">
            <v>0.9219122918399999</v>
          </cell>
          <cell r="W50">
            <v>0.83772389927000002</v>
          </cell>
          <cell r="X50">
            <v>1.1234868293879998</v>
          </cell>
          <cell r="Y50">
            <v>0.80909775521649996</v>
          </cell>
          <cell r="Z50">
            <v>0</v>
          </cell>
          <cell r="AA50">
            <v>0</v>
          </cell>
          <cell r="AB50">
            <v>101.97381</v>
          </cell>
          <cell r="AC50">
            <v>104.56530599999999</v>
          </cell>
          <cell r="AD50">
            <v>113.33322399999999</v>
          </cell>
          <cell r="AE50">
            <v>123.188509</v>
          </cell>
          <cell r="AF50">
            <v>114.008951</v>
          </cell>
          <cell r="AG50">
            <v>137.352486</v>
          </cell>
          <cell r="AH50">
            <v>168.10552099999998</v>
          </cell>
          <cell r="AI50">
            <v>203.04324299999999</v>
          </cell>
          <cell r="AJ50">
            <v>221.61980799999998</v>
          </cell>
          <cell r="AK50">
            <v>167.777062</v>
          </cell>
          <cell r="AL50">
            <v>213.737392</v>
          </cell>
          <cell r="AM50">
            <v>225.081256</v>
          </cell>
          <cell r="AN50">
            <v>198.243775</v>
          </cell>
          <cell r="AO50">
            <v>223.260942</v>
          </cell>
          <cell r="AP50">
            <v>203.840666</v>
          </cell>
          <cell r="AQ50">
            <v>198.84873699999997</v>
          </cell>
          <cell r="AR50">
            <v>186.84907799999999</v>
          </cell>
          <cell r="AS50">
            <v>169.23431500000001</v>
          </cell>
          <cell r="AT50">
            <v>190.93403400000011</v>
          </cell>
          <cell r="AU50">
            <v>173.25494799999998</v>
          </cell>
          <cell r="AV50">
            <v>139.39666599999998</v>
          </cell>
          <cell r="AW50">
            <v>175.21873899999997</v>
          </cell>
          <cell r="AX50">
            <v>273.40335199999998</v>
          </cell>
          <cell r="AY50">
            <v>173.59830799999997</v>
          </cell>
          <cell r="AZ50">
            <v>0</v>
          </cell>
          <cell r="BA50">
            <v>0</v>
          </cell>
        </row>
        <row r="55">
          <cell r="B55">
            <v>0.81045599700000004</v>
          </cell>
          <cell r="C55">
            <v>0.82668970949999998</v>
          </cell>
          <cell r="D55">
            <v>0.80683272000000006</v>
          </cell>
          <cell r="E55">
            <v>0.95253894999999988</v>
          </cell>
          <cell r="F55">
            <v>0.9625486647999999</v>
          </cell>
          <cell r="G55">
            <v>0.86830802609000002</v>
          </cell>
          <cell r="H55">
            <v>1.19637685195</v>
          </cell>
          <cell r="I55">
            <v>1.3747970059299999</v>
          </cell>
          <cell r="J55">
            <v>1.34824808475</v>
          </cell>
          <cell r="K55">
            <v>1.04538841369</v>
          </cell>
          <cell r="L55">
            <v>1.34234602953</v>
          </cell>
          <cell r="M55">
            <v>1.1499739179999999</v>
          </cell>
          <cell r="N55">
            <v>1.1399760668799999</v>
          </cell>
          <cell r="O55">
            <v>1.2091847515</v>
          </cell>
          <cell r="P55">
            <v>1.3520886605</v>
          </cell>
          <cell r="Q55">
            <v>1.1464638614999991</v>
          </cell>
          <cell r="R55">
            <v>0.97770288799999949</v>
          </cell>
          <cell r="S55">
            <v>1.1594443334204998</v>
          </cell>
          <cell r="T55">
            <v>1.2052216385000003</v>
          </cell>
          <cell r="U55">
            <v>1.2851779504999998</v>
          </cell>
          <cell r="V55">
            <v>1.2738289009400001</v>
          </cell>
          <cell r="W55">
            <v>1.2561108595599999</v>
          </cell>
          <cell r="X55">
            <v>1.3154018017040001</v>
          </cell>
          <cell r="Y55">
            <v>1.2050324750065</v>
          </cell>
          <cell r="Z55">
            <v>0</v>
          </cell>
          <cell r="AA55">
            <v>0</v>
          </cell>
          <cell r="AB55">
            <v>149.537599</v>
          </cell>
          <cell r="AC55">
            <v>139.02171300000001</v>
          </cell>
          <cell r="AD55">
            <v>126.88129699999999</v>
          </cell>
          <cell r="AE55">
            <v>140.18472299999999</v>
          </cell>
          <cell r="AF55">
            <v>157.98743499999998</v>
          </cell>
          <cell r="AG55">
            <v>160.802233</v>
          </cell>
          <cell r="AH55">
            <v>214.188029</v>
          </cell>
          <cell r="AI55">
            <v>240.87911399999999</v>
          </cell>
          <cell r="AJ55">
            <v>253.34804499999998</v>
          </cell>
          <cell r="AK55">
            <v>173.36438800000002</v>
          </cell>
          <cell r="AL55">
            <v>237.117186</v>
          </cell>
          <cell r="AM55">
            <v>214.81959499999999</v>
          </cell>
          <cell r="AN55">
            <v>203.65008699999998</v>
          </cell>
          <cell r="AO55">
            <v>240.756913</v>
          </cell>
          <cell r="AP55">
            <v>258.16398600000002</v>
          </cell>
          <cell r="AQ55">
            <v>213.76239699999999</v>
          </cell>
          <cell r="AR55">
            <v>190.98226299999999</v>
          </cell>
          <cell r="AS55">
            <v>225.79461599999999</v>
          </cell>
          <cell r="AT55">
            <v>272.45795400000014</v>
          </cell>
          <cell r="AU55">
            <v>261.18131</v>
          </cell>
          <cell r="AV55">
            <v>224.58628499999998</v>
          </cell>
          <cell r="AW55">
            <v>285.74190599999997</v>
          </cell>
          <cell r="AX55">
            <v>366.83533799999998</v>
          </cell>
          <cell r="AY55">
            <v>258.48124799999999</v>
          </cell>
          <cell r="AZ55">
            <v>0</v>
          </cell>
          <cell r="BA55">
            <v>0</v>
          </cell>
        </row>
        <row r="56">
          <cell r="B56">
            <v>6.4738391500000006E-2</v>
          </cell>
          <cell r="C56">
            <v>3.5041509999999998E-2</v>
          </cell>
          <cell r="D56">
            <v>3.9273499999999996E-5</v>
          </cell>
          <cell r="E56">
            <v>1.4132699E-2</v>
          </cell>
          <cell r="F56">
            <v>3.1322826499999998E-2</v>
          </cell>
          <cell r="G56">
            <v>2.9097804000000001E-2</v>
          </cell>
          <cell r="H56">
            <v>2.4493299E-2</v>
          </cell>
          <cell r="I56">
            <v>2.9601832499999998E-2</v>
          </cell>
          <cell r="J56">
            <v>6.3508175E-2</v>
          </cell>
          <cell r="K56">
            <v>6.1112496500000002E-2</v>
          </cell>
          <cell r="L56">
            <v>5.9432077999999999E-2</v>
          </cell>
          <cell r="M56">
            <v>3.6415579499999996E-2</v>
          </cell>
          <cell r="N56">
            <v>6.8248484999999998E-2</v>
          </cell>
          <cell r="O56">
            <v>4.0293680499999998E-2</v>
          </cell>
          <cell r="P56">
            <v>6.1697402499999998E-2</v>
          </cell>
          <cell r="Q56">
            <v>4.58342365E-2</v>
          </cell>
          <cell r="R56">
            <v>3.6181382499999998E-2</v>
          </cell>
          <cell r="S56">
            <v>6.5226902055499997E-2</v>
          </cell>
          <cell r="T56">
            <v>4.3338882000000002E-2</v>
          </cell>
          <cell r="U56">
            <v>6.9953497500000003E-2</v>
          </cell>
          <cell r="V56">
            <v>6.6857077000000001E-2</v>
          </cell>
          <cell r="W56">
            <v>4.3800385570000003E-2</v>
          </cell>
          <cell r="X56">
            <v>6.5397695104499998E-2</v>
          </cell>
          <cell r="Y56">
            <v>5.7059262987499998E-2</v>
          </cell>
          <cell r="Z56">
            <v>0</v>
          </cell>
          <cell r="AA56">
            <v>0</v>
          </cell>
          <cell r="AB56">
            <v>7.7527489999999997</v>
          </cell>
          <cell r="AC56">
            <v>3.7841709999999997</v>
          </cell>
          <cell r="AD56">
            <v>6.6320999999999991E-2</v>
          </cell>
          <cell r="AE56">
            <v>1.6355869999999999</v>
          </cell>
          <cell r="AF56">
            <v>4.0062509999999998</v>
          </cell>
          <cell r="AG56">
            <v>4.1710629999999993</v>
          </cell>
          <cell r="AH56">
            <v>3.4357229999999999</v>
          </cell>
          <cell r="AI56">
            <v>4.6690689999999995</v>
          </cell>
          <cell r="AJ56">
            <v>9.9322900000000001</v>
          </cell>
          <cell r="AK56">
            <v>6.3077929999999993</v>
          </cell>
          <cell r="AL56">
            <v>8.3986099999999997</v>
          </cell>
          <cell r="AM56">
            <v>6.0912679999999995</v>
          </cell>
          <cell r="AN56">
            <v>9.8304019999999994</v>
          </cell>
          <cell r="AO56">
            <v>6.8887359999999997</v>
          </cell>
          <cell r="AP56">
            <v>9.6514009999999999</v>
          </cell>
          <cell r="AQ56">
            <v>6.5336739999999995</v>
          </cell>
          <cell r="AR56">
            <v>4.9524309999999998</v>
          </cell>
          <cell r="AS56">
            <v>9.7966189999999997</v>
          </cell>
          <cell r="AT56">
            <v>7.6444830000000001</v>
          </cell>
          <cell r="AU56">
            <v>10.518338</v>
          </cell>
          <cell r="AV56">
            <v>8.8128289999999989</v>
          </cell>
          <cell r="AW56">
            <v>7.854595999999999</v>
          </cell>
          <cell r="AX56">
            <v>14.597950999999998</v>
          </cell>
          <cell r="AY56">
            <v>10.812899</v>
          </cell>
          <cell r="AZ56">
            <v>0</v>
          </cell>
          <cell r="BA56">
            <v>0</v>
          </cell>
        </row>
        <row r="67">
          <cell r="B67">
            <v>5.0979297499999993E-2</v>
          </cell>
          <cell r="C67">
            <v>5.483611599999999E-2</v>
          </cell>
          <cell r="D67">
            <v>4.9021088999999997E-2</v>
          </cell>
          <cell r="E67">
            <v>7.487130220999999E-2</v>
          </cell>
          <cell r="F67">
            <v>7.9128712500000004E-2</v>
          </cell>
          <cell r="G67">
            <v>0.10144215949999999</v>
          </cell>
          <cell r="H67">
            <v>9.7121110499999996E-2</v>
          </cell>
          <cell r="I67">
            <v>0.11299050499999999</v>
          </cell>
          <cell r="J67">
            <v>0.17141771846666665</v>
          </cell>
          <cell r="K67">
            <v>0.13573992599999998</v>
          </cell>
          <cell r="L67">
            <v>0.21613384099999999</v>
          </cell>
          <cell r="M67">
            <v>0.21176878239999999</v>
          </cell>
          <cell r="N67">
            <v>0.14580428983333335</v>
          </cell>
          <cell r="O67">
            <v>0.142214854</v>
          </cell>
          <cell r="P67">
            <v>0.13795101099999998</v>
          </cell>
          <cell r="Q67">
            <v>8.6649353499999998E-2</v>
          </cell>
          <cell r="R67">
            <v>8.4639126999999995E-2</v>
          </cell>
          <cell r="S67">
            <v>0.17080114736999999</v>
          </cell>
          <cell r="T67">
            <v>0.18221024149999998</v>
          </cell>
          <cell r="U67">
            <v>0.27595650224999996</v>
          </cell>
          <cell r="V67">
            <v>0.289485304</v>
          </cell>
          <cell r="W67">
            <v>0.27054789849999999</v>
          </cell>
          <cell r="X67">
            <v>0.30149892983249998</v>
          </cell>
          <cell r="Y67">
            <v>0.2730066592175</v>
          </cell>
          <cell r="Z67">
            <v>0</v>
          </cell>
          <cell r="AA67">
            <v>0</v>
          </cell>
          <cell r="AB67">
            <v>13.065894</v>
          </cell>
          <cell r="AC67">
            <v>13.154214999999999</v>
          </cell>
          <cell r="AD67">
            <v>11.540996</v>
          </cell>
          <cell r="AE67">
            <v>18.424454999999998</v>
          </cell>
          <cell r="AF67">
            <v>19.638434</v>
          </cell>
          <cell r="AG67">
            <v>27.477350999999999</v>
          </cell>
          <cell r="AH67">
            <v>25.826889000000001</v>
          </cell>
          <cell r="AI67">
            <v>28.956612</v>
          </cell>
          <cell r="AJ67">
            <v>33.174979999999998</v>
          </cell>
          <cell r="AK67">
            <v>34.530851999999996</v>
          </cell>
          <cell r="AL67">
            <v>46.500151000000002</v>
          </cell>
          <cell r="AM67">
            <v>49.287599</v>
          </cell>
          <cell r="AN67">
            <v>45.266876999999994</v>
          </cell>
          <cell r="AO67">
            <v>36.125087999999998</v>
          </cell>
          <cell r="AP67">
            <v>37.391042999999996</v>
          </cell>
          <cell r="AQ67">
            <v>29.944741</v>
          </cell>
          <cell r="AR67">
            <v>37.600398999999996</v>
          </cell>
          <cell r="AS67">
            <v>74.981363000000002</v>
          </cell>
          <cell r="AT67">
            <v>75.673814000000007</v>
          </cell>
          <cell r="AU67">
            <v>82.383804999999995</v>
          </cell>
          <cell r="AV67">
            <v>74.521407999999994</v>
          </cell>
          <cell r="AW67">
            <v>81.517264999999995</v>
          </cell>
          <cell r="AX67">
            <v>112.83569</v>
          </cell>
          <cell r="AY67">
            <v>83.214049999999986</v>
          </cell>
          <cell r="AZ67">
            <v>0</v>
          </cell>
          <cell r="BA67">
            <v>0</v>
          </cell>
        </row>
        <row r="72">
          <cell r="B72">
            <v>0.426169346</v>
          </cell>
          <cell r="C72">
            <v>0.39257881158999997</v>
          </cell>
          <cell r="D72">
            <v>0.40712005519</v>
          </cell>
          <cell r="E72">
            <v>0.40202006135999996</v>
          </cell>
          <cell r="F72">
            <v>0.45765546732000001</v>
          </cell>
          <cell r="G72">
            <v>0.51001005134999999</v>
          </cell>
          <cell r="H72">
            <v>0.49972165031999999</v>
          </cell>
          <cell r="I72">
            <v>0.51887873849999999</v>
          </cell>
          <cell r="J72">
            <v>0.51414146916666648</v>
          </cell>
          <cell r="K72">
            <v>0.43688053229999996</v>
          </cell>
          <cell r="L72">
            <v>0.64392463387999999</v>
          </cell>
          <cell r="M72">
            <v>0.64757728141999993</v>
          </cell>
          <cell r="N72">
            <v>0.6098503154666669</v>
          </cell>
          <cell r="O72">
            <v>0.68589779800000006</v>
          </cell>
          <cell r="P72">
            <v>0.63146769141999992</v>
          </cell>
          <cell r="Q72">
            <v>0.62831335200000049</v>
          </cell>
          <cell r="R72">
            <v>0.57490889950000046</v>
          </cell>
          <cell r="S72">
            <v>0.61231586830150009</v>
          </cell>
          <cell r="T72">
            <v>0.64382348149999924</v>
          </cell>
          <cell r="U72">
            <v>0.67174832750000002</v>
          </cell>
          <cell r="V72">
            <v>0.59825628224999994</v>
          </cell>
          <cell r="W72">
            <v>0.72327113249999997</v>
          </cell>
          <cell r="X72">
            <v>0.64238729072550016</v>
          </cell>
          <cell r="Y72">
            <v>0.54658439676066684</v>
          </cell>
          <cell r="Z72">
            <v>0</v>
          </cell>
          <cell r="AA72">
            <v>0</v>
          </cell>
          <cell r="AB72">
            <v>131.14492999999999</v>
          </cell>
          <cell r="AC72">
            <v>141.03563</v>
          </cell>
          <cell r="AD72">
            <v>146.064348</v>
          </cell>
          <cell r="AE72">
            <v>132.23089999999999</v>
          </cell>
          <cell r="AF72">
            <v>132.57709399999999</v>
          </cell>
          <cell r="AG72">
            <v>134.07981000000001</v>
          </cell>
          <cell r="AH72">
            <v>159.819804</v>
          </cell>
          <cell r="AI72">
            <v>167.32089099999999</v>
          </cell>
          <cell r="AJ72">
            <v>175.97452699999999</v>
          </cell>
          <cell r="AK72">
            <v>130.44266500000001</v>
          </cell>
          <cell r="AL72">
            <v>187.57772899999998</v>
          </cell>
          <cell r="AM72">
            <v>187.35477599999999</v>
          </cell>
          <cell r="AN72">
            <v>176.72073499999999</v>
          </cell>
          <cell r="AO72">
            <v>202.463604</v>
          </cell>
          <cell r="AP72">
            <v>198.66912100000002</v>
          </cell>
          <cell r="AQ72">
            <v>203.71954399999998</v>
          </cell>
          <cell r="AR72">
            <v>191.81912599999998</v>
          </cell>
          <cell r="AS72">
            <v>192.88723899999999</v>
          </cell>
          <cell r="AT72">
            <v>204.97223899999986</v>
          </cell>
          <cell r="AU72">
            <v>208.136549</v>
          </cell>
          <cell r="AV72">
            <v>175.84425200000001</v>
          </cell>
          <cell r="AW72">
            <v>231.805252</v>
          </cell>
          <cell r="AX72">
            <v>235.038051</v>
          </cell>
          <cell r="AY72">
            <v>180.05785099999997</v>
          </cell>
          <cell r="AZ72">
            <v>0</v>
          </cell>
          <cell r="BA72">
            <v>0</v>
          </cell>
        </row>
        <row r="74">
          <cell r="B74">
            <v>0.93670857750000003</v>
          </cell>
          <cell r="C74">
            <v>0.82572590349999997</v>
          </cell>
          <cell r="D74">
            <v>0.81812064549999997</v>
          </cell>
          <cell r="E74">
            <v>0.78856788199999994</v>
          </cell>
          <cell r="F74">
            <v>0.98841612950000002</v>
          </cell>
          <cell r="G74">
            <v>0.91881207884999994</v>
          </cell>
          <cell r="H74">
            <v>0.99213878950000001</v>
          </cell>
          <cell r="I74">
            <v>1.044514572</v>
          </cell>
          <cell r="J74">
            <v>1.0196133649999999</v>
          </cell>
          <cell r="K74">
            <v>0.83206879609999995</v>
          </cell>
          <cell r="L74">
            <v>0.98154550949999997</v>
          </cell>
          <cell r="M74">
            <v>0.98054709949999996</v>
          </cell>
          <cell r="N74">
            <v>0.86222428349999991</v>
          </cell>
          <cell r="O74">
            <v>0.97996290034999989</v>
          </cell>
          <cell r="P74">
            <v>0.92102408050000006</v>
          </cell>
          <cell r="Q74">
            <v>0.83407628100000053</v>
          </cell>
          <cell r="R74">
            <v>0.71035089849999955</v>
          </cell>
          <cell r="S74">
            <v>0.7445816929664999</v>
          </cell>
          <cell r="T74">
            <v>0.93876452454999981</v>
          </cell>
          <cell r="U74">
            <v>0.80109276754999992</v>
          </cell>
          <cell r="V74">
            <v>0.99224478272617644</v>
          </cell>
          <cell r="W74">
            <v>0.87230284268000002</v>
          </cell>
          <cell r="X74">
            <v>1.0739191360785001</v>
          </cell>
          <cell r="Y74">
            <v>0.9693402774555</v>
          </cell>
          <cell r="Z74">
            <v>0</v>
          </cell>
          <cell r="AA74">
            <v>0</v>
          </cell>
          <cell r="AB74">
            <v>131.484542</v>
          </cell>
          <cell r="AC74">
            <v>117.871268</v>
          </cell>
          <cell r="AD74">
            <v>107.75880099999999</v>
          </cell>
          <cell r="AE74">
            <v>99.790282000000005</v>
          </cell>
          <cell r="AF74">
            <v>133.75358</v>
          </cell>
          <cell r="AG74">
            <v>132.105086</v>
          </cell>
          <cell r="AH74">
            <v>155.84955499999998</v>
          </cell>
          <cell r="AI74">
            <v>176.74312700000002</v>
          </cell>
          <cell r="AJ74">
            <v>180.11549399999998</v>
          </cell>
          <cell r="AK74">
            <v>138.813581</v>
          </cell>
          <cell r="AL74">
            <v>184.07602399999999</v>
          </cell>
          <cell r="AM74">
            <v>182.30853299999998</v>
          </cell>
          <cell r="AN74">
            <v>163.250407</v>
          </cell>
          <cell r="AO74">
            <v>186.09990199999999</v>
          </cell>
          <cell r="AP74">
            <v>182.47224899999998</v>
          </cell>
          <cell r="AQ74">
            <v>158.94896299999999</v>
          </cell>
          <cell r="AR74">
            <v>143.78131499999998</v>
          </cell>
          <cell r="AS74">
            <v>145.62731700000001</v>
          </cell>
          <cell r="AT74">
            <v>200.51939400000023</v>
          </cell>
          <cell r="AU74">
            <v>156.118855</v>
          </cell>
          <cell r="AV74">
            <v>158.34826699999999</v>
          </cell>
          <cell r="AW74">
            <v>186.31170699999998</v>
          </cell>
          <cell r="AX74">
            <v>266.97282000000001</v>
          </cell>
          <cell r="AY74">
            <v>183.98739399999999</v>
          </cell>
          <cell r="AZ74">
            <v>0</v>
          </cell>
          <cell r="BA74">
            <v>0</v>
          </cell>
        </row>
        <row r="75">
          <cell r="B75">
            <v>0.46640727949999994</v>
          </cell>
          <cell r="C75">
            <v>0.42667342499999994</v>
          </cell>
          <cell r="D75">
            <v>0.419545695</v>
          </cell>
          <cell r="E75">
            <v>0.37361321549999998</v>
          </cell>
          <cell r="F75">
            <v>0.33204956899999999</v>
          </cell>
          <cell r="G75">
            <v>0.55727714800000006</v>
          </cell>
          <cell r="H75">
            <v>0.54548679600000005</v>
          </cell>
          <cell r="I75">
            <v>0.69258290599999994</v>
          </cell>
          <cell r="J75">
            <v>0.62991346213666666</v>
          </cell>
          <cell r="K75">
            <v>0.97696720149999994</v>
          </cell>
          <cell r="L75">
            <v>0.83359746349999986</v>
          </cell>
          <cell r="M75">
            <v>0.69917086949999996</v>
          </cell>
          <cell r="N75">
            <v>0.90664672416666681</v>
          </cell>
          <cell r="O75">
            <v>0.88753801088999995</v>
          </cell>
          <cell r="P75">
            <v>0.89548450999999996</v>
          </cell>
          <cell r="Q75">
            <v>0.88352550250000006</v>
          </cell>
          <cell r="R75">
            <v>0.8537778760000001</v>
          </cell>
          <cell r="S75">
            <v>0.70208364739699991</v>
          </cell>
          <cell r="T75">
            <v>0.6709146829999999</v>
          </cell>
          <cell r="U75">
            <v>0.71801978</v>
          </cell>
          <cell r="V75">
            <v>0.62146831775</v>
          </cell>
          <cell r="W75">
            <v>0.43404927799999998</v>
          </cell>
          <cell r="X75">
            <v>0.57424287999099999</v>
          </cell>
          <cell r="Y75">
            <v>0.45301299253099997</v>
          </cell>
          <cell r="Z75">
            <v>0</v>
          </cell>
          <cell r="AA75">
            <v>0</v>
          </cell>
          <cell r="AB75">
            <v>47.640135999999998</v>
          </cell>
          <cell r="AC75">
            <v>43.552150999999995</v>
          </cell>
          <cell r="AD75">
            <v>42.788524999999993</v>
          </cell>
          <cell r="AE75">
            <v>50.119301</v>
          </cell>
          <cell r="AF75">
            <v>48.270026999999999</v>
          </cell>
          <cell r="AG75">
            <v>76.901021999999998</v>
          </cell>
          <cell r="AH75">
            <v>77.716197999999991</v>
          </cell>
          <cell r="AI75">
            <v>112.82842099999999</v>
          </cell>
          <cell r="AJ75">
            <v>109.15401800000001</v>
          </cell>
          <cell r="AK75">
            <v>122.720142</v>
          </cell>
          <cell r="AL75">
            <v>128.523763</v>
          </cell>
          <cell r="AM75">
            <v>115.05632</v>
          </cell>
          <cell r="AN75">
            <v>148.23087299999997</v>
          </cell>
          <cell r="AO75">
            <v>147.01173299999999</v>
          </cell>
          <cell r="AP75">
            <v>151.50138699999999</v>
          </cell>
          <cell r="AQ75">
            <v>142.02617099999998</v>
          </cell>
          <cell r="AR75">
            <v>129.88169299999998</v>
          </cell>
          <cell r="AS75">
            <v>115.25661399999998</v>
          </cell>
          <cell r="AT75">
            <v>125.993022</v>
          </cell>
          <cell r="AU75">
            <v>111.173203</v>
          </cell>
          <cell r="AV75">
            <v>79.567821999999992</v>
          </cell>
          <cell r="AW75">
            <v>76.859245000000001</v>
          </cell>
          <cell r="AX75">
            <v>120.248718</v>
          </cell>
          <cell r="AY75">
            <v>91.891210999999998</v>
          </cell>
          <cell r="AZ75">
            <v>0</v>
          </cell>
          <cell r="BA75">
            <v>0</v>
          </cell>
        </row>
        <row r="76">
          <cell r="B76">
            <v>0.31591868049999999</v>
          </cell>
          <cell r="C76">
            <v>0.31245876900000003</v>
          </cell>
          <cell r="D76">
            <v>0.29790606599999997</v>
          </cell>
          <cell r="E76">
            <v>0.25452602000000002</v>
          </cell>
          <cell r="F76">
            <v>0.29650211100000001</v>
          </cell>
          <cell r="G76">
            <v>0.28257048218999997</v>
          </cell>
          <cell r="H76">
            <v>0.27583776599999998</v>
          </cell>
          <cell r="I76">
            <v>0.28015861850000001</v>
          </cell>
          <cell r="J76">
            <v>0.2859374707466667</v>
          </cell>
          <cell r="K76">
            <v>0.27502065949999999</v>
          </cell>
          <cell r="L76">
            <v>0.33460711649999997</v>
          </cell>
          <cell r="M76">
            <v>0.40428111299999997</v>
          </cell>
          <cell r="N76">
            <v>0.37518233499999992</v>
          </cell>
          <cell r="O76">
            <v>0.36158135949999998</v>
          </cell>
          <cell r="P76">
            <v>0.32471989549999997</v>
          </cell>
          <cell r="Q76">
            <v>0.33810613849999988</v>
          </cell>
          <cell r="R76">
            <v>0.29125362350000011</v>
          </cell>
          <cell r="S76">
            <v>0.33891358080449996</v>
          </cell>
          <cell r="T76">
            <v>0.31563739899999999</v>
          </cell>
          <cell r="U76">
            <v>0.33245759925000001</v>
          </cell>
          <cell r="V76">
            <v>0.28792020277999997</v>
          </cell>
          <cell r="W76">
            <v>0.35904014249999999</v>
          </cell>
          <cell r="X76">
            <v>0.33023615581299998</v>
          </cell>
          <cell r="Y76">
            <v>0.28470491640383333</v>
          </cell>
          <cell r="Z76">
            <v>0</v>
          </cell>
          <cell r="AA76">
            <v>0</v>
          </cell>
          <cell r="AB76">
            <v>67.938016000000005</v>
          </cell>
          <cell r="AC76">
            <v>63.440522000000001</v>
          </cell>
          <cell r="AD76">
            <v>58.826888999999994</v>
          </cell>
          <cell r="AE76">
            <v>53.582384999999995</v>
          </cell>
          <cell r="AF76">
            <v>58.034992000000003</v>
          </cell>
          <cell r="AG76">
            <v>56.264342999999997</v>
          </cell>
          <cell r="AH76">
            <v>63.224736999999998</v>
          </cell>
          <cell r="AI76">
            <v>69.500269999999986</v>
          </cell>
          <cell r="AJ76">
            <v>76.013188</v>
          </cell>
          <cell r="AK76">
            <v>64.706350999999998</v>
          </cell>
          <cell r="AL76">
            <v>76.294828999999993</v>
          </cell>
          <cell r="AM76">
            <v>89.41584499999999</v>
          </cell>
          <cell r="AN76">
            <v>89.927672999999999</v>
          </cell>
          <cell r="AO76">
            <v>89.303471999999985</v>
          </cell>
          <cell r="AP76">
            <v>82.891994999999994</v>
          </cell>
          <cell r="AQ76">
            <v>78.777339999999995</v>
          </cell>
          <cell r="AR76">
            <v>66.322277999999997</v>
          </cell>
          <cell r="AS76">
            <v>73.688659999999999</v>
          </cell>
          <cell r="AT76">
            <v>79.906695000000155</v>
          </cell>
          <cell r="AU76">
            <v>76.918424000000002</v>
          </cell>
          <cell r="AV76">
            <v>58.161797</v>
          </cell>
          <cell r="AW76">
            <v>86.908656000000008</v>
          </cell>
          <cell r="AX76">
            <v>88.536856999999983</v>
          </cell>
          <cell r="AY76">
            <v>64.789638999999994</v>
          </cell>
          <cell r="AZ76">
            <v>0</v>
          </cell>
          <cell r="BA76">
            <v>0</v>
          </cell>
        </row>
        <row r="85">
          <cell r="B85">
            <v>1.2890468667799999</v>
          </cell>
          <cell r="C85">
            <v>1.1965536292200001</v>
          </cell>
          <cell r="D85">
            <v>1.3639038031199999</v>
          </cell>
          <cell r="E85">
            <v>1.2645766835599999</v>
          </cell>
          <cell r="F85">
            <v>1.46695759822</v>
          </cell>
          <cell r="G85">
            <v>1.3332757213399999</v>
          </cell>
          <cell r="H85">
            <v>1.30924990307</v>
          </cell>
          <cell r="I85">
            <v>1.2790615574999999</v>
          </cell>
          <cell r="J85">
            <v>1.3136820630499999</v>
          </cell>
          <cell r="K85">
            <v>0.95479210075999987</v>
          </cell>
          <cell r="L85">
            <v>1.10374619936</v>
          </cell>
          <cell r="M85">
            <v>0.85412153620999987</v>
          </cell>
          <cell r="N85">
            <v>0.62738983003333326</v>
          </cell>
          <cell r="O85">
            <v>0.60304769749999987</v>
          </cell>
          <cell r="P85">
            <v>0.46017945100000002</v>
          </cell>
          <cell r="Q85">
            <v>0.50876698900000017</v>
          </cell>
          <cell r="R85">
            <v>0.4748382496900001</v>
          </cell>
          <cell r="S85">
            <v>0.41958784690750006</v>
          </cell>
          <cell r="T85">
            <v>0.44450785984999985</v>
          </cell>
          <cell r="U85">
            <v>0.46660023949999996</v>
          </cell>
          <cell r="V85">
            <v>0.60868176487294112</v>
          </cell>
          <cell r="W85">
            <v>0.55613589556999998</v>
          </cell>
          <cell r="X85">
            <v>0.55668115868599999</v>
          </cell>
          <cell r="Y85">
            <v>0.42189631301149999</v>
          </cell>
          <cell r="Z85">
            <v>0</v>
          </cell>
          <cell r="AA85">
            <v>0</v>
          </cell>
          <cell r="AB85">
            <v>240.25057799999996</v>
          </cell>
          <cell r="AC85">
            <v>218.47572299999999</v>
          </cell>
          <cell r="AD85">
            <v>207.23685</v>
          </cell>
          <cell r="AE85">
            <v>207.376822</v>
          </cell>
          <cell r="AF85">
            <v>249.56339300000002</v>
          </cell>
          <cell r="AG85">
            <v>263.64392399999997</v>
          </cell>
          <cell r="AH85">
            <v>256.12798399999997</v>
          </cell>
          <cell r="AI85">
            <v>260.97333800000001</v>
          </cell>
          <cell r="AJ85">
            <v>281.12932499999999</v>
          </cell>
          <cell r="AK85">
            <v>222.61941899999999</v>
          </cell>
          <cell r="AL85">
            <v>238.39889699999998</v>
          </cell>
          <cell r="AM85">
            <v>198.66470999999999</v>
          </cell>
          <cell r="AN85">
            <v>182.96925099999999</v>
          </cell>
          <cell r="AO85">
            <v>169.28017799999998</v>
          </cell>
          <cell r="AP85">
            <v>140.53171800000001</v>
          </cell>
          <cell r="AQ85">
            <v>144.61011099999999</v>
          </cell>
          <cell r="AR85">
            <v>138.557817</v>
          </cell>
          <cell r="AS85">
            <v>123.33338000000001</v>
          </cell>
          <cell r="AT85">
            <v>123.66170000000005</v>
          </cell>
          <cell r="AU85">
            <v>126.69302399999998</v>
          </cell>
          <cell r="AV85">
            <v>124.625669</v>
          </cell>
          <cell r="AW85">
            <v>136.14512999999999</v>
          </cell>
          <cell r="AX85">
            <v>145.59847299999998</v>
          </cell>
          <cell r="AY85">
            <v>136.112278</v>
          </cell>
          <cell r="AZ85">
            <v>0</v>
          </cell>
          <cell r="BA85">
            <v>0</v>
          </cell>
        </row>
        <row r="91">
          <cell r="B91">
            <v>2.4194112693999998</v>
          </cell>
          <cell r="C91">
            <v>2.1387226478299999</v>
          </cell>
          <cell r="D91">
            <v>1.9564914594999998</v>
          </cell>
          <cell r="E91">
            <v>1.7956073123299998</v>
          </cell>
          <cell r="F91">
            <v>1.7281675870399997</v>
          </cell>
          <cell r="G91">
            <v>2.035993677</v>
          </cell>
          <cell r="H91">
            <v>2.0174612384000001</v>
          </cell>
          <cell r="I91">
            <v>2.43959905552</v>
          </cell>
          <cell r="J91">
            <v>3.2306534670433331</v>
          </cell>
          <cell r="K91">
            <v>2.7059365067000001</v>
          </cell>
          <cell r="L91">
            <v>3.1673288026699997</v>
          </cell>
          <cell r="M91">
            <v>2.9691584863499996</v>
          </cell>
          <cell r="N91">
            <v>2.8334324932200006</v>
          </cell>
          <cell r="O91">
            <v>2.5915124053599996</v>
          </cell>
          <cell r="P91">
            <v>2.3650488363699997</v>
          </cell>
          <cell r="Q91">
            <v>2.1156418939800004</v>
          </cell>
          <cell r="R91">
            <v>2.0503939462199998</v>
          </cell>
          <cell r="S91">
            <v>2.1729604537439995</v>
          </cell>
          <cell r="T91">
            <v>2.1702665021700001</v>
          </cell>
          <cell r="U91">
            <v>1.9933587044299999</v>
          </cell>
          <cell r="V91">
            <v>1.9272479319852942</v>
          </cell>
          <cell r="W91">
            <v>1.9976655294999999</v>
          </cell>
          <cell r="X91">
            <v>2.0573794704735002</v>
          </cell>
          <cell r="Y91">
            <v>1.4918136909413331</v>
          </cell>
          <cell r="Z91">
            <v>0</v>
          </cell>
          <cell r="AA91">
            <v>0</v>
          </cell>
          <cell r="AB91">
            <v>460.47185300000001</v>
          </cell>
          <cell r="AC91">
            <v>395.63429599999995</v>
          </cell>
          <cell r="AD91">
            <v>326.64783799999998</v>
          </cell>
          <cell r="AE91">
            <v>308.11163099999999</v>
          </cell>
          <cell r="AF91">
            <v>342.060092</v>
          </cell>
          <cell r="AG91">
            <v>397.31831999999997</v>
          </cell>
          <cell r="AH91">
            <v>405.57019599999995</v>
          </cell>
          <cell r="AI91">
            <v>507.64632900000004</v>
          </cell>
          <cell r="AJ91">
            <v>631.30001900000002</v>
          </cell>
          <cell r="AK91">
            <v>506.92149899999993</v>
          </cell>
          <cell r="AL91">
            <v>581.42950399999995</v>
          </cell>
          <cell r="AM91">
            <v>545.24249299999997</v>
          </cell>
          <cell r="AN91">
            <v>542.82433900000001</v>
          </cell>
          <cell r="AO91">
            <v>507.53876399999996</v>
          </cell>
          <cell r="AP91">
            <v>488.81430399999999</v>
          </cell>
          <cell r="AQ91">
            <v>416.60675500000002</v>
          </cell>
          <cell r="AR91">
            <v>409.60507599999994</v>
          </cell>
          <cell r="AS91">
            <v>418.06141400000001</v>
          </cell>
          <cell r="AT91">
            <v>418.80772700000011</v>
          </cell>
          <cell r="AU91">
            <v>439.84379200000001</v>
          </cell>
          <cell r="AV91">
            <v>364.14838099999997</v>
          </cell>
          <cell r="AW91">
            <v>464.26672799999994</v>
          </cell>
          <cell r="AX91">
            <v>567.05293200000006</v>
          </cell>
          <cell r="AY91">
            <v>462.62715000000003</v>
          </cell>
          <cell r="AZ91">
            <v>0</v>
          </cell>
          <cell r="BA91">
            <v>0</v>
          </cell>
        </row>
        <row r="92">
          <cell r="B92">
            <v>4.2695344999999999E-3</v>
          </cell>
          <cell r="C92">
            <v>1.1916794999999999E-3</v>
          </cell>
          <cell r="D92">
            <v>5.0367800000000002E-4</v>
          </cell>
          <cell r="E92">
            <v>9.8362600000000003E-4</v>
          </cell>
          <cell r="F92">
            <v>7.69989E-4</v>
          </cell>
          <cell r="G92">
            <v>8.3694949999999998E-4</v>
          </cell>
          <cell r="H92">
            <v>1.49476605E-2</v>
          </cell>
          <cell r="I92">
            <v>1.7009357499999999E-2</v>
          </cell>
          <cell r="J92">
            <v>3.4226770999999996E-2</v>
          </cell>
          <cell r="K92">
            <v>3.2800704E-2</v>
          </cell>
          <cell r="L92">
            <v>2.8698641999999996E-2</v>
          </cell>
          <cell r="M92">
            <v>4.3192221000000003E-2</v>
          </cell>
          <cell r="N92">
            <v>4.9856521333333334E-2</v>
          </cell>
          <cell r="O92">
            <v>4.55332549E-2</v>
          </cell>
          <cell r="P92">
            <v>2.2043695499999998E-2</v>
          </cell>
          <cell r="Q92">
            <v>2.6204205499999998E-2</v>
          </cell>
          <cell r="R92">
            <v>2.097097824E-2</v>
          </cell>
          <cell r="S92">
            <v>3.3188853370999999E-2</v>
          </cell>
          <cell r="T92">
            <v>7.6207633499999997E-2</v>
          </cell>
          <cell r="U92">
            <v>9.7986377499999999E-2</v>
          </cell>
          <cell r="V92">
            <v>0.11246556749999999</v>
          </cell>
          <cell r="W92">
            <v>0.113639402</v>
          </cell>
          <cell r="X92">
            <v>0.1121992914125</v>
          </cell>
          <cell r="Y92">
            <v>9.1275734450000007E-2</v>
          </cell>
          <cell r="Z92">
            <v>0</v>
          </cell>
          <cell r="AA92">
            <v>0</v>
          </cell>
          <cell r="AB92">
            <v>0.798404</v>
          </cell>
          <cell r="AC92">
            <v>0.36574800000000002</v>
          </cell>
          <cell r="AD92">
            <v>0.28138199999999997</v>
          </cell>
          <cell r="AE92">
            <v>0.43068899999999999</v>
          </cell>
          <cell r="AF92">
            <v>0.33022699999999999</v>
          </cell>
          <cell r="AG92">
            <v>0.29025800000000002</v>
          </cell>
          <cell r="AH92">
            <v>2.7911319999999997</v>
          </cell>
          <cell r="AI92">
            <v>2.5094859999999999</v>
          </cell>
          <cell r="AJ92">
            <v>5.3565969999999998</v>
          </cell>
          <cell r="AK92">
            <v>3.7610129999999997</v>
          </cell>
          <cell r="AL92">
            <v>4.7781799999999999</v>
          </cell>
          <cell r="AM92">
            <v>7.5878379999999996</v>
          </cell>
          <cell r="AN92">
            <v>8.6727679999999996</v>
          </cell>
          <cell r="AO92">
            <v>8.5344149999999992</v>
          </cell>
          <cell r="AP92">
            <v>4.0385309999999999</v>
          </cell>
          <cell r="AQ92">
            <v>4.2418870000000002</v>
          </cell>
          <cell r="AR92">
            <v>3.1230069999999999</v>
          </cell>
          <cell r="AS92">
            <v>5.4433980000000002</v>
          </cell>
          <cell r="AT92">
            <v>13.862645999999998</v>
          </cell>
          <cell r="AU92">
            <v>14.431068</v>
          </cell>
          <cell r="AV92">
            <v>15.215064999999999</v>
          </cell>
          <cell r="AW92">
            <v>20.217795999999996</v>
          </cell>
          <cell r="AX92">
            <v>23.207348</v>
          </cell>
          <cell r="AY92">
            <v>18.637262</v>
          </cell>
          <cell r="AZ92">
            <v>0</v>
          </cell>
          <cell r="BA92">
            <v>0</v>
          </cell>
        </row>
        <row r="99">
          <cell r="B99">
            <v>0.56075980495999989</v>
          </cell>
          <cell r="C99">
            <v>0.59241654924999998</v>
          </cell>
          <cell r="D99">
            <v>0.67549050349999995</v>
          </cell>
          <cell r="E99">
            <v>0.66820789000000003</v>
          </cell>
          <cell r="F99">
            <v>0.68041892837000006</v>
          </cell>
          <cell r="G99">
            <v>0.72914065949999995</v>
          </cell>
          <cell r="H99">
            <v>0.75095555046999996</v>
          </cell>
          <cell r="I99">
            <v>0.76879073149999999</v>
          </cell>
          <cell r="J99">
            <v>0.81993173741666669</v>
          </cell>
          <cell r="K99">
            <v>0.88256583099999997</v>
          </cell>
          <cell r="L99">
            <v>1.0445035199999999</v>
          </cell>
          <cell r="M99">
            <v>1.1992428079999999</v>
          </cell>
          <cell r="N99">
            <v>1.0765307508333337</v>
          </cell>
          <cell r="O99">
            <v>1.136151173</v>
          </cell>
          <cell r="P99">
            <v>1.212111189</v>
          </cell>
          <cell r="Q99">
            <v>1.1656415255000003</v>
          </cell>
          <cell r="R99">
            <v>0.90785972399999992</v>
          </cell>
          <cell r="S99">
            <v>1.287964970292</v>
          </cell>
          <cell r="T99">
            <v>1.2762809799999995</v>
          </cell>
          <cell r="U99">
            <v>1.2548768805000001</v>
          </cell>
          <cell r="V99">
            <v>1.3670658554999999</v>
          </cell>
          <cell r="W99">
            <v>1.2325976164999999</v>
          </cell>
          <cell r="X99">
            <v>1.2695031970055</v>
          </cell>
          <cell r="Y99">
            <v>1.1313620439791665</v>
          </cell>
          <cell r="Z99">
            <v>0</v>
          </cell>
          <cell r="AA99">
            <v>0</v>
          </cell>
          <cell r="AB99">
            <v>103.162038</v>
          </cell>
          <cell r="AC99">
            <v>99.108158000000003</v>
          </cell>
          <cell r="AD99">
            <v>103.248986</v>
          </cell>
          <cell r="AE99">
            <v>104.078253</v>
          </cell>
          <cell r="AF99">
            <v>120.54480899999999</v>
          </cell>
          <cell r="AG99">
            <v>138.17231800000002</v>
          </cell>
          <cell r="AH99">
            <v>139.951381</v>
          </cell>
          <cell r="AI99">
            <v>150.21168099999997</v>
          </cell>
          <cell r="AJ99">
            <v>173.655664</v>
          </cell>
          <cell r="AK99">
            <v>153.28582599999999</v>
          </cell>
          <cell r="AL99">
            <v>189.77712099999999</v>
          </cell>
          <cell r="AM99">
            <v>231.815415</v>
          </cell>
          <cell r="AN99">
            <v>204.46194199999999</v>
          </cell>
          <cell r="AO99">
            <v>227.07786099999998</v>
          </cell>
          <cell r="AP99">
            <v>240.92933499999998</v>
          </cell>
          <cell r="AQ99">
            <v>223.97399899999999</v>
          </cell>
          <cell r="AR99">
            <v>176.73646099999999</v>
          </cell>
          <cell r="AS99">
            <v>237.580838</v>
          </cell>
          <cell r="AT99">
            <v>281.97696299999978</v>
          </cell>
          <cell r="AU99">
            <v>254.57777499999997</v>
          </cell>
          <cell r="AV99">
            <v>237.39698799999999</v>
          </cell>
          <cell r="AW99">
            <v>276.01305000000002</v>
          </cell>
          <cell r="AX99">
            <v>330.54086999999998</v>
          </cell>
          <cell r="AY99">
            <v>233.90321899999998</v>
          </cell>
          <cell r="AZ99">
            <v>0</v>
          </cell>
          <cell r="BA99">
            <v>0</v>
          </cell>
        </row>
        <row r="104">
          <cell r="B104">
            <v>0.28174559786000003</v>
          </cell>
          <cell r="C104">
            <v>0.31390926799999996</v>
          </cell>
          <cell r="D104">
            <v>0.37662526236999999</v>
          </cell>
          <cell r="E104">
            <v>0.43140231987</v>
          </cell>
          <cell r="F104">
            <v>0.49300616399999997</v>
          </cell>
          <cell r="G104">
            <v>0.47863820200000001</v>
          </cell>
          <cell r="H104">
            <v>0.55948999049999992</v>
          </cell>
          <cell r="I104">
            <v>0.59615024741999989</v>
          </cell>
          <cell r="J104">
            <v>0.5779316589433332</v>
          </cell>
          <cell r="K104">
            <v>0.50547851199999994</v>
          </cell>
          <cell r="L104">
            <v>0.66654831949999993</v>
          </cell>
          <cell r="M104">
            <v>0.75904664108999997</v>
          </cell>
          <cell r="N104">
            <v>0.67069073083333319</v>
          </cell>
          <cell r="O104">
            <v>0.65870680400000003</v>
          </cell>
          <cell r="P104">
            <v>0.65043291879999998</v>
          </cell>
          <cell r="Q104">
            <v>0.59830019899999998</v>
          </cell>
          <cell r="R104">
            <v>0.48407827200000014</v>
          </cell>
          <cell r="S104">
            <v>0.69330328161050003</v>
          </cell>
          <cell r="T104">
            <v>0.75696976099999969</v>
          </cell>
          <cell r="U104">
            <v>0.55046963424999995</v>
          </cell>
          <cell r="V104">
            <v>0.56103341699999998</v>
          </cell>
          <cell r="W104">
            <v>0.6098652805</v>
          </cell>
          <cell r="X104">
            <v>0.54553035590200005</v>
          </cell>
          <cell r="Y104">
            <v>0.44776119944150006</v>
          </cell>
          <cell r="Z104">
            <v>0</v>
          </cell>
          <cell r="AA104">
            <v>0</v>
          </cell>
          <cell r="AB104">
            <v>60.609035999999996</v>
          </cell>
          <cell r="AC104">
            <v>66.143016000000003</v>
          </cell>
          <cell r="AD104">
            <v>69.021811</v>
          </cell>
          <cell r="AE104">
            <v>83.970703999999998</v>
          </cell>
          <cell r="AF104">
            <v>91.118244999999987</v>
          </cell>
          <cell r="AG104">
            <v>92.76169999999999</v>
          </cell>
          <cell r="AH104">
            <v>110.100381</v>
          </cell>
          <cell r="AI104">
            <v>121.40088999999999</v>
          </cell>
          <cell r="AJ104">
            <v>138.21486199999998</v>
          </cell>
          <cell r="AK104">
            <v>99.995782999999989</v>
          </cell>
          <cell r="AL104">
            <v>129.46709200000001</v>
          </cell>
          <cell r="AM104">
            <v>156.79326899999998</v>
          </cell>
          <cell r="AN104">
            <v>147.400857</v>
          </cell>
          <cell r="AO104">
            <v>141.748346</v>
          </cell>
          <cell r="AP104">
            <v>141.52542600000001</v>
          </cell>
          <cell r="AQ104">
            <v>129.44036499999999</v>
          </cell>
          <cell r="AR104">
            <v>109.60586000000001</v>
          </cell>
          <cell r="AS104">
            <v>137.45120400000002</v>
          </cell>
          <cell r="AT104">
            <v>171.05824199999998</v>
          </cell>
          <cell r="AU104">
            <v>123.65385599999999</v>
          </cell>
          <cell r="AV104">
            <v>102.59816199999999</v>
          </cell>
          <cell r="AW104">
            <v>139.21083899999999</v>
          </cell>
          <cell r="AX104">
            <v>154.85042799999999</v>
          </cell>
          <cell r="AY104">
            <v>108.037544</v>
          </cell>
          <cell r="AZ104">
            <v>0</v>
          </cell>
          <cell r="BA104">
            <v>0</v>
          </cell>
        </row>
        <row r="105">
          <cell r="B105">
            <v>1.1047813805</v>
          </cell>
          <cell r="C105">
            <v>0.78077151584999993</v>
          </cell>
          <cell r="D105">
            <v>0.58731567400000007</v>
          </cell>
          <cell r="E105">
            <v>0.52915348650000005</v>
          </cell>
          <cell r="F105">
            <v>0.44359856494</v>
          </cell>
          <cell r="G105">
            <v>0.40992693121000001</v>
          </cell>
          <cell r="H105">
            <v>0.37001466796999999</v>
          </cell>
          <cell r="I105">
            <v>0.42894399627999996</v>
          </cell>
          <cell r="J105">
            <v>0.35362647817999998</v>
          </cell>
          <cell r="K105">
            <v>0.41339547696000001</v>
          </cell>
          <cell r="L105">
            <v>0.28505747647000002</v>
          </cell>
          <cell r="M105">
            <v>0.34316857393</v>
          </cell>
          <cell r="N105">
            <v>0.36671660470999984</v>
          </cell>
          <cell r="O105">
            <v>0.34643434677000001</v>
          </cell>
          <cell r="P105">
            <v>0.36556744460000001</v>
          </cell>
          <cell r="Q105">
            <v>0.20915572421999989</v>
          </cell>
          <cell r="R105">
            <v>0.2484218387299999</v>
          </cell>
          <cell r="S105">
            <v>0.42302459586699992</v>
          </cell>
          <cell r="T105">
            <v>0.24685461451999993</v>
          </cell>
          <cell r="U105">
            <v>0.59770981755999997</v>
          </cell>
          <cell r="V105">
            <v>0.50930209614090904</v>
          </cell>
          <cell r="W105">
            <v>0.17416455647999998</v>
          </cell>
          <cell r="X105">
            <v>0.15261138233299998</v>
          </cell>
          <cell r="Y105">
            <v>0.47098415814349992</v>
          </cell>
          <cell r="Z105">
            <v>0</v>
          </cell>
          <cell r="AA105">
            <v>0</v>
          </cell>
          <cell r="AB105">
            <v>254.72994599999998</v>
          </cell>
          <cell r="AC105">
            <v>229.51162699999998</v>
          </cell>
          <cell r="AD105">
            <v>199.40802499999998</v>
          </cell>
          <cell r="AE105">
            <v>158.791833</v>
          </cell>
          <cell r="AF105">
            <v>170.41761600000001</v>
          </cell>
          <cell r="AG105">
            <v>156.40747400000001</v>
          </cell>
          <cell r="AH105">
            <v>149.44064499999999</v>
          </cell>
          <cell r="AI105">
            <v>159.30921899999998</v>
          </cell>
          <cell r="AJ105">
            <v>138.71348</v>
          </cell>
          <cell r="AK105">
            <v>133.486166</v>
          </cell>
          <cell r="AL105">
            <v>129.21407199999999</v>
          </cell>
          <cell r="AM105">
            <v>145.58668</v>
          </cell>
          <cell r="AN105">
            <v>132.37137999999999</v>
          </cell>
          <cell r="AO105">
            <v>130.55670599999999</v>
          </cell>
          <cell r="AP105">
            <v>130.18147299999998</v>
          </cell>
          <cell r="AQ105">
            <v>105.55102399999998</v>
          </cell>
          <cell r="AR105">
            <v>93.092234999999988</v>
          </cell>
          <cell r="AS105">
            <v>125.92135099999999</v>
          </cell>
          <cell r="AT105">
            <v>99.173943999999992</v>
          </cell>
          <cell r="AU105">
            <v>131.871126</v>
          </cell>
          <cell r="AV105">
            <v>94.961894000000001</v>
          </cell>
          <cell r="AW105">
            <v>28.909706</v>
          </cell>
          <cell r="AX105">
            <v>57.731179999999995</v>
          </cell>
          <cell r="AY105">
            <v>96.723784999999992</v>
          </cell>
          <cell r="AZ105">
            <v>0</v>
          </cell>
          <cell r="BA105">
            <v>0</v>
          </cell>
        </row>
        <row r="108">
          <cell r="B108">
            <v>0.198263884</v>
          </cell>
          <cell r="C108">
            <v>0.33102549599999997</v>
          </cell>
          <cell r="D108">
            <v>0.32700416449999997</v>
          </cell>
          <cell r="E108">
            <v>0.31865986121000001</v>
          </cell>
          <cell r="F108">
            <v>0.31111025649999996</v>
          </cell>
          <cell r="G108">
            <v>0.43584369025999997</v>
          </cell>
          <cell r="H108">
            <v>0.31651757850000001</v>
          </cell>
          <cell r="I108">
            <v>0.49918501599999998</v>
          </cell>
          <cell r="J108">
            <v>1.0698586764983333</v>
          </cell>
          <cell r="K108">
            <v>0.87650154299999994</v>
          </cell>
          <cell r="L108">
            <v>1.9306564325000002</v>
          </cell>
          <cell r="M108">
            <v>2.3643874330000001</v>
          </cell>
          <cell r="N108">
            <v>1.8569607651666686</v>
          </cell>
          <cell r="O108">
            <v>2.0829280185200001</v>
          </cell>
          <cell r="P108">
            <v>2.3806428790899998</v>
          </cell>
          <cell r="Q108">
            <v>1.7079699772500003</v>
          </cell>
          <cell r="R108">
            <v>1.6344055050600002</v>
          </cell>
          <cell r="S108">
            <v>1.6431037291255</v>
          </cell>
          <cell r="T108">
            <v>1.6335711390000003</v>
          </cell>
          <cell r="U108">
            <v>1.9011707147500001</v>
          </cell>
          <cell r="V108">
            <v>1.8528144261850603</v>
          </cell>
          <cell r="W108">
            <v>1.9919152064999999</v>
          </cell>
          <cell r="X108">
            <v>1.9912705105509998</v>
          </cell>
          <cell r="Y108">
            <v>2.0358346730410002</v>
          </cell>
          <cell r="Z108">
            <v>0</v>
          </cell>
          <cell r="AA108">
            <v>0</v>
          </cell>
          <cell r="AB108">
            <v>40.399890999999997</v>
          </cell>
          <cell r="AC108">
            <v>51.438040999999998</v>
          </cell>
          <cell r="AD108">
            <v>46.488881999999997</v>
          </cell>
          <cell r="AE108">
            <v>47.867629999999998</v>
          </cell>
          <cell r="AF108">
            <v>52.930081999999999</v>
          </cell>
          <cell r="AG108">
            <v>71.418756999999999</v>
          </cell>
          <cell r="AH108">
            <v>61.769103999999999</v>
          </cell>
          <cell r="AI108">
            <v>95.212942999999996</v>
          </cell>
          <cell r="AJ108">
            <v>224.04458099999999</v>
          </cell>
          <cell r="AK108">
            <v>154.992334</v>
          </cell>
          <cell r="AL108">
            <v>339.08272299999999</v>
          </cell>
          <cell r="AM108">
            <v>466.99987199999998</v>
          </cell>
          <cell r="AN108">
            <v>371.20610099999999</v>
          </cell>
          <cell r="AO108">
            <v>382.43097999999998</v>
          </cell>
          <cell r="AP108">
            <v>482.11459500000001</v>
          </cell>
          <cell r="AQ108">
            <v>333.35674599999999</v>
          </cell>
          <cell r="AR108">
            <v>321.08782600000001</v>
          </cell>
          <cell r="AS108">
            <v>298.65612800000002</v>
          </cell>
          <cell r="AT108">
            <v>345.08805599999994</v>
          </cell>
          <cell r="AU108">
            <v>355.71265499999998</v>
          </cell>
          <cell r="AV108">
            <v>290.033502</v>
          </cell>
          <cell r="AW108">
            <v>382.71581499999996</v>
          </cell>
          <cell r="AX108">
            <v>461.08050500000002</v>
          </cell>
          <cell r="AY108">
            <v>457.00867500000004</v>
          </cell>
          <cell r="AZ108">
            <v>0</v>
          </cell>
          <cell r="BA108">
            <v>0</v>
          </cell>
        </row>
        <row r="109">
          <cell r="B109">
            <v>0.58689104949999993</v>
          </cell>
          <cell r="C109">
            <v>0.41598365100000001</v>
          </cell>
          <cell r="D109">
            <v>0.486257622</v>
          </cell>
          <cell r="E109">
            <v>0.39437939550000001</v>
          </cell>
          <cell r="F109">
            <v>0.313630152</v>
          </cell>
          <cell r="G109">
            <v>0.408133144</v>
          </cell>
          <cell r="H109">
            <v>0.34121839349999994</v>
          </cell>
          <cell r="I109">
            <v>0.41516688749999997</v>
          </cell>
          <cell r="J109">
            <v>0.43637111883333335</v>
          </cell>
          <cell r="K109">
            <v>0.52353292252000005</v>
          </cell>
          <cell r="L109">
            <v>0.83952553699999999</v>
          </cell>
          <cell r="M109">
            <v>0.97441668287999994</v>
          </cell>
          <cell r="N109">
            <v>0.75267521316666663</v>
          </cell>
          <cell r="O109">
            <v>1.2322656038699999</v>
          </cell>
          <cell r="P109">
            <v>1.5131419759999998</v>
          </cell>
          <cell r="Q109">
            <v>1.4354737392499999</v>
          </cell>
          <cell r="R109">
            <v>1.4642061491</v>
          </cell>
          <cell r="S109">
            <v>1.756764636115</v>
          </cell>
          <cell r="T109">
            <v>2.0120990489999997</v>
          </cell>
          <cell r="U109">
            <v>2.4819070435799997</v>
          </cell>
          <cell r="V109">
            <v>2.0111982609209087</v>
          </cell>
          <cell r="W109">
            <v>2.6403958729999997</v>
          </cell>
          <cell r="X109">
            <v>2.3843628668754997</v>
          </cell>
          <cell r="Y109">
            <v>1.5651796240334999</v>
          </cell>
          <cell r="Z109">
            <v>0</v>
          </cell>
          <cell r="AA109">
            <v>0</v>
          </cell>
          <cell r="AB109">
            <v>121.86514299999999</v>
          </cell>
          <cell r="AC109">
            <v>75.826716000000005</v>
          </cell>
          <cell r="AD109">
            <v>87.857108000000011</v>
          </cell>
          <cell r="AE109">
            <v>64.723864999999989</v>
          </cell>
          <cell r="AF109">
            <v>59.10911999999999</v>
          </cell>
          <cell r="AG109">
            <v>68.430801000000002</v>
          </cell>
          <cell r="AH109">
            <v>66.556235000000001</v>
          </cell>
          <cell r="AI109">
            <v>78.428271999999993</v>
          </cell>
          <cell r="AJ109">
            <v>95.682479999999998</v>
          </cell>
          <cell r="AK109">
            <v>91.326147999999989</v>
          </cell>
          <cell r="AL109">
            <v>146.36721399999999</v>
          </cell>
          <cell r="AM109">
            <v>174.03815900000001</v>
          </cell>
          <cell r="AN109">
            <v>139.636653</v>
          </cell>
          <cell r="AO109">
            <v>216.87755700000002</v>
          </cell>
          <cell r="AP109">
            <v>280.00538399999999</v>
          </cell>
          <cell r="AQ109">
            <v>271.60706299999998</v>
          </cell>
          <cell r="AR109">
            <v>276.84261200000003</v>
          </cell>
          <cell r="AS109">
            <v>313.962762</v>
          </cell>
          <cell r="AT109">
            <v>380.37611699999997</v>
          </cell>
          <cell r="AU109">
            <v>422.68559999999997</v>
          </cell>
          <cell r="AV109">
            <v>295.86374899999998</v>
          </cell>
          <cell r="AW109">
            <v>507.90133500000002</v>
          </cell>
          <cell r="AX109">
            <v>520.94536899999991</v>
          </cell>
          <cell r="AY109">
            <v>316.45544999999998</v>
          </cell>
          <cell r="AZ109">
            <v>0</v>
          </cell>
          <cell r="BA109">
            <v>0</v>
          </cell>
        </row>
        <row r="110">
          <cell r="B110">
            <v>0</v>
          </cell>
          <cell r="C110">
            <v>1.08E-4</v>
          </cell>
          <cell r="D110">
            <v>1.3905E-3</v>
          </cell>
          <cell r="E110">
            <v>6.2949253499999996E-2</v>
          </cell>
          <cell r="F110">
            <v>0.33840936299999996</v>
          </cell>
          <cell r="G110">
            <v>5.8496654999999995E-2</v>
          </cell>
          <cell r="H110">
            <v>0.13006786949999999</v>
          </cell>
          <cell r="I110">
            <v>0.14638780900000001</v>
          </cell>
          <cell r="J110">
            <v>0.20149772500000002</v>
          </cell>
          <cell r="K110">
            <v>0.14400248699999998</v>
          </cell>
          <cell r="L110">
            <v>0.20614752</v>
          </cell>
          <cell r="M110">
            <v>0.30220817999999999</v>
          </cell>
          <cell r="N110">
            <v>0.15662907200000001</v>
          </cell>
          <cell r="O110">
            <v>0.27944567499999995</v>
          </cell>
          <cell r="P110">
            <v>0.18888657799999997</v>
          </cell>
          <cell r="Q110">
            <v>0.14678135</v>
          </cell>
          <cell r="R110">
            <v>0.121117119</v>
          </cell>
          <cell r="S110">
            <v>0.135588397</v>
          </cell>
          <cell r="T110">
            <v>0.12726657450000001</v>
          </cell>
          <cell r="U110">
            <v>1.5245999999999999E-5</v>
          </cell>
          <cell r="V110">
            <v>2.7706196499999999E-2</v>
          </cell>
          <cell r="W110">
            <v>0</v>
          </cell>
          <cell r="X110">
            <v>1.575E-6</v>
          </cell>
          <cell r="Y110">
            <v>1.9879999999999999E-6</v>
          </cell>
          <cell r="Z110">
            <v>0</v>
          </cell>
          <cell r="AA110">
            <v>0</v>
          </cell>
          <cell r="AB110">
            <v>0</v>
          </cell>
          <cell r="AC110">
            <v>1.41E-2</v>
          </cell>
          <cell r="AD110">
            <v>0.22688999999999998</v>
          </cell>
          <cell r="AE110">
            <v>6.0778949999999998</v>
          </cell>
          <cell r="AF110">
            <v>15.190459000000001</v>
          </cell>
          <cell r="AG110">
            <v>7.9540369999999996</v>
          </cell>
          <cell r="AH110">
            <v>15.855881</v>
          </cell>
          <cell r="AI110">
            <v>22.942906999999998</v>
          </cell>
          <cell r="AJ110">
            <v>30.442813999999998</v>
          </cell>
          <cell r="AK110">
            <v>19.870712999999999</v>
          </cell>
          <cell r="AL110">
            <v>35.948084999999999</v>
          </cell>
          <cell r="AM110">
            <v>57.893563999999998</v>
          </cell>
          <cell r="AN110">
            <v>26.367641999999996</v>
          </cell>
          <cell r="AO110">
            <v>45.986497999999997</v>
          </cell>
          <cell r="AP110">
            <v>26.799250000000001</v>
          </cell>
          <cell r="AQ110">
            <v>21.988709999999998</v>
          </cell>
          <cell r="AR110">
            <v>14.953453</v>
          </cell>
          <cell r="AS110">
            <v>18.612800999999997</v>
          </cell>
          <cell r="AT110">
            <v>20.887812999999998</v>
          </cell>
          <cell r="AU110">
            <v>9.1600000000000001E-2</v>
          </cell>
          <cell r="AV110">
            <v>3.7898269999999998</v>
          </cell>
          <cell r="AW110">
            <v>0</v>
          </cell>
          <cell r="AX110">
            <v>1.4388E-2</v>
          </cell>
          <cell r="AY110">
            <v>1.5783999999999999E-2</v>
          </cell>
          <cell r="AZ110">
            <v>0</v>
          </cell>
          <cell r="BA110">
            <v>0</v>
          </cell>
        </row>
        <row r="113">
          <cell r="B113">
            <v>0.58769853556999996</v>
          </cell>
          <cell r="C113">
            <v>0.53390581149999994</v>
          </cell>
          <cell r="D113">
            <v>0.47131827068999999</v>
          </cell>
          <cell r="E113">
            <v>0.42603356604999998</v>
          </cell>
          <cell r="F113">
            <v>0.51025665649999996</v>
          </cell>
          <cell r="G113">
            <v>0.56648605349999992</v>
          </cell>
          <cell r="H113">
            <v>0.662183933</v>
          </cell>
          <cell r="I113">
            <v>0.65005272582999996</v>
          </cell>
          <cell r="J113">
            <v>0.62516965459999996</v>
          </cell>
          <cell r="K113">
            <v>0.52970368640999999</v>
          </cell>
          <cell r="L113">
            <v>0.71982409799999991</v>
          </cell>
          <cell r="M113">
            <v>0.56640489157999996</v>
          </cell>
          <cell r="N113">
            <v>0.47258144466666646</v>
          </cell>
          <cell r="O113">
            <v>0.42512726549999996</v>
          </cell>
          <cell r="P113">
            <v>0.41664008799999996</v>
          </cell>
          <cell r="Q113">
            <v>0.36272695849999997</v>
          </cell>
          <cell r="R113">
            <v>0.37430753500000019</v>
          </cell>
          <cell r="S113">
            <v>0.40918821375249997</v>
          </cell>
          <cell r="T113">
            <v>0.38402430600000026</v>
          </cell>
          <cell r="U113">
            <v>0.33272362324999999</v>
          </cell>
          <cell r="V113">
            <v>0.32825957113999998</v>
          </cell>
          <cell r="W113">
            <v>0.2558034253</v>
          </cell>
          <cell r="X113">
            <v>0.24747690287849999</v>
          </cell>
          <cell r="Y113">
            <v>0.25121202431399997</v>
          </cell>
          <cell r="Z113">
            <v>0</v>
          </cell>
          <cell r="AA113">
            <v>0</v>
          </cell>
          <cell r="AB113">
            <v>96.355583999999993</v>
          </cell>
          <cell r="AC113">
            <v>80.193716999999992</v>
          </cell>
          <cell r="AD113">
            <v>62.807784999999996</v>
          </cell>
          <cell r="AE113">
            <v>56.707968000000001</v>
          </cell>
          <cell r="AF113">
            <v>70.034458000000001</v>
          </cell>
          <cell r="AG113">
            <v>80.74353099999999</v>
          </cell>
          <cell r="AH113">
            <v>100.67217099999999</v>
          </cell>
          <cell r="AI113">
            <v>112.66791899999998</v>
          </cell>
          <cell r="AJ113">
            <v>118.29549299999999</v>
          </cell>
          <cell r="AK113">
            <v>85.086580999999995</v>
          </cell>
          <cell r="AL113">
            <v>128.600122</v>
          </cell>
          <cell r="AM113">
            <v>113.96543299999999</v>
          </cell>
          <cell r="AN113">
            <v>98.536107999999984</v>
          </cell>
          <cell r="AO113">
            <v>89.704059999999998</v>
          </cell>
          <cell r="AP113">
            <v>93.873908999999998</v>
          </cell>
          <cell r="AQ113">
            <v>77.453238999999996</v>
          </cell>
          <cell r="AR113">
            <v>79.599623000000008</v>
          </cell>
          <cell r="AS113">
            <v>87.032042999999987</v>
          </cell>
          <cell r="AT113">
            <v>92.213700000000003</v>
          </cell>
          <cell r="AU113">
            <v>75.214737999999997</v>
          </cell>
          <cell r="AV113">
            <v>64.434040999999993</v>
          </cell>
          <cell r="AW113">
            <v>65.805728999999999</v>
          </cell>
          <cell r="AX113">
            <v>74.236084000000005</v>
          </cell>
          <cell r="AY113">
            <v>59.395027999999996</v>
          </cell>
          <cell r="AZ113">
            <v>0</v>
          </cell>
          <cell r="BA113">
            <v>0</v>
          </cell>
        </row>
        <row r="114">
          <cell r="B114">
            <v>3.3554893969999995</v>
          </cell>
          <cell r="C114">
            <v>3.6941397467999995</v>
          </cell>
          <cell r="D114">
            <v>4.02852840101</v>
          </cell>
          <cell r="E114">
            <v>3.9497874446599996</v>
          </cell>
          <cell r="F114">
            <v>3.9776596764000001</v>
          </cell>
          <cell r="G114">
            <v>4.2660756321760003</v>
          </cell>
          <cell r="H114">
            <v>4.0713626816000001</v>
          </cell>
          <cell r="I114">
            <v>4.1008200523700005</v>
          </cell>
          <cell r="J114">
            <v>3.9514167091700001</v>
          </cell>
          <cell r="K114">
            <v>3.3461186505000002</v>
          </cell>
          <cell r="L114">
            <v>3.9753137003400001</v>
          </cell>
          <cell r="M114">
            <v>4.0542891894299995</v>
          </cell>
          <cell r="N114">
            <v>3.4275666238966669</v>
          </cell>
          <cell r="O114">
            <v>3.4265592104999998</v>
          </cell>
          <cell r="P114">
            <v>2.8335166639999998</v>
          </cell>
          <cell r="Q114">
            <v>2.6560418420000009</v>
          </cell>
          <cell r="R114">
            <v>2.8192207895000001</v>
          </cell>
          <cell r="S114">
            <v>3.0312492699844999</v>
          </cell>
          <cell r="T114">
            <v>3.0637148448500007</v>
          </cell>
          <cell r="U114">
            <v>3.3694461143800001</v>
          </cell>
          <cell r="V114">
            <v>2.8998174916699999</v>
          </cell>
          <cell r="W114">
            <v>1.93823250288</v>
          </cell>
          <cell r="X114">
            <v>2.0569721602794999</v>
          </cell>
          <cell r="Y114">
            <v>1.5972619256691667</v>
          </cell>
          <cell r="Z114">
            <v>0</v>
          </cell>
          <cell r="AA114">
            <v>0</v>
          </cell>
          <cell r="AB114">
            <v>475.50909299999995</v>
          </cell>
          <cell r="AC114">
            <v>420.76270099999999</v>
          </cell>
          <cell r="AD114">
            <v>419.18605600000001</v>
          </cell>
          <cell r="AE114">
            <v>464.23757899999998</v>
          </cell>
          <cell r="AF114">
            <v>484.70118599999995</v>
          </cell>
          <cell r="AG114">
            <v>554.65200199999992</v>
          </cell>
          <cell r="AH114">
            <v>560.59749799999997</v>
          </cell>
          <cell r="AI114">
            <v>620.97301599999992</v>
          </cell>
          <cell r="AJ114">
            <v>641.77014699999995</v>
          </cell>
          <cell r="AK114">
            <v>480.17068399999994</v>
          </cell>
          <cell r="AL114">
            <v>643.57935399999997</v>
          </cell>
          <cell r="AM114">
            <v>663.93398200000001</v>
          </cell>
          <cell r="AN114">
            <v>564.07838900000002</v>
          </cell>
          <cell r="AO114">
            <v>570.31743499999993</v>
          </cell>
          <cell r="AP114">
            <v>477.227305</v>
          </cell>
          <cell r="AQ114">
            <v>440.63630999999998</v>
          </cell>
          <cell r="AR114">
            <v>469.53722699999997</v>
          </cell>
          <cell r="AS114">
            <v>518.83877599999994</v>
          </cell>
          <cell r="AT114">
            <v>587.24535400000013</v>
          </cell>
          <cell r="AU114">
            <v>542.7945289999999</v>
          </cell>
          <cell r="AV114">
            <v>393.71968799999996</v>
          </cell>
          <cell r="AW114">
            <v>351.065338</v>
          </cell>
          <cell r="AX114">
            <v>445.227645</v>
          </cell>
          <cell r="AY114">
            <v>342.65574900000001</v>
          </cell>
          <cell r="AZ114">
            <v>0</v>
          </cell>
          <cell r="BA114">
            <v>0</v>
          </cell>
        </row>
        <row r="115">
          <cell r="B115">
            <v>0.10852637599999999</v>
          </cell>
          <cell r="C115">
            <v>8.9191092499999999E-2</v>
          </cell>
          <cell r="D115">
            <v>8.9913221500000001E-2</v>
          </cell>
          <cell r="E115">
            <v>8.4925238370000003E-2</v>
          </cell>
          <cell r="F115">
            <v>7.3848412860000004E-2</v>
          </cell>
          <cell r="G115">
            <v>9.35897755E-2</v>
          </cell>
          <cell r="H115">
            <v>9.1933566500000008E-2</v>
          </cell>
          <cell r="I115">
            <v>8.6059719500000006E-2</v>
          </cell>
          <cell r="J115">
            <v>9.9203497916666661E-2</v>
          </cell>
          <cell r="K115">
            <v>8.3236229979999993E-2</v>
          </cell>
          <cell r="L115">
            <v>8.4240371839999995E-2</v>
          </cell>
          <cell r="M115">
            <v>8.4128632650000007E-2</v>
          </cell>
          <cell r="N115">
            <v>8.290856819333324E-2</v>
          </cell>
          <cell r="O115">
            <v>7.8206501959999994E-2</v>
          </cell>
          <cell r="P115">
            <v>8.5922129999999985E-2</v>
          </cell>
          <cell r="Q115">
            <v>7.1516875500000021E-2</v>
          </cell>
          <cell r="R115">
            <v>6.8323031500000006E-2</v>
          </cell>
          <cell r="S115">
            <v>5.8203736597999996E-2</v>
          </cell>
          <cell r="T115">
            <v>6.9559503999999925E-2</v>
          </cell>
          <cell r="U115">
            <v>6.2006544249999997E-2</v>
          </cell>
          <cell r="V115">
            <v>4.7851840749999999E-2</v>
          </cell>
          <cell r="W115">
            <v>5.0297386999999999E-2</v>
          </cell>
          <cell r="X115">
            <v>5.9809780327499992E-2</v>
          </cell>
          <cell r="Y115">
            <v>5.1037371689666662E-2</v>
          </cell>
          <cell r="Z115">
            <v>0</v>
          </cell>
          <cell r="AA115">
            <v>0</v>
          </cell>
          <cell r="AB115">
            <v>34.634693999999996</v>
          </cell>
          <cell r="AC115">
            <v>33.211499000000003</v>
          </cell>
          <cell r="AD115">
            <v>29.292383000000001</v>
          </cell>
          <cell r="AE115">
            <v>27.111585999999999</v>
          </cell>
          <cell r="AF115">
            <v>27.386315</v>
          </cell>
          <cell r="AG115">
            <v>31.231644999999997</v>
          </cell>
          <cell r="AH115">
            <v>34.992202999999996</v>
          </cell>
          <cell r="AI115">
            <v>35.818056999999996</v>
          </cell>
          <cell r="AJ115">
            <v>40.088813999999999</v>
          </cell>
          <cell r="AK115">
            <v>34.028739999999999</v>
          </cell>
          <cell r="AL115">
            <v>33.249721000000001</v>
          </cell>
          <cell r="AM115">
            <v>36.296373000000003</v>
          </cell>
          <cell r="AN115">
            <v>31.138886999999997</v>
          </cell>
          <cell r="AO115">
            <v>30.494067999999999</v>
          </cell>
          <cell r="AP115">
            <v>31.825524999999999</v>
          </cell>
          <cell r="AQ115">
            <v>27.129109999999997</v>
          </cell>
          <cell r="AR115">
            <v>25.275506999999998</v>
          </cell>
          <cell r="AS115">
            <v>23.182919999999999</v>
          </cell>
          <cell r="AT115">
            <v>26.676226000000003</v>
          </cell>
          <cell r="AU115">
            <v>29.129711</v>
          </cell>
          <cell r="AV115">
            <v>21.010472999999998</v>
          </cell>
          <cell r="AW115">
            <v>25.215899</v>
          </cell>
          <cell r="AX115">
            <v>32.043668000000004</v>
          </cell>
          <cell r="AY115">
            <v>27.967524999999998</v>
          </cell>
          <cell r="AZ115">
            <v>0</v>
          </cell>
          <cell r="BA115">
            <v>0</v>
          </cell>
        </row>
        <row r="116">
          <cell r="B116">
            <v>12.172209798000001</v>
          </cell>
          <cell r="C116">
            <v>9.3395828932899985</v>
          </cell>
          <cell r="D116">
            <v>7.843078050179999</v>
          </cell>
          <cell r="E116">
            <v>6.8537700359200002</v>
          </cell>
          <cell r="F116">
            <v>6.7341297134899989</v>
          </cell>
          <cell r="G116">
            <v>6.7965191086299992</v>
          </cell>
          <cell r="H116">
            <v>6.6748815230199998</v>
          </cell>
          <cell r="I116">
            <v>6.1202983571199994</v>
          </cell>
          <cell r="J116">
            <v>7.2446006670099994</v>
          </cell>
          <cell r="K116">
            <v>5.639167175599999</v>
          </cell>
          <cell r="L116">
            <v>6.8602431147999994</v>
          </cell>
          <cell r="M116">
            <v>7.0507613771799997</v>
          </cell>
          <cell r="N116">
            <v>5.9526980586899985</v>
          </cell>
          <cell r="O116">
            <v>5.7844038857799998</v>
          </cell>
          <cell r="P116">
            <v>6.2565180194500005</v>
          </cell>
          <cell r="Q116">
            <v>6.3089842590299989</v>
          </cell>
          <cell r="R116">
            <v>5.8173610687500004</v>
          </cell>
          <cell r="S116">
            <v>6.3363036717809997</v>
          </cell>
          <cell r="T116">
            <v>6.2862085648900017</v>
          </cell>
          <cell r="U116">
            <v>5.64266576161</v>
          </cell>
          <cell r="V116">
            <v>6.0725942839331433</v>
          </cell>
          <cell r="W116">
            <v>6.0460112154199992</v>
          </cell>
          <cell r="X116">
            <v>7.0259724045629994</v>
          </cell>
          <cell r="Y116">
            <v>5.7010236077130001</v>
          </cell>
          <cell r="Z116">
            <v>0</v>
          </cell>
          <cell r="AA116">
            <v>0</v>
          </cell>
          <cell r="AB116">
            <v>1573.623212</v>
          </cell>
          <cell r="AC116">
            <v>1220.7544339999999</v>
          </cell>
          <cell r="AD116">
            <v>1079.343486</v>
          </cell>
          <cell r="AE116">
            <v>1028.3385659999999</v>
          </cell>
          <cell r="AF116">
            <v>1051.3421859999999</v>
          </cell>
          <cell r="AG116">
            <v>1083.0693209999999</v>
          </cell>
          <cell r="AH116">
            <v>1123.0386490000001</v>
          </cell>
          <cell r="AI116">
            <v>1077.8560400000001</v>
          </cell>
          <cell r="AJ116">
            <v>1190.8466570000001</v>
          </cell>
          <cell r="AK116">
            <v>1017.321829</v>
          </cell>
          <cell r="AL116">
            <v>1181.191337</v>
          </cell>
          <cell r="AM116">
            <v>1310.1388809999999</v>
          </cell>
          <cell r="AN116">
            <v>1211.87003</v>
          </cell>
          <cell r="AO116">
            <v>1179.1016500000001</v>
          </cell>
          <cell r="AP116">
            <v>1208.331831</v>
          </cell>
          <cell r="AQ116">
            <v>1154.575372</v>
          </cell>
          <cell r="AR116">
            <v>1127.5130159999999</v>
          </cell>
          <cell r="AS116">
            <v>1152.4769000000001</v>
          </cell>
          <cell r="AT116">
            <v>1158.7718710000004</v>
          </cell>
          <cell r="AU116">
            <v>1061.922579</v>
          </cell>
          <cell r="AV116">
            <v>981.50275699999997</v>
          </cell>
          <cell r="AW116">
            <v>1041.0764859999999</v>
          </cell>
          <cell r="AX116">
            <v>1250.243831</v>
          </cell>
          <cell r="AY116">
            <v>984.90147000000002</v>
          </cell>
          <cell r="AZ116">
            <v>0</v>
          </cell>
          <cell r="BA116">
            <v>0</v>
          </cell>
        </row>
        <row r="117">
          <cell r="B117">
            <v>0.11408529599999999</v>
          </cell>
          <cell r="C117">
            <v>0.13241110149999999</v>
          </cell>
          <cell r="D117">
            <v>8.2894068349999989E-2</v>
          </cell>
          <cell r="E117">
            <v>0.10231622899999999</v>
          </cell>
          <cell r="F117">
            <v>9.9024694499999996E-2</v>
          </cell>
          <cell r="G117">
            <v>7.9933269279999997E-2</v>
          </cell>
          <cell r="H117">
            <v>9.5902279499999993E-2</v>
          </cell>
          <cell r="I117">
            <v>0.11992852412999999</v>
          </cell>
          <cell r="J117">
            <v>0.14832702416666668</v>
          </cell>
          <cell r="K117">
            <v>0.13386654949999999</v>
          </cell>
          <cell r="L117">
            <v>0.10712646649999999</v>
          </cell>
          <cell r="M117">
            <v>8.9359285499999996E-2</v>
          </cell>
          <cell r="N117">
            <v>7.6082184999999997E-2</v>
          </cell>
          <cell r="O117">
            <v>9.0573289000000001E-2</v>
          </cell>
          <cell r="P117">
            <v>7.1295702500000002E-2</v>
          </cell>
          <cell r="Q117">
            <v>6.168331199999999E-2</v>
          </cell>
          <cell r="R117">
            <v>5.6959169000000004E-2</v>
          </cell>
          <cell r="S117">
            <v>6.7560902657500005E-2</v>
          </cell>
          <cell r="T117">
            <v>7.5304217500000006E-2</v>
          </cell>
          <cell r="U117">
            <v>8.9955837999999996E-2</v>
          </cell>
          <cell r="V117">
            <v>0.1121361405</v>
          </cell>
          <cell r="W117">
            <v>7.44113785E-2</v>
          </cell>
          <cell r="X117">
            <v>0.11947655790349998</v>
          </cell>
          <cell r="Y117">
            <v>9.8943194925999983E-2</v>
          </cell>
          <cell r="Z117">
            <v>0</v>
          </cell>
          <cell r="AA117">
            <v>0</v>
          </cell>
          <cell r="AB117">
            <v>15.220008999999999</v>
          </cell>
          <cell r="AC117">
            <v>11.317492999999999</v>
          </cell>
          <cell r="AD117">
            <v>9.436024999999999</v>
          </cell>
          <cell r="AE117">
            <v>9.6557809999999993</v>
          </cell>
          <cell r="AF117">
            <v>11.2196</v>
          </cell>
          <cell r="AG117">
            <v>9.5754990000000006</v>
          </cell>
          <cell r="AH117">
            <v>13.23518</v>
          </cell>
          <cell r="AI117">
            <v>19.046703999999998</v>
          </cell>
          <cell r="AJ117">
            <v>19.429924</v>
          </cell>
          <cell r="AK117">
            <v>15.074567</v>
          </cell>
          <cell r="AL117">
            <v>17.744168999999999</v>
          </cell>
          <cell r="AM117">
            <v>15.285063999999998</v>
          </cell>
          <cell r="AN117">
            <v>12.124848999999999</v>
          </cell>
          <cell r="AO117">
            <v>14.691046</v>
          </cell>
          <cell r="AP117">
            <v>13.342585999999999</v>
          </cell>
          <cell r="AQ117">
            <v>11.498533999999999</v>
          </cell>
          <cell r="AR117">
            <v>9.6847159999999981</v>
          </cell>
          <cell r="AS117">
            <v>12.594431</v>
          </cell>
          <cell r="AT117">
            <v>17.208428999999999</v>
          </cell>
          <cell r="AU117">
            <v>13.255562999999999</v>
          </cell>
          <cell r="AV117">
            <v>15.770213999999999</v>
          </cell>
          <cell r="AW117">
            <v>13.624419999999999</v>
          </cell>
          <cell r="AX117">
            <v>25.332507</v>
          </cell>
          <cell r="AY117">
            <v>18.469889999999999</v>
          </cell>
          <cell r="AZ117">
            <v>0</v>
          </cell>
          <cell r="BA117">
            <v>0</v>
          </cell>
        </row>
        <row r="119">
          <cell r="B119">
            <v>3.3770254999999998E-3</v>
          </cell>
          <cell r="C119">
            <v>4.1094599999999997E-3</v>
          </cell>
          <cell r="D119">
            <v>1.6199974999999999E-3</v>
          </cell>
          <cell r="E119">
            <v>2.3629445000000002E-3</v>
          </cell>
          <cell r="F119">
            <v>1.8845469999999999E-3</v>
          </cell>
          <cell r="G119">
            <v>6.3442129999999996E-3</v>
          </cell>
          <cell r="H119">
            <v>3.6976244999999998E-3</v>
          </cell>
          <cell r="I119">
            <v>2.6915905E-3</v>
          </cell>
          <cell r="J119">
            <v>7.7379632500000003E-3</v>
          </cell>
          <cell r="K119">
            <v>7.1002007499999992E-2</v>
          </cell>
          <cell r="L119">
            <v>5.7482520000000002E-2</v>
          </cell>
          <cell r="M119">
            <v>0.11395366800000001</v>
          </cell>
          <cell r="N119">
            <v>7.4203604166666645E-2</v>
          </cell>
          <cell r="O119">
            <v>7.3884382299999996E-2</v>
          </cell>
          <cell r="P119">
            <v>0.11598278100000001</v>
          </cell>
          <cell r="Q119">
            <v>0.11233392600000001</v>
          </cell>
          <cell r="R119">
            <v>9.8561729499999987E-2</v>
          </cell>
          <cell r="S119">
            <v>9.6758060571999996E-2</v>
          </cell>
          <cell r="T119">
            <v>8.5038512499999996E-2</v>
          </cell>
          <cell r="U119">
            <v>0.11483357324999999</v>
          </cell>
          <cell r="V119">
            <v>9.6724918999999993E-2</v>
          </cell>
          <cell r="W119">
            <v>7.9016976999999988E-2</v>
          </cell>
          <cell r="X119">
            <v>9.8731186811499991E-2</v>
          </cell>
          <cell r="Y119">
            <v>9.8232894781499991E-2</v>
          </cell>
          <cell r="Z119">
            <v>0</v>
          </cell>
          <cell r="AA119">
            <v>0</v>
          </cell>
          <cell r="AB119">
            <v>0.73216999999999999</v>
          </cell>
          <cell r="AC119">
            <v>0.69329399999999997</v>
          </cell>
          <cell r="AD119">
            <v>0.50972899999999999</v>
          </cell>
          <cell r="AE119">
            <v>0.84221299999999999</v>
          </cell>
          <cell r="AF119">
            <v>0.91527499999999995</v>
          </cell>
          <cell r="AG119">
            <v>1.5098749999999999</v>
          </cell>
          <cell r="AH119">
            <v>1.084074</v>
          </cell>
          <cell r="AI119">
            <v>1.1550310000000001</v>
          </cell>
          <cell r="AJ119">
            <v>2.4872480000000001</v>
          </cell>
          <cell r="AK119">
            <v>8.5866989999999994</v>
          </cell>
          <cell r="AL119">
            <v>9.4204679999999996</v>
          </cell>
          <cell r="AM119">
            <v>18.390391999999999</v>
          </cell>
          <cell r="AN119">
            <v>11.674042999999999</v>
          </cell>
          <cell r="AO119">
            <v>12.925955</v>
          </cell>
          <cell r="AP119">
            <v>19.265653</v>
          </cell>
          <cell r="AQ119">
            <v>17.917572999999997</v>
          </cell>
          <cell r="AR119">
            <v>16.122274999999998</v>
          </cell>
          <cell r="AS119">
            <v>16.399107000000001</v>
          </cell>
          <cell r="AT119">
            <v>16.799053000000004</v>
          </cell>
          <cell r="AU119">
            <v>21.955949</v>
          </cell>
          <cell r="AV119">
            <v>15.095109000000001</v>
          </cell>
          <cell r="AW119">
            <v>14.039256999999999</v>
          </cell>
          <cell r="AX119">
            <v>20.352430999999999</v>
          </cell>
          <cell r="AY119">
            <v>19.609031000000002</v>
          </cell>
          <cell r="AZ119">
            <v>0</v>
          </cell>
          <cell r="BA119">
            <v>0</v>
          </cell>
        </row>
        <row r="121">
          <cell r="B121">
            <v>3.12731600016</v>
          </cell>
          <cell r="C121">
            <v>2.2916247993200001</v>
          </cell>
          <cell r="D121">
            <v>3.0502651979999995</v>
          </cell>
          <cell r="E121">
            <v>2.8134902463699998</v>
          </cell>
          <cell r="F121">
            <v>2.6038121751499999</v>
          </cell>
          <cell r="G121">
            <v>2.4750442011699998</v>
          </cell>
          <cell r="H121">
            <v>2.1286002269499997</v>
          </cell>
          <cell r="I121">
            <v>2.3817359096500001</v>
          </cell>
          <cell r="J121">
            <v>2.2552049239500001</v>
          </cell>
          <cell r="K121">
            <v>2.2813047845400001</v>
          </cell>
          <cell r="L121">
            <v>2.2800469683799998</v>
          </cell>
          <cell r="M121">
            <v>2.31485624898</v>
          </cell>
          <cell r="N121">
            <v>1.9010349319533337</v>
          </cell>
          <cell r="O121">
            <v>1.8038891325999997</v>
          </cell>
          <cell r="P121">
            <v>1.98479620914</v>
          </cell>
          <cell r="Q121">
            <v>2.0397174048100011</v>
          </cell>
          <cell r="R121">
            <v>1.7876361633699998</v>
          </cell>
          <cell r="S121">
            <v>1.7720366101349998</v>
          </cell>
          <cell r="T121">
            <v>1.8696205885599999</v>
          </cell>
          <cell r="U121">
            <v>1.6493830194500001</v>
          </cell>
          <cell r="V121">
            <v>1.5950630446627272</v>
          </cell>
          <cell r="W121">
            <v>1.4474026420799999</v>
          </cell>
          <cell r="X121">
            <v>1.5696047128289998</v>
          </cell>
          <cell r="Y121">
            <v>1.0097354661846667</v>
          </cell>
          <cell r="Z121">
            <v>0</v>
          </cell>
          <cell r="AA121">
            <v>0</v>
          </cell>
          <cell r="AB121">
            <v>438.77991499999996</v>
          </cell>
          <cell r="AC121">
            <v>291.37133799999998</v>
          </cell>
          <cell r="AD121">
            <v>359.071843</v>
          </cell>
          <cell r="AE121">
            <v>367.47682999999995</v>
          </cell>
          <cell r="AF121">
            <v>355.33630499999992</v>
          </cell>
          <cell r="AG121">
            <v>341.40620100000001</v>
          </cell>
          <cell r="AH121">
            <v>347.40124500000002</v>
          </cell>
          <cell r="AI121">
            <v>404.51323399999995</v>
          </cell>
          <cell r="AJ121">
            <v>417.66784899999999</v>
          </cell>
          <cell r="AK121">
            <v>378.98510899999997</v>
          </cell>
          <cell r="AL121">
            <v>460.38892199999998</v>
          </cell>
          <cell r="AM121">
            <v>469.85565600000001</v>
          </cell>
          <cell r="AN121">
            <v>401.65816999999998</v>
          </cell>
          <cell r="AO121">
            <v>402.06467699999996</v>
          </cell>
          <cell r="AP121">
            <v>433.72863599999994</v>
          </cell>
          <cell r="AQ121">
            <v>435.54288999999994</v>
          </cell>
          <cell r="AR121">
            <v>417.73892499999999</v>
          </cell>
          <cell r="AS121">
            <v>436.85809699999993</v>
          </cell>
          <cell r="AT121">
            <v>486.96389099999953</v>
          </cell>
          <cell r="AU121">
            <v>416.17387100000002</v>
          </cell>
          <cell r="AV121">
            <v>367.62231199999997</v>
          </cell>
          <cell r="AW121">
            <v>394.11315300000001</v>
          </cell>
          <cell r="AX121">
            <v>450.70078799999999</v>
          </cell>
          <cell r="AY121">
            <v>311.278617</v>
          </cell>
          <cell r="AZ121">
            <v>0</v>
          </cell>
          <cell r="BA121">
            <v>0</v>
          </cell>
        </row>
        <row r="127">
          <cell r="B127">
            <v>5.9408504000000001E-2</v>
          </cell>
          <cell r="C127">
            <v>0.1016456655</v>
          </cell>
          <cell r="D127">
            <v>9.7639981049999991E-2</v>
          </cell>
          <cell r="E127">
            <v>0.1018356175</v>
          </cell>
          <cell r="F127">
            <v>0.12373481750000001</v>
          </cell>
          <cell r="G127">
            <v>0.10997185999999999</v>
          </cell>
          <cell r="H127">
            <v>0.12603248473000001</v>
          </cell>
          <cell r="I127">
            <v>0.15164902199999999</v>
          </cell>
          <cell r="J127">
            <v>9.4374010940000003E-2</v>
          </cell>
          <cell r="K127">
            <v>0.23172993549999998</v>
          </cell>
          <cell r="L127">
            <v>0.14573811024</v>
          </cell>
          <cell r="M127">
            <v>0.16955688699999999</v>
          </cell>
          <cell r="N127">
            <v>0.15938610266666664</v>
          </cell>
          <cell r="O127">
            <v>0.11969232999999999</v>
          </cell>
          <cell r="P127">
            <v>0.14489640078999999</v>
          </cell>
          <cell r="Q127">
            <v>0.13528686705000004</v>
          </cell>
          <cell r="R127">
            <v>0.15665085649999999</v>
          </cell>
          <cell r="S127">
            <v>0.13214368095000001</v>
          </cell>
          <cell r="T127">
            <v>0.11550419650000002</v>
          </cell>
          <cell r="U127">
            <v>0.10820648410999999</v>
          </cell>
          <cell r="V127">
            <v>0.11308787199999999</v>
          </cell>
          <cell r="W127">
            <v>6.73302385E-2</v>
          </cell>
          <cell r="X127">
            <v>9.2547637269499994E-2</v>
          </cell>
          <cell r="Y127">
            <v>4.7605295379999996E-2</v>
          </cell>
          <cell r="Z127">
            <v>0</v>
          </cell>
          <cell r="AA127">
            <v>0</v>
          </cell>
          <cell r="AB127">
            <v>8.3570840000000004</v>
          </cell>
          <cell r="AC127">
            <v>11.420964</v>
          </cell>
          <cell r="AD127">
            <v>11.3231</v>
          </cell>
          <cell r="AE127">
            <v>11.744909999999999</v>
          </cell>
          <cell r="AF127">
            <v>15.275393999999999</v>
          </cell>
          <cell r="AG127">
            <v>15.218845999999999</v>
          </cell>
          <cell r="AH127">
            <v>16.628438999999997</v>
          </cell>
          <cell r="AI127">
            <v>26.147320999999998</v>
          </cell>
          <cell r="AJ127">
            <v>21.160454999999999</v>
          </cell>
          <cell r="AK127">
            <v>34.399768999999999</v>
          </cell>
          <cell r="AL127">
            <v>29.169573999999997</v>
          </cell>
          <cell r="AM127">
            <v>36.193474999999999</v>
          </cell>
          <cell r="AN127">
            <v>31.995882000000002</v>
          </cell>
          <cell r="AO127">
            <v>20.604168000000001</v>
          </cell>
          <cell r="AP127">
            <v>22.989781999999998</v>
          </cell>
          <cell r="AQ127">
            <v>20.900810999999997</v>
          </cell>
          <cell r="AR127">
            <v>22.309745999999997</v>
          </cell>
          <cell r="AS127">
            <v>22.837581</v>
          </cell>
          <cell r="AT127">
            <v>22.352520999999996</v>
          </cell>
          <cell r="AU127">
            <v>17.258255999999999</v>
          </cell>
          <cell r="AV127">
            <v>14.878170000000001</v>
          </cell>
          <cell r="AW127">
            <v>11.905852999999999</v>
          </cell>
          <cell r="AX127">
            <v>18.501465</v>
          </cell>
          <cell r="AY127">
            <v>9.9302899999999994</v>
          </cell>
          <cell r="AZ127">
            <v>0</v>
          </cell>
          <cell r="BA127">
            <v>0</v>
          </cell>
        </row>
        <row r="138">
          <cell r="B138">
            <v>0.55658436950000001</v>
          </cell>
          <cell r="C138">
            <v>0.46281380299999997</v>
          </cell>
          <cell r="D138">
            <v>0.49516148799999993</v>
          </cell>
          <cell r="E138">
            <v>0.50220675299999995</v>
          </cell>
          <cell r="F138">
            <v>0.44394578199999996</v>
          </cell>
          <cell r="G138">
            <v>0.52890715300000002</v>
          </cell>
          <cell r="H138">
            <v>0.47538115070999998</v>
          </cell>
          <cell r="I138">
            <v>0.54903072050000001</v>
          </cell>
          <cell r="J138">
            <v>0.5369537741999999</v>
          </cell>
          <cell r="K138">
            <v>0.53555614719</v>
          </cell>
          <cell r="L138">
            <v>0.59944863160999995</v>
          </cell>
          <cell r="M138">
            <v>0.63287396429999998</v>
          </cell>
          <cell r="N138">
            <v>0.53204475671999996</v>
          </cell>
          <cell r="O138">
            <v>0.49332561450000001</v>
          </cell>
          <cell r="P138">
            <v>0.54645618549999997</v>
          </cell>
          <cell r="Q138">
            <v>0.53223662496999991</v>
          </cell>
          <cell r="R138">
            <v>0.43940579349999997</v>
          </cell>
          <cell r="S138">
            <v>0.53438289937849992</v>
          </cell>
          <cell r="T138">
            <v>0.50573578299999988</v>
          </cell>
          <cell r="U138">
            <v>0.46433047824999996</v>
          </cell>
          <cell r="V138">
            <v>0.49084489324999997</v>
          </cell>
          <cell r="W138">
            <v>0.49087216550000001</v>
          </cell>
          <cell r="X138">
            <v>0.51625648431799998</v>
          </cell>
          <cell r="Y138">
            <v>0.293943393489</v>
          </cell>
          <cell r="Z138">
            <v>0</v>
          </cell>
          <cell r="AA138">
            <v>0</v>
          </cell>
          <cell r="AB138">
            <v>110.569316</v>
          </cell>
          <cell r="AC138">
            <v>87.954414</v>
          </cell>
          <cell r="AD138">
            <v>92.18536499999999</v>
          </cell>
          <cell r="AE138">
            <v>93.740419000000003</v>
          </cell>
          <cell r="AF138">
            <v>84.835544999999996</v>
          </cell>
          <cell r="AG138">
            <v>96.39415799999999</v>
          </cell>
          <cell r="AH138">
            <v>94.031019000000001</v>
          </cell>
          <cell r="AI138">
            <v>116.29925899999999</v>
          </cell>
          <cell r="AJ138">
            <v>123.841527</v>
          </cell>
          <cell r="AK138">
            <v>102.64188899999999</v>
          </cell>
          <cell r="AL138">
            <v>124.302798</v>
          </cell>
          <cell r="AM138">
            <v>124.74383899999999</v>
          </cell>
          <cell r="AN138">
            <v>108.48458599999999</v>
          </cell>
          <cell r="AO138">
            <v>103.52327700000001</v>
          </cell>
          <cell r="AP138">
            <v>110.33152299999999</v>
          </cell>
          <cell r="AQ138">
            <v>110.182599</v>
          </cell>
          <cell r="AR138">
            <v>92.882475999999997</v>
          </cell>
          <cell r="AS138">
            <v>108.552841</v>
          </cell>
          <cell r="AT138">
            <v>114.02435000000003</v>
          </cell>
          <cell r="AU138">
            <v>99.669284000000005</v>
          </cell>
          <cell r="AV138">
            <v>78.056142999999992</v>
          </cell>
          <cell r="AW138">
            <v>100.35717</v>
          </cell>
          <cell r="AX138">
            <v>127.22330699999999</v>
          </cell>
          <cell r="AY138">
            <v>79.886757000000003</v>
          </cell>
          <cell r="AZ138">
            <v>0</v>
          </cell>
          <cell r="BA138">
            <v>0</v>
          </cell>
        </row>
        <row r="147">
          <cell r="B147">
            <v>12.59594343096</v>
          </cell>
          <cell r="C147">
            <v>11.78501721157</v>
          </cell>
          <cell r="D147">
            <v>10.97070539237</v>
          </cell>
          <cell r="E147">
            <v>11.11119402081</v>
          </cell>
          <cell r="F147">
            <v>11.972139681409999</v>
          </cell>
          <cell r="G147">
            <v>11.901834580679999</v>
          </cell>
          <cell r="H147">
            <v>12.69209366294</v>
          </cell>
          <cell r="I147">
            <v>12.672730152509999</v>
          </cell>
          <cell r="J147">
            <v>14.230314754078336</v>
          </cell>
          <cell r="K147">
            <v>13.34461990338</v>
          </cell>
          <cell r="L147">
            <v>14.62136189506</v>
          </cell>
          <cell r="M147">
            <v>15.30880858812</v>
          </cell>
          <cell r="N147">
            <v>13.853415862083329</v>
          </cell>
          <cell r="O147">
            <v>14.42030578935</v>
          </cell>
          <cell r="P147">
            <v>14.557423419759999</v>
          </cell>
          <cell r="Q147">
            <v>13.734353359469996</v>
          </cell>
          <cell r="R147">
            <v>12.824276043940001</v>
          </cell>
          <cell r="S147">
            <v>15.571818233590502</v>
          </cell>
          <cell r="T147">
            <v>15.823617966110001</v>
          </cell>
          <cell r="U147">
            <v>14.366570981029998</v>
          </cell>
          <cell r="V147">
            <v>14.207644651584525</v>
          </cell>
          <cell r="W147">
            <v>15.263063237099999</v>
          </cell>
          <cell r="X147">
            <v>14.926291235732499</v>
          </cell>
          <cell r="Y147">
            <v>15.335117505535667</v>
          </cell>
          <cell r="Z147">
            <v>0</v>
          </cell>
          <cell r="AA147">
            <v>0</v>
          </cell>
          <cell r="AB147">
            <v>2792.2788129999999</v>
          </cell>
          <cell r="AC147">
            <v>2615.7393579999998</v>
          </cell>
          <cell r="AD147">
            <v>2377.293361</v>
          </cell>
          <cell r="AE147">
            <v>2460.1292579999999</v>
          </cell>
          <cell r="AF147">
            <v>2667.1077359999999</v>
          </cell>
          <cell r="AG147">
            <v>2839.85824</v>
          </cell>
          <cell r="AH147">
            <v>3240.4527229999999</v>
          </cell>
          <cell r="AI147">
            <v>3300.7234920000001</v>
          </cell>
          <cell r="AJ147">
            <v>3795.6113839999998</v>
          </cell>
          <cell r="AK147">
            <v>3351.2888529999996</v>
          </cell>
          <cell r="AL147">
            <v>3869.2627119999997</v>
          </cell>
          <cell r="AM147">
            <v>4039.0788440000001</v>
          </cell>
          <cell r="AN147">
            <v>4012.9829289999998</v>
          </cell>
          <cell r="AO147">
            <v>4393.2572309999996</v>
          </cell>
          <cell r="AP147">
            <v>4408.3046949999998</v>
          </cell>
          <cell r="AQ147">
            <v>4208.5507689999995</v>
          </cell>
          <cell r="AR147">
            <v>4037.458646</v>
          </cell>
          <cell r="AS147">
            <v>4295.5067410000001</v>
          </cell>
          <cell r="AT147">
            <v>4533.7943920000007</v>
          </cell>
          <cell r="AU147">
            <v>4444.7575779999997</v>
          </cell>
          <cell r="AV147">
            <v>3966.6187739999996</v>
          </cell>
          <cell r="AW147">
            <v>4858.9856870000003</v>
          </cell>
          <cell r="AX147">
            <v>5085.1260199999997</v>
          </cell>
          <cell r="AY147">
            <v>4893.1882879999994</v>
          </cell>
          <cell r="AZ147">
            <v>0</v>
          </cell>
          <cell r="BA147">
            <v>0</v>
          </cell>
        </row>
        <row r="154">
          <cell r="B154">
            <v>7.7658400000000002E-2</v>
          </cell>
          <cell r="C154">
            <v>7.2585131999999997E-2</v>
          </cell>
          <cell r="D154">
            <v>5.39817275E-2</v>
          </cell>
          <cell r="E154">
            <v>8.2618354499999991E-2</v>
          </cell>
          <cell r="F154">
            <v>8.3296628999999997E-2</v>
          </cell>
          <cell r="G154">
            <v>0.10846852899999999</v>
          </cell>
          <cell r="H154">
            <v>0.14838038200000001</v>
          </cell>
          <cell r="I154">
            <v>0.15586755799999999</v>
          </cell>
          <cell r="J154">
            <v>0.18605471800000001</v>
          </cell>
          <cell r="K154">
            <v>0.20341147700000001</v>
          </cell>
          <cell r="L154">
            <v>0.2089340435</v>
          </cell>
          <cell r="M154">
            <v>0.25652341049999999</v>
          </cell>
          <cell r="N154">
            <v>0.24227864716666669</v>
          </cell>
          <cell r="O154">
            <v>0.27878039099999996</v>
          </cell>
          <cell r="P154">
            <v>0.30958310699999997</v>
          </cell>
          <cell r="Q154">
            <v>0.32098187950000007</v>
          </cell>
          <cell r="R154">
            <v>0.31041081849999996</v>
          </cell>
          <cell r="S154">
            <v>0.34791556964850001</v>
          </cell>
          <cell r="T154">
            <v>0.41718899700000001</v>
          </cell>
          <cell r="U154">
            <v>0.33162934999999999</v>
          </cell>
          <cell r="V154">
            <v>0.34649231449999995</v>
          </cell>
          <cell r="W154">
            <v>0.38236221250000002</v>
          </cell>
          <cell r="X154">
            <v>0.418093868945</v>
          </cell>
          <cell r="Y154">
            <v>0.28301708804049996</v>
          </cell>
          <cell r="Z154">
            <v>0</v>
          </cell>
          <cell r="AA154">
            <v>0</v>
          </cell>
          <cell r="AB154">
            <v>11.526945</v>
          </cell>
          <cell r="AC154">
            <v>9.1934129999999996</v>
          </cell>
          <cell r="AD154">
            <v>7.1951349999999996</v>
          </cell>
          <cell r="AE154">
            <v>10.676518999999999</v>
          </cell>
          <cell r="AF154">
            <v>11.178407</v>
          </cell>
          <cell r="AG154">
            <v>13.911555999999999</v>
          </cell>
          <cell r="AH154">
            <v>20.816419</v>
          </cell>
          <cell r="AI154">
            <v>22.600462999999998</v>
          </cell>
          <cell r="AJ154">
            <v>28.067609999999998</v>
          </cell>
          <cell r="AK154">
            <v>21.886927999999997</v>
          </cell>
          <cell r="AL154">
            <v>31.971270000000001</v>
          </cell>
          <cell r="AM154">
            <v>41.590927999999998</v>
          </cell>
          <cell r="AN154">
            <v>40.623694</v>
          </cell>
          <cell r="AO154">
            <v>50.400953999999999</v>
          </cell>
          <cell r="AP154">
            <v>54.11566599999999</v>
          </cell>
          <cell r="AQ154">
            <v>54.494264000000001</v>
          </cell>
          <cell r="AR154">
            <v>52.96114</v>
          </cell>
          <cell r="AS154">
            <v>60.634233999999992</v>
          </cell>
          <cell r="AT154">
            <v>85.074972999999986</v>
          </cell>
          <cell r="AU154">
            <v>56.183413999999999</v>
          </cell>
          <cell r="AV154">
            <v>59.809131999999998</v>
          </cell>
          <cell r="AW154">
            <v>72.162526999999997</v>
          </cell>
          <cell r="AX154">
            <v>95.606877999999995</v>
          </cell>
          <cell r="AY154">
            <v>50.853566999999998</v>
          </cell>
          <cell r="AZ154">
            <v>0</v>
          </cell>
          <cell r="BA154">
            <v>0</v>
          </cell>
        </row>
        <row r="160">
          <cell r="B160">
            <v>1.8433144985699998</v>
          </cell>
          <cell r="C160">
            <v>1.8715954149999998</v>
          </cell>
          <cell r="D160">
            <v>1.8920660836100001</v>
          </cell>
          <cell r="E160">
            <v>1.8127258304999998</v>
          </cell>
          <cell r="F160">
            <v>1.7160176295</v>
          </cell>
          <cell r="G160">
            <v>1.8068529954999999</v>
          </cell>
          <cell r="H160">
            <v>1.8386896323699999</v>
          </cell>
          <cell r="I160">
            <v>1.9389724259999999</v>
          </cell>
          <cell r="J160">
            <v>1.7333466780066664</v>
          </cell>
          <cell r="K160">
            <v>1.5850864368299999</v>
          </cell>
          <cell r="L160">
            <v>2.2531993302899997</v>
          </cell>
          <cell r="M160">
            <v>2.3366323805700002</v>
          </cell>
          <cell r="N160">
            <v>1.9266877251533332</v>
          </cell>
          <cell r="O160">
            <v>1.37995466459</v>
          </cell>
          <cell r="P160">
            <v>1.4695247091999999</v>
          </cell>
          <cell r="Q160">
            <v>1.5477596785999994</v>
          </cell>
          <cell r="R160">
            <v>1.4494928012299999</v>
          </cell>
          <cell r="S160">
            <v>1.5747021652775</v>
          </cell>
          <cell r="T160">
            <v>1.5495579186600001</v>
          </cell>
          <cell r="U160">
            <v>1.2662348044299998</v>
          </cell>
          <cell r="V160">
            <v>1.2015773486542782</v>
          </cell>
          <cell r="W160">
            <v>1.293160759</v>
          </cell>
          <cell r="X160">
            <v>1.4862919144739997</v>
          </cell>
          <cell r="Y160">
            <v>0.8012183744896666</v>
          </cell>
          <cell r="Z160">
            <v>0</v>
          </cell>
          <cell r="AA160">
            <v>0</v>
          </cell>
          <cell r="AB160">
            <v>365.85216400000002</v>
          </cell>
          <cell r="AC160">
            <v>356.02790499999998</v>
          </cell>
          <cell r="AD160">
            <v>312.87761999999998</v>
          </cell>
          <cell r="AE160">
            <v>330.45502999999997</v>
          </cell>
          <cell r="AF160">
            <v>301.62373400000001</v>
          </cell>
          <cell r="AG160">
            <v>322.87779699999999</v>
          </cell>
          <cell r="AH160">
            <v>341.28296999999998</v>
          </cell>
          <cell r="AI160">
            <v>393.70796699999994</v>
          </cell>
          <cell r="AJ160">
            <v>379.46795199999997</v>
          </cell>
          <cell r="AK160">
            <v>323.24505199999999</v>
          </cell>
          <cell r="AL160">
            <v>458.57365099999998</v>
          </cell>
          <cell r="AM160">
            <v>499.66955199999995</v>
          </cell>
          <cell r="AN160">
            <v>428.09106199999997</v>
          </cell>
          <cell r="AO160">
            <v>317.689503</v>
          </cell>
          <cell r="AP160">
            <v>319.84950900000001</v>
          </cell>
          <cell r="AQ160">
            <v>348.136124</v>
          </cell>
          <cell r="AR160">
            <v>350.766369</v>
          </cell>
          <cell r="AS160">
            <v>390.63732199999993</v>
          </cell>
          <cell r="AT160">
            <v>384.09963299999993</v>
          </cell>
          <cell r="AU160">
            <v>333.89773199999996</v>
          </cell>
          <cell r="AV160">
            <v>275.02204699999999</v>
          </cell>
          <cell r="AW160">
            <v>318.69148399999995</v>
          </cell>
          <cell r="AX160">
            <v>425.16427599999997</v>
          </cell>
          <cell r="AY160">
            <v>266.70673699999998</v>
          </cell>
          <cell r="AZ160">
            <v>0</v>
          </cell>
          <cell r="BA160">
            <v>0</v>
          </cell>
        </row>
        <row r="163">
          <cell r="B163">
            <v>0.10077480250000001</v>
          </cell>
          <cell r="C163">
            <v>0.10276291699999998</v>
          </cell>
          <cell r="D163">
            <v>6.9307134999999992E-2</v>
          </cell>
          <cell r="E163">
            <v>8.9363008999999993E-2</v>
          </cell>
          <cell r="F163">
            <v>7.2488041209999993E-2</v>
          </cell>
          <cell r="G163">
            <v>8.1375668499999998E-2</v>
          </cell>
          <cell r="H163">
            <v>9.4941168499999992E-2</v>
          </cell>
          <cell r="I163">
            <v>9.6885846540000001E-2</v>
          </cell>
          <cell r="J163">
            <v>9.8072796999999989E-2</v>
          </cell>
          <cell r="K163">
            <v>0.13331847581</v>
          </cell>
          <cell r="L163">
            <v>0.13255286156999999</v>
          </cell>
          <cell r="M163">
            <v>0.14158926650000001</v>
          </cell>
          <cell r="N163">
            <v>0.1347158621666667</v>
          </cell>
          <cell r="O163">
            <v>0.12327885799999999</v>
          </cell>
          <cell r="P163">
            <v>0.1113710765</v>
          </cell>
          <cell r="Q163">
            <v>0.10320386600000002</v>
          </cell>
          <cell r="R163">
            <v>7.2794300499999992E-2</v>
          </cell>
          <cell r="S163">
            <v>9.5150486297E-2</v>
          </cell>
          <cell r="T163">
            <v>9.5139232440000013E-2</v>
          </cell>
          <cell r="U163">
            <v>9.5888950689999988E-2</v>
          </cell>
          <cell r="V163">
            <v>8.8756387319999991E-2</v>
          </cell>
          <cell r="W163">
            <v>6.0545356499999994E-2</v>
          </cell>
          <cell r="X163">
            <v>4.0095433727000002E-2</v>
          </cell>
          <cell r="Y163">
            <v>3.8774188871666664E-2</v>
          </cell>
          <cell r="Z163">
            <v>0</v>
          </cell>
          <cell r="AA163">
            <v>0</v>
          </cell>
          <cell r="AB163">
            <v>26.953818999999996</v>
          </cell>
          <cell r="AC163">
            <v>22.166357999999999</v>
          </cell>
          <cell r="AD163">
            <v>20.980454999999999</v>
          </cell>
          <cell r="AE163">
            <v>21.432638999999998</v>
          </cell>
          <cell r="AF163">
            <v>21.234451999999997</v>
          </cell>
          <cell r="AG163">
            <v>34.063175000000001</v>
          </cell>
          <cell r="AH163">
            <v>24.751809999999999</v>
          </cell>
          <cell r="AI163">
            <v>28.036147</v>
          </cell>
          <cell r="AJ163">
            <v>31.458645999999998</v>
          </cell>
          <cell r="AK163">
            <v>33.081553</v>
          </cell>
          <cell r="AL163">
            <v>35.094139999999996</v>
          </cell>
          <cell r="AM163">
            <v>37.961263000000002</v>
          </cell>
          <cell r="AN163">
            <v>45.981726999999992</v>
          </cell>
          <cell r="AO163">
            <v>40.385660999999999</v>
          </cell>
          <cell r="AP163">
            <v>37.147379000000001</v>
          </cell>
          <cell r="AQ163">
            <v>33.463865999999996</v>
          </cell>
          <cell r="AR163">
            <v>29.654443000000001</v>
          </cell>
          <cell r="AS163">
            <v>31.716936</v>
          </cell>
          <cell r="AT163">
            <v>33.537846999999992</v>
          </cell>
          <cell r="AU163">
            <v>34.370532999999995</v>
          </cell>
          <cell r="AV163">
            <v>29.855684</v>
          </cell>
          <cell r="AW163">
            <v>20.823208999999999</v>
          </cell>
          <cell r="AX163">
            <v>15.727056999999999</v>
          </cell>
          <cell r="AY163">
            <v>17.924402999999998</v>
          </cell>
          <cell r="AZ163">
            <v>0</v>
          </cell>
          <cell r="BA163">
            <v>0</v>
          </cell>
        </row>
        <row r="164">
          <cell r="B164">
            <v>3.7450643499999998E-2</v>
          </cell>
          <cell r="C164">
            <v>4.7547275999999999E-2</v>
          </cell>
          <cell r="D164">
            <v>6.6031661500000005E-2</v>
          </cell>
          <cell r="E164">
            <v>7.1485032500000004E-2</v>
          </cell>
          <cell r="F164">
            <v>3.5660124500000001E-2</v>
          </cell>
          <cell r="G164">
            <v>4.2759499159999999E-2</v>
          </cell>
          <cell r="H164">
            <v>4.5155761999999995E-2</v>
          </cell>
          <cell r="I164">
            <v>6.0090076999999999E-2</v>
          </cell>
          <cell r="J164">
            <v>9.1309470000000004E-2</v>
          </cell>
          <cell r="K164">
            <v>5.9121310499999996E-2</v>
          </cell>
          <cell r="L164">
            <v>7.3973833500000002E-2</v>
          </cell>
          <cell r="M164">
            <v>8.2683716500000004E-2</v>
          </cell>
          <cell r="N164">
            <v>7.8876108500000028E-2</v>
          </cell>
          <cell r="O164">
            <v>0.1048391155</v>
          </cell>
          <cell r="P164">
            <v>9.9781835999999999E-2</v>
          </cell>
          <cell r="Q164">
            <v>0.13379882249999997</v>
          </cell>
          <cell r="R164">
            <v>9.5629892499999994E-2</v>
          </cell>
          <cell r="S164">
            <v>0.17056788845249998</v>
          </cell>
          <cell r="T164">
            <v>9.6222090999999982E-2</v>
          </cell>
          <cell r="U164">
            <v>6.5709399000000002E-2</v>
          </cell>
          <cell r="V164">
            <v>6.7752172249999992E-2</v>
          </cell>
          <cell r="W164">
            <v>9.5505497499999994E-2</v>
          </cell>
          <cell r="X164">
            <v>5.7126745602499994E-2</v>
          </cell>
          <cell r="Y164">
            <v>4.0148650160999999E-2</v>
          </cell>
          <cell r="Z164">
            <v>0</v>
          </cell>
          <cell r="AA164">
            <v>0</v>
          </cell>
          <cell r="AB164">
            <v>9.67258</v>
          </cell>
          <cell r="AC164">
            <v>10.405920999999999</v>
          </cell>
          <cell r="AD164">
            <v>12.985951</v>
          </cell>
          <cell r="AE164">
            <v>13.563398999999999</v>
          </cell>
          <cell r="AF164">
            <v>9.1511549999999993</v>
          </cell>
          <cell r="AG164">
            <v>11.331510999999999</v>
          </cell>
          <cell r="AH164">
            <v>12.895554999999998</v>
          </cell>
          <cell r="AI164">
            <v>15.621424999999999</v>
          </cell>
          <cell r="AJ164">
            <v>21.469472</v>
          </cell>
          <cell r="AK164">
            <v>13.880678999999999</v>
          </cell>
          <cell r="AL164">
            <v>17.765924999999999</v>
          </cell>
          <cell r="AM164">
            <v>21.388152999999999</v>
          </cell>
          <cell r="AN164">
            <v>18.021554999999999</v>
          </cell>
          <cell r="AO164">
            <v>26.347809999999999</v>
          </cell>
          <cell r="AP164">
            <v>26.624956999999998</v>
          </cell>
          <cell r="AQ164">
            <v>29.958991999999999</v>
          </cell>
          <cell r="AR164">
            <v>21.876030999999998</v>
          </cell>
          <cell r="AS164">
            <v>35.834267000000004</v>
          </cell>
          <cell r="AT164">
            <v>24.551003000000005</v>
          </cell>
          <cell r="AU164">
            <v>17.178187999999999</v>
          </cell>
          <cell r="AV164">
            <v>18.305492999999998</v>
          </cell>
          <cell r="AW164">
            <v>30.687764999999999</v>
          </cell>
          <cell r="AX164">
            <v>26.597604</v>
          </cell>
          <cell r="AY164">
            <v>16.990635000000001</v>
          </cell>
          <cell r="AZ164">
            <v>0</v>
          </cell>
          <cell r="BA164">
            <v>0</v>
          </cell>
        </row>
        <row r="166">
          <cell r="B166">
            <v>4.4525021000000005E-2</v>
          </cell>
          <cell r="C166">
            <v>2.2171583499999998E-2</v>
          </cell>
          <cell r="D166">
            <v>2.1416518499999999E-2</v>
          </cell>
          <cell r="E166">
            <v>1.29556785E-2</v>
          </cell>
          <cell r="F166">
            <v>2.06069475E-2</v>
          </cell>
          <cell r="G166">
            <v>4.4406398999999999E-2</v>
          </cell>
          <cell r="H166">
            <v>6.2387955499999995E-2</v>
          </cell>
          <cell r="I166">
            <v>0.15715800050000001</v>
          </cell>
          <cell r="J166">
            <v>0.20070008716666665</v>
          </cell>
          <cell r="K166">
            <v>0.2290460205</v>
          </cell>
          <cell r="L166">
            <v>0.31390053600000001</v>
          </cell>
          <cell r="M166">
            <v>0.42062813850000003</v>
          </cell>
          <cell r="N166">
            <v>0.20684890133333339</v>
          </cell>
          <cell r="O166">
            <v>0.27169271827999997</v>
          </cell>
          <cell r="P166">
            <v>0.26415266549999999</v>
          </cell>
          <cell r="Q166">
            <v>0.12997596150000001</v>
          </cell>
          <cell r="R166">
            <v>0.10126587799999999</v>
          </cell>
          <cell r="S166">
            <v>0.13668428674200001</v>
          </cell>
          <cell r="T166">
            <v>0.17360406213999999</v>
          </cell>
          <cell r="U166">
            <v>0.15481258145999999</v>
          </cell>
          <cell r="V166">
            <v>0.17603364825000001</v>
          </cell>
          <cell r="W166">
            <v>0.18374134449999996</v>
          </cell>
          <cell r="X166">
            <v>0.18396630119999999</v>
          </cell>
          <cell r="Y166">
            <v>0.13878880291149998</v>
          </cell>
          <cell r="Z166">
            <v>0</v>
          </cell>
          <cell r="AA166">
            <v>0</v>
          </cell>
          <cell r="AB166">
            <v>7.1421689999999991</v>
          </cell>
          <cell r="AC166">
            <v>6.4644379999999995</v>
          </cell>
          <cell r="AD166">
            <v>5.0710540000000002</v>
          </cell>
          <cell r="AE166">
            <v>5.0209219999999997</v>
          </cell>
          <cell r="AF166">
            <v>4.6808359999999993</v>
          </cell>
          <cell r="AG166">
            <v>7.8947780000000005</v>
          </cell>
          <cell r="AH166">
            <v>10.336217</v>
          </cell>
          <cell r="AI166">
            <v>23.428314999999998</v>
          </cell>
          <cell r="AJ166">
            <v>33.917952</v>
          </cell>
          <cell r="AK166">
            <v>31.405977</v>
          </cell>
          <cell r="AL166">
            <v>50.875811999999996</v>
          </cell>
          <cell r="AM166">
            <v>71.669790999999989</v>
          </cell>
          <cell r="AN166">
            <v>35.401208999999994</v>
          </cell>
          <cell r="AO166">
            <v>50.558218999999994</v>
          </cell>
          <cell r="AP166">
            <v>47.386787999999996</v>
          </cell>
          <cell r="AQ166">
            <v>22.623336999999999</v>
          </cell>
          <cell r="AR166">
            <v>17.000219000000001</v>
          </cell>
          <cell r="AS166">
            <v>23.923282</v>
          </cell>
          <cell r="AT166">
            <v>33.934316999999993</v>
          </cell>
          <cell r="AU166">
            <v>28.850769999999997</v>
          </cell>
          <cell r="AV166">
            <v>32.370556999999998</v>
          </cell>
          <cell r="AW166">
            <v>34.366821999999999</v>
          </cell>
          <cell r="AX166">
            <v>38.409081</v>
          </cell>
          <cell r="AY166">
            <v>29.567897999999996</v>
          </cell>
          <cell r="AZ166">
            <v>0</v>
          </cell>
          <cell r="BA166">
            <v>0</v>
          </cell>
        </row>
        <row r="180">
          <cell r="B180">
            <v>7.4042019000000001E-2</v>
          </cell>
          <cell r="C180">
            <v>8.9808535499999995E-2</v>
          </cell>
          <cell r="D180">
            <v>0.16184156849999998</v>
          </cell>
          <cell r="E180">
            <v>0.1024134885</v>
          </cell>
          <cell r="F180">
            <v>0.102986043</v>
          </cell>
          <cell r="G180">
            <v>8.5460517109999995E-2</v>
          </cell>
          <cell r="H180">
            <v>8.8817909E-2</v>
          </cell>
          <cell r="I180">
            <v>0.13923438399999999</v>
          </cell>
          <cell r="J180">
            <v>0.104140448</v>
          </cell>
          <cell r="K180">
            <v>0.226497582</v>
          </cell>
          <cell r="L180">
            <v>0.1690239325</v>
          </cell>
          <cell r="M180">
            <v>0.20244997100000001</v>
          </cell>
          <cell r="N180">
            <v>0.14720464766666669</v>
          </cell>
          <cell r="O180">
            <v>0.26710175949999998</v>
          </cell>
          <cell r="P180">
            <v>0.19785582600000001</v>
          </cell>
          <cell r="Q180">
            <v>0.20045151384999998</v>
          </cell>
          <cell r="R180">
            <v>0.22656586893</v>
          </cell>
          <cell r="S180">
            <v>0.28542874271149998</v>
          </cell>
          <cell r="T180">
            <v>0.32954569668999995</v>
          </cell>
          <cell r="U180">
            <v>0.32395047335000005</v>
          </cell>
          <cell r="V180">
            <v>0.37126049449999998</v>
          </cell>
          <cell r="W180">
            <v>0.34583471250000003</v>
          </cell>
          <cell r="X180">
            <v>0.31562800351049997</v>
          </cell>
          <cell r="Y180">
            <v>0.21971876432749998</v>
          </cell>
          <cell r="Z180">
            <v>0</v>
          </cell>
          <cell r="AA180">
            <v>0</v>
          </cell>
          <cell r="AB180">
            <v>9.2486129999999989</v>
          </cell>
          <cell r="AC180">
            <v>11.873949</v>
          </cell>
          <cell r="AD180">
            <v>15.170139999999998</v>
          </cell>
          <cell r="AE180">
            <v>11.79448</v>
          </cell>
          <cell r="AF180">
            <v>12.990631</v>
          </cell>
          <cell r="AG180">
            <v>12.429640999999998</v>
          </cell>
          <cell r="AH180">
            <v>15.695294000000001</v>
          </cell>
          <cell r="AI180">
            <v>21.983105999999999</v>
          </cell>
          <cell r="AJ180">
            <v>21.428861999999999</v>
          </cell>
          <cell r="AK180">
            <v>27.531344999999998</v>
          </cell>
          <cell r="AL180">
            <v>28.099554999999999</v>
          </cell>
          <cell r="AM180">
            <v>34.257278999999997</v>
          </cell>
          <cell r="AN180">
            <v>23.397500999999998</v>
          </cell>
          <cell r="AO180">
            <v>39.727702999999998</v>
          </cell>
          <cell r="AP180">
            <v>31.546523999999998</v>
          </cell>
          <cell r="AQ180">
            <v>32.909208</v>
          </cell>
          <cell r="AR180">
            <v>36.876880999999997</v>
          </cell>
          <cell r="AS180">
            <v>42.623241</v>
          </cell>
          <cell r="AT180">
            <v>60.808674000000011</v>
          </cell>
          <cell r="AU180">
            <v>47.182650000000002</v>
          </cell>
          <cell r="AV180">
            <v>52.254638999999997</v>
          </cell>
          <cell r="AW180">
            <v>64.280788999999999</v>
          </cell>
          <cell r="AX180">
            <v>66.701589999999996</v>
          </cell>
          <cell r="AY180">
            <v>46.196752999999994</v>
          </cell>
          <cell r="AZ180">
            <v>0</v>
          </cell>
          <cell r="BA180">
            <v>0</v>
          </cell>
        </row>
        <row r="183">
          <cell r="B183">
            <v>0.26477420263000001</v>
          </cell>
          <cell r="C183">
            <v>0.2328489795</v>
          </cell>
          <cell r="D183">
            <v>0.22218487249999999</v>
          </cell>
          <cell r="E183">
            <v>0.25077942724999996</v>
          </cell>
          <cell r="F183">
            <v>0.26637934750000003</v>
          </cell>
          <cell r="G183">
            <v>0.25816633449999998</v>
          </cell>
          <cell r="H183">
            <v>0.32113837097999998</v>
          </cell>
          <cell r="I183">
            <v>0.34394768800000003</v>
          </cell>
          <cell r="J183">
            <v>0.35366365967666663</v>
          </cell>
          <cell r="K183">
            <v>0.21017657501999998</v>
          </cell>
          <cell r="L183">
            <v>0.22885213434999999</v>
          </cell>
          <cell r="M183">
            <v>0.24945212473</v>
          </cell>
          <cell r="N183">
            <v>0.23049136030333339</v>
          </cell>
          <cell r="O183">
            <v>0.2013578727</v>
          </cell>
          <cell r="P183">
            <v>0.17590900849999999</v>
          </cell>
          <cell r="Q183">
            <v>0.14708594873999994</v>
          </cell>
          <cell r="R183">
            <v>0.10989942573000003</v>
          </cell>
          <cell r="S183">
            <v>0.1160451719285</v>
          </cell>
          <cell r="T183">
            <v>0.11230514178999994</v>
          </cell>
          <cell r="U183">
            <v>0.10818134274999999</v>
          </cell>
          <cell r="V183">
            <v>0.10435946662999999</v>
          </cell>
          <cell r="W183">
            <v>0.13493120299</v>
          </cell>
          <cell r="X183">
            <v>0.12325715250200001</v>
          </cell>
          <cell r="Y183">
            <v>0.11782959442883333</v>
          </cell>
          <cell r="Z183">
            <v>0</v>
          </cell>
          <cell r="AA183">
            <v>0</v>
          </cell>
          <cell r="AB183">
            <v>57.455971999999996</v>
          </cell>
          <cell r="AC183">
            <v>50.524797999999997</v>
          </cell>
          <cell r="AD183">
            <v>46.545113999999998</v>
          </cell>
          <cell r="AE183">
            <v>48.201969999999996</v>
          </cell>
          <cell r="AF183">
            <v>51.273529000000003</v>
          </cell>
          <cell r="AG183">
            <v>53.880542999999996</v>
          </cell>
          <cell r="AH183">
            <v>67.284062999999989</v>
          </cell>
          <cell r="AI183">
            <v>76.547824000000006</v>
          </cell>
          <cell r="AJ183">
            <v>86.086381000000003</v>
          </cell>
          <cell r="AK183">
            <v>52.299810000000001</v>
          </cell>
          <cell r="AL183">
            <v>58.296820999999994</v>
          </cell>
          <cell r="AM183">
            <v>62.622634999999995</v>
          </cell>
          <cell r="AN183">
            <v>58.99785</v>
          </cell>
          <cell r="AO183">
            <v>56.763424000000001</v>
          </cell>
          <cell r="AP183">
            <v>51.689945999999992</v>
          </cell>
          <cell r="AQ183">
            <v>41.319654999999997</v>
          </cell>
          <cell r="AR183">
            <v>33.493918999999998</v>
          </cell>
          <cell r="AS183">
            <v>35.268132999999999</v>
          </cell>
          <cell r="AT183">
            <v>37.340365000000006</v>
          </cell>
          <cell r="AU183">
            <v>37.429166000000002</v>
          </cell>
          <cell r="AV183">
            <v>28.459314999999997</v>
          </cell>
          <cell r="AW183">
            <v>43.131984000000003</v>
          </cell>
          <cell r="AX183">
            <v>58.676516999999997</v>
          </cell>
          <cell r="AY183">
            <v>35.613166999999997</v>
          </cell>
          <cell r="AZ183">
            <v>0</v>
          </cell>
          <cell r="BA183">
            <v>0</v>
          </cell>
        </row>
        <row r="186">
          <cell r="B186">
            <v>0.19055066699999998</v>
          </cell>
          <cell r="C186">
            <v>0.135173135</v>
          </cell>
          <cell r="D186">
            <v>0.16617376499999997</v>
          </cell>
          <cell r="E186">
            <v>0.16113119649999999</v>
          </cell>
          <cell r="F186">
            <v>0.17971276</v>
          </cell>
          <cell r="G186">
            <v>0.25142276099999999</v>
          </cell>
          <cell r="H186">
            <v>0.2426334315</v>
          </cell>
          <cell r="I186">
            <v>0.35744428550000001</v>
          </cell>
          <cell r="J186">
            <v>0.46733971372999999</v>
          </cell>
          <cell r="K186">
            <v>0.37247049699999996</v>
          </cell>
          <cell r="L186">
            <v>0.49315124599999999</v>
          </cell>
          <cell r="M186">
            <v>0.54856599750000001</v>
          </cell>
          <cell r="N186">
            <v>0.60247929866666661</v>
          </cell>
          <cell r="O186">
            <v>0.62482459049999994</v>
          </cell>
          <cell r="P186">
            <v>0.63024833700000005</v>
          </cell>
          <cell r="Q186">
            <v>0.61941271549999988</v>
          </cell>
          <cell r="R186">
            <v>0.44285873849999985</v>
          </cell>
          <cell r="S186">
            <v>0.45981541770599993</v>
          </cell>
          <cell r="T186">
            <v>0.51626023063999948</v>
          </cell>
          <cell r="U186">
            <v>0.38224979399999998</v>
          </cell>
          <cell r="V186">
            <v>0.39816535977</v>
          </cell>
          <cell r="W186">
            <v>0.28669306072</v>
          </cell>
          <cell r="X186">
            <v>0.36294485525399994</v>
          </cell>
          <cell r="Y186">
            <v>0.30000871612899999</v>
          </cell>
          <cell r="Z186">
            <v>0</v>
          </cell>
          <cell r="AA186">
            <v>0</v>
          </cell>
          <cell r="AB186">
            <v>41.536830000000002</v>
          </cell>
          <cell r="AC186">
            <v>28.977740999999998</v>
          </cell>
          <cell r="AD186">
            <v>28.762314999999997</v>
          </cell>
          <cell r="AE186">
            <v>30.500297999999997</v>
          </cell>
          <cell r="AF186">
            <v>35.486723999999995</v>
          </cell>
          <cell r="AG186">
            <v>53.497712999999997</v>
          </cell>
          <cell r="AH186">
            <v>46.400847999999996</v>
          </cell>
          <cell r="AI186">
            <v>71.743718000000001</v>
          </cell>
          <cell r="AJ186">
            <v>103.66812399999999</v>
          </cell>
          <cell r="AK186">
            <v>78.384802000000008</v>
          </cell>
          <cell r="AL186">
            <v>109.56237599999999</v>
          </cell>
          <cell r="AM186">
            <v>118.88441499999999</v>
          </cell>
          <cell r="AN186">
            <v>132.17118099999999</v>
          </cell>
          <cell r="AO186">
            <v>139.37530100000001</v>
          </cell>
          <cell r="AP186">
            <v>141.169206</v>
          </cell>
          <cell r="AQ186">
            <v>127.66202199999999</v>
          </cell>
          <cell r="AR186">
            <v>99.015402999999992</v>
          </cell>
          <cell r="AS186">
            <v>95.804275999999987</v>
          </cell>
          <cell r="AT186">
            <v>112.33660399999988</v>
          </cell>
          <cell r="AU186">
            <v>78.892037000000002</v>
          </cell>
          <cell r="AV186">
            <v>66.266115999999997</v>
          </cell>
          <cell r="AW186">
            <v>61.814513999999996</v>
          </cell>
          <cell r="AX186">
            <v>98.983392999999992</v>
          </cell>
          <cell r="AY186">
            <v>59.989376999999998</v>
          </cell>
          <cell r="AZ186">
            <v>0</v>
          </cell>
          <cell r="BA186">
            <v>0</v>
          </cell>
        </row>
        <row r="187">
          <cell r="B187">
            <v>0.57059288149999998</v>
          </cell>
          <cell r="C187">
            <v>0.49261605349999998</v>
          </cell>
          <cell r="D187">
            <v>0.49083079549999997</v>
          </cell>
          <cell r="E187">
            <v>0.47515887000000001</v>
          </cell>
          <cell r="F187">
            <v>0.56614230349999994</v>
          </cell>
          <cell r="G187">
            <v>0.58927110500000002</v>
          </cell>
          <cell r="H187">
            <v>0.65480847249999996</v>
          </cell>
          <cell r="I187">
            <v>0.69372315549999997</v>
          </cell>
          <cell r="J187">
            <v>0.80871035058333329</v>
          </cell>
          <cell r="K187">
            <v>0.65665325549999998</v>
          </cell>
          <cell r="L187">
            <v>0.75801825150000002</v>
          </cell>
          <cell r="M187">
            <v>0.84126478650000003</v>
          </cell>
          <cell r="N187">
            <v>0.74755944383333317</v>
          </cell>
          <cell r="O187">
            <v>0.74057343699999989</v>
          </cell>
          <cell r="P187">
            <v>0.71772232891999999</v>
          </cell>
          <cell r="Q187">
            <v>0.68736782000000018</v>
          </cell>
          <cell r="R187">
            <v>0.74356151100000001</v>
          </cell>
          <cell r="S187">
            <v>0.75699975244099993</v>
          </cell>
          <cell r="T187">
            <v>0.83335734899999958</v>
          </cell>
          <cell r="U187">
            <v>0.5958143669</v>
          </cell>
          <cell r="V187">
            <v>0.69815798883000002</v>
          </cell>
          <cell r="W187">
            <v>0.505503323</v>
          </cell>
          <cell r="X187">
            <v>0.617927803404</v>
          </cell>
          <cell r="Y187">
            <v>0.32606391357599995</v>
          </cell>
          <cell r="Z187">
            <v>0</v>
          </cell>
          <cell r="AA187">
            <v>0</v>
          </cell>
          <cell r="AB187">
            <v>96.615217000000001</v>
          </cell>
          <cell r="AC187">
            <v>73.986670000000004</v>
          </cell>
          <cell r="AD187">
            <v>68.709406000000001</v>
          </cell>
          <cell r="AE187">
            <v>71.394554999999997</v>
          </cell>
          <cell r="AF187">
            <v>81.810406999999998</v>
          </cell>
          <cell r="AG187">
            <v>87.237662999999998</v>
          </cell>
          <cell r="AH187">
            <v>103.393627</v>
          </cell>
          <cell r="AI187">
            <v>115.07864599999999</v>
          </cell>
          <cell r="AJ187">
            <v>138.26653999999999</v>
          </cell>
          <cell r="AK187">
            <v>100.946799</v>
          </cell>
          <cell r="AL187">
            <v>123.91207800000001</v>
          </cell>
          <cell r="AM187">
            <v>151.220606</v>
          </cell>
          <cell r="AN187">
            <v>125.55227399999998</v>
          </cell>
          <cell r="AO187">
            <v>133.40660499999998</v>
          </cell>
          <cell r="AP187">
            <v>135.30277699999999</v>
          </cell>
          <cell r="AQ187">
            <v>127.78210499999999</v>
          </cell>
          <cell r="AR187">
            <v>140.43339499999999</v>
          </cell>
          <cell r="AS187">
            <v>139.114529</v>
          </cell>
          <cell r="AT187">
            <v>178.64991100000006</v>
          </cell>
          <cell r="AU187">
            <v>124.68318799999999</v>
          </cell>
          <cell r="AV187">
            <v>112.65089699999999</v>
          </cell>
          <cell r="AW187">
            <v>99.931241</v>
          </cell>
          <cell r="AX187">
            <v>141.34771000000001</v>
          </cell>
          <cell r="AY187">
            <v>76.629470999999995</v>
          </cell>
          <cell r="AZ187">
            <v>0</v>
          </cell>
          <cell r="BA187">
            <v>0</v>
          </cell>
        </row>
        <row r="188">
          <cell r="B188">
            <v>0.17145793949999999</v>
          </cell>
          <cell r="C188">
            <v>0.30654259750000001</v>
          </cell>
          <cell r="D188">
            <v>0.32103548599999998</v>
          </cell>
          <cell r="E188">
            <v>0.33192614099999995</v>
          </cell>
          <cell r="F188">
            <v>0.39789067</v>
          </cell>
          <cell r="G188">
            <v>0.42985123049999996</v>
          </cell>
          <cell r="H188">
            <v>0.45056837349999995</v>
          </cell>
          <cell r="I188">
            <v>0.60854968500000006</v>
          </cell>
          <cell r="J188">
            <v>0.68643221550666667</v>
          </cell>
          <cell r="K188">
            <v>0.50621455086</v>
          </cell>
          <cell r="L188">
            <v>0.56855333599999991</v>
          </cell>
          <cell r="M188">
            <v>0.60494432849999991</v>
          </cell>
          <cell r="N188">
            <v>0.41467135583333337</v>
          </cell>
          <cell r="O188">
            <v>0.53293481700000001</v>
          </cell>
          <cell r="P188">
            <v>0.6027121514999999</v>
          </cell>
          <cell r="Q188">
            <v>0.58563404600000002</v>
          </cell>
          <cell r="R188">
            <v>0.65908652299999992</v>
          </cell>
          <cell r="S188">
            <v>0.67867694473249995</v>
          </cell>
          <cell r="T188">
            <v>0.58504563399999987</v>
          </cell>
          <cell r="U188">
            <v>0.72808021000000001</v>
          </cell>
          <cell r="V188">
            <v>0.82427779624999997</v>
          </cell>
          <cell r="W188">
            <v>0.77767687699999999</v>
          </cell>
          <cell r="X188">
            <v>0.85015157363399996</v>
          </cell>
          <cell r="Y188">
            <v>0.60202138520749993</v>
          </cell>
          <cell r="Z188">
            <v>0</v>
          </cell>
          <cell r="AA188">
            <v>0</v>
          </cell>
          <cell r="AB188">
            <v>26.870646999999998</v>
          </cell>
          <cell r="AC188">
            <v>42.652619999999999</v>
          </cell>
          <cell r="AD188">
            <v>40.045298000000003</v>
          </cell>
          <cell r="AE188">
            <v>42.687752999999994</v>
          </cell>
          <cell r="AF188">
            <v>58.532235999999997</v>
          </cell>
          <cell r="AG188">
            <v>68.516697999999991</v>
          </cell>
          <cell r="AH188">
            <v>69.150781999999992</v>
          </cell>
          <cell r="AI188">
            <v>100.378598</v>
          </cell>
          <cell r="AJ188">
            <v>115.467721</v>
          </cell>
          <cell r="AK188">
            <v>81.751221999999999</v>
          </cell>
          <cell r="AL188">
            <v>98.183532999999997</v>
          </cell>
          <cell r="AM188">
            <v>93.285149999999987</v>
          </cell>
          <cell r="AN188">
            <v>84.006115999999992</v>
          </cell>
          <cell r="AO188">
            <v>96.660160999999988</v>
          </cell>
          <cell r="AP188">
            <v>111.893157</v>
          </cell>
          <cell r="AQ188">
            <v>111.363136</v>
          </cell>
          <cell r="AR188">
            <v>123.31973199999999</v>
          </cell>
          <cell r="AS188">
            <v>127.219139</v>
          </cell>
          <cell r="AT188">
            <v>115.84728699999998</v>
          </cell>
          <cell r="AU188">
            <v>154.69356099999999</v>
          </cell>
          <cell r="AV188">
            <v>139.52950300000001</v>
          </cell>
          <cell r="AW188">
            <v>168.073789</v>
          </cell>
          <cell r="AX188">
            <v>204.839158</v>
          </cell>
          <cell r="AY188">
            <v>169.79905999999997</v>
          </cell>
          <cell r="AZ188">
            <v>0</v>
          </cell>
          <cell r="BA188">
            <v>0</v>
          </cell>
        </row>
        <row r="194">
          <cell r="B194">
            <v>7.1233499999999996E-3</v>
          </cell>
          <cell r="C194">
            <v>1.7611151500000002E-2</v>
          </cell>
          <cell r="D194">
            <v>1.6037593999999999E-2</v>
          </cell>
          <cell r="E194">
            <v>3.1242442499999998E-2</v>
          </cell>
          <cell r="F194">
            <v>3.9365628999999999E-2</v>
          </cell>
          <cell r="G194">
            <v>7.3850651919999996E-2</v>
          </cell>
          <cell r="H194">
            <v>6.7702643660000006E-2</v>
          </cell>
          <cell r="I194">
            <v>0.11639885963</v>
          </cell>
          <cell r="J194">
            <v>0.12817840802999997</v>
          </cell>
          <cell r="K194">
            <v>9.1974914259999999E-2</v>
          </cell>
          <cell r="L194">
            <v>0.15909003970999996</v>
          </cell>
          <cell r="M194">
            <v>0.28095964929</v>
          </cell>
          <cell r="N194">
            <v>0.17956036989666666</v>
          </cell>
          <cell r="O194">
            <v>0.21736024188999997</v>
          </cell>
          <cell r="P194">
            <v>0.24285301107999996</v>
          </cell>
          <cell r="Q194">
            <v>0.23166905310000002</v>
          </cell>
          <cell r="R194">
            <v>0.21938396249999997</v>
          </cell>
          <cell r="S194">
            <v>0.28701138097099999</v>
          </cell>
          <cell r="T194">
            <v>0.29114900599999999</v>
          </cell>
          <cell r="U194">
            <v>0.29819984273</v>
          </cell>
          <cell r="V194">
            <v>0.34267292299999996</v>
          </cell>
          <cell r="W194">
            <v>0.29308747699999999</v>
          </cell>
          <cell r="X194">
            <v>9.3137803330499994E-2</v>
          </cell>
          <cell r="Y194">
            <v>2.824188E-3</v>
          </cell>
          <cell r="Z194">
            <v>0</v>
          </cell>
          <cell r="AA194">
            <v>0</v>
          </cell>
          <cell r="AB194">
            <v>4.3315019999999995</v>
          </cell>
          <cell r="AC194">
            <v>5.1510589999999992</v>
          </cell>
          <cell r="AD194">
            <v>7.6147549999999988</v>
          </cell>
          <cell r="AE194">
            <v>10.127550999999999</v>
          </cell>
          <cell r="AF194">
            <v>12.789247999999999</v>
          </cell>
          <cell r="AG194">
            <v>21.947971999999996</v>
          </cell>
          <cell r="AH194">
            <v>20.388033999999998</v>
          </cell>
          <cell r="AI194">
            <v>28.339635999999999</v>
          </cell>
          <cell r="AJ194">
            <v>35.580408999999996</v>
          </cell>
          <cell r="AK194">
            <v>24.152835</v>
          </cell>
          <cell r="AL194">
            <v>37.274760000000001</v>
          </cell>
          <cell r="AM194">
            <v>56.699522999999999</v>
          </cell>
          <cell r="AN194">
            <v>45.851646000000002</v>
          </cell>
          <cell r="AO194">
            <v>53.561165000000003</v>
          </cell>
          <cell r="AP194">
            <v>58.967506999999998</v>
          </cell>
          <cell r="AQ194">
            <v>42.045580999999999</v>
          </cell>
          <cell r="AR194">
            <v>47.220686999999998</v>
          </cell>
          <cell r="AS194">
            <v>56.170271</v>
          </cell>
          <cell r="AT194">
            <v>54.33752599999999</v>
          </cell>
          <cell r="AU194">
            <v>56.140740000000001</v>
          </cell>
          <cell r="AV194">
            <v>50.152044000000004</v>
          </cell>
          <cell r="AW194">
            <v>57.683189999999996</v>
          </cell>
          <cell r="AX194">
            <v>20.751478999999996</v>
          </cell>
          <cell r="AY194">
            <v>1.28071</v>
          </cell>
          <cell r="AZ194">
            <v>0</v>
          </cell>
          <cell r="BA194">
            <v>0</v>
          </cell>
        </row>
        <row r="200">
          <cell r="B200">
            <v>0.56438070139999996</v>
          </cell>
          <cell r="C200">
            <v>0.59968924717999994</v>
          </cell>
          <cell r="D200">
            <v>0.55005768621999995</v>
          </cell>
          <cell r="E200">
            <v>0.54077276499999993</v>
          </cell>
          <cell r="F200">
            <v>0.44488181799999998</v>
          </cell>
          <cell r="G200">
            <v>0.48539062300000002</v>
          </cell>
          <cell r="H200">
            <v>0.42748882090999996</v>
          </cell>
          <cell r="I200">
            <v>0.64226486395000004</v>
          </cell>
          <cell r="J200">
            <v>0.67578428260333334</v>
          </cell>
          <cell r="K200">
            <v>0.79590268464999991</v>
          </cell>
          <cell r="L200">
            <v>0.74949145931999994</v>
          </cell>
          <cell r="M200">
            <v>1.0480166789999998</v>
          </cell>
          <cell r="N200">
            <v>0.89821812234666654</v>
          </cell>
          <cell r="O200">
            <v>0.82738486749999995</v>
          </cell>
          <cell r="P200">
            <v>0.75990209090000005</v>
          </cell>
          <cell r="Q200">
            <v>0.79545169700000007</v>
          </cell>
          <cell r="R200">
            <v>0.72857905663999989</v>
          </cell>
          <cell r="S200">
            <v>0.622028135486</v>
          </cell>
          <cell r="T200">
            <v>0.56980505959000016</v>
          </cell>
          <cell r="U200">
            <v>0.57431836062999997</v>
          </cell>
          <cell r="V200">
            <v>0.58446539284727261</v>
          </cell>
          <cell r="W200">
            <v>0.43165814298999999</v>
          </cell>
          <cell r="X200">
            <v>0.42725316314200001</v>
          </cell>
          <cell r="Y200">
            <v>0.43892052204683329</v>
          </cell>
          <cell r="Z200">
            <v>0</v>
          </cell>
          <cell r="AA200">
            <v>0</v>
          </cell>
          <cell r="AB200">
            <v>98.873483999999991</v>
          </cell>
          <cell r="AC200">
            <v>89.062542000000008</v>
          </cell>
          <cell r="AD200">
            <v>78.197951000000003</v>
          </cell>
          <cell r="AE200">
            <v>77.905927999999989</v>
          </cell>
          <cell r="AF200">
            <v>73.636478999999994</v>
          </cell>
          <cell r="AG200">
            <v>79.822572999999991</v>
          </cell>
          <cell r="AH200">
            <v>73.921949999999995</v>
          </cell>
          <cell r="AI200">
            <v>120.284477</v>
          </cell>
          <cell r="AJ200">
            <v>124.86608399999999</v>
          </cell>
          <cell r="AK200">
            <v>119.90910500000001</v>
          </cell>
          <cell r="AL200">
            <v>141.44656899999998</v>
          </cell>
          <cell r="AM200">
            <v>203.201505</v>
          </cell>
          <cell r="AN200">
            <v>174.876394</v>
          </cell>
          <cell r="AO200">
            <v>165.527143</v>
          </cell>
          <cell r="AP200">
            <v>154.42568399999999</v>
          </cell>
          <cell r="AQ200">
            <v>158.798607</v>
          </cell>
          <cell r="AR200">
            <v>139.00340799999998</v>
          </cell>
          <cell r="AS200">
            <v>120.34786299999999</v>
          </cell>
          <cell r="AT200">
            <v>131.74734599999999</v>
          </cell>
          <cell r="AU200">
            <v>107.44948799999999</v>
          </cell>
          <cell r="AV200">
            <v>87.285864000000004</v>
          </cell>
          <cell r="AW200">
            <v>85.963257999999996</v>
          </cell>
          <cell r="AX200">
            <v>98.065055000000001</v>
          </cell>
          <cell r="AY200">
            <v>89.996560000000002</v>
          </cell>
          <cell r="AZ200">
            <v>0</v>
          </cell>
          <cell r="BA200">
            <v>0</v>
          </cell>
        </row>
        <row r="201">
          <cell r="B201">
            <v>1.1823560000000001E-3</v>
          </cell>
          <cell r="C201">
            <v>3.9877879999999999E-3</v>
          </cell>
          <cell r="D201">
            <v>8.0174500000000003E-5</v>
          </cell>
          <cell r="E201">
            <v>2.02566E-4</v>
          </cell>
          <cell r="F201">
            <v>9.1647499999999993E-5</v>
          </cell>
          <cell r="G201">
            <v>4.9875549999999999E-4</v>
          </cell>
          <cell r="H201">
            <v>4.6496399999999995E-4</v>
          </cell>
          <cell r="I201">
            <v>6.1875850000000002E-4</v>
          </cell>
          <cell r="J201">
            <v>1.4847490000000001E-3</v>
          </cell>
          <cell r="K201">
            <v>3.3842454999999999E-3</v>
          </cell>
          <cell r="L201">
            <v>1.2985400499999999E-2</v>
          </cell>
          <cell r="M201">
            <v>1.8809832999999998E-2</v>
          </cell>
          <cell r="N201">
            <v>1.3468878000000002E-2</v>
          </cell>
          <cell r="O201">
            <v>3.2929002499999999E-2</v>
          </cell>
          <cell r="P201">
            <v>3.2259656999999997E-2</v>
          </cell>
          <cell r="Q201">
            <v>1.6939236500000003E-2</v>
          </cell>
          <cell r="R201">
            <v>2.2420925999999997E-2</v>
          </cell>
          <cell r="S201">
            <v>2.7767707774500001E-2</v>
          </cell>
          <cell r="T201">
            <v>2.3581038999999998E-2</v>
          </cell>
          <cell r="U201">
            <v>1.8619648999999999E-2</v>
          </cell>
          <cell r="V201">
            <v>2.9602104499999997E-2</v>
          </cell>
          <cell r="W201">
            <v>4.2901266999999993E-2</v>
          </cell>
          <cell r="X201">
            <v>4.8315730665499997E-2</v>
          </cell>
          <cell r="Y201">
            <v>5.0351056999999998E-2</v>
          </cell>
          <cell r="Z201">
            <v>0</v>
          </cell>
          <cell r="AA201">
            <v>0</v>
          </cell>
          <cell r="AB201">
            <v>0.26047399999999998</v>
          </cell>
          <cell r="AC201">
            <v>0.73780899999999994</v>
          </cell>
          <cell r="AD201">
            <v>5.7730999999999998E-2</v>
          </cell>
          <cell r="AE201">
            <v>0.108344</v>
          </cell>
          <cell r="AF201">
            <v>5.5594999999999999E-2</v>
          </cell>
          <cell r="AG201">
            <v>0.162714</v>
          </cell>
          <cell r="AH201">
            <v>0.102197</v>
          </cell>
          <cell r="AI201">
            <v>0.5916499999999999</v>
          </cell>
          <cell r="AJ201">
            <v>0.54278499999999996</v>
          </cell>
          <cell r="AK201">
            <v>0.82883899999999988</v>
          </cell>
          <cell r="AL201">
            <v>2.6611719999999996</v>
          </cell>
          <cell r="AM201">
            <v>3.8120440000000002</v>
          </cell>
          <cell r="AN201">
            <v>2.7616700000000001</v>
          </cell>
          <cell r="AO201">
            <v>6.6000779999999999</v>
          </cell>
          <cell r="AP201">
            <v>7.0808219999999995</v>
          </cell>
          <cell r="AQ201">
            <v>3.311423</v>
          </cell>
          <cell r="AR201">
            <v>4.2156459999999996</v>
          </cell>
          <cell r="AS201">
            <v>5.6968439999999996</v>
          </cell>
          <cell r="AT201">
            <v>4.1374689999999994</v>
          </cell>
          <cell r="AU201">
            <v>3.4987049999999997</v>
          </cell>
          <cell r="AV201">
            <v>4.2085629999999998</v>
          </cell>
          <cell r="AW201">
            <v>7.810162</v>
          </cell>
          <cell r="AX201">
            <v>9.7590590000000006</v>
          </cell>
          <cell r="AY201">
            <v>9.3873269999999991</v>
          </cell>
          <cell r="AZ201">
            <v>0</v>
          </cell>
          <cell r="BA201">
            <v>0</v>
          </cell>
        </row>
        <row r="206">
          <cell r="B206">
            <v>0.3304020205</v>
          </cell>
          <cell r="C206">
            <v>0.2068145005</v>
          </cell>
          <cell r="D206">
            <v>0.19742025444</v>
          </cell>
          <cell r="E206">
            <v>0.212815909</v>
          </cell>
          <cell r="F206">
            <v>0.2430432615</v>
          </cell>
          <cell r="G206">
            <v>0.23599173336000001</v>
          </cell>
          <cell r="H206">
            <v>0.22373479955999998</v>
          </cell>
          <cell r="I206">
            <v>0.26121953628999994</v>
          </cell>
          <cell r="J206">
            <v>0.34113660417999997</v>
          </cell>
          <cell r="K206">
            <v>0.25272482988</v>
          </cell>
          <cell r="L206">
            <v>0.25833486374999998</v>
          </cell>
          <cell r="M206">
            <v>0.20889454225000001</v>
          </cell>
          <cell r="N206">
            <v>0.15831315524</v>
          </cell>
          <cell r="O206">
            <v>0.15179491471000001</v>
          </cell>
          <cell r="P206">
            <v>0.12850565284999999</v>
          </cell>
          <cell r="Q206">
            <v>0.11720781149000002</v>
          </cell>
          <cell r="R206">
            <v>0.10830841142</v>
          </cell>
          <cell r="S206">
            <v>0.13166745375649999</v>
          </cell>
          <cell r="T206">
            <v>0.12825842270999999</v>
          </cell>
          <cell r="U206">
            <v>0.17417910174999998</v>
          </cell>
          <cell r="V206">
            <v>0.11867716452911765</v>
          </cell>
          <cell r="W206">
            <v>0.17108646717999998</v>
          </cell>
          <cell r="X206">
            <v>0.130581851537</v>
          </cell>
          <cell r="Y206">
            <v>7.1287514239166655E-2</v>
          </cell>
          <cell r="Z206">
            <v>0</v>
          </cell>
          <cell r="AA206">
            <v>0</v>
          </cell>
          <cell r="AB206">
            <v>95.829903999999985</v>
          </cell>
          <cell r="AC206">
            <v>70.983785999999995</v>
          </cell>
          <cell r="AD206">
            <v>65.132652999999991</v>
          </cell>
          <cell r="AE206">
            <v>61.139677999999996</v>
          </cell>
          <cell r="AF206">
            <v>68.508266000000006</v>
          </cell>
          <cell r="AG206">
            <v>67.198134999999994</v>
          </cell>
          <cell r="AH206">
            <v>70.98683299999999</v>
          </cell>
          <cell r="AI206">
            <v>86.708662999999987</v>
          </cell>
          <cell r="AJ206">
            <v>101.591267</v>
          </cell>
          <cell r="AK206">
            <v>76.844267000000002</v>
          </cell>
          <cell r="AL206">
            <v>83.994845999999995</v>
          </cell>
          <cell r="AM206">
            <v>73.67313</v>
          </cell>
          <cell r="AN206">
            <v>67.099159</v>
          </cell>
          <cell r="AO206">
            <v>63.598888000000002</v>
          </cell>
          <cell r="AP206">
            <v>59.741771</v>
          </cell>
          <cell r="AQ206">
            <v>54.941446999999997</v>
          </cell>
          <cell r="AR206">
            <v>50.888677999999999</v>
          </cell>
          <cell r="AS206">
            <v>50.824866</v>
          </cell>
          <cell r="AT206">
            <v>50.421602999999983</v>
          </cell>
          <cell r="AU206">
            <v>65.265986999999996</v>
          </cell>
          <cell r="AV206">
            <v>44.138324999999995</v>
          </cell>
          <cell r="AW206">
            <v>63.019818999999998</v>
          </cell>
          <cell r="AX206">
            <v>60.092306999999998</v>
          </cell>
          <cell r="AY206">
            <v>36.933520999999999</v>
          </cell>
          <cell r="AZ206">
            <v>0</v>
          </cell>
          <cell r="BA206">
            <v>0</v>
          </cell>
        </row>
        <row r="211">
          <cell r="B211">
            <v>0.15487930249999998</v>
          </cell>
          <cell r="C211">
            <v>0.17039569157999998</v>
          </cell>
          <cell r="D211">
            <v>0.1859294595</v>
          </cell>
          <cell r="E211">
            <v>0.19055453649000001</v>
          </cell>
          <cell r="F211">
            <v>0.218861632</v>
          </cell>
          <cell r="G211">
            <v>0.24245181899999999</v>
          </cell>
          <cell r="H211">
            <v>0.27438399349999998</v>
          </cell>
          <cell r="I211">
            <v>0.253241145</v>
          </cell>
          <cell r="J211">
            <v>0.26974801506333335</v>
          </cell>
          <cell r="K211">
            <v>0.2524471935</v>
          </cell>
          <cell r="L211">
            <v>0.30193391496999999</v>
          </cell>
          <cell r="M211">
            <v>0.43921025650000001</v>
          </cell>
          <cell r="N211">
            <v>0.29877490750000013</v>
          </cell>
          <cell r="O211">
            <v>0.33975723949999997</v>
          </cell>
          <cell r="P211">
            <v>0.34249678014999996</v>
          </cell>
          <cell r="Q211">
            <v>0.309125549</v>
          </cell>
          <cell r="R211">
            <v>0.27364400750000001</v>
          </cell>
          <cell r="S211">
            <v>0.28403083549849995</v>
          </cell>
          <cell r="T211">
            <v>0.43709913550000001</v>
          </cell>
          <cell r="U211">
            <v>0.37641511100000002</v>
          </cell>
          <cell r="V211">
            <v>0.39702485425</v>
          </cell>
          <cell r="W211">
            <v>0.52295750399999996</v>
          </cell>
          <cell r="X211">
            <v>0.56291312400049998</v>
          </cell>
          <cell r="Y211">
            <v>0.37471274758599993</v>
          </cell>
          <cell r="Z211">
            <v>0</v>
          </cell>
          <cell r="AA211">
            <v>0</v>
          </cell>
          <cell r="AB211">
            <v>47.089987000000001</v>
          </cell>
          <cell r="AC211">
            <v>45.426267000000003</v>
          </cell>
          <cell r="AD211">
            <v>35.875105999999995</v>
          </cell>
          <cell r="AE211">
            <v>47.416519000000001</v>
          </cell>
          <cell r="AF211">
            <v>46.174545999999992</v>
          </cell>
          <cell r="AG211">
            <v>53.234804999999994</v>
          </cell>
          <cell r="AH211">
            <v>66.255300999999989</v>
          </cell>
          <cell r="AI211">
            <v>73.949816999999996</v>
          </cell>
          <cell r="AJ211">
            <v>79.733942999999996</v>
          </cell>
          <cell r="AK211">
            <v>64.534458999999998</v>
          </cell>
          <cell r="AL211">
            <v>83.068956999999997</v>
          </cell>
          <cell r="AM211">
            <v>99.712036999999995</v>
          </cell>
          <cell r="AN211">
            <v>84.28090499999999</v>
          </cell>
          <cell r="AO211">
            <v>88.863505000000004</v>
          </cell>
          <cell r="AP211">
            <v>90.701943999999997</v>
          </cell>
          <cell r="AQ211">
            <v>81.154420999999985</v>
          </cell>
          <cell r="AR211">
            <v>73.23092299999999</v>
          </cell>
          <cell r="AS211">
            <v>74.337991000000002</v>
          </cell>
          <cell r="AT211">
            <v>100.98917600000007</v>
          </cell>
          <cell r="AU211">
            <v>84.001363999999995</v>
          </cell>
          <cell r="AV211">
            <v>73.662064000000001</v>
          </cell>
          <cell r="AW211">
            <v>114.48003800000001</v>
          </cell>
          <cell r="AX211">
            <v>135.48542899999998</v>
          </cell>
          <cell r="AY211">
            <v>84.791217999999986</v>
          </cell>
          <cell r="AZ211">
            <v>0</v>
          </cell>
          <cell r="BA211">
            <v>0</v>
          </cell>
        </row>
        <row r="212">
          <cell r="B212">
            <v>1.1293440830099999</v>
          </cell>
          <cell r="C212">
            <v>0.87986992291999999</v>
          </cell>
          <cell r="D212">
            <v>0.98860005017999997</v>
          </cell>
          <cell r="E212">
            <v>0.97102686290999995</v>
          </cell>
          <cell r="F212">
            <v>1.0252220957</v>
          </cell>
          <cell r="G212">
            <v>1.1453010512999999</v>
          </cell>
          <cell r="H212">
            <v>1.12492693524</v>
          </cell>
          <cell r="I212">
            <v>1.29702141079</v>
          </cell>
          <cell r="J212">
            <v>1.3826294096966665</v>
          </cell>
          <cell r="K212">
            <v>1.23869556221</v>
          </cell>
          <cell r="L212">
            <v>1.4131767399999999</v>
          </cell>
          <cell r="M212">
            <v>1.6472408619999999</v>
          </cell>
          <cell r="N212">
            <v>1.2940058093333335</v>
          </cell>
          <cell r="O212">
            <v>1.0878964069999999</v>
          </cell>
          <cell r="P212">
            <v>1.3220113704999998</v>
          </cell>
          <cell r="Q212">
            <v>1.3824640639999999</v>
          </cell>
          <cell r="R212">
            <v>1.2759474329999998</v>
          </cell>
          <cell r="S212">
            <v>1.3795374294255001</v>
          </cell>
          <cell r="T212">
            <v>1.2324413195000001</v>
          </cell>
          <cell r="U212">
            <v>1.1030296389999998</v>
          </cell>
          <cell r="V212">
            <v>1.3891966762272725</v>
          </cell>
          <cell r="W212">
            <v>1.1074482134999999</v>
          </cell>
          <cell r="X212">
            <v>1.228107136105</v>
          </cell>
          <cell r="Y212">
            <v>0.89100348475966662</v>
          </cell>
          <cell r="Z212">
            <v>0</v>
          </cell>
          <cell r="AA212">
            <v>0</v>
          </cell>
          <cell r="AB212">
            <v>157.40072699999999</v>
          </cell>
          <cell r="AC212">
            <v>120.02905899999999</v>
          </cell>
          <cell r="AD212">
            <v>125.449614</v>
          </cell>
          <cell r="AE212">
            <v>142.51347299999998</v>
          </cell>
          <cell r="AF212">
            <v>162.670828</v>
          </cell>
          <cell r="AG212">
            <v>184.00719700000002</v>
          </cell>
          <cell r="AH212">
            <v>177.903211</v>
          </cell>
          <cell r="AI212">
            <v>212.82439699999998</v>
          </cell>
          <cell r="AJ212">
            <v>235.81364500000001</v>
          </cell>
          <cell r="AK212">
            <v>182.723591</v>
          </cell>
          <cell r="AL212">
            <v>231.48661699999997</v>
          </cell>
          <cell r="AM212">
            <v>268.484981</v>
          </cell>
          <cell r="AN212">
            <v>244.34375599999998</v>
          </cell>
          <cell r="AO212">
            <v>204.19685399999997</v>
          </cell>
          <cell r="AP212">
            <v>232.15502999999998</v>
          </cell>
          <cell r="AQ212">
            <v>235.351699</v>
          </cell>
          <cell r="AR212">
            <v>232.98360399999999</v>
          </cell>
          <cell r="AS212">
            <v>251.24267099999997</v>
          </cell>
          <cell r="AT212">
            <v>255.00599000000005</v>
          </cell>
          <cell r="AU212">
            <v>233.908005</v>
          </cell>
          <cell r="AV212">
            <v>209.917148</v>
          </cell>
          <cell r="AW212">
            <v>221.32073099999999</v>
          </cell>
          <cell r="AX212">
            <v>281.62054599999999</v>
          </cell>
          <cell r="AY212">
            <v>207.873313</v>
          </cell>
          <cell r="AZ212">
            <v>0</v>
          </cell>
          <cell r="BA212">
            <v>0</v>
          </cell>
        </row>
        <row r="225">
          <cell r="B225">
            <v>0.20812584299999998</v>
          </cell>
          <cell r="C225">
            <v>0.22475060022999999</v>
          </cell>
          <cell r="D225">
            <v>0.21486868799999997</v>
          </cell>
          <cell r="E225">
            <v>0.22885900849999999</v>
          </cell>
          <cell r="F225">
            <v>0.24020746549999999</v>
          </cell>
          <cell r="G225">
            <v>0.25055805893999999</v>
          </cell>
          <cell r="H225">
            <v>0.29289216899999998</v>
          </cell>
          <cell r="I225">
            <v>0.28531943700000001</v>
          </cell>
          <cell r="J225">
            <v>0.25537866311999996</v>
          </cell>
          <cell r="K225">
            <v>0.14169685679999999</v>
          </cell>
          <cell r="L225">
            <v>0.15053713791999998</v>
          </cell>
          <cell r="M225">
            <v>0.12730723799999999</v>
          </cell>
          <cell r="N225">
            <v>9.3603481343333322E-2</v>
          </cell>
          <cell r="O225">
            <v>8.3525842999999989E-2</v>
          </cell>
          <cell r="P225">
            <v>9.6721192659999997E-2</v>
          </cell>
          <cell r="Q225">
            <v>0.13575173199999999</v>
          </cell>
          <cell r="R225">
            <v>0.24758885650000001</v>
          </cell>
          <cell r="S225">
            <v>0.11788687915150001</v>
          </cell>
          <cell r="T225">
            <v>0.13515906799999999</v>
          </cell>
          <cell r="U225">
            <v>0.15470543775000001</v>
          </cell>
          <cell r="V225">
            <v>0.24907133674999998</v>
          </cell>
          <cell r="W225">
            <v>0.113811545</v>
          </cell>
          <cell r="X225">
            <v>6.3277534501999994E-2</v>
          </cell>
          <cell r="Y225">
            <v>6.1494743142500002E-2</v>
          </cell>
          <cell r="Z225">
            <v>0</v>
          </cell>
          <cell r="AA225">
            <v>0</v>
          </cell>
          <cell r="AB225">
            <v>39.268615999999994</v>
          </cell>
          <cell r="AC225">
            <v>41.468941000000001</v>
          </cell>
          <cell r="AD225">
            <v>33.980122999999999</v>
          </cell>
          <cell r="AE225">
            <v>32.892797999999999</v>
          </cell>
          <cell r="AF225">
            <v>35.049641999999999</v>
          </cell>
          <cell r="AG225">
            <v>37.462908999999996</v>
          </cell>
          <cell r="AH225">
            <v>45.148564999999998</v>
          </cell>
          <cell r="AI225">
            <v>51.149704</v>
          </cell>
          <cell r="AJ225">
            <v>52.160730999999998</v>
          </cell>
          <cell r="AK225">
            <v>36.97157</v>
          </cell>
          <cell r="AL225">
            <v>41.892308999999997</v>
          </cell>
          <cell r="AM225">
            <v>44.963956999999994</v>
          </cell>
          <cell r="AN225">
            <v>26.342343999999997</v>
          </cell>
          <cell r="AO225">
            <v>23.555875999999998</v>
          </cell>
          <cell r="AP225">
            <v>30.985011999999998</v>
          </cell>
          <cell r="AQ225">
            <v>36.355947999999998</v>
          </cell>
          <cell r="AR225">
            <v>47.387425</v>
          </cell>
          <cell r="AS225">
            <v>34.381540999999999</v>
          </cell>
          <cell r="AT225">
            <v>34.729351000000001</v>
          </cell>
          <cell r="AU225">
            <v>40.760528999999998</v>
          </cell>
          <cell r="AV225">
            <v>38.379944999999999</v>
          </cell>
          <cell r="AW225">
            <v>25.930928000000002</v>
          </cell>
          <cell r="AX225">
            <v>19.935890999999998</v>
          </cell>
          <cell r="AY225">
            <v>19.957529999999998</v>
          </cell>
          <cell r="AZ225">
            <v>0</v>
          </cell>
          <cell r="BA225">
            <v>0</v>
          </cell>
        </row>
        <row r="226">
          <cell r="B226">
            <v>0.12173185523999999</v>
          </cell>
          <cell r="C226">
            <v>0.23139653900000001</v>
          </cell>
          <cell r="D226">
            <v>0.227499176</v>
          </cell>
          <cell r="E226">
            <v>0.14187624952</v>
          </cell>
          <cell r="F226">
            <v>0.13065226024999999</v>
          </cell>
          <cell r="G226">
            <v>0.116364415</v>
          </cell>
          <cell r="H226">
            <v>0.10237837285</v>
          </cell>
          <cell r="I226">
            <v>8.6910273999999996E-2</v>
          </cell>
          <cell r="J226">
            <v>0.11815191883333333</v>
          </cell>
          <cell r="K226">
            <v>8.0106500809999995E-2</v>
          </cell>
          <cell r="L226">
            <v>9.8937262999999998E-2</v>
          </cell>
          <cell r="M226">
            <v>0.1176147515</v>
          </cell>
          <cell r="N226">
            <v>0.12432076042000001</v>
          </cell>
          <cell r="O226">
            <v>6.8924321499999996E-2</v>
          </cell>
          <cell r="P226">
            <v>6.7159222500000004E-2</v>
          </cell>
          <cell r="Q226">
            <v>5.6598401500000006E-2</v>
          </cell>
          <cell r="R226">
            <v>5.9197499499999987E-2</v>
          </cell>
          <cell r="S226">
            <v>7.1310511464500001E-2</v>
          </cell>
          <cell r="T226">
            <v>0.15539428999999999</v>
          </cell>
          <cell r="U226">
            <v>0.51104807274999997</v>
          </cell>
          <cell r="V226">
            <v>0.1535554995</v>
          </cell>
          <cell r="W226">
            <v>0.1800242695</v>
          </cell>
          <cell r="X226">
            <v>0.24378726407599999</v>
          </cell>
          <cell r="Y226">
            <v>0.24961402892149998</v>
          </cell>
          <cell r="Z226">
            <v>0</v>
          </cell>
          <cell r="AA226">
            <v>0</v>
          </cell>
          <cell r="AB226">
            <v>25.703578999999998</v>
          </cell>
          <cell r="AC226">
            <v>34.730804999999997</v>
          </cell>
          <cell r="AD226">
            <v>33.430037999999996</v>
          </cell>
          <cell r="AE226">
            <v>25.254359999999998</v>
          </cell>
          <cell r="AF226">
            <v>26.722239999999999</v>
          </cell>
          <cell r="AG226">
            <v>26.465598</v>
          </cell>
          <cell r="AH226">
            <v>30.895523999999998</v>
          </cell>
          <cell r="AI226">
            <v>30.707138999999998</v>
          </cell>
          <cell r="AJ226">
            <v>34.725824000000003</v>
          </cell>
          <cell r="AK226">
            <v>31.726005000000001</v>
          </cell>
          <cell r="AL226">
            <v>34.522227000000001</v>
          </cell>
          <cell r="AM226">
            <v>31.951498999999998</v>
          </cell>
          <cell r="AN226">
            <v>41.316801999999996</v>
          </cell>
          <cell r="AO226">
            <v>32.607096999999996</v>
          </cell>
          <cell r="AP226">
            <v>32.494323999999999</v>
          </cell>
          <cell r="AQ226">
            <v>31.833976999999997</v>
          </cell>
          <cell r="AR226">
            <v>31.024747999999995</v>
          </cell>
          <cell r="AS226">
            <v>33.666049999999998</v>
          </cell>
          <cell r="AT226">
            <v>47.359107999999999</v>
          </cell>
          <cell r="AU226">
            <v>94.298123000000004</v>
          </cell>
          <cell r="AV226">
            <v>39.588539999999995</v>
          </cell>
          <cell r="AW226">
            <v>45.806360999999995</v>
          </cell>
          <cell r="AX226">
            <v>62.770418999999997</v>
          </cell>
          <cell r="AY226">
            <v>71.205766999999994</v>
          </cell>
          <cell r="AZ226">
            <v>0</v>
          </cell>
          <cell r="BA226">
            <v>0</v>
          </cell>
        </row>
        <row r="228">
          <cell r="B228">
            <v>1.3513518433099998</v>
          </cell>
          <cell r="C228">
            <v>1.1316349959999998</v>
          </cell>
          <cell r="D228">
            <v>1.0854458033399998</v>
          </cell>
          <cell r="E228">
            <v>1.1671433090300001</v>
          </cell>
          <cell r="F228">
            <v>1.0986887223099999</v>
          </cell>
          <cell r="G228">
            <v>1.13345597311</v>
          </cell>
          <cell r="H228">
            <v>0.93529445255999999</v>
          </cell>
          <cell r="I228">
            <v>1.0955911953999999</v>
          </cell>
          <cell r="J228">
            <v>1.1835274490900001</v>
          </cell>
          <cell r="K228">
            <v>1.1176854409299999</v>
          </cell>
          <cell r="L228">
            <v>1.26152923971</v>
          </cell>
          <cell r="M228">
            <v>1.2937625316500001</v>
          </cell>
          <cell r="N228">
            <v>1.1651115416500004</v>
          </cell>
          <cell r="O228">
            <v>1.5388668805400001</v>
          </cell>
          <cell r="P228">
            <v>1.3212619178099998</v>
          </cell>
          <cell r="Q228">
            <v>1.19105306792</v>
          </cell>
          <cell r="R228">
            <v>1.10248816488</v>
          </cell>
          <cell r="S228">
            <v>1.1002783414714998</v>
          </cell>
          <cell r="T228">
            <v>1.1492385288900002</v>
          </cell>
          <cell r="U228">
            <v>1.0738780923</v>
          </cell>
          <cell r="V228">
            <v>1.0867211684936362</v>
          </cell>
          <cell r="W228">
            <v>0.90235328880999988</v>
          </cell>
          <cell r="X228">
            <v>0.76310967129099994</v>
          </cell>
          <cell r="Y228">
            <v>0.77744373018150004</v>
          </cell>
          <cell r="Z228">
            <v>0</v>
          </cell>
          <cell r="AA228">
            <v>0</v>
          </cell>
          <cell r="AB228">
            <v>242.75061799999997</v>
          </cell>
          <cell r="AC228">
            <v>207.44569100000001</v>
          </cell>
          <cell r="AD228">
            <v>192.83700899999997</v>
          </cell>
          <cell r="AE228">
            <v>210.41612699999999</v>
          </cell>
          <cell r="AF228">
            <v>193.99909699999998</v>
          </cell>
          <cell r="AG228">
            <v>215.62608699999998</v>
          </cell>
          <cell r="AH228">
            <v>201.78146399999997</v>
          </cell>
          <cell r="AI228">
            <v>244.03428199999999</v>
          </cell>
          <cell r="AJ228">
            <v>325.85520199999996</v>
          </cell>
          <cell r="AK228">
            <v>233.62095099999999</v>
          </cell>
          <cell r="AL228">
            <v>289.14336900000001</v>
          </cell>
          <cell r="AM228">
            <v>320.41963499999997</v>
          </cell>
          <cell r="AN228">
            <v>285.241985</v>
          </cell>
          <cell r="AO228">
            <v>358.38853399999999</v>
          </cell>
          <cell r="AP228">
            <v>331.76010499999995</v>
          </cell>
          <cell r="AQ228">
            <v>291.34542599999997</v>
          </cell>
          <cell r="AR228">
            <v>289.02820399999996</v>
          </cell>
          <cell r="AS228">
            <v>283.347872</v>
          </cell>
          <cell r="AT228">
            <v>310.08718600000009</v>
          </cell>
          <cell r="AU228">
            <v>270.51539200000002</v>
          </cell>
          <cell r="AV228">
            <v>247.95883399999997</v>
          </cell>
          <cell r="AW228">
            <v>217.29806100000002</v>
          </cell>
          <cell r="AX228">
            <v>217.686013</v>
          </cell>
          <cell r="AY228">
            <v>210.87566200000001</v>
          </cell>
          <cell r="AZ228">
            <v>0</v>
          </cell>
          <cell r="BA228">
            <v>0</v>
          </cell>
        </row>
        <row r="231">
          <cell r="B231">
            <v>0.43102068049999998</v>
          </cell>
          <cell r="C231">
            <v>0.36785838449999997</v>
          </cell>
          <cell r="D231">
            <v>0.388602271</v>
          </cell>
          <cell r="E231">
            <v>0.3689021555</v>
          </cell>
          <cell r="F231">
            <v>0.35479474</v>
          </cell>
          <cell r="G231">
            <v>0.38968001199999996</v>
          </cell>
          <cell r="H231">
            <v>0.36697464400000002</v>
          </cell>
          <cell r="I231">
            <v>0.41819127649999999</v>
          </cell>
          <cell r="J231">
            <v>0.4319123116666666</v>
          </cell>
          <cell r="K231">
            <v>0.45274876749999993</v>
          </cell>
          <cell r="L231">
            <v>0.49053117600000001</v>
          </cell>
          <cell r="M231">
            <v>0.58478838947</v>
          </cell>
          <cell r="N231">
            <v>0.58800578359666678</v>
          </cell>
          <cell r="O231">
            <v>0.63169713435999997</v>
          </cell>
          <cell r="P231">
            <v>0.7004956135</v>
          </cell>
          <cell r="Q231">
            <v>0.60176629049999986</v>
          </cell>
          <cell r="R231">
            <v>0.57781859699999993</v>
          </cell>
          <cell r="S231">
            <v>0.65305141730850003</v>
          </cell>
          <cell r="T231">
            <v>0.78111003398999979</v>
          </cell>
          <cell r="U231">
            <v>0.63038486003999994</v>
          </cell>
          <cell r="V231">
            <v>0.63647597516545451</v>
          </cell>
          <cell r="W231">
            <v>0.741340997</v>
          </cell>
          <cell r="X231">
            <v>0.91688377906200003</v>
          </cell>
          <cell r="Y231">
            <v>0.63125117083299986</v>
          </cell>
          <cell r="Z231">
            <v>0</v>
          </cell>
          <cell r="AA231">
            <v>0</v>
          </cell>
          <cell r="AB231">
            <v>85.863895999999997</v>
          </cell>
          <cell r="AC231">
            <v>72.823677000000004</v>
          </cell>
          <cell r="AD231">
            <v>80.784651999999994</v>
          </cell>
          <cell r="AE231">
            <v>63.092361999999994</v>
          </cell>
          <cell r="AF231">
            <v>62.928339999999992</v>
          </cell>
          <cell r="AG231">
            <v>73.717506</v>
          </cell>
          <cell r="AH231">
            <v>72.174533999999994</v>
          </cell>
          <cell r="AI231">
            <v>81.708770999999984</v>
          </cell>
          <cell r="AJ231">
            <v>96.103864999999985</v>
          </cell>
          <cell r="AK231">
            <v>83.819717999999995</v>
          </cell>
          <cell r="AL231">
            <v>103.219781</v>
          </cell>
          <cell r="AM231">
            <v>128.40966299999999</v>
          </cell>
          <cell r="AN231">
            <v>122.39936199999998</v>
          </cell>
          <cell r="AO231">
            <v>123.56416999999999</v>
          </cell>
          <cell r="AP231">
            <v>140.41327799999999</v>
          </cell>
          <cell r="AQ231">
            <v>122.08592899999999</v>
          </cell>
          <cell r="AR231">
            <v>117.287755</v>
          </cell>
          <cell r="AS231">
            <v>130.912868</v>
          </cell>
          <cell r="AT231">
            <v>166.11088999999998</v>
          </cell>
          <cell r="AU231">
            <v>148.22751199999999</v>
          </cell>
          <cell r="AV231">
            <v>116.86407799999999</v>
          </cell>
          <cell r="AW231">
            <v>155.444513</v>
          </cell>
          <cell r="AX231">
            <v>227.22352699999999</v>
          </cell>
          <cell r="AY231">
            <v>140.249809</v>
          </cell>
          <cell r="AZ231">
            <v>0</v>
          </cell>
          <cell r="BA231">
            <v>0</v>
          </cell>
        </row>
        <row r="236">
          <cell r="B236">
            <v>0.12000090099999999</v>
          </cell>
          <cell r="C236">
            <v>0.13658559349999999</v>
          </cell>
          <cell r="D236">
            <v>7.81076785E-2</v>
          </cell>
          <cell r="E236">
            <v>7.1930098999999997E-2</v>
          </cell>
          <cell r="F236">
            <v>0.12416819469</v>
          </cell>
          <cell r="G236">
            <v>0.16088469499999999</v>
          </cell>
          <cell r="H236">
            <v>0.1114966745</v>
          </cell>
          <cell r="I236">
            <v>0.11440705950000001</v>
          </cell>
          <cell r="J236">
            <v>0.11320728825</v>
          </cell>
          <cell r="K236">
            <v>0.103259299</v>
          </cell>
          <cell r="L236">
            <v>0.1046492572</v>
          </cell>
          <cell r="M236">
            <v>0.10983354883</v>
          </cell>
          <cell r="N236">
            <v>8.1944460970000063E-2</v>
          </cell>
          <cell r="O236">
            <v>9.0164128999999996E-2</v>
          </cell>
          <cell r="P236">
            <v>8.5333047999999995E-2</v>
          </cell>
          <cell r="Q236">
            <v>9.4264601999999961E-2</v>
          </cell>
          <cell r="R236">
            <v>7.6098173999999991E-2</v>
          </cell>
          <cell r="S236">
            <v>7.9166406760499977E-2</v>
          </cell>
          <cell r="T236">
            <v>8.7598686500000009E-2</v>
          </cell>
          <cell r="U236">
            <v>9.0946786500000001E-2</v>
          </cell>
          <cell r="V236">
            <v>8.9342001000000004E-2</v>
          </cell>
          <cell r="W236">
            <v>5.1086685499999999E-2</v>
          </cell>
          <cell r="X236">
            <v>5.7297222557500006E-2</v>
          </cell>
          <cell r="Y236">
            <v>4.5686432538333328E-2</v>
          </cell>
          <cell r="Z236">
            <v>0</v>
          </cell>
          <cell r="AA236">
            <v>0</v>
          </cell>
          <cell r="AB236">
            <v>22.032845999999999</v>
          </cell>
          <cell r="AC236">
            <v>25.221210999999997</v>
          </cell>
          <cell r="AD236">
            <v>18.261436</v>
          </cell>
          <cell r="AE236">
            <v>17.735410000000002</v>
          </cell>
          <cell r="AF236">
            <v>25.835008999999999</v>
          </cell>
          <cell r="AG236">
            <v>34.665861</v>
          </cell>
          <cell r="AH236">
            <v>27.972062000000001</v>
          </cell>
          <cell r="AI236">
            <v>30.347920999999999</v>
          </cell>
          <cell r="AJ236">
            <v>36.529283</v>
          </cell>
          <cell r="AK236">
            <v>32.171450999999998</v>
          </cell>
          <cell r="AL236">
            <v>35.214379000000001</v>
          </cell>
          <cell r="AM236">
            <v>40.592624999999998</v>
          </cell>
          <cell r="AN236">
            <v>26.88597</v>
          </cell>
          <cell r="AO236">
            <v>29.263359999999999</v>
          </cell>
          <cell r="AP236">
            <v>28.839107999999996</v>
          </cell>
          <cell r="AQ236">
            <v>25.815607999999997</v>
          </cell>
          <cell r="AR236">
            <v>23.420193000000001</v>
          </cell>
          <cell r="AS236">
            <v>21.612461</v>
          </cell>
          <cell r="AT236">
            <v>25.99630100000001</v>
          </cell>
          <cell r="AU236">
            <v>26.276346999999998</v>
          </cell>
          <cell r="AV236">
            <v>22.050700999999997</v>
          </cell>
          <cell r="AW236">
            <v>18.365472999999998</v>
          </cell>
          <cell r="AX236">
            <v>22.624171999999998</v>
          </cell>
          <cell r="AY236">
            <v>17.427040999999999</v>
          </cell>
          <cell r="AZ236">
            <v>0</v>
          </cell>
          <cell r="BA236">
            <v>0</v>
          </cell>
        </row>
        <row r="237">
          <cell r="B237">
            <v>6.9803180000000001E-3</v>
          </cell>
          <cell r="C237">
            <v>2.4413973499999998E-2</v>
          </cell>
          <cell r="D237">
            <v>3.3774471E-2</v>
          </cell>
          <cell r="E237">
            <v>3.0985540499999999E-2</v>
          </cell>
          <cell r="F237">
            <v>3.3266232E-2</v>
          </cell>
          <cell r="G237">
            <v>5.0967984500000001E-2</v>
          </cell>
          <cell r="H237">
            <v>3.0849313999999996E-2</v>
          </cell>
          <cell r="I237">
            <v>6.2136909999999997E-2</v>
          </cell>
          <cell r="J237">
            <v>7.8940068000000002E-2</v>
          </cell>
          <cell r="K237">
            <v>0.10761133749999999</v>
          </cell>
          <cell r="L237">
            <v>0.11526215949999999</v>
          </cell>
          <cell r="M237">
            <v>0.161256071</v>
          </cell>
          <cell r="N237">
            <v>0.18724385050000003</v>
          </cell>
          <cell r="O237">
            <v>0.16705918199999997</v>
          </cell>
          <cell r="P237">
            <v>0.15995021349999999</v>
          </cell>
          <cell r="Q237">
            <v>0.201051386</v>
          </cell>
          <cell r="R237">
            <v>0.18885698599999998</v>
          </cell>
          <cell r="S237">
            <v>0.20822003</v>
          </cell>
          <cell r="T237">
            <v>0.14347901199999999</v>
          </cell>
          <cell r="U237">
            <v>0.16275479749999999</v>
          </cell>
          <cell r="V237">
            <v>0.10621480024999999</v>
          </cell>
          <cell r="W237">
            <v>8.8509872499999989E-2</v>
          </cell>
          <cell r="X237">
            <v>0.1403726897665</v>
          </cell>
          <cell r="Y237">
            <v>9.5157561926000001E-2</v>
          </cell>
          <cell r="Z237">
            <v>0</v>
          </cell>
          <cell r="AA237">
            <v>0</v>
          </cell>
          <cell r="AB237">
            <v>1.2960949999999998</v>
          </cell>
          <cell r="AC237">
            <v>2.783487</v>
          </cell>
          <cell r="AD237">
            <v>3.435864</v>
          </cell>
          <cell r="AE237">
            <v>7.5719599999999998</v>
          </cell>
          <cell r="AF237">
            <v>8.4717459999999996</v>
          </cell>
          <cell r="AG237">
            <v>8.5815599999999996</v>
          </cell>
          <cell r="AH237">
            <v>4.7112859999999994</v>
          </cell>
          <cell r="AI237">
            <v>9.337140999999999</v>
          </cell>
          <cell r="AJ237">
            <v>13.151841999999998</v>
          </cell>
          <cell r="AK237">
            <v>15.954122</v>
          </cell>
          <cell r="AL237">
            <v>18.439380999999997</v>
          </cell>
          <cell r="AM237">
            <v>24.061723000000001</v>
          </cell>
          <cell r="AN237">
            <v>27.221314</v>
          </cell>
          <cell r="AO237">
            <v>24.548970999999998</v>
          </cell>
          <cell r="AP237">
            <v>24.771621999999997</v>
          </cell>
          <cell r="AQ237">
            <v>28.829816999999998</v>
          </cell>
          <cell r="AR237">
            <v>25.177137999999999</v>
          </cell>
          <cell r="AS237">
            <v>28.296449000000003</v>
          </cell>
          <cell r="AT237">
            <v>24.957957999999998</v>
          </cell>
          <cell r="AU237">
            <v>22.305690999999999</v>
          </cell>
          <cell r="AV237">
            <v>13.589956000000001</v>
          </cell>
          <cell r="AW237">
            <v>15.227110999999999</v>
          </cell>
          <cell r="AX237">
            <v>28.505478999999998</v>
          </cell>
          <cell r="AY237">
            <v>18.733672000000002</v>
          </cell>
          <cell r="AZ237">
            <v>0</v>
          </cell>
          <cell r="BA237">
            <v>0</v>
          </cell>
        </row>
        <row r="238">
          <cell r="B238">
            <v>0.51707528049999996</v>
          </cell>
          <cell r="C238">
            <v>0.59545819700000002</v>
          </cell>
          <cell r="D238">
            <v>0.596108847</v>
          </cell>
          <cell r="E238">
            <v>0.67062426549999998</v>
          </cell>
          <cell r="F238">
            <v>0.78228747976000002</v>
          </cell>
          <cell r="G238">
            <v>1.135780867</v>
          </cell>
          <cell r="H238">
            <v>1.3145831956</v>
          </cell>
          <cell r="I238">
            <v>1.5938522155400001</v>
          </cell>
          <cell r="J238">
            <v>1.8667062350799999</v>
          </cell>
          <cell r="K238">
            <v>2.6235782383099995</v>
          </cell>
          <cell r="L238">
            <v>3.3824609577099993</v>
          </cell>
          <cell r="M238">
            <v>3.6214320845699999</v>
          </cell>
          <cell r="N238">
            <v>4.297875904073333</v>
          </cell>
          <cell r="O238">
            <v>3.6549715937</v>
          </cell>
          <cell r="P238">
            <v>3.5314167538599994</v>
          </cell>
          <cell r="Q238">
            <v>4.4320360700000014</v>
          </cell>
          <cell r="R238">
            <v>3.3504445109999992</v>
          </cell>
          <cell r="S238">
            <v>3.0294840219839996</v>
          </cell>
          <cell r="T238">
            <v>2.75816897735</v>
          </cell>
          <cell r="U238">
            <v>1.9100075266899998</v>
          </cell>
          <cell r="V238">
            <v>1.9680318887499999</v>
          </cell>
          <cell r="W238">
            <v>1.5096866455799998</v>
          </cell>
          <cell r="X238">
            <v>2.2198338282359997</v>
          </cell>
          <cell r="Y238">
            <v>2.634734465088</v>
          </cell>
          <cell r="Z238">
            <v>0</v>
          </cell>
          <cell r="AA238">
            <v>0</v>
          </cell>
          <cell r="AB238">
            <v>76.386500999999996</v>
          </cell>
          <cell r="AC238">
            <v>63.041392000000002</v>
          </cell>
          <cell r="AD238">
            <v>68.552578999999994</v>
          </cell>
          <cell r="AE238">
            <v>76.965541000000002</v>
          </cell>
          <cell r="AF238">
            <v>100.22723400000001</v>
          </cell>
          <cell r="AG238">
            <v>159.86239499999999</v>
          </cell>
          <cell r="AH238">
            <v>173.08761399999997</v>
          </cell>
          <cell r="AI238">
            <v>257.71739400000001</v>
          </cell>
          <cell r="AJ238">
            <v>298.23742599999997</v>
          </cell>
          <cell r="AK238">
            <v>269.81314499999996</v>
          </cell>
          <cell r="AL238">
            <v>427.73627799999997</v>
          </cell>
          <cell r="AM238">
            <v>464.415617</v>
          </cell>
          <cell r="AN238">
            <v>479.72243499999996</v>
          </cell>
          <cell r="AO238">
            <v>469.65670299999999</v>
          </cell>
          <cell r="AP238">
            <v>456.01092199999994</v>
          </cell>
          <cell r="AQ238">
            <v>441.85877799999997</v>
          </cell>
          <cell r="AR238">
            <v>325.14532400000002</v>
          </cell>
          <cell r="AS238">
            <v>359.07422199999996</v>
          </cell>
          <cell r="AT238">
            <v>385.74520799999993</v>
          </cell>
          <cell r="AU238">
            <v>260.32363599999996</v>
          </cell>
          <cell r="AV238">
            <v>245.52540599999998</v>
          </cell>
          <cell r="AW238">
            <v>250.29000300000001</v>
          </cell>
          <cell r="AX238">
            <v>388.78126300000002</v>
          </cell>
          <cell r="AY238">
            <v>315.33172300000001</v>
          </cell>
          <cell r="AZ238">
            <v>0</v>
          </cell>
          <cell r="BA238">
            <v>0</v>
          </cell>
        </row>
        <row r="245">
          <cell r="B245">
            <v>0.1145868105</v>
          </cell>
          <cell r="C245">
            <v>8.3907286999999997E-2</v>
          </cell>
          <cell r="D245">
            <v>0.14066541799999999</v>
          </cell>
          <cell r="E245">
            <v>0.10476572749999999</v>
          </cell>
          <cell r="F245">
            <v>9.0618181009999993E-2</v>
          </cell>
          <cell r="G245">
            <v>0.16718331546999998</v>
          </cell>
          <cell r="H245">
            <v>0.14475128221</v>
          </cell>
          <cell r="I245">
            <v>0.18130785157999998</v>
          </cell>
          <cell r="J245">
            <v>0.25795384739833332</v>
          </cell>
          <cell r="K245">
            <v>0.29883713841999998</v>
          </cell>
          <cell r="L245">
            <v>0.33663361890999999</v>
          </cell>
          <cell r="M245">
            <v>0.32166939208000001</v>
          </cell>
          <cell r="N245">
            <v>0.31645660122666674</v>
          </cell>
          <cell r="O245">
            <v>0.34009060068000002</v>
          </cell>
          <cell r="P245">
            <v>0.37108315172999995</v>
          </cell>
          <cell r="Q245">
            <v>0.45875944468000007</v>
          </cell>
          <cell r="R245">
            <v>0.33200188032999994</v>
          </cell>
          <cell r="S245">
            <v>0.30488120940649999</v>
          </cell>
          <cell r="T245">
            <v>0.29246400509999992</v>
          </cell>
          <cell r="U245">
            <v>0.43013595072999999</v>
          </cell>
          <cell r="V245">
            <v>0.44581419316999998</v>
          </cell>
          <cell r="W245">
            <v>0.20129604638999998</v>
          </cell>
          <cell r="X245">
            <v>0.19339306562050002</v>
          </cell>
          <cell r="Y245">
            <v>0.22555214016500003</v>
          </cell>
          <cell r="Z245">
            <v>0</v>
          </cell>
          <cell r="AA245">
            <v>0</v>
          </cell>
          <cell r="AB245">
            <v>22.498813999999999</v>
          </cell>
          <cell r="AC245">
            <v>16.294274999999999</v>
          </cell>
          <cell r="AD245">
            <v>19.800270000000001</v>
          </cell>
          <cell r="AE245">
            <v>19.297172</v>
          </cell>
          <cell r="AF245">
            <v>21.264474</v>
          </cell>
          <cell r="AG245">
            <v>29.691146999999997</v>
          </cell>
          <cell r="AH245">
            <v>28.636510000000001</v>
          </cell>
          <cell r="AI245">
            <v>38.424703999999998</v>
          </cell>
          <cell r="AJ245">
            <v>56.215510000000002</v>
          </cell>
          <cell r="AK245">
            <v>57.732689999999998</v>
          </cell>
          <cell r="AL245">
            <v>71.580573999999999</v>
          </cell>
          <cell r="AM245">
            <v>79.202010999999985</v>
          </cell>
          <cell r="AN245">
            <v>74.442925000000002</v>
          </cell>
          <cell r="AO245">
            <v>77.299912000000006</v>
          </cell>
          <cell r="AP245">
            <v>83.972049999999996</v>
          </cell>
          <cell r="AQ245">
            <v>90.629552999999987</v>
          </cell>
          <cell r="AR245">
            <v>68.921794000000006</v>
          </cell>
          <cell r="AS245">
            <v>64.057377000000002</v>
          </cell>
          <cell r="AT245">
            <v>72.232405000000014</v>
          </cell>
          <cell r="AU245">
            <v>79.930542000000003</v>
          </cell>
          <cell r="AV245">
            <v>73.738551000000001</v>
          </cell>
          <cell r="AW245">
            <v>48.525536000000002</v>
          </cell>
          <cell r="AX245">
            <v>51.566651999999991</v>
          </cell>
          <cell r="AY245">
            <v>48.585858000000002</v>
          </cell>
          <cell r="AZ245">
            <v>0</v>
          </cell>
          <cell r="BA245">
            <v>0</v>
          </cell>
        </row>
        <row r="246">
          <cell r="B246">
            <v>2.56864342129</v>
          </cell>
          <cell r="C246">
            <v>2.1486588611499999</v>
          </cell>
          <cell r="D246">
            <v>2.0702965187599998</v>
          </cell>
          <cell r="E246">
            <v>1.7516109398899999</v>
          </cell>
          <cell r="F246">
            <v>1.7378972849700001</v>
          </cell>
          <cell r="G246">
            <v>2.09461749955</v>
          </cell>
          <cell r="H246">
            <v>1.9598568241400001</v>
          </cell>
          <cell r="I246">
            <v>1.9190068344000002</v>
          </cell>
          <cell r="J246">
            <v>1.8398191050566663</v>
          </cell>
          <cell r="K246">
            <v>1.23934411313</v>
          </cell>
          <cell r="L246">
            <v>1.72508597453</v>
          </cell>
          <cell r="M246">
            <v>2.0608930963300001</v>
          </cell>
          <cell r="N246">
            <v>1.6224456082366663</v>
          </cell>
          <cell r="O246">
            <v>1.2002986020499999</v>
          </cell>
          <cell r="P246">
            <v>1.1542496701200009</v>
          </cell>
          <cell r="Q246">
            <v>1.0246356516999979</v>
          </cell>
          <cell r="R246">
            <v>0.94051206320999969</v>
          </cell>
          <cell r="S246">
            <v>1.0111850775690001</v>
          </cell>
          <cell r="T246">
            <v>1.0898323774899974</v>
          </cell>
          <cell r="U246">
            <v>0.89261223659</v>
          </cell>
          <cell r="V246">
            <v>0.70791340861852925</v>
          </cell>
          <cell r="W246">
            <v>0.73154338906999994</v>
          </cell>
          <cell r="X246">
            <v>0.66317005317599997</v>
          </cell>
          <cell r="Y246">
            <v>0.60390181124366649</v>
          </cell>
          <cell r="Z246">
            <v>0</v>
          </cell>
          <cell r="AA246">
            <v>0</v>
          </cell>
          <cell r="AB246">
            <v>515.78508799999997</v>
          </cell>
          <cell r="AC246">
            <v>456.62555300000002</v>
          </cell>
          <cell r="AD246">
            <v>386.10189199999996</v>
          </cell>
          <cell r="AE246">
            <v>356.56057199999998</v>
          </cell>
          <cell r="AF246">
            <v>371.85289</v>
          </cell>
          <cell r="AG246">
            <v>448.88224199999996</v>
          </cell>
          <cell r="AH246">
            <v>436.04702899999995</v>
          </cell>
          <cell r="AI246">
            <v>459.44260399999996</v>
          </cell>
          <cell r="AJ246">
            <v>484.008646</v>
          </cell>
          <cell r="AK246">
            <v>358.27682099999998</v>
          </cell>
          <cell r="AL246">
            <v>471.65874500000001</v>
          </cell>
          <cell r="AM246">
            <v>541.43037400000003</v>
          </cell>
          <cell r="AN246">
            <v>494.06863899999996</v>
          </cell>
          <cell r="AO246">
            <v>405.66749899999996</v>
          </cell>
          <cell r="AP246">
            <v>401.58112600000004</v>
          </cell>
          <cell r="AQ246">
            <v>373.31278399999991</v>
          </cell>
          <cell r="AR246">
            <v>371.12714999999997</v>
          </cell>
          <cell r="AS246">
            <v>373.15275399999996</v>
          </cell>
          <cell r="AT246">
            <v>382.76761799999986</v>
          </cell>
          <cell r="AU246">
            <v>326.155778</v>
          </cell>
          <cell r="AV246">
            <v>262.28591599999999</v>
          </cell>
          <cell r="AW246">
            <v>265.93126000000001</v>
          </cell>
          <cell r="AX246">
            <v>282.06207999999998</v>
          </cell>
          <cell r="AY246">
            <v>236.490095</v>
          </cell>
          <cell r="AZ246">
            <v>0</v>
          </cell>
          <cell r="BA246">
            <v>0</v>
          </cell>
        </row>
        <row r="252">
          <cell r="B252">
            <v>0.53166812653999995</v>
          </cell>
          <cell r="C252">
            <v>0.4599948479</v>
          </cell>
          <cell r="D252">
            <v>0.33237188350000002</v>
          </cell>
          <cell r="E252">
            <v>0.22901377150000002</v>
          </cell>
          <cell r="F252">
            <v>0.2898248665</v>
          </cell>
          <cell r="G252">
            <v>0.33523057349999996</v>
          </cell>
          <cell r="H252">
            <v>0.33510026469999998</v>
          </cell>
          <cell r="I252">
            <v>0.28032353407999999</v>
          </cell>
          <cell r="J252">
            <v>0.33047367352666668</v>
          </cell>
          <cell r="K252">
            <v>0.32516518660999999</v>
          </cell>
          <cell r="L252">
            <v>0.34913529100000001</v>
          </cell>
          <cell r="M252">
            <v>0.46031036169999995</v>
          </cell>
          <cell r="N252">
            <v>0.40149696449999972</v>
          </cell>
          <cell r="O252">
            <v>0.41990520100000001</v>
          </cell>
          <cell r="P252">
            <v>0.43731363499999998</v>
          </cell>
          <cell r="Q252">
            <v>0.2348861055</v>
          </cell>
          <cell r="R252">
            <v>7.5117739499999975E-2</v>
          </cell>
          <cell r="S252">
            <v>2.8727196791500001E-2</v>
          </cell>
          <cell r="T252">
            <v>3.9643833999999996E-2</v>
          </cell>
          <cell r="U252">
            <v>0.10438350375</v>
          </cell>
          <cell r="V252">
            <v>0.10229302148</v>
          </cell>
          <cell r="W252">
            <v>6.1311200999999996E-2</v>
          </cell>
          <cell r="X252">
            <v>4.7704910747499996E-2</v>
          </cell>
          <cell r="Y252">
            <v>7.993814532299999E-2</v>
          </cell>
          <cell r="Z252">
            <v>0</v>
          </cell>
          <cell r="AA252">
            <v>0</v>
          </cell>
          <cell r="AB252">
            <v>115.358203</v>
          </cell>
          <cell r="AC252">
            <v>109.758764</v>
          </cell>
          <cell r="AD252">
            <v>73.255704999999992</v>
          </cell>
          <cell r="AE252">
            <v>48.850715999999998</v>
          </cell>
          <cell r="AF252">
            <v>73.006917999999999</v>
          </cell>
          <cell r="AG252">
            <v>92.49089699999999</v>
          </cell>
          <cell r="AH252">
            <v>93.635359999999991</v>
          </cell>
          <cell r="AI252">
            <v>84.010813999999996</v>
          </cell>
          <cell r="AJ252">
            <v>101.47219299999999</v>
          </cell>
          <cell r="AK252">
            <v>95.332388000000009</v>
          </cell>
          <cell r="AL252">
            <v>96.877870999999999</v>
          </cell>
          <cell r="AM252">
            <v>133.48903199999998</v>
          </cell>
          <cell r="AN252">
            <v>123.46150899999999</v>
          </cell>
          <cell r="AO252">
            <v>141.87492399999999</v>
          </cell>
          <cell r="AP252">
            <v>152.526644</v>
          </cell>
          <cell r="AQ252">
            <v>76.985472999999999</v>
          </cell>
          <cell r="AR252">
            <v>23.764127999999999</v>
          </cell>
          <cell r="AS252">
            <v>9.2487969999999997</v>
          </cell>
          <cell r="AT252">
            <v>10.649808999999999</v>
          </cell>
          <cell r="AU252">
            <v>25.196327999999998</v>
          </cell>
          <cell r="AV252">
            <v>17.991259999999997</v>
          </cell>
          <cell r="AW252">
            <v>16.466386</v>
          </cell>
          <cell r="AX252">
            <v>16.249506</v>
          </cell>
          <cell r="AY252">
            <v>20.297433999999999</v>
          </cell>
          <cell r="AZ252">
            <v>0</v>
          </cell>
          <cell r="BA252">
            <v>0</v>
          </cell>
        </row>
        <row r="253">
          <cell r="B253">
            <v>5.9643049499999996E-2</v>
          </cell>
          <cell r="C253">
            <v>0.1345422778</v>
          </cell>
          <cell r="D253">
            <v>0.10681959499999999</v>
          </cell>
          <cell r="E253">
            <v>0.10617750300000001</v>
          </cell>
          <cell r="F253">
            <v>0.1077282455</v>
          </cell>
          <cell r="G253">
            <v>0.19804335649999999</v>
          </cell>
          <cell r="H253">
            <v>0.13425790949999999</v>
          </cell>
          <cell r="I253">
            <v>0.21637937599999998</v>
          </cell>
          <cell r="J253">
            <v>0.25626868254333329</v>
          </cell>
          <cell r="K253">
            <v>0.26712458750000001</v>
          </cell>
          <cell r="L253">
            <v>0.27291933755999997</v>
          </cell>
          <cell r="M253">
            <v>0.33056805499999997</v>
          </cell>
          <cell r="N253">
            <v>0.32129802433333338</v>
          </cell>
          <cell r="O253">
            <v>0.36468790949999996</v>
          </cell>
          <cell r="P253">
            <v>0.46526836799999999</v>
          </cell>
          <cell r="Q253">
            <v>0.41449804025000003</v>
          </cell>
          <cell r="R253">
            <v>0.43602917049999995</v>
          </cell>
          <cell r="S253">
            <v>0.51705393931099997</v>
          </cell>
          <cell r="T253">
            <v>0.47979243175999997</v>
          </cell>
          <cell r="U253">
            <v>0.47707729210999994</v>
          </cell>
          <cell r="V253">
            <v>0.48706291216999997</v>
          </cell>
          <cell r="W253">
            <v>0.48530805849999997</v>
          </cell>
          <cell r="X253">
            <v>0.39223933584349985</v>
          </cell>
          <cell r="Y253">
            <v>0.44042524761599999</v>
          </cell>
          <cell r="Z253">
            <v>0</v>
          </cell>
          <cell r="AA253">
            <v>0</v>
          </cell>
          <cell r="AB253">
            <v>11.857009</v>
          </cell>
          <cell r="AC253">
            <v>23.487781999999999</v>
          </cell>
          <cell r="AD253">
            <v>22.95167</v>
          </cell>
          <cell r="AE253">
            <v>27.191117999999996</v>
          </cell>
          <cell r="AF253">
            <v>29.310483999999999</v>
          </cell>
          <cell r="AG253">
            <v>31.768159999999995</v>
          </cell>
          <cell r="AH253">
            <v>28.465657</v>
          </cell>
          <cell r="AI253">
            <v>42.495576</v>
          </cell>
          <cell r="AJ253">
            <v>50.207021999999995</v>
          </cell>
          <cell r="AK253">
            <v>39.871308999999997</v>
          </cell>
          <cell r="AL253">
            <v>48.414999999999992</v>
          </cell>
          <cell r="AM253">
            <v>58.961909000000006</v>
          </cell>
          <cell r="AN253">
            <v>52.265740000000001</v>
          </cell>
          <cell r="AO253">
            <v>61.067760999999997</v>
          </cell>
          <cell r="AP253">
            <v>81.035002999999989</v>
          </cell>
          <cell r="AQ253">
            <v>71.821211999999989</v>
          </cell>
          <cell r="AR253">
            <v>75.620622999999995</v>
          </cell>
          <cell r="AS253">
            <v>83.710797999999983</v>
          </cell>
          <cell r="AT253">
            <v>90.88497999999997</v>
          </cell>
          <cell r="AU253">
            <v>91.085523999999992</v>
          </cell>
          <cell r="AV253">
            <v>82.504587999999998</v>
          </cell>
          <cell r="AW253">
            <v>100.61075699999999</v>
          </cell>
          <cell r="AX253">
            <v>86.780034999999998</v>
          </cell>
          <cell r="AY253">
            <v>86.227935000000002</v>
          </cell>
          <cell r="AZ253">
            <v>0</v>
          </cell>
          <cell r="BA253">
            <v>0</v>
          </cell>
        </row>
        <row r="263">
          <cell r="B263">
            <v>76.851737404000019</v>
          </cell>
          <cell r="C263">
            <v>69.863380810550026</v>
          </cell>
          <cell r="D263">
            <v>68.976044821030015</v>
          </cell>
          <cell r="E263">
            <v>67.750902517240007</v>
          </cell>
          <cell r="F263">
            <v>71.916828213010021</v>
          </cell>
          <cell r="G263">
            <v>74.679499114635988</v>
          </cell>
          <cell r="H263">
            <v>75.059219204009977</v>
          </cell>
          <cell r="I263">
            <v>81.688152458579992</v>
          </cell>
          <cell r="J263">
            <v>86.590516098938309</v>
          </cell>
          <cell r="K263">
            <v>81.824524465780073</v>
          </cell>
          <cell r="L263">
            <v>92.411883700239997</v>
          </cell>
          <cell r="M263">
            <v>99.128245099129998</v>
          </cell>
          <cell r="N263">
            <v>89.063490759346664</v>
          </cell>
          <cell r="O263">
            <v>91.60641288027999</v>
          </cell>
          <cell r="P263">
            <v>90.731789115789951</v>
          </cell>
          <cell r="Q263">
            <v>88.077424040049976</v>
          </cell>
          <cell r="R263">
            <v>82.149906833410029</v>
          </cell>
          <cell r="S263">
            <v>89.142212526376497</v>
          </cell>
          <cell r="T263">
            <v>89.937864966080056</v>
          </cell>
          <cell r="U263">
            <v>85.863340682009991</v>
          </cell>
          <cell r="V263">
            <v>88.220536083233469</v>
          </cell>
          <cell r="W263">
            <v>85.21732433906007</v>
          </cell>
          <cell r="X263">
            <v>87.276532495544998</v>
          </cell>
          <cell r="Y263">
            <v>79.470032765334338</v>
          </cell>
          <cell r="Z263">
            <v>0</v>
          </cell>
          <cell r="AA263">
            <v>0</v>
          </cell>
          <cell r="AB263">
            <v>15303.251977999995</v>
          </cell>
          <cell r="AC263">
            <v>13897.657365000008</v>
          </cell>
          <cell r="AD263">
            <v>13254.486589999999</v>
          </cell>
          <cell r="AE263">
            <v>13546.088575</v>
          </cell>
          <cell r="AF263">
            <v>14638.290102999996</v>
          </cell>
          <cell r="AG263">
            <v>15846.936668999997</v>
          </cell>
          <cell r="AH263">
            <v>17036.473875</v>
          </cell>
          <cell r="AI263">
            <v>18741.653664000005</v>
          </cell>
          <cell r="AJ263">
            <v>20654.215574000002</v>
          </cell>
          <cell r="AK263">
            <v>18045.196192999992</v>
          </cell>
          <cell r="AL263">
            <v>21461.660413000005</v>
          </cell>
          <cell r="AM263">
            <v>23332.775823000004</v>
          </cell>
          <cell r="AN263">
            <v>21208.111760999993</v>
          </cell>
          <cell r="AO263">
            <v>22287.980842000001</v>
          </cell>
          <cell r="AP263">
            <v>22274.43158299999</v>
          </cell>
          <cell r="AQ263">
            <v>20825.120259999989</v>
          </cell>
          <cell r="AR263">
            <v>19927.088056000022</v>
          </cell>
          <cell r="AS263">
            <v>20941.384197999992</v>
          </cell>
          <cell r="AT263">
            <v>22132.283281000011</v>
          </cell>
          <cell r="AU263">
            <v>20924.770711000008</v>
          </cell>
          <cell r="AV263">
            <v>18943.556737999985</v>
          </cell>
          <cell r="AW263">
            <v>21595.995537999988</v>
          </cell>
          <cell r="AX263">
            <v>24580.48662399999</v>
          </cell>
          <cell r="AY263">
            <v>21497.556639999984</v>
          </cell>
          <cell r="AZ263">
            <v>0</v>
          </cell>
          <cell r="BA263">
            <v>0</v>
          </cell>
        </row>
        <row r="264">
          <cell r="B264">
            <v>14.366957338779997</v>
          </cell>
          <cell r="C264">
            <v>13.694357170649999</v>
          </cell>
          <cell r="D264">
            <v>14.05412131355</v>
          </cell>
          <cell r="E264">
            <v>13.406144553429998</v>
          </cell>
          <cell r="F264">
            <v>13.738421554159999</v>
          </cell>
          <cell r="G264">
            <v>14.780071384715995</v>
          </cell>
          <cell r="H264">
            <v>14.47812831557</v>
          </cell>
          <cell r="I264">
            <v>15.311455477179997</v>
          </cell>
          <cell r="J264">
            <v>16.161845545241668</v>
          </cell>
          <cell r="K264">
            <v>13.52510732883</v>
          </cell>
          <cell r="L264">
            <v>16.007250241440001</v>
          </cell>
          <cell r="M264">
            <v>16.227957931030002</v>
          </cell>
          <cell r="N264">
            <v>13.487601299283334</v>
          </cell>
          <cell r="O264">
            <v>12.769910214399998</v>
          </cell>
          <cell r="P264">
            <v>12.43984480446</v>
          </cell>
          <cell r="Q264">
            <v>12.089450229649994</v>
          </cell>
          <cell r="R264">
            <v>11.765972105759996</v>
          </cell>
          <cell r="S264">
            <v>12.295020145370001</v>
          </cell>
          <cell r="T264">
            <v>12.142786714409997</v>
          </cell>
          <cell r="U264">
            <v>11.546967529790003</v>
          </cell>
          <cell r="V264">
            <v>11.299972704458314</v>
          </cell>
          <cell r="W264">
            <v>9.8795414166799986</v>
          </cell>
          <cell r="X264">
            <v>10.4248642813515</v>
          </cell>
          <cell r="Y264">
            <v>7.669736151463332</v>
          </cell>
          <cell r="Z264">
            <v>0</v>
          </cell>
          <cell r="AA264">
            <v>0</v>
          </cell>
          <cell r="AB264">
            <v>2593.0472769999997</v>
          </cell>
          <cell r="AC264">
            <v>2319.4241740000002</v>
          </cell>
          <cell r="AD264">
            <v>2104.1396989999998</v>
          </cell>
          <cell r="AE264">
            <v>2167.1309690000003</v>
          </cell>
          <cell r="AF264">
            <v>2332.9884959999995</v>
          </cell>
          <cell r="AG264">
            <v>2617.6652129999993</v>
          </cell>
          <cell r="AH264">
            <v>2628.7020709999997</v>
          </cell>
          <cell r="AI264">
            <v>2971.7028559999994</v>
          </cell>
          <cell r="AJ264">
            <v>3256.8835630000003</v>
          </cell>
          <cell r="AK264">
            <v>2597.8094349999997</v>
          </cell>
          <cell r="AL264">
            <v>3179.3982669999996</v>
          </cell>
          <cell r="AM264">
            <v>3278.8496889999997</v>
          </cell>
          <cell r="AN264">
            <v>2929.7651370000008</v>
          </cell>
          <cell r="AO264">
            <v>2749.0335479999994</v>
          </cell>
          <cell r="AP264">
            <v>2707.4737820000005</v>
          </cell>
          <cell r="AQ264">
            <v>2610.3414699999998</v>
          </cell>
          <cell r="AR264">
            <v>2592.0854559999993</v>
          </cell>
          <cell r="AS264">
            <v>2709.9217419999995</v>
          </cell>
          <cell r="AT264">
            <v>2797.533199</v>
          </cell>
          <cell r="AU264">
            <v>2630.0326319999999</v>
          </cell>
          <cell r="AV264">
            <v>2165.0502709999996</v>
          </cell>
          <cell r="AW264">
            <v>2364.3179169999999</v>
          </cell>
          <cell r="AX264">
            <v>2850.7893330000002</v>
          </cell>
          <cell r="AY264">
            <v>2262.3924609999999</v>
          </cell>
          <cell r="AZ264">
            <v>0</v>
          </cell>
          <cell r="BA264">
            <v>0</v>
          </cell>
        </row>
        <row r="265">
          <cell r="B265">
            <v>1.5400694985099999</v>
          </cell>
          <cell r="C265">
            <v>1.5668992998799998</v>
          </cell>
          <cell r="D265">
            <v>1.42188420696</v>
          </cell>
          <cell r="E265">
            <v>1.4464260750000002</v>
          </cell>
          <cell r="F265">
            <v>1.7166444995099999</v>
          </cell>
          <cell r="G265">
            <v>1.5773664406599999</v>
          </cell>
          <cell r="H265">
            <v>1.6230684075599999</v>
          </cell>
          <cell r="I265">
            <v>1.9762105058300001</v>
          </cell>
          <cell r="J265">
            <v>2.0982249384316667</v>
          </cell>
          <cell r="K265">
            <v>2.2531170717699998</v>
          </cell>
          <cell r="L265">
            <v>2.4164616679199993</v>
          </cell>
          <cell r="M265">
            <v>2.6397881138299999</v>
          </cell>
          <cell r="N265">
            <v>2.2134040973399998</v>
          </cell>
          <cell r="O265">
            <v>2.2036664634100003</v>
          </cell>
          <cell r="P265">
            <v>2.1144555677299999</v>
          </cell>
          <cell r="Q265">
            <v>2.1053066488100001</v>
          </cell>
          <cell r="R265">
            <v>1.9370896723000002</v>
          </cell>
          <cell r="S265">
            <v>1.7692695852795002</v>
          </cell>
          <cell r="T265">
            <v>1.6684242724100002</v>
          </cell>
          <cell r="U265">
            <v>1.6585755311899999</v>
          </cell>
          <cell r="V265">
            <v>1.7240798504272727</v>
          </cell>
          <cell r="W265">
            <v>1.1146918046799996</v>
          </cell>
          <cell r="X265">
            <v>1.1637092143629999</v>
          </cell>
          <cell r="Y265">
            <v>1.1479032699913334</v>
          </cell>
          <cell r="Z265">
            <v>0</v>
          </cell>
          <cell r="AA265">
            <v>0</v>
          </cell>
          <cell r="AB265">
            <v>257.93350199999998</v>
          </cell>
          <cell r="AC265">
            <v>225.41605099999998</v>
          </cell>
          <cell r="AD265">
            <v>195.05704200000002</v>
          </cell>
          <cell r="AE265">
            <v>201.08556299999998</v>
          </cell>
          <cell r="AF265">
            <v>226.59285</v>
          </cell>
          <cell r="AG265">
            <v>240.98097199999998</v>
          </cell>
          <cell r="AH265">
            <v>257.39245299999993</v>
          </cell>
          <cell r="AI265">
            <v>356.36064799999997</v>
          </cell>
          <cell r="AJ265">
            <v>391.18971299999998</v>
          </cell>
          <cell r="AK265">
            <v>350.47290699999996</v>
          </cell>
          <cell r="AL265">
            <v>453.95133799999996</v>
          </cell>
          <cell r="AM265">
            <v>536.49897299999998</v>
          </cell>
          <cell r="AN265">
            <v>443.09393600000004</v>
          </cell>
          <cell r="AO265">
            <v>439.79598099999998</v>
          </cell>
          <cell r="AP265">
            <v>426.88169399999998</v>
          </cell>
          <cell r="AQ265">
            <v>411.40229199999999</v>
          </cell>
          <cell r="AR265">
            <v>367.80863399999993</v>
          </cell>
          <cell r="AS265">
            <v>347.25110299999994</v>
          </cell>
          <cell r="AT265">
            <v>383.63145900000001</v>
          </cell>
          <cell r="AU265">
            <v>318.96726299999995</v>
          </cell>
          <cell r="AV265">
            <v>281.05605600000001</v>
          </cell>
          <cell r="AW265">
            <v>246.84476299999997</v>
          </cell>
          <cell r="AX265">
            <v>290.44746499999997</v>
          </cell>
          <cell r="AY265">
            <v>245.96908199999999</v>
          </cell>
          <cell r="AZ265">
            <v>0</v>
          </cell>
          <cell r="BA265">
            <v>0</v>
          </cell>
        </row>
        <row r="266">
          <cell r="B266">
            <v>0.90501758099999985</v>
          </cell>
          <cell r="C266">
            <v>0.85117348707999985</v>
          </cell>
          <cell r="D266">
            <v>0.79462911700000016</v>
          </cell>
          <cell r="E266">
            <v>0.77413591949000016</v>
          </cell>
          <cell r="F266">
            <v>0.81323078000000004</v>
          </cell>
          <cell r="G266">
            <v>1.1409273234999999</v>
          </cell>
          <cell r="H266">
            <v>1.1945856789900002</v>
          </cell>
          <cell r="I266">
            <v>1.4871415099599996</v>
          </cell>
          <cell r="J266">
            <v>1.6395529263166668</v>
          </cell>
          <cell r="K266">
            <v>2.1428227169999996</v>
          </cell>
          <cell r="L266">
            <v>2.2115291254699998</v>
          </cell>
          <cell r="M266">
            <v>2.5282416351599997</v>
          </cell>
          <cell r="N266">
            <v>2.3715730250000004</v>
          </cell>
          <cell r="O266">
            <v>2.4803141973799994</v>
          </cell>
          <cell r="P266">
            <v>2.6038479425099994</v>
          </cell>
          <cell r="Q266">
            <v>2.4477196010000006</v>
          </cell>
          <cell r="R266">
            <v>2.2628366632400003</v>
          </cell>
          <cell r="S266">
            <v>2.3274021980050001</v>
          </cell>
          <cell r="T266">
            <v>2.4978285416399997</v>
          </cell>
          <cell r="U266">
            <v>2.5349797292999998</v>
          </cell>
          <cell r="V266">
            <v>2.4024728499999997</v>
          </cell>
          <cell r="W266">
            <v>2.42756196295</v>
          </cell>
          <cell r="X266">
            <v>2.7592225023360002</v>
          </cell>
          <cell r="Y266">
            <v>2.1696412523849995</v>
          </cell>
          <cell r="Z266">
            <v>0</v>
          </cell>
          <cell r="AA266">
            <v>0</v>
          </cell>
          <cell r="AB266">
            <v>138.46992899999998</v>
          </cell>
          <cell r="AC266">
            <v>126.87779699999999</v>
          </cell>
          <cell r="AD266">
            <v>106.309088</v>
          </cell>
          <cell r="AE266">
            <v>135.188478</v>
          </cell>
          <cell r="AF266">
            <v>137.331841</v>
          </cell>
          <cell r="AG266">
            <v>185.76334100000003</v>
          </cell>
          <cell r="AH266">
            <v>203.55215699999999</v>
          </cell>
          <cell r="AI266">
            <v>271.82202599999999</v>
          </cell>
          <cell r="AJ266">
            <v>313.23560800000001</v>
          </cell>
          <cell r="AK266">
            <v>306.43145900000002</v>
          </cell>
          <cell r="AL266">
            <v>382.93635700000004</v>
          </cell>
          <cell r="AM266">
            <v>441.94094799999993</v>
          </cell>
          <cell r="AN266">
            <v>419.23762699999997</v>
          </cell>
          <cell r="AO266">
            <v>450.16331599999995</v>
          </cell>
          <cell r="AP266">
            <v>473.479196</v>
          </cell>
          <cell r="AQ266">
            <v>423.66495199999986</v>
          </cell>
          <cell r="AR266">
            <v>379.36287099999998</v>
          </cell>
          <cell r="AS266">
            <v>404.919038</v>
          </cell>
          <cell r="AT266">
            <v>488.5095950000001</v>
          </cell>
          <cell r="AU266">
            <v>428.552864</v>
          </cell>
          <cell r="AV266">
            <v>362.66460899999993</v>
          </cell>
          <cell r="AW266">
            <v>456.87187599999999</v>
          </cell>
          <cell r="AX266">
            <v>599.778369</v>
          </cell>
          <cell r="AY266">
            <v>442.13673199999988</v>
          </cell>
          <cell r="AZ266">
            <v>0</v>
          </cell>
          <cell r="BA266">
            <v>0</v>
          </cell>
        </row>
        <row r="267">
          <cell r="B267">
            <v>23.795586701820003</v>
          </cell>
          <cell r="C267">
            <v>18.960885702289996</v>
          </cell>
          <cell r="D267">
            <v>18.775796617039997</v>
          </cell>
          <cell r="E267">
            <v>17.458109796319999</v>
          </cell>
          <cell r="F267">
            <v>17.733889072509999</v>
          </cell>
          <cell r="G267">
            <v>18.012701690850001</v>
          </cell>
          <cell r="H267">
            <v>17.374677472669998</v>
          </cell>
          <cell r="I267">
            <v>19.091998136299999</v>
          </cell>
          <cell r="J267">
            <v>20.179991348529999</v>
          </cell>
          <cell r="K267">
            <v>21.723141863339997</v>
          </cell>
          <cell r="L267">
            <v>23.945229228749998</v>
          </cell>
          <cell r="M267">
            <v>27.658675478739998</v>
          </cell>
          <cell r="N267">
            <v>24.058414778393335</v>
          </cell>
          <cell r="O267">
            <v>25.344386472629992</v>
          </cell>
          <cell r="P267">
            <v>25.050065674179997</v>
          </cell>
          <cell r="Q267">
            <v>24.876937095629998</v>
          </cell>
          <cell r="R267">
            <v>25.402066347130003</v>
          </cell>
          <cell r="S267">
            <v>27.055087375059003</v>
          </cell>
          <cell r="T267">
            <v>26.052943932420003</v>
          </cell>
          <cell r="U267">
            <v>25.121455354739997</v>
          </cell>
          <cell r="V267">
            <v>27.489959328678832</v>
          </cell>
          <cell r="W267">
            <v>26.492725298969997</v>
          </cell>
          <cell r="X267">
            <v>26.424435152328002</v>
          </cell>
          <cell r="Y267">
            <v>23.325452473908165</v>
          </cell>
          <cell r="Z267">
            <v>0</v>
          </cell>
          <cell r="AA267">
            <v>0</v>
          </cell>
          <cell r="AB267">
            <v>3585.4762649999993</v>
          </cell>
          <cell r="AC267">
            <v>2845.3053929999992</v>
          </cell>
          <cell r="AD267">
            <v>2850.3272489999995</v>
          </cell>
          <cell r="AE267">
            <v>2765.1276240000002</v>
          </cell>
          <cell r="AF267">
            <v>2912.2429509999993</v>
          </cell>
          <cell r="AG267">
            <v>3012.5700300000003</v>
          </cell>
          <cell r="AH267">
            <v>3127.1086710000004</v>
          </cell>
          <cell r="AI267">
            <v>3553.3560900000002</v>
          </cell>
          <cell r="AJ267">
            <v>3904.3740080000002</v>
          </cell>
          <cell r="AK267">
            <v>3711.3337879999995</v>
          </cell>
          <cell r="AL267">
            <v>4512.9283740000001</v>
          </cell>
          <cell r="AM267">
            <v>5426.3410609999992</v>
          </cell>
          <cell r="AN267">
            <v>4810.5741179999995</v>
          </cell>
          <cell r="AO267">
            <v>5129.850386000001</v>
          </cell>
          <cell r="AP267">
            <v>5142.9768279999998</v>
          </cell>
          <cell r="AQ267">
            <v>4913.3065959999994</v>
          </cell>
          <cell r="AR267">
            <v>4941.6935200000007</v>
          </cell>
          <cell r="AS267">
            <v>5268.2736890000015</v>
          </cell>
          <cell r="AT267">
            <v>5463.6603839999998</v>
          </cell>
          <cell r="AU267">
            <v>4855.090717</v>
          </cell>
          <cell r="AV267">
            <v>4493.3730999999989</v>
          </cell>
          <cell r="AW267">
            <v>5004.9007540000011</v>
          </cell>
          <cell r="AX267">
            <v>5550.9528599999994</v>
          </cell>
          <cell r="AY267">
            <v>4504.1235080000006</v>
          </cell>
          <cell r="AZ267">
            <v>0</v>
          </cell>
          <cell r="BA267">
            <v>0</v>
          </cell>
        </row>
        <row r="269">
          <cell r="B269">
            <v>6.5789610360699999</v>
          </cell>
          <cell r="C269">
            <v>6.0473806320299994</v>
          </cell>
          <cell r="D269">
            <v>5.9129825366599995</v>
          </cell>
          <cell r="E269">
            <v>5.9667008095200007</v>
          </cell>
          <cell r="F269">
            <v>6.6545358551699989</v>
          </cell>
          <cell r="G269">
            <v>6.9176559320099988</v>
          </cell>
          <cell r="H269">
            <v>7.4811413866100001</v>
          </cell>
          <cell r="I269">
            <v>8.610373512489998</v>
          </cell>
          <cell r="J269">
            <v>9.0407650826800001</v>
          </cell>
          <cell r="K269">
            <v>7.8830881574299996</v>
          </cell>
          <cell r="L269">
            <v>9.819914891769999</v>
          </cell>
          <cell r="M269">
            <v>10.51409226969</v>
          </cell>
          <cell r="N269">
            <v>9.2946069730666672</v>
          </cell>
          <cell r="O269">
            <v>9.6051286709099983</v>
          </cell>
          <cell r="P269">
            <v>9.2442388466600018</v>
          </cell>
          <cell r="Q269">
            <v>8.736933614889999</v>
          </cell>
          <cell r="R269">
            <v>7.0433833534199985</v>
          </cell>
          <cell r="S269">
            <v>7.8912275254490023</v>
          </cell>
          <cell r="T269">
            <v>7.9808878408999977</v>
          </cell>
          <cell r="U269">
            <v>7.3052274073999994</v>
          </cell>
          <cell r="V269">
            <v>7.8794218139338872</v>
          </cell>
          <cell r="W269">
            <v>7.1639045293199972</v>
          </cell>
          <cell r="X269">
            <v>7.7239503987174993</v>
          </cell>
          <cell r="Y269">
            <v>6.3732100782949983</v>
          </cell>
          <cell r="Z269">
            <v>0</v>
          </cell>
          <cell r="AA269">
            <v>0</v>
          </cell>
          <cell r="AB269">
            <v>1269.5725890000001</v>
          </cell>
          <cell r="AC269">
            <v>1136.7563950000001</v>
          </cell>
          <cell r="AD269">
            <v>1007.1055999999999</v>
          </cell>
          <cell r="AE269">
            <v>1007.0223200000003</v>
          </cell>
          <cell r="AF269">
            <v>1176.1451579999998</v>
          </cell>
          <cell r="AG269">
            <v>1308.0834339999999</v>
          </cell>
          <cell r="AH269">
            <v>1465.5216890000004</v>
          </cell>
          <cell r="AI269">
            <v>1737.1027790000001</v>
          </cell>
          <cell r="AJ269">
            <v>1965.7444950000001</v>
          </cell>
          <cell r="AK269">
            <v>1557.5508570000002</v>
          </cell>
          <cell r="AL269">
            <v>1998.4947379999999</v>
          </cell>
          <cell r="AM269">
            <v>2193.3458089999999</v>
          </cell>
          <cell r="AN269">
            <v>1979.1157799999999</v>
          </cell>
          <cell r="AO269">
            <v>2127.5337440000003</v>
          </cell>
          <cell r="AP269">
            <v>2068.5226339999995</v>
          </cell>
          <cell r="AQ269">
            <v>1849.7560580000002</v>
          </cell>
          <cell r="AR269">
            <v>1570.8195579999997</v>
          </cell>
          <cell r="AS269">
            <v>1645.63111</v>
          </cell>
          <cell r="AT269">
            <v>1839.0850310000005</v>
          </cell>
          <cell r="AU269">
            <v>1580.7182829999995</v>
          </cell>
          <cell r="AV269">
            <v>1407.435547</v>
          </cell>
          <cell r="AW269">
            <v>1670.2696859999999</v>
          </cell>
          <cell r="AX269">
            <v>2109.0374059999999</v>
          </cell>
          <cell r="AY269">
            <v>1452.0898619999998</v>
          </cell>
          <cell r="AZ269">
            <v>0</v>
          </cell>
          <cell r="BA269">
            <v>0</v>
          </cell>
        </row>
        <row r="272">
          <cell r="B272">
            <v>0.75563667922000011</v>
          </cell>
          <cell r="C272">
            <v>0.65968024476999998</v>
          </cell>
          <cell r="D272">
            <v>0.68009142979000003</v>
          </cell>
          <cell r="E272">
            <v>0.69878211212999997</v>
          </cell>
          <cell r="F272">
            <v>0.79005132988000015</v>
          </cell>
          <cell r="G272">
            <v>0.81687575816000002</v>
          </cell>
          <cell r="H272">
            <v>0.83722438874000016</v>
          </cell>
          <cell r="I272">
            <v>0.82801875489000021</v>
          </cell>
          <cell r="J272">
            <v>0.88497160580333323</v>
          </cell>
          <cell r="K272">
            <v>0.75976532853999978</v>
          </cell>
          <cell r="L272">
            <v>0.94663856015999981</v>
          </cell>
          <cell r="M272">
            <v>0.94479833604999996</v>
          </cell>
          <cell r="N272">
            <v>0.90401312397666689</v>
          </cell>
          <cell r="O272">
            <v>0.93916979184000005</v>
          </cell>
          <cell r="P272">
            <v>0.89918440465999971</v>
          </cell>
          <cell r="Q272">
            <v>0.88342584873000041</v>
          </cell>
          <cell r="R272">
            <v>0.80667994141000054</v>
          </cell>
          <cell r="S272">
            <v>0.82091956735200011</v>
          </cell>
          <cell r="T272">
            <v>0.86869580882999908</v>
          </cell>
          <cell r="U272">
            <v>0.87116918340000005</v>
          </cell>
          <cell r="V272">
            <v>0.76927730687999996</v>
          </cell>
          <cell r="W272">
            <v>0.90204994743</v>
          </cell>
          <cell r="X272">
            <v>0.84312673960250017</v>
          </cell>
          <cell r="Y272">
            <v>0.72611785492750014</v>
          </cell>
          <cell r="Z272">
            <v>0</v>
          </cell>
          <cell r="AA272">
            <v>0</v>
          </cell>
          <cell r="AB272">
            <v>233.18873200000002</v>
          </cell>
          <cell r="AC272">
            <v>237.06676200000004</v>
          </cell>
          <cell r="AD272">
            <v>238.20976900000002</v>
          </cell>
          <cell r="AE272">
            <v>226.88153799999995</v>
          </cell>
          <cell r="AF272">
            <v>233.60745499999999</v>
          </cell>
          <cell r="AG272">
            <v>242.52999500000004</v>
          </cell>
          <cell r="AH272">
            <v>286.52297299999992</v>
          </cell>
          <cell r="AI272">
            <v>291.93402499999996</v>
          </cell>
          <cell r="AJ272">
            <v>317.65746999999993</v>
          </cell>
          <cell r="AK272">
            <v>254.90536200000003</v>
          </cell>
          <cell r="AL272">
            <v>310.69577800000002</v>
          </cell>
          <cell r="AM272">
            <v>313.36243199999996</v>
          </cell>
          <cell r="AN272">
            <v>284.86452800000006</v>
          </cell>
          <cell r="AO272">
            <v>309.68671899999998</v>
          </cell>
          <cell r="AP272">
            <v>307.36836099999994</v>
          </cell>
          <cell r="AQ272">
            <v>306.31199799999996</v>
          </cell>
          <cell r="AR272">
            <v>289.09416999999996</v>
          </cell>
          <cell r="AS272">
            <v>285.38508099999996</v>
          </cell>
          <cell r="AT272">
            <v>311.07543999999973</v>
          </cell>
          <cell r="AU272">
            <v>314.82168000000001</v>
          </cell>
          <cell r="AV272">
            <v>260.55015700000001</v>
          </cell>
          <cell r="AW272">
            <v>327.12212299999999</v>
          </cell>
          <cell r="AX272">
            <v>356.02647200000013</v>
          </cell>
          <cell r="AY272">
            <v>300.62532500000003</v>
          </cell>
          <cell r="AZ272">
            <v>0</v>
          </cell>
          <cell r="BA272">
            <v>0</v>
          </cell>
        </row>
      </sheetData>
      <sheetData sheetId="74">
        <row r="6">
          <cell r="B6">
            <v>1.9989E-2</v>
          </cell>
          <cell r="C6">
            <v>2.4574499999999999E-2</v>
          </cell>
          <cell r="D6">
            <v>6.4799999999999992E-4</v>
          </cell>
          <cell r="E6">
            <v>2.2095000000000001E-3</v>
          </cell>
          <cell r="F6">
            <v>5.1974999999999999E-3</v>
          </cell>
          <cell r="G6">
            <v>5.1434999999999996E-3</v>
          </cell>
          <cell r="H6">
            <v>2.69235E-2</v>
          </cell>
          <cell r="I6">
            <v>5.3127000000000001E-2</v>
          </cell>
          <cell r="J6">
            <v>6.8704737000000002E-2</v>
          </cell>
          <cell r="K6">
            <v>0.11121299999999999</v>
          </cell>
          <cell r="L6">
            <v>0.17174249999999999</v>
          </cell>
          <cell r="M6">
            <v>0.22099049999999998</v>
          </cell>
          <cell r="N6">
            <v>0.2021085</v>
          </cell>
          <cell r="O6">
            <v>0.22075649999999999</v>
          </cell>
          <cell r="P6">
            <v>0.23883749999999998</v>
          </cell>
          <cell r="Q6">
            <v>0.25727850000000002</v>
          </cell>
          <cell r="R6">
            <v>0.26785349999999997</v>
          </cell>
          <cell r="S6">
            <v>0.2581965</v>
          </cell>
          <cell r="T6">
            <v>0.26527049999999996</v>
          </cell>
          <cell r="U6">
            <v>0.31380749999999996</v>
          </cell>
          <cell r="V6">
            <v>0.25546158450000001</v>
          </cell>
          <cell r="W6">
            <v>0.278713296</v>
          </cell>
          <cell r="X6">
            <v>0.27835130351699999</v>
          </cell>
          <cell r="Y6">
            <v>0.22890149999999998</v>
          </cell>
          <cell r="AB6">
            <v>2.6392259999999998</v>
          </cell>
          <cell r="AC6">
            <v>3.0218749999999996</v>
          </cell>
          <cell r="AD6">
            <v>7.1621999999999991E-2</v>
          </cell>
          <cell r="AE6">
            <v>0.25073999999999996</v>
          </cell>
          <cell r="AF6">
            <v>0.66503499999999993</v>
          </cell>
          <cell r="AG6">
            <v>0.58871600000000002</v>
          </cell>
          <cell r="AH6">
            <v>3.477004</v>
          </cell>
          <cell r="AI6">
            <v>8.2485590000000002</v>
          </cell>
          <cell r="AJ6">
            <v>11.851599</v>
          </cell>
          <cell r="AK6">
            <v>13.498273999999999</v>
          </cell>
          <cell r="AL6">
            <v>26.277519999999999</v>
          </cell>
          <cell r="AM6">
            <v>33.177757</v>
          </cell>
          <cell r="AN6">
            <v>27.695370999999998</v>
          </cell>
          <cell r="AO6">
            <v>29.645809</v>
          </cell>
          <cell r="AP6">
            <v>35.629973</v>
          </cell>
          <cell r="AQ6">
            <v>36.096952000000002</v>
          </cell>
          <cell r="AR6">
            <v>35.179096000000001</v>
          </cell>
          <cell r="AS6">
            <v>35.990234999999998</v>
          </cell>
          <cell r="AT6">
            <v>43.360514999999999</v>
          </cell>
          <cell r="AU6">
            <v>42.417260999999996</v>
          </cell>
          <cell r="AV6">
            <v>31.237323999999997</v>
          </cell>
          <cell r="AW6">
            <v>46.618471999999997</v>
          </cell>
          <cell r="AX6">
            <v>55.291356999999998</v>
          </cell>
          <cell r="AY6">
            <v>45.908862999999997</v>
          </cell>
        </row>
        <row r="9">
          <cell r="F9">
            <v>1.0349999999999999E-4</v>
          </cell>
          <cell r="G9">
            <v>1.3274999999999999E-3</v>
          </cell>
          <cell r="H9">
            <v>1.3094999999999999E-3</v>
          </cell>
          <cell r="I9">
            <v>5.1659999999999996E-3</v>
          </cell>
          <cell r="J9">
            <v>3.0629654999999997E-3</v>
          </cell>
          <cell r="K9">
            <v>1.2775499999999999E-2</v>
          </cell>
          <cell r="L9">
            <v>6.2099999999999994E-3</v>
          </cell>
          <cell r="M9">
            <v>1.55745E-2</v>
          </cell>
          <cell r="N9">
            <v>1.7149500000000002E-2</v>
          </cell>
          <cell r="O9">
            <v>3.6040499999999996E-2</v>
          </cell>
          <cell r="P9">
            <v>3.8510999999999997E-2</v>
          </cell>
          <cell r="Q9">
            <v>5.4089999999999999E-2</v>
          </cell>
          <cell r="R9">
            <v>1.4750999999999998E-2</v>
          </cell>
          <cell r="S9">
            <v>2.6473499999999997E-2</v>
          </cell>
          <cell r="T9">
            <v>5.3779499999999994E-2</v>
          </cell>
          <cell r="U9">
            <v>5.2109999999999997E-2</v>
          </cell>
          <cell r="V9">
            <v>7.903767149999999E-2</v>
          </cell>
          <cell r="W9">
            <v>0.10431225</v>
          </cell>
          <cell r="X9">
            <v>4.5191623859999995E-2</v>
          </cell>
          <cell r="Y9">
            <v>5.5934999999999999E-2</v>
          </cell>
          <cell r="AF9">
            <v>1.15E-2</v>
          </cell>
          <cell r="AG9">
            <v>0.14307400000000001</v>
          </cell>
          <cell r="AH9">
            <v>0.13992399999999999</v>
          </cell>
          <cell r="AI9">
            <v>1.0032939999999999</v>
          </cell>
          <cell r="AJ9">
            <v>0.46046999999999999</v>
          </cell>
          <cell r="AK9">
            <v>2.1180779999999997</v>
          </cell>
          <cell r="AL9">
            <v>0.80229099999999998</v>
          </cell>
          <cell r="AM9">
            <v>2.1511299999999998</v>
          </cell>
          <cell r="AN9">
            <v>2.8327269999999998</v>
          </cell>
          <cell r="AO9">
            <v>6.1412439999999995</v>
          </cell>
          <cell r="AP9">
            <v>6.1817719999999996</v>
          </cell>
          <cell r="AQ9">
            <v>8.9843829999999993</v>
          </cell>
          <cell r="AR9">
            <v>2.295166</v>
          </cell>
          <cell r="AS9">
            <v>4.0903269999999994</v>
          </cell>
          <cell r="AT9">
            <v>9.7493990000000004</v>
          </cell>
          <cell r="AU9">
            <v>7.2542149999999994</v>
          </cell>
          <cell r="AV9">
            <v>9.6645659999999989</v>
          </cell>
          <cell r="AW9">
            <v>17.447599</v>
          </cell>
          <cell r="AX9">
            <v>8.9768080000000001</v>
          </cell>
          <cell r="AY9">
            <v>11.860659999999999</v>
          </cell>
        </row>
        <row r="12">
          <cell r="B12">
            <v>0.3210615</v>
          </cell>
          <cell r="C12">
            <v>0.31311899999999998</v>
          </cell>
          <cell r="D12">
            <v>0.20797649999999998</v>
          </cell>
          <cell r="E12">
            <v>0.16023599999999999</v>
          </cell>
          <cell r="F12">
            <v>0.29538449999999999</v>
          </cell>
          <cell r="G12">
            <v>0.207756</v>
          </cell>
          <cell r="H12">
            <v>0.18454499999999999</v>
          </cell>
          <cell r="I12">
            <v>0.15689699999999998</v>
          </cell>
          <cell r="J12">
            <v>0.15725407499999999</v>
          </cell>
          <cell r="K12">
            <v>0.13064399999999998</v>
          </cell>
          <cell r="L12">
            <v>0.15329699999999999</v>
          </cell>
          <cell r="M12">
            <v>0.1817955</v>
          </cell>
          <cell r="N12">
            <v>0.11557350000000001</v>
          </cell>
          <cell r="O12">
            <v>7.7530500000000002E-2</v>
          </cell>
          <cell r="P12">
            <v>5.2951499999999999E-2</v>
          </cell>
          <cell r="Q12">
            <v>5.0715000000000003E-2</v>
          </cell>
          <cell r="R12">
            <v>5.2415999999999997E-2</v>
          </cell>
          <cell r="S12">
            <v>4.7209500000000001E-2</v>
          </cell>
          <cell r="T12">
            <v>3.8060999999999998E-2</v>
          </cell>
          <cell r="U12">
            <v>5.6321999999999997E-2</v>
          </cell>
          <cell r="V12">
            <v>5.5217392427710843E-2</v>
          </cell>
          <cell r="W12">
            <v>3.1436311500000001E-2</v>
          </cell>
          <cell r="X12">
            <v>4.0648258212E-2</v>
          </cell>
          <cell r="Y12">
            <v>2.3611499999999997E-2</v>
          </cell>
          <cell r="AB12">
            <v>40.974523999999995</v>
          </cell>
          <cell r="AC12">
            <v>36.093116999999999</v>
          </cell>
          <cell r="AD12">
            <v>22.693735999999998</v>
          </cell>
          <cell r="AE12">
            <v>17.513932999999998</v>
          </cell>
          <cell r="AF12">
            <v>34.051988999999999</v>
          </cell>
          <cell r="AG12">
            <v>24.639423999999998</v>
          </cell>
          <cell r="AH12">
            <v>22.152970999999997</v>
          </cell>
          <cell r="AI12">
            <v>23.670625999999999</v>
          </cell>
          <cell r="AJ12">
            <v>23.809086000000001</v>
          </cell>
          <cell r="AK12">
            <v>18.970395999999997</v>
          </cell>
          <cell r="AL12">
            <v>25.411377999999999</v>
          </cell>
          <cell r="AM12">
            <v>28.405403999999997</v>
          </cell>
          <cell r="AN12">
            <v>19.809552</v>
          </cell>
          <cell r="AO12">
            <v>14.186881</v>
          </cell>
          <cell r="AP12">
            <v>10.710334999999999</v>
          </cell>
          <cell r="AQ12">
            <v>10.346041999999999</v>
          </cell>
          <cell r="AR12">
            <v>10.735711999999999</v>
          </cell>
          <cell r="AS12">
            <v>10.049244999999999</v>
          </cell>
          <cell r="AT12">
            <v>7.8094269999999995</v>
          </cell>
          <cell r="AU12">
            <v>11.250422</v>
          </cell>
          <cell r="AV12">
            <v>7.0305249999999999</v>
          </cell>
          <cell r="AW12">
            <v>5.4612989999999995</v>
          </cell>
          <cell r="AX12">
            <v>8.1489219999999989</v>
          </cell>
          <cell r="AY12">
            <v>4.1533449999999998</v>
          </cell>
        </row>
        <row r="15">
          <cell r="B15">
            <v>0.12295349999999999</v>
          </cell>
          <cell r="C15">
            <v>4.0742999999999994E-2</v>
          </cell>
          <cell r="D15">
            <v>3.68145E-2</v>
          </cell>
          <cell r="E15">
            <v>1.0408499999999999E-2</v>
          </cell>
          <cell r="F15">
            <v>6.8804999999999995E-3</v>
          </cell>
          <cell r="G15">
            <v>3.3556499999999996E-2</v>
          </cell>
          <cell r="H15">
            <v>1.3859999999999999E-2</v>
          </cell>
          <cell r="I15">
            <v>3.6845999999999997E-2</v>
          </cell>
          <cell r="J15">
            <v>3.6983734499999997E-2</v>
          </cell>
          <cell r="K15">
            <v>3.98115E-2</v>
          </cell>
          <cell r="L15">
            <v>3.9635999999999998E-2</v>
          </cell>
          <cell r="M15">
            <v>6.0830999999999996E-2</v>
          </cell>
          <cell r="N15">
            <v>0.1114425</v>
          </cell>
          <cell r="O15">
            <v>0.11609999999999999</v>
          </cell>
          <cell r="P15">
            <v>0.128529</v>
          </cell>
          <cell r="Q15">
            <v>0.12926699999999999</v>
          </cell>
          <cell r="R15">
            <v>0.1145205</v>
          </cell>
          <cell r="S15">
            <v>0.12764699999999998</v>
          </cell>
          <cell r="T15">
            <v>0.1433295</v>
          </cell>
          <cell r="U15">
            <v>0.10920149999999999</v>
          </cell>
          <cell r="V15">
            <v>0.1471435965</v>
          </cell>
          <cell r="W15">
            <v>0.121462452</v>
          </cell>
          <cell r="X15">
            <v>7.4243649033E-2</v>
          </cell>
          <cell r="Y15">
            <v>5.5633499999999995E-2</v>
          </cell>
          <cell r="AB15">
            <v>12.114792</v>
          </cell>
          <cell r="AC15">
            <v>3.3938039999999998</v>
          </cell>
          <cell r="AD15">
            <v>3.377275</v>
          </cell>
          <cell r="AE15">
            <v>1.1056459999999999</v>
          </cell>
          <cell r="AF15">
            <v>0.80737999999999999</v>
          </cell>
          <cell r="AG15">
            <v>4.3474180000000002</v>
          </cell>
          <cell r="AH15">
            <v>1.8663859999999999</v>
          </cell>
          <cell r="AI15">
            <v>4.6701489999999994</v>
          </cell>
          <cell r="AJ15">
            <v>5.6461600000000001</v>
          </cell>
          <cell r="AK15">
            <v>5.1469610000000001</v>
          </cell>
          <cell r="AL15">
            <v>6.21326</v>
          </cell>
          <cell r="AM15">
            <v>9.5168569999999999</v>
          </cell>
          <cell r="AN15">
            <v>17.086665999999997</v>
          </cell>
          <cell r="AO15">
            <v>16.627927</v>
          </cell>
          <cell r="AP15">
            <v>18.351824999999998</v>
          </cell>
          <cell r="AQ15">
            <v>18.827953999999998</v>
          </cell>
          <cell r="AR15">
            <v>16.395164999999999</v>
          </cell>
          <cell r="AS15">
            <v>15.865359999999999</v>
          </cell>
          <cell r="AT15">
            <v>19.265108999999999</v>
          </cell>
          <cell r="AU15">
            <v>16.607130999999999</v>
          </cell>
          <cell r="AV15">
            <v>17.149626999999999</v>
          </cell>
          <cell r="AW15">
            <v>19.494676999999999</v>
          </cell>
          <cell r="AX15">
            <v>14.005308999999999</v>
          </cell>
          <cell r="AY15">
            <v>10.307711999999999</v>
          </cell>
        </row>
        <row r="23">
          <cell r="B23">
            <v>0.80665199999999992</v>
          </cell>
          <cell r="C23">
            <v>0.62314649999999994</v>
          </cell>
          <cell r="D23">
            <v>0.48843899999999996</v>
          </cell>
          <cell r="E23">
            <v>0.59178599999999992</v>
          </cell>
          <cell r="F23">
            <v>0.762714</v>
          </cell>
          <cell r="G23">
            <v>0.69098850000000001</v>
          </cell>
          <cell r="H23">
            <v>0.70029449999999993</v>
          </cell>
          <cell r="I23">
            <v>0.67416299999999996</v>
          </cell>
          <cell r="J23">
            <v>0.685673847</v>
          </cell>
          <cell r="K23">
            <v>0.60762149999999993</v>
          </cell>
          <cell r="L23">
            <v>0.55951649999999997</v>
          </cell>
          <cell r="M23">
            <v>0.53929349999999998</v>
          </cell>
          <cell r="N23">
            <v>0.4472505</v>
          </cell>
          <cell r="O23">
            <v>1.1112209639999999</v>
          </cell>
          <cell r="P23">
            <v>1.1857635</v>
          </cell>
          <cell r="Q23">
            <v>1.10205</v>
          </cell>
          <cell r="R23">
            <v>1.160901</v>
          </cell>
          <cell r="S23">
            <v>1.2189375</v>
          </cell>
          <cell r="T23">
            <v>1.1157884999999998</v>
          </cell>
          <cell r="U23">
            <v>0.60910199999999992</v>
          </cell>
          <cell r="V23">
            <v>0.45300035699999996</v>
          </cell>
          <cell r="W23">
            <v>0.50978258999999992</v>
          </cell>
          <cell r="X23">
            <v>0.68872986669149994</v>
          </cell>
          <cell r="Y23">
            <v>0.49657949999999995</v>
          </cell>
          <cell r="AB23">
            <v>100.40521199999999</v>
          </cell>
          <cell r="AC23">
            <v>67.874037999999999</v>
          </cell>
          <cell r="AD23">
            <v>48.600845</v>
          </cell>
          <cell r="AE23">
            <v>63.183240999999995</v>
          </cell>
          <cell r="AF23">
            <v>85.814400999999989</v>
          </cell>
          <cell r="AG23">
            <v>81.115450999999993</v>
          </cell>
          <cell r="AH23">
            <v>86.03837399999999</v>
          </cell>
          <cell r="AI23">
            <v>93.059190000000001</v>
          </cell>
          <cell r="AJ23">
            <v>103.05788799999999</v>
          </cell>
          <cell r="AK23">
            <v>89.133476999999999</v>
          </cell>
          <cell r="AL23">
            <v>93.17633099999999</v>
          </cell>
          <cell r="AM23">
            <v>93.014910999999998</v>
          </cell>
          <cell r="AN23">
            <v>80.533142999999995</v>
          </cell>
          <cell r="AO23">
            <v>176.67298199999999</v>
          </cell>
          <cell r="AP23">
            <v>181.75722399999998</v>
          </cell>
          <cell r="AQ23">
            <v>167.65501399999999</v>
          </cell>
          <cell r="AR23">
            <v>178.93228499999998</v>
          </cell>
          <cell r="AS23">
            <v>189.59871099999998</v>
          </cell>
          <cell r="AT23">
            <v>178.107696</v>
          </cell>
          <cell r="AU23">
            <v>93.756918999999996</v>
          </cell>
          <cell r="AV23">
            <v>59.723234999999995</v>
          </cell>
          <cell r="AW23">
            <v>90.379765999999989</v>
          </cell>
          <cell r="AX23">
            <v>141.60383899999999</v>
          </cell>
          <cell r="AY23">
            <v>111.504533</v>
          </cell>
        </row>
        <row r="31">
          <cell r="B31">
            <v>0.70776449999999991</v>
          </cell>
          <cell r="C31">
            <v>0.63524700000000001</v>
          </cell>
          <cell r="D31">
            <v>0.74795849999999997</v>
          </cell>
          <cell r="E31">
            <v>0.69748650000000001</v>
          </cell>
          <cell r="F31">
            <v>0.72852749999999999</v>
          </cell>
          <cell r="G31">
            <v>0.73114199999999996</v>
          </cell>
          <cell r="H31">
            <v>0.70580699999999996</v>
          </cell>
          <cell r="I31">
            <v>0.71355599999999997</v>
          </cell>
          <cell r="J31">
            <v>0.86360526150000005</v>
          </cell>
          <cell r="K31">
            <v>0.84050549999999991</v>
          </cell>
          <cell r="L31">
            <v>0.98367299999999991</v>
          </cell>
          <cell r="M31">
            <v>1.235223</v>
          </cell>
          <cell r="N31">
            <v>0.96110099999999998</v>
          </cell>
          <cell r="O31">
            <v>0.87556499999999993</v>
          </cell>
          <cell r="P31">
            <v>0.72485099999999991</v>
          </cell>
          <cell r="Q31">
            <v>0.80688599999999999</v>
          </cell>
          <cell r="R31">
            <v>0.74896200000000002</v>
          </cell>
          <cell r="S31">
            <v>0.41448149999999995</v>
          </cell>
          <cell r="T31">
            <v>0.31913549999999996</v>
          </cell>
          <cell r="U31">
            <v>0.35348399999999996</v>
          </cell>
          <cell r="V31">
            <v>0.56646807300000002</v>
          </cell>
          <cell r="W31">
            <v>0.35567357399999999</v>
          </cell>
          <cell r="X31">
            <v>0.32634241978349998</v>
          </cell>
          <cell r="Y31">
            <v>0.30501449999999997</v>
          </cell>
          <cell r="AB31">
            <v>87.050799999999995</v>
          </cell>
          <cell r="AC31">
            <v>74.124139</v>
          </cell>
          <cell r="AD31">
            <v>82.524732999999998</v>
          </cell>
          <cell r="AE31">
            <v>78.374629999999996</v>
          </cell>
          <cell r="AF31">
            <v>86.420864999999992</v>
          </cell>
          <cell r="AG31">
            <v>91.32486999999999</v>
          </cell>
          <cell r="AH31">
            <v>89.225819000000001</v>
          </cell>
          <cell r="AI31">
            <v>101.331362</v>
          </cell>
          <cell r="AJ31">
            <v>130.83912100000001</v>
          </cell>
          <cell r="AK31">
            <v>117.940383</v>
          </cell>
          <cell r="AL31">
            <v>155.30660799999998</v>
          </cell>
          <cell r="AM31">
            <v>188.16771499999999</v>
          </cell>
          <cell r="AN31">
            <v>168.115138</v>
          </cell>
          <cell r="AO31">
            <v>142.888428</v>
          </cell>
          <cell r="AP31">
            <v>123.097313</v>
          </cell>
          <cell r="AQ31">
            <v>137.12568400000001</v>
          </cell>
          <cell r="AR31">
            <v>156.02027799999999</v>
          </cell>
          <cell r="AS31">
            <v>82.283931999999993</v>
          </cell>
          <cell r="AT31">
            <v>61.175846999999997</v>
          </cell>
          <cell r="AU31">
            <v>67.66295199999999</v>
          </cell>
          <cell r="AV31">
            <v>73.156345000000002</v>
          </cell>
          <cell r="AW31">
            <v>61.684466999999998</v>
          </cell>
          <cell r="AX31">
            <v>66.518383</v>
          </cell>
          <cell r="AY31">
            <v>65.130472999999995</v>
          </cell>
        </row>
        <row r="39">
          <cell r="B39">
            <v>1.2580965</v>
          </cell>
          <cell r="C39">
            <v>1.0849769999999999</v>
          </cell>
          <cell r="D39">
            <v>1.0927665</v>
          </cell>
          <cell r="E39">
            <v>1.1243609999999999</v>
          </cell>
          <cell r="F39">
            <v>1.2786389999999999</v>
          </cell>
          <cell r="G39">
            <v>1.506168</v>
          </cell>
          <cell r="H39">
            <v>1.0732094999999999</v>
          </cell>
          <cell r="I39">
            <v>1.1545515</v>
          </cell>
          <cell r="J39">
            <v>1.2739186589999998</v>
          </cell>
          <cell r="K39">
            <v>1.1685915</v>
          </cell>
          <cell r="L39">
            <v>1.1390399999999998</v>
          </cell>
          <cell r="M39">
            <v>1.1700899999999999</v>
          </cell>
          <cell r="N39">
            <v>0.80953649999999999</v>
          </cell>
          <cell r="O39">
            <v>1.1418074999999999</v>
          </cell>
          <cell r="P39">
            <v>1.2924179999999998</v>
          </cell>
          <cell r="Q39">
            <v>0.82708199999999998</v>
          </cell>
          <cell r="R39">
            <v>0.73983599999999994</v>
          </cell>
          <cell r="S39">
            <v>0.82018349999999995</v>
          </cell>
          <cell r="T39">
            <v>1.6245855</v>
          </cell>
          <cell r="U39">
            <v>1.6722675</v>
          </cell>
          <cell r="V39">
            <v>2.1724986079922837</v>
          </cell>
          <cell r="W39">
            <v>1.8971763074999999</v>
          </cell>
          <cell r="X39">
            <v>2.1119543173019997</v>
          </cell>
          <cell r="Y39">
            <v>2.2394609999999999</v>
          </cell>
          <cell r="AB39">
            <v>148.56728200000001</v>
          </cell>
          <cell r="AC39">
            <v>127.53172099999999</v>
          </cell>
          <cell r="AD39">
            <v>118.75107199999999</v>
          </cell>
          <cell r="AE39">
            <v>128.57508300000001</v>
          </cell>
          <cell r="AF39">
            <v>142.247277</v>
          </cell>
          <cell r="AG39">
            <v>182.247524</v>
          </cell>
          <cell r="AH39">
            <v>150.81709699999999</v>
          </cell>
          <cell r="AI39">
            <v>159.26911799999999</v>
          </cell>
          <cell r="AJ39">
            <v>177.259569</v>
          </cell>
          <cell r="AK39">
            <v>150.017819</v>
          </cell>
          <cell r="AL39">
            <v>173.31572599999998</v>
          </cell>
          <cell r="AM39">
            <v>173.544037</v>
          </cell>
          <cell r="AN39">
            <v>127.66108899999999</v>
          </cell>
          <cell r="AO39">
            <v>173.610264</v>
          </cell>
          <cell r="AP39">
            <v>192.82755799999998</v>
          </cell>
          <cell r="AQ39">
            <v>126.082308</v>
          </cell>
          <cell r="AR39">
            <v>107.959429</v>
          </cell>
          <cell r="AS39">
            <v>119.07994199999999</v>
          </cell>
          <cell r="AT39">
            <v>240.795254</v>
          </cell>
          <cell r="AU39">
            <v>247.474783</v>
          </cell>
          <cell r="AV39">
            <v>231.13891599999999</v>
          </cell>
          <cell r="AW39">
            <v>270.00865899999997</v>
          </cell>
          <cell r="AX39">
            <v>345.35019999999997</v>
          </cell>
          <cell r="AY39">
            <v>376.75638099999998</v>
          </cell>
        </row>
        <row r="46">
          <cell r="B46">
            <v>7.4880000000000002E-2</v>
          </cell>
          <cell r="C46">
            <v>6.8553000000000003E-2</v>
          </cell>
          <cell r="D46">
            <v>5.2276499999999997E-2</v>
          </cell>
          <cell r="E46">
            <v>5.8545E-2</v>
          </cell>
          <cell r="F46">
            <v>7.2094499999999992E-2</v>
          </cell>
          <cell r="G46">
            <v>6.3746999999999998E-2</v>
          </cell>
          <cell r="H46">
            <v>6.1658999999999999E-2</v>
          </cell>
          <cell r="I46">
            <v>5.7123E-2</v>
          </cell>
          <cell r="J46">
            <v>4.4276863499999999E-2</v>
          </cell>
          <cell r="K46">
            <v>5.4589499999999999E-2</v>
          </cell>
          <cell r="L46">
            <v>0.10595249999999999</v>
          </cell>
          <cell r="M46">
            <v>0.13325399999999998</v>
          </cell>
          <cell r="N46">
            <v>0.100701</v>
          </cell>
          <cell r="O46">
            <v>9.0810000000000002E-2</v>
          </cell>
          <cell r="P46">
            <v>9.5944499999999988E-2</v>
          </cell>
          <cell r="Q46">
            <v>0.1001475</v>
          </cell>
          <cell r="R46">
            <v>8.9648999999999993E-2</v>
          </cell>
          <cell r="S46">
            <v>8.4721500000000005E-2</v>
          </cell>
          <cell r="T46">
            <v>9.1430999999999998E-2</v>
          </cell>
          <cell r="U46">
            <v>8.9387999999999995E-2</v>
          </cell>
          <cell r="V46">
            <v>0.11172338549999999</v>
          </cell>
          <cell r="W46">
            <v>7.8066252000000003E-2</v>
          </cell>
          <cell r="X46">
            <v>7.7303915915999999E-2</v>
          </cell>
          <cell r="Y46">
            <v>9.0215999999999991E-2</v>
          </cell>
          <cell r="AB46">
            <v>10.047267999999999</v>
          </cell>
          <cell r="AC46">
            <v>8.0603979999999993</v>
          </cell>
          <cell r="AD46">
            <v>5.4550669999999997</v>
          </cell>
          <cell r="AE46">
            <v>6.3733689999999994</v>
          </cell>
          <cell r="AF46">
            <v>8.5460940000000001</v>
          </cell>
          <cell r="AG46">
            <v>8.6184010000000004</v>
          </cell>
          <cell r="AH46">
            <v>8.1940790000000003</v>
          </cell>
          <cell r="AI46">
            <v>8.461822999999999</v>
          </cell>
          <cell r="AJ46">
            <v>6.707471</v>
          </cell>
          <cell r="AK46">
            <v>7.9422409999999992</v>
          </cell>
          <cell r="AL46">
            <v>14.834195999999999</v>
          </cell>
          <cell r="AM46">
            <v>18.374838</v>
          </cell>
          <cell r="AN46">
            <v>15.771787</v>
          </cell>
          <cell r="AO46">
            <v>15.566929999999999</v>
          </cell>
          <cell r="AP46">
            <v>16.135994999999998</v>
          </cell>
          <cell r="AQ46">
            <v>17.307644</v>
          </cell>
          <cell r="AR46">
            <v>18.144424999999998</v>
          </cell>
          <cell r="AS46">
            <v>16.719937999999999</v>
          </cell>
          <cell r="AT46">
            <v>15.503003</v>
          </cell>
          <cell r="AU46">
            <v>14.831363</v>
          </cell>
          <cell r="AV46">
            <v>13.697101999999999</v>
          </cell>
          <cell r="AW46">
            <v>13.167584999999999</v>
          </cell>
          <cell r="AX46">
            <v>15.395976999999998</v>
          </cell>
          <cell r="AY46">
            <v>16.938153</v>
          </cell>
        </row>
        <row r="47">
          <cell r="B47">
            <v>1.1412089999999999</v>
          </cell>
          <cell r="C47">
            <v>1.4760359999999999</v>
          </cell>
          <cell r="D47">
            <v>1.9644704999999998</v>
          </cell>
          <cell r="E47">
            <v>1.7659619999999998</v>
          </cell>
          <cell r="F47">
            <v>2.4805845</v>
          </cell>
          <cell r="G47">
            <v>2.6635725359999998</v>
          </cell>
          <cell r="H47">
            <v>3.3369929639999998</v>
          </cell>
          <cell r="I47">
            <v>4.2949799999999998</v>
          </cell>
          <cell r="J47">
            <v>4.3368892049999994</v>
          </cell>
          <cell r="K47">
            <v>7.4091643919999992</v>
          </cell>
          <cell r="L47">
            <v>8.047021427999999</v>
          </cell>
          <cell r="M47">
            <v>10.136358035999999</v>
          </cell>
          <cell r="N47">
            <v>9.1844820000000009</v>
          </cell>
          <cell r="O47">
            <v>9.6472979639999998</v>
          </cell>
          <cell r="P47">
            <v>8.3336399280000002</v>
          </cell>
          <cell r="Q47">
            <v>8.8621154999999998</v>
          </cell>
          <cell r="R47">
            <v>10.0988145</v>
          </cell>
          <cell r="S47">
            <v>10.1588625</v>
          </cell>
          <cell r="T47">
            <v>8.3712149999999994</v>
          </cell>
          <cell r="U47">
            <v>8.4657014999999998</v>
          </cell>
          <cell r="V47">
            <v>9.9996064789090902</v>
          </cell>
          <cell r="W47">
            <v>9.6668055134999999</v>
          </cell>
          <cell r="X47">
            <v>8.6484698117820002</v>
          </cell>
          <cell r="Y47">
            <v>9.1185209999999994</v>
          </cell>
          <cell r="AB47">
            <v>149.936825</v>
          </cell>
          <cell r="AC47">
            <v>160.24508899999998</v>
          </cell>
          <cell r="AD47">
            <v>195.777558</v>
          </cell>
          <cell r="AE47">
            <v>176.38230199999998</v>
          </cell>
          <cell r="AF47">
            <v>262.35222499999998</v>
          </cell>
          <cell r="AG47">
            <v>298.78816799999998</v>
          </cell>
          <cell r="AH47">
            <v>401.57957999999996</v>
          </cell>
          <cell r="AI47">
            <v>591.34096599999998</v>
          </cell>
          <cell r="AJ47">
            <v>650.26221099999998</v>
          </cell>
          <cell r="AK47">
            <v>906.30532899999992</v>
          </cell>
          <cell r="AL47">
            <v>1230.245365</v>
          </cell>
          <cell r="AM47">
            <v>1683.9710949999999</v>
          </cell>
          <cell r="AN47">
            <v>1441.8373509999999</v>
          </cell>
          <cell r="AO47">
            <v>1580.150523</v>
          </cell>
          <cell r="AP47">
            <v>1419.331128</v>
          </cell>
          <cell r="AQ47">
            <v>1416.510137</v>
          </cell>
          <cell r="AR47">
            <v>1553.582846</v>
          </cell>
          <cell r="AS47">
            <v>1661.6204739999998</v>
          </cell>
          <cell r="AT47">
            <v>1530.5429259999999</v>
          </cell>
          <cell r="AU47">
            <v>1324.279798</v>
          </cell>
          <cell r="AV47">
            <v>1297.602234</v>
          </cell>
          <cell r="AW47">
            <v>1634.0219519999998</v>
          </cell>
          <cell r="AX47">
            <v>1739.2270209999999</v>
          </cell>
          <cell r="AY47">
            <v>1578.3770199999999</v>
          </cell>
        </row>
        <row r="50">
          <cell r="B50">
            <v>0.16806599999999999</v>
          </cell>
          <cell r="C50">
            <v>0.17600399999999999</v>
          </cell>
          <cell r="D50">
            <v>0.19772099999999998</v>
          </cell>
          <cell r="E50">
            <v>0.22293449999999998</v>
          </cell>
          <cell r="F50">
            <v>0.17414549999999998</v>
          </cell>
          <cell r="G50">
            <v>0.23378399999999999</v>
          </cell>
          <cell r="H50">
            <v>0.26351550000000001</v>
          </cell>
          <cell r="I50">
            <v>0.28938599999999998</v>
          </cell>
          <cell r="J50">
            <v>0.355935789</v>
          </cell>
          <cell r="K50">
            <v>0.26180999999999999</v>
          </cell>
          <cell r="L50">
            <v>0.34406100000000001</v>
          </cell>
          <cell r="M50">
            <v>0.38034449999999997</v>
          </cell>
          <cell r="N50">
            <v>0.30009600000000003</v>
          </cell>
          <cell r="O50">
            <v>0.33801749999999997</v>
          </cell>
          <cell r="P50">
            <v>0.35878949999999998</v>
          </cell>
          <cell r="Q50">
            <v>0.390708</v>
          </cell>
          <cell r="R50">
            <v>0.36454949999999997</v>
          </cell>
          <cell r="S50">
            <v>0.34721999999999997</v>
          </cell>
          <cell r="T50">
            <v>0.3774555</v>
          </cell>
          <cell r="U50">
            <v>0.40937399999999996</v>
          </cell>
          <cell r="V50">
            <v>0.43064024399999995</v>
          </cell>
          <cell r="W50">
            <v>0.33917993999999996</v>
          </cell>
          <cell r="X50">
            <v>0.49941177227549999</v>
          </cell>
          <cell r="Y50">
            <v>0.41100749999999997</v>
          </cell>
          <cell r="AB50">
            <v>21.051434</v>
          </cell>
          <cell r="AC50">
            <v>20.912593999999999</v>
          </cell>
          <cell r="AD50">
            <v>21.109966</v>
          </cell>
          <cell r="AE50">
            <v>24.221693999999999</v>
          </cell>
          <cell r="AF50">
            <v>20.303936</v>
          </cell>
          <cell r="AG50">
            <v>27.593791</v>
          </cell>
          <cell r="AH50">
            <v>31.371423</v>
          </cell>
          <cell r="AI50">
            <v>40.376311999999999</v>
          </cell>
          <cell r="AJ50">
            <v>53.746468999999998</v>
          </cell>
          <cell r="AK50">
            <v>36.877336</v>
          </cell>
          <cell r="AL50">
            <v>53.487468999999997</v>
          </cell>
          <cell r="AM50">
            <v>60.185596999999994</v>
          </cell>
          <cell r="AN50">
            <v>50.033617999999997</v>
          </cell>
          <cell r="AO50">
            <v>55.173421999999995</v>
          </cell>
          <cell r="AP50">
            <v>55.631186</v>
          </cell>
          <cell r="AQ50">
            <v>62.661127999999998</v>
          </cell>
          <cell r="AR50">
            <v>60.524939999999994</v>
          </cell>
          <cell r="AS50">
            <v>52.757528000000001</v>
          </cell>
          <cell r="AT50">
            <v>59.191575</v>
          </cell>
          <cell r="AU50">
            <v>65.054734999999994</v>
          </cell>
          <cell r="AV50">
            <v>52.295598999999996</v>
          </cell>
          <cell r="AW50">
            <v>56.631605999999998</v>
          </cell>
          <cell r="AX50">
            <v>95.569260999999997</v>
          </cell>
          <cell r="AY50">
            <v>77.662178999999995</v>
          </cell>
        </row>
        <row r="55">
          <cell r="B55">
            <v>3.3322499999999998E-2</v>
          </cell>
          <cell r="C55">
            <v>5.03235E-2</v>
          </cell>
          <cell r="D55">
            <v>4.14495E-2</v>
          </cell>
          <cell r="E55">
            <v>4.1363999999999998E-2</v>
          </cell>
          <cell r="F55">
            <v>0.12944249999999999</v>
          </cell>
          <cell r="G55">
            <v>6.3728999999999994E-2</v>
          </cell>
          <cell r="H55">
            <v>8.4419999999999995E-2</v>
          </cell>
          <cell r="I55">
            <v>7.6851000000000003E-2</v>
          </cell>
          <cell r="J55">
            <v>0.1146690675</v>
          </cell>
          <cell r="K55">
            <v>3.9239999999999997E-2</v>
          </cell>
          <cell r="L55">
            <v>0.132687</v>
          </cell>
          <cell r="M55">
            <v>9.7451999999999997E-2</v>
          </cell>
          <cell r="N55">
            <v>7.3048500000000002E-2</v>
          </cell>
          <cell r="O55">
            <v>5.4800999999999996E-2</v>
          </cell>
          <cell r="P55">
            <v>5.8292999999999998E-2</v>
          </cell>
          <cell r="Q55">
            <v>6.9579000000000002E-2</v>
          </cell>
          <cell r="R55">
            <v>7.1513999999999994E-2</v>
          </cell>
          <cell r="S55">
            <v>6.8476499999999996E-2</v>
          </cell>
          <cell r="T55">
            <v>7.4582999999999997E-2</v>
          </cell>
          <cell r="U55">
            <v>7.914149999999999E-2</v>
          </cell>
          <cell r="V55">
            <v>6.0329992499999999E-2</v>
          </cell>
          <cell r="W55">
            <v>5.2431070499999996E-2</v>
          </cell>
          <cell r="X55">
            <v>4.2249439750499988E-2</v>
          </cell>
          <cell r="Y55">
            <v>4.6178999999999998E-2</v>
          </cell>
          <cell r="AB55">
            <v>3.8385849999999997</v>
          </cell>
          <cell r="AC55">
            <v>5.61897</v>
          </cell>
          <cell r="AD55">
            <v>4.391813</v>
          </cell>
          <cell r="AE55">
            <v>4.4368829999999999</v>
          </cell>
          <cell r="AF55">
            <v>6.9706329999999994</v>
          </cell>
          <cell r="AG55">
            <v>7.4329979999999995</v>
          </cell>
          <cell r="AH55">
            <v>9.7883199999999988</v>
          </cell>
          <cell r="AI55">
            <v>10.563421</v>
          </cell>
          <cell r="AJ55">
            <v>17.398187999999998</v>
          </cell>
          <cell r="AK55">
            <v>5.3151719999999996</v>
          </cell>
          <cell r="AL55">
            <v>18.519130000000001</v>
          </cell>
          <cell r="AM55">
            <v>14.877039</v>
          </cell>
          <cell r="AN55">
            <v>12.421415</v>
          </cell>
          <cell r="AO55">
            <v>9.8199089999999991</v>
          </cell>
          <cell r="AP55">
            <v>8.6658899999999992</v>
          </cell>
          <cell r="AQ55">
            <v>10.696591</v>
          </cell>
          <cell r="AR55">
            <v>10.896288</v>
          </cell>
          <cell r="AS55">
            <v>9.9611520000000002</v>
          </cell>
          <cell r="AT55">
            <v>9.6119479999999999</v>
          </cell>
          <cell r="AU55">
            <v>13.164873</v>
          </cell>
          <cell r="AV55">
            <v>7.3771009999999997</v>
          </cell>
          <cell r="AW55">
            <v>8.7958499999999997</v>
          </cell>
          <cell r="AX55">
            <v>8.5063079999999989</v>
          </cell>
          <cell r="AY55">
            <v>6.6348309999999993</v>
          </cell>
        </row>
        <row r="74">
          <cell r="B74">
            <v>3.1387499999999999E-2</v>
          </cell>
          <cell r="C74">
            <v>3.0590999999999997E-2</v>
          </cell>
          <cell r="D74">
            <v>3.37545E-2</v>
          </cell>
          <cell r="E74">
            <v>3.7718999999999996E-2</v>
          </cell>
          <cell r="F74">
            <v>4.3857E-2</v>
          </cell>
          <cell r="G74">
            <v>3.9379499999999998E-2</v>
          </cell>
          <cell r="H74">
            <v>3.1994999999999996E-2</v>
          </cell>
          <cell r="I74">
            <v>3.8920499999999997E-2</v>
          </cell>
          <cell r="J74">
            <v>4.7267014499999996E-2</v>
          </cell>
          <cell r="K74">
            <v>5.1925499999999999E-2</v>
          </cell>
          <cell r="L74">
            <v>8.8780499999999998E-2</v>
          </cell>
          <cell r="M74">
            <v>8.8024499999999992E-2</v>
          </cell>
          <cell r="N74">
            <v>7.3233000000000006E-2</v>
          </cell>
          <cell r="O74">
            <v>8.4923999999999999E-2</v>
          </cell>
          <cell r="P74">
            <v>7.9753499999999991E-2</v>
          </cell>
          <cell r="Q74">
            <v>7.6594499999999996E-2</v>
          </cell>
          <cell r="R74">
            <v>7.6508999999999994E-2</v>
          </cell>
          <cell r="S74">
            <v>7.6464000000000004E-2</v>
          </cell>
          <cell r="T74">
            <v>9.9724499999999994E-2</v>
          </cell>
          <cell r="U74">
            <v>8.95455E-2</v>
          </cell>
          <cell r="V74">
            <v>0.1077602625</v>
          </cell>
          <cell r="W74">
            <v>0.11470755149999999</v>
          </cell>
          <cell r="X74">
            <v>9.3664057733999995E-2</v>
          </cell>
          <cell r="Y74">
            <v>8.7007500000000002E-2</v>
          </cell>
          <cell r="AB74">
            <v>3.02928</v>
          </cell>
          <cell r="AC74">
            <v>3.4516489999999997</v>
          </cell>
          <cell r="AD74">
            <v>3.4141689999999998</v>
          </cell>
          <cell r="AE74">
            <v>4.1921689999999998</v>
          </cell>
          <cell r="AF74">
            <v>5.2170899999999998</v>
          </cell>
          <cell r="AG74">
            <v>4.6967059999999998</v>
          </cell>
          <cell r="AH74">
            <v>3.876916</v>
          </cell>
          <cell r="AI74">
            <v>5.50908</v>
          </cell>
          <cell r="AJ74">
            <v>7.0989559999999994</v>
          </cell>
          <cell r="AK74">
            <v>7.2218960000000001</v>
          </cell>
          <cell r="AL74">
            <v>12.793165</v>
          </cell>
          <cell r="AM74">
            <v>14.461798</v>
          </cell>
          <cell r="AN74">
            <v>12.53107</v>
          </cell>
          <cell r="AO74">
            <v>13.645396999999999</v>
          </cell>
          <cell r="AP74">
            <v>12.720678999999999</v>
          </cell>
          <cell r="AQ74">
            <v>12.391157</v>
          </cell>
          <cell r="AR74">
            <v>13.195990999999999</v>
          </cell>
          <cell r="AS74">
            <v>13.756952999999999</v>
          </cell>
          <cell r="AT74">
            <v>14.676442999999999</v>
          </cell>
          <cell r="AU74">
            <v>13.419860999999999</v>
          </cell>
          <cell r="AV74">
            <v>12.388029</v>
          </cell>
          <cell r="AW74">
            <v>18.925001999999999</v>
          </cell>
          <cell r="AX74">
            <v>18.352077999999999</v>
          </cell>
          <cell r="AY74">
            <v>16.921702</v>
          </cell>
        </row>
        <row r="75">
          <cell r="B75">
            <v>0.32461199999999996</v>
          </cell>
          <cell r="C75">
            <v>0.24946649999999998</v>
          </cell>
          <cell r="D75">
            <v>0.19863</v>
          </cell>
          <cell r="E75">
            <v>0.1748565</v>
          </cell>
          <cell r="F75">
            <v>0.1342305</v>
          </cell>
          <cell r="G75">
            <v>0.27020250000000001</v>
          </cell>
          <cell r="H75">
            <v>0.3025215</v>
          </cell>
          <cell r="I75">
            <v>0.31178249999999996</v>
          </cell>
          <cell r="J75">
            <v>0.28726658849999998</v>
          </cell>
          <cell r="K75">
            <v>0.40724549999999998</v>
          </cell>
          <cell r="L75">
            <v>0.40498199999999995</v>
          </cell>
          <cell r="M75">
            <v>0.41273549999999998</v>
          </cell>
          <cell r="N75">
            <v>0.49513499999999999</v>
          </cell>
          <cell r="O75">
            <v>0.58769099999999996</v>
          </cell>
          <cell r="P75">
            <v>0.55545299999999997</v>
          </cell>
          <cell r="Q75">
            <v>0.60973200000000005</v>
          </cell>
          <cell r="R75">
            <v>0.58564799999999995</v>
          </cell>
          <cell r="S75">
            <v>0.45517049999999992</v>
          </cell>
          <cell r="T75">
            <v>0.52722449999999998</v>
          </cell>
          <cell r="U75">
            <v>0.52632449999999997</v>
          </cell>
          <cell r="V75">
            <v>0.49236147449999995</v>
          </cell>
          <cell r="W75">
            <v>0.37805098949999999</v>
          </cell>
          <cell r="X75">
            <v>0.51168748064399994</v>
          </cell>
          <cell r="Y75">
            <v>0.33815699999999999</v>
          </cell>
          <cell r="AB75">
            <v>22.639229</v>
          </cell>
          <cell r="AC75">
            <v>20.415661999999998</v>
          </cell>
          <cell r="AD75">
            <v>17.925356999999998</v>
          </cell>
          <cell r="AE75">
            <v>17.621358000000001</v>
          </cell>
          <cell r="AF75">
            <v>15.590966999999999</v>
          </cell>
          <cell r="AG75">
            <v>29.612921999999998</v>
          </cell>
          <cell r="AH75">
            <v>36.648401999999997</v>
          </cell>
          <cell r="AI75">
            <v>44.883958</v>
          </cell>
          <cell r="AJ75">
            <v>42.158014000000001</v>
          </cell>
          <cell r="AK75">
            <v>46.778044999999999</v>
          </cell>
          <cell r="AL75">
            <v>58.906790000000001</v>
          </cell>
          <cell r="AM75">
            <v>58.999500999999995</v>
          </cell>
          <cell r="AN75">
            <v>69.07259599999999</v>
          </cell>
          <cell r="AO75">
            <v>84.885421999999991</v>
          </cell>
          <cell r="AP75">
            <v>87.226805999999996</v>
          </cell>
          <cell r="AQ75">
            <v>92.824969999999993</v>
          </cell>
          <cell r="AR75">
            <v>89.631329999999991</v>
          </cell>
          <cell r="AS75">
            <v>73.515147999999996</v>
          </cell>
          <cell r="AT75">
            <v>95.959620999999999</v>
          </cell>
          <cell r="AU75">
            <v>80.746960000000001</v>
          </cell>
          <cell r="AV75">
            <v>59.759422999999998</v>
          </cell>
          <cell r="AW75">
            <v>63.200882</v>
          </cell>
          <cell r="AX75">
            <v>101.513194</v>
          </cell>
          <cell r="AY75">
            <v>71.338004999999995</v>
          </cell>
        </row>
        <row r="85">
          <cell r="B85">
            <v>0.94346099999999999</v>
          </cell>
          <cell r="C85">
            <v>0.88567649999999998</v>
          </cell>
          <cell r="D85">
            <v>1.1065544999999999</v>
          </cell>
          <cell r="E85">
            <v>0.91611899999999991</v>
          </cell>
          <cell r="F85">
            <v>0.98970749999999996</v>
          </cell>
          <cell r="G85">
            <v>0.9181125</v>
          </cell>
          <cell r="H85">
            <v>0.95005799999999996</v>
          </cell>
          <cell r="I85">
            <v>0.85232249999999998</v>
          </cell>
          <cell r="J85">
            <v>0.91151893349999991</v>
          </cell>
          <cell r="K85">
            <v>0.57261149999999994</v>
          </cell>
          <cell r="L85">
            <v>0.68733</v>
          </cell>
          <cell r="M85">
            <v>0.47715299999999999</v>
          </cell>
          <cell r="N85">
            <v>0.30995549999999999</v>
          </cell>
          <cell r="O85">
            <v>0.29460149999999996</v>
          </cell>
          <cell r="P85">
            <v>0.21518999999999999</v>
          </cell>
          <cell r="Q85">
            <v>0.230157</v>
          </cell>
          <cell r="R85">
            <v>0.2200635</v>
          </cell>
          <cell r="S85">
            <v>0.167904</v>
          </cell>
          <cell r="T85">
            <v>0.162657</v>
          </cell>
          <cell r="U85">
            <v>0.23547599999999999</v>
          </cell>
          <cell r="V85">
            <v>0.41649689699999998</v>
          </cell>
          <cell r="W85">
            <v>0.40405247099999997</v>
          </cell>
          <cell r="X85">
            <v>0.43913798237249996</v>
          </cell>
          <cell r="Y85">
            <v>0.32471099999999997</v>
          </cell>
          <cell r="AB85">
            <v>131.60729699999999</v>
          </cell>
          <cell r="AC85">
            <v>103.10537599999999</v>
          </cell>
          <cell r="AD85">
            <v>116.78658399999999</v>
          </cell>
          <cell r="AE85">
            <v>103.21056299999999</v>
          </cell>
          <cell r="AF85">
            <v>114.8117</v>
          </cell>
          <cell r="AG85">
            <v>117.22063399999999</v>
          </cell>
          <cell r="AH85">
            <v>127.16628399999999</v>
          </cell>
          <cell r="AI85">
            <v>125.623865</v>
          </cell>
          <cell r="AJ85">
            <v>132.48931199999998</v>
          </cell>
          <cell r="AK85">
            <v>96.386015</v>
          </cell>
          <cell r="AL85">
            <v>114.639579</v>
          </cell>
          <cell r="AM85">
            <v>77.379532999999995</v>
          </cell>
          <cell r="AN85">
            <v>76.193297999999999</v>
          </cell>
          <cell r="AO85">
            <v>69.05850199999999</v>
          </cell>
          <cell r="AP85">
            <v>51.053596999999996</v>
          </cell>
          <cell r="AQ85">
            <v>48.476461</v>
          </cell>
          <cell r="AR85">
            <v>47.171974999999996</v>
          </cell>
          <cell r="AS85">
            <v>31.156103999999999</v>
          </cell>
          <cell r="AT85">
            <v>29.333082999999998</v>
          </cell>
          <cell r="AU85">
            <v>40.245714999999997</v>
          </cell>
          <cell r="AV85">
            <v>52.890971</v>
          </cell>
          <cell r="AW85">
            <v>69.141448999999994</v>
          </cell>
          <cell r="AX85">
            <v>89.297546999999994</v>
          </cell>
          <cell r="AY85">
            <v>79.656385999999998</v>
          </cell>
        </row>
        <row r="91">
          <cell r="B91">
            <v>1.5402194999999999</v>
          </cell>
          <cell r="C91">
            <v>1.5924464999999999</v>
          </cell>
          <cell r="D91">
            <v>1.5830504999999999</v>
          </cell>
          <cell r="E91">
            <v>1.410345</v>
          </cell>
          <cell r="F91">
            <v>1.2758399999999999</v>
          </cell>
          <cell r="G91">
            <v>1.521647964</v>
          </cell>
          <cell r="H91">
            <v>1.4683364999999999</v>
          </cell>
          <cell r="I91">
            <v>1.6951274999999999</v>
          </cell>
          <cell r="J91">
            <v>2.3687222174999998</v>
          </cell>
          <cell r="K91">
            <v>1.9938824639999999</v>
          </cell>
          <cell r="L91">
            <v>2.2915845359999998</v>
          </cell>
          <cell r="M91">
            <v>2.0519775359999999</v>
          </cell>
          <cell r="N91">
            <v>2.0019825</v>
          </cell>
          <cell r="O91">
            <v>1.7316269279999998</v>
          </cell>
          <cell r="P91">
            <v>1.5268769639999999</v>
          </cell>
          <cell r="Q91">
            <v>1.4452155</v>
          </cell>
          <cell r="R91">
            <v>1.474839</v>
          </cell>
          <cell r="S91">
            <v>1.5546644999999999</v>
          </cell>
          <cell r="T91">
            <v>1.5035129999999999</v>
          </cell>
          <cell r="U91">
            <v>1.3946399999999999</v>
          </cell>
          <cell r="V91">
            <v>1.5088679775</v>
          </cell>
          <cell r="W91">
            <v>1.423064079</v>
          </cell>
          <cell r="X91">
            <v>1.3054419076635</v>
          </cell>
          <cell r="Y91">
            <v>0.96165449999999997</v>
          </cell>
          <cell r="AB91">
            <v>238.21244299999998</v>
          </cell>
          <cell r="AC91">
            <v>207.79762299999999</v>
          </cell>
          <cell r="AD91">
            <v>206.82778399999998</v>
          </cell>
          <cell r="AE91">
            <v>190.66809699999999</v>
          </cell>
          <cell r="AF91">
            <v>189.349189</v>
          </cell>
          <cell r="AG91">
            <v>228.98289699999998</v>
          </cell>
          <cell r="AH91">
            <v>224.95643099999998</v>
          </cell>
          <cell r="AI91">
            <v>267.250968</v>
          </cell>
          <cell r="AJ91">
            <v>350.48067599999996</v>
          </cell>
          <cell r="AK91">
            <v>265.97807599999999</v>
          </cell>
          <cell r="AL91">
            <v>297.904695</v>
          </cell>
          <cell r="AM91">
            <v>254.55066499999998</v>
          </cell>
          <cell r="AN91">
            <v>276.158659</v>
          </cell>
          <cell r="AO91">
            <v>238.65628699999999</v>
          </cell>
          <cell r="AP91">
            <v>226.28362299999998</v>
          </cell>
          <cell r="AQ91">
            <v>199.848026</v>
          </cell>
          <cell r="AR91">
            <v>199.34703299999998</v>
          </cell>
          <cell r="AS91">
            <v>203.92612099999999</v>
          </cell>
          <cell r="AT91">
            <v>194.01621899999998</v>
          </cell>
          <cell r="AU91">
            <v>221.31404499999999</v>
          </cell>
          <cell r="AV91">
            <v>205.10252599999998</v>
          </cell>
          <cell r="AW91">
            <v>257.03340800000001</v>
          </cell>
          <cell r="AX91">
            <v>278.379662</v>
          </cell>
          <cell r="AY91">
            <v>236.41055</v>
          </cell>
        </row>
        <row r="92">
          <cell r="C92">
            <v>3.6449999999999997E-4</v>
          </cell>
          <cell r="F92">
            <v>1.125E-4</v>
          </cell>
          <cell r="G92">
            <v>4.4999999999999999E-4</v>
          </cell>
          <cell r="H92">
            <v>3.2849999999999996E-4</v>
          </cell>
          <cell r="I92">
            <v>3.852E-3</v>
          </cell>
          <cell r="J92">
            <v>8.9950680000000002E-3</v>
          </cell>
          <cell r="K92">
            <v>4.4549999999999999E-4</v>
          </cell>
          <cell r="L92">
            <v>9.7649999999999994E-4</v>
          </cell>
          <cell r="M92">
            <v>1.3139999999999998E-3</v>
          </cell>
          <cell r="N92">
            <v>2.6190000000000002E-3</v>
          </cell>
          <cell r="O92">
            <v>1.9844999999999997E-3</v>
          </cell>
          <cell r="P92">
            <v>9.8099999999999988E-4</v>
          </cell>
          <cell r="Q92">
            <v>5.8500000000000002E-4</v>
          </cell>
          <cell r="R92">
            <v>3.0329999999999997E-3</v>
          </cell>
          <cell r="S92">
            <v>1.4579999999999999E-3</v>
          </cell>
          <cell r="T92">
            <v>3.1018499999999997E-2</v>
          </cell>
          <cell r="U92">
            <v>6.7616999999999997E-2</v>
          </cell>
          <cell r="V92">
            <v>9.0217453499999989E-2</v>
          </cell>
          <cell r="W92">
            <v>0.1068462135</v>
          </cell>
          <cell r="X92">
            <v>9.20882825505E-2</v>
          </cell>
          <cell r="Y92">
            <v>8.6742E-2</v>
          </cell>
          <cell r="AC92">
            <v>3.993E-2</v>
          </cell>
          <cell r="AF92">
            <v>1.6823999999999999E-2</v>
          </cell>
          <cell r="AG92">
            <v>3.5846999999999997E-2</v>
          </cell>
          <cell r="AH92">
            <v>4.2860999999999996E-2</v>
          </cell>
          <cell r="AI92">
            <v>0.57952899999999996</v>
          </cell>
          <cell r="AJ92">
            <v>1.352271</v>
          </cell>
          <cell r="AK92">
            <v>6.962299999999999E-2</v>
          </cell>
          <cell r="AL92">
            <v>0.12998199999999999</v>
          </cell>
          <cell r="AM92">
            <v>0.17194899999999999</v>
          </cell>
          <cell r="AN92">
            <v>0.40720899999999999</v>
          </cell>
          <cell r="AO92">
            <v>0.26306099999999999</v>
          </cell>
          <cell r="AP92">
            <v>0.157273</v>
          </cell>
          <cell r="AQ92">
            <v>8.7690999999999991E-2</v>
          </cell>
          <cell r="AR92">
            <v>0.41079099999999996</v>
          </cell>
          <cell r="AS92">
            <v>0.24698099999999998</v>
          </cell>
          <cell r="AT92">
            <v>5.4876959999999997</v>
          </cell>
          <cell r="AU92">
            <v>8.9132059999999989</v>
          </cell>
          <cell r="AV92">
            <v>11.031668</v>
          </cell>
          <cell r="AW92">
            <v>17.871437999999998</v>
          </cell>
          <cell r="AX92">
            <v>18.292301999999999</v>
          </cell>
          <cell r="AY92">
            <v>17.760549999999999</v>
          </cell>
        </row>
        <row r="105">
          <cell r="B105">
            <v>3.6319499999999998E-2</v>
          </cell>
          <cell r="C105">
            <v>4.1156999999999999E-2</v>
          </cell>
          <cell r="D105">
            <v>1.8549E-2</v>
          </cell>
          <cell r="E105">
            <v>1.5349499999999999E-2</v>
          </cell>
          <cell r="F105">
            <v>1.7257499999999999E-2</v>
          </cell>
          <cell r="G105">
            <v>4.1606999999999998E-2</v>
          </cell>
          <cell r="H105">
            <v>2.6851499999999997E-2</v>
          </cell>
          <cell r="I105">
            <v>5.2235999999999998E-2</v>
          </cell>
          <cell r="J105">
            <v>1.9711205999999998E-2</v>
          </cell>
          <cell r="K105">
            <v>0.17503199999999999</v>
          </cell>
          <cell r="L105">
            <v>4.0306499999999995E-2</v>
          </cell>
          <cell r="M105">
            <v>3.6225E-2</v>
          </cell>
          <cell r="N105">
            <v>0.1612845</v>
          </cell>
          <cell r="O105">
            <v>5.5791E-2</v>
          </cell>
          <cell r="P105">
            <v>9.7370999999999999E-2</v>
          </cell>
          <cell r="Q105">
            <v>3.2705999999999999E-2</v>
          </cell>
          <cell r="R105">
            <v>9.3433500000000003E-2</v>
          </cell>
          <cell r="S105">
            <v>0.17157599999999998</v>
          </cell>
          <cell r="T105">
            <v>0.1292895</v>
          </cell>
          <cell r="U105">
            <v>0.45593999999999996</v>
          </cell>
          <cell r="V105">
            <v>0.41243248309090907</v>
          </cell>
          <cell r="W105">
            <v>0.16963676999999999</v>
          </cell>
          <cell r="X105">
            <v>7.6143418393499987E-2</v>
          </cell>
          <cell r="Y105">
            <v>0.41566949999999997</v>
          </cell>
          <cell r="AB105">
            <v>5.1812480000000001</v>
          </cell>
          <cell r="AC105">
            <v>4.049423</v>
          </cell>
          <cell r="AD105">
            <v>2.0306319999999998</v>
          </cell>
          <cell r="AE105">
            <v>1.655551</v>
          </cell>
          <cell r="AF105">
            <v>1.435554</v>
          </cell>
          <cell r="AG105">
            <v>2.1118049999999999</v>
          </cell>
          <cell r="AH105">
            <v>1.9533479999999999</v>
          </cell>
          <cell r="AI105">
            <v>7.3616440000000001</v>
          </cell>
          <cell r="AJ105">
            <v>2.9517419999999999</v>
          </cell>
          <cell r="AK105">
            <v>25.222249999999999</v>
          </cell>
          <cell r="AL105">
            <v>8.8674369999999989</v>
          </cell>
          <cell r="AM105">
            <v>5.211716</v>
          </cell>
          <cell r="AN105">
            <v>21.003211</v>
          </cell>
          <cell r="AO105">
            <v>7.6641019999999997</v>
          </cell>
          <cell r="AP105">
            <v>14.907886</v>
          </cell>
          <cell r="AQ105">
            <v>4.681648</v>
          </cell>
          <cell r="AR105">
            <v>11.276603999999999</v>
          </cell>
          <cell r="AS105">
            <v>21.614652</v>
          </cell>
          <cell r="AT105">
            <v>21.747242</v>
          </cell>
          <cell r="AU105">
            <v>59.237966999999998</v>
          </cell>
          <cell r="AV105">
            <v>50.299360999999998</v>
          </cell>
          <cell r="AW105">
            <v>28.337827999999998</v>
          </cell>
          <cell r="AX105">
            <v>15.125033999999999</v>
          </cell>
          <cell r="AY105">
            <v>66.41525</v>
          </cell>
        </row>
        <row r="108">
          <cell r="B108">
            <v>0.15561</v>
          </cell>
          <cell r="C108">
            <v>0.21868649999999998</v>
          </cell>
          <cell r="D108">
            <v>0.23904899999999998</v>
          </cell>
          <cell r="E108">
            <v>0.236178</v>
          </cell>
          <cell r="F108">
            <v>0.20327399999999998</v>
          </cell>
          <cell r="G108">
            <v>0.19422449999999999</v>
          </cell>
          <cell r="H108">
            <v>0.2066895</v>
          </cell>
          <cell r="I108">
            <v>0.183861</v>
          </cell>
          <cell r="J108">
            <v>0.28431749699999997</v>
          </cell>
          <cell r="K108">
            <v>0.44512199999999996</v>
          </cell>
          <cell r="L108">
            <v>0.705654</v>
          </cell>
          <cell r="M108">
            <v>0.87726599999999999</v>
          </cell>
          <cell r="N108">
            <v>0.61468650000000002</v>
          </cell>
          <cell r="O108">
            <v>0.77766749999999996</v>
          </cell>
          <cell r="P108">
            <v>1.4654429999999998</v>
          </cell>
          <cell r="Q108">
            <v>0.99573750000000005</v>
          </cell>
          <cell r="R108">
            <v>1.0048725000000001</v>
          </cell>
          <cell r="S108">
            <v>0.9606015</v>
          </cell>
          <cell r="T108">
            <v>1.1679074999999999</v>
          </cell>
          <cell r="U108">
            <v>1.205595</v>
          </cell>
          <cell r="V108">
            <v>1.2927728142650603</v>
          </cell>
          <cell r="W108">
            <v>1.3767479684999999</v>
          </cell>
          <cell r="X108">
            <v>1.3757739055934999</v>
          </cell>
          <cell r="Y108">
            <v>1.375011</v>
          </cell>
          <cell r="AB108">
            <v>24.67539</v>
          </cell>
          <cell r="AC108">
            <v>26.476640999999997</v>
          </cell>
          <cell r="AD108">
            <v>27.707896999999999</v>
          </cell>
          <cell r="AE108">
            <v>28.278369999999999</v>
          </cell>
          <cell r="AF108">
            <v>23.996005</v>
          </cell>
          <cell r="AG108">
            <v>20.635954999999999</v>
          </cell>
          <cell r="AH108">
            <v>27.931082999999997</v>
          </cell>
          <cell r="AI108">
            <v>25.526626999999998</v>
          </cell>
          <cell r="AJ108">
            <v>48.439160000000001</v>
          </cell>
          <cell r="AK108">
            <v>60.802033999999999</v>
          </cell>
          <cell r="AL108">
            <v>106.764026</v>
          </cell>
          <cell r="AM108">
            <v>148.083214</v>
          </cell>
          <cell r="AN108">
            <v>114.446117</v>
          </cell>
          <cell r="AO108">
            <v>136.65267</v>
          </cell>
          <cell r="AP108">
            <v>290.31993899999998</v>
          </cell>
          <cell r="AQ108">
            <v>174.324906</v>
          </cell>
          <cell r="AR108">
            <v>174.01527400000001</v>
          </cell>
          <cell r="AS108">
            <v>151.79917</v>
          </cell>
          <cell r="AT108">
            <v>220.790718</v>
          </cell>
          <cell r="AU108">
            <v>200.10011</v>
          </cell>
          <cell r="AV108">
            <v>163.79405</v>
          </cell>
          <cell r="AW108">
            <v>235.74633299999999</v>
          </cell>
          <cell r="AX108">
            <v>281.39900399999999</v>
          </cell>
          <cell r="AY108">
            <v>281.984014</v>
          </cell>
        </row>
        <row r="109">
          <cell r="B109">
            <v>0.36911699999999997</v>
          </cell>
          <cell r="C109">
            <v>0.265959</v>
          </cell>
          <cell r="D109">
            <v>0.32166</v>
          </cell>
          <cell r="E109">
            <v>0.22377149999999998</v>
          </cell>
          <cell r="F109">
            <v>0.12882150000000001</v>
          </cell>
          <cell r="G109">
            <v>0.2114325</v>
          </cell>
          <cell r="H109">
            <v>0.21075749999999999</v>
          </cell>
          <cell r="I109">
            <v>0.25909199999999999</v>
          </cell>
          <cell r="J109">
            <v>0.25269129899999998</v>
          </cell>
          <cell r="K109">
            <v>0.3377385</v>
          </cell>
          <cell r="L109">
            <v>0.60944399999999999</v>
          </cell>
          <cell r="M109">
            <v>0.76493250000000002</v>
          </cell>
          <cell r="N109">
            <v>0.56929050000000003</v>
          </cell>
          <cell r="O109">
            <v>1.0321289999999999</v>
          </cell>
          <cell r="P109">
            <v>1.3236479999999999</v>
          </cell>
          <cell r="Q109">
            <v>1.2553920000000001</v>
          </cell>
          <cell r="R109">
            <v>1.321704</v>
          </cell>
          <cell r="S109">
            <v>1.591974</v>
          </cell>
          <cell r="T109">
            <v>1.8658934999999999</v>
          </cell>
          <cell r="U109">
            <v>2.3679134999999998</v>
          </cell>
          <cell r="V109">
            <v>1.8946610590909088</v>
          </cell>
          <cell r="W109">
            <v>2.5284925079999998</v>
          </cell>
          <cell r="X109">
            <v>2.2695645864779999</v>
          </cell>
          <cell r="Y109">
            <v>1.4840324999999999</v>
          </cell>
          <cell r="AB109">
            <v>48.933931999999999</v>
          </cell>
          <cell r="AC109">
            <v>25.599332</v>
          </cell>
          <cell r="AD109">
            <v>32.663319000000001</v>
          </cell>
          <cell r="AE109">
            <v>24.199147999999997</v>
          </cell>
          <cell r="AF109">
            <v>14.925602999999999</v>
          </cell>
          <cell r="AG109">
            <v>25.070665999999999</v>
          </cell>
          <cell r="AH109">
            <v>28.161659</v>
          </cell>
          <cell r="AI109">
            <v>35.666927999999999</v>
          </cell>
          <cell r="AJ109">
            <v>37.324956</v>
          </cell>
          <cell r="AK109">
            <v>43.248272999999998</v>
          </cell>
          <cell r="AL109">
            <v>88.625412999999995</v>
          </cell>
          <cell r="AM109">
            <v>117.111323</v>
          </cell>
          <cell r="AN109">
            <v>85.70271799999999</v>
          </cell>
          <cell r="AO109">
            <v>159.903254</v>
          </cell>
          <cell r="AP109">
            <v>221.990194</v>
          </cell>
          <cell r="AQ109">
            <v>217.84773099999998</v>
          </cell>
          <cell r="AR109">
            <v>229.540706</v>
          </cell>
          <cell r="AS109">
            <v>265.15753699999999</v>
          </cell>
          <cell r="AT109">
            <v>336.00751199999996</v>
          </cell>
          <cell r="AU109">
            <v>388.66219999999998</v>
          </cell>
          <cell r="AV109">
            <v>266.01454899999999</v>
          </cell>
          <cell r="AW109">
            <v>473.342625</v>
          </cell>
          <cell r="AX109">
            <v>489.32822599999997</v>
          </cell>
          <cell r="AY109">
            <v>292.22514899999999</v>
          </cell>
        </row>
        <row r="113">
          <cell r="B113">
            <v>0.163575</v>
          </cell>
          <cell r="C113">
            <v>0.26893800000000001</v>
          </cell>
          <cell r="D113">
            <v>0.21644099999999999</v>
          </cell>
          <cell r="E113">
            <v>0.22611149999999999</v>
          </cell>
          <cell r="F113">
            <v>0.256581</v>
          </cell>
          <cell r="G113">
            <v>0.29053799999999996</v>
          </cell>
          <cell r="H113">
            <v>0.2958885</v>
          </cell>
          <cell r="I113">
            <v>0.2844315</v>
          </cell>
          <cell r="J113">
            <v>0.22717256849999998</v>
          </cell>
          <cell r="K113">
            <v>0.17698049999999999</v>
          </cell>
          <cell r="L113">
            <v>0.219996</v>
          </cell>
          <cell r="M113">
            <v>0.127998</v>
          </cell>
          <cell r="N113">
            <v>0.106713</v>
          </cell>
          <cell r="O113">
            <v>9.0499499999999997E-2</v>
          </cell>
          <cell r="P113">
            <v>9.5426999999999998E-2</v>
          </cell>
          <cell r="Q113">
            <v>8.1603000000000009E-2</v>
          </cell>
          <cell r="R113">
            <v>7.6652999999999999E-2</v>
          </cell>
          <cell r="S113">
            <v>7.6135499999999995E-2</v>
          </cell>
          <cell r="T113">
            <v>6.8539500000000003E-2</v>
          </cell>
          <cell r="U113">
            <v>7.397999999999999E-2</v>
          </cell>
          <cell r="V113">
            <v>6.8360494499999994E-2</v>
          </cell>
          <cell r="W113">
            <v>5.4828004499999999E-2</v>
          </cell>
          <cell r="X113">
            <v>7.4850818957999998E-2</v>
          </cell>
          <cell r="Y113">
            <v>6.5231999999999998E-2</v>
          </cell>
          <cell r="AB113">
            <v>19.918959999999998</v>
          </cell>
          <cell r="AC113">
            <v>25.565943999999998</v>
          </cell>
          <cell r="AD113">
            <v>19.280632000000001</v>
          </cell>
          <cell r="AE113">
            <v>21.234297999999999</v>
          </cell>
          <cell r="AF113">
            <v>25.111606999999999</v>
          </cell>
          <cell r="AG113">
            <v>32.713290000000001</v>
          </cell>
          <cell r="AH113">
            <v>36.201340000000002</v>
          </cell>
          <cell r="AI113">
            <v>37.933676999999996</v>
          </cell>
          <cell r="AJ113">
            <v>31.711312</v>
          </cell>
          <cell r="AK113">
            <v>21.80781</v>
          </cell>
          <cell r="AL113">
            <v>35.263382</v>
          </cell>
          <cell r="AM113">
            <v>19.808471999999998</v>
          </cell>
          <cell r="AN113">
            <v>16.812716999999999</v>
          </cell>
          <cell r="AO113">
            <v>14.020154</v>
          </cell>
          <cell r="AP113">
            <v>15.262715</v>
          </cell>
          <cell r="AQ113">
            <v>12.685972</v>
          </cell>
          <cell r="AR113">
            <v>10.636889999999999</v>
          </cell>
          <cell r="AS113">
            <v>11.989991</v>
          </cell>
          <cell r="AT113">
            <v>10.957143</v>
          </cell>
          <cell r="AU113">
            <v>12.160696999999999</v>
          </cell>
          <cell r="AV113">
            <v>8.5065019999999993</v>
          </cell>
          <cell r="AW113">
            <v>9.3014419999999998</v>
          </cell>
          <cell r="AX113">
            <v>15.114077</v>
          </cell>
          <cell r="AY113">
            <v>12.099015999999999</v>
          </cell>
        </row>
        <row r="114">
          <cell r="B114">
            <v>2.5426754999999996</v>
          </cell>
          <cell r="C114">
            <v>2.7502020359999997</v>
          </cell>
          <cell r="D114">
            <v>3.0889529639999997</v>
          </cell>
          <cell r="E114">
            <v>3.1156694999999996</v>
          </cell>
          <cell r="F114">
            <v>3.0559905000000001</v>
          </cell>
          <cell r="G114">
            <v>3.416512392</v>
          </cell>
          <cell r="H114">
            <v>3.2422454639999998</v>
          </cell>
          <cell r="I114">
            <v>2.984337</v>
          </cell>
          <cell r="J114">
            <v>2.9145383069999999</v>
          </cell>
          <cell r="K114">
            <v>2.1693824639999999</v>
          </cell>
          <cell r="L114">
            <v>2.5514505000000001</v>
          </cell>
          <cell r="M114">
            <v>2.3979239999999997</v>
          </cell>
          <cell r="N114">
            <v>2.0469870000000001</v>
          </cell>
          <cell r="O114">
            <v>2.0463030359999999</v>
          </cell>
          <cell r="P114">
            <v>1.547972964</v>
          </cell>
          <cell r="Q114">
            <v>1.4251590000000001</v>
          </cell>
          <cell r="R114">
            <v>1.5820919999999998</v>
          </cell>
          <cell r="S114">
            <v>1.712979</v>
          </cell>
          <cell r="T114">
            <v>1.7557559999999999</v>
          </cell>
          <cell r="U114">
            <v>2.073375</v>
          </cell>
          <cell r="V114">
            <v>1.7220169845</v>
          </cell>
          <cell r="W114">
            <v>1.1275696755</v>
          </cell>
          <cell r="X114">
            <v>1.2163252524794999</v>
          </cell>
          <cell r="Y114">
            <v>0.77267699999999995</v>
          </cell>
          <cell r="AB114">
            <v>332.40849199999997</v>
          </cell>
          <cell r="AC114">
            <v>279.237528</v>
          </cell>
          <cell r="AD114">
            <v>294.360026</v>
          </cell>
          <cell r="AE114">
            <v>333.35012899999998</v>
          </cell>
          <cell r="AF114">
            <v>347.07065799999998</v>
          </cell>
          <cell r="AG114">
            <v>398.63100199999997</v>
          </cell>
          <cell r="AH114">
            <v>409.12874999999997</v>
          </cell>
          <cell r="AI114">
            <v>427.39224199999995</v>
          </cell>
          <cell r="AJ114">
            <v>419.13491299999998</v>
          </cell>
          <cell r="AK114">
            <v>295.10557999999997</v>
          </cell>
          <cell r="AL114">
            <v>387.80480799999998</v>
          </cell>
          <cell r="AM114">
            <v>352.37579599999998</v>
          </cell>
          <cell r="AN114">
            <v>311.38489899999996</v>
          </cell>
          <cell r="AO114">
            <v>307.06851699999999</v>
          </cell>
          <cell r="AP114">
            <v>232.381247</v>
          </cell>
          <cell r="AQ114">
            <v>212.38149799999999</v>
          </cell>
          <cell r="AR114">
            <v>241.814425</v>
          </cell>
          <cell r="AS114">
            <v>259.23922199999998</v>
          </cell>
          <cell r="AT114">
            <v>282.12418600000001</v>
          </cell>
          <cell r="AU114">
            <v>288.25053399999996</v>
          </cell>
          <cell r="AV114">
            <v>204.12258699999998</v>
          </cell>
          <cell r="AW114">
            <v>185.44554299999999</v>
          </cell>
          <cell r="AX114">
            <v>243.188649</v>
          </cell>
          <cell r="AY114">
            <v>175.88916799999998</v>
          </cell>
        </row>
        <row r="116">
          <cell r="B116">
            <v>3.3151499639999997</v>
          </cell>
          <cell r="C116">
            <v>2.776122</v>
          </cell>
          <cell r="D116">
            <v>2.7800729999999998</v>
          </cell>
          <cell r="E116">
            <v>2.6887274999999997</v>
          </cell>
          <cell r="F116">
            <v>2.4860249639999998</v>
          </cell>
          <cell r="G116">
            <v>2.428573428</v>
          </cell>
          <cell r="H116">
            <v>2.8039589999999999</v>
          </cell>
          <cell r="I116">
            <v>2.3508630359999998</v>
          </cell>
          <cell r="J116">
            <v>2.5906517204999999</v>
          </cell>
          <cell r="K116">
            <v>2.1653775359999998</v>
          </cell>
          <cell r="L116">
            <v>2.3719725</v>
          </cell>
          <cell r="M116">
            <v>2.6908694999999998</v>
          </cell>
          <cell r="N116">
            <v>2.1143025</v>
          </cell>
          <cell r="O116">
            <v>2.1348315360000001</v>
          </cell>
          <cell r="P116">
            <v>2.2684994999999999</v>
          </cell>
          <cell r="Q116">
            <v>2.2638959999999999</v>
          </cell>
          <cell r="R116">
            <v>2.2983525</v>
          </cell>
          <cell r="S116">
            <v>2.4276689999999999</v>
          </cell>
          <cell r="T116">
            <v>2.564676</v>
          </cell>
          <cell r="U116">
            <v>2.3561190000000001</v>
          </cell>
          <cell r="V116">
            <v>3.3462411540131431</v>
          </cell>
          <cell r="W116">
            <v>2.683647063</v>
          </cell>
          <cell r="X116">
            <v>3.2134866915584999</v>
          </cell>
          <cell r="Y116">
            <v>1.9172475</v>
          </cell>
          <cell r="AB116">
            <v>469.15682999999996</v>
          </cell>
          <cell r="AC116">
            <v>322.894362</v>
          </cell>
          <cell r="AD116">
            <v>318.273732</v>
          </cell>
          <cell r="AE116">
            <v>332.40448099999998</v>
          </cell>
          <cell r="AF116">
            <v>329.49228999999997</v>
          </cell>
          <cell r="AG116">
            <v>339.71085599999998</v>
          </cell>
          <cell r="AH116">
            <v>404.34808099999998</v>
          </cell>
          <cell r="AI116">
            <v>360.66190699999999</v>
          </cell>
          <cell r="AJ116">
            <v>397.17833999999999</v>
          </cell>
          <cell r="AK116">
            <v>330.94885699999998</v>
          </cell>
          <cell r="AL116">
            <v>428.14979899999997</v>
          </cell>
          <cell r="AM116">
            <v>494.27020099999999</v>
          </cell>
          <cell r="AN116">
            <v>429.78625099999999</v>
          </cell>
          <cell r="AO116">
            <v>418.81151899999998</v>
          </cell>
          <cell r="AP116">
            <v>457.44579099999999</v>
          </cell>
          <cell r="AQ116">
            <v>451.81515099999996</v>
          </cell>
          <cell r="AR116">
            <v>431.23377799999997</v>
          </cell>
          <cell r="AS116">
            <v>458.35222099999999</v>
          </cell>
          <cell r="AT116">
            <v>526.54585499999996</v>
          </cell>
          <cell r="AU116">
            <v>453.249235</v>
          </cell>
          <cell r="AV116">
            <v>447.26736299999999</v>
          </cell>
          <cell r="AW116">
            <v>470.89051599999999</v>
          </cell>
          <cell r="AX116">
            <v>664.94448499999999</v>
          </cell>
          <cell r="AY116">
            <v>452.240272</v>
          </cell>
        </row>
        <row r="117">
          <cell r="B117">
            <v>0.10516499999999999</v>
          </cell>
          <cell r="C117">
            <v>0.10996199999999999</v>
          </cell>
          <cell r="D117">
            <v>6.7544999999999994E-2</v>
          </cell>
          <cell r="E117">
            <v>7.4177999999999994E-2</v>
          </cell>
          <cell r="F117">
            <v>7.1459999999999996E-2</v>
          </cell>
          <cell r="G117">
            <v>5.50485E-2</v>
          </cell>
          <cell r="H117">
            <v>8.2210499999999992E-2</v>
          </cell>
          <cell r="I117">
            <v>8.4870000000000001E-2</v>
          </cell>
          <cell r="J117">
            <v>0.1327655925</v>
          </cell>
          <cell r="K117">
            <v>9.2033999999999991E-2</v>
          </cell>
          <cell r="L117">
            <v>8.1130499999999994E-2</v>
          </cell>
          <cell r="M117">
            <v>7.4601000000000001E-2</v>
          </cell>
          <cell r="N117">
            <v>4.7106000000000002E-2</v>
          </cell>
          <cell r="O117">
            <v>6.7873500000000003E-2</v>
          </cell>
          <cell r="P117">
            <v>4.0607999999999998E-2</v>
          </cell>
          <cell r="Q117">
            <v>4.2974999999999999E-2</v>
          </cell>
          <cell r="R117">
            <v>3.9528000000000001E-2</v>
          </cell>
          <cell r="S117">
            <v>4.9360500000000002E-2</v>
          </cell>
          <cell r="T117">
            <v>5.0498999999999995E-2</v>
          </cell>
          <cell r="U117">
            <v>5.7329999999999999E-2</v>
          </cell>
          <cell r="V117">
            <v>8.3457175499999994E-2</v>
          </cell>
          <cell r="W117">
            <v>6.04683585E-2</v>
          </cell>
          <cell r="X117">
            <v>9.2078032787999989E-2</v>
          </cell>
          <cell r="Y117">
            <v>7.2301499999999991E-2</v>
          </cell>
          <cell r="AB117">
            <v>13.801048</v>
          </cell>
          <cell r="AC117">
            <v>8.0448609999999992</v>
          </cell>
          <cell r="AD117">
            <v>6.2020929999999996</v>
          </cell>
          <cell r="AE117">
            <v>6.7842449999999994</v>
          </cell>
          <cell r="AF117">
            <v>7.9493039999999997</v>
          </cell>
          <cell r="AG117">
            <v>6.5468509999999993</v>
          </cell>
          <cell r="AH117">
            <v>10.373574</v>
          </cell>
          <cell r="AI117">
            <v>12.985600999999999</v>
          </cell>
          <cell r="AJ117">
            <v>15.760176</v>
          </cell>
          <cell r="AK117">
            <v>10.066091</v>
          </cell>
          <cell r="AL117">
            <v>13.081963</v>
          </cell>
          <cell r="AM117">
            <v>11.328968999999999</v>
          </cell>
          <cell r="AN117">
            <v>7.0640999999999998</v>
          </cell>
          <cell r="AO117">
            <v>9.2403440000000003</v>
          </cell>
          <cell r="AP117">
            <v>6.4112099999999996</v>
          </cell>
          <cell r="AQ117">
            <v>6.505878</v>
          </cell>
          <cell r="AR117">
            <v>5.3914029999999995</v>
          </cell>
          <cell r="AS117">
            <v>7.7528549999999994</v>
          </cell>
          <cell r="AT117">
            <v>8.4374409999999997</v>
          </cell>
          <cell r="AU117">
            <v>7.9321039999999998</v>
          </cell>
          <cell r="AV117">
            <v>10.188305</v>
          </cell>
          <cell r="AW117">
            <v>10.114129999999999</v>
          </cell>
          <cell r="AX117">
            <v>18.290265999999999</v>
          </cell>
          <cell r="AY117">
            <v>14.216204999999999</v>
          </cell>
        </row>
        <row r="119">
          <cell r="B119">
            <v>2.8439999999999997E-3</v>
          </cell>
          <cell r="C119">
            <v>2.97E-3</v>
          </cell>
          <cell r="D119">
            <v>9.5399999999999999E-4</v>
          </cell>
          <cell r="E119">
            <v>1.008E-3</v>
          </cell>
          <cell r="G119">
            <v>4.6799999999999999E-4</v>
          </cell>
          <cell r="H119">
            <v>1.6515E-3</v>
          </cell>
          <cell r="I119">
            <v>6.7949999999999998E-4</v>
          </cell>
          <cell r="J119">
            <v>9.1521899999999999E-4</v>
          </cell>
          <cell r="K119">
            <v>3.3299999999999996E-4</v>
          </cell>
          <cell r="L119">
            <v>1.431E-3</v>
          </cell>
          <cell r="M119">
            <v>8.3699999999999996E-4</v>
          </cell>
          <cell r="N119">
            <v>9.8550000000000005E-4</v>
          </cell>
          <cell r="O119">
            <v>2.8395E-3</v>
          </cell>
          <cell r="P119">
            <v>3.2534999999999999E-3</v>
          </cell>
          <cell r="Q119">
            <v>4.5764999999999998E-3</v>
          </cell>
          <cell r="R119">
            <v>3.4784999999999998E-3</v>
          </cell>
          <cell r="S119">
            <v>2.2589999999999997E-3</v>
          </cell>
          <cell r="T119">
            <v>5.9714999999999994E-3</v>
          </cell>
          <cell r="U119">
            <v>3.3155999999999998E-2</v>
          </cell>
          <cell r="V119">
            <v>4.0394893500000001E-2</v>
          </cell>
          <cell r="W119">
            <v>5.7835466999999995E-2</v>
          </cell>
          <cell r="X119">
            <v>6.8136164311499992E-2</v>
          </cell>
          <cell r="Y119">
            <v>6.0970499999999997E-2</v>
          </cell>
          <cell r="AB119">
            <v>0.412194</v>
          </cell>
          <cell r="AC119">
            <v>0.378079</v>
          </cell>
          <cell r="AD119">
            <v>0.121837</v>
          </cell>
          <cell r="AE119">
            <v>0.113146</v>
          </cell>
          <cell r="AG119">
            <v>4.6300999999999995E-2</v>
          </cell>
          <cell r="AH119">
            <v>0.11141</v>
          </cell>
          <cell r="AI119">
            <v>0.10727399999999999</v>
          </cell>
          <cell r="AJ119">
            <v>0.13758899999999999</v>
          </cell>
          <cell r="AK119">
            <v>5.0234000000000001E-2</v>
          </cell>
          <cell r="AL119">
            <v>0.20352799999999999</v>
          </cell>
          <cell r="AM119">
            <v>0.118365</v>
          </cell>
          <cell r="AN119">
            <v>0.15612499999999999</v>
          </cell>
          <cell r="AO119">
            <v>0.356267</v>
          </cell>
          <cell r="AP119">
            <v>0.51302399999999992</v>
          </cell>
          <cell r="AQ119">
            <v>0.67277900000000002</v>
          </cell>
          <cell r="AR119">
            <v>0.45757599999999998</v>
          </cell>
          <cell r="AS119">
            <v>0.34049099999999999</v>
          </cell>
          <cell r="AT119">
            <v>1.064613</v>
          </cell>
          <cell r="AU119">
            <v>4.4227119999999998</v>
          </cell>
          <cell r="AV119">
            <v>4.628234</v>
          </cell>
          <cell r="AW119">
            <v>9.7012029999999996</v>
          </cell>
          <cell r="AX119">
            <v>13.534483</v>
          </cell>
          <cell r="AY119">
            <v>12.716099</v>
          </cell>
        </row>
        <row r="121">
          <cell r="B121">
            <v>2.1938580000000001</v>
          </cell>
          <cell r="C121">
            <v>1.531701</v>
          </cell>
          <cell r="D121">
            <v>2.2216589999999998</v>
          </cell>
          <cell r="E121">
            <v>1.8846719999999999</v>
          </cell>
          <cell r="F121">
            <v>1.7552340359999998</v>
          </cell>
          <cell r="G121">
            <v>1.5626924999999998</v>
          </cell>
          <cell r="H121">
            <v>1.2930165</v>
          </cell>
          <cell r="I121">
            <v>1.5295725</v>
          </cell>
          <cell r="J121">
            <v>1.4376315</v>
          </cell>
          <cell r="K121">
            <v>1.6412985</v>
          </cell>
          <cell r="L121">
            <v>1.5228944999999998</v>
          </cell>
          <cell r="M121">
            <v>1.4946839999999999</v>
          </cell>
          <cell r="N121">
            <v>1.1939489999999999</v>
          </cell>
          <cell r="O121">
            <v>1.0711979999999999</v>
          </cell>
          <cell r="P121">
            <v>1.2310334999999999</v>
          </cell>
          <cell r="Q121">
            <v>1.2273705000000001</v>
          </cell>
          <cell r="R121">
            <v>1.0620944999999999</v>
          </cell>
          <cell r="S121">
            <v>0.94393349999999987</v>
          </cell>
          <cell r="T121">
            <v>0.98577899999999996</v>
          </cell>
          <cell r="U121">
            <v>0.87061949999999999</v>
          </cell>
          <cell r="V121">
            <v>0.8788289297727272</v>
          </cell>
          <cell r="W121">
            <v>0.74813374349999995</v>
          </cell>
          <cell r="X121">
            <v>0.81855558445050003</v>
          </cell>
          <cell r="Y121">
            <v>0.509355</v>
          </cell>
          <cell r="AB121">
            <v>266.69011899999998</v>
          </cell>
          <cell r="AC121">
            <v>134.90326999999999</v>
          </cell>
          <cell r="AD121">
            <v>189.670793</v>
          </cell>
          <cell r="AE121">
            <v>176.35843499999999</v>
          </cell>
          <cell r="AF121">
            <v>168.83883899999998</v>
          </cell>
          <cell r="AG121">
            <v>151.09770699999999</v>
          </cell>
          <cell r="AH121">
            <v>146.904718</v>
          </cell>
          <cell r="AI121">
            <v>196.26912299999998</v>
          </cell>
          <cell r="AJ121">
            <v>198.97965099999999</v>
          </cell>
          <cell r="AK121">
            <v>181.171424</v>
          </cell>
          <cell r="AL121">
            <v>215.96233899999999</v>
          </cell>
          <cell r="AM121">
            <v>208.829643</v>
          </cell>
          <cell r="AN121">
            <v>168.84540899999999</v>
          </cell>
          <cell r="AO121">
            <v>154.13675899999998</v>
          </cell>
          <cell r="AP121">
            <v>182.87285799999998</v>
          </cell>
          <cell r="AQ121">
            <v>180.965487</v>
          </cell>
          <cell r="AR121">
            <v>147.30427499999999</v>
          </cell>
          <cell r="AS121">
            <v>140.17716899999999</v>
          </cell>
          <cell r="AT121">
            <v>177.18875499999999</v>
          </cell>
          <cell r="AU121">
            <v>137.533624</v>
          </cell>
          <cell r="AV121">
            <v>109.976511</v>
          </cell>
          <cell r="AW121">
            <v>124.669888</v>
          </cell>
          <cell r="AX121">
            <v>160.714606</v>
          </cell>
          <cell r="AY121">
            <v>101.70619499999999</v>
          </cell>
        </row>
        <row r="127">
          <cell r="B127">
            <v>3.8929499999999999E-2</v>
          </cell>
          <cell r="C127">
            <v>8.5652999999999993E-2</v>
          </cell>
          <cell r="D127">
            <v>5.6681999999999996E-2</v>
          </cell>
          <cell r="E127">
            <v>7.2611999999999996E-2</v>
          </cell>
          <cell r="F127">
            <v>7.9002000000000003E-2</v>
          </cell>
          <cell r="G127">
            <v>6.3922499999999993E-2</v>
          </cell>
          <cell r="H127">
            <v>9.1025999999999996E-2</v>
          </cell>
          <cell r="I127">
            <v>8.6782499999999999E-2</v>
          </cell>
          <cell r="J127">
            <v>5.36222025E-2</v>
          </cell>
          <cell r="K127">
            <v>0.16168949999999999</v>
          </cell>
          <cell r="L127">
            <v>7.1261999999999992E-2</v>
          </cell>
          <cell r="M127">
            <v>9.0233999999999995E-2</v>
          </cell>
          <cell r="N127">
            <v>9.5899499999999999E-2</v>
          </cell>
          <cell r="O127">
            <v>6.1006499999999998E-2</v>
          </cell>
          <cell r="P127">
            <v>5.4751499999999995E-2</v>
          </cell>
          <cell r="Q127">
            <v>7.3894500000000002E-2</v>
          </cell>
          <cell r="R127">
            <v>8.2016999999999993E-2</v>
          </cell>
          <cell r="S127">
            <v>7.7715000000000006E-2</v>
          </cell>
          <cell r="T127">
            <v>7.7238000000000001E-2</v>
          </cell>
          <cell r="U127">
            <v>8.6359499999999992E-2</v>
          </cell>
          <cell r="V127">
            <v>0.10150844399999999</v>
          </cell>
          <cell r="W127">
            <v>6.0960311999999996E-2</v>
          </cell>
          <cell r="X127">
            <v>7.94305402695E-2</v>
          </cell>
          <cell r="Y127">
            <v>3.4172999999999995E-2</v>
          </cell>
          <cell r="AB127">
            <v>4.3529879999999999</v>
          </cell>
          <cell r="AC127">
            <v>6.5708440000000001</v>
          </cell>
          <cell r="AD127">
            <v>4.835674</v>
          </cell>
          <cell r="AE127">
            <v>6.3865609999999995</v>
          </cell>
          <cell r="AF127">
            <v>7.8894669999999998</v>
          </cell>
          <cell r="AG127">
            <v>6.9542649999999995</v>
          </cell>
          <cell r="AH127">
            <v>10.340639999999999</v>
          </cell>
          <cell r="AI127">
            <v>12.283583</v>
          </cell>
          <cell r="AJ127">
            <v>9.1124169999999989</v>
          </cell>
          <cell r="AK127">
            <v>17.250700999999999</v>
          </cell>
          <cell r="AL127">
            <v>9.705978</v>
          </cell>
          <cell r="AM127">
            <v>13.257531</v>
          </cell>
          <cell r="AN127">
            <v>11.90592</v>
          </cell>
          <cell r="AO127">
            <v>7.9134329999999995</v>
          </cell>
          <cell r="AP127">
            <v>7.8172129999999997</v>
          </cell>
          <cell r="AQ127">
            <v>10.005296</v>
          </cell>
          <cell r="AR127">
            <v>10.832663999999999</v>
          </cell>
          <cell r="AS127">
            <v>10.047395999999999</v>
          </cell>
          <cell r="AT127">
            <v>11.927538</v>
          </cell>
          <cell r="AU127">
            <v>11.542012999999999</v>
          </cell>
          <cell r="AV127">
            <v>12.323962</v>
          </cell>
          <cell r="AW127">
            <v>10.196415999999999</v>
          </cell>
          <cell r="AX127">
            <v>15.311484999999999</v>
          </cell>
          <cell r="AY127">
            <v>6.807029</v>
          </cell>
        </row>
        <row r="138">
          <cell r="B138">
            <v>0.145458</v>
          </cell>
          <cell r="C138">
            <v>0.15565499999999999</v>
          </cell>
          <cell r="D138">
            <v>0.16788149999999999</v>
          </cell>
          <cell r="E138">
            <v>0.1689705</v>
          </cell>
          <cell r="F138">
            <v>0.19120499999999999</v>
          </cell>
          <cell r="G138">
            <v>0.22904549999999999</v>
          </cell>
          <cell r="H138">
            <v>0.21680099999999999</v>
          </cell>
          <cell r="I138">
            <v>0.23264099999999999</v>
          </cell>
          <cell r="J138">
            <v>0.24691621799999997</v>
          </cell>
          <cell r="K138">
            <v>0.28633949999999997</v>
          </cell>
          <cell r="L138">
            <v>0.32881050000000001</v>
          </cell>
          <cell r="M138">
            <v>0.34733700000000001</v>
          </cell>
          <cell r="N138">
            <v>0.31270500000000001</v>
          </cell>
          <cell r="O138">
            <v>0.30034349999999999</v>
          </cell>
          <cell r="P138">
            <v>0.35749799999999998</v>
          </cell>
          <cell r="Q138">
            <v>0.34133849999999999</v>
          </cell>
          <cell r="R138">
            <v>0.29425950000000001</v>
          </cell>
          <cell r="S138">
            <v>0.36283049999999994</v>
          </cell>
          <cell r="T138">
            <v>0.31345649999999997</v>
          </cell>
          <cell r="U138">
            <v>0.31734000000000001</v>
          </cell>
          <cell r="V138">
            <v>0.37978845299999997</v>
          </cell>
          <cell r="W138">
            <v>0.392615451</v>
          </cell>
          <cell r="X138">
            <v>0.39751914930449994</v>
          </cell>
          <cell r="Y138">
            <v>0.22045499999999998</v>
          </cell>
          <cell r="AB138">
            <v>19.980867999999997</v>
          </cell>
          <cell r="AC138">
            <v>19.101821999999999</v>
          </cell>
          <cell r="AD138">
            <v>19.180188999999999</v>
          </cell>
          <cell r="AE138">
            <v>19.378948999999999</v>
          </cell>
          <cell r="AF138">
            <v>21.621561</v>
          </cell>
          <cell r="AG138">
            <v>24.723108</v>
          </cell>
          <cell r="AH138">
            <v>26.537326</v>
          </cell>
          <cell r="AI138">
            <v>32.449563999999995</v>
          </cell>
          <cell r="AJ138">
            <v>37.018129999999999</v>
          </cell>
          <cell r="AK138">
            <v>38.602440000000001</v>
          </cell>
          <cell r="AL138">
            <v>51.061699999999995</v>
          </cell>
          <cell r="AM138">
            <v>59.056383999999994</v>
          </cell>
          <cell r="AN138">
            <v>48.091184999999996</v>
          </cell>
          <cell r="AO138">
            <v>43.728707</v>
          </cell>
          <cell r="AP138">
            <v>54.473504999999996</v>
          </cell>
          <cell r="AQ138">
            <v>53.547530999999999</v>
          </cell>
          <cell r="AR138">
            <v>44.490187999999996</v>
          </cell>
          <cell r="AS138">
            <v>51.485495999999998</v>
          </cell>
          <cell r="AT138">
            <v>51.581683999999996</v>
          </cell>
          <cell r="AU138">
            <v>51.693866</v>
          </cell>
          <cell r="AV138">
            <v>46.188483999999995</v>
          </cell>
          <cell r="AW138">
            <v>65.19919999999999</v>
          </cell>
          <cell r="AX138">
            <v>78.077716999999993</v>
          </cell>
          <cell r="AY138">
            <v>44.858688000000001</v>
          </cell>
        </row>
        <row r="147">
          <cell r="B147">
            <v>3.990523536</v>
          </cell>
          <cell r="C147">
            <v>4.0985055360000002</v>
          </cell>
          <cell r="D147">
            <v>3.4948755</v>
          </cell>
          <cell r="E147">
            <v>3.4824554639999996</v>
          </cell>
          <cell r="F147">
            <v>4.0533119279999994</v>
          </cell>
          <cell r="G147">
            <v>3.5888039999999997</v>
          </cell>
          <cell r="H147">
            <v>3.9584069639999999</v>
          </cell>
          <cell r="I147">
            <v>4.0430879639999997</v>
          </cell>
          <cell r="J147">
            <v>5.3813579864999994</v>
          </cell>
          <cell r="K147">
            <v>4.222683</v>
          </cell>
          <cell r="L147">
            <v>4.3447545359999999</v>
          </cell>
          <cell r="M147">
            <v>4.8435839639999996</v>
          </cell>
          <cell r="N147">
            <v>3.1004100000000001</v>
          </cell>
          <cell r="O147">
            <v>3.7748294999999996</v>
          </cell>
          <cell r="P147">
            <v>3.6658934999999997</v>
          </cell>
          <cell r="Q147">
            <v>2.8175895</v>
          </cell>
          <cell r="R147">
            <v>2.7939240000000001</v>
          </cell>
          <cell r="S147">
            <v>3.4612514999999995</v>
          </cell>
          <cell r="T147">
            <v>3.9339854999999999</v>
          </cell>
          <cell r="U147">
            <v>2.9218544999999998</v>
          </cell>
          <cell r="V147">
            <v>3.6492686520557025</v>
          </cell>
          <cell r="W147">
            <v>3.1125795434999999</v>
          </cell>
          <cell r="X147">
            <v>3.1581949474800002</v>
          </cell>
          <cell r="Y147">
            <v>4.1452964999999997</v>
          </cell>
          <cell r="AB147">
            <v>315.695447</v>
          </cell>
          <cell r="AC147">
            <v>290.720935</v>
          </cell>
          <cell r="AD147">
            <v>297.60700099999997</v>
          </cell>
          <cell r="AE147">
            <v>313.11774500000001</v>
          </cell>
          <cell r="AF147">
            <v>367.33841000000001</v>
          </cell>
          <cell r="AG147">
            <v>386.96221299999996</v>
          </cell>
          <cell r="AH147">
            <v>467.81291499999998</v>
          </cell>
          <cell r="AI147">
            <v>507.76230799999996</v>
          </cell>
          <cell r="AJ147">
            <v>773.11108300000001</v>
          </cell>
          <cell r="AK147">
            <v>443.59919499999995</v>
          </cell>
          <cell r="AL147">
            <v>574.263148</v>
          </cell>
          <cell r="AM147">
            <v>589.76010599999995</v>
          </cell>
          <cell r="AN147">
            <v>457.84617799999995</v>
          </cell>
          <cell r="AO147">
            <v>588.00688700000001</v>
          </cell>
          <cell r="AP147">
            <v>548.26139999999998</v>
          </cell>
          <cell r="AQ147">
            <v>413.30577499999998</v>
          </cell>
          <cell r="AR147">
            <v>371.39786299999997</v>
          </cell>
          <cell r="AS147">
            <v>414.05050699999998</v>
          </cell>
          <cell r="AT147">
            <v>540.34241199999997</v>
          </cell>
          <cell r="AU147">
            <v>431.53116299999999</v>
          </cell>
          <cell r="AV147">
            <v>411.693397</v>
          </cell>
          <cell r="AW147">
            <v>452.91826299999997</v>
          </cell>
          <cell r="AX147">
            <v>546.15914599999996</v>
          </cell>
          <cell r="AY147">
            <v>625.59540399999992</v>
          </cell>
        </row>
        <row r="154">
          <cell r="B154">
            <v>5.08365E-2</v>
          </cell>
          <cell r="C154">
            <v>3.94515E-2</v>
          </cell>
          <cell r="D154">
            <v>1.9408499999999999E-2</v>
          </cell>
          <cell r="E154">
            <v>2.0236499999999998E-2</v>
          </cell>
          <cell r="F154">
            <v>2.15955E-2</v>
          </cell>
          <cell r="G154">
            <v>2.5951499999999999E-2</v>
          </cell>
          <cell r="H154">
            <v>4.0747499999999999E-2</v>
          </cell>
          <cell r="I154">
            <v>5.2604999999999999E-2</v>
          </cell>
          <cell r="J154">
            <v>6.2096876999999995E-2</v>
          </cell>
          <cell r="K154">
            <v>5.9962499999999995E-2</v>
          </cell>
          <cell r="L154">
            <v>7.0433999999999997E-2</v>
          </cell>
          <cell r="M154">
            <v>8.823149999999999E-2</v>
          </cell>
          <cell r="N154">
            <v>9.5283000000000007E-2</v>
          </cell>
          <cell r="O154">
            <v>0.10101599999999999</v>
          </cell>
          <cell r="P154">
            <v>8.8384499999999991E-2</v>
          </cell>
          <cell r="Q154">
            <v>9.8982000000000001E-2</v>
          </cell>
          <cell r="R154">
            <v>9.2196E-2</v>
          </cell>
          <cell r="S154">
            <v>7.4150999999999995E-2</v>
          </cell>
          <cell r="T154">
            <v>9.2920499999999989E-2</v>
          </cell>
          <cell r="U154">
            <v>0.10948049999999999</v>
          </cell>
          <cell r="V154">
            <v>0.100526535</v>
          </cell>
          <cell r="W154">
            <v>0.110115675</v>
          </cell>
          <cell r="X154">
            <v>0.11063458263599998</v>
          </cell>
          <cell r="Y154">
            <v>6.9290999999999991E-2</v>
          </cell>
          <cell r="AB154">
            <v>7.3587289999999994</v>
          </cell>
          <cell r="AC154">
            <v>4.7406069999999998</v>
          </cell>
          <cell r="AD154">
            <v>2.2732039999999998</v>
          </cell>
          <cell r="AE154">
            <v>2.6948339999999997</v>
          </cell>
          <cell r="AF154">
            <v>2.9301010000000001</v>
          </cell>
          <cell r="AG154">
            <v>3.4919439999999997</v>
          </cell>
          <cell r="AH154">
            <v>5.1868530000000002</v>
          </cell>
          <cell r="AI154">
            <v>7.558243</v>
          </cell>
          <cell r="AJ154">
            <v>9.2886969999999991</v>
          </cell>
          <cell r="AK154">
            <v>7.4467409999999994</v>
          </cell>
          <cell r="AL154">
            <v>9.620673</v>
          </cell>
          <cell r="AM154">
            <v>12.798767999999999</v>
          </cell>
          <cell r="AN154">
            <v>15.915877</v>
          </cell>
          <cell r="AO154">
            <v>16.287255999999999</v>
          </cell>
          <cell r="AP154">
            <v>15.040448999999999</v>
          </cell>
          <cell r="AQ154">
            <v>15.079345</v>
          </cell>
          <cell r="AR154">
            <v>12.243395</v>
          </cell>
          <cell r="AS154">
            <v>11.265575999999999</v>
          </cell>
          <cell r="AT154">
            <v>17.174469999999999</v>
          </cell>
          <cell r="AU154">
            <v>14.417999999999999</v>
          </cell>
          <cell r="AV154">
            <v>12.292180999999999</v>
          </cell>
          <cell r="AW154">
            <v>18.418298</v>
          </cell>
          <cell r="AX154">
            <v>21.976316000000001</v>
          </cell>
          <cell r="AY154">
            <v>14.893082</v>
          </cell>
        </row>
        <row r="160">
          <cell r="B160">
            <v>1.1403269999999999</v>
          </cell>
          <cell r="C160">
            <v>1.1415735</v>
          </cell>
          <cell r="D160">
            <v>1.1690099999999999</v>
          </cell>
          <cell r="E160">
            <v>1.0860434999999999</v>
          </cell>
          <cell r="F160">
            <v>1.0459529999999999</v>
          </cell>
          <cell r="G160">
            <v>1.1125124639999999</v>
          </cell>
          <cell r="H160">
            <v>1.1498895</v>
          </cell>
          <cell r="I160">
            <v>1.135926</v>
          </cell>
          <cell r="J160">
            <v>0.96834638249999994</v>
          </cell>
          <cell r="K160">
            <v>0.656748</v>
          </cell>
          <cell r="L160">
            <v>1.0612305</v>
          </cell>
          <cell r="M160">
            <v>1.4580314999999999</v>
          </cell>
          <cell r="N160">
            <v>1.2674339999999999</v>
          </cell>
          <cell r="O160">
            <v>0.84469499999999997</v>
          </cell>
          <cell r="P160">
            <v>0.88730100000000001</v>
          </cell>
          <cell r="Q160">
            <v>0.89624700000000002</v>
          </cell>
          <cell r="R160">
            <v>0.94222799999999995</v>
          </cell>
          <cell r="S160">
            <v>0.94065299999999996</v>
          </cell>
          <cell r="T160">
            <v>0.9419265</v>
          </cell>
          <cell r="U160">
            <v>0.69606000000000001</v>
          </cell>
          <cell r="V160">
            <v>0.6835286675454546</v>
          </cell>
          <cell r="W160">
            <v>0.86477628149999997</v>
          </cell>
          <cell r="X160">
            <v>0.95943536899649984</v>
          </cell>
          <cell r="Y160">
            <v>0.55148849999999994</v>
          </cell>
          <cell r="AB160">
            <v>136.67993099999998</v>
          </cell>
          <cell r="AC160">
            <v>128.84128899999999</v>
          </cell>
          <cell r="AD160">
            <v>108.58710699999999</v>
          </cell>
          <cell r="AE160">
            <v>113.977493</v>
          </cell>
          <cell r="AF160">
            <v>116.84326</v>
          </cell>
          <cell r="AG160">
            <v>132.10072299999999</v>
          </cell>
          <cell r="AH160">
            <v>145.018922</v>
          </cell>
          <cell r="AI160">
            <v>151.01182399999999</v>
          </cell>
          <cell r="AJ160">
            <v>136.82726599999998</v>
          </cell>
          <cell r="AK160">
            <v>92.286333999999997</v>
          </cell>
          <cell r="AL160">
            <v>169.84505899999999</v>
          </cell>
          <cell r="AM160">
            <v>233.00447299999999</v>
          </cell>
          <cell r="AN160">
            <v>220.98599399999998</v>
          </cell>
          <cell r="AO160">
            <v>136.85467800000001</v>
          </cell>
          <cell r="AP160">
            <v>130.12749399999998</v>
          </cell>
          <cell r="AQ160">
            <v>136.438424</v>
          </cell>
          <cell r="AR160">
            <v>144.625325</v>
          </cell>
          <cell r="AS160">
            <v>149.75770699999998</v>
          </cell>
          <cell r="AT160">
            <v>156.40504199999998</v>
          </cell>
          <cell r="AU160">
            <v>112.72607199999999</v>
          </cell>
          <cell r="AV160">
            <v>84.621735999999999</v>
          </cell>
          <cell r="AW160">
            <v>145.22542999999999</v>
          </cell>
          <cell r="AX160">
            <v>190.41359399999999</v>
          </cell>
          <cell r="AY160">
            <v>142.82111899999998</v>
          </cell>
        </row>
        <row r="163">
          <cell r="B163">
            <v>1.68255E-2</v>
          </cell>
          <cell r="C163">
            <v>3.6643499999999996E-2</v>
          </cell>
          <cell r="D163">
            <v>6.228E-3</v>
          </cell>
          <cell r="E163">
            <v>8.657999999999999E-3</v>
          </cell>
          <cell r="F163">
            <v>1.15155E-2</v>
          </cell>
          <cell r="G163">
            <v>1.4017499999999999E-2</v>
          </cell>
          <cell r="H163">
            <v>2.7071999999999999E-2</v>
          </cell>
          <cell r="I163">
            <v>2.0097E-2</v>
          </cell>
          <cell r="J163">
            <v>3.3753883499999998E-2</v>
          </cell>
          <cell r="K163">
            <v>1.90665E-2</v>
          </cell>
          <cell r="L163">
            <v>1.0912499999999999E-2</v>
          </cell>
          <cell r="M163">
            <v>1.4282999999999999E-2</v>
          </cell>
          <cell r="N163">
            <v>1.4931E-2</v>
          </cell>
          <cell r="O163">
            <v>1.61145E-2</v>
          </cell>
          <cell r="P163">
            <v>1.45755E-2</v>
          </cell>
          <cell r="Q163">
            <v>1.8697499999999999E-2</v>
          </cell>
          <cell r="R163">
            <v>1.44765E-2</v>
          </cell>
          <cell r="S163">
            <v>1.4107499999999999E-2</v>
          </cell>
          <cell r="T163">
            <v>1.1308499999999999E-2</v>
          </cell>
          <cell r="U163">
            <v>7.1234999999999996E-3</v>
          </cell>
          <cell r="V163">
            <v>6.9091829999999993E-3</v>
          </cell>
          <cell r="W163">
            <v>6.0165674999999993E-3</v>
          </cell>
          <cell r="X163">
            <v>5.7685061970000001E-3</v>
          </cell>
          <cell r="Y163">
            <v>3.8159999999999999E-3</v>
          </cell>
          <cell r="AB163">
            <v>2.0179139999999998</v>
          </cell>
          <cell r="AC163">
            <v>2.975152</v>
          </cell>
          <cell r="AD163">
            <v>0.55710199999999999</v>
          </cell>
          <cell r="AE163">
            <v>0.89245199999999991</v>
          </cell>
          <cell r="AF163">
            <v>1.569088</v>
          </cell>
          <cell r="AG163">
            <v>1.9599579999999999</v>
          </cell>
          <cell r="AH163">
            <v>4.0543459999999998</v>
          </cell>
          <cell r="AI163">
            <v>3.1820239999999997</v>
          </cell>
          <cell r="AJ163">
            <v>5.2078289999999994</v>
          </cell>
          <cell r="AK163">
            <v>2.7927729999999999</v>
          </cell>
          <cell r="AL163">
            <v>1.6648499999999999</v>
          </cell>
          <cell r="AM163">
            <v>2.2011609999999999</v>
          </cell>
          <cell r="AN163">
            <v>2.1697039999999999</v>
          </cell>
          <cell r="AO163">
            <v>2.0077189999999998</v>
          </cell>
          <cell r="AP163">
            <v>1.8956419999999998</v>
          </cell>
          <cell r="AQ163">
            <v>2.5314369999999999</v>
          </cell>
          <cell r="AR163">
            <v>1.9466109999999999</v>
          </cell>
          <cell r="AS163">
            <v>1.7552319999999999</v>
          </cell>
          <cell r="AT163">
            <v>1.2738749999999999</v>
          </cell>
          <cell r="AU163">
            <v>0.89812899999999996</v>
          </cell>
          <cell r="AV163">
            <v>0.802257</v>
          </cell>
          <cell r="AW163">
            <v>0.74064699999999994</v>
          </cell>
          <cell r="AX163">
            <v>0.83054699999999992</v>
          </cell>
          <cell r="AY163">
            <v>0.46638199999999996</v>
          </cell>
        </row>
        <row r="166">
          <cell r="B166">
            <v>4.0544999999999999E-3</v>
          </cell>
          <cell r="C166">
            <v>7.695E-4</v>
          </cell>
          <cell r="D166">
            <v>3.2399999999999998E-3</v>
          </cell>
          <cell r="E166">
            <v>3.9150000000000001E-3</v>
          </cell>
          <cell r="F166">
            <v>1.1776499999999999E-2</v>
          </cell>
          <cell r="G166">
            <v>1.3977E-2</v>
          </cell>
          <cell r="H166">
            <v>1.5920999999999998E-2</v>
          </cell>
          <cell r="I166">
            <v>2.6225999999999999E-2</v>
          </cell>
          <cell r="J166">
            <v>6.4920487499999999E-2</v>
          </cell>
          <cell r="K166">
            <v>3.0568499999999998E-2</v>
          </cell>
          <cell r="L166">
            <v>5.1637499999999996E-2</v>
          </cell>
          <cell r="M166">
            <v>6.6226499999999994E-2</v>
          </cell>
          <cell r="N166">
            <v>4.6156500000000003E-2</v>
          </cell>
          <cell r="O166">
            <v>4.71735E-2</v>
          </cell>
          <cell r="P166">
            <v>2.6757E-2</v>
          </cell>
          <cell r="Q166">
            <v>2.68065E-2</v>
          </cell>
          <cell r="R166">
            <v>4.0319999999999995E-2</v>
          </cell>
          <cell r="S166">
            <v>5.4067499999999998E-2</v>
          </cell>
          <cell r="T166">
            <v>8.95455E-2</v>
          </cell>
          <cell r="U166">
            <v>8.0788499999999999E-2</v>
          </cell>
          <cell r="V166">
            <v>8.0100697499999998E-2</v>
          </cell>
          <cell r="W166">
            <v>0.14148253349999998</v>
          </cell>
          <cell r="X166">
            <v>0.15601976388899999</v>
          </cell>
          <cell r="Y166">
            <v>0.13053599999999999</v>
          </cell>
          <cell r="AB166">
            <v>0.50556499999999993</v>
          </cell>
          <cell r="AC166">
            <v>0.1128</v>
          </cell>
          <cell r="AD166">
            <v>0.348881</v>
          </cell>
          <cell r="AE166">
            <v>0.68433899999999992</v>
          </cell>
          <cell r="AF166">
            <v>1.4171119999999999</v>
          </cell>
          <cell r="AG166">
            <v>1.750022</v>
          </cell>
          <cell r="AH166">
            <v>1.9758689999999999</v>
          </cell>
          <cell r="AI166">
            <v>3.6188089999999997</v>
          </cell>
          <cell r="AJ166">
            <v>9.854334999999999</v>
          </cell>
          <cell r="AK166">
            <v>4.3080319999999999</v>
          </cell>
          <cell r="AL166">
            <v>7.3100239999999994</v>
          </cell>
          <cell r="AM166">
            <v>9.7287459999999992</v>
          </cell>
          <cell r="AN166">
            <v>8.9940889999999989</v>
          </cell>
          <cell r="AO166">
            <v>9.2993310000000005</v>
          </cell>
          <cell r="AP166">
            <v>5.0604779999999998</v>
          </cell>
          <cell r="AQ166">
            <v>4.6612079999999994</v>
          </cell>
          <cell r="AR166">
            <v>6.7510449999999995</v>
          </cell>
          <cell r="AS166">
            <v>8.3820499999999996</v>
          </cell>
          <cell r="AT166">
            <v>16.416028000000001</v>
          </cell>
          <cell r="AU166">
            <v>11.134967999999999</v>
          </cell>
          <cell r="AV166">
            <v>9.7732749999999999</v>
          </cell>
          <cell r="AW166">
            <v>23.706747</v>
          </cell>
          <cell r="AX166">
            <v>30.991571999999998</v>
          </cell>
          <cell r="AY166">
            <v>25.674740999999997</v>
          </cell>
        </row>
        <row r="180">
          <cell r="B180">
            <v>5.0548499999999996E-2</v>
          </cell>
          <cell r="C180">
            <v>6.3746999999999998E-2</v>
          </cell>
          <cell r="D180">
            <v>0.12887999999999999</v>
          </cell>
          <cell r="E180">
            <v>7.0154999999999995E-2</v>
          </cell>
          <cell r="F180">
            <v>7.4029499999999998E-2</v>
          </cell>
          <cell r="G180">
            <v>3.8191499999999996E-2</v>
          </cell>
          <cell r="H180">
            <v>4.3604999999999998E-2</v>
          </cell>
          <cell r="I180">
            <v>7.2692999999999994E-2</v>
          </cell>
          <cell r="J180">
            <v>4.7024108999999994E-2</v>
          </cell>
          <cell r="K180">
            <v>0.14630399999999999</v>
          </cell>
          <cell r="L180">
            <v>8.6481000000000002E-2</v>
          </cell>
          <cell r="M180">
            <v>0.10818899999999999</v>
          </cell>
          <cell r="N180">
            <v>7.7656500000000003E-2</v>
          </cell>
          <cell r="O180">
            <v>9.76905E-2</v>
          </cell>
          <cell r="P180">
            <v>0.1008945</v>
          </cell>
          <cell r="Q180">
            <v>0.13018950000000001</v>
          </cell>
          <cell r="R180">
            <v>0.16232849999999999</v>
          </cell>
          <cell r="S180">
            <v>0.20432699999999998</v>
          </cell>
          <cell r="T180">
            <v>0.27171899999999999</v>
          </cell>
          <cell r="U180">
            <v>0.29011500000000001</v>
          </cell>
          <cell r="V180">
            <v>0.33479872649999998</v>
          </cell>
          <cell r="W180">
            <v>0.30103537050000001</v>
          </cell>
          <cell r="X180">
            <v>0.27702772085249999</v>
          </cell>
          <cell r="Y180">
            <v>0.20173949999999999</v>
          </cell>
          <cell r="AB180">
            <v>4.9018600000000001</v>
          </cell>
          <cell r="AC180">
            <v>4.9995820000000002</v>
          </cell>
          <cell r="AD180">
            <v>9.8084879999999988</v>
          </cell>
          <cell r="AE180">
            <v>5.9592619999999998</v>
          </cell>
          <cell r="AF180">
            <v>7.2530909999999995</v>
          </cell>
          <cell r="AG180">
            <v>3.3966849999999997</v>
          </cell>
          <cell r="AH180">
            <v>4.9279549999999999</v>
          </cell>
          <cell r="AI180">
            <v>9.2187079999999995</v>
          </cell>
          <cell r="AJ180">
            <v>6.7365239999999993</v>
          </cell>
          <cell r="AK180">
            <v>14.271082</v>
          </cell>
          <cell r="AL180">
            <v>12.374108999999999</v>
          </cell>
          <cell r="AM180">
            <v>16.053193</v>
          </cell>
          <cell r="AN180">
            <v>9.7305189999999993</v>
          </cell>
          <cell r="AO180">
            <v>11.722417</v>
          </cell>
          <cell r="AP180">
            <v>13.443949999999999</v>
          </cell>
          <cell r="AQ180">
            <v>17.770751000000001</v>
          </cell>
          <cell r="AR180">
            <v>22.06662</v>
          </cell>
          <cell r="AS180">
            <v>26.968567999999998</v>
          </cell>
          <cell r="AT180">
            <v>44.913398000000001</v>
          </cell>
          <cell r="AU180">
            <v>38.250005999999999</v>
          </cell>
          <cell r="AV180">
            <v>40.845376999999999</v>
          </cell>
          <cell r="AW180">
            <v>49.479934</v>
          </cell>
          <cell r="AX180">
            <v>54.924748999999998</v>
          </cell>
          <cell r="AY180">
            <v>41.244650999999998</v>
          </cell>
        </row>
        <row r="186">
          <cell r="B186">
            <v>3.9946499999999996E-2</v>
          </cell>
          <cell r="C186">
            <v>2.8763999999999998E-2</v>
          </cell>
          <cell r="D186">
            <v>3.1427999999999998E-2</v>
          </cell>
          <cell r="E186">
            <v>3.4874999999999996E-2</v>
          </cell>
          <cell r="F186">
            <v>5.8513499999999996E-2</v>
          </cell>
          <cell r="G186">
            <v>7.7575499999999992E-2</v>
          </cell>
          <cell r="H186">
            <v>7.5842999999999994E-2</v>
          </cell>
          <cell r="I186">
            <v>0.10502549999999999</v>
          </cell>
          <cell r="J186">
            <v>0.13840719299999998</v>
          </cell>
          <cell r="K186">
            <v>7.7174999999999994E-2</v>
          </cell>
          <cell r="L186">
            <v>0.105462</v>
          </cell>
          <cell r="M186">
            <v>0.15357599999999999</v>
          </cell>
          <cell r="N186">
            <v>0.13650300000000001</v>
          </cell>
          <cell r="O186">
            <v>0.16590149999999998</v>
          </cell>
          <cell r="P186">
            <v>0.13920749999999998</v>
          </cell>
          <cell r="Q186">
            <v>0.16205849999999999</v>
          </cell>
          <cell r="R186">
            <v>0.12617100000000001</v>
          </cell>
          <cell r="S186">
            <v>0.14405399999999999</v>
          </cell>
          <cell r="T186">
            <v>0.15201899999999999</v>
          </cell>
          <cell r="U186">
            <v>0.13086899999999999</v>
          </cell>
          <cell r="V186">
            <v>0.13305226949999999</v>
          </cell>
          <cell r="W186">
            <v>8.7861613499999991E-2</v>
          </cell>
          <cell r="X186">
            <v>8.6003929796999987E-2</v>
          </cell>
          <cell r="Y186">
            <v>0.111177</v>
          </cell>
          <cell r="AB186">
            <v>4.9076649999999997</v>
          </cell>
          <cell r="AC186">
            <v>3.0923159999999998</v>
          </cell>
          <cell r="AD186">
            <v>3.4006089999999998</v>
          </cell>
          <cell r="AE186">
            <v>3.903457</v>
          </cell>
          <cell r="AF186">
            <v>6.8760399999999997</v>
          </cell>
          <cell r="AG186">
            <v>9.2393789999999996</v>
          </cell>
          <cell r="AH186">
            <v>8.6223919999999996</v>
          </cell>
          <cell r="AI186">
            <v>14.322711999999999</v>
          </cell>
          <cell r="AJ186">
            <v>20.691756999999999</v>
          </cell>
          <cell r="AK186">
            <v>10.829067</v>
          </cell>
          <cell r="AL186">
            <v>16.583510999999998</v>
          </cell>
          <cell r="AM186">
            <v>24.317252</v>
          </cell>
          <cell r="AN186">
            <v>21.947596000000001</v>
          </cell>
          <cell r="AO186">
            <v>28.485215999999998</v>
          </cell>
          <cell r="AP186">
            <v>22.256062999999997</v>
          </cell>
          <cell r="AQ186">
            <v>25.348777999999999</v>
          </cell>
          <cell r="AR186">
            <v>22.387414</v>
          </cell>
          <cell r="AS186">
            <v>24.619754</v>
          </cell>
          <cell r="AT186">
            <v>21.126768999999999</v>
          </cell>
          <cell r="AU186">
            <v>21.014417999999999</v>
          </cell>
          <cell r="AV186">
            <v>16.258723</v>
          </cell>
          <cell r="AW186">
            <v>14.699580999999998</v>
          </cell>
          <cell r="AX186">
            <v>17.004208999999999</v>
          </cell>
          <cell r="AY186">
            <v>20.292928</v>
          </cell>
        </row>
        <row r="187">
          <cell r="B187">
            <v>0.17154</v>
          </cell>
          <cell r="C187">
            <v>0.139374</v>
          </cell>
          <cell r="D187">
            <v>0.13684949999999999</v>
          </cell>
          <cell r="E187">
            <v>0.13436099999999998</v>
          </cell>
          <cell r="F187">
            <v>0.17997749999999998</v>
          </cell>
          <cell r="G187">
            <v>0.12516749999999999</v>
          </cell>
          <cell r="H187">
            <v>0.16168949999999999</v>
          </cell>
          <cell r="I187">
            <v>0.15112349999999999</v>
          </cell>
          <cell r="J187">
            <v>0.15157708649999999</v>
          </cell>
          <cell r="K187">
            <v>0.15279299999999998</v>
          </cell>
          <cell r="L187">
            <v>0.1704735</v>
          </cell>
          <cell r="M187">
            <v>0.174123</v>
          </cell>
          <cell r="N187">
            <v>0.2172105</v>
          </cell>
          <cell r="O187">
            <v>0.16407449999999998</v>
          </cell>
          <cell r="P187">
            <v>0.22910849999999999</v>
          </cell>
          <cell r="Q187">
            <v>0.209007</v>
          </cell>
          <cell r="R187">
            <v>0.26785349999999997</v>
          </cell>
          <cell r="S187">
            <v>0.28795049999999994</v>
          </cell>
          <cell r="T187">
            <v>0.29963249999999997</v>
          </cell>
          <cell r="U187">
            <v>0.25677449999999996</v>
          </cell>
          <cell r="V187">
            <v>0.29285974799999998</v>
          </cell>
          <cell r="W187">
            <v>0.31065795899999998</v>
          </cell>
          <cell r="X187">
            <v>0.44824300823250002</v>
          </cell>
          <cell r="Y187">
            <v>0.21414599999999998</v>
          </cell>
          <cell r="AB187">
            <v>21.442166</v>
          </cell>
          <cell r="AC187">
            <v>18.378067999999999</v>
          </cell>
          <cell r="AD187">
            <v>16.579318999999998</v>
          </cell>
          <cell r="AE187">
            <v>16.129384999999999</v>
          </cell>
          <cell r="AF187">
            <v>19.644880999999998</v>
          </cell>
          <cell r="AG187">
            <v>17.092057</v>
          </cell>
          <cell r="AH187">
            <v>21.332177999999999</v>
          </cell>
          <cell r="AI187">
            <v>22.699425999999999</v>
          </cell>
          <cell r="AJ187">
            <v>22.866657999999997</v>
          </cell>
          <cell r="AK187">
            <v>21.232324999999999</v>
          </cell>
          <cell r="AL187">
            <v>28.244138</v>
          </cell>
          <cell r="AM187">
            <v>31.562490999999998</v>
          </cell>
          <cell r="AN187">
            <v>33.728631</v>
          </cell>
          <cell r="AO187">
            <v>25.452565</v>
          </cell>
          <cell r="AP187">
            <v>37.471150000000002</v>
          </cell>
          <cell r="AQ187">
            <v>32.420508999999996</v>
          </cell>
          <cell r="AR187">
            <v>37.588519999999995</v>
          </cell>
          <cell r="AS187">
            <v>41.641774999999996</v>
          </cell>
          <cell r="AT187">
            <v>52.262322999999995</v>
          </cell>
          <cell r="AU187">
            <v>42.382157999999997</v>
          </cell>
          <cell r="AV187">
            <v>35.889437000000001</v>
          </cell>
          <cell r="AW187">
            <v>51.857436999999997</v>
          </cell>
          <cell r="AX187">
            <v>88.930115000000001</v>
          </cell>
          <cell r="AY187">
            <v>45.709477</v>
          </cell>
        </row>
        <row r="194">
          <cell r="B194">
            <v>5.3099999999999996E-3</v>
          </cell>
          <cell r="C194">
            <v>3.6899999999999997E-4</v>
          </cell>
          <cell r="D194">
            <v>7.9199999999999995E-4</v>
          </cell>
          <cell r="E194">
            <v>2.3444999999999998E-3</v>
          </cell>
          <cell r="F194">
            <v>8.1494999999999988E-3</v>
          </cell>
          <cell r="G194">
            <v>2.6347499999999999E-2</v>
          </cell>
          <cell r="H194">
            <v>2.98035E-2</v>
          </cell>
          <cell r="I194">
            <v>4.48425E-2</v>
          </cell>
          <cell r="J194">
            <v>7.880644349999999E-2</v>
          </cell>
          <cell r="K194">
            <v>7.46145E-2</v>
          </cell>
          <cell r="L194">
            <v>0.13485149999999999</v>
          </cell>
          <cell r="M194">
            <v>0.2395485</v>
          </cell>
          <cell r="N194">
            <v>0.16241849999999999</v>
          </cell>
          <cell r="O194">
            <v>0.20188799999999998</v>
          </cell>
          <cell r="P194">
            <v>0.22207949999999999</v>
          </cell>
          <cell r="Q194">
            <v>0.22129650000000001</v>
          </cell>
          <cell r="R194">
            <v>0.20672099999999999</v>
          </cell>
          <cell r="S194">
            <v>0.2738295</v>
          </cell>
          <cell r="T194">
            <v>0.27347850000000001</v>
          </cell>
          <cell r="U194">
            <v>0.27678599999999998</v>
          </cell>
          <cell r="V194">
            <v>0.32862619799999998</v>
          </cell>
          <cell r="W194">
            <v>0.27788618249999997</v>
          </cell>
          <cell r="X194">
            <v>8.9559643895999991E-2</v>
          </cell>
          <cell r="Y194">
            <v>2.349E-3</v>
          </cell>
          <cell r="AB194">
            <v>0.90523999999999993</v>
          </cell>
          <cell r="AC194">
            <v>7.7303999999999998E-2</v>
          </cell>
          <cell r="AD194">
            <v>9.8664999999999989E-2</v>
          </cell>
          <cell r="AE194">
            <v>0.30130199999999996</v>
          </cell>
          <cell r="AF194">
            <v>1.084643</v>
          </cell>
          <cell r="AG194">
            <v>3.6821199999999998</v>
          </cell>
          <cell r="AH194">
            <v>4.5672079999999999</v>
          </cell>
          <cell r="AI194">
            <v>6.8836559999999993</v>
          </cell>
          <cell r="AJ194">
            <v>11.888774</v>
          </cell>
          <cell r="AK194">
            <v>11.179506</v>
          </cell>
          <cell r="AL194">
            <v>19.881857</v>
          </cell>
          <cell r="AM194">
            <v>31.730967</v>
          </cell>
          <cell r="AN194">
            <v>28.806155999999998</v>
          </cell>
          <cell r="AO194">
            <v>35.177171999999999</v>
          </cell>
          <cell r="AP194">
            <v>40.495525999999998</v>
          </cell>
          <cell r="AQ194">
            <v>32.989243000000002</v>
          </cell>
          <cell r="AR194">
            <v>36.774764999999995</v>
          </cell>
          <cell r="AS194">
            <v>46.021136999999996</v>
          </cell>
          <cell r="AT194">
            <v>42.310449999999996</v>
          </cell>
          <cell r="AU194">
            <v>44.246502</v>
          </cell>
          <cell r="AV194">
            <v>40.119416000000001</v>
          </cell>
          <cell r="AW194">
            <v>46.436433999999998</v>
          </cell>
          <cell r="AX194">
            <v>17.775244999999998</v>
          </cell>
          <cell r="AY194">
            <v>0.64699699999999993</v>
          </cell>
        </row>
        <row r="200">
          <cell r="B200">
            <v>0.173871</v>
          </cell>
          <cell r="C200">
            <v>0.30974849999999998</v>
          </cell>
          <cell r="D200">
            <v>0.21139649999999999</v>
          </cell>
          <cell r="E200">
            <v>0.21227399999999999</v>
          </cell>
          <cell r="F200">
            <v>0.233874</v>
          </cell>
          <cell r="G200">
            <v>0.19619549999999999</v>
          </cell>
          <cell r="H200">
            <v>0.22612499999999999</v>
          </cell>
          <cell r="I200">
            <v>0.28357650000000001</v>
          </cell>
          <cell r="J200">
            <v>0.36196615949999994</v>
          </cell>
          <cell r="K200">
            <v>0.35426249999999998</v>
          </cell>
          <cell r="L200">
            <v>0.40916249999999998</v>
          </cell>
          <cell r="M200">
            <v>0.51274350000000002</v>
          </cell>
          <cell r="N200">
            <v>0.49377150000000003</v>
          </cell>
          <cell r="O200">
            <v>0.42888149999999997</v>
          </cell>
          <cell r="P200">
            <v>0.433917</v>
          </cell>
          <cell r="Q200">
            <v>0.42503849999999999</v>
          </cell>
          <cell r="R200">
            <v>0.38712150000000001</v>
          </cell>
          <cell r="S200">
            <v>0.33743699999999999</v>
          </cell>
          <cell r="T200">
            <v>0.32364899999999996</v>
          </cell>
          <cell r="U200">
            <v>0.28825649999999997</v>
          </cell>
          <cell r="V200">
            <v>0.35569268672727267</v>
          </cell>
          <cell r="W200">
            <v>0.32346280350000001</v>
          </cell>
          <cell r="X200">
            <v>0.28693789290000005</v>
          </cell>
          <cell r="Y200">
            <v>0.24135749999999997</v>
          </cell>
          <cell r="AB200">
            <v>25.596373999999997</v>
          </cell>
          <cell r="AC200">
            <v>40.952534</v>
          </cell>
          <cell r="AD200">
            <v>28.037469999999999</v>
          </cell>
          <cell r="AE200">
            <v>28.019441999999998</v>
          </cell>
          <cell r="AF200">
            <v>32.994912999999997</v>
          </cell>
          <cell r="AG200">
            <v>26.936474</v>
          </cell>
          <cell r="AH200">
            <v>29.729344999999999</v>
          </cell>
          <cell r="AI200">
            <v>42.409844999999997</v>
          </cell>
          <cell r="AJ200">
            <v>51.551465999999998</v>
          </cell>
          <cell r="AK200">
            <v>47.141691999999999</v>
          </cell>
          <cell r="AL200">
            <v>61.184309999999996</v>
          </cell>
          <cell r="AM200">
            <v>80.408892999999992</v>
          </cell>
          <cell r="AN200">
            <v>75.825480999999996</v>
          </cell>
          <cell r="AO200">
            <v>70.356560000000002</v>
          </cell>
          <cell r="AP200">
            <v>73.704936000000004</v>
          </cell>
          <cell r="AQ200">
            <v>71.852169000000004</v>
          </cell>
          <cell r="AR200">
            <v>65.716059999999999</v>
          </cell>
          <cell r="AS200">
            <v>54.267413999999995</v>
          </cell>
          <cell r="AT200">
            <v>60.037287999999997</v>
          </cell>
          <cell r="AU200">
            <v>47.465824999999995</v>
          </cell>
          <cell r="AV200">
            <v>43.701487999999998</v>
          </cell>
          <cell r="AW200">
            <v>53.641040999999994</v>
          </cell>
          <cell r="AX200">
            <v>56.674303999999999</v>
          </cell>
          <cell r="AY200">
            <v>47.69115</v>
          </cell>
        </row>
        <row r="211">
          <cell r="B211">
            <v>4.7277E-2</v>
          </cell>
          <cell r="C211">
            <v>3.2139000000000001E-2</v>
          </cell>
          <cell r="D211">
            <v>7.4092499999999992E-2</v>
          </cell>
          <cell r="E211">
            <v>3.3749999999999995E-2</v>
          </cell>
          <cell r="F211">
            <v>4.8811500000000001E-2</v>
          </cell>
          <cell r="G211">
            <v>8.0477999999999994E-2</v>
          </cell>
          <cell r="H211">
            <v>0.12250799999999999</v>
          </cell>
          <cell r="I211">
            <v>8.0909999999999996E-2</v>
          </cell>
          <cell r="J211">
            <v>0.106118883</v>
          </cell>
          <cell r="K211">
            <v>0.12400649999999999</v>
          </cell>
          <cell r="L211">
            <v>0.15035849999999998</v>
          </cell>
          <cell r="M211">
            <v>0.2312775</v>
          </cell>
          <cell r="N211">
            <v>0.1559835</v>
          </cell>
          <cell r="O211">
            <v>0.16679249999999998</v>
          </cell>
          <cell r="P211">
            <v>0.16780049999999999</v>
          </cell>
          <cell r="Q211">
            <v>0.18856800000000001</v>
          </cell>
          <cell r="R211">
            <v>0.178758</v>
          </cell>
          <cell r="S211">
            <v>0.18163349999999998</v>
          </cell>
          <cell r="T211">
            <v>0.34249499999999999</v>
          </cell>
          <cell r="U211">
            <v>0.28490850000000001</v>
          </cell>
          <cell r="V211">
            <v>0.3137653755</v>
          </cell>
          <cell r="W211">
            <v>0.46674771749999999</v>
          </cell>
          <cell r="X211">
            <v>0.47581416941099997</v>
          </cell>
          <cell r="Y211">
            <v>0.24857549999999998</v>
          </cell>
          <cell r="AB211">
            <v>7.1157659999999998</v>
          </cell>
          <cell r="AC211">
            <v>4.0112610000000002</v>
          </cell>
          <cell r="AD211">
            <v>6.6709229999999993</v>
          </cell>
          <cell r="AE211">
            <v>3.8061759999999998</v>
          </cell>
          <cell r="AF211">
            <v>6.2394970000000001</v>
          </cell>
          <cell r="AG211">
            <v>10.217222999999999</v>
          </cell>
          <cell r="AH211">
            <v>14.445101999999999</v>
          </cell>
          <cell r="AI211">
            <v>12.275262999999999</v>
          </cell>
          <cell r="AJ211">
            <v>15.976403999999999</v>
          </cell>
          <cell r="AK211">
            <v>17.999744</v>
          </cell>
          <cell r="AL211">
            <v>23.184666999999997</v>
          </cell>
          <cell r="AM211">
            <v>33.668523999999998</v>
          </cell>
          <cell r="AN211">
            <v>25.981370999999999</v>
          </cell>
          <cell r="AO211">
            <v>28.418274999999998</v>
          </cell>
          <cell r="AP211">
            <v>28.162103999999999</v>
          </cell>
          <cell r="AQ211">
            <v>30.404778999999998</v>
          </cell>
          <cell r="AR211">
            <v>27.291954999999998</v>
          </cell>
          <cell r="AS211">
            <v>31.534239999999997</v>
          </cell>
          <cell r="AT211">
            <v>59.673023999999998</v>
          </cell>
          <cell r="AU211">
            <v>43.688988999999999</v>
          </cell>
          <cell r="AV211">
            <v>38.409967000000002</v>
          </cell>
          <cell r="AW211">
            <v>78.050589000000002</v>
          </cell>
          <cell r="AX211">
            <v>94.36616699999999</v>
          </cell>
          <cell r="AY211">
            <v>47.383085999999999</v>
          </cell>
        </row>
        <row r="212">
          <cell r="B212">
            <v>0.43698149999999997</v>
          </cell>
          <cell r="C212">
            <v>0.38733299999999998</v>
          </cell>
          <cell r="D212">
            <v>0.510903</v>
          </cell>
          <cell r="E212">
            <v>0.52739999999999998</v>
          </cell>
          <cell r="F212">
            <v>0.45390599999999998</v>
          </cell>
          <cell r="G212">
            <v>0.54737550000000001</v>
          </cell>
          <cell r="H212">
            <v>0.57709349999999993</v>
          </cell>
          <cell r="I212">
            <v>0.60199649999999993</v>
          </cell>
          <cell r="J212">
            <v>0.59843178899999994</v>
          </cell>
          <cell r="K212">
            <v>0.59406300000000001</v>
          </cell>
          <cell r="L212">
            <v>0.68120550000000002</v>
          </cell>
          <cell r="M212">
            <v>0.81719999999999993</v>
          </cell>
          <cell r="N212">
            <v>0.53747100000000003</v>
          </cell>
          <cell r="O212">
            <v>0.46010699999999999</v>
          </cell>
          <cell r="P212">
            <v>0.48381749999999996</v>
          </cell>
          <cell r="Q212">
            <v>0.4953285</v>
          </cell>
          <cell r="R212">
            <v>0.52849800000000002</v>
          </cell>
          <cell r="S212">
            <v>0.54286199999999996</v>
          </cell>
          <cell r="T212">
            <v>0.46884149999999997</v>
          </cell>
          <cell r="U212">
            <v>0.45004949999999999</v>
          </cell>
          <cell r="V212">
            <v>0.8007937527272726</v>
          </cell>
          <cell r="W212">
            <v>0.57818845799999996</v>
          </cell>
          <cell r="X212">
            <v>0.77677021825500003</v>
          </cell>
          <cell r="Y212">
            <v>0.48588299999999995</v>
          </cell>
          <cell r="AB212">
            <v>58.639025999999994</v>
          </cell>
          <cell r="AC212">
            <v>46.535050999999996</v>
          </cell>
          <cell r="AD212">
            <v>53.287548000000001</v>
          </cell>
          <cell r="AE212">
            <v>62.805139999999994</v>
          </cell>
          <cell r="AF212">
            <v>60.521524999999997</v>
          </cell>
          <cell r="AG212">
            <v>75.717275000000001</v>
          </cell>
          <cell r="AH212">
            <v>79.101981999999992</v>
          </cell>
          <cell r="AI212">
            <v>88.020322999999991</v>
          </cell>
          <cell r="AJ212">
            <v>88.694250999999994</v>
          </cell>
          <cell r="AK212">
            <v>81.275200999999996</v>
          </cell>
          <cell r="AL212">
            <v>101.94065499999999</v>
          </cell>
          <cell r="AM212">
            <v>109.767353</v>
          </cell>
          <cell r="AN212">
            <v>105.434128</v>
          </cell>
          <cell r="AO212">
            <v>78.495376999999991</v>
          </cell>
          <cell r="AP212">
            <v>74.433628999999996</v>
          </cell>
          <cell r="AQ212">
            <v>81.138091000000003</v>
          </cell>
          <cell r="AR212">
            <v>93.778706</v>
          </cell>
          <cell r="AS212">
            <v>94.930875999999998</v>
          </cell>
          <cell r="AT212">
            <v>88.467421000000002</v>
          </cell>
          <cell r="AU212">
            <v>97.737051999999991</v>
          </cell>
          <cell r="AV212">
            <v>100.395888</v>
          </cell>
          <cell r="AW212">
            <v>98.563597999999999</v>
          </cell>
          <cell r="AX212">
            <v>156.437656</v>
          </cell>
          <cell r="AY212">
            <v>111.27689599999999</v>
          </cell>
        </row>
        <row r="225">
          <cell r="B225">
            <v>0.17295749999999999</v>
          </cell>
          <cell r="C225">
            <v>0.1906785</v>
          </cell>
          <cell r="D225">
            <v>0.19999799999999998</v>
          </cell>
          <cell r="E225">
            <v>0.21055949999999998</v>
          </cell>
          <cell r="F225">
            <v>0.22283999999999998</v>
          </cell>
          <cell r="G225">
            <v>0.238455</v>
          </cell>
          <cell r="H225">
            <v>0.27145349999999996</v>
          </cell>
          <cell r="I225">
            <v>0.24662699999999999</v>
          </cell>
          <cell r="J225">
            <v>0.21987764999999998</v>
          </cell>
          <cell r="K225">
            <v>0.1129365</v>
          </cell>
          <cell r="L225">
            <v>0.1154205</v>
          </cell>
          <cell r="M225">
            <v>8.9954999999999993E-2</v>
          </cell>
          <cell r="N225">
            <v>7.0996500000000004E-2</v>
          </cell>
          <cell r="O225">
            <v>6.3242999999999994E-2</v>
          </cell>
          <cell r="P225">
            <v>8.0203499999999997E-2</v>
          </cell>
          <cell r="Q225">
            <v>0.1195875</v>
          </cell>
          <cell r="R225">
            <v>0.23455799999999999</v>
          </cell>
          <cell r="S225">
            <v>0.1042785</v>
          </cell>
          <cell r="T225">
            <v>0.11676149999999999</v>
          </cell>
          <cell r="U225">
            <v>0.142677</v>
          </cell>
          <cell r="V225">
            <v>0.23861279249999998</v>
          </cell>
          <cell r="W225">
            <v>0.10416001499999999</v>
          </cell>
          <cell r="X225">
            <v>5.2717038223499997E-2</v>
          </cell>
          <cell r="Y225">
            <v>5.18355E-2</v>
          </cell>
          <cell r="AB225">
            <v>26.345800999999998</v>
          </cell>
          <cell r="AC225">
            <v>27.070432</v>
          </cell>
          <cell r="AD225">
            <v>25.118174</v>
          </cell>
          <cell r="AE225">
            <v>23.019009999999998</v>
          </cell>
          <cell r="AF225">
            <v>26.833794999999999</v>
          </cell>
          <cell r="AG225">
            <v>31.189328</v>
          </cell>
          <cell r="AH225">
            <v>34.671816999999997</v>
          </cell>
          <cell r="AI225">
            <v>34.429077999999997</v>
          </cell>
          <cell r="AJ225">
            <v>33.016672</v>
          </cell>
          <cell r="AK225">
            <v>16.008948</v>
          </cell>
          <cell r="AL225">
            <v>17.245850000000001</v>
          </cell>
          <cell r="AM225">
            <v>13.109387999999999</v>
          </cell>
          <cell r="AN225">
            <v>10.500942</v>
          </cell>
          <cell r="AO225">
            <v>9.7136499999999995</v>
          </cell>
          <cell r="AP225">
            <v>14.793078999999999</v>
          </cell>
          <cell r="AQ225">
            <v>19.778036</v>
          </cell>
          <cell r="AR225">
            <v>30.245287999999999</v>
          </cell>
          <cell r="AS225">
            <v>16.880336</v>
          </cell>
          <cell r="AT225">
            <v>21.275337</v>
          </cell>
          <cell r="AU225">
            <v>30.310825999999999</v>
          </cell>
          <cell r="AV225">
            <v>29.188376999999999</v>
          </cell>
          <cell r="AW225">
            <v>17.424620000000001</v>
          </cell>
          <cell r="AX225">
            <v>10.368286999999999</v>
          </cell>
          <cell r="AY225">
            <v>11.652517999999999</v>
          </cell>
        </row>
        <row r="226">
          <cell r="B226">
            <v>6.3449999999999993E-2</v>
          </cell>
          <cell r="C226">
            <v>9.5966999999999997E-2</v>
          </cell>
          <cell r="D226">
            <v>8.4379499999999996E-2</v>
          </cell>
          <cell r="E226">
            <v>6.3652500000000001E-2</v>
          </cell>
          <cell r="F226">
            <v>8.9559E-2</v>
          </cell>
          <cell r="G226">
            <v>6.0830999999999996E-2</v>
          </cell>
          <cell r="H226">
            <v>5.0611499999999997E-2</v>
          </cell>
          <cell r="I226">
            <v>4.2952499999999998E-2</v>
          </cell>
          <cell r="J226">
            <v>8.5677754499999995E-2</v>
          </cell>
          <cell r="K226">
            <v>5.7203999999999998E-2</v>
          </cell>
          <cell r="L226">
            <v>7.7625E-2</v>
          </cell>
          <cell r="M226">
            <v>9.6457500000000002E-2</v>
          </cell>
          <cell r="N226">
            <v>6.3517500000000005E-2</v>
          </cell>
          <cell r="O226">
            <v>4.0787999999999998E-2</v>
          </cell>
          <cell r="P226">
            <v>4.7308499999999996E-2</v>
          </cell>
          <cell r="Q226">
            <v>4.4811000000000004E-2</v>
          </cell>
          <cell r="R226">
            <v>4.2389999999999997E-2</v>
          </cell>
          <cell r="S226">
            <v>5.62275E-2</v>
          </cell>
          <cell r="T226">
            <v>0.14092199999999999</v>
          </cell>
          <cell r="U226">
            <v>0.48216149999999997</v>
          </cell>
          <cell r="V226">
            <v>0.12770359649999999</v>
          </cell>
          <cell r="W226">
            <v>0.145648638</v>
          </cell>
          <cell r="X226">
            <v>0.223196305905</v>
          </cell>
          <cell r="Y226">
            <v>0.23723549999999999</v>
          </cell>
          <cell r="AB226">
            <v>7.8230729999999999</v>
          </cell>
          <cell r="AC226">
            <v>9.5975789999999996</v>
          </cell>
          <cell r="AD226">
            <v>9.0624859999999998</v>
          </cell>
          <cell r="AE226">
            <v>8.2193509999999996</v>
          </cell>
          <cell r="AF226">
            <v>11.934911</v>
          </cell>
          <cell r="AG226">
            <v>8.8090150000000005</v>
          </cell>
          <cell r="AH226">
            <v>7.7485189999999999</v>
          </cell>
          <cell r="AI226">
            <v>7.50434</v>
          </cell>
          <cell r="AJ226">
            <v>13.953552999999999</v>
          </cell>
          <cell r="AK226">
            <v>10.970041</v>
          </cell>
          <cell r="AL226">
            <v>14.674311999999999</v>
          </cell>
          <cell r="AM226">
            <v>13.971093999999999</v>
          </cell>
          <cell r="AN226">
            <v>15.793061999999999</v>
          </cell>
          <cell r="AO226">
            <v>13.268056999999999</v>
          </cell>
          <cell r="AP226">
            <v>13.327176</v>
          </cell>
          <cell r="AQ226">
            <v>11.812379</v>
          </cell>
          <cell r="AR226">
            <v>10.921591999999999</v>
          </cell>
          <cell r="AS226">
            <v>13.79346</v>
          </cell>
          <cell r="AT226">
            <v>28.584364999999998</v>
          </cell>
          <cell r="AU226">
            <v>74.718304000000003</v>
          </cell>
          <cell r="AV226">
            <v>19.910446999999998</v>
          </cell>
          <cell r="AW226">
            <v>27.035069</v>
          </cell>
          <cell r="AX226">
            <v>47.969664999999999</v>
          </cell>
          <cell r="AY226">
            <v>56.858258999999997</v>
          </cell>
        </row>
        <row r="228">
          <cell r="B228">
            <v>0.67063499999999998</v>
          </cell>
          <cell r="C228">
            <v>0.54119249999999997</v>
          </cell>
          <cell r="D228">
            <v>0.41543549999999996</v>
          </cell>
          <cell r="E228">
            <v>0.363537</v>
          </cell>
          <cell r="F228">
            <v>0.43493849999999995</v>
          </cell>
          <cell r="G228">
            <v>0.42952949999999995</v>
          </cell>
          <cell r="H228">
            <v>0.38999699999999998</v>
          </cell>
          <cell r="I228">
            <v>0.43048799999999998</v>
          </cell>
          <cell r="J228">
            <v>0.45719520600000002</v>
          </cell>
          <cell r="K228">
            <v>0.4213845</v>
          </cell>
          <cell r="L228">
            <v>0.49753349999999996</v>
          </cell>
          <cell r="M228">
            <v>0.49729499999999999</v>
          </cell>
          <cell r="N228">
            <v>0.42219450000000003</v>
          </cell>
          <cell r="O228">
            <v>0.80257049999999996</v>
          </cell>
          <cell r="P228">
            <v>0.60219449999999997</v>
          </cell>
          <cell r="Q228">
            <v>0.44091449999999999</v>
          </cell>
          <cell r="R228">
            <v>0.49006349999999999</v>
          </cell>
          <cell r="S228">
            <v>0.39966299999999993</v>
          </cell>
          <cell r="T228">
            <v>0.40416299999999999</v>
          </cell>
          <cell r="U228">
            <v>0.46802249999999995</v>
          </cell>
          <cell r="V228">
            <v>0.49682243536363629</v>
          </cell>
          <cell r="W228">
            <v>0.33942081149999997</v>
          </cell>
          <cell r="X228">
            <v>0.36960354601649997</v>
          </cell>
          <cell r="Y228">
            <v>0.4158135</v>
          </cell>
          <cell r="AB228">
            <v>76.907893999999999</v>
          </cell>
          <cell r="AC228">
            <v>58.817879999999995</v>
          </cell>
          <cell r="AD228">
            <v>44.383807999999995</v>
          </cell>
          <cell r="AE228">
            <v>38.682468</v>
          </cell>
          <cell r="AF228">
            <v>44.857248999999996</v>
          </cell>
          <cell r="AG228">
            <v>54.166336999999999</v>
          </cell>
          <cell r="AH228">
            <v>50.535135999999994</v>
          </cell>
          <cell r="AI228">
            <v>61.057237000000001</v>
          </cell>
          <cell r="AJ228">
            <v>70.432962000000003</v>
          </cell>
          <cell r="AK228">
            <v>55.886127999999999</v>
          </cell>
          <cell r="AL228">
            <v>78.263244</v>
          </cell>
          <cell r="AM228">
            <v>87.066924</v>
          </cell>
          <cell r="AN228">
            <v>68.177035000000004</v>
          </cell>
          <cell r="AO228">
            <v>142.97747200000001</v>
          </cell>
          <cell r="AP228">
            <v>109.26902299999999</v>
          </cell>
          <cell r="AQ228">
            <v>74.131782000000001</v>
          </cell>
          <cell r="AR228">
            <v>77.770000999999993</v>
          </cell>
          <cell r="AS228">
            <v>61.469285999999997</v>
          </cell>
          <cell r="AT228">
            <v>72.451302999999996</v>
          </cell>
          <cell r="AU228">
            <v>69.962542999999997</v>
          </cell>
          <cell r="AV228">
            <v>62.034268999999995</v>
          </cell>
          <cell r="AW228">
            <v>58.395040999999999</v>
          </cell>
          <cell r="AX228">
            <v>74.060473000000002</v>
          </cell>
          <cell r="AY228">
            <v>75.533106000000004</v>
          </cell>
        </row>
        <row r="231">
          <cell r="B231">
            <v>0.27702899999999997</v>
          </cell>
          <cell r="C231">
            <v>0.2129625</v>
          </cell>
          <cell r="D231">
            <v>0.27820349999999999</v>
          </cell>
          <cell r="E231">
            <v>0.25504199999999999</v>
          </cell>
          <cell r="F231">
            <v>0.25052399999999997</v>
          </cell>
          <cell r="G231">
            <v>0.26327249999999996</v>
          </cell>
          <cell r="H231">
            <v>0.28239300000000001</v>
          </cell>
          <cell r="I231">
            <v>0.29419649999999997</v>
          </cell>
          <cell r="J231">
            <v>0.31256332199999998</v>
          </cell>
          <cell r="K231">
            <v>0.30130199999999996</v>
          </cell>
          <cell r="L231">
            <v>0.3534525</v>
          </cell>
          <cell r="M231">
            <v>0.37959749999999998</v>
          </cell>
          <cell r="N231">
            <v>0.37684800000000002</v>
          </cell>
          <cell r="O231">
            <v>0.427068</v>
          </cell>
          <cell r="P231">
            <v>0.48565349999999996</v>
          </cell>
          <cell r="Q231">
            <v>0.41499900000000001</v>
          </cell>
          <cell r="R231">
            <v>0.4431465</v>
          </cell>
          <cell r="S231">
            <v>0.48676949999999997</v>
          </cell>
          <cell r="T231">
            <v>0.60646499999999992</v>
          </cell>
          <cell r="U231">
            <v>0.438975</v>
          </cell>
          <cell r="V231">
            <v>0.44701473354545451</v>
          </cell>
          <cell r="W231">
            <v>0.56885464799999996</v>
          </cell>
          <cell r="X231">
            <v>0.74522900960100003</v>
          </cell>
          <cell r="Y231">
            <v>0.54127799999999993</v>
          </cell>
          <cell r="AB231">
            <v>32.560832999999995</v>
          </cell>
          <cell r="AC231">
            <v>24.354536</v>
          </cell>
          <cell r="AD231">
            <v>26.366927</v>
          </cell>
          <cell r="AE231">
            <v>25.558965000000001</v>
          </cell>
          <cell r="AF231">
            <v>27.188267999999997</v>
          </cell>
          <cell r="AG231">
            <v>31.303402999999999</v>
          </cell>
          <cell r="AH231">
            <v>35.182023999999998</v>
          </cell>
          <cell r="AI231">
            <v>39.647107999999996</v>
          </cell>
          <cell r="AJ231">
            <v>45.841038999999995</v>
          </cell>
          <cell r="AK231">
            <v>38.449117999999999</v>
          </cell>
          <cell r="AL231">
            <v>53.488112999999998</v>
          </cell>
          <cell r="AM231">
            <v>60.242422999999995</v>
          </cell>
          <cell r="AN231">
            <v>55.999548999999995</v>
          </cell>
          <cell r="AO231">
            <v>61.989734999999996</v>
          </cell>
          <cell r="AP231">
            <v>77.495464999999996</v>
          </cell>
          <cell r="AQ231">
            <v>66.279122000000001</v>
          </cell>
          <cell r="AR231">
            <v>65.509129999999999</v>
          </cell>
          <cell r="AS231">
            <v>73.603622000000001</v>
          </cell>
          <cell r="AT231">
            <v>104.16975099999999</v>
          </cell>
          <cell r="AU231">
            <v>76.974086999999997</v>
          </cell>
          <cell r="AV231">
            <v>54.966614999999997</v>
          </cell>
          <cell r="AW231">
            <v>96.302550999999994</v>
          </cell>
          <cell r="AX231">
            <v>155.406766</v>
          </cell>
          <cell r="AY231">
            <v>97.853318999999999</v>
          </cell>
        </row>
        <row r="237">
          <cell r="B237">
            <v>7.1549999999999999E-4</v>
          </cell>
          <cell r="C237">
            <v>1.01745E-2</v>
          </cell>
          <cell r="D237">
            <v>6.0974999999999996E-3</v>
          </cell>
          <cell r="E237">
            <v>1.1677499999999999E-2</v>
          </cell>
          <cell r="F237">
            <v>8.1945000000000004E-3</v>
          </cell>
          <cell r="G237">
            <v>1.62495E-2</v>
          </cell>
          <cell r="H237">
            <v>1.2163499999999999E-2</v>
          </cell>
          <cell r="I237">
            <v>3.4384499999999998E-2</v>
          </cell>
          <cell r="J237">
            <v>5.4657872999999996E-2</v>
          </cell>
          <cell r="K237">
            <v>7.9073999999999992E-2</v>
          </cell>
          <cell r="L237">
            <v>9.7766999999999993E-2</v>
          </cell>
          <cell r="M237">
            <v>0.1272105</v>
          </cell>
          <cell r="N237">
            <v>0.16392600000000002</v>
          </cell>
          <cell r="O237">
            <v>0.15953399999999998</v>
          </cell>
          <cell r="P237">
            <v>0.13941899999999999</v>
          </cell>
          <cell r="Q237">
            <v>0.18403649999999999</v>
          </cell>
          <cell r="R237">
            <v>0.13795649999999998</v>
          </cell>
          <cell r="S237">
            <v>0.13993649999999999</v>
          </cell>
          <cell r="T237">
            <v>0.11054249999999999</v>
          </cell>
          <cell r="U237">
            <v>0.154386</v>
          </cell>
          <cell r="V237">
            <v>7.3652832000000001E-2</v>
          </cell>
          <cell r="W237">
            <v>7.6570703999999989E-2</v>
          </cell>
          <cell r="X237">
            <v>0.1303859647665</v>
          </cell>
          <cell r="Y237">
            <v>6.6023999999999999E-2</v>
          </cell>
          <cell r="AB237">
            <v>0.10979999999999999</v>
          </cell>
          <cell r="AC237">
            <v>1.0264439999999999</v>
          </cell>
          <cell r="AD237">
            <v>0.54558200000000001</v>
          </cell>
          <cell r="AE237">
            <v>1.278859</v>
          </cell>
          <cell r="AF237">
            <v>0.56112499999999998</v>
          </cell>
          <cell r="AG237">
            <v>1.9021749999999999</v>
          </cell>
          <cell r="AH237">
            <v>1.4880959999999999</v>
          </cell>
          <cell r="AI237">
            <v>4.766235</v>
          </cell>
          <cell r="AJ237">
            <v>8.4332409999999989</v>
          </cell>
          <cell r="AK237">
            <v>11.078842</v>
          </cell>
          <cell r="AL237">
            <v>15.516293999999998</v>
          </cell>
          <cell r="AM237">
            <v>18.179423</v>
          </cell>
          <cell r="AN237">
            <v>23.373096999999998</v>
          </cell>
          <cell r="AO237">
            <v>23.176145999999999</v>
          </cell>
          <cell r="AP237">
            <v>21.360026999999999</v>
          </cell>
          <cell r="AQ237">
            <v>26.284889</v>
          </cell>
          <cell r="AR237">
            <v>17.170684999999999</v>
          </cell>
          <cell r="AS237">
            <v>19.313610000000001</v>
          </cell>
          <cell r="AT237">
            <v>18.433686999999999</v>
          </cell>
          <cell r="AU237">
            <v>20.446549999999998</v>
          </cell>
          <cell r="AV237">
            <v>9.006119</v>
          </cell>
          <cell r="AW237">
            <v>12.807459999999999</v>
          </cell>
          <cell r="AX237">
            <v>25.899705999999998</v>
          </cell>
          <cell r="AY237">
            <v>14.331144</v>
          </cell>
        </row>
        <row r="238">
          <cell r="B238">
            <v>0.31132349999999998</v>
          </cell>
          <cell r="C238">
            <v>0.51437250000000001</v>
          </cell>
          <cell r="D238">
            <v>0.44938799999999995</v>
          </cell>
          <cell r="E238">
            <v>0.4039875</v>
          </cell>
          <cell r="F238">
            <v>0.3906135</v>
          </cell>
          <cell r="G238">
            <v>0.52313399999999999</v>
          </cell>
          <cell r="H238">
            <v>0.63105299999999998</v>
          </cell>
          <cell r="I238">
            <v>0.65329649999999995</v>
          </cell>
          <cell r="J238">
            <v>0.68459122799999994</v>
          </cell>
          <cell r="K238">
            <v>0.81232649999999995</v>
          </cell>
          <cell r="L238">
            <v>0.98217899999999991</v>
          </cell>
          <cell r="M238">
            <v>0.94269599999999998</v>
          </cell>
          <cell r="N238">
            <v>1.2257009999999999</v>
          </cell>
          <cell r="O238">
            <v>1.2742649639999999</v>
          </cell>
          <cell r="P238">
            <v>0.86357696399999995</v>
          </cell>
          <cell r="Q238">
            <v>1.1772180000000001</v>
          </cell>
          <cell r="R238">
            <v>0.99146249999999991</v>
          </cell>
          <cell r="S238">
            <v>0.90395550000000002</v>
          </cell>
          <cell r="T238">
            <v>1.0443644999999999</v>
          </cell>
          <cell r="U238">
            <v>1.1612024999999999</v>
          </cell>
          <cell r="V238">
            <v>1.0848515715</v>
          </cell>
          <cell r="W238">
            <v>0.92585637449999991</v>
          </cell>
          <cell r="X238">
            <v>1.2600984306779999</v>
          </cell>
          <cell r="Y238">
            <v>0.96505649999999998</v>
          </cell>
          <cell r="AB238">
            <v>43.843109999999996</v>
          </cell>
          <cell r="AC238">
            <v>49.142685</v>
          </cell>
          <cell r="AD238">
            <v>47.270939999999996</v>
          </cell>
          <cell r="AE238">
            <v>40.544025999999995</v>
          </cell>
          <cell r="AF238">
            <v>45.337629</v>
          </cell>
          <cell r="AG238">
            <v>63.351943999999996</v>
          </cell>
          <cell r="AH238">
            <v>76.633707999999999</v>
          </cell>
          <cell r="AI238">
            <v>95.081779999999995</v>
          </cell>
          <cell r="AJ238">
            <v>101.88503799999999</v>
          </cell>
          <cell r="AK238">
            <v>97.557120999999995</v>
          </cell>
          <cell r="AL238">
            <v>145.49839699999998</v>
          </cell>
          <cell r="AM238">
            <v>143.78025099999999</v>
          </cell>
          <cell r="AN238">
            <v>161.226506</v>
          </cell>
          <cell r="AO238">
            <v>173.725731</v>
          </cell>
          <cell r="AP238">
            <v>138.53757299999998</v>
          </cell>
          <cell r="AQ238">
            <v>168.46475899999999</v>
          </cell>
          <cell r="AR238">
            <v>134.966376</v>
          </cell>
          <cell r="AS238">
            <v>132.93058299999998</v>
          </cell>
          <cell r="AT238">
            <v>176.57846499999999</v>
          </cell>
          <cell r="AU238">
            <v>164.09100899999999</v>
          </cell>
          <cell r="AV238">
            <v>132.83624599999999</v>
          </cell>
          <cell r="AW238">
            <v>151.750294</v>
          </cell>
          <cell r="AX238">
            <v>248.728195</v>
          </cell>
          <cell r="AY238">
            <v>197.98336599999999</v>
          </cell>
        </row>
        <row r="245">
          <cell r="B245">
            <v>2.0069999999999998E-2</v>
          </cell>
          <cell r="C245">
            <v>1.593E-2</v>
          </cell>
          <cell r="D245">
            <v>3.4186500000000002E-2</v>
          </cell>
          <cell r="E245">
            <v>1.9057499999999998E-2</v>
          </cell>
          <cell r="F245">
            <v>1.4773499999999998E-2</v>
          </cell>
          <cell r="G245">
            <v>4.0554E-2</v>
          </cell>
          <cell r="H245">
            <v>3.7214999999999998E-2</v>
          </cell>
          <cell r="I245">
            <v>4.9243499999999996E-2</v>
          </cell>
          <cell r="J245">
            <v>8.1254123999999997E-2</v>
          </cell>
          <cell r="K245">
            <v>6.9560999999999998E-2</v>
          </cell>
          <cell r="L245">
            <v>0.1142865</v>
          </cell>
          <cell r="M245">
            <v>4.3128E-2</v>
          </cell>
          <cell r="N245">
            <v>0.10857600000000001</v>
          </cell>
          <cell r="O245">
            <v>0.1584045</v>
          </cell>
          <cell r="P245">
            <v>0.10283399999999999</v>
          </cell>
          <cell r="Q245">
            <v>0.17371349999999999</v>
          </cell>
          <cell r="R245">
            <v>0.11134799999999999</v>
          </cell>
          <cell r="S245">
            <v>0.11664899999999999</v>
          </cell>
          <cell r="T245">
            <v>0.1300365</v>
          </cell>
          <cell r="U245">
            <v>0.26247149999999997</v>
          </cell>
          <cell r="V245">
            <v>0.29936886749999997</v>
          </cell>
          <cell r="W245">
            <v>9.3873505499999996E-2</v>
          </cell>
          <cell r="X245">
            <v>8.4944305291500002E-2</v>
          </cell>
          <cell r="Y245">
            <v>0.1142595</v>
          </cell>
          <cell r="AB245">
            <v>2.6263489999999998</v>
          </cell>
          <cell r="AC245">
            <v>1.81792</v>
          </cell>
          <cell r="AD245">
            <v>2.8517760000000001</v>
          </cell>
          <cell r="AE245">
            <v>1.812238</v>
          </cell>
          <cell r="AF245">
            <v>1.7115159999999998</v>
          </cell>
          <cell r="AG245">
            <v>4.0879329999999996</v>
          </cell>
          <cell r="AH245">
            <v>4.4002369999999997</v>
          </cell>
          <cell r="AI245">
            <v>6.711716</v>
          </cell>
          <cell r="AJ245">
            <v>10.743712</v>
          </cell>
          <cell r="AK245">
            <v>7.4839229999999999</v>
          </cell>
          <cell r="AL245">
            <v>14.441262</v>
          </cell>
          <cell r="AM245">
            <v>5.647691</v>
          </cell>
          <cell r="AN245">
            <v>11.882358</v>
          </cell>
          <cell r="AO245">
            <v>20.159955</v>
          </cell>
          <cell r="AP245">
            <v>14.031466999999999</v>
          </cell>
          <cell r="AQ245">
            <v>21.916204999999998</v>
          </cell>
          <cell r="AR245">
            <v>12.717559</v>
          </cell>
          <cell r="AS245">
            <v>15.278136</v>
          </cell>
          <cell r="AT245">
            <v>21.805540000000001</v>
          </cell>
          <cell r="AU245">
            <v>34.421230000000001</v>
          </cell>
          <cell r="AV245">
            <v>36.492483999999997</v>
          </cell>
          <cell r="AW245">
            <v>15.671419999999999</v>
          </cell>
          <cell r="AX245">
            <v>16.559044999999998</v>
          </cell>
          <cell r="AY245">
            <v>19.052516000000001</v>
          </cell>
        </row>
        <row r="246">
          <cell r="B246">
            <v>1.495566</v>
          </cell>
          <cell r="C246">
            <v>1.3408784999999999</v>
          </cell>
          <cell r="D246">
            <v>1.3373800919999999</v>
          </cell>
          <cell r="E246">
            <v>1.0639125</v>
          </cell>
          <cell r="F246">
            <v>1.077615</v>
          </cell>
          <cell r="G246">
            <v>1.318918536</v>
          </cell>
          <cell r="H246">
            <v>1.2109455</v>
          </cell>
          <cell r="I246">
            <v>1.0646910000000001</v>
          </cell>
          <cell r="J246">
            <v>1.0589156414999998</v>
          </cell>
          <cell r="K246">
            <v>0.60834599999999994</v>
          </cell>
          <cell r="L246">
            <v>0.636876</v>
          </cell>
          <cell r="M246">
            <v>0.90133199999999991</v>
          </cell>
          <cell r="N246">
            <v>0.57755699999999999</v>
          </cell>
          <cell r="O246">
            <v>0.27238950000000001</v>
          </cell>
          <cell r="P246">
            <v>0.25115399999999999</v>
          </cell>
          <cell r="Q246">
            <v>0.198432</v>
          </cell>
          <cell r="R246">
            <v>9.6799499999999997E-2</v>
          </cell>
          <cell r="S246">
            <v>5.4220499999999998E-2</v>
          </cell>
          <cell r="T246">
            <v>7.1234999999999993E-2</v>
          </cell>
          <cell r="U246">
            <v>4.0715999999999995E-2</v>
          </cell>
          <cell r="V246">
            <v>4.4192897999999994E-2</v>
          </cell>
          <cell r="W246">
            <v>9.1939063500000001E-2</v>
          </cell>
          <cell r="X246">
            <v>8.6629511938500006E-2</v>
          </cell>
          <cell r="Y246">
            <v>8.3155499999999993E-2</v>
          </cell>
          <cell r="AB246">
            <v>195.98787799999999</v>
          </cell>
          <cell r="AC246">
            <v>156.373695</v>
          </cell>
          <cell r="AD246">
            <v>147.26744499999998</v>
          </cell>
          <cell r="AE246">
            <v>125.90593399999999</v>
          </cell>
          <cell r="AF246">
            <v>134.144543</v>
          </cell>
          <cell r="AG246">
            <v>170.98120699999998</v>
          </cell>
          <cell r="AH246">
            <v>168.962414</v>
          </cell>
          <cell r="AI246">
            <v>162.08758599999999</v>
          </cell>
          <cell r="AJ246">
            <v>161.86170199999998</v>
          </cell>
          <cell r="AK246">
            <v>102.66923199999999</v>
          </cell>
          <cell r="AL246">
            <v>117.17927899999999</v>
          </cell>
          <cell r="AM246">
            <v>150.49412699999999</v>
          </cell>
          <cell r="AN246">
            <v>126.05036899999999</v>
          </cell>
          <cell r="AO246">
            <v>46.763137999999998</v>
          </cell>
          <cell r="AP246">
            <v>43.877674999999996</v>
          </cell>
          <cell r="AQ246">
            <v>32.318584000000001</v>
          </cell>
          <cell r="AR246">
            <v>13.310849999999999</v>
          </cell>
          <cell r="AS246">
            <v>7.1165879999999992</v>
          </cell>
          <cell r="AT246">
            <v>9.9364559999999997</v>
          </cell>
          <cell r="AU246">
            <v>6.0700639999999995</v>
          </cell>
          <cell r="AV246">
            <v>4.6439969999999997</v>
          </cell>
          <cell r="AW246">
            <v>12.813414999999999</v>
          </cell>
          <cell r="AX246">
            <v>17.276118999999998</v>
          </cell>
          <cell r="AY246">
            <v>14.02764</v>
          </cell>
        </row>
        <row r="252">
          <cell r="B252">
            <v>0.28264049999999996</v>
          </cell>
          <cell r="C252">
            <v>0.21199499999999999</v>
          </cell>
          <cell r="D252">
            <v>0.17601749999999999</v>
          </cell>
          <cell r="E252">
            <v>0.12872249999999999</v>
          </cell>
          <cell r="F252">
            <v>0.111609</v>
          </cell>
          <cell r="G252">
            <v>0.12186</v>
          </cell>
          <cell r="H252">
            <v>0.1099575</v>
          </cell>
          <cell r="I252">
            <v>9.5327999999999996E-2</v>
          </cell>
          <cell r="J252">
            <v>0.10156947449999999</v>
          </cell>
          <cell r="K252">
            <v>0.10053899999999999</v>
          </cell>
          <cell r="L252">
            <v>0.109332</v>
          </cell>
          <cell r="M252">
            <v>0.16833599999999999</v>
          </cell>
          <cell r="N252">
            <v>0.10487250000000001</v>
          </cell>
          <cell r="O252">
            <v>0.11515499999999999</v>
          </cell>
          <cell r="P252">
            <v>0.105102</v>
          </cell>
          <cell r="Q252">
            <v>9.2628000000000002E-2</v>
          </cell>
          <cell r="R252">
            <v>2.4250499999999998E-2</v>
          </cell>
          <cell r="S252">
            <v>1.32435E-2</v>
          </cell>
          <cell r="T252">
            <v>2.4605999999999999E-2</v>
          </cell>
          <cell r="U252">
            <v>4.9144500000000001E-2</v>
          </cell>
          <cell r="V252">
            <v>6.6045014999999999E-2</v>
          </cell>
          <cell r="W252">
            <v>1.7293909499999999E-2</v>
          </cell>
          <cell r="X252">
            <v>1.6441157033999999E-2</v>
          </cell>
          <cell r="Y252">
            <v>4.7537999999999997E-2</v>
          </cell>
          <cell r="AB252">
            <v>36.894776</v>
          </cell>
          <cell r="AC252">
            <v>22.392229</v>
          </cell>
          <cell r="AD252">
            <v>17.214312</v>
          </cell>
          <cell r="AE252">
            <v>14.087888</v>
          </cell>
          <cell r="AF252">
            <v>13.272781999999999</v>
          </cell>
          <cell r="AG252">
            <v>15.004826999999999</v>
          </cell>
          <cell r="AH252">
            <v>13.647587999999999</v>
          </cell>
          <cell r="AI252">
            <v>13.848136</v>
          </cell>
          <cell r="AJ252">
            <v>15.262623</v>
          </cell>
          <cell r="AK252">
            <v>14.927735999999999</v>
          </cell>
          <cell r="AL252">
            <v>16.196227</v>
          </cell>
          <cell r="AM252">
            <v>25.707650999999998</v>
          </cell>
          <cell r="AN252">
            <v>19.569638999999999</v>
          </cell>
          <cell r="AO252">
            <v>22.031133000000001</v>
          </cell>
          <cell r="AP252">
            <v>18.598765999999998</v>
          </cell>
          <cell r="AQ252">
            <v>16.907247999999999</v>
          </cell>
          <cell r="AR252">
            <v>4.6547089999999995</v>
          </cell>
          <cell r="AS252">
            <v>2.5343269999999998</v>
          </cell>
          <cell r="AT252">
            <v>4.3097180000000002</v>
          </cell>
          <cell r="AU252">
            <v>8.1867979999999996</v>
          </cell>
          <cell r="AV252">
            <v>8.2388309999999993</v>
          </cell>
          <cell r="AW252">
            <v>2.8710929999999997</v>
          </cell>
          <cell r="AX252">
            <v>3.2658510000000001</v>
          </cell>
          <cell r="AY252">
            <v>8.4958340000000003</v>
          </cell>
        </row>
        <row r="253">
          <cell r="B253">
            <v>2.9731499999999998E-2</v>
          </cell>
          <cell r="C253">
            <v>6.2684999999999991E-2</v>
          </cell>
          <cell r="D253">
            <v>5.9877E-2</v>
          </cell>
          <cell r="E253">
            <v>5.3054999999999998E-2</v>
          </cell>
          <cell r="F253">
            <v>4.7380499999999999E-2</v>
          </cell>
          <cell r="G253">
            <v>0.1367235</v>
          </cell>
          <cell r="H253">
            <v>7.7904000000000001E-2</v>
          </cell>
          <cell r="I253">
            <v>0.14098049999999998</v>
          </cell>
          <cell r="J253">
            <v>0.15208081649999999</v>
          </cell>
          <cell r="K253">
            <v>0.2096055</v>
          </cell>
          <cell r="L253">
            <v>0.21590999999999999</v>
          </cell>
          <cell r="M253">
            <v>0.23940449999999999</v>
          </cell>
          <cell r="N253">
            <v>0.25954650000000001</v>
          </cell>
          <cell r="O253">
            <v>0.27882899999999999</v>
          </cell>
          <cell r="P253">
            <v>0.37570949999999997</v>
          </cell>
          <cell r="Q253">
            <v>0.35034300000000002</v>
          </cell>
          <cell r="R253">
            <v>0.39091499999999996</v>
          </cell>
          <cell r="S253">
            <v>0.42644699999999996</v>
          </cell>
          <cell r="T253">
            <v>0.4071285</v>
          </cell>
          <cell r="U253">
            <v>0.39046949999999997</v>
          </cell>
          <cell r="V253">
            <v>0.40644808199999999</v>
          </cell>
          <cell r="W253">
            <v>0.41184335249999998</v>
          </cell>
          <cell r="X253">
            <v>0.34942337796299988</v>
          </cell>
          <cell r="Y253">
            <v>0.40444649999999999</v>
          </cell>
          <cell r="AB253">
            <v>4.1654260000000001</v>
          </cell>
          <cell r="AC253">
            <v>5.8061999999999996</v>
          </cell>
          <cell r="AD253">
            <v>6.0757889999999994</v>
          </cell>
          <cell r="AE253">
            <v>5.9170309999999997</v>
          </cell>
          <cell r="AF253">
            <v>5.6475099999999996</v>
          </cell>
          <cell r="AG253">
            <v>14.327243999999999</v>
          </cell>
          <cell r="AH253">
            <v>9.5451969999999999</v>
          </cell>
          <cell r="AI253">
            <v>20.970345999999999</v>
          </cell>
          <cell r="AJ253">
            <v>22.81598</v>
          </cell>
          <cell r="AK253">
            <v>24.906648000000001</v>
          </cell>
          <cell r="AL253">
            <v>32.246989999999997</v>
          </cell>
          <cell r="AM253">
            <v>36.178730000000002</v>
          </cell>
          <cell r="AN253">
            <v>36.363379000000002</v>
          </cell>
          <cell r="AO253">
            <v>39.482534999999999</v>
          </cell>
          <cell r="AP253">
            <v>57.412047999999999</v>
          </cell>
          <cell r="AQ253">
            <v>50.258663999999996</v>
          </cell>
          <cell r="AR253">
            <v>55.221278999999996</v>
          </cell>
          <cell r="AS253">
            <v>60.353002999999994</v>
          </cell>
          <cell r="AT253">
            <v>66.725326999999993</v>
          </cell>
          <cell r="AU253">
            <v>57.731732000000001</v>
          </cell>
          <cell r="AV253">
            <v>49.329616999999999</v>
          </cell>
          <cell r="AW253">
            <v>65.351401999999993</v>
          </cell>
          <cell r="AX253">
            <v>64.049351999999999</v>
          </cell>
          <cell r="AY253">
            <v>68.214500000000001</v>
          </cell>
        </row>
        <row r="263">
          <cell r="B263">
            <v>26.601588000000003</v>
          </cell>
          <cell r="C263">
            <v>25.669665072000001</v>
          </cell>
          <cell r="D263">
            <v>26.496218555999999</v>
          </cell>
          <cell r="E263">
            <v>24.856863263999998</v>
          </cell>
          <cell r="F263">
            <v>26.535986928000003</v>
          </cell>
          <cell r="G263">
            <v>27.205375320000019</v>
          </cell>
          <cell r="H263">
            <v>28.065221891999993</v>
          </cell>
          <cell r="I263">
            <v>29.1961035</v>
          </cell>
          <cell r="J263">
            <v>32.292464962499999</v>
          </cell>
          <cell r="K263">
            <v>31.696249355999999</v>
          </cell>
          <cell r="L263">
            <v>35.479988999999996</v>
          </cell>
          <cell r="M263">
            <v>39.794152535999999</v>
          </cell>
          <cell r="N263">
            <v>33.173662500000006</v>
          </cell>
          <cell r="O263">
            <v>35.338751891999998</v>
          </cell>
          <cell r="P263">
            <v>34.233533819999984</v>
          </cell>
          <cell r="Q263">
            <v>33.049219500000007</v>
          </cell>
          <cell r="R263">
            <v>33.944985000000017</v>
          </cell>
          <cell r="S263">
            <v>34.711231500000011</v>
          </cell>
          <cell r="T263">
            <v>35.254161000000011</v>
          </cell>
          <cell r="U263">
            <v>35.325751499999996</v>
          </cell>
          <cell r="V263">
            <v>39.335078821617508</v>
          </cell>
          <cell r="W263">
            <v>36.160970656499984</v>
          </cell>
          <cell r="X263">
            <v>36.831292710895482</v>
          </cell>
          <cell r="Y263">
            <v>32.508341999999992</v>
          </cell>
          <cell r="Z263">
            <v>0</v>
          </cell>
          <cell r="AA263">
            <v>0</v>
          </cell>
          <cell r="AB263">
            <v>3277.2103970000007</v>
          </cell>
          <cell r="AC263">
            <v>2693.398745</v>
          </cell>
          <cell r="AD263">
            <v>2708.4694420000001</v>
          </cell>
          <cell r="AE263">
            <v>2699.754574</v>
          </cell>
          <cell r="AF263">
            <v>2975.4573040000005</v>
          </cell>
          <cell r="AG263">
            <v>3298.7144650000009</v>
          </cell>
          <cell r="AH263">
            <v>3617.8825820000015</v>
          </cell>
          <cell r="AI263">
            <v>4118.711784000001</v>
          </cell>
          <cell r="AJ263">
            <v>4751.8171590000011</v>
          </cell>
          <cell r="AK263">
            <v>4080.2894220000012</v>
          </cell>
          <cell r="AL263">
            <v>5365.9150940000036</v>
          </cell>
          <cell r="AM263">
            <v>6098.257905999998</v>
          </cell>
          <cell r="AN263">
            <v>5335.9728469999964</v>
          </cell>
          <cell r="AO263">
            <v>5671.5711399999991</v>
          </cell>
          <cell r="AP263">
            <v>5651.4625099999994</v>
          </cell>
          <cell r="AQ263">
            <v>5279.2404170000009</v>
          </cell>
          <cell r="AR263">
            <v>5276.9639410000018</v>
          </cell>
          <cell r="AS263">
            <v>5409.8100780000004</v>
          </cell>
          <cell r="AT263">
            <v>5996.1883990000006</v>
          </cell>
          <cell r="AU263">
            <v>5596.7109659999987</v>
          </cell>
          <cell r="AV263">
            <v>4930.0666769999998</v>
          </cell>
          <cell r="AW263">
            <v>6054.3960469999984</v>
          </cell>
          <cell r="AX263">
            <v>7283.7020039999998</v>
          </cell>
          <cell r="AY263">
            <v>6185.3430409999983</v>
          </cell>
          <cell r="AZ263">
            <v>0</v>
          </cell>
          <cell r="BA263">
            <v>0</v>
          </cell>
        </row>
        <row r="264">
          <cell r="B264">
            <v>9.4496399999999987</v>
          </cell>
          <cell r="C264">
            <v>9.471433536000001</v>
          </cell>
          <cell r="D264">
            <v>10.062097056000001</v>
          </cell>
          <cell r="E264">
            <v>9.4977494999999994</v>
          </cell>
          <cell r="F264">
            <v>9.4636169999999993</v>
          </cell>
          <cell r="G264">
            <v>10.314220355999998</v>
          </cell>
          <cell r="H264">
            <v>10.175516964</v>
          </cell>
          <cell r="I264">
            <v>10.032192</v>
          </cell>
          <cell r="J264">
            <v>10.694704347000002</v>
          </cell>
          <cell r="K264">
            <v>8.0495594279999985</v>
          </cell>
          <cell r="L264">
            <v>9.5285160359999992</v>
          </cell>
          <cell r="M264">
            <v>9.6289830359999993</v>
          </cell>
          <cell r="N264">
            <v>7.8902325000000006</v>
          </cell>
          <cell r="O264">
            <v>7.583692428</v>
          </cell>
          <cell r="P264">
            <v>7.1635454279999999</v>
          </cell>
          <cell r="Q264">
            <v>6.9514649999999998</v>
          </cell>
          <cell r="R264">
            <v>7.188817499999999</v>
          </cell>
          <cell r="S264">
            <v>7.1854829999999987</v>
          </cell>
          <cell r="T264">
            <v>6.9347654999999992</v>
          </cell>
          <cell r="U264">
            <v>6.7680584999999995</v>
          </cell>
          <cell r="V264">
            <v>7.1912151977727277</v>
          </cell>
          <cell r="W264">
            <v>6.204108465</v>
          </cell>
          <cell r="X264">
            <v>6.6583893285689992</v>
          </cell>
          <cell r="Y264">
            <v>4.6223055000000013</v>
          </cell>
          <cell r="Z264">
            <v>0</v>
          </cell>
          <cell r="AA264">
            <v>0</v>
          </cell>
          <cell r="AB264">
            <v>1281.2636579999996</v>
          </cell>
          <cell r="AC264">
            <v>1095.5581119999999</v>
          </cell>
          <cell r="AD264">
            <v>1077.7214779999999</v>
          </cell>
          <cell r="AE264">
            <v>1094.6058259999998</v>
          </cell>
          <cell r="AF264">
            <v>1162.6081570000001</v>
          </cell>
          <cell r="AG264">
            <v>1325.0480049999999</v>
          </cell>
          <cell r="AH264">
            <v>1369.5352629999998</v>
          </cell>
          <cell r="AI264">
            <v>1475.2070949999998</v>
          </cell>
          <cell r="AJ264">
            <v>1568.0529439999998</v>
          </cell>
          <cell r="AK264">
            <v>1149.9752049999997</v>
          </cell>
          <cell r="AL264">
            <v>1444.1729320000002</v>
          </cell>
          <cell r="AM264">
            <v>1414.1718369999999</v>
          </cell>
          <cell r="AN264">
            <v>1332.6090019999997</v>
          </cell>
          <cell r="AO264">
            <v>1191.7569859999996</v>
          </cell>
          <cell r="AP264">
            <v>1124.3779419999998</v>
          </cell>
          <cell r="AQ264">
            <v>1081.9048199999997</v>
          </cell>
          <cell r="AR264">
            <v>1105.1749790000001</v>
          </cell>
          <cell r="AS264">
            <v>1099.6056609999998</v>
          </cell>
          <cell r="AT264">
            <v>1100.7923299999998</v>
          </cell>
          <cell r="AU264">
            <v>1090.4892499999999</v>
          </cell>
          <cell r="AV264">
            <v>906.80211299999985</v>
          </cell>
          <cell r="AW264">
            <v>1064.4692479999999</v>
          </cell>
          <cell r="AX264">
            <v>1355.1448350000003</v>
          </cell>
          <cell r="AY264">
            <v>1096.100858</v>
          </cell>
          <cell r="AZ264">
            <v>0</v>
          </cell>
          <cell r="BA264">
            <v>0</v>
          </cell>
        </row>
        <row r="265">
          <cell r="B265">
            <v>0.53964449999999997</v>
          </cell>
          <cell r="C265">
            <v>0.851688</v>
          </cell>
          <cell r="D265">
            <v>0.606186</v>
          </cell>
          <cell r="E265">
            <v>0.68061329999999987</v>
          </cell>
          <cell r="F265">
            <v>1.0200779999999998</v>
          </cell>
          <cell r="G265">
            <v>0.71591399999999994</v>
          </cell>
          <cell r="H265">
            <v>0.8774550000000001</v>
          </cell>
          <cell r="I265">
            <v>0.95174549999999991</v>
          </cell>
          <cell r="J265">
            <v>1.0849679429999999</v>
          </cell>
          <cell r="K265">
            <v>1.0117079999999998</v>
          </cell>
          <cell r="L265">
            <v>1.1230334999999998</v>
          </cell>
          <cell r="M265">
            <v>1.1757060000000001</v>
          </cell>
          <cell r="N265">
            <v>1.0250505000000001</v>
          </cell>
          <cell r="O265">
            <v>1.1047005000000001</v>
          </cell>
          <cell r="P265">
            <v>0.93477149999999998</v>
          </cell>
          <cell r="Q265">
            <v>0.97609500000000005</v>
          </cell>
          <cell r="R265">
            <v>0.8604449999999999</v>
          </cell>
          <cell r="S265">
            <v>0.82550699999999999</v>
          </cell>
          <cell r="T265">
            <v>0.82079550000000001</v>
          </cell>
          <cell r="U265">
            <v>0.81161549999999993</v>
          </cell>
          <cell r="V265">
            <v>0.97875136022727272</v>
          </cell>
          <cell r="W265">
            <v>0.65422895400000003</v>
          </cell>
          <cell r="X265">
            <v>0.66804626380049992</v>
          </cell>
          <cell r="Y265">
            <v>0.56347199999999986</v>
          </cell>
          <cell r="Z265">
            <v>0</v>
          </cell>
          <cell r="AA265">
            <v>0</v>
          </cell>
          <cell r="AB265">
            <v>71.130630999999994</v>
          </cell>
          <cell r="AC265">
            <v>89.332672000000002</v>
          </cell>
          <cell r="AD265">
            <v>63.448467999999998</v>
          </cell>
          <cell r="AE265">
            <v>71.824663000000001</v>
          </cell>
          <cell r="AF265">
            <v>92.956996999999987</v>
          </cell>
          <cell r="AG265">
            <v>86.088920999999985</v>
          </cell>
          <cell r="AH265">
            <v>108.555893</v>
          </cell>
          <cell r="AI265">
            <v>137.19340299999999</v>
          </cell>
          <cell r="AJ265">
            <v>153.06896299999997</v>
          </cell>
          <cell r="AK265">
            <v>125.15086600000001</v>
          </cell>
          <cell r="AL265">
            <v>172.45281</v>
          </cell>
          <cell r="AM265">
            <v>191.76278100000002</v>
          </cell>
          <cell r="AN265">
            <v>152.17339200000001</v>
          </cell>
          <cell r="AO265">
            <v>170.46878099999998</v>
          </cell>
          <cell r="AP265">
            <v>146.82772</v>
          </cell>
          <cell r="AQ265">
            <v>149.53161500000002</v>
          </cell>
          <cell r="AR265">
            <v>127.49443299999999</v>
          </cell>
          <cell r="AS265">
            <v>123.31796999999999</v>
          </cell>
          <cell r="AT265">
            <v>141.242895</v>
          </cell>
          <cell r="AU265">
            <v>120.39603899999999</v>
          </cell>
          <cell r="AV265">
            <v>119.811097</v>
          </cell>
          <cell r="AW265">
            <v>109.04324099999998</v>
          </cell>
          <cell r="AX265">
            <v>131.83001899999999</v>
          </cell>
          <cell r="AY265">
            <v>105.78725199999998</v>
          </cell>
          <cell r="AZ265">
            <v>0</v>
          </cell>
          <cell r="BA265">
            <v>0</v>
          </cell>
        </row>
        <row r="266">
          <cell r="B266">
            <v>0.47165399999999996</v>
          </cell>
          <cell r="C266">
            <v>0.37922849999999991</v>
          </cell>
          <cell r="D266">
            <v>0.33571800000000002</v>
          </cell>
          <cell r="E266">
            <v>0.28086749999999999</v>
          </cell>
          <cell r="F266">
            <v>0.26955449999999997</v>
          </cell>
          <cell r="G266">
            <v>0.45202050000000005</v>
          </cell>
          <cell r="H266">
            <v>0.55397699999999994</v>
          </cell>
          <cell r="I266">
            <v>0.58612500000000001</v>
          </cell>
          <cell r="J266">
            <v>0.68377572899999994</v>
          </cell>
          <cell r="K266">
            <v>0.84734999999999994</v>
          </cell>
          <cell r="L266">
            <v>0.99010799999999977</v>
          </cell>
          <cell r="M266">
            <v>1.1818305</v>
          </cell>
          <cell r="N266">
            <v>1.2000105000000001</v>
          </cell>
          <cell r="O266">
            <v>1.3466475</v>
          </cell>
          <cell r="P266">
            <v>1.281717</v>
          </cell>
          <cell r="Q266">
            <v>1.441764</v>
          </cell>
          <cell r="R266">
            <v>1.3499594999999998</v>
          </cell>
          <cell r="S266">
            <v>1.2648014999999999</v>
          </cell>
          <cell r="T266">
            <v>1.5847559999999996</v>
          </cell>
          <cell r="U266">
            <v>1.6910009999999998</v>
          </cell>
          <cell r="V266">
            <v>1.6363084544999997</v>
          </cell>
          <cell r="W266">
            <v>1.9067862330000001</v>
          </cell>
          <cell r="X266">
            <v>2.0865773141384998</v>
          </cell>
          <cell r="Y266">
            <v>1.4993279999999998</v>
          </cell>
          <cell r="Z266">
            <v>0</v>
          </cell>
          <cell r="AA266">
            <v>0</v>
          </cell>
          <cell r="AB266">
            <v>42.944286000000005</v>
          </cell>
          <cell r="AC266">
            <v>35.956290999999993</v>
          </cell>
          <cell r="AD266">
            <v>31.709512999999998</v>
          </cell>
          <cell r="AE266">
            <v>30.595801000000002</v>
          </cell>
          <cell r="AF266">
            <v>31.405588000000002</v>
          </cell>
          <cell r="AG266">
            <v>53.071438999999998</v>
          </cell>
          <cell r="AH266">
            <v>67.439372999999989</v>
          </cell>
          <cell r="AI266">
            <v>85.422125999999992</v>
          </cell>
          <cell r="AJ266">
            <v>103.73487599999999</v>
          </cell>
          <cell r="AK266">
            <v>105.96658500000001</v>
          </cell>
          <cell r="AL266">
            <v>146.356201</v>
          </cell>
          <cell r="AM266">
            <v>171.48053399999998</v>
          </cell>
          <cell r="AN266">
            <v>177.51618499999998</v>
          </cell>
          <cell r="AO266">
            <v>201.910674</v>
          </cell>
          <cell r="AP266">
            <v>202.88941800000001</v>
          </cell>
          <cell r="AQ266">
            <v>217.66874100000001</v>
          </cell>
          <cell r="AR266">
            <v>194.95180099999996</v>
          </cell>
          <cell r="AS266">
            <v>194.30696399999999</v>
          </cell>
          <cell r="AT266">
            <v>278.74334100000004</v>
          </cell>
          <cell r="AU266">
            <v>242.98934099999997</v>
          </cell>
          <cell r="AV266">
            <v>199.05181499999998</v>
          </cell>
          <cell r="AW266">
            <v>318.83659199999994</v>
          </cell>
          <cell r="AX266">
            <v>414.19838499999992</v>
          </cell>
          <cell r="AY266">
            <v>306.93863399999998</v>
          </cell>
          <cell r="AZ266">
            <v>0</v>
          </cell>
          <cell r="BA266">
            <v>0</v>
          </cell>
        </row>
        <row r="267">
          <cell r="B267">
            <v>8.3610854640000021</v>
          </cell>
          <cell r="C267">
            <v>7.211799000000001</v>
          </cell>
          <cell r="D267">
            <v>8.3752560000000003</v>
          </cell>
          <cell r="E267">
            <v>7.5678299999999998</v>
          </cell>
          <cell r="F267">
            <v>7.9955910000000001</v>
          </cell>
          <cell r="G267">
            <v>8.1238409639999993</v>
          </cell>
          <cell r="H267">
            <v>8.8113014640000014</v>
          </cell>
          <cell r="I267">
            <v>9.7422525359999987</v>
          </cell>
          <cell r="J267">
            <v>9.9980347275000003</v>
          </cell>
          <cell r="K267">
            <v>13.104278927999999</v>
          </cell>
          <cell r="L267">
            <v>14.173465427999997</v>
          </cell>
          <cell r="M267">
            <v>16.782471035999997</v>
          </cell>
          <cell r="N267">
            <v>14.862078000000002</v>
          </cell>
          <cell r="O267">
            <v>15.955857</v>
          </cell>
          <cell r="P267">
            <v>15.340463928</v>
          </cell>
          <cell r="Q267">
            <v>15.432371999999997</v>
          </cell>
          <cell r="R267">
            <v>16.813700999999998</v>
          </cell>
          <cell r="S267">
            <v>17.316378</v>
          </cell>
          <cell r="T267">
            <v>16.017619499999999</v>
          </cell>
          <cell r="U267">
            <v>16.518991499999998</v>
          </cell>
          <cell r="V267">
            <v>18.649042667876778</v>
          </cell>
          <cell r="W267">
            <v>17.967135312</v>
          </cell>
          <cell r="X267">
            <v>17.443296509008501</v>
          </cell>
          <cell r="Y267">
            <v>15.289483499999999</v>
          </cell>
          <cell r="Z267">
            <v>0</v>
          </cell>
          <cell r="AA267">
            <v>0</v>
          </cell>
          <cell r="AB267">
            <v>1095.8583119999998</v>
          </cell>
          <cell r="AC267">
            <v>774.88173399999994</v>
          </cell>
          <cell r="AD267">
            <v>851.6302270000001</v>
          </cell>
          <cell r="AE267">
            <v>818.01388399999996</v>
          </cell>
          <cell r="AF267">
            <v>898.7847730000002</v>
          </cell>
          <cell r="AG267">
            <v>962.07003399999996</v>
          </cell>
          <cell r="AH267">
            <v>1127.5399819999998</v>
          </cell>
          <cell r="AI267">
            <v>1369.0592319999998</v>
          </cell>
          <cell r="AJ267">
            <v>1491.7834759999998</v>
          </cell>
          <cell r="AK267">
            <v>1666.4637590000002</v>
          </cell>
          <cell r="AL267">
            <v>2217.5707440000001</v>
          </cell>
          <cell r="AM267">
            <v>2786.4082200000003</v>
          </cell>
          <cell r="AN267">
            <v>2397.2042100000003</v>
          </cell>
          <cell r="AO267">
            <v>2640.2141150000007</v>
          </cell>
          <cell r="AP267">
            <v>2638.0657169999999</v>
          </cell>
          <cell r="AQ267">
            <v>2553.5085640000002</v>
          </cell>
          <cell r="AR267">
            <v>2659.6691819999996</v>
          </cell>
          <cell r="AS267">
            <v>2842.7929650000001</v>
          </cell>
          <cell r="AT267">
            <v>2949.844247999999</v>
          </cell>
          <cell r="AU267">
            <v>2687.9339940000009</v>
          </cell>
          <cell r="AV267">
            <v>2431.3875629999993</v>
          </cell>
          <cell r="AW267">
            <v>3096.1592229999992</v>
          </cell>
          <cell r="AX267">
            <v>3553.4549349999998</v>
          </cell>
          <cell r="AY267">
            <v>2832.3828229999995</v>
          </cell>
          <cell r="AZ267">
            <v>0</v>
          </cell>
          <cell r="BA267">
            <v>0</v>
          </cell>
        </row>
        <row r="269">
          <cell r="B269">
            <v>1.7636669999999999</v>
          </cell>
          <cell r="C269">
            <v>1.5598305000000001</v>
          </cell>
          <cell r="D269">
            <v>1.5263145</v>
          </cell>
          <cell r="E269">
            <v>1.4092919999999998</v>
          </cell>
          <cell r="F269">
            <v>1.6571204999999998</v>
          </cell>
          <cell r="G269">
            <v>1.5860159999999999</v>
          </cell>
          <cell r="H269">
            <v>1.5656265000000003</v>
          </cell>
          <cell r="I269">
            <v>1.5731774999999999</v>
          </cell>
          <cell r="J269">
            <v>1.8623781704999998</v>
          </cell>
          <cell r="K269">
            <v>1.5823844999999999</v>
          </cell>
          <cell r="L269">
            <v>2.0572199999999996</v>
          </cell>
          <cell r="M269">
            <v>2.5169850000000005</v>
          </cell>
          <cell r="N269">
            <v>1.9092060000000002</v>
          </cell>
          <cell r="O269">
            <v>1.849788</v>
          </cell>
          <cell r="P269">
            <v>1.6630694999999995</v>
          </cell>
          <cell r="Q269">
            <v>1.8290699999999998</v>
          </cell>
          <cell r="R269">
            <v>1.6081425</v>
          </cell>
          <cell r="S269">
            <v>1.2380850000000001</v>
          </cell>
          <cell r="T269">
            <v>1.2257054999999997</v>
          </cell>
          <cell r="U269">
            <v>1.3143014999999998</v>
          </cell>
          <cell r="V269">
            <v>1.5939406469277109</v>
          </cell>
          <cell r="W269">
            <v>1.1213773829999998</v>
          </cell>
          <cell r="X269">
            <v>1.2525775486319999</v>
          </cell>
          <cell r="Y269">
            <v>1.1643209999999999</v>
          </cell>
          <cell r="Z269">
            <v>0</v>
          </cell>
          <cell r="AA269">
            <v>0</v>
          </cell>
          <cell r="AB269">
            <v>221.17544899999999</v>
          </cell>
          <cell r="AC269">
            <v>178.25387499999999</v>
          </cell>
          <cell r="AD269">
            <v>163.48383199999998</v>
          </cell>
          <cell r="AE269">
            <v>156.00249299999999</v>
          </cell>
          <cell r="AF269">
            <v>186.59108699999999</v>
          </cell>
          <cell r="AG269">
            <v>193.91963500000003</v>
          </cell>
          <cell r="AH269">
            <v>192.54339399999998</v>
          </cell>
          <cell r="AI269">
            <v>223.97587500000003</v>
          </cell>
          <cell r="AJ269">
            <v>281.51742899999999</v>
          </cell>
          <cell r="AK269">
            <v>223.47559299999995</v>
          </cell>
          <cell r="AL269">
            <v>317.99310100000002</v>
          </cell>
          <cell r="AM269">
            <v>384.10003500000005</v>
          </cell>
          <cell r="AN269">
            <v>326.59732299999996</v>
          </cell>
          <cell r="AO269">
            <v>308.56374999999997</v>
          </cell>
          <cell r="AP269">
            <v>274.38228900000001</v>
          </cell>
          <cell r="AQ269">
            <v>301.80540000000002</v>
          </cell>
          <cell r="AR269">
            <v>304.30729400000001</v>
          </cell>
          <cell r="AS269">
            <v>218.55090500000003</v>
          </cell>
          <cell r="AT269">
            <v>200.43866000000006</v>
          </cell>
          <cell r="AU269">
            <v>222.42734499999997</v>
          </cell>
          <cell r="AV269">
            <v>197.78753599999999</v>
          </cell>
          <cell r="AW269">
            <v>189.076786</v>
          </cell>
          <cell r="AX269">
            <v>244.19472199999996</v>
          </cell>
          <cell r="AY269">
            <v>223.23946499999997</v>
          </cell>
          <cell r="AZ269">
            <v>0</v>
          </cell>
          <cell r="BA269">
            <v>0</v>
          </cell>
        </row>
        <row r="272">
          <cell r="B272">
            <v>3.5009999999999993E-2</v>
          </cell>
          <cell r="C272">
            <v>6.6510000000000007E-3</v>
          </cell>
          <cell r="D272">
            <v>6.9435E-3</v>
          </cell>
          <cell r="E272">
            <v>4.0499999999999998E-3</v>
          </cell>
          <cell r="F272">
            <v>7.0604999999999982E-3</v>
          </cell>
          <cell r="G272">
            <v>3.5594999999999997E-3</v>
          </cell>
          <cell r="H272">
            <v>8.0864999999999982E-3</v>
          </cell>
          <cell r="I272">
            <v>5.5034999999999997E-3</v>
          </cell>
          <cell r="J272">
            <v>5.1556634999999993E-3</v>
          </cell>
          <cell r="K272">
            <v>7.4384999999999998E-3</v>
          </cell>
          <cell r="L272">
            <v>1.0075499999999999E-2</v>
          </cell>
          <cell r="M272">
            <v>1.1411999999999999E-2</v>
          </cell>
          <cell r="N272">
            <v>1.7041500000000005E-2</v>
          </cell>
          <cell r="O272">
            <v>9.5130000000000006E-3</v>
          </cell>
          <cell r="P272">
            <v>8.5814999999999989E-3</v>
          </cell>
          <cell r="Q272">
            <v>7.0155E-3</v>
          </cell>
          <cell r="R272">
            <v>3.7889999999999998E-3</v>
          </cell>
          <cell r="S272">
            <v>4.8959999999999993E-3</v>
          </cell>
          <cell r="T272">
            <v>4.0769999999999999E-3</v>
          </cell>
          <cell r="U272">
            <v>3.6135E-3</v>
          </cell>
          <cell r="V272">
            <v>1.9241059500000001E-2</v>
          </cell>
          <cell r="W272">
            <v>1.5881692499999999E-2</v>
          </cell>
          <cell r="X272">
            <v>2.8142834408999999E-2</v>
          </cell>
          <cell r="Y272">
            <v>7.5914999999999993E-3</v>
          </cell>
          <cell r="Z272">
            <v>0</v>
          </cell>
          <cell r="AA272">
            <v>0</v>
          </cell>
          <cell r="AB272">
            <v>3.5998509999999997</v>
          </cell>
          <cell r="AC272">
            <v>0.72339100000000012</v>
          </cell>
          <cell r="AD272">
            <v>0.71490199999999982</v>
          </cell>
          <cell r="AE272">
            <v>0.43011699999999997</v>
          </cell>
          <cell r="AF272">
            <v>0.77185000000000004</v>
          </cell>
          <cell r="AG272">
            <v>0.37763900000000006</v>
          </cell>
          <cell r="AH272">
            <v>0.94541199999999992</v>
          </cell>
          <cell r="AI272">
            <v>0.77734999999999999</v>
          </cell>
          <cell r="AJ272">
            <v>0.75821699999999992</v>
          </cell>
          <cell r="AK272">
            <v>1.0478589999999999</v>
          </cell>
          <cell r="AL272">
            <v>1.5257970000000001</v>
          </cell>
          <cell r="AM272">
            <v>1.5007189999999999</v>
          </cell>
          <cell r="AN272">
            <v>2.3168950000000001</v>
          </cell>
          <cell r="AO272">
            <v>1.524778</v>
          </cell>
          <cell r="AP272">
            <v>1.4517849999999999</v>
          </cell>
          <cell r="AQ272">
            <v>1.1755439999999999</v>
          </cell>
          <cell r="AR272">
            <v>0.63853599999999988</v>
          </cell>
          <cell r="AS272">
            <v>0.71977499999999994</v>
          </cell>
          <cell r="AT272">
            <v>0.75243199999999999</v>
          </cell>
          <cell r="AU272">
            <v>0.62145299999999992</v>
          </cell>
          <cell r="AV272">
            <v>2.1008239999999998</v>
          </cell>
          <cell r="AW272">
            <v>2.0920749999999999</v>
          </cell>
          <cell r="AX272">
            <v>4.244739</v>
          </cell>
          <cell r="AY272">
            <v>1.3368789999999999</v>
          </cell>
          <cell r="AZ272">
            <v>0</v>
          </cell>
          <cell r="BA272">
            <v>0</v>
          </cell>
        </row>
      </sheetData>
      <sheetData sheetId="75">
        <row r="12">
          <cell r="B12">
            <v>0.1689495815</v>
          </cell>
          <cell r="C12">
            <v>0.10947309799999999</v>
          </cell>
          <cell r="D12">
            <v>7.9516359999999994E-2</v>
          </cell>
          <cell r="E12">
            <v>0.10318989099999999</v>
          </cell>
          <cell r="F12">
            <v>9.8804478500000001E-2</v>
          </cell>
          <cell r="G12">
            <v>0.20366319399999999</v>
          </cell>
          <cell r="H12">
            <v>0.12113624249999999</v>
          </cell>
          <cell r="I12">
            <v>0.222178446</v>
          </cell>
          <cell r="J12">
            <v>0.25398643258333331</v>
          </cell>
          <cell r="K12">
            <v>0.1701229215</v>
          </cell>
          <cell r="L12">
            <v>0.34102164600000001</v>
          </cell>
          <cell r="M12">
            <v>0.29003977450000001</v>
          </cell>
          <cell r="N12">
            <v>0.25230758933333325</v>
          </cell>
          <cell r="O12">
            <v>0.25830542150000002</v>
          </cell>
          <cell r="P12">
            <v>0.162715259</v>
          </cell>
          <cell r="Q12">
            <v>0.20901862100000007</v>
          </cell>
          <cell r="R12">
            <v>0.10978526850000003</v>
          </cell>
          <cell r="S12">
            <v>0.1239239135295</v>
          </cell>
          <cell r="T12">
            <v>8.9408277000000022E-2</v>
          </cell>
          <cell r="U12">
            <v>6.2058584E-2</v>
          </cell>
          <cell r="V12">
            <v>5.6192356499999999E-2</v>
          </cell>
          <cell r="W12">
            <v>5.7656227999999997E-2</v>
          </cell>
          <cell r="X12">
            <v>4.3900942616999998E-2</v>
          </cell>
          <cell r="Y12">
            <v>1.5966001739333335E-2</v>
          </cell>
          <cell r="AB12">
            <v>62.108314999999997</v>
          </cell>
          <cell r="AC12">
            <v>43.567277999999995</v>
          </cell>
          <cell r="AD12">
            <v>21.667908999999998</v>
          </cell>
          <cell r="AE12">
            <v>28.170233</v>
          </cell>
          <cell r="AF12">
            <v>30.177443999999998</v>
          </cell>
          <cell r="AG12">
            <v>47.556404000000001</v>
          </cell>
          <cell r="AH12">
            <v>39.383113000000002</v>
          </cell>
          <cell r="AI12">
            <v>60.062053999999996</v>
          </cell>
          <cell r="AJ12">
            <v>68.149637999999996</v>
          </cell>
          <cell r="AK12">
            <v>50.469101999999999</v>
          </cell>
          <cell r="AL12">
            <v>79.75262699999999</v>
          </cell>
          <cell r="AM12">
            <v>80.876628999999994</v>
          </cell>
          <cell r="AN12">
            <v>64.931063999999992</v>
          </cell>
          <cell r="AO12">
            <v>70.008392000000001</v>
          </cell>
          <cell r="AP12">
            <v>49.485977999999996</v>
          </cell>
          <cell r="AQ12">
            <v>62.102691999999998</v>
          </cell>
          <cell r="AR12">
            <v>41.948609999999995</v>
          </cell>
          <cell r="AS12">
            <v>43.858137999999997</v>
          </cell>
          <cell r="AT12">
            <v>38.31068499999995</v>
          </cell>
          <cell r="AU12">
            <v>31.041587</v>
          </cell>
          <cell r="AV12">
            <v>28.775852</v>
          </cell>
          <cell r="AW12">
            <v>28.546325</v>
          </cell>
          <cell r="AX12">
            <v>28.679051999999999</v>
          </cell>
          <cell r="AY12">
            <v>11.606385</v>
          </cell>
        </row>
        <row r="15">
          <cell r="B15">
            <v>0.64171152149999999</v>
          </cell>
          <cell r="C15">
            <v>0.59233360550000003</v>
          </cell>
          <cell r="D15">
            <v>0.56166143950000003</v>
          </cell>
          <cell r="E15">
            <v>0.53684745099999998</v>
          </cell>
          <cell r="F15">
            <v>0.56735104999999997</v>
          </cell>
          <cell r="G15">
            <v>0.6325250925</v>
          </cell>
          <cell r="H15">
            <v>0.64341204200000002</v>
          </cell>
          <cell r="I15">
            <v>0.59898817999999998</v>
          </cell>
          <cell r="J15">
            <v>0.64546594962500004</v>
          </cell>
          <cell r="K15">
            <v>0.55883693950000002</v>
          </cell>
          <cell r="L15">
            <v>0.55523370350000001</v>
          </cell>
          <cell r="M15">
            <v>0.54533830049999998</v>
          </cell>
          <cell r="N15">
            <v>0.49127182766666661</v>
          </cell>
          <cell r="O15">
            <v>0.47561939949999998</v>
          </cell>
          <cell r="P15">
            <v>0.4660167295</v>
          </cell>
          <cell r="Q15">
            <v>0.38233199550000002</v>
          </cell>
          <cell r="R15">
            <v>0.30348079250000015</v>
          </cell>
          <cell r="S15">
            <v>0.33049158915499999</v>
          </cell>
          <cell r="T15">
            <v>0.32060409150000008</v>
          </cell>
          <cell r="U15">
            <v>0.31666893125000001</v>
          </cell>
          <cell r="V15">
            <v>0.27741514499999997</v>
          </cell>
          <cell r="W15">
            <v>0.29156629249999999</v>
          </cell>
          <cell r="X15">
            <v>0.26665893366000004</v>
          </cell>
          <cell r="Y15">
            <v>0.2487971865038334</v>
          </cell>
          <cell r="AB15">
            <v>191.340993</v>
          </cell>
          <cell r="AC15">
            <v>175.52508</v>
          </cell>
          <cell r="AD15">
            <v>176.193534</v>
          </cell>
          <cell r="AE15">
            <v>177.51336499999999</v>
          </cell>
          <cell r="AF15">
            <v>204.38263799999999</v>
          </cell>
          <cell r="AG15">
            <v>215.153638</v>
          </cell>
          <cell r="AH15">
            <v>209.333527</v>
          </cell>
          <cell r="AI15">
            <v>211.59449499999999</v>
          </cell>
          <cell r="AJ15">
            <v>241.61092399999998</v>
          </cell>
          <cell r="AK15">
            <v>208.18636599999999</v>
          </cell>
          <cell r="AL15">
            <v>226.721206</v>
          </cell>
          <cell r="AM15">
            <v>214.09106</v>
          </cell>
          <cell r="AN15">
            <v>190.948938</v>
          </cell>
          <cell r="AO15">
            <v>186.59523099999998</v>
          </cell>
          <cell r="AP15">
            <v>188.544071</v>
          </cell>
          <cell r="AQ15">
            <v>156.37303599999998</v>
          </cell>
          <cell r="AR15">
            <v>135.97003699999999</v>
          </cell>
          <cell r="AS15">
            <v>137.59103400000001</v>
          </cell>
          <cell r="AT15">
            <v>129.60932900000003</v>
          </cell>
          <cell r="AU15">
            <v>123.87320899999999</v>
          </cell>
          <cell r="AV15">
            <v>119.52379999999999</v>
          </cell>
          <cell r="AW15">
            <v>135.34435500000001</v>
          </cell>
          <cell r="AX15">
            <v>141.06804</v>
          </cell>
          <cell r="AY15">
            <v>131.86110399999998</v>
          </cell>
        </row>
        <row r="20">
          <cell r="B20">
            <v>7.6560889999999996E-3</v>
          </cell>
          <cell r="C20">
            <v>3.6667049999999997E-3</v>
          </cell>
          <cell r="D20">
            <v>2.6907895E-3</v>
          </cell>
          <cell r="E20">
            <v>3.9437754999999998E-3</v>
          </cell>
          <cell r="F20">
            <v>2.5690140000000001E-3</v>
          </cell>
          <cell r="G20">
            <v>5.6657964999999996E-3</v>
          </cell>
          <cell r="H20">
            <v>7.8387539999999999E-3</v>
          </cell>
          <cell r="I20">
            <v>3.1608324999999999E-3</v>
          </cell>
          <cell r="J20">
            <v>4.4169247499999996E-3</v>
          </cell>
          <cell r="K20">
            <v>8.2213774999999999E-3</v>
          </cell>
          <cell r="L20">
            <v>6.6683154999999999E-3</v>
          </cell>
          <cell r="M20">
            <v>1.36121265E-2</v>
          </cell>
          <cell r="N20">
            <v>3.8299264499999999E-2</v>
          </cell>
          <cell r="O20">
            <v>2.4844116499999999E-2</v>
          </cell>
          <cell r="P20">
            <v>3.2390358000000001E-2</v>
          </cell>
          <cell r="Q20">
            <v>6.0651048499999999E-2</v>
          </cell>
          <cell r="R20">
            <v>0.1289497195</v>
          </cell>
          <cell r="S20">
            <v>0.15847111</v>
          </cell>
          <cell r="T20">
            <v>0.15399915300000003</v>
          </cell>
          <cell r="U20">
            <v>0.15002362550000001</v>
          </cell>
          <cell r="V20">
            <v>0.17694446</v>
          </cell>
          <cell r="W20">
            <v>5.2159670499999998E-2</v>
          </cell>
          <cell r="X20">
            <v>3.2773674500000002E-2</v>
          </cell>
          <cell r="Y20">
            <v>9.4534034000000003E-2</v>
          </cell>
          <cell r="AB20">
            <v>1.4732019999999999</v>
          </cell>
          <cell r="AC20">
            <v>0.70733400000000002</v>
          </cell>
          <cell r="AD20">
            <v>0.67982799999999999</v>
          </cell>
          <cell r="AE20">
            <v>0.79236200000000001</v>
          </cell>
          <cell r="AF20">
            <v>0.95568500000000001</v>
          </cell>
          <cell r="AG20">
            <v>1.5297799999999999</v>
          </cell>
          <cell r="AH20">
            <v>2.0262819999999997</v>
          </cell>
          <cell r="AI20">
            <v>1.610584</v>
          </cell>
          <cell r="AJ20">
            <v>1.657891</v>
          </cell>
          <cell r="AK20">
            <v>2.4859269999999998</v>
          </cell>
          <cell r="AL20">
            <v>1.9242809999999999</v>
          </cell>
          <cell r="AM20">
            <v>3.2135699999999998</v>
          </cell>
          <cell r="AN20">
            <v>8.457471</v>
          </cell>
          <cell r="AO20">
            <v>4.6634700000000002</v>
          </cell>
          <cell r="AP20">
            <v>5.8862399999999999</v>
          </cell>
          <cell r="AQ20">
            <v>10.386037999999999</v>
          </cell>
          <cell r="AR20">
            <v>22.43609</v>
          </cell>
          <cell r="AS20">
            <v>25.101298999999997</v>
          </cell>
          <cell r="AT20">
            <v>30.048278999999997</v>
          </cell>
          <cell r="AU20">
            <v>22.391802999999999</v>
          </cell>
          <cell r="AV20">
            <v>23.673755</v>
          </cell>
          <cell r="AW20">
            <v>9.8268039999999992</v>
          </cell>
          <cell r="AX20">
            <v>9.4115109999999991</v>
          </cell>
          <cell r="AY20">
            <v>13.983846999999999</v>
          </cell>
        </row>
        <row r="23">
          <cell r="B23">
            <v>0.1698751285</v>
          </cell>
          <cell r="C23">
            <v>0.1591352385</v>
          </cell>
          <cell r="D23">
            <v>0.24607881549999999</v>
          </cell>
          <cell r="E23">
            <v>0.25471093899999997</v>
          </cell>
          <cell r="F23">
            <v>0.27468269150000002</v>
          </cell>
          <cell r="G23">
            <v>0.280903238</v>
          </cell>
          <cell r="H23">
            <v>0.2494762515</v>
          </cell>
          <cell r="I23">
            <v>0.20970527899999999</v>
          </cell>
          <cell r="J23">
            <v>0.27193052950000002</v>
          </cell>
          <cell r="K23">
            <v>0.24097888849999999</v>
          </cell>
          <cell r="L23">
            <v>0.223128402</v>
          </cell>
          <cell r="M23">
            <v>0.2672233725</v>
          </cell>
          <cell r="N23">
            <v>0.18348803666666674</v>
          </cell>
          <cell r="O23">
            <v>0.22211812349999999</v>
          </cell>
          <cell r="P23">
            <v>0.21970835599999999</v>
          </cell>
          <cell r="Q23">
            <v>0.1903365135</v>
          </cell>
          <cell r="R23">
            <v>0.14000032900000003</v>
          </cell>
          <cell r="S23">
            <v>0.164560970847</v>
          </cell>
          <cell r="T23">
            <v>0.19075959000000001</v>
          </cell>
          <cell r="U23">
            <v>0.21588079625000001</v>
          </cell>
          <cell r="V23">
            <v>0.17370231375</v>
          </cell>
          <cell r="W23">
            <v>0.179359453</v>
          </cell>
          <cell r="X23">
            <v>0.10104191444549999</v>
          </cell>
          <cell r="Y23">
            <v>6.7883337402999996E-2</v>
          </cell>
          <cell r="AB23">
            <v>112.996388</v>
          </cell>
          <cell r="AC23">
            <v>99.983758999999992</v>
          </cell>
          <cell r="AD23">
            <v>98.802917999999991</v>
          </cell>
          <cell r="AE23">
            <v>111.496129</v>
          </cell>
          <cell r="AF23">
            <v>132.37920700000001</v>
          </cell>
          <cell r="AG23">
            <v>136.109048</v>
          </cell>
          <cell r="AH23">
            <v>121.97765199999999</v>
          </cell>
          <cell r="AI23">
            <v>108.84540699999999</v>
          </cell>
          <cell r="AJ23">
            <v>145.102585</v>
          </cell>
          <cell r="AK23">
            <v>130.83912799999999</v>
          </cell>
          <cell r="AL23">
            <v>123.776392</v>
          </cell>
          <cell r="AM23">
            <v>132.27688699999999</v>
          </cell>
          <cell r="AN23">
            <v>103.86914999999999</v>
          </cell>
          <cell r="AO23">
            <v>123.590519</v>
          </cell>
          <cell r="AP23">
            <v>114.762261</v>
          </cell>
          <cell r="AQ23">
            <v>112.507875</v>
          </cell>
          <cell r="AR23">
            <v>106.080185</v>
          </cell>
          <cell r="AS23">
            <v>103.719618</v>
          </cell>
          <cell r="AT23">
            <v>124.76880299999999</v>
          </cell>
          <cell r="AU23">
            <v>125.468227</v>
          </cell>
          <cell r="AV23">
            <v>97.247970999999993</v>
          </cell>
          <cell r="AW23">
            <v>116.198646</v>
          </cell>
          <cell r="AX23">
            <v>91.546266000000003</v>
          </cell>
          <cell r="AY23">
            <v>82.602667999999994</v>
          </cell>
        </row>
        <row r="31">
          <cell r="B31">
            <v>0.33091439849999998</v>
          </cell>
          <cell r="C31">
            <v>0.229150663</v>
          </cell>
          <cell r="D31">
            <v>0.21160202</v>
          </cell>
          <cell r="E31">
            <v>0.20771416400000001</v>
          </cell>
          <cell r="F31">
            <v>0.23505029799999999</v>
          </cell>
          <cell r="G31">
            <v>0.30694781249999997</v>
          </cell>
          <cell r="H31">
            <v>0.29212115449999998</v>
          </cell>
          <cell r="I31">
            <v>0.45184289499999997</v>
          </cell>
          <cell r="J31">
            <v>0.61294039741666662</v>
          </cell>
          <cell r="K31">
            <v>0.57010698849999997</v>
          </cell>
          <cell r="L31">
            <v>0.58435025249999994</v>
          </cell>
          <cell r="M31">
            <v>0.59947969899999998</v>
          </cell>
          <cell r="N31">
            <v>0.45024221433333317</v>
          </cell>
          <cell r="O31">
            <v>0.51736232800000004</v>
          </cell>
          <cell r="P31">
            <v>0.53996457549999999</v>
          </cell>
          <cell r="Q31">
            <v>0.3724105350000001</v>
          </cell>
          <cell r="R31">
            <v>0.23097230749999995</v>
          </cell>
          <cell r="S31">
            <v>0.33677194163550006</v>
          </cell>
          <cell r="T31">
            <v>0.27210871799999981</v>
          </cell>
          <cell r="U31">
            <v>0.22035923874999999</v>
          </cell>
          <cell r="V31">
            <v>0.28523824524999997</v>
          </cell>
          <cell r="W31">
            <v>0.21083893949999999</v>
          </cell>
          <cell r="X31">
            <v>0.16581431479199998</v>
          </cell>
          <cell r="Y31">
            <v>0.1277914387505</v>
          </cell>
          <cell r="AB31">
            <v>124.52543299999999</v>
          </cell>
          <cell r="AC31">
            <v>97.731802000000002</v>
          </cell>
          <cell r="AD31">
            <v>79.009436999999991</v>
          </cell>
          <cell r="AE31">
            <v>66.958969999999994</v>
          </cell>
          <cell r="AF31">
            <v>80.533757999999992</v>
          </cell>
          <cell r="AG31">
            <v>99.901484999999994</v>
          </cell>
          <cell r="AH31">
            <v>114.93508999999999</v>
          </cell>
          <cell r="AI31">
            <v>156.840418</v>
          </cell>
          <cell r="AJ31">
            <v>195.415143</v>
          </cell>
          <cell r="AK31">
            <v>174.22456499999998</v>
          </cell>
          <cell r="AL31">
            <v>198.82318599999999</v>
          </cell>
          <cell r="AM31">
            <v>202.87230299999999</v>
          </cell>
          <cell r="AN31">
            <v>163.12936999999999</v>
          </cell>
          <cell r="AO31">
            <v>187.172935</v>
          </cell>
          <cell r="AP31">
            <v>183.67174299999999</v>
          </cell>
          <cell r="AQ31">
            <v>133.44019599999999</v>
          </cell>
          <cell r="AR31">
            <v>103.940062</v>
          </cell>
          <cell r="AS31">
            <v>124.77450899999999</v>
          </cell>
          <cell r="AT31">
            <v>120.24900300000006</v>
          </cell>
          <cell r="AU31">
            <v>91.419202999999996</v>
          </cell>
          <cell r="AV31">
            <v>94.819042999999994</v>
          </cell>
          <cell r="AW31">
            <v>102.704561</v>
          </cell>
          <cell r="AX31">
            <v>97.347143000000003</v>
          </cell>
          <cell r="AY31">
            <v>89.11200199999999</v>
          </cell>
        </row>
        <row r="39">
          <cell r="B39">
            <v>11.085131442</v>
          </cell>
          <cell r="C39">
            <v>11.1599580225</v>
          </cell>
          <cell r="D39">
            <v>11.397086403499999</v>
          </cell>
          <cell r="E39">
            <v>11.931132744999999</v>
          </cell>
          <cell r="F39">
            <v>13.08494404</v>
          </cell>
          <cell r="G39">
            <v>13.580072303</v>
          </cell>
          <cell r="H39">
            <v>13.6862885915</v>
          </cell>
          <cell r="I39">
            <v>13.992910939</v>
          </cell>
          <cell r="J39">
            <v>13.730989286583334</v>
          </cell>
          <cell r="K39">
            <v>12.2035612965</v>
          </cell>
          <cell r="L39">
            <v>12.586717737999999</v>
          </cell>
          <cell r="M39">
            <v>12.507843866</v>
          </cell>
          <cell r="N39">
            <v>12.244953748999999</v>
          </cell>
          <cell r="O39">
            <v>12.950476587999999</v>
          </cell>
          <cell r="P39">
            <v>13.1121499845</v>
          </cell>
          <cell r="Q39">
            <v>12.388852727999994</v>
          </cell>
          <cell r="R39">
            <v>10.9197797935</v>
          </cell>
          <cell r="S39">
            <v>11.968802179813499</v>
          </cell>
          <cell r="T39">
            <v>12.395806850000003</v>
          </cell>
          <cell r="U39">
            <v>12.111224803999999</v>
          </cell>
          <cell r="V39">
            <v>11.887828489713234</v>
          </cell>
          <cell r="W39">
            <v>12.735160563999999</v>
          </cell>
          <cell r="X39">
            <v>13.496775437159</v>
          </cell>
          <cell r="Y39">
            <v>12.344309754474832</v>
          </cell>
          <cell r="AB39">
            <v>3793.8118729999997</v>
          </cell>
          <cell r="AC39">
            <v>3810.826521</v>
          </cell>
          <cell r="AD39">
            <v>3802.4815599999997</v>
          </cell>
          <cell r="AE39">
            <v>3998.0826149999998</v>
          </cell>
          <cell r="AF39">
            <v>4278.2272309999998</v>
          </cell>
          <cell r="AG39">
            <v>4559.3977699999996</v>
          </cell>
          <cell r="AH39">
            <v>5014.5350899999994</v>
          </cell>
          <cell r="AI39">
            <v>5223.9988489999996</v>
          </cell>
          <cell r="AJ39">
            <v>5430.7191359999997</v>
          </cell>
          <cell r="AK39">
            <v>4859.2064759999994</v>
          </cell>
          <cell r="AL39">
            <v>5297.3091450000002</v>
          </cell>
          <cell r="AM39">
            <v>5453.6808359999995</v>
          </cell>
          <cell r="AN39">
            <v>4836.2875219999996</v>
          </cell>
          <cell r="AO39">
            <v>5137.7107939999996</v>
          </cell>
          <cell r="AP39">
            <v>5082.916228</v>
          </cell>
          <cell r="AQ39">
            <v>4726.2371419999999</v>
          </cell>
          <cell r="AR39">
            <v>4546.304459</v>
          </cell>
          <cell r="AS39">
            <v>4738.4855379999999</v>
          </cell>
          <cell r="AT39">
            <v>4812.9019669999952</v>
          </cell>
          <cell r="AU39">
            <v>4932.8582559999995</v>
          </cell>
          <cell r="AV39">
            <v>4753.1957219999995</v>
          </cell>
          <cell r="AW39">
            <v>5269.8874939999996</v>
          </cell>
          <cell r="AX39">
            <v>6091.3515119999993</v>
          </cell>
          <cell r="AY39">
            <v>5805.8196639999996</v>
          </cell>
        </row>
        <row r="46">
          <cell r="B46">
            <v>0.13014087099999999</v>
          </cell>
          <cell r="C46">
            <v>0.13169432849999999</v>
          </cell>
          <cell r="D46">
            <v>7.0414623999999995E-2</v>
          </cell>
          <cell r="E46">
            <v>0.1087130275</v>
          </cell>
          <cell r="F46">
            <v>0.23694681500000001</v>
          </cell>
          <cell r="G46">
            <v>0.22296598449999999</v>
          </cell>
          <cell r="H46">
            <v>0.30573912949999998</v>
          </cell>
          <cell r="I46">
            <v>0.5891212495</v>
          </cell>
          <cell r="J46">
            <v>0.48566736283333339</v>
          </cell>
          <cell r="K46">
            <v>0.47205630500000001</v>
          </cell>
          <cell r="L46">
            <v>0.76111208949999998</v>
          </cell>
          <cell r="M46">
            <v>0.79050271649999992</v>
          </cell>
          <cell r="N46">
            <v>0.73246785849999996</v>
          </cell>
          <cell r="O46">
            <v>0.74467272600000001</v>
          </cell>
          <cell r="P46">
            <v>0.642607441</v>
          </cell>
          <cell r="Q46">
            <v>0.74778530750000027</v>
          </cell>
          <cell r="R46">
            <v>0.5968248159999997</v>
          </cell>
          <cell r="S46">
            <v>0.75337262730449994</v>
          </cell>
          <cell r="T46">
            <v>0.74620522550000035</v>
          </cell>
          <cell r="U46">
            <v>0.48397135499999999</v>
          </cell>
          <cell r="V46">
            <v>0.47893374724999999</v>
          </cell>
          <cell r="W46">
            <v>0.46896463599999999</v>
          </cell>
          <cell r="X46">
            <v>0.58237001387249998</v>
          </cell>
          <cell r="Y46">
            <v>0.28597071102016658</v>
          </cell>
          <cell r="AB46">
            <v>44.983165999999997</v>
          </cell>
          <cell r="AC46">
            <v>43.299202999999999</v>
          </cell>
          <cell r="AD46">
            <v>26.383706</v>
          </cell>
          <cell r="AE46">
            <v>33.389617000000001</v>
          </cell>
          <cell r="AF46">
            <v>54.143211000000001</v>
          </cell>
          <cell r="AG46">
            <v>59.907001999999999</v>
          </cell>
          <cell r="AH46">
            <v>78.702304999999996</v>
          </cell>
          <cell r="AI46">
            <v>125.105323</v>
          </cell>
          <cell r="AJ46">
            <v>124.26727</v>
          </cell>
          <cell r="AK46">
            <v>99.491936999999993</v>
          </cell>
          <cell r="AL46">
            <v>154.37276599999998</v>
          </cell>
          <cell r="AM46">
            <v>165.106492</v>
          </cell>
          <cell r="AN46">
            <v>156.467274</v>
          </cell>
          <cell r="AO46">
            <v>167.782028</v>
          </cell>
          <cell r="AP46">
            <v>151.78214199999999</v>
          </cell>
          <cell r="AQ46">
            <v>161.29926499999999</v>
          </cell>
          <cell r="AR46">
            <v>145.16393299999999</v>
          </cell>
          <cell r="AS46">
            <v>163.39150100000001</v>
          </cell>
          <cell r="AT46">
            <v>171.82449900000009</v>
          </cell>
          <cell r="AU46">
            <v>114.69668</v>
          </cell>
          <cell r="AV46">
            <v>99.241911999999999</v>
          </cell>
          <cell r="AW46">
            <v>118.635886</v>
          </cell>
          <cell r="AX46">
            <v>165.69391999999999</v>
          </cell>
          <cell r="AY46">
            <v>75.012220999999997</v>
          </cell>
        </row>
        <row r="47">
          <cell r="B47">
            <v>2.3454856564999997</v>
          </cell>
          <cell r="C47">
            <v>1.8490528069999999</v>
          </cell>
          <cell r="D47">
            <v>2.0589301949999999</v>
          </cell>
          <cell r="E47">
            <v>2.2472128209999997</v>
          </cell>
          <cell r="F47">
            <v>2.3361597664999998</v>
          </cell>
          <cell r="G47">
            <v>2.1174105330000002</v>
          </cell>
          <cell r="H47">
            <v>1.7106435639999999</v>
          </cell>
          <cell r="I47">
            <v>2.120286133</v>
          </cell>
          <cell r="J47">
            <v>1.9779247658333337</v>
          </cell>
          <cell r="K47">
            <v>1.9880690724999999</v>
          </cell>
          <cell r="L47">
            <v>1.976397738</v>
          </cell>
          <cell r="M47">
            <v>2.8587607299999998</v>
          </cell>
          <cell r="N47">
            <v>2.2900436090000005</v>
          </cell>
          <cell r="O47">
            <v>2.4357371044999998</v>
          </cell>
          <cell r="P47">
            <v>2.5373160855000001</v>
          </cell>
          <cell r="Q47">
            <v>2.4297841400000011</v>
          </cell>
          <cell r="R47">
            <v>2.3289369589999991</v>
          </cell>
          <cell r="S47">
            <v>2.7813521876770002</v>
          </cell>
          <cell r="T47">
            <v>3.2204705925000026</v>
          </cell>
          <cell r="U47">
            <v>2.7849416542499998</v>
          </cell>
          <cell r="V47">
            <v>3.6758357441029412</v>
          </cell>
          <cell r="W47">
            <v>2.3386632920000001</v>
          </cell>
          <cell r="X47">
            <v>2.1783842976279995</v>
          </cell>
          <cell r="Y47">
            <v>2.5996291523813331</v>
          </cell>
          <cell r="AB47">
            <v>399.21411000000001</v>
          </cell>
          <cell r="AC47">
            <v>328.89283</v>
          </cell>
          <cell r="AD47">
            <v>401.901051</v>
          </cell>
          <cell r="AE47">
            <v>437.66833700000001</v>
          </cell>
          <cell r="AF47">
            <v>491.17442599999998</v>
          </cell>
          <cell r="AG47">
            <v>488.14184499999999</v>
          </cell>
          <cell r="AH47">
            <v>466.23779399999995</v>
          </cell>
          <cell r="AI47">
            <v>548.95621299999993</v>
          </cell>
          <cell r="AJ47">
            <v>573.57906300000002</v>
          </cell>
          <cell r="AK47">
            <v>539.24917399999993</v>
          </cell>
          <cell r="AL47">
            <v>590.710869</v>
          </cell>
          <cell r="AM47">
            <v>780.18255299999998</v>
          </cell>
          <cell r="AN47">
            <v>715.75253899999996</v>
          </cell>
          <cell r="AO47">
            <v>767.28631199999995</v>
          </cell>
          <cell r="AP47">
            <v>800.07990899999993</v>
          </cell>
          <cell r="AQ47">
            <v>739.715014</v>
          </cell>
          <cell r="AR47">
            <v>692.37357299999996</v>
          </cell>
          <cell r="AS47">
            <v>767.70399999999995</v>
          </cell>
          <cell r="AT47">
            <v>878.73306900000011</v>
          </cell>
          <cell r="AU47">
            <v>684.68606</v>
          </cell>
          <cell r="AV47">
            <v>757.69112299999995</v>
          </cell>
          <cell r="AW47">
            <v>610.73431099999993</v>
          </cell>
          <cell r="AX47">
            <v>604.92693499999996</v>
          </cell>
          <cell r="AY47">
            <v>560.65560599999992</v>
          </cell>
        </row>
        <row r="50">
          <cell r="B50">
            <v>0.42390751900000001</v>
          </cell>
          <cell r="C50">
            <v>0.42117058200000002</v>
          </cell>
          <cell r="D50">
            <v>0.452240068</v>
          </cell>
          <cell r="E50">
            <v>0.4763725855</v>
          </cell>
          <cell r="F50">
            <v>0.43865488450000001</v>
          </cell>
          <cell r="G50">
            <v>0.55685261799999997</v>
          </cell>
          <cell r="H50">
            <v>0.64115575299999994</v>
          </cell>
          <cell r="I50">
            <v>0.79360492399999993</v>
          </cell>
          <cell r="J50">
            <v>0.72729182749999999</v>
          </cell>
          <cell r="K50">
            <v>0.67696824999999994</v>
          </cell>
          <cell r="L50">
            <v>0.80833228349999997</v>
          </cell>
          <cell r="M50">
            <v>0.78222990299999995</v>
          </cell>
          <cell r="N50">
            <v>0.72640360216666644</v>
          </cell>
          <cell r="O50">
            <v>0.76665205049999996</v>
          </cell>
          <cell r="P50">
            <v>0.64695885099999995</v>
          </cell>
          <cell r="Q50">
            <v>0.60392539899999942</v>
          </cell>
          <cell r="R50">
            <v>0.52281692349999986</v>
          </cell>
          <cell r="S50">
            <v>0.54109983411749996</v>
          </cell>
          <cell r="T50">
            <v>0.57971709599999999</v>
          </cell>
          <cell r="U50">
            <v>0.48240388000000001</v>
          </cell>
          <cell r="V50">
            <v>0.49115166974999996</v>
          </cell>
          <cell r="W50">
            <v>0.49852969949999998</v>
          </cell>
          <cell r="X50">
            <v>0.62302446932249989</v>
          </cell>
          <cell r="Y50">
            <v>0.39808675829649998</v>
          </cell>
          <cell r="AB50">
            <v>80.913872999999995</v>
          </cell>
          <cell r="AC50">
            <v>83.652711999999994</v>
          </cell>
          <cell r="AD50">
            <v>92.188763999999992</v>
          </cell>
          <cell r="AE50">
            <v>98.963094999999996</v>
          </cell>
          <cell r="AF50">
            <v>93.705014999999989</v>
          </cell>
          <cell r="AG50">
            <v>109.74509499999999</v>
          </cell>
          <cell r="AH50">
            <v>136.73409799999999</v>
          </cell>
          <cell r="AI50">
            <v>162.63084599999999</v>
          </cell>
          <cell r="AJ50">
            <v>167.79758799999999</v>
          </cell>
          <cell r="AK50">
            <v>130.809855</v>
          </cell>
          <cell r="AL50">
            <v>160.228196</v>
          </cell>
          <cell r="AM50">
            <v>164.871724</v>
          </cell>
          <cell r="AN50">
            <v>148.158557</v>
          </cell>
          <cell r="AO50">
            <v>168.00546</v>
          </cell>
          <cell r="AP50">
            <v>148.18016399999999</v>
          </cell>
          <cell r="AQ50">
            <v>136.17841199999998</v>
          </cell>
          <cell r="AR50">
            <v>126.319829</v>
          </cell>
          <cell r="AS50">
            <v>116.43683</v>
          </cell>
          <cell r="AT50">
            <v>131.6758750000001</v>
          </cell>
          <cell r="AU50">
            <v>108.14669699999999</v>
          </cell>
          <cell r="AV50">
            <v>87.058374999999998</v>
          </cell>
          <cell r="AW50">
            <v>118.57947999999999</v>
          </cell>
          <cell r="AX50">
            <v>177.79559499999999</v>
          </cell>
          <cell r="AY50">
            <v>95.915416999999991</v>
          </cell>
        </row>
        <row r="55">
          <cell r="B55">
            <v>0.77713349700000001</v>
          </cell>
          <cell r="C55">
            <v>0.77636298949999993</v>
          </cell>
          <cell r="D55">
            <v>0.76538322000000003</v>
          </cell>
          <cell r="E55">
            <v>0.91117494999999993</v>
          </cell>
          <cell r="F55">
            <v>0.83302353154999997</v>
          </cell>
          <cell r="G55">
            <v>0.80448759580000007</v>
          </cell>
          <cell r="H55">
            <v>1.1118614675</v>
          </cell>
          <cell r="I55">
            <v>1.2978793309999999</v>
          </cell>
          <cell r="J55">
            <v>1.23350728025</v>
          </cell>
          <cell r="K55">
            <v>1.0058142919999999</v>
          </cell>
          <cell r="L55">
            <v>1.209570362</v>
          </cell>
          <cell r="M55">
            <v>1.0523448179999999</v>
          </cell>
          <cell r="N55">
            <v>1.0668687889999999</v>
          </cell>
          <cell r="O55">
            <v>1.1543837514999999</v>
          </cell>
          <cell r="P55">
            <v>1.2937038905</v>
          </cell>
          <cell r="Q55">
            <v>1.0768752014999992</v>
          </cell>
          <cell r="R55">
            <v>0.90618888799999953</v>
          </cell>
          <cell r="S55">
            <v>1.0909477003704997</v>
          </cell>
          <cell r="T55">
            <v>1.1302554585000004</v>
          </cell>
          <cell r="U55">
            <v>1.2060267904999999</v>
          </cell>
          <cell r="V55">
            <v>1.213324217</v>
          </cell>
          <cell r="W55">
            <v>1.203663454</v>
          </cell>
          <cell r="X55">
            <v>1.2729848495035001</v>
          </cell>
          <cell r="Y55">
            <v>1.1587411211565</v>
          </cell>
          <cell r="AB55">
            <v>145.69901400000001</v>
          </cell>
          <cell r="AC55">
            <v>133.39976300000001</v>
          </cell>
          <cell r="AD55">
            <v>122.48948399999999</v>
          </cell>
          <cell r="AE55">
            <v>135.74784</v>
          </cell>
          <cell r="AF55">
            <v>151.00581699999998</v>
          </cell>
          <cell r="AG55">
            <v>153.357394</v>
          </cell>
          <cell r="AH55">
            <v>204.385887</v>
          </cell>
          <cell r="AI55">
            <v>230.29881799999998</v>
          </cell>
          <cell r="AJ55">
            <v>235.94673799999998</v>
          </cell>
          <cell r="AK55">
            <v>168.00036900000001</v>
          </cell>
          <cell r="AL55">
            <v>218.566171</v>
          </cell>
          <cell r="AM55">
            <v>199.93369199999998</v>
          </cell>
          <cell r="AN55">
            <v>191.217085</v>
          </cell>
          <cell r="AO55">
            <v>230.937004</v>
          </cell>
          <cell r="AP55">
            <v>249.49347299999999</v>
          </cell>
          <cell r="AQ55">
            <v>203.05707999999998</v>
          </cell>
          <cell r="AR55">
            <v>180.08597499999999</v>
          </cell>
          <cell r="AS55">
            <v>215.820606</v>
          </cell>
          <cell r="AT55">
            <v>262.82146700000015</v>
          </cell>
          <cell r="AU55">
            <v>248.008341</v>
          </cell>
          <cell r="AV55">
            <v>217.16962999999998</v>
          </cell>
          <cell r="AW55">
            <v>276.884343</v>
          </cell>
          <cell r="AX55">
            <v>358.27736799999997</v>
          </cell>
          <cell r="AY55">
            <v>251.813391</v>
          </cell>
        </row>
        <row r="56">
          <cell r="B56">
            <v>5.5387391500000001E-2</v>
          </cell>
          <cell r="C56">
            <v>3.5041509999999998E-2</v>
          </cell>
          <cell r="D56">
            <v>3.9273499999999996E-5</v>
          </cell>
          <cell r="E56">
            <v>1.4132699E-2</v>
          </cell>
          <cell r="F56">
            <v>3.1322826499999998E-2</v>
          </cell>
          <cell r="G56">
            <v>2.8094304E-2</v>
          </cell>
          <cell r="H56">
            <v>2.2499799000000001E-2</v>
          </cell>
          <cell r="I56">
            <v>2.9057332499999998E-2</v>
          </cell>
          <cell r="J56">
            <v>5.2608752000000002E-2</v>
          </cell>
          <cell r="K56">
            <v>6.0234996499999999E-2</v>
          </cell>
          <cell r="L56">
            <v>5.5569528E-2</v>
          </cell>
          <cell r="M56">
            <v>3.2262079499999999E-2</v>
          </cell>
          <cell r="N56">
            <v>6.5399984999999994E-2</v>
          </cell>
          <cell r="O56">
            <v>3.6846680499999999E-2</v>
          </cell>
          <cell r="P56">
            <v>5.6630402499999996E-2</v>
          </cell>
          <cell r="Q56">
            <v>4.0843736499999998E-2</v>
          </cell>
          <cell r="R56">
            <v>2.6681882499999997E-2</v>
          </cell>
          <cell r="S56">
            <v>4.3190402055499996E-2</v>
          </cell>
          <cell r="T56">
            <v>2.6733882000000004E-2</v>
          </cell>
          <cell r="U56">
            <v>4.6258397499999999E-2</v>
          </cell>
          <cell r="V56">
            <v>3.7137456999999999E-2</v>
          </cell>
          <cell r="W56">
            <v>1.64802015E-2</v>
          </cell>
          <cell r="X56">
            <v>3.1928375755500005E-2</v>
          </cell>
          <cell r="Y56">
            <v>2.6826678987499998E-2</v>
          </cell>
          <cell r="AB56">
            <v>6.8357489999999999</v>
          </cell>
          <cell r="AC56">
            <v>3.7841709999999997</v>
          </cell>
          <cell r="AD56">
            <v>6.6320999999999991E-2</v>
          </cell>
          <cell r="AE56">
            <v>1.6355869999999999</v>
          </cell>
          <cell r="AF56">
            <v>4.0062509999999998</v>
          </cell>
          <cell r="AG56">
            <v>4.0461849999999995</v>
          </cell>
          <cell r="AH56">
            <v>3.1483499999999998</v>
          </cell>
          <cell r="AI56">
            <v>4.5816939999999997</v>
          </cell>
          <cell r="AJ56">
            <v>8.4934969999999996</v>
          </cell>
          <cell r="AK56">
            <v>6.1767719999999997</v>
          </cell>
          <cell r="AL56">
            <v>7.9053249999999995</v>
          </cell>
          <cell r="AM56">
            <v>5.4826369999999995</v>
          </cell>
          <cell r="AN56">
            <v>9.4692569999999989</v>
          </cell>
          <cell r="AO56">
            <v>6.387524</v>
          </cell>
          <cell r="AP56">
            <v>8.8363239999999994</v>
          </cell>
          <cell r="AQ56">
            <v>5.8233869999999994</v>
          </cell>
          <cell r="AR56">
            <v>3.7956759999999998</v>
          </cell>
          <cell r="AS56">
            <v>6.9080409999999999</v>
          </cell>
          <cell r="AT56">
            <v>4.9550000000000001</v>
          </cell>
          <cell r="AU56">
            <v>7.2045759999999994</v>
          </cell>
          <cell r="AV56">
            <v>5.2141409999999997</v>
          </cell>
          <cell r="AW56">
            <v>3.398736</v>
          </cell>
          <cell r="AX56">
            <v>7.9496469999999997</v>
          </cell>
          <cell r="AY56">
            <v>4.2647930000000001</v>
          </cell>
        </row>
        <row r="72">
          <cell r="B72">
            <v>0.42356634599999998</v>
          </cell>
          <cell r="C72">
            <v>0.39096004499999998</v>
          </cell>
          <cell r="D72">
            <v>0.40350646699999998</v>
          </cell>
          <cell r="E72">
            <v>0.40078965849999998</v>
          </cell>
          <cell r="F72">
            <v>0.45616854849999999</v>
          </cell>
          <cell r="G72">
            <v>0.50870923950000002</v>
          </cell>
          <cell r="H72">
            <v>0.49509304949999999</v>
          </cell>
          <cell r="I72">
            <v>0.51473747849999996</v>
          </cell>
          <cell r="J72">
            <v>0.50883343466666653</v>
          </cell>
          <cell r="K72">
            <v>0.43048425699999998</v>
          </cell>
          <cell r="L72">
            <v>0.63490124949999993</v>
          </cell>
          <cell r="M72">
            <v>0.63756755649999997</v>
          </cell>
          <cell r="N72">
            <v>0.59124009466666694</v>
          </cell>
          <cell r="O72">
            <v>0.67587949800000002</v>
          </cell>
          <cell r="P72">
            <v>0.62309906049999997</v>
          </cell>
          <cell r="Q72">
            <v>0.61991276200000045</v>
          </cell>
          <cell r="R72">
            <v>0.57023300950000044</v>
          </cell>
          <cell r="S72">
            <v>0.60756865830150009</v>
          </cell>
          <cell r="T72">
            <v>0.63819283149999928</v>
          </cell>
          <cell r="U72">
            <v>0.66788849750000001</v>
          </cell>
          <cell r="V72">
            <v>0.59174593274999998</v>
          </cell>
          <cell r="W72">
            <v>0.7208706225</v>
          </cell>
          <cell r="X72">
            <v>0.62613548462500013</v>
          </cell>
          <cell r="Y72">
            <v>0.54146728131066679</v>
          </cell>
          <cell r="AB72">
            <v>130.87884</v>
          </cell>
          <cell r="AC72">
            <v>140.84614299999998</v>
          </cell>
          <cell r="AD72">
            <v>145.747568</v>
          </cell>
          <cell r="AE72">
            <v>132.11084099999999</v>
          </cell>
          <cell r="AF72">
            <v>132.406475</v>
          </cell>
          <cell r="AG72">
            <v>133.90856600000001</v>
          </cell>
          <cell r="AH72">
            <v>159.260738</v>
          </cell>
          <cell r="AI72">
            <v>166.825965</v>
          </cell>
          <cell r="AJ72">
            <v>175.30496299999999</v>
          </cell>
          <cell r="AK72">
            <v>129.672965</v>
          </cell>
          <cell r="AL72">
            <v>186.26314299999999</v>
          </cell>
          <cell r="AM72">
            <v>186.04680999999999</v>
          </cell>
          <cell r="AN72">
            <v>174.36832899999999</v>
          </cell>
          <cell r="AO72">
            <v>200.99159299999999</v>
          </cell>
          <cell r="AP72">
            <v>197.331354</v>
          </cell>
          <cell r="AQ72">
            <v>202.51966399999998</v>
          </cell>
          <cell r="AR72">
            <v>191.17275999999998</v>
          </cell>
          <cell r="AS72">
            <v>192.18173199999998</v>
          </cell>
          <cell r="AT72">
            <v>204.18183299999987</v>
          </cell>
          <cell r="AU72">
            <v>207.509096</v>
          </cell>
          <cell r="AV72">
            <v>175.158557</v>
          </cell>
          <cell r="AW72">
            <v>231.734207</v>
          </cell>
          <cell r="AX72">
            <v>232.47399099999998</v>
          </cell>
          <cell r="AY72">
            <v>179.06824999999998</v>
          </cell>
        </row>
        <row r="74">
          <cell r="B74">
            <v>0.90532107750000002</v>
          </cell>
          <cell r="C74">
            <v>0.79513490349999993</v>
          </cell>
          <cell r="D74">
            <v>0.78436614549999994</v>
          </cell>
          <cell r="E74">
            <v>0.75084244199999994</v>
          </cell>
          <cell r="F74">
            <v>0.94455912949999998</v>
          </cell>
          <cell r="G74">
            <v>0.87943257884999992</v>
          </cell>
          <cell r="H74">
            <v>0.96014378950000001</v>
          </cell>
          <cell r="I74">
            <v>1.0055940720000001</v>
          </cell>
          <cell r="J74">
            <v>0.97234635049999996</v>
          </cell>
          <cell r="K74">
            <v>0.77650178199999997</v>
          </cell>
          <cell r="L74">
            <v>0.89276500949999993</v>
          </cell>
          <cell r="M74">
            <v>0.89252259950000001</v>
          </cell>
          <cell r="N74">
            <v>0.78842617349999988</v>
          </cell>
          <cell r="O74">
            <v>0.89498506999999994</v>
          </cell>
          <cell r="P74">
            <v>0.84127058050000003</v>
          </cell>
          <cell r="Q74">
            <v>0.75748178100000052</v>
          </cell>
          <cell r="R74">
            <v>0.63384189849999961</v>
          </cell>
          <cell r="S74">
            <v>0.66811769296649992</v>
          </cell>
          <cell r="T74">
            <v>0.83887595749999977</v>
          </cell>
          <cell r="U74">
            <v>0.71153824349999995</v>
          </cell>
          <cell r="V74">
            <v>0.88441210081617649</v>
          </cell>
          <cell r="W74">
            <v>0.75757454150000003</v>
          </cell>
          <cell r="X74">
            <v>0.98023463456450011</v>
          </cell>
          <cell r="Y74">
            <v>0.88231060292550001</v>
          </cell>
          <cell r="AB74">
            <v>128.455262</v>
          </cell>
          <cell r="AC74">
            <v>114.419619</v>
          </cell>
          <cell r="AD74">
            <v>104.34463199999999</v>
          </cell>
          <cell r="AE74">
            <v>95.590468999999999</v>
          </cell>
          <cell r="AF74">
            <v>128.53648999999999</v>
          </cell>
          <cell r="AG74">
            <v>127.40837999999999</v>
          </cell>
          <cell r="AH74">
            <v>151.97263899999999</v>
          </cell>
          <cell r="AI74">
            <v>171.234047</v>
          </cell>
          <cell r="AJ74">
            <v>173.016538</v>
          </cell>
          <cell r="AK74">
            <v>131.498053</v>
          </cell>
          <cell r="AL74">
            <v>171.282859</v>
          </cell>
          <cell r="AM74">
            <v>167.846735</v>
          </cell>
          <cell r="AN74">
            <v>150.705545</v>
          </cell>
          <cell r="AO74">
            <v>172.42069999999998</v>
          </cell>
          <cell r="AP74">
            <v>169.75156999999999</v>
          </cell>
          <cell r="AQ74">
            <v>146.557806</v>
          </cell>
          <cell r="AR74">
            <v>130.58532399999999</v>
          </cell>
          <cell r="AS74">
            <v>131.870364</v>
          </cell>
          <cell r="AT74">
            <v>185.79948900000022</v>
          </cell>
          <cell r="AU74">
            <v>142.694659</v>
          </cell>
          <cell r="AV74">
            <v>145.939483</v>
          </cell>
          <cell r="AW74">
            <v>167.376589</v>
          </cell>
          <cell r="AX74">
            <v>248.61062699999999</v>
          </cell>
          <cell r="AY74">
            <v>166.973106</v>
          </cell>
        </row>
        <row r="75">
          <cell r="B75">
            <v>0.14179527950000001</v>
          </cell>
          <cell r="C75">
            <v>0.17720692499999999</v>
          </cell>
          <cell r="D75">
            <v>0.220915695</v>
          </cell>
          <cell r="E75">
            <v>0.19875671549999999</v>
          </cell>
          <cell r="F75">
            <v>0.19781906899999999</v>
          </cell>
          <cell r="G75">
            <v>0.28707464799999999</v>
          </cell>
          <cell r="H75">
            <v>0.242965296</v>
          </cell>
          <cell r="I75">
            <v>0.38080040599999998</v>
          </cell>
          <cell r="J75">
            <v>0.34182347616666664</v>
          </cell>
          <cell r="K75">
            <v>0.56914049150000001</v>
          </cell>
          <cell r="L75">
            <v>0.42697326349999998</v>
          </cell>
          <cell r="M75">
            <v>0.2863967295</v>
          </cell>
          <cell r="N75">
            <v>0.41151172416666681</v>
          </cell>
          <cell r="O75">
            <v>0.29984604650000002</v>
          </cell>
          <cell r="P75">
            <v>0.34003150999999998</v>
          </cell>
          <cell r="Q75">
            <v>0.27379350250000001</v>
          </cell>
          <cell r="R75">
            <v>0.26812987600000016</v>
          </cell>
          <cell r="S75">
            <v>0.24691314739699996</v>
          </cell>
          <cell r="T75">
            <v>0.14369018299999997</v>
          </cell>
          <cell r="U75">
            <v>0.19169528</v>
          </cell>
          <cell r="V75">
            <v>0.12910684324999999</v>
          </cell>
          <cell r="W75">
            <v>5.59982885E-2</v>
          </cell>
          <cell r="X75">
            <v>6.2555399346999996E-2</v>
          </cell>
          <cell r="Y75">
            <v>0.114855992531</v>
          </cell>
          <cell r="AB75">
            <v>25.000906999999998</v>
          </cell>
          <cell r="AC75">
            <v>23.136488999999997</v>
          </cell>
          <cell r="AD75">
            <v>24.863167999999998</v>
          </cell>
          <cell r="AE75">
            <v>32.497942999999999</v>
          </cell>
          <cell r="AF75">
            <v>32.67906</v>
          </cell>
          <cell r="AG75">
            <v>47.2881</v>
          </cell>
          <cell r="AH75">
            <v>41.067796000000001</v>
          </cell>
          <cell r="AI75">
            <v>67.944462999999999</v>
          </cell>
          <cell r="AJ75">
            <v>66.954734999999999</v>
          </cell>
          <cell r="AK75">
            <v>75.912960999999996</v>
          </cell>
          <cell r="AL75">
            <v>69.534718999999996</v>
          </cell>
          <cell r="AM75">
            <v>56.052571</v>
          </cell>
          <cell r="AN75">
            <v>79.158276999999998</v>
          </cell>
          <cell r="AO75">
            <v>62.123522999999999</v>
          </cell>
          <cell r="AP75">
            <v>64.274580999999998</v>
          </cell>
          <cell r="AQ75">
            <v>49.201200999999998</v>
          </cell>
          <cell r="AR75">
            <v>40.250363</v>
          </cell>
          <cell r="AS75">
            <v>41.741465999999996</v>
          </cell>
          <cell r="AT75">
            <v>30.033400999999994</v>
          </cell>
          <cell r="AU75">
            <v>30.426242999999999</v>
          </cell>
          <cell r="AV75">
            <v>19.808398999999998</v>
          </cell>
          <cell r="AW75">
            <v>13.658363</v>
          </cell>
          <cell r="AX75">
            <v>18.735523999999998</v>
          </cell>
          <cell r="AY75">
            <v>20.553205999999999</v>
          </cell>
        </row>
        <row r="76">
          <cell r="B76">
            <v>0.29754068049999999</v>
          </cell>
          <cell r="C76">
            <v>0.311923269</v>
          </cell>
          <cell r="D76">
            <v>0.29439156599999999</v>
          </cell>
          <cell r="E76">
            <v>0.25254152000000002</v>
          </cell>
          <cell r="F76">
            <v>0.291727611</v>
          </cell>
          <cell r="G76">
            <v>0.28170603299999997</v>
          </cell>
          <cell r="H76">
            <v>0.27442476599999999</v>
          </cell>
          <cell r="I76">
            <v>0.27941161850000001</v>
          </cell>
          <cell r="J76">
            <v>0.2846375904166667</v>
          </cell>
          <cell r="K76">
            <v>0.27294615950000001</v>
          </cell>
          <cell r="L76">
            <v>0.33442261649999999</v>
          </cell>
          <cell r="M76">
            <v>0.40348461299999999</v>
          </cell>
          <cell r="N76">
            <v>0.3751643349999999</v>
          </cell>
          <cell r="O76">
            <v>0.36121685949999999</v>
          </cell>
          <cell r="P76">
            <v>0.32471989549999997</v>
          </cell>
          <cell r="Q76">
            <v>0.33808813849999986</v>
          </cell>
          <cell r="R76">
            <v>0.29125362350000011</v>
          </cell>
          <cell r="S76">
            <v>0.33819808080449998</v>
          </cell>
          <cell r="T76">
            <v>0.31535389899999999</v>
          </cell>
          <cell r="U76">
            <v>0.33245759925000001</v>
          </cell>
          <cell r="V76">
            <v>0.28749099049999999</v>
          </cell>
          <cell r="W76">
            <v>0.35113970849999998</v>
          </cell>
          <cell r="X76">
            <v>0.28288585573499997</v>
          </cell>
          <cell r="Y76">
            <v>0.28470491640383333</v>
          </cell>
          <cell r="AB76">
            <v>65.510942</v>
          </cell>
          <cell r="AC76">
            <v>63.383122</v>
          </cell>
          <cell r="AD76">
            <v>58.606482999999997</v>
          </cell>
          <cell r="AE76">
            <v>53.362384999999996</v>
          </cell>
          <cell r="AF76">
            <v>57.640225000000001</v>
          </cell>
          <cell r="AG76">
            <v>56.150143999999997</v>
          </cell>
          <cell r="AH76">
            <v>63.057499999999997</v>
          </cell>
          <cell r="AI76">
            <v>69.395699999999991</v>
          </cell>
          <cell r="AJ76">
            <v>75.852503999999996</v>
          </cell>
          <cell r="AK76">
            <v>64.569774999999993</v>
          </cell>
          <cell r="AL76">
            <v>76.276410999999996</v>
          </cell>
          <cell r="AM76">
            <v>89.299680999999993</v>
          </cell>
          <cell r="AN76">
            <v>89.919371999999996</v>
          </cell>
          <cell r="AO76">
            <v>89.234366999999992</v>
          </cell>
          <cell r="AP76">
            <v>82.891994999999994</v>
          </cell>
          <cell r="AQ76">
            <v>78.768754000000001</v>
          </cell>
          <cell r="AR76">
            <v>66.322277999999997</v>
          </cell>
          <cell r="AS76">
            <v>73.638273999999996</v>
          </cell>
          <cell r="AT76">
            <v>79.899491000000154</v>
          </cell>
          <cell r="AU76">
            <v>76.918424000000002</v>
          </cell>
          <cell r="AV76">
            <v>58.135233999999997</v>
          </cell>
          <cell r="AW76">
            <v>85.928961000000001</v>
          </cell>
          <cell r="AX76">
            <v>81.450404999999989</v>
          </cell>
          <cell r="AY76">
            <v>64.789638999999994</v>
          </cell>
        </row>
        <row r="85">
          <cell r="B85">
            <v>0.34307298199999997</v>
          </cell>
          <cell r="C85">
            <v>0.309593795</v>
          </cell>
          <cell r="D85">
            <v>0.25711683200000002</v>
          </cell>
          <cell r="E85">
            <v>0.34636485099999997</v>
          </cell>
          <cell r="F85">
            <v>0.47568284049999998</v>
          </cell>
          <cell r="G85">
            <v>0.41480653549999996</v>
          </cell>
          <cell r="H85">
            <v>0.347140591</v>
          </cell>
          <cell r="I85">
            <v>0.40606987750000001</v>
          </cell>
          <cell r="J85">
            <v>0.38804426674999998</v>
          </cell>
          <cell r="K85">
            <v>0.36454664749999999</v>
          </cell>
          <cell r="L85">
            <v>0.39362990799999997</v>
          </cell>
          <cell r="M85">
            <v>0.33601317749999998</v>
          </cell>
          <cell r="N85">
            <v>0.28441617633333327</v>
          </cell>
          <cell r="O85">
            <v>0.26489569749999997</v>
          </cell>
          <cell r="P85">
            <v>0.21220663100000001</v>
          </cell>
          <cell r="Q85">
            <v>0.24767061900000018</v>
          </cell>
          <cell r="R85">
            <v>0.23480273350000008</v>
          </cell>
          <cell r="S85">
            <v>0.24508123690750006</v>
          </cell>
          <cell r="T85">
            <v>0.2710667819999999</v>
          </cell>
          <cell r="U85">
            <v>0.21996693949999999</v>
          </cell>
          <cell r="V85">
            <v>0.19096701235294117</v>
          </cell>
          <cell r="W85">
            <v>0.13668572749999999</v>
          </cell>
          <cell r="X85">
            <v>0.1060397263135</v>
          </cell>
          <cell r="Y85">
            <v>8.1420193011499983E-2</v>
          </cell>
          <cell r="AB85">
            <v>108.328998</v>
          </cell>
          <cell r="AC85">
            <v>114.874765</v>
          </cell>
          <cell r="AD85">
            <v>90.151389999999992</v>
          </cell>
          <cell r="AE85">
            <v>103.94161699999999</v>
          </cell>
          <cell r="AF85">
            <v>134.562489</v>
          </cell>
          <cell r="AG85">
            <v>146.261065</v>
          </cell>
          <cell r="AH85">
            <v>128.563557</v>
          </cell>
          <cell r="AI85">
            <v>134.82902300000001</v>
          </cell>
          <cell r="AJ85">
            <v>148.019623</v>
          </cell>
          <cell r="AK85">
            <v>125.74585999999999</v>
          </cell>
          <cell r="AL85">
            <v>122.86065699999999</v>
          </cell>
          <cell r="AM85">
            <v>119.68924799999999</v>
          </cell>
          <cell r="AN85">
            <v>105.579751</v>
          </cell>
          <cell r="AO85">
            <v>98.947794999999999</v>
          </cell>
          <cell r="AP85">
            <v>88.609419000000003</v>
          </cell>
          <cell r="AQ85">
            <v>95.343286999999989</v>
          </cell>
          <cell r="AR85">
            <v>90.845376000000002</v>
          </cell>
          <cell r="AS85">
            <v>92.013745999999998</v>
          </cell>
          <cell r="AT85">
            <v>93.983562000000049</v>
          </cell>
          <cell r="AU85">
            <v>86.17476099999999</v>
          </cell>
          <cell r="AV85">
            <v>71.636695000000003</v>
          </cell>
          <cell r="AW85">
            <v>66.57598999999999</v>
          </cell>
          <cell r="AX85">
            <v>56.007534999999997</v>
          </cell>
          <cell r="AY85">
            <v>56.070786999999996</v>
          </cell>
        </row>
        <row r="91">
          <cell r="B91">
            <v>0.87897604549999997</v>
          </cell>
          <cell r="C91">
            <v>0.54562980849999998</v>
          </cell>
          <cell r="D91">
            <v>0.37011308949999999</v>
          </cell>
          <cell r="E91">
            <v>0.37753366350000001</v>
          </cell>
          <cell r="F91">
            <v>0.4518553515</v>
          </cell>
          <cell r="G91">
            <v>0.51268258300000003</v>
          </cell>
          <cell r="H91">
            <v>0.54284792800000004</v>
          </cell>
          <cell r="I91">
            <v>0.73420775399999993</v>
          </cell>
          <cell r="J91">
            <v>0.85643772783333338</v>
          </cell>
          <cell r="K91">
            <v>0.70636781250000003</v>
          </cell>
          <cell r="L91">
            <v>0.86053830450000002</v>
          </cell>
          <cell r="M91">
            <v>0.89636834349999994</v>
          </cell>
          <cell r="N91">
            <v>0.80146414250000053</v>
          </cell>
          <cell r="O91">
            <v>0.83217475949999997</v>
          </cell>
          <cell r="P91">
            <v>0.74936384249999999</v>
          </cell>
          <cell r="Q91">
            <v>0.65617319600000013</v>
          </cell>
          <cell r="R91">
            <v>0.57097883999999999</v>
          </cell>
          <cell r="S91">
            <v>0.61261909374399992</v>
          </cell>
          <cell r="T91">
            <v>0.6627623170000001</v>
          </cell>
          <cell r="U91">
            <v>0.59499600124999996</v>
          </cell>
          <cell r="V91">
            <v>0.41373188448529413</v>
          </cell>
          <cell r="W91">
            <v>0.56523447049999997</v>
          </cell>
          <cell r="X91">
            <v>0.74407915280999992</v>
          </cell>
          <cell r="Y91">
            <v>0.52864639308133321</v>
          </cell>
          <cell r="AB91">
            <v>222.02461099999999</v>
          </cell>
          <cell r="AC91">
            <v>187.689886</v>
          </cell>
          <cell r="AD91">
            <v>119.60538199999999</v>
          </cell>
          <cell r="AE91">
            <v>116.96881099999999</v>
          </cell>
          <cell r="AF91">
            <v>152.49603099999999</v>
          </cell>
          <cell r="AG91">
            <v>168.208732</v>
          </cell>
          <cell r="AH91">
            <v>180.38272999999998</v>
          </cell>
          <cell r="AI91">
            <v>239.57994399999998</v>
          </cell>
          <cell r="AJ91">
            <v>280.47359599999999</v>
          </cell>
          <cell r="AK91">
            <v>240.74069599999999</v>
          </cell>
          <cell r="AL91">
            <v>282.94296099999997</v>
          </cell>
          <cell r="AM91">
            <v>290.03131400000001</v>
          </cell>
          <cell r="AN91">
            <v>265.668678</v>
          </cell>
          <cell r="AO91">
            <v>267.94005499999997</v>
          </cell>
          <cell r="AP91">
            <v>257.93414200000001</v>
          </cell>
          <cell r="AQ91">
            <v>216.36818</v>
          </cell>
          <cell r="AR91">
            <v>210.09322499999999</v>
          </cell>
          <cell r="AS91">
            <v>213.99242999999998</v>
          </cell>
          <cell r="AT91">
            <v>224.54951300000013</v>
          </cell>
          <cell r="AU91">
            <v>218.42066199999999</v>
          </cell>
          <cell r="AV91">
            <v>158.91047799999998</v>
          </cell>
          <cell r="AW91">
            <v>206.94055799999998</v>
          </cell>
          <cell r="AX91">
            <v>288.35401300000001</v>
          </cell>
          <cell r="AY91">
            <v>226.12603899999999</v>
          </cell>
        </row>
        <row r="99">
          <cell r="B99">
            <v>0.55890815399999993</v>
          </cell>
          <cell r="C99">
            <v>0.59193757699999994</v>
          </cell>
          <cell r="D99">
            <v>0.67479300349999993</v>
          </cell>
          <cell r="E99">
            <v>0.66612888999999997</v>
          </cell>
          <cell r="F99">
            <v>0.67697525000000003</v>
          </cell>
          <cell r="G99">
            <v>0.71663065949999993</v>
          </cell>
          <cell r="H99">
            <v>0.73750660199999996</v>
          </cell>
          <cell r="I99">
            <v>0.75628073149999997</v>
          </cell>
          <cell r="J99">
            <v>0.8085722464166667</v>
          </cell>
          <cell r="K99">
            <v>0.88256583099999997</v>
          </cell>
          <cell r="L99">
            <v>1.03601652</v>
          </cell>
          <cell r="M99">
            <v>1.189954808</v>
          </cell>
          <cell r="N99">
            <v>1.0689527508333336</v>
          </cell>
          <cell r="O99">
            <v>1.1275336730000001</v>
          </cell>
          <cell r="P99">
            <v>1.1990717024999999</v>
          </cell>
          <cell r="Q99">
            <v>1.1564255955000002</v>
          </cell>
          <cell r="R99">
            <v>0.90313922399999991</v>
          </cell>
          <cell r="S99">
            <v>1.281375030292</v>
          </cell>
          <cell r="T99">
            <v>1.2714216899999995</v>
          </cell>
          <cell r="U99">
            <v>1.2442073805</v>
          </cell>
          <cell r="V99">
            <v>1.3538998689999999</v>
          </cell>
          <cell r="W99">
            <v>1.2255299909999999</v>
          </cell>
          <cell r="X99">
            <v>1.2626412873619999</v>
          </cell>
          <cell r="Y99">
            <v>1.1193464569291665</v>
          </cell>
          <cell r="AB99">
            <v>102.97769099999999</v>
          </cell>
          <cell r="AC99">
            <v>99.051951000000003</v>
          </cell>
          <cell r="AD99">
            <v>103.177678</v>
          </cell>
          <cell r="AE99">
            <v>103.85149</v>
          </cell>
          <cell r="AF99">
            <v>120.13506799999999</v>
          </cell>
          <cell r="AG99">
            <v>136.645599</v>
          </cell>
          <cell r="AH99">
            <v>138.21946399999999</v>
          </cell>
          <cell r="AI99">
            <v>148.32324699999998</v>
          </cell>
          <cell r="AJ99">
            <v>171.908107</v>
          </cell>
          <cell r="AK99">
            <v>153.28582599999999</v>
          </cell>
          <cell r="AL99">
            <v>188.69909099999998</v>
          </cell>
          <cell r="AM99">
            <v>230.84574599999999</v>
          </cell>
          <cell r="AN99">
            <v>203.385955</v>
          </cell>
          <cell r="AO99">
            <v>226.000688</v>
          </cell>
          <cell r="AP99">
            <v>239.53472099999999</v>
          </cell>
          <cell r="AQ99">
            <v>222.97568999999999</v>
          </cell>
          <cell r="AR99">
            <v>176.08099199999998</v>
          </cell>
          <cell r="AS99">
            <v>236.467703</v>
          </cell>
          <cell r="AT99">
            <v>281.12200199999978</v>
          </cell>
          <cell r="AU99">
            <v>252.86462899999998</v>
          </cell>
          <cell r="AV99">
            <v>235.91690299999999</v>
          </cell>
          <cell r="AW99">
            <v>274.905576</v>
          </cell>
          <cell r="AX99">
            <v>329.28524799999997</v>
          </cell>
          <cell r="AY99">
            <v>231.85086999999999</v>
          </cell>
        </row>
        <row r="104">
          <cell r="B104">
            <v>0.27952122800000001</v>
          </cell>
          <cell r="C104">
            <v>0.31013376799999998</v>
          </cell>
          <cell r="D104">
            <v>0.37660019950000001</v>
          </cell>
          <cell r="E104">
            <v>0.43088675700000001</v>
          </cell>
          <cell r="F104">
            <v>0.49170206399999999</v>
          </cell>
          <cell r="G104">
            <v>0.47863820200000001</v>
          </cell>
          <cell r="H104">
            <v>0.55833723049999995</v>
          </cell>
          <cell r="I104">
            <v>0.59583674499999995</v>
          </cell>
          <cell r="J104">
            <v>0.57769619483333323</v>
          </cell>
          <cell r="K104">
            <v>0.50547851199999994</v>
          </cell>
          <cell r="L104">
            <v>0.66654831949999993</v>
          </cell>
          <cell r="M104">
            <v>0.75788257650000002</v>
          </cell>
          <cell r="N104">
            <v>0.67052423083333323</v>
          </cell>
          <cell r="O104">
            <v>0.65870680400000003</v>
          </cell>
          <cell r="P104">
            <v>0.65039640399999998</v>
          </cell>
          <cell r="Q104">
            <v>0.59830019899999998</v>
          </cell>
          <cell r="R104">
            <v>0.48335153200000014</v>
          </cell>
          <cell r="S104">
            <v>0.6930242816105</v>
          </cell>
          <cell r="T104">
            <v>0.75605035099999973</v>
          </cell>
          <cell r="U104">
            <v>0.54957901425</v>
          </cell>
          <cell r="V104">
            <v>0.50236340700000004</v>
          </cell>
          <cell r="W104">
            <v>0.54906813850000002</v>
          </cell>
          <cell r="X104">
            <v>0.54422345082700008</v>
          </cell>
          <cell r="Y104">
            <v>0.44716837007150007</v>
          </cell>
          <cell r="AB104">
            <v>60.366095999999999</v>
          </cell>
          <cell r="AC104">
            <v>65.755775999999997</v>
          </cell>
          <cell r="AD104">
            <v>69.018693999999996</v>
          </cell>
          <cell r="AE104">
            <v>83.920175999999998</v>
          </cell>
          <cell r="AF104">
            <v>91.10474099999999</v>
          </cell>
          <cell r="AG104">
            <v>92.76169999999999</v>
          </cell>
          <cell r="AH104">
            <v>110.07222899999999</v>
          </cell>
          <cell r="AI104">
            <v>121.36862199999999</v>
          </cell>
          <cell r="AJ104">
            <v>138.20376999999999</v>
          </cell>
          <cell r="AK104">
            <v>99.995782999999989</v>
          </cell>
          <cell r="AL104">
            <v>129.46709200000001</v>
          </cell>
          <cell r="AM104">
            <v>156.70264699999998</v>
          </cell>
          <cell r="AN104">
            <v>147.387497</v>
          </cell>
          <cell r="AO104">
            <v>141.748346</v>
          </cell>
          <cell r="AP104">
            <v>141.509286</v>
          </cell>
          <cell r="AQ104">
            <v>129.44036499999999</v>
          </cell>
          <cell r="AR104">
            <v>109.522396</v>
          </cell>
          <cell r="AS104">
            <v>137.42895300000001</v>
          </cell>
          <cell r="AT104">
            <v>170.98184599999999</v>
          </cell>
          <cell r="AU104">
            <v>123.53755299999999</v>
          </cell>
          <cell r="AV104">
            <v>98.957243999999989</v>
          </cell>
          <cell r="AW104">
            <v>135.99848299999999</v>
          </cell>
          <cell r="AX104">
            <v>154.59082599999999</v>
          </cell>
          <cell r="AY104">
            <v>107.9866</v>
          </cell>
        </row>
        <row r="105">
          <cell r="B105">
            <v>1.065815926</v>
          </cell>
          <cell r="C105">
            <v>0.73944331649999995</v>
          </cell>
          <cell r="D105">
            <v>0.56876667400000003</v>
          </cell>
          <cell r="E105">
            <v>0.51377178649999999</v>
          </cell>
          <cell r="F105">
            <v>0.42597784249999998</v>
          </cell>
          <cell r="G105">
            <v>0.3678584875</v>
          </cell>
          <cell r="H105">
            <v>0.34206872700000002</v>
          </cell>
          <cell r="I105">
            <v>0.37560853049999998</v>
          </cell>
          <cell r="J105">
            <v>0.32919444949999999</v>
          </cell>
          <cell r="K105">
            <v>0.23730846649999998</v>
          </cell>
          <cell r="L105">
            <v>0.24417728999999999</v>
          </cell>
          <cell r="M105">
            <v>0.3060153075</v>
          </cell>
          <cell r="N105">
            <v>0.20481239799999984</v>
          </cell>
          <cell r="O105">
            <v>0.28895830950000001</v>
          </cell>
          <cell r="P105">
            <v>0.26746041700000001</v>
          </cell>
          <cell r="Q105">
            <v>0.1757166879999999</v>
          </cell>
          <cell r="R105">
            <v>0.15438572699999992</v>
          </cell>
          <cell r="S105">
            <v>0.24966653999699995</v>
          </cell>
          <cell r="T105">
            <v>0.11591819399999992</v>
          </cell>
          <cell r="U105">
            <v>0.13772027149999999</v>
          </cell>
          <cell r="V105">
            <v>9.2904859249999999E-2</v>
          </cell>
          <cell r="W105">
            <v>1.520995E-4</v>
          </cell>
          <cell r="X105">
            <v>7.3648763779499998E-2</v>
          </cell>
          <cell r="Y105">
            <v>5.2339885293500005E-2</v>
          </cell>
          <cell r="AB105">
            <v>248.92112399999999</v>
          </cell>
          <cell r="AC105">
            <v>225.26824399999998</v>
          </cell>
          <cell r="AD105">
            <v>197.37739299999998</v>
          </cell>
          <cell r="AE105">
            <v>157.126282</v>
          </cell>
          <cell r="AF105">
            <v>168.964517</v>
          </cell>
          <cell r="AG105">
            <v>154.22367800000001</v>
          </cell>
          <cell r="AH105">
            <v>147.34027599999999</v>
          </cell>
          <cell r="AI105">
            <v>151.76039699999998</v>
          </cell>
          <cell r="AJ105">
            <v>135.497018</v>
          </cell>
          <cell r="AK105">
            <v>108.12344999999999</v>
          </cell>
          <cell r="AL105">
            <v>120.227464</v>
          </cell>
          <cell r="AM105">
            <v>140.193287</v>
          </cell>
          <cell r="AN105">
            <v>111.24469099999999</v>
          </cell>
          <cell r="AO105">
            <v>122.69521599999999</v>
          </cell>
          <cell r="AP105">
            <v>115.086226</v>
          </cell>
          <cell r="AQ105">
            <v>100.71959799999999</v>
          </cell>
          <cell r="AR105">
            <v>81.581443999999991</v>
          </cell>
          <cell r="AS105">
            <v>104.17488999999999</v>
          </cell>
          <cell r="AT105">
            <v>77.249783999999991</v>
          </cell>
          <cell r="AU105">
            <v>72.464974999999995</v>
          </cell>
          <cell r="AV105">
            <v>44.302557</v>
          </cell>
          <cell r="AW105">
            <v>0.41033999999999998</v>
          </cell>
          <cell r="AX105">
            <v>42.484373999999995</v>
          </cell>
          <cell r="AY105">
            <v>30.186692999999998</v>
          </cell>
        </row>
        <row r="108">
          <cell r="B108">
            <v>4.2653883999999996E-2</v>
          </cell>
          <cell r="C108">
            <v>0.111422906</v>
          </cell>
          <cell r="D108">
            <v>8.7955164500000002E-2</v>
          </cell>
          <cell r="E108">
            <v>8.2417040999999996E-2</v>
          </cell>
          <cell r="F108">
            <v>0.10783625649999999</v>
          </cell>
          <cell r="G108">
            <v>0.24112827549999999</v>
          </cell>
          <cell r="H108">
            <v>0.10920178849999999</v>
          </cell>
          <cell r="I108">
            <v>0.31532401599999998</v>
          </cell>
          <cell r="J108">
            <v>0.78455176595833331</v>
          </cell>
          <cell r="K108">
            <v>0.43129533999999997</v>
          </cell>
          <cell r="L108">
            <v>1.2248945625000001</v>
          </cell>
          <cell r="M108">
            <v>1.487121433</v>
          </cell>
          <cell r="N108">
            <v>1.2422742651666685</v>
          </cell>
          <cell r="O108">
            <v>1.3051652355000001</v>
          </cell>
          <cell r="P108">
            <v>0.91285238800000001</v>
          </cell>
          <cell r="Q108">
            <v>0.71180321100000021</v>
          </cell>
          <cell r="R108">
            <v>0.62338369700000018</v>
          </cell>
          <cell r="S108">
            <v>0.67999223912549989</v>
          </cell>
          <cell r="T108">
            <v>0.45959071900000042</v>
          </cell>
          <cell r="U108">
            <v>0.69114636325000001</v>
          </cell>
          <cell r="V108">
            <v>0.55280237249999997</v>
          </cell>
          <cell r="W108">
            <v>0.61384381799999999</v>
          </cell>
          <cell r="X108">
            <v>0.61451772495750001</v>
          </cell>
          <cell r="Y108">
            <v>0.65946161304100004</v>
          </cell>
          <cell r="AB108">
            <v>15.724501</v>
          </cell>
          <cell r="AC108">
            <v>24.753558999999999</v>
          </cell>
          <cell r="AD108">
            <v>18.780984999999998</v>
          </cell>
          <cell r="AE108">
            <v>19.569129999999998</v>
          </cell>
          <cell r="AF108">
            <v>28.934076999999998</v>
          </cell>
          <cell r="AG108">
            <v>50.721677999999997</v>
          </cell>
          <cell r="AH108">
            <v>33.794767</v>
          </cell>
          <cell r="AI108">
            <v>69.686315999999991</v>
          </cell>
          <cell r="AJ108">
            <v>175.55936499999999</v>
          </cell>
          <cell r="AK108">
            <v>94.152524999999997</v>
          </cell>
          <cell r="AL108">
            <v>232.31331</v>
          </cell>
          <cell r="AM108">
            <v>318.91665799999998</v>
          </cell>
          <cell r="AN108">
            <v>256.75998399999997</v>
          </cell>
          <cell r="AO108">
            <v>245.75565</v>
          </cell>
          <cell r="AP108">
            <v>191.36281599999998</v>
          </cell>
          <cell r="AQ108">
            <v>158.89298199999999</v>
          </cell>
          <cell r="AR108">
            <v>145.612627</v>
          </cell>
          <cell r="AS108">
            <v>146.70970800000001</v>
          </cell>
          <cell r="AT108">
            <v>123.49790399999993</v>
          </cell>
          <cell r="AU108">
            <v>154.97695899999999</v>
          </cell>
          <cell r="AV108">
            <v>125.51527399999999</v>
          </cell>
          <cell r="AW108">
            <v>146.91369699999998</v>
          </cell>
          <cell r="AX108">
            <v>179.64751099999998</v>
          </cell>
          <cell r="AY108">
            <v>174.98200599999998</v>
          </cell>
        </row>
        <row r="109">
          <cell r="B109">
            <v>0.2175872895</v>
          </cell>
          <cell r="C109">
            <v>0.15002465100000001</v>
          </cell>
          <cell r="D109">
            <v>0.16440925200000001</v>
          </cell>
          <cell r="E109">
            <v>0.1702263255</v>
          </cell>
          <cell r="F109">
            <v>0.18459130199999998</v>
          </cell>
          <cell r="G109">
            <v>0.19670064400000001</v>
          </cell>
          <cell r="H109">
            <v>0.12979435349999999</v>
          </cell>
          <cell r="I109">
            <v>0.1552409075</v>
          </cell>
          <cell r="J109">
            <v>0.18182176483333334</v>
          </cell>
          <cell r="K109">
            <v>0.18460578850000001</v>
          </cell>
          <cell r="L109">
            <v>0.23001391699999998</v>
          </cell>
          <cell r="M109">
            <v>0.209314154</v>
          </cell>
          <cell r="N109">
            <v>0.1833847131666666</v>
          </cell>
          <cell r="O109">
            <v>0.2001145195</v>
          </cell>
          <cell r="P109">
            <v>0.18873727599999998</v>
          </cell>
          <cell r="Q109">
            <v>0.179804618</v>
          </cell>
          <cell r="R109">
            <v>0.14250012049999999</v>
          </cell>
          <cell r="S109">
            <v>0.16476789486499999</v>
          </cell>
          <cell r="T109">
            <v>0.14537156899999998</v>
          </cell>
          <cell r="U109">
            <v>0.1130791795</v>
          </cell>
          <cell r="V109">
            <v>0.11564537775</v>
          </cell>
          <cell r="W109">
            <v>0.11190336499999999</v>
          </cell>
          <cell r="X109">
            <v>0.11411184723749999</v>
          </cell>
          <cell r="Y109">
            <v>8.1127230873499989E-2</v>
          </cell>
          <cell r="AB109">
            <v>72.860923999999997</v>
          </cell>
          <cell r="AC109">
            <v>50.227384000000001</v>
          </cell>
          <cell r="AD109">
            <v>55.182690000000001</v>
          </cell>
          <cell r="AE109">
            <v>40.482102999999995</v>
          </cell>
          <cell r="AF109">
            <v>44.135791999999995</v>
          </cell>
          <cell r="AG109">
            <v>43.360135</v>
          </cell>
          <cell r="AH109">
            <v>38.369555999999996</v>
          </cell>
          <cell r="AI109">
            <v>42.733477999999998</v>
          </cell>
          <cell r="AJ109">
            <v>58.276738999999999</v>
          </cell>
          <cell r="AK109">
            <v>48.031480999999999</v>
          </cell>
          <cell r="AL109">
            <v>57.738398999999994</v>
          </cell>
          <cell r="AM109">
            <v>56.919833999999994</v>
          </cell>
          <cell r="AN109">
            <v>53.933934999999998</v>
          </cell>
          <cell r="AO109">
            <v>56.925135999999995</v>
          </cell>
          <cell r="AP109">
            <v>57.996708999999996</v>
          </cell>
          <cell r="AQ109">
            <v>53.748366999999995</v>
          </cell>
          <cell r="AR109">
            <v>47.298308999999996</v>
          </cell>
          <cell r="AS109">
            <v>48.800461999999996</v>
          </cell>
          <cell r="AT109">
            <v>44.348241000000016</v>
          </cell>
          <cell r="AU109">
            <v>33.99532</v>
          </cell>
          <cell r="AV109">
            <v>29.82169</v>
          </cell>
          <cell r="AW109">
            <v>34.558709999999998</v>
          </cell>
          <cell r="AX109">
            <v>31.594351</v>
          </cell>
          <cell r="AY109">
            <v>24.223182999999999</v>
          </cell>
        </row>
        <row r="113">
          <cell r="B113">
            <v>0.42407968400000001</v>
          </cell>
          <cell r="C113">
            <v>0.26425941149999999</v>
          </cell>
          <cell r="D113">
            <v>0.251870388</v>
          </cell>
          <cell r="E113">
            <v>0.19989090449999999</v>
          </cell>
          <cell r="F113">
            <v>0.25352914649999997</v>
          </cell>
          <cell r="G113">
            <v>0.27517042349999998</v>
          </cell>
          <cell r="H113">
            <v>0.36550492299999998</v>
          </cell>
          <cell r="I113">
            <v>0.36157496899999997</v>
          </cell>
          <cell r="J113">
            <v>0.39662939224999999</v>
          </cell>
          <cell r="K113">
            <v>0.34917493799999999</v>
          </cell>
          <cell r="L113">
            <v>0.49677553799999996</v>
          </cell>
          <cell r="M113">
            <v>0.43402716349999998</v>
          </cell>
          <cell r="N113">
            <v>0.35548072466666647</v>
          </cell>
          <cell r="O113">
            <v>0.33137556549999997</v>
          </cell>
          <cell r="P113">
            <v>0.31902187799999998</v>
          </cell>
          <cell r="Q113">
            <v>0.27453422849999998</v>
          </cell>
          <cell r="R113">
            <v>0.29432988500000018</v>
          </cell>
          <cell r="S113">
            <v>0.33233465375249999</v>
          </cell>
          <cell r="T113">
            <v>0.31151132600000025</v>
          </cell>
          <cell r="U113">
            <v>0.25510663324999999</v>
          </cell>
          <cell r="V113">
            <v>0.258073942</v>
          </cell>
          <cell r="W113">
            <v>0.198990162</v>
          </cell>
          <cell r="X113">
            <v>0.16870090392049999</v>
          </cell>
          <cell r="Y113">
            <v>0.18285338982399998</v>
          </cell>
          <cell r="AB113">
            <v>76.416643999999991</v>
          </cell>
          <cell r="AC113">
            <v>54.576508999999994</v>
          </cell>
          <cell r="AD113">
            <v>43.294574999999995</v>
          </cell>
          <cell r="AE113">
            <v>35.466121000000001</v>
          </cell>
          <cell r="AF113">
            <v>44.894506999999997</v>
          </cell>
          <cell r="AG113">
            <v>47.983826999999998</v>
          </cell>
          <cell r="AH113">
            <v>64.411299999999997</v>
          </cell>
          <cell r="AI113">
            <v>74.526359999999997</v>
          </cell>
          <cell r="AJ113">
            <v>86.511286999999996</v>
          </cell>
          <cell r="AK113">
            <v>63.179551999999994</v>
          </cell>
          <cell r="AL113">
            <v>93.252918999999991</v>
          </cell>
          <cell r="AM113">
            <v>94.024926999999991</v>
          </cell>
          <cell r="AN113">
            <v>81.311922999999993</v>
          </cell>
          <cell r="AO113">
            <v>75.581599999999995</v>
          </cell>
          <cell r="AP113">
            <v>78.526213999999996</v>
          </cell>
          <cell r="AQ113">
            <v>64.507849999999991</v>
          </cell>
          <cell r="AR113">
            <v>68.823289000000003</v>
          </cell>
          <cell r="AS113">
            <v>74.99913699999999</v>
          </cell>
          <cell r="AT113">
            <v>81.043034000000006</v>
          </cell>
          <cell r="AU113">
            <v>62.872907999999995</v>
          </cell>
          <cell r="AV113">
            <v>55.775599999999997</v>
          </cell>
          <cell r="AW113">
            <v>56.314025999999998</v>
          </cell>
          <cell r="AX113">
            <v>58.871541000000001</v>
          </cell>
          <cell r="AY113">
            <v>47.072519</v>
          </cell>
        </row>
        <row r="114">
          <cell r="B114">
            <v>0.77987168699999998</v>
          </cell>
          <cell r="C114">
            <v>0.89634252049999996</v>
          </cell>
          <cell r="D114">
            <v>0.90256581800000002</v>
          </cell>
          <cell r="E114">
            <v>0.78202807549999998</v>
          </cell>
          <cell r="F114">
            <v>0.78466197599999998</v>
          </cell>
          <cell r="G114">
            <v>0.80856529599999993</v>
          </cell>
          <cell r="H114">
            <v>0.81923316999999996</v>
          </cell>
          <cell r="I114">
            <v>1.0959960165</v>
          </cell>
          <cell r="J114">
            <v>1.0249361745000001</v>
          </cell>
          <cell r="K114">
            <v>1.1530767534999999</v>
          </cell>
          <cell r="L114">
            <v>1.3948789435</v>
          </cell>
          <cell r="M114">
            <v>1.6034115439999999</v>
          </cell>
          <cell r="N114">
            <v>1.346763275666667</v>
          </cell>
          <cell r="O114">
            <v>1.3142783745</v>
          </cell>
          <cell r="P114">
            <v>1.1759590499999999</v>
          </cell>
          <cell r="Q114">
            <v>1.2186404020000008</v>
          </cell>
          <cell r="R114">
            <v>1.2256237295000003</v>
          </cell>
          <cell r="S114">
            <v>1.3098097199845</v>
          </cell>
          <cell r="T114">
            <v>1.2993536605000009</v>
          </cell>
          <cell r="U114">
            <v>1.29207270675</v>
          </cell>
          <cell r="V114">
            <v>1.1685106510000001</v>
          </cell>
          <cell r="W114">
            <v>0.79078366150000001</v>
          </cell>
          <cell r="X114">
            <v>0.81715378780000003</v>
          </cell>
          <cell r="Y114">
            <v>0.80897758566916667</v>
          </cell>
          <cell r="AB114">
            <v>133.39295199999998</v>
          </cell>
          <cell r="AC114">
            <v>130.80698999999998</v>
          </cell>
          <cell r="AD114">
            <v>116.72760199999999</v>
          </cell>
          <cell r="AE114">
            <v>123.266413</v>
          </cell>
          <cell r="AF114">
            <v>134.94793099999998</v>
          </cell>
          <cell r="AG114">
            <v>149.907657</v>
          </cell>
          <cell r="AH114">
            <v>151.09754100000001</v>
          </cell>
          <cell r="AI114">
            <v>192.32704199999998</v>
          </cell>
          <cell r="AJ114">
            <v>222.107709</v>
          </cell>
          <cell r="AK114">
            <v>184.42058699999998</v>
          </cell>
          <cell r="AL114">
            <v>254.34080599999999</v>
          </cell>
          <cell r="AM114">
            <v>307.66848699999997</v>
          </cell>
          <cell r="AN114">
            <v>249.50923999999998</v>
          </cell>
          <cell r="AO114">
            <v>256.27201099999996</v>
          </cell>
          <cell r="AP114">
            <v>234.41855999999999</v>
          </cell>
          <cell r="AQ114">
            <v>227.650747</v>
          </cell>
          <cell r="AR114">
            <v>227.33886199999998</v>
          </cell>
          <cell r="AS114">
            <v>259.39022899999998</v>
          </cell>
          <cell r="AT114">
            <v>304.85270400000007</v>
          </cell>
          <cell r="AU114">
            <v>254.41633299999998</v>
          </cell>
          <cell r="AV114">
            <v>189.30956599999999</v>
          </cell>
          <cell r="AW114">
            <v>165.12666400000001</v>
          </cell>
          <cell r="AX114">
            <v>201.45934099999999</v>
          </cell>
          <cell r="AY114">
            <v>166.385278</v>
          </cell>
        </row>
        <row r="115">
          <cell r="B115">
            <v>0.108466806</v>
          </cell>
          <cell r="C115">
            <v>8.8301132500000004E-2</v>
          </cell>
          <cell r="D115">
            <v>8.9181571500000001E-2</v>
          </cell>
          <cell r="E115">
            <v>8.4086439499999999E-2</v>
          </cell>
          <cell r="F115">
            <v>7.2430806E-2</v>
          </cell>
          <cell r="G115">
            <v>9.0840095499999995E-2</v>
          </cell>
          <cell r="H115">
            <v>9.1843566500000001E-2</v>
          </cell>
          <cell r="I115">
            <v>8.4602829500000004E-2</v>
          </cell>
          <cell r="J115">
            <v>9.8192100416666664E-2</v>
          </cell>
          <cell r="K115">
            <v>7.8485672999999992E-2</v>
          </cell>
          <cell r="L115">
            <v>8.0320379999999997E-2</v>
          </cell>
          <cell r="M115">
            <v>8.3682273500000001E-2</v>
          </cell>
          <cell r="N115">
            <v>8.0626576333333241E-2</v>
          </cell>
          <cell r="O115">
            <v>7.5814511500000001E-2</v>
          </cell>
          <cell r="P115">
            <v>8.2499759999999991E-2</v>
          </cell>
          <cell r="Q115">
            <v>6.9161935500000021E-2</v>
          </cell>
          <cell r="R115">
            <v>6.621281150000001E-2</v>
          </cell>
          <cell r="S115">
            <v>5.7318534447999996E-2</v>
          </cell>
          <cell r="T115">
            <v>6.7524463999999923E-2</v>
          </cell>
          <cell r="U115">
            <v>6.2006544249999997E-2</v>
          </cell>
          <cell r="V115">
            <v>4.7851840749999999E-2</v>
          </cell>
          <cell r="W115">
            <v>5.0297386999999999E-2</v>
          </cell>
          <cell r="X115">
            <v>5.9806130457499995E-2</v>
          </cell>
          <cell r="Y115">
            <v>5.094307851966666E-2</v>
          </cell>
          <cell r="AB115">
            <v>34.628915999999997</v>
          </cell>
          <cell r="AC115">
            <v>33.118915000000001</v>
          </cell>
          <cell r="AD115">
            <v>29.215116999999999</v>
          </cell>
          <cell r="AE115">
            <v>27.046769999999999</v>
          </cell>
          <cell r="AF115">
            <v>27.22814</v>
          </cell>
          <cell r="AG115">
            <v>31.087903999999998</v>
          </cell>
          <cell r="AH115">
            <v>34.981322999999996</v>
          </cell>
          <cell r="AI115">
            <v>35.773702999999998</v>
          </cell>
          <cell r="AJ115">
            <v>40.014322999999997</v>
          </cell>
          <cell r="AK115">
            <v>33.815311000000001</v>
          </cell>
          <cell r="AL115">
            <v>33.094625999999998</v>
          </cell>
          <cell r="AM115">
            <v>36.245367000000002</v>
          </cell>
          <cell r="AN115">
            <v>31.071480999999999</v>
          </cell>
          <cell r="AO115">
            <v>30.384056999999999</v>
          </cell>
          <cell r="AP115">
            <v>31.725987</v>
          </cell>
          <cell r="AQ115">
            <v>27.041343999999999</v>
          </cell>
          <cell r="AR115">
            <v>25.193356999999999</v>
          </cell>
          <cell r="AS115">
            <v>23.152623999999999</v>
          </cell>
          <cell r="AT115">
            <v>26.624642000000005</v>
          </cell>
          <cell r="AU115">
            <v>29.129711</v>
          </cell>
          <cell r="AV115">
            <v>21.010472999999998</v>
          </cell>
          <cell r="AW115">
            <v>25.215899</v>
          </cell>
          <cell r="AX115">
            <v>32.041128</v>
          </cell>
          <cell r="AY115">
            <v>27.945004999999998</v>
          </cell>
        </row>
        <row r="116">
          <cell r="B116">
            <v>2.9790457899999998</v>
          </cell>
          <cell r="C116">
            <v>2.6716331879999999</v>
          </cell>
          <cell r="D116">
            <v>2.6423539694999998</v>
          </cell>
          <cell r="E116">
            <v>2.5973860639999997</v>
          </cell>
          <cell r="F116">
            <v>2.6828412414999998</v>
          </cell>
          <cell r="G116">
            <v>2.594353447</v>
          </cell>
          <cell r="H116">
            <v>2.4339317029999998</v>
          </cell>
          <cell r="I116">
            <v>2.3322864635</v>
          </cell>
          <cell r="J116">
            <v>1.85752393575</v>
          </cell>
          <cell r="K116">
            <v>2.0321936109999998</v>
          </cell>
          <cell r="L116">
            <v>2.1422220364999998</v>
          </cell>
          <cell r="M116">
            <v>2.2357582799999998</v>
          </cell>
          <cell r="N116">
            <v>2.041314558499999</v>
          </cell>
          <cell r="O116">
            <v>2.0727227359999998</v>
          </cell>
          <cell r="P116">
            <v>1.9496340745</v>
          </cell>
          <cell r="Q116">
            <v>1.8188197474999994</v>
          </cell>
          <cell r="R116">
            <v>1.5358183370000003</v>
          </cell>
          <cell r="S116">
            <v>1.563860910801</v>
          </cell>
          <cell r="T116">
            <v>1.2959951970000012</v>
          </cell>
          <cell r="U116">
            <v>1.2225733695000001</v>
          </cell>
          <cell r="V116">
            <v>1.1428992172499999</v>
          </cell>
          <cell r="W116">
            <v>1.1896405395</v>
          </cell>
          <cell r="X116">
            <v>1.0233517137444998</v>
          </cell>
          <cell r="Y116">
            <v>0.76304048988299999</v>
          </cell>
          <cell r="AB116">
            <v>807.55173400000001</v>
          </cell>
          <cell r="AC116">
            <v>688.586772</v>
          </cell>
          <cell r="AD116">
            <v>639.10759199999995</v>
          </cell>
          <cell r="AE116">
            <v>617.20179799999994</v>
          </cell>
          <cell r="AF116">
            <v>644.05143699999996</v>
          </cell>
          <cell r="AG116">
            <v>640.44303500000001</v>
          </cell>
          <cell r="AH116">
            <v>627.22615199999996</v>
          </cell>
          <cell r="AI116">
            <v>606.80380300000002</v>
          </cell>
          <cell r="AJ116">
            <v>663.64127599999995</v>
          </cell>
          <cell r="AK116">
            <v>629.56012399999997</v>
          </cell>
          <cell r="AL116">
            <v>662.28219200000001</v>
          </cell>
          <cell r="AM116">
            <v>714.98652399999992</v>
          </cell>
          <cell r="AN116">
            <v>703.01740599999994</v>
          </cell>
          <cell r="AO116">
            <v>698.17520000000002</v>
          </cell>
          <cell r="AP116">
            <v>661.25522799999999</v>
          </cell>
          <cell r="AQ116">
            <v>598.401521</v>
          </cell>
          <cell r="AR116">
            <v>603.94435499999997</v>
          </cell>
          <cell r="AS116">
            <v>593.78639399999997</v>
          </cell>
          <cell r="AT116">
            <v>499.03672500000044</v>
          </cell>
          <cell r="AU116">
            <v>485.82720899999998</v>
          </cell>
          <cell r="AV116">
            <v>449.06830199999996</v>
          </cell>
          <cell r="AW116">
            <v>471.97386999999998</v>
          </cell>
          <cell r="AX116">
            <v>443.37426599999998</v>
          </cell>
          <cell r="AY116">
            <v>366.059415</v>
          </cell>
        </row>
        <row r="119">
          <cell r="B119">
            <v>5.3302549999999997E-4</v>
          </cell>
          <cell r="C119">
            <v>1.1394599999999999E-3</v>
          </cell>
          <cell r="D119">
            <v>6.6599749999999994E-4</v>
          </cell>
          <cell r="E119">
            <v>1.3549445E-3</v>
          </cell>
          <cell r="F119">
            <v>1.8845469999999999E-3</v>
          </cell>
          <cell r="G119">
            <v>5.8762129999999999E-3</v>
          </cell>
          <cell r="H119">
            <v>2.0461245E-3</v>
          </cell>
          <cell r="I119">
            <v>2.0120905E-3</v>
          </cell>
          <cell r="J119">
            <v>6.8227442500000002E-3</v>
          </cell>
          <cell r="K119">
            <v>7.0669007499999992E-2</v>
          </cell>
          <cell r="L119">
            <v>5.6051520000000001E-2</v>
          </cell>
          <cell r="M119">
            <v>0.113116668</v>
          </cell>
          <cell r="N119">
            <v>7.3218104166666645E-2</v>
          </cell>
          <cell r="O119">
            <v>7.1026077499999993E-2</v>
          </cell>
          <cell r="P119">
            <v>0.112729281</v>
          </cell>
          <cell r="Q119">
            <v>0.10775742600000002</v>
          </cell>
          <cell r="R119">
            <v>9.5083229499999991E-2</v>
          </cell>
          <cell r="S119">
            <v>9.4499060571999999E-2</v>
          </cell>
          <cell r="T119">
            <v>7.9067012499999992E-2</v>
          </cell>
          <cell r="U119">
            <v>8.1677573249999996E-2</v>
          </cell>
          <cell r="V119">
            <v>5.6330025499999999E-2</v>
          </cell>
          <cell r="W119">
            <v>2.1181510000000001E-2</v>
          </cell>
          <cell r="X119">
            <v>3.0242432499999999E-2</v>
          </cell>
          <cell r="Y119">
            <v>3.7262394781500001E-2</v>
          </cell>
          <cell r="AB119">
            <v>0.31997599999999998</v>
          </cell>
          <cell r="AC119">
            <v>0.31521499999999997</v>
          </cell>
          <cell r="AD119">
            <v>0.38789199999999996</v>
          </cell>
          <cell r="AE119">
            <v>0.72906700000000002</v>
          </cell>
          <cell r="AF119">
            <v>0.91527499999999995</v>
          </cell>
          <cell r="AG119">
            <v>1.4635739999999999</v>
          </cell>
          <cell r="AH119">
            <v>0.97266399999999997</v>
          </cell>
          <cell r="AI119">
            <v>1.047757</v>
          </cell>
          <cell r="AJ119">
            <v>2.3496589999999999</v>
          </cell>
          <cell r="AK119">
            <v>8.5364649999999997</v>
          </cell>
          <cell r="AL119">
            <v>9.2169399999999992</v>
          </cell>
          <cell r="AM119">
            <v>18.272026999999998</v>
          </cell>
          <cell r="AN119">
            <v>11.517918</v>
          </cell>
          <cell r="AO119">
            <v>12.543491</v>
          </cell>
          <cell r="AP119">
            <v>18.752628999999999</v>
          </cell>
          <cell r="AQ119">
            <v>17.244793999999999</v>
          </cell>
          <cell r="AR119">
            <v>15.664698999999999</v>
          </cell>
          <cell r="AS119">
            <v>16.058616000000001</v>
          </cell>
          <cell r="AT119">
            <v>15.734440000000003</v>
          </cell>
          <cell r="AU119">
            <v>17.533237</v>
          </cell>
          <cell r="AV119">
            <v>10.466875</v>
          </cell>
          <cell r="AW119">
            <v>4.3380539999999996</v>
          </cell>
          <cell r="AX119">
            <v>6.8093269999999997</v>
          </cell>
          <cell r="AY119">
            <v>6.8929320000000001</v>
          </cell>
        </row>
        <row r="121">
          <cell r="B121">
            <v>0.609865298</v>
          </cell>
          <cell r="C121">
            <v>0.52695339899999993</v>
          </cell>
          <cell r="D121">
            <v>0.71077995799999993</v>
          </cell>
          <cell r="E121">
            <v>0.80578612449999998</v>
          </cell>
          <cell r="F121">
            <v>0.69931743000000002</v>
          </cell>
          <cell r="G121">
            <v>0.70774421199999993</v>
          </cell>
          <cell r="H121">
            <v>0.68423479949999999</v>
          </cell>
          <cell r="I121">
            <v>0.72838272149999994</v>
          </cell>
          <cell r="J121">
            <v>0.55461337399999999</v>
          </cell>
          <cell r="K121">
            <v>0.5786664695</v>
          </cell>
          <cell r="L121">
            <v>0.75507386499999996</v>
          </cell>
          <cell r="M121">
            <v>0.81973220699999993</v>
          </cell>
          <cell r="N121">
            <v>0.70643236533333376</v>
          </cell>
          <cell r="O121">
            <v>0.72992207749999993</v>
          </cell>
          <cell r="P121">
            <v>0.74446854299999998</v>
          </cell>
          <cell r="Q121">
            <v>0.80504914350000067</v>
          </cell>
          <cell r="R121">
            <v>0.72005604400000001</v>
          </cell>
          <cell r="S121">
            <v>0.8230562415249999</v>
          </cell>
          <cell r="T121">
            <v>0.86363794649999992</v>
          </cell>
          <cell r="U121">
            <v>0.76136003124999996</v>
          </cell>
          <cell r="V121">
            <v>0.70928950224999998</v>
          </cell>
          <cell r="W121">
            <v>0.68919934999999999</v>
          </cell>
          <cell r="X121">
            <v>0.74505382486849991</v>
          </cell>
          <cell r="Y121">
            <v>0.49687967252466664</v>
          </cell>
          <cell r="AB121">
            <v>159.62612099999998</v>
          </cell>
          <cell r="AC121">
            <v>145.920738</v>
          </cell>
          <cell r="AD121">
            <v>163.67233899999999</v>
          </cell>
          <cell r="AE121">
            <v>183.56894599999998</v>
          </cell>
          <cell r="AF121">
            <v>177.93154899999999</v>
          </cell>
          <cell r="AG121">
            <v>179.82366500000001</v>
          </cell>
          <cell r="AH121">
            <v>190.020107</v>
          </cell>
          <cell r="AI121">
            <v>200.43838699999998</v>
          </cell>
          <cell r="AJ121">
            <v>205.86749599999999</v>
          </cell>
          <cell r="AK121">
            <v>195.15966999999998</v>
          </cell>
          <cell r="AL121">
            <v>244.217443</v>
          </cell>
          <cell r="AM121">
            <v>260.89618100000001</v>
          </cell>
          <cell r="AN121">
            <v>232.78652199999999</v>
          </cell>
          <cell r="AO121">
            <v>247.74785199999999</v>
          </cell>
          <cell r="AP121">
            <v>250.42043999999999</v>
          </cell>
          <cell r="AQ121">
            <v>254.26674699999998</v>
          </cell>
          <cell r="AR121">
            <v>270.03270399999997</v>
          </cell>
          <cell r="AS121">
            <v>296.36704299999997</v>
          </cell>
          <cell r="AT121">
            <v>308.36123499999957</v>
          </cell>
          <cell r="AU121">
            <v>276.78525200000001</v>
          </cell>
          <cell r="AV121">
            <v>257.25335899999999</v>
          </cell>
          <cell r="AW121">
            <v>269.066305</v>
          </cell>
          <cell r="AX121">
            <v>289.576187</v>
          </cell>
          <cell r="AY121">
            <v>208.721418</v>
          </cell>
        </row>
        <row r="127">
          <cell r="B127">
            <v>2.0462904000000001E-2</v>
          </cell>
          <cell r="C127">
            <v>1.5992665499999999E-2</v>
          </cell>
          <cell r="D127">
            <v>4.0957981049999995E-2</v>
          </cell>
          <cell r="E127">
            <v>2.92236175E-2</v>
          </cell>
          <cell r="F127">
            <v>4.4732817500000001E-2</v>
          </cell>
          <cell r="G127">
            <v>4.6049359999999998E-2</v>
          </cell>
          <cell r="H127">
            <v>3.4980414000000001E-2</v>
          </cell>
          <cell r="I127">
            <v>6.4866521999999996E-2</v>
          </cell>
          <cell r="J127">
            <v>4.06159985E-2</v>
          </cell>
          <cell r="K127">
            <v>7.0040435499999998E-2</v>
          </cell>
          <cell r="L127">
            <v>7.4448846499999999E-2</v>
          </cell>
          <cell r="M127">
            <v>7.9322886999999995E-2</v>
          </cell>
          <cell r="N127">
            <v>6.3486602666666642E-2</v>
          </cell>
          <cell r="O127">
            <v>5.7877609999999996E-2</v>
          </cell>
          <cell r="P127">
            <v>9.0142583999999998E-2</v>
          </cell>
          <cell r="Q127">
            <v>6.1303809000000015E-2</v>
          </cell>
          <cell r="R127">
            <v>7.4633856499999984E-2</v>
          </cell>
          <cell r="S127">
            <v>5.4402115949999996E-2</v>
          </cell>
          <cell r="T127">
            <v>3.8266196500000009E-2</v>
          </cell>
          <cell r="U127">
            <v>2.1821625000000001E-2</v>
          </cell>
          <cell r="V127">
            <v>1.1579427999999999E-2</v>
          </cell>
          <cell r="W127">
            <v>6.3699264999999995E-3</v>
          </cell>
          <cell r="X127">
            <v>1.3117096999999999E-2</v>
          </cell>
          <cell r="Y127">
            <v>1.3405878499999999E-2</v>
          </cell>
          <cell r="AB127">
            <v>3.991622</v>
          </cell>
          <cell r="AC127">
            <v>4.8501199999999995</v>
          </cell>
          <cell r="AD127">
            <v>6.4874260000000001</v>
          </cell>
          <cell r="AE127">
            <v>5.3583489999999996</v>
          </cell>
          <cell r="AF127">
            <v>7.3859269999999997</v>
          </cell>
          <cell r="AG127">
            <v>8.2645809999999997</v>
          </cell>
          <cell r="AH127">
            <v>6.2733289999999995</v>
          </cell>
          <cell r="AI127">
            <v>13.863738</v>
          </cell>
          <cell r="AJ127">
            <v>12.031642999999999</v>
          </cell>
          <cell r="AK127">
            <v>17.149068</v>
          </cell>
          <cell r="AL127">
            <v>19.447132</v>
          </cell>
          <cell r="AM127">
            <v>22.935943999999999</v>
          </cell>
          <cell r="AN127">
            <v>20.089962</v>
          </cell>
          <cell r="AO127">
            <v>12.67098</v>
          </cell>
          <cell r="AP127">
            <v>15.158850999999999</v>
          </cell>
          <cell r="AQ127">
            <v>10.865204</v>
          </cell>
          <cell r="AR127">
            <v>11.477081999999999</v>
          </cell>
          <cell r="AS127">
            <v>12.770719999999999</v>
          </cell>
          <cell r="AT127">
            <v>10.424982999999997</v>
          </cell>
          <cell r="AU127">
            <v>5.6963479999999995</v>
          </cell>
          <cell r="AV127">
            <v>2.554208</v>
          </cell>
          <cell r="AW127">
            <v>1.7094369999999999</v>
          </cell>
          <cell r="AX127">
            <v>3.1899799999999998</v>
          </cell>
          <cell r="AY127">
            <v>3.0944970000000001</v>
          </cell>
        </row>
        <row r="138">
          <cell r="B138">
            <v>0.41112636949999998</v>
          </cell>
          <cell r="C138">
            <v>0.30715880299999998</v>
          </cell>
          <cell r="D138">
            <v>0.32727998799999997</v>
          </cell>
          <cell r="E138">
            <v>0.33323625299999998</v>
          </cell>
          <cell r="F138">
            <v>0.25253808299999997</v>
          </cell>
          <cell r="G138">
            <v>0.29986165300000001</v>
          </cell>
          <cell r="H138">
            <v>0.25856789699999999</v>
          </cell>
          <cell r="I138">
            <v>0.31638972049999997</v>
          </cell>
          <cell r="J138">
            <v>0.28942580449999999</v>
          </cell>
          <cell r="K138">
            <v>0.249185608</v>
          </cell>
          <cell r="L138">
            <v>0.27060874749999997</v>
          </cell>
          <cell r="M138">
            <v>0.284874401</v>
          </cell>
          <cell r="N138">
            <v>0.21931286649999993</v>
          </cell>
          <cell r="O138">
            <v>0.1929821145</v>
          </cell>
          <cell r="P138">
            <v>0.1887021955</v>
          </cell>
          <cell r="Q138">
            <v>0.19064249399999997</v>
          </cell>
          <cell r="R138">
            <v>0.14489191349999997</v>
          </cell>
          <cell r="S138">
            <v>0.1712352293785</v>
          </cell>
          <cell r="T138">
            <v>0.19227928299999991</v>
          </cell>
          <cell r="U138">
            <v>0.14697598824999999</v>
          </cell>
          <cell r="V138">
            <v>0.11105644025</v>
          </cell>
          <cell r="W138">
            <v>9.8256714499999995E-2</v>
          </cell>
          <cell r="X138">
            <v>0.11873733501350001</v>
          </cell>
          <cell r="Y138">
            <v>7.3407893488999995E-2</v>
          </cell>
          <cell r="AB138">
            <v>90.588448</v>
          </cell>
          <cell r="AC138">
            <v>68.852592000000001</v>
          </cell>
          <cell r="AD138">
            <v>73.005175999999992</v>
          </cell>
          <cell r="AE138">
            <v>74.361469999999997</v>
          </cell>
          <cell r="AF138">
            <v>63.198964999999994</v>
          </cell>
          <cell r="AG138">
            <v>71.671049999999994</v>
          </cell>
          <cell r="AH138">
            <v>67.485477000000003</v>
          </cell>
          <cell r="AI138">
            <v>83.849694999999997</v>
          </cell>
          <cell r="AJ138">
            <v>86.787435000000002</v>
          </cell>
          <cell r="AK138">
            <v>64.029989999999998</v>
          </cell>
          <cell r="AL138">
            <v>73.232683999999992</v>
          </cell>
          <cell r="AM138">
            <v>65.635733000000002</v>
          </cell>
          <cell r="AN138">
            <v>60.382314999999998</v>
          </cell>
          <cell r="AO138">
            <v>59.79457</v>
          </cell>
          <cell r="AP138">
            <v>55.851746999999996</v>
          </cell>
          <cell r="AQ138">
            <v>56.620134999999998</v>
          </cell>
          <cell r="AR138">
            <v>48.378260999999995</v>
          </cell>
          <cell r="AS138">
            <v>57.059584999999998</v>
          </cell>
          <cell r="AT138">
            <v>62.442666000000031</v>
          </cell>
          <cell r="AU138">
            <v>47.972057999999997</v>
          </cell>
          <cell r="AV138">
            <v>31.867659</v>
          </cell>
          <cell r="AW138">
            <v>35.157969999999999</v>
          </cell>
          <cell r="AX138">
            <v>49.145589999999999</v>
          </cell>
          <cell r="AY138">
            <v>35.020758000000001</v>
          </cell>
        </row>
        <row r="147">
          <cell r="B147">
            <v>8.5572734310000005</v>
          </cell>
          <cell r="C147">
            <v>7.6828966830000001</v>
          </cell>
          <cell r="D147">
            <v>7.4463675089999999</v>
          </cell>
          <cell r="E147">
            <v>7.5652464019999996</v>
          </cell>
          <cell r="F147">
            <v>7.8642970839999995</v>
          </cell>
          <cell r="G147">
            <v>8.3040627067999999</v>
          </cell>
          <cell r="H147">
            <v>8.7120554409000004</v>
          </cell>
          <cell r="I147">
            <v>8.6122927624999992</v>
          </cell>
          <cell r="J147">
            <v>8.841189036458335</v>
          </cell>
          <cell r="K147">
            <v>9.1168178149999992</v>
          </cell>
          <cell r="L147">
            <v>10.271410044</v>
          </cell>
          <cell r="M147">
            <v>10.463102657</v>
          </cell>
          <cell r="N147">
            <v>10.747330249833329</v>
          </cell>
          <cell r="O147">
            <v>10.640111391</v>
          </cell>
          <cell r="P147">
            <v>10.887454420499999</v>
          </cell>
          <cell r="Q147">
            <v>10.910110088499996</v>
          </cell>
          <cell r="R147">
            <v>10.024639435500001</v>
          </cell>
          <cell r="S147">
            <v>11.540554603980501</v>
          </cell>
          <cell r="T147">
            <v>11.421709229000001</v>
          </cell>
          <cell r="U147">
            <v>11.380710853749999</v>
          </cell>
          <cell r="V147">
            <v>10.526509145558823</v>
          </cell>
          <cell r="W147">
            <v>12.1220125985</v>
          </cell>
          <cell r="X147">
            <v>11.655912763372498</v>
          </cell>
          <cell r="Y147">
            <v>11.149218716605667</v>
          </cell>
          <cell r="AB147">
            <v>2474.0438129999998</v>
          </cell>
          <cell r="AC147">
            <v>2324.2262430000001</v>
          </cell>
          <cell r="AD147">
            <v>2078.646866</v>
          </cell>
          <cell r="AE147">
            <v>2145.488644</v>
          </cell>
          <cell r="AF147">
            <v>2298.54871</v>
          </cell>
          <cell r="AG147">
            <v>2451.265778</v>
          </cell>
          <cell r="AH147">
            <v>2771.8559369999998</v>
          </cell>
          <cell r="AI147">
            <v>2791.7978069999999</v>
          </cell>
          <cell r="AJ147">
            <v>3021.7883029999998</v>
          </cell>
          <cell r="AK147">
            <v>2907.0789649999997</v>
          </cell>
          <cell r="AL147">
            <v>3294.2614269999999</v>
          </cell>
          <cell r="AM147">
            <v>3448.7541200000001</v>
          </cell>
          <cell r="AN147">
            <v>3554.4765079999997</v>
          </cell>
          <cell r="AO147">
            <v>3804.4663209999999</v>
          </cell>
          <cell r="AP147">
            <v>3859.3029459999998</v>
          </cell>
          <cell r="AQ147">
            <v>3794.6241409999998</v>
          </cell>
          <cell r="AR147">
            <v>3665.024793</v>
          </cell>
          <cell r="AS147">
            <v>3866.8341949999999</v>
          </cell>
          <cell r="AT147">
            <v>3975.420571000001</v>
          </cell>
          <cell r="AU147">
            <v>4010.6352309999997</v>
          </cell>
          <cell r="AV147">
            <v>3553.1007719999998</v>
          </cell>
          <cell r="AW147">
            <v>4404.3882210000002</v>
          </cell>
          <cell r="AX147">
            <v>4533.5206010000002</v>
          </cell>
          <cell r="AY147">
            <v>4265.0889239999997</v>
          </cell>
        </row>
        <row r="154">
          <cell r="B154">
            <v>2.6821899999999999E-2</v>
          </cell>
          <cell r="C154">
            <v>3.3130411999999998E-2</v>
          </cell>
          <cell r="D154">
            <v>3.4565177500000002E-2</v>
          </cell>
          <cell r="E154">
            <v>6.19664745E-2</v>
          </cell>
          <cell r="F154">
            <v>6.1693078999999998E-2</v>
          </cell>
          <cell r="G154">
            <v>8.2515418999999993E-2</v>
          </cell>
          <cell r="H154">
            <v>0.107632882</v>
          </cell>
          <cell r="I154">
            <v>0.10326255799999999</v>
          </cell>
          <cell r="J154">
            <v>0.123957841</v>
          </cell>
          <cell r="K154">
            <v>0.14344897700000001</v>
          </cell>
          <cell r="L154">
            <v>0.1385000435</v>
          </cell>
          <cell r="M154">
            <v>0.1682919105</v>
          </cell>
          <cell r="N154">
            <v>0.14699564716666669</v>
          </cell>
          <cell r="O154">
            <v>0.17776439099999999</v>
          </cell>
          <cell r="P154">
            <v>0.22119860699999999</v>
          </cell>
          <cell r="Q154">
            <v>0.22199987950000005</v>
          </cell>
          <cell r="R154">
            <v>0.21821481849999999</v>
          </cell>
          <cell r="S154">
            <v>0.27376456964849999</v>
          </cell>
          <cell r="T154">
            <v>0.32426849699999999</v>
          </cell>
          <cell r="U154">
            <v>0.22214884999999998</v>
          </cell>
          <cell r="V154">
            <v>0.24596577949999998</v>
          </cell>
          <cell r="W154">
            <v>0.2722465375</v>
          </cell>
          <cell r="X154">
            <v>0.30745928630900005</v>
          </cell>
          <cell r="Y154">
            <v>0.2137260880405</v>
          </cell>
          <cell r="AB154">
            <v>4.1682160000000001</v>
          </cell>
          <cell r="AC154">
            <v>4.4441689999999996</v>
          </cell>
          <cell r="AD154">
            <v>4.903956</v>
          </cell>
          <cell r="AE154">
            <v>7.9636909999999999</v>
          </cell>
          <cell r="AF154">
            <v>8.2312440000000002</v>
          </cell>
          <cell r="AG154">
            <v>10.410169</v>
          </cell>
          <cell r="AH154">
            <v>15.629565999999999</v>
          </cell>
          <cell r="AI154">
            <v>15.042219999999999</v>
          </cell>
          <cell r="AJ154">
            <v>18.778912999999999</v>
          </cell>
          <cell r="AK154">
            <v>14.440187</v>
          </cell>
          <cell r="AL154">
            <v>22.350597</v>
          </cell>
          <cell r="AM154">
            <v>28.792159999999999</v>
          </cell>
          <cell r="AN154">
            <v>24.707816999999999</v>
          </cell>
          <cell r="AO154">
            <v>34.113697999999999</v>
          </cell>
          <cell r="AP154">
            <v>39.075216999999995</v>
          </cell>
          <cell r="AQ154">
            <v>39.414918999999998</v>
          </cell>
          <cell r="AR154">
            <v>40.717745000000001</v>
          </cell>
          <cell r="AS154">
            <v>49.368657999999996</v>
          </cell>
          <cell r="AT154">
            <v>67.900502999999986</v>
          </cell>
          <cell r="AU154">
            <v>41.765414</v>
          </cell>
          <cell r="AV154">
            <v>47.516950999999999</v>
          </cell>
          <cell r="AW154">
            <v>53.744228999999997</v>
          </cell>
          <cell r="AX154">
            <v>73.630561999999998</v>
          </cell>
          <cell r="AY154">
            <v>35.960484999999998</v>
          </cell>
        </row>
        <row r="160">
          <cell r="B160">
            <v>0.70290605350000002</v>
          </cell>
          <cell r="C160">
            <v>0.72962263500000002</v>
          </cell>
          <cell r="D160">
            <v>0.72259320699999996</v>
          </cell>
          <cell r="E160">
            <v>0.72621865050000001</v>
          </cell>
          <cell r="F160">
            <v>0.67002759950000002</v>
          </cell>
          <cell r="G160">
            <v>0.66503692149999993</v>
          </cell>
          <cell r="H160">
            <v>0.68852254099999999</v>
          </cell>
          <cell r="I160">
            <v>0.80160869599999995</v>
          </cell>
          <cell r="J160">
            <v>0.70145491616666666</v>
          </cell>
          <cell r="K160">
            <v>0.54448086350000002</v>
          </cell>
          <cell r="L160">
            <v>0.82872893949999993</v>
          </cell>
          <cell r="M160">
            <v>0.73098756850000002</v>
          </cell>
          <cell r="N160">
            <v>0.61589753283333315</v>
          </cell>
          <cell r="O160">
            <v>0.52907425549999998</v>
          </cell>
          <cell r="P160">
            <v>0.57571726449999994</v>
          </cell>
          <cell r="Q160">
            <v>0.64375527999999949</v>
          </cell>
          <cell r="R160">
            <v>0.50535969949999993</v>
          </cell>
          <cell r="S160">
            <v>0.63314676510750012</v>
          </cell>
          <cell r="T160">
            <v>0.60725587650000001</v>
          </cell>
          <cell r="U160">
            <v>0.56504314999999994</v>
          </cell>
          <cell r="V160">
            <v>0.51622957430882355</v>
          </cell>
          <cell r="W160">
            <v>0.42611276749999999</v>
          </cell>
          <cell r="X160">
            <v>0.51507377657749998</v>
          </cell>
          <cell r="Y160">
            <v>0.24538136752966661</v>
          </cell>
          <cell r="AB160">
            <v>229.14902499999999</v>
          </cell>
          <cell r="AC160">
            <v>227.158987</v>
          </cell>
          <cell r="AD160">
            <v>204.247457</v>
          </cell>
          <cell r="AE160">
            <v>216.44567799999999</v>
          </cell>
          <cell r="AF160">
            <v>184.764118</v>
          </cell>
          <cell r="AG160">
            <v>189.771557</v>
          </cell>
          <cell r="AH160">
            <v>196.25056699999999</v>
          </cell>
          <cell r="AI160">
            <v>242.65243199999998</v>
          </cell>
          <cell r="AJ160">
            <v>235.38180599999998</v>
          </cell>
          <cell r="AK160">
            <v>195.98612899999998</v>
          </cell>
          <cell r="AL160">
            <v>250.80541099999999</v>
          </cell>
          <cell r="AM160">
            <v>242.28325099999998</v>
          </cell>
          <cell r="AN160">
            <v>202.50064399999999</v>
          </cell>
          <cell r="AO160">
            <v>180.38082900000001</v>
          </cell>
          <cell r="AP160">
            <v>189.16603999999998</v>
          </cell>
          <cell r="AQ160">
            <v>211.33376899999999</v>
          </cell>
          <cell r="AR160">
            <v>205.96084299999998</v>
          </cell>
          <cell r="AS160">
            <v>240.41149299999998</v>
          </cell>
          <cell r="AT160">
            <v>227.56544299999999</v>
          </cell>
          <cell r="AU160">
            <v>221.02409699999998</v>
          </cell>
          <cell r="AV160">
            <v>190.323297</v>
          </cell>
          <cell r="AW160">
            <v>173.36770999999999</v>
          </cell>
          <cell r="AX160">
            <v>233.955916</v>
          </cell>
          <cell r="AY160">
            <v>123.71590399999999</v>
          </cell>
        </row>
        <row r="163">
          <cell r="B163">
            <v>8.3876852500000001E-2</v>
          </cell>
          <cell r="C163">
            <v>6.6082386999999992E-2</v>
          </cell>
          <cell r="D163">
            <v>6.3029224999999994E-2</v>
          </cell>
          <cell r="E163">
            <v>8.0705008999999994E-2</v>
          </cell>
          <cell r="F163">
            <v>6.0769582999999995E-2</v>
          </cell>
          <cell r="G163">
            <v>6.2924228499999998E-2</v>
          </cell>
          <cell r="H163">
            <v>6.7865948499999995E-2</v>
          </cell>
          <cell r="I163">
            <v>7.4187949500000003E-2</v>
          </cell>
          <cell r="J163">
            <v>6.3280405999999997E-2</v>
          </cell>
          <cell r="K163">
            <v>0.1117339825</v>
          </cell>
          <cell r="L163">
            <v>0.12055805999999999</v>
          </cell>
          <cell r="M163">
            <v>0.1263724665</v>
          </cell>
          <cell r="N163">
            <v>0.11834391216666669</v>
          </cell>
          <cell r="O163">
            <v>0.100178568</v>
          </cell>
          <cell r="P163">
            <v>9.6024386500000003E-2</v>
          </cell>
          <cell r="Q163">
            <v>8.2257196000000019E-2</v>
          </cell>
          <cell r="R163">
            <v>5.6379360499999989E-2</v>
          </cell>
          <cell r="S163">
            <v>7.8531386297000003E-2</v>
          </cell>
          <cell r="T163">
            <v>8.0633024500000011E-2</v>
          </cell>
          <cell r="U163">
            <v>8.5575510999999993E-2</v>
          </cell>
          <cell r="V163">
            <v>7.9275733249999994E-2</v>
          </cell>
          <cell r="W163">
            <v>5.1329718999999996E-2</v>
          </cell>
          <cell r="X163">
            <v>2.879496753E-2</v>
          </cell>
          <cell r="Y163">
            <v>3.2159620861666662E-2</v>
          </cell>
          <cell r="AB163">
            <v>24.927436999999998</v>
          </cell>
          <cell r="AC163">
            <v>19.177862999999999</v>
          </cell>
          <cell r="AD163">
            <v>20.410178999999999</v>
          </cell>
          <cell r="AE163">
            <v>20.540187</v>
          </cell>
          <cell r="AF163">
            <v>19.575433999999998</v>
          </cell>
          <cell r="AG163">
            <v>31.902103999999998</v>
          </cell>
          <cell r="AH163">
            <v>20.691787999999999</v>
          </cell>
          <cell r="AI163">
            <v>24.77685</v>
          </cell>
          <cell r="AJ163">
            <v>26.200668999999998</v>
          </cell>
          <cell r="AK163">
            <v>30.174187</v>
          </cell>
          <cell r="AL163">
            <v>33.379618999999998</v>
          </cell>
          <cell r="AM163">
            <v>35.719405000000002</v>
          </cell>
          <cell r="AN163">
            <v>43.752745999999995</v>
          </cell>
          <cell r="AO163">
            <v>38.177650999999997</v>
          </cell>
          <cell r="AP163">
            <v>35.200716999999997</v>
          </cell>
          <cell r="AQ163">
            <v>30.847648999999997</v>
          </cell>
          <cell r="AR163">
            <v>27.636168999999999</v>
          </cell>
          <cell r="AS163">
            <v>29.872684</v>
          </cell>
          <cell r="AT163">
            <v>32.162997999999995</v>
          </cell>
          <cell r="AU163">
            <v>33.370560999999995</v>
          </cell>
          <cell r="AV163">
            <v>28.969593</v>
          </cell>
          <cell r="AW163">
            <v>19.987462999999998</v>
          </cell>
          <cell r="AX163">
            <v>14.728290999999999</v>
          </cell>
          <cell r="AY163">
            <v>17.360590999999999</v>
          </cell>
        </row>
        <row r="166">
          <cell r="B166">
            <v>4.0470521000000002E-2</v>
          </cell>
          <cell r="C166">
            <v>2.1402083499999999E-2</v>
          </cell>
          <cell r="D166">
            <v>1.8176518499999999E-2</v>
          </cell>
          <cell r="E166">
            <v>9.0406784999999996E-3</v>
          </cell>
          <cell r="F166">
            <v>8.8304474999999997E-3</v>
          </cell>
          <cell r="G166">
            <v>3.0429398999999999E-2</v>
          </cell>
          <cell r="H166">
            <v>4.6466955499999997E-2</v>
          </cell>
          <cell r="I166">
            <v>0.13093200050000001</v>
          </cell>
          <cell r="J166">
            <v>0.13577959966666667</v>
          </cell>
          <cell r="K166">
            <v>0.1984775205</v>
          </cell>
          <cell r="L166">
            <v>0.262263036</v>
          </cell>
          <cell r="M166">
            <v>0.3544016385</v>
          </cell>
          <cell r="N166">
            <v>0.16069240133333337</v>
          </cell>
          <cell r="O166">
            <v>0.22247524599999999</v>
          </cell>
          <cell r="P166">
            <v>0.23739566549999999</v>
          </cell>
          <cell r="Q166">
            <v>0.1031694615</v>
          </cell>
          <cell r="R166">
            <v>6.0945877999999995E-2</v>
          </cell>
          <cell r="S166">
            <v>8.2616786742000001E-2</v>
          </cell>
          <cell r="T166">
            <v>8.4046528999999981E-2</v>
          </cell>
          <cell r="U166">
            <v>7.3986107999999995E-2</v>
          </cell>
          <cell r="V166">
            <v>9.5932950749999996E-2</v>
          </cell>
          <cell r="W166">
            <v>4.1864360999999996E-2</v>
          </cell>
          <cell r="X166">
            <v>2.7946537311000001E-2</v>
          </cell>
          <cell r="Y166">
            <v>8.2528029114999988E-3</v>
          </cell>
          <cell r="AB166">
            <v>6.6366039999999993</v>
          </cell>
          <cell r="AC166">
            <v>6.3516379999999995</v>
          </cell>
          <cell r="AD166">
            <v>4.7221729999999997</v>
          </cell>
          <cell r="AE166">
            <v>4.3365830000000001</v>
          </cell>
          <cell r="AF166">
            <v>3.2637239999999998</v>
          </cell>
          <cell r="AG166">
            <v>6.1447560000000001</v>
          </cell>
          <cell r="AH166">
            <v>8.3603480000000001</v>
          </cell>
          <cell r="AI166">
            <v>19.809505999999999</v>
          </cell>
          <cell r="AJ166">
            <v>24.063616999999997</v>
          </cell>
          <cell r="AK166">
            <v>27.097944999999999</v>
          </cell>
          <cell r="AL166">
            <v>43.565787999999998</v>
          </cell>
          <cell r="AM166">
            <v>61.941044999999995</v>
          </cell>
          <cell r="AN166">
            <v>26.407119999999999</v>
          </cell>
          <cell r="AO166">
            <v>41.187230999999997</v>
          </cell>
          <cell r="AP166">
            <v>42.326309999999999</v>
          </cell>
          <cell r="AQ166">
            <v>17.962129000000001</v>
          </cell>
          <cell r="AR166">
            <v>10.249174</v>
          </cell>
          <cell r="AS166">
            <v>15.541231999999999</v>
          </cell>
          <cell r="AT166">
            <v>17.51354899999999</v>
          </cell>
          <cell r="AU166">
            <v>17.697016999999999</v>
          </cell>
          <cell r="AV166">
            <v>22.597282</v>
          </cell>
          <cell r="AW166">
            <v>10.585075</v>
          </cell>
          <cell r="AX166">
            <v>7.4175089999999999</v>
          </cell>
          <cell r="AY166">
            <v>3.893157</v>
          </cell>
        </row>
        <row r="180">
          <cell r="B180">
            <v>2.3493519000000001E-2</v>
          </cell>
          <cell r="C180">
            <v>2.60615355E-2</v>
          </cell>
          <cell r="D180">
            <v>3.2961568499999996E-2</v>
          </cell>
          <cell r="E180">
            <v>3.2258488500000002E-2</v>
          </cell>
          <cell r="F180">
            <v>2.8956542999999998E-2</v>
          </cell>
          <cell r="G180">
            <v>4.7238345000000001E-2</v>
          </cell>
          <cell r="H180">
            <v>4.5212908999999996E-2</v>
          </cell>
          <cell r="I180">
            <v>6.6541383999999995E-2</v>
          </cell>
          <cell r="J180">
            <v>5.7116338999999995E-2</v>
          </cell>
          <cell r="K180">
            <v>8.0164602000000001E-2</v>
          </cell>
          <cell r="L180">
            <v>8.2510732500000003E-2</v>
          </cell>
          <cell r="M180">
            <v>9.4260970999999999E-2</v>
          </cell>
          <cell r="N180">
            <v>6.9548147666666685E-2</v>
          </cell>
          <cell r="O180">
            <v>0.16939354949999999</v>
          </cell>
          <cell r="P180">
            <v>9.6961326E-2</v>
          </cell>
          <cell r="Q180">
            <v>7.0076887999999976E-2</v>
          </cell>
          <cell r="R180">
            <v>6.4231390999999999E-2</v>
          </cell>
          <cell r="S180">
            <v>8.0746774741499994E-2</v>
          </cell>
          <cell r="T180">
            <v>5.672049949999998E-2</v>
          </cell>
          <cell r="U180">
            <v>3.3757493E-2</v>
          </cell>
          <cell r="V180">
            <v>3.6461767999999999E-2</v>
          </cell>
          <cell r="W180">
            <v>4.4710791999999999E-2</v>
          </cell>
          <cell r="X180">
            <v>3.6631252657999998E-2</v>
          </cell>
          <cell r="Y180">
            <v>1.44855643275E-2</v>
          </cell>
          <cell r="AB180">
            <v>4.3467529999999996</v>
          </cell>
          <cell r="AC180">
            <v>6.8743669999999995</v>
          </cell>
          <cell r="AD180">
            <v>5.3616519999999994</v>
          </cell>
          <cell r="AE180">
            <v>5.8352179999999993</v>
          </cell>
          <cell r="AF180">
            <v>5.7375400000000001</v>
          </cell>
          <cell r="AG180">
            <v>9.0175609999999988</v>
          </cell>
          <cell r="AH180">
            <v>10.767339</v>
          </cell>
          <cell r="AI180">
            <v>12.764398</v>
          </cell>
          <cell r="AJ180">
            <v>14.692337999999999</v>
          </cell>
          <cell r="AK180">
            <v>13.253262999999999</v>
          </cell>
          <cell r="AL180">
            <v>15.715446</v>
          </cell>
          <cell r="AM180">
            <v>18.204086</v>
          </cell>
          <cell r="AN180">
            <v>13.666981999999999</v>
          </cell>
          <cell r="AO180">
            <v>28.001286</v>
          </cell>
          <cell r="AP180">
            <v>18.102574000000001</v>
          </cell>
          <cell r="AQ180">
            <v>15.068781999999999</v>
          </cell>
          <cell r="AR180">
            <v>14.774861</v>
          </cell>
          <cell r="AS180">
            <v>15.573713</v>
          </cell>
          <cell r="AT180">
            <v>15.581620000000006</v>
          </cell>
          <cell r="AU180">
            <v>8.8936440000000001</v>
          </cell>
          <cell r="AV180">
            <v>11.409262</v>
          </cell>
          <cell r="AW180">
            <v>14.796571</v>
          </cell>
          <cell r="AX180">
            <v>11.672476</v>
          </cell>
          <cell r="AY180">
            <v>4.7574269999999999</v>
          </cell>
        </row>
        <row r="183">
          <cell r="B183">
            <v>0.25947200650000002</v>
          </cell>
          <cell r="C183">
            <v>0.2195064095</v>
          </cell>
          <cell r="D183">
            <v>0.22097437249999999</v>
          </cell>
          <cell r="E183">
            <v>0.25060970724999998</v>
          </cell>
          <cell r="F183">
            <v>0.26635680750000001</v>
          </cell>
          <cell r="G183">
            <v>0.25805383449999997</v>
          </cell>
          <cell r="H183">
            <v>0.32055120999999998</v>
          </cell>
          <cell r="I183">
            <v>0.34373194800000001</v>
          </cell>
          <cell r="J183">
            <v>0.35066559091666666</v>
          </cell>
          <cell r="K183">
            <v>0.20651800749999999</v>
          </cell>
          <cell r="L183">
            <v>0.2267213025</v>
          </cell>
          <cell r="M183">
            <v>0.24072447699999999</v>
          </cell>
          <cell r="N183">
            <v>0.22411118683333339</v>
          </cell>
          <cell r="O183">
            <v>0.19139698199999999</v>
          </cell>
          <cell r="P183">
            <v>0.1672848485</v>
          </cell>
          <cell r="Q183">
            <v>0.12221928599999995</v>
          </cell>
          <cell r="R183">
            <v>9.8599078000000034E-2</v>
          </cell>
          <cell r="S183">
            <v>0.1076311997985</v>
          </cell>
          <cell r="T183">
            <v>0.10308596549999993</v>
          </cell>
          <cell r="U183">
            <v>0.10295273275</v>
          </cell>
          <cell r="V183">
            <v>9.8929204499999993E-2</v>
          </cell>
          <cell r="W183">
            <v>0.12872849850000001</v>
          </cell>
          <cell r="X183">
            <v>0.11793581875600001</v>
          </cell>
          <cell r="Y183">
            <v>0.11016018208883332</v>
          </cell>
          <cell r="AB183">
            <v>57.111197999999995</v>
          </cell>
          <cell r="AC183">
            <v>49.528566999999995</v>
          </cell>
          <cell r="AD183">
            <v>46.449559999999998</v>
          </cell>
          <cell r="AE183">
            <v>48.182283999999996</v>
          </cell>
          <cell r="AF183">
            <v>51.266593</v>
          </cell>
          <cell r="AG183">
            <v>53.866413999999999</v>
          </cell>
          <cell r="AH183">
            <v>67.209227999999996</v>
          </cell>
          <cell r="AI183">
            <v>76.537024000000002</v>
          </cell>
          <cell r="AJ183">
            <v>85.910797000000002</v>
          </cell>
          <cell r="AK183">
            <v>51.976455999999999</v>
          </cell>
          <cell r="AL183">
            <v>58.094778999999996</v>
          </cell>
          <cell r="AM183">
            <v>62.126889999999996</v>
          </cell>
          <cell r="AN183">
            <v>58.585946999999997</v>
          </cell>
          <cell r="AO183">
            <v>55.931196999999997</v>
          </cell>
          <cell r="AP183">
            <v>50.923348999999995</v>
          </cell>
          <cell r="AQ183">
            <v>40.079049999999995</v>
          </cell>
          <cell r="AR183">
            <v>32.599063000000001</v>
          </cell>
          <cell r="AS183">
            <v>34.602564000000001</v>
          </cell>
          <cell r="AT183">
            <v>36.501663000000008</v>
          </cell>
          <cell r="AU183">
            <v>36.950451000000001</v>
          </cell>
          <cell r="AV183">
            <v>27.937345999999998</v>
          </cell>
          <cell r="AW183">
            <v>42.462133000000001</v>
          </cell>
          <cell r="AX183">
            <v>58.079799999999999</v>
          </cell>
          <cell r="AY183">
            <v>34.866619999999998</v>
          </cell>
        </row>
        <row r="186">
          <cell r="B186">
            <v>0.15060416699999998</v>
          </cell>
          <cell r="C186">
            <v>0.106409135</v>
          </cell>
          <cell r="D186">
            <v>0.13474576499999999</v>
          </cell>
          <cell r="E186">
            <v>0.1262561965</v>
          </cell>
          <cell r="F186">
            <v>0.12119926</v>
          </cell>
          <cell r="G186">
            <v>0.173835991</v>
          </cell>
          <cell r="H186">
            <v>0.16678560149999999</v>
          </cell>
          <cell r="I186">
            <v>0.25241878550000002</v>
          </cell>
          <cell r="J186">
            <v>0.32830312550000001</v>
          </cell>
          <cell r="K186">
            <v>0.29324918699999997</v>
          </cell>
          <cell r="L186">
            <v>0.38531127599999998</v>
          </cell>
          <cell r="M186">
            <v>0.3927231175</v>
          </cell>
          <cell r="N186">
            <v>0.46250674866666658</v>
          </cell>
          <cell r="O186">
            <v>0.45892309049999996</v>
          </cell>
          <cell r="P186">
            <v>0.48838916700000001</v>
          </cell>
          <cell r="Q186">
            <v>0.45445782549999986</v>
          </cell>
          <cell r="R186">
            <v>0.31657020849999984</v>
          </cell>
          <cell r="S186">
            <v>0.31438969770599995</v>
          </cell>
          <cell r="T186">
            <v>0.35994659749999947</v>
          </cell>
          <cell r="U186">
            <v>0.2512804105</v>
          </cell>
          <cell r="V186">
            <v>0.26511191174999998</v>
          </cell>
          <cell r="W186">
            <v>0.19879674849999998</v>
          </cell>
          <cell r="X186">
            <v>0.27449211545699997</v>
          </cell>
          <cell r="Y186">
            <v>0.18883098840900001</v>
          </cell>
          <cell r="AB186">
            <v>36.629165</v>
          </cell>
          <cell r="AC186">
            <v>25.885424999999998</v>
          </cell>
          <cell r="AD186">
            <v>25.361705999999998</v>
          </cell>
          <cell r="AE186">
            <v>26.596840999999998</v>
          </cell>
          <cell r="AF186">
            <v>28.610683999999999</v>
          </cell>
          <cell r="AG186">
            <v>44.224333999999999</v>
          </cell>
          <cell r="AH186">
            <v>37.733455999999997</v>
          </cell>
          <cell r="AI186">
            <v>57.421005999999998</v>
          </cell>
          <cell r="AJ186">
            <v>82.935988999999992</v>
          </cell>
          <cell r="AK186">
            <v>67.505735000000001</v>
          </cell>
          <cell r="AL186">
            <v>92.920763999999991</v>
          </cell>
          <cell r="AM186">
            <v>94.511794999999992</v>
          </cell>
          <cell r="AN186">
            <v>110.138785</v>
          </cell>
          <cell r="AO186">
            <v>110.890085</v>
          </cell>
          <cell r="AP186">
            <v>118.848343</v>
          </cell>
          <cell r="AQ186">
            <v>102.24244899999999</v>
          </cell>
          <cell r="AR186">
            <v>76.625107</v>
          </cell>
          <cell r="AS186">
            <v>71.147776999999991</v>
          </cell>
          <cell r="AT186">
            <v>91.100373999999888</v>
          </cell>
          <cell r="AU186">
            <v>57.811011000000001</v>
          </cell>
          <cell r="AV186">
            <v>50.000403999999996</v>
          </cell>
          <cell r="AW186">
            <v>47.104816999999997</v>
          </cell>
          <cell r="AX186">
            <v>81.919343999999995</v>
          </cell>
          <cell r="AY186">
            <v>39.691696999999998</v>
          </cell>
        </row>
        <row r="187">
          <cell r="B187">
            <v>0.39905288150000001</v>
          </cell>
          <cell r="C187">
            <v>0.35324205349999999</v>
          </cell>
          <cell r="D187">
            <v>0.35398129550000001</v>
          </cell>
          <cell r="E187">
            <v>0.34079787</v>
          </cell>
          <cell r="F187">
            <v>0.38613582349999998</v>
          </cell>
          <cell r="G187">
            <v>0.464089115</v>
          </cell>
          <cell r="H187">
            <v>0.49311897249999997</v>
          </cell>
          <cell r="I187">
            <v>0.5425996555</v>
          </cell>
          <cell r="J187">
            <v>0.65713326408333328</v>
          </cell>
          <cell r="K187">
            <v>0.50386025550000002</v>
          </cell>
          <cell r="L187">
            <v>0.58754475149999996</v>
          </cell>
          <cell r="M187">
            <v>0.6671417865</v>
          </cell>
          <cell r="N187">
            <v>0.5303489438333332</v>
          </cell>
          <cell r="O187">
            <v>0.57647744349999996</v>
          </cell>
          <cell r="P187">
            <v>0.48856340049999997</v>
          </cell>
          <cell r="Q187">
            <v>0.47836082000000019</v>
          </cell>
          <cell r="R187">
            <v>0.4757080110000001</v>
          </cell>
          <cell r="S187">
            <v>0.46904925244100004</v>
          </cell>
          <cell r="T187">
            <v>0.53372484899999961</v>
          </cell>
          <cell r="U187">
            <v>0.33902599675</v>
          </cell>
          <cell r="V187">
            <v>0.40498022075000001</v>
          </cell>
          <cell r="W187">
            <v>0.194660214</v>
          </cell>
          <cell r="X187">
            <v>0.16931677815149998</v>
          </cell>
          <cell r="Y187">
            <v>0.11181338271599998</v>
          </cell>
          <cell r="AB187">
            <v>75.173051000000001</v>
          </cell>
          <cell r="AC187">
            <v>55.608601999999998</v>
          </cell>
          <cell r="AD187">
            <v>52.130086999999996</v>
          </cell>
          <cell r="AE187">
            <v>55.265169999999998</v>
          </cell>
          <cell r="AF187">
            <v>62.130644999999994</v>
          </cell>
          <cell r="AG187">
            <v>70.129226000000003</v>
          </cell>
          <cell r="AH187">
            <v>82.061448999999996</v>
          </cell>
          <cell r="AI187">
            <v>92.379219999999989</v>
          </cell>
          <cell r="AJ187">
            <v>115.39988199999999</v>
          </cell>
          <cell r="AK187">
            <v>79.714473999999996</v>
          </cell>
          <cell r="AL187">
            <v>95.667940000000002</v>
          </cell>
          <cell r="AM187">
            <v>119.658115</v>
          </cell>
          <cell r="AN187">
            <v>91.82364299999999</v>
          </cell>
          <cell r="AO187">
            <v>107.94803399999999</v>
          </cell>
          <cell r="AP187">
            <v>97.81263899999999</v>
          </cell>
          <cell r="AQ187">
            <v>95.361595999999992</v>
          </cell>
          <cell r="AR187">
            <v>102.844875</v>
          </cell>
          <cell r="AS187">
            <v>97.472753999999995</v>
          </cell>
          <cell r="AT187">
            <v>126.38758800000006</v>
          </cell>
          <cell r="AU187">
            <v>82.28313399999999</v>
          </cell>
          <cell r="AV187">
            <v>76.737928999999994</v>
          </cell>
          <cell r="AW187">
            <v>48.069291</v>
          </cell>
          <cell r="AX187">
            <v>52.391616999999997</v>
          </cell>
          <cell r="AY187">
            <v>30.884754999999998</v>
          </cell>
        </row>
        <row r="194">
          <cell r="B194">
            <v>1.81335E-3</v>
          </cell>
          <cell r="C194">
            <v>1.72421515E-2</v>
          </cell>
          <cell r="D194">
            <v>1.5245593999999999E-2</v>
          </cell>
          <cell r="E194">
            <v>2.8897942499999999E-2</v>
          </cell>
          <cell r="F194">
            <v>3.1216128999999999E-2</v>
          </cell>
          <cell r="G194">
            <v>4.74377505E-2</v>
          </cell>
          <cell r="H194">
            <v>3.7878203999999999E-2</v>
          </cell>
          <cell r="I194">
            <v>7.1533283500000003E-2</v>
          </cell>
          <cell r="J194">
            <v>4.8952683499999997E-2</v>
          </cell>
          <cell r="K194">
            <v>1.7315227999999998E-2</v>
          </cell>
          <cell r="L194">
            <v>2.4129042E-2</v>
          </cell>
          <cell r="M194">
            <v>4.13354165E-2</v>
          </cell>
          <cell r="N194">
            <v>1.7096962166666663E-2</v>
          </cell>
          <cell r="O194">
            <v>1.54648375E-2</v>
          </cell>
          <cell r="P194">
            <v>2.0740782999999999E-2</v>
          </cell>
          <cell r="Q194">
            <v>1.0343315500000005E-2</v>
          </cell>
          <cell r="R194">
            <v>1.2662962499999998E-2</v>
          </cell>
          <cell r="S194">
            <v>1.3181880970999999E-2</v>
          </cell>
          <cell r="T194">
            <v>1.7670505999999992E-2</v>
          </cell>
          <cell r="U194">
            <v>2.1329007000000001E-2</v>
          </cell>
          <cell r="V194">
            <v>1.4046724999999999E-2</v>
          </cell>
          <cell r="W194">
            <v>1.52012945E-2</v>
          </cell>
          <cell r="X194">
            <v>3.5781594344999998E-3</v>
          </cell>
          <cell r="Y194">
            <v>4.7518799999999998E-4</v>
          </cell>
          <cell r="AB194">
            <v>3.4262619999999999</v>
          </cell>
          <cell r="AC194">
            <v>5.0737549999999993</v>
          </cell>
          <cell r="AD194">
            <v>7.5160899999999993</v>
          </cell>
          <cell r="AE194">
            <v>9.8262489999999989</v>
          </cell>
          <cell r="AF194">
            <v>11.704604999999999</v>
          </cell>
          <cell r="AG194">
            <v>18.250360999999998</v>
          </cell>
          <cell r="AH194">
            <v>15.807416999999999</v>
          </cell>
          <cell r="AI194">
            <v>21.443103999999998</v>
          </cell>
          <cell r="AJ194">
            <v>23.645097999999997</v>
          </cell>
          <cell r="AK194">
            <v>12.948119999999999</v>
          </cell>
          <cell r="AL194">
            <v>17.323896999999999</v>
          </cell>
          <cell r="AM194">
            <v>24.919326999999999</v>
          </cell>
          <cell r="AN194">
            <v>17.018333999999999</v>
          </cell>
          <cell r="AO194">
            <v>18.380506</v>
          </cell>
          <cell r="AP194">
            <v>18.454176</v>
          </cell>
          <cell r="AQ194">
            <v>9.037172</v>
          </cell>
          <cell r="AR194">
            <v>10.445921999999999</v>
          </cell>
          <cell r="AS194">
            <v>10.149134</v>
          </cell>
          <cell r="AT194">
            <v>12.027075999999996</v>
          </cell>
          <cell r="AU194">
            <v>11.850793999999999</v>
          </cell>
          <cell r="AV194">
            <v>10.032627999999999</v>
          </cell>
          <cell r="AW194">
            <v>11.246756</v>
          </cell>
          <cell r="AX194">
            <v>2.9762339999999998</v>
          </cell>
          <cell r="AY194">
            <v>0.63371299999999997</v>
          </cell>
        </row>
        <row r="200">
          <cell r="B200">
            <v>0.38980590599999998</v>
          </cell>
          <cell r="C200">
            <v>0.28951459949999997</v>
          </cell>
          <cell r="D200">
            <v>0.33813503499999997</v>
          </cell>
          <cell r="E200">
            <v>0.32849876499999997</v>
          </cell>
          <cell r="F200">
            <v>0.21100781799999999</v>
          </cell>
          <cell r="G200">
            <v>0.289195123</v>
          </cell>
          <cell r="H200">
            <v>0.201344934</v>
          </cell>
          <cell r="I200">
            <v>0.35867919500000001</v>
          </cell>
          <cell r="J200">
            <v>0.31379146633333332</v>
          </cell>
          <cell r="K200">
            <v>0.44148978649999998</v>
          </cell>
          <cell r="L200">
            <v>0.33948956650000001</v>
          </cell>
          <cell r="M200">
            <v>0.53411800399999998</v>
          </cell>
          <cell r="N200">
            <v>0.40439842216666655</v>
          </cell>
          <cell r="O200">
            <v>0.39850336749999998</v>
          </cell>
          <cell r="P200">
            <v>0.324290421</v>
          </cell>
          <cell r="Q200">
            <v>0.36330504700000005</v>
          </cell>
          <cell r="R200">
            <v>0.34133926349999993</v>
          </cell>
          <cell r="S200">
            <v>0.28443274368600002</v>
          </cell>
          <cell r="T200">
            <v>0.24392464950000017</v>
          </cell>
          <cell r="U200">
            <v>0.28554081149999999</v>
          </cell>
          <cell r="V200">
            <v>0.22860865999999999</v>
          </cell>
          <cell r="W200">
            <v>0.107916795</v>
          </cell>
          <cell r="X200">
            <v>0.13951286395199999</v>
          </cell>
          <cell r="Y200">
            <v>0.19737331574683331</v>
          </cell>
          <cell r="AB200">
            <v>73.225184999999996</v>
          </cell>
          <cell r="AC200">
            <v>48.070202999999999</v>
          </cell>
          <cell r="AD200">
            <v>50.115907</v>
          </cell>
          <cell r="AE200">
            <v>49.886485999999998</v>
          </cell>
          <cell r="AF200">
            <v>40.641565999999997</v>
          </cell>
          <cell r="AG200">
            <v>52.886098999999994</v>
          </cell>
          <cell r="AH200">
            <v>44.185812999999996</v>
          </cell>
          <cell r="AI200">
            <v>77.871606999999997</v>
          </cell>
          <cell r="AJ200">
            <v>73.311399999999992</v>
          </cell>
          <cell r="AK200">
            <v>72.713329000000002</v>
          </cell>
          <cell r="AL200">
            <v>79.96405399999999</v>
          </cell>
          <cell r="AM200">
            <v>122.673693</v>
          </cell>
          <cell r="AN200">
            <v>99.044477000000001</v>
          </cell>
          <cell r="AO200">
            <v>95.170582999999993</v>
          </cell>
          <cell r="AP200">
            <v>80.246228000000002</v>
          </cell>
          <cell r="AQ200">
            <v>83.169332999999995</v>
          </cell>
          <cell r="AR200">
            <v>73.219641999999993</v>
          </cell>
          <cell r="AS200">
            <v>65.988300999999993</v>
          </cell>
          <cell r="AT200">
            <v>71.436385999999999</v>
          </cell>
          <cell r="AU200">
            <v>59.723853999999996</v>
          </cell>
          <cell r="AV200">
            <v>43.504899999999999</v>
          </cell>
          <cell r="AW200">
            <v>32.195704999999997</v>
          </cell>
          <cell r="AX200">
            <v>41.100859</v>
          </cell>
          <cell r="AY200">
            <v>42.177714999999999</v>
          </cell>
        </row>
        <row r="206">
          <cell r="B206">
            <v>0.32042102049999999</v>
          </cell>
          <cell r="C206">
            <v>0.19896843049999999</v>
          </cell>
          <cell r="D206">
            <v>0.1884414525</v>
          </cell>
          <cell r="E206">
            <v>0.199734409</v>
          </cell>
          <cell r="F206">
            <v>0.22027904149999999</v>
          </cell>
          <cell r="G206">
            <v>0.2047528455</v>
          </cell>
          <cell r="H206">
            <v>0.21324131499999999</v>
          </cell>
          <cell r="I206">
            <v>0.25548342749999997</v>
          </cell>
          <cell r="J206">
            <v>0.29937772899999998</v>
          </cell>
          <cell r="K206">
            <v>0.24677737349999998</v>
          </cell>
          <cell r="L206">
            <v>0.23963206049999999</v>
          </cell>
          <cell r="M206">
            <v>0.1845851</v>
          </cell>
          <cell r="N206">
            <v>0.10864324800000001</v>
          </cell>
          <cell r="O206">
            <v>0.1051592885</v>
          </cell>
          <cell r="P206">
            <v>8.9530203000000003E-2</v>
          </cell>
          <cell r="Q206">
            <v>8.4787066000000022E-2</v>
          </cell>
          <cell r="R206">
            <v>6.7484078500000003E-2</v>
          </cell>
          <cell r="S206">
            <v>7.2137256586499998E-2</v>
          </cell>
          <cell r="T206">
            <v>6.6596981499999985E-2</v>
          </cell>
          <cell r="U206">
            <v>4.7559331749999996E-2</v>
          </cell>
          <cell r="V206">
            <v>4.0965416419117648E-2</v>
          </cell>
          <cell r="W206">
            <v>3.0230906999999998E-2</v>
          </cell>
          <cell r="X206">
            <v>3.0277723206500001E-2</v>
          </cell>
          <cell r="Y206">
            <v>2.6173994239166661E-2</v>
          </cell>
          <cell r="AB206">
            <v>95.095013999999992</v>
          </cell>
          <cell r="AC206">
            <v>70.404000999999994</v>
          </cell>
          <cell r="AD206">
            <v>64.687918999999994</v>
          </cell>
          <cell r="AE206">
            <v>59.940869999999997</v>
          </cell>
          <cell r="AF206">
            <v>65.778120000000001</v>
          </cell>
          <cell r="AG206">
            <v>63.642142</v>
          </cell>
          <cell r="AH206">
            <v>69.564375999999996</v>
          </cell>
          <cell r="AI206">
            <v>85.83402199999999</v>
          </cell>
          <cell r="AJ206">
            <v>95.327315999999996</v>
          </cell>
          <cell r="AK206">
            <v>76.018366999999998</v>
          </cell>
          <cell r="AL206">
            <v>80.940849</v>
          </cell>
          <cell r="AM206">
            <v>70.187438999999998</v>
          </cell>
          <cell r="AN206">
            <v>59.333734999999997</v>
          </cell>
          <cell r="AO206">
            <v>57.314315000000001</v>
          </cell>
          <cell r="AP206">
            <v>54.442504999999997</v>
          </cell>
          <cell r="AQ206">
            <v>49.964959</v>
          </cell>
          <cell r="AR206">
            <v>44.971026999999999</v>
          </cell>
          <cell r="AS206">
            <v>43.281751</v>
          </cell>
          <cell r="AT206">
            <v>41.126927999999985</v>
          </cell>
          <cell r="AU206">
            <v>39.872710999999995</v>
          </cell>
          <cell r="AV206">
            <v>34.336984999999999</v>
          </cell>
          <cell r="AW206">
            <v>36.267871</v>
          </cell>
          <cell r="AX206">
            <v>38.11515</v>
          </cell>
          <cell r="AY206">
            <v>28.964717</v>
          </cell>
        </row>
        <row r="211">
          <cell r="B211">
            <v>0.1075990825</v>
          </cell>
          <cell r="C211">
            <v>0.13773106199999999</v>
          </cell>
          <cell r="D211">
            <v>0.1117580695</v>
          </cell>
          <cell r="E211">
            <v>0.1563684535</v>
          </cell>
          <cell r="F211">
            <v>0.169111502</v>
          </cell>
          <cell r="G211">
            <v>0.16147149899999999</v>
          </cell>
          <cell r="H211">
            <v>0.15067332349999998</v>
          </cell>
          <cell r="I211">
            <v>0.17200431499999999</v>
          </cell>
          <cell r="J211">
            <v>0.15911175933333335</v>
          </cell>
          <cell r="K211">
            <v>0.1232403935</v>
          </cell>
          <cell r="L211">
            <v>0.14520339399999999</v>
          </cell>
          <cell r="M211">
            <v>0.20158291649999999</v>
          </cell>
          <cell r="N211">
            <v>0.1381739275000001</v>
          </cell>
          <cell r="O211">
            <v>0.1660996995</v>
          </cell>
          <cell r="P211">
            <v>0.17040198349999999</v>
          </cell>
          <cell r="Q211">
            <v>0.11821016899999995</v>
          </cell>
          <cell r="R211">
            <v>9.0503587500000024E-2</v>
          </cell>
          <cell r="S211">
            <v>0.10029145549849999</v>
          </cell>
          <cell r="T211">
            <v>9.0216885500000038E-2</v>
          </cell>
          <cell r="U211">
            <v>8.7980711000000003E-2</v>
          </cell>
          <cell r="V211">
            <v>8.2241958749999997E-2</v>
          </cell>
          <cell r="W211">
            <v>5.4276176499999995E-2</v>
          </cell>
          <cell r="X211">
            <v>8.4474654589500001E-2</v>
          </cell>
          <cell r="Y211">
            <v>0.123408297586</v>
          </cell>
          <cell r="AB211">
            <v>39.962603000000001</v>
          </cell>
          <cell r="AC211">
            <v>41.326968000000001</v>
          </cell>
          <cell r="AD211">
            <v>29.180522999999997</v>
          </cell>
          <cell r="AE211">
            <v>43.549042</v>
          </cell>
          <cell r="AF211">
            <v>39.837053999999995</v>
          </cell>
          <cell r="AG211">
            <v>42.929702999999996</v>
          </cell>
          <cell r="AH211">
            <v>51.765384999999995</v>
          </cell>
          <cell r="AI211">
            <v>61.658173999999995</v>
          </cell>
          <cell r="AJ211">
            <v>63.558669999999999</v>
          </cell>
          <cell r="AK211">
            <v>46.407696999999999</v>
          </cell>
          <cell r="AL211">
            <v>59.713267999999999</v>
          </cell>
          <cell r="AM211">
            <v>65.883989</v>
          </cell>
          <cell r="AN211">
            <v>58.168323999999998</v>
          </cell>
          <cell r="AO211">
            <v>60.264550999999997</v>
          </cell>
          <cell r="AP211">
            <v>62.417082999999998</v>
          </cell>
          <cell r="AQ211">
            <v>50.692271999999996</v>
          </cell>
          <cell r="AR211">
            <v>45.831859999999999</v>
          </cell>
          <cell r="AS211">
            <v>42.752271</v>
          </cell>
          <cell r="AT211">
            <v>41.208901000000068</v>
          </cell>
          <cell r="AU211">
            <v>40.222440999999996</v>
          </cell>
          <cell r="AV211">
            <v>35.227238</v>
          </cell>
          <cell r="AW211">
            <v>36.382157999999997</v>
          </cell>
          <cell r="AX211">
            <v>41.055146000000001</v>
          </cell>
          <cell r="AY211">
            <v>37.341451999999997</v>
          </cell>
        </row>
        <row r="212">
          <cell r="B212">
            <v>0.68557282499999994</v>
          </cell>
          <cell r="C212">
            <v>0.48875499750000001</v>
          </cell>
          <cell r="D212">
            <v>0.47213363399999997</v>
          </cell>
          <cell r="E212">
            <v>0.44001566349999999</v>
          </cell>
          <cell r="F212">
            <v>0.56856634449999999</v>
          </cell>
          <cell r="G212">
            <v>0.59116543499999996</v>
          </cell>
          <cell r="H212">
            <v>0.53929828749999997</v>
          </cell>
          <cell r="I212">
            <v>0.68119446500000003</v>
          </cell>
          <cell r="J212">
            <v>0.7751626604166667</v>
          </cell>
          <cell r="K212">
            <v>0.63699840750000003</v>
          </cell>
          <cell r="L212">
            <v>0.72324020999999994</v>
          </cell>
          <cell r="M212">
            <v>0.82325954199999996</v>
          </cell>
          <cell r="N212">
            <v>0.74857979933333352</v>
          </cell>
          <cell r="O212">
            <v>0.61956069699999994</v>
          </cell>
          <cell r="P212">
            <v>0.81615297050000002</v>
          </cell>
          <cell r="Q212">
            <v>0.8657724739999999</v>
          </cell>
          <cell r="R212">
            <v>0.73659159299999966</v>
          </cell>
          <cell r="S212">
            <v>0.80634535587550005</v>
          </cell>
          <cell r="T212">
            <v>0.74979084950000019</v>
          </cell>
          <cell r="U212">
            <v>0.65035583899999994</v>
          </cell>
          <cell r="V212">
            <v>0.56475524349999995</v>
          </cell>
          <cell r="W212">
            <v>0.51086872549999995</v>
          </cell>
          <cell r="X212">
            <v>0.43226646785</v>
          </cell>
          <cell r="Y212">
            <v>0.39382150475966665</v>
          </cell>
          <cell r="AB212">
            <v>97.905467999999999</v>
          </cell>
          <cell r="AC212">
            <v>73.020245000000003</v>
          </cell>
          <cell r="AD212">
            <v>71.645510000000002</v>
          </cell>
          <cell r="AE212">
            <v>79.107779999999991</v>
          </cell>
          <cell r="AF212">
            <v>101.305606</v>
          </cell>
          <cell r="AG212">
            <v>107.634219</v>
          </cell>
          <cell r="AH212">
            <v>98.017910000000001</v>
          </cell>
          <cell r="AI212">
            <v>123.86386599999999</v>
          </cell>
          <cell r="AJ212">
            <v>146.435091</v>
          </cell>
          <cell r="AK212">
            <v>101.11976299999999</v>
          </cell>
          <cell r="AL212">
            <v>129.315699</v>
          </cell>
          <cell r="AM212">
            <v>158.54991899999999</v>
          </cell>
          <cell r="AN212">
            <v>138.715318</v>
          </cell>
          <cell r="AO212">
            <v>125.51163799999999</v>
          </cell>
          <cell r="AP212">
            <v>156.96640499999998</v>
          </cell>
          <cell r="AQ212">
            <v>153.46682300000001</v>
          </cell>
          <cell r="AR212">
            <v>138.93588299999999</v>
          </cell>
          <cell r="AS212">
            <v>155.15106699999998</v>
          </cell>
          <cell r="AT212">
            <v>166.19500900000006</v>
          </cell>
          <cell r="AU212">
            <v>136.102474</v>
          </cell>
          <cell r="AV212">
            <v>108.943489</v>
          </cell>
          <cell r="AW212">
            <v>122.307851</v>
          </cell>
          <cell r="AX212">
            <v>124.71445299999999</v>
          </cell>
          <cell r="AY212">
            <v>96.320351000000002</v>
          </cell>
        </row>
        <row r="213">
          <cell r="B213">
            <v>8.3852754999999991E-3</v>
          </cell>
          <cell r="C213">
            <v>4.0996934999999995E-3</v>
          </cell>
          <cell r="D213">
            <v>7.8516655000000005E-3</v>
          </cell>
          <cell r="E213">
            <v>8.5968680000000006E-3</v>
          </cell>
          <cell r="F213">
            <v>8.0453520000000004E-3</v>
          </cell>
          <cell r="G213">
            <v>1.9276628000000001E-2</v>
          </cell>
          <cell r="H213">
            <v>1.8009131000000001E-2</v>
          </cell>
          <cell r="I213">
            <v>2.5546692499999999E-2</v>
          </cell>
          <cell r="J213">
            <v>5.5085016583333327E-2</v>
          </cell>
          <cell r="K213">
            <v>4.8619095000000001E-2</v>
          </cell>
          <cell r="L213">
            <v>4.0048256499999997E-2</v>
          </cell>
          <cell r="M213">
            <v>5.2683641499999996E-2</v>
          </cell>
          <cell r="N213">
            <v>4.3845588499999998E-2</v>
          </cell>
          <cell r="O213">
            <v>3.5016502499999998E-2</v>
          </cell>
          <cell r="P213">
            <v>3.8758019999999997E-2</v>
          </cell>
          <cell r="Q213">
            <v>5.5772832500000001E-2</v>
          </cell>
          <cell r="R213">
            <v>4.4105522999999994E-2</v>
          </cell>
          <cell r="S213">
            <v>6.8401100715499999E-2</v>
          </cell>
          <cell r="T213">
            <v>7.4548456500000027E-2</v>
          </cell>
          <cell r="U213">
            <v>8.5867078499999999E-2</v>
          </cell>
          <cell r="V213">
            <v>5.8677177999999997E-2</v>
          </cell>
          <cell r="W213">
            <v>3.2300254E-2</v>
          </cell>
          <cell r="X213">
            <v>3.4321136500000002E-2</v>
          </cell>
          <cell r="Y213">
            <v>3.5596564499999997E-2</v>
          </cell>
          <cell r="AB213">
            <v>4.1035279999999998</v>
          </cell>
          <cell r="AC213">
            <v>2.1927149999999997</v>
          </cell>
          <cell r="AD213">
            <v>3.0534330000000001</v>
          </cell>
          <cell r="AE213">
            <v>4.0565559999999996</v>
          </cell>
          <cell r="AF213">
            <v>4.3522970000000001</v>
          </cell>
          <cell r="AG213">
            <v>6.032159</v>
          </cell>
          <cell r="AH213">
            <v>7.2876639999999995</v>
          </cell>
          <cell r="AI213">
            <v>7.2881209999999994</v>
          </cell>
          <cell r="AJ213">
            <v>11.696769999999999</v>
          </cell>
          <cell r="AK213">
            <v>7.233835</v>
          </cell>
          <cell r="AL213">
            <v>6.8360199999999995</v>
          </cell>
          <cell r="AM213">
            <v>10.130628999999999</v>
          </cell>
          <cell r="AN213">
            <v>7.6379649999999994</v>
          </cell>
          <cell r="AO213">
            <v>6.5758609999999997</v>
          </cell>
          <cell r="AP213">
            <v>8.389716</v>
          </cell>
          <cell r="AQ213">
            <v>11.274459</v>
          </cell>
          <cell r="AR213">
            <v>9.1800079999999991</v>
          </cell>
          <cell r="AS213">
            <v>14.647525999999999</v>
          </cell>
          <cell r="AT213">
            <v>17.794237999999996</v>
          </cell>
          <cell r="AU213">
            <v>15.532532</v>
          </cell>
          <cell r="AV213">
            <v>15.427316999999999</v>
          </cell>
          <cell r="AW213">
            <v>9.6074549999999999</v>
          </cell>
          <cell r="AX213">
            <v>11.506995999999999</v>
          </cell>
          <cell r="AY213">
            <v>8.104158</v>
          </cell>
        </row>
        <row r="228">
          <cell r="B228">
            <v>0.67663191749999996</v>
          </cell>
          <cell r="C228">
            <v>0.58221056599999998</v>
          </cell>
          <cell r="D228">
            <v>0.66094416150000002</v>
          </cell>
          <cell r="E228">
            <v>0.79024166200000001</v>
          </cell>
          <cell r="F228">
            <v>0.66343535300000001</v>
          </cell>
          <cell r="G228">
            <v>0.70355923050000002</v>
          </cell>
          <cell r="H228">
            <v>0.54462568649999998</v>
          </cell>
          <cell r="I228">
            <v>0.66376071299999995</v>
          </cell>
          <cell r="J228">
            <v>0.72067582824999998</v>
          </cell>
          <cell r="K228">
            <v>0.69416444999999993</v>
          </cell>
          <cell r="L228">
            <v>0.760059755</v>
          </cell>
          <cell r="M228">
            <v>0.79397039749999998</v>
          </cell>
          <cell r="N228">
            <v>0.73838116450000035</v>
          </cell>
          <cell r="O228">
            <v>0.73192810600000002</v>
          </cell>
          <cell r="P228">
            <v>0.71258487999999998</v>
          </cell>
          <cell r="Q228">
            <v>0.66894156349999989</v>
          </cell>
          <cell r="R228">
            <v>0.60631268949999995</v>
          </cell>
          <cell r="S228">
            <v>0.69488399102149978</v>
          </cell>
          <cell r="T228">
            <v>0.67368700350000033</v>
          </cell>
          <cell r="U228">
            <v>0.60036194224999995</v>
          </cell>
          <cell r="V228">
            <v>0.58204401324999999</v>
          </cell>
          <cell r="W228">
            <v>0.48730446449999998</v>
          </cell>
          <cell r="X228">
            <v>0.38356887200450002</v>
          </cell>
          <cell r="Y228">
            <v>0.3484132282015</v>
          </cell>
          <cell r="AB228">
            <v>165.08354799999998</v>
          </cell>
          <cell r="AC228">
            <v>145.873491</v>
          </cell>
          <cell r="AD228">
            <v>146.56224599999999</v>
          </cell>
          <cell r="AE228">
            <v>168.10796499999998</v>
          </cell>
          <cell r="AF228">
            <v>149.06020799999999</v>
          </cell>
          <cell r="AG228">
            <v>161.34785399999998</v>
          </cell>
          <cell r="AH228">
            <v>151.08738599999998</v>
          </cell>
          <cell r="AI228">
            <v>182.801513</v>
          </cell>
          <cell r="AJ228">
            <v>255.15462099999999</v>
          </cell>
          <cell r="AK228">
            <v>177.47034499999998</v>
          </cell>
          <cell r="AL228">
            <v>210.53327399999998</v>
          </cell>
          <cell r="AM228">
            <v>232.98948799999999</v>
          </cell>
          <cell r="AN228">
            <v>216.71335999999999</v>
          </cell>
          <cell r="AO228">
            <v>215.07640499999999</v>
          </cell>
          <cell r="AP228">
            <v>222.04827899999998</v>
          </cell>
          <cell r="AQ228">
            <v>214.42920599999999</v>
          </cell>
          <cell r="AR228">
            <v>210.878264</v>
          </cell>
          <cell r="AS228">
            <v>221.50330699999998</v>
          </cell>
          <cell r="AT228">
            <v>235.01943800000012</v>
          </cell>
          <cell r="AU228">
            <v>200.18478999999999</v>
          </cell>
          <cell r="AV228">
            <v>185.49714699999998</v>
          </cell>
          <cell r="AW228">
            <v>156.13555700000001</v>
          </cell>
          <cell r="AX228">
            <v>143.316723</v>
          </cell>
          <cell r="AY228">
            <v>134.969818</v>
          </cell>
        </row>
        <row r="231">
          <cell r="B231">
            <v>0.1538049205</v>
          </cell>
          <cell r="C231">
            <v>0.1548958845</v>
          </cell>
          <cell r="D231">
            <v>0.11039877099999999</v>
          </cell>
          <cell r="E231">
            <v>0.1138231255</v>
          </cell>
          <cell r="F231">
            <v>0.10427074</v>
          </cell>
          <cell r="G231">
            <v>0.126407512</v>
          </cell>
          <cell r="H231">
            <v>8.4581643999999997E-2</v>
          </cell>
          <cell r="I231">
            <v>0.1239947765</v>
          </cell>
          <cell r="J231">
            <v>0.11929304216666664</v>
          </cell>
          <cell r="K231">
            <v>0.15099757750000001</v>
          </cell>
          <cell r="L231">
            <v>0.13705452600000001</v>
          </cell>
          <cell r="M231">
            <v>0.20515751899999998</v>
          </cell>
          <cell r="N231">
            <v>0.21097196866666679</v>
          </cell>
          <cell r="O231">
            <v>0.20462369899999999</v>
          </cell>
          <cell r="P231">
            <v>0.21484211349999999</v>
          </cell>
          <cell r="Q231">
            <v>0.18676729049999991</v>
          </cell>
          <cell r="R231">
            <v>0.13396707799999999</v>
          </cell>
          <cell r="S231">
            <v>0.1662368147685</v>
          </cell>
          <cell r="T231">
            <v>0.1746310124999999</v>
          </cell>
          <cell r="U231">
            <v>0.191398648</v>
          </cell>
          <cell r="V231">
            <v>0.18924152975</v>
          </cell>
          <cell r="W231">
            <v>0.17248634899999998</v>
          </cell>
          <cell r="X231">
            <v>0.17164451859100002</v>
          </cell>
          <cell r="Y231">
            <v>8.9942191212999983E-2</v>
          </cell>
          <cell r="AB231">
            <v>53.234991000000001</v>
          </cell>
          <cell r="AC231">
            <v>48.469141</v>
          </cell>
          <cell r="AD231">
            <v>54.417724999999997</v>
          </cell>
          <cell r="AE231">
            <v>37.523272999999996</v>
          </cell>
          <cell r="AF231">
            <v>35.740071999999998</v>
          </cell>
          <cell r="AG231">
            <v>42.414102999999997</v>
          </cell>
          <cell r="AH231">
            <v>36.992509999999996</v>
          </cell>
          <cell r="AI231">
            <v>42.061662999999996</v>
          </cell>
          <cell r="AJ231">
            <v>50.256071999999996</v>
          </cell>
          <cell r="AK231">
            <v>45.359670000000001</v>
          </cell>
          <cell r="AL231">
            <v>49.727114</v>
          </cell>
          <cell r="AM231">
            <v>68.155239999999992</v>
          </cell>
          <cell r="AN231">
            <v>66.38789899999999</v>
          </cell>
          <cell r="AO231">
            <v>61.568662999999994</v>
          </cell>
          <cell r="AP231">
            <v>62.917812999999995</v>
          </cell>
          <cell r="AQ231">
            <v>55.806806999999999</v>
          </cell>
          <cell r="AR231">
            <v>51.722999999999999</v>
          </cell>
          <cell r="AS231">
            <v>57.285446</v>
          </cell>
          <cell r="AT231">
            <v>61.936356999999973</v>
          </cell>
          <cell r="AU231">
            <v>71.250287999999998</v>
          </cell>
          <cell r="AV231">
            <v>61.889329999999994</v>
          </cell>
          <cell r="AW231">
            <v>59.141961999999999</v>
          </cell>
          <cell r="AX231">
            <v>71.813743000000002</v>
          </cell>
          <cell r="AY231">
            <v>42.386072999999996</v>
          </cell>
        </row>
        <row r="236">
          <cell r="B236">
            <v>9.6497400999999997E-2</v>
          </cell>
          <cell r="C236">
            <v>0.11807061349999999</v>
          </cell>
          <cell r="D236">
            <v>6.4949678499999997E-2</v>
          </cell>
          <cell r="E236">
            <v>6.2777099000000003E-2</v>
          </cell>
          <cell r="F236">
            <v>0.1075054855</v>
          </cell>
          <cell r="G236">
            <v>0.141129695</v>
          </cell>
          <cell r="H236">
            <v>8.8101044500000003E-2</v>
          </cell>
          <cell r="I236">
            <v>9.4629559500000002E-2</v>
          </cell>
          <cell r="J236">
            <v>9.3959465249999999E-2</v>
          </cell>
          <cell r="K236">
            <v>8.9948298999999995E-2</v>
          </cell>
          <cell r="L236">
            <v>8.6833617500000002E-2</v>
          </cell>
          <cell r="M236">
            <v>8.8644206000000003E-2</v>
          </cell>
          <cell r="N236">
            <v>7.2841748000000067E-2</v>
          </cell>
          <cell r="O236">
            <v>8.3859628999999991E-2</v>
          </cell>
          <cell r="P236">
            <v>8.1792087999999999E-2</v>
          </cell>
          <cell r="Q236">
            <v>7.1890601999999956E-2</v>
          </cell>
          <cell r="R236">
            <v>5.7598673999999989E-2</v>
          </cell>
          <cell r="S236">
            <v>6.2986106760499982E-2</v>
          </cell>
          <cell r="T236">
            <v>6.8272466500000004E-2</v>
          </cell>
          <cell r="U236">
            <v>6.9229786500000001E-2</v>
          </cell>
          <cell r="V236">
            <v>6.8071878000000002E-2</v>
          </cell>
          <cell r="W236">
            <v>4.52547305E-2</v>
          </cell>
          <cell r="X236">
            <v>5.5608884824500007E-2</v>
          </cell>
          <cell r="Y236">
            <v>3.5750432538333328E-2</v>
          </cell>
          <cell r="AB236">
            <v>18.774732</v>
          </cell>
          <cell r="AC236">
            <v>23.196503999999997</v>
          </cell>
          <cell r="AD236">
            <v>17.205373999999999</v>
          </cell>
          <cell r="AE236">
            <v>16.733425</v>
          </cell>
          <cell r="AF236">
            <v>23.747889000000001</v>
          </cell>
          <cell r="AG236">
            <v>32.443123999999997</v>
          </cell>
          <cell r="AH236">
            <v>25.358902</v>
          </cell>
          <cell r="AI236">
            <v>27.518692999999999</v>
          </cell>
          <cell r="AJ236">
            <v>33.635666999999998</v>
          </cell>
          <cell r="AK236">
            <v>30.184925</v>
          </cell>
          <cell r="AL236">
            <v>32.967931</v>
          </cell>
          <cell r="AM236">
            <v>37.869002999999999</v>
          </cell>
          <cell r="AN236">
            <v>25.595181</v>
          </cell>
          <cell r="AO236">
            <v>28.554036999999997</v>
          </cell>
          <cell r="AP236">
            <v>28.224708999999997</v>
          </cell>
          <cell r="AQ236">
            <v>23.185344999999998</v>
          </cell>
          <cell r="AR236">
            <v>21.373369</v>
          </cell>
          <cell r="AS236">
            <v>19.803497</v>
          </cell>
          <cell r="AT236">
            <v>23.281684000000009</v>
          </cell>
          <cell r="AU236">
            <v>23.576008999999999</v>
          </cell>
          <cell r="AV236">
            <v>19.639208999999997</v>
          </cell>
          <cell r="AW236">
            <v>17.442388999999999</v>
          </cell>
          <cell r="AX236">
            <v>22.297277999999999</v>
          </cell>
          <cell r="AY236">
            <v>15.473630999999999</v>
          </cell>
        </row>
        <row r="238">
          <cell r="B238">
            <v>0.20575178049999998</v>
          </cell>
          <cell r="C238">
            <v>8.1085696999999998E-2</v>
          </cell>
          <cell r="D238">
            <v>0.14672084699999999</v>
          </cell>
          <cell r="E238">
            <v>0.26663676549999998</v>
          </cell>
          <cell r="F238">
            <v>0.3475057775</v>
          </cell>
          <cell r="G238">
            <v>0.61264686700000004</v>
          </cell>
          <cell r="H238">
            <v>0.55690577249999995</v>
          </cell>
          <cell r="I238">
            <v>0.93975085400000002</v>
          </cell>
          <cell r="J238">
            <v>0.94165478049999995</v>
          </cell>
          <cell r="K238">
            <v>0.99063003549999995</v>
          </cell>
          <cell r="L238">
            <v>1.4534417449999999</v>
          </cell>
          <cell r="M238">
            <v>1.4925415575000001</v>
          </cell>
          <cell r="N238">
            <v>1.4690092188333335</v>
          </cell>
          <cell r="O238">
            <v>1.3110510945</v>
          </cell>
          <cell r="P238">
            <v>1.469370399</v>
          </cell>
          <cell r="Q238">
            <v>1.0914369200000016</v>
          </cell>
          <cell r="R238">
            <v>0.77049644099999959</v>
          </cell>
          <cell r="S238">
            <v>0.98973309198399995</v>
          </cell>
          <cell r="T238">
            <v>0.80355598400000006</v>
          </cell>
          <cell r="U238">
            <v>0.49250537699999997</v>
          </cell>
          <cell r="V238">
            <v>0.64632033724999993</v>
          </cell>
          <cell r="W238">
            <v>0.45499504749999997</v>
          </cell>
          <cell r="X238">
            <v>0.40785943333799995</v>
          </cell>
          <cell r="Y238">
            <v>0.32956784051799998</v>
          </cell>
          <cell r="AB238">
            <v>32.543391</v>
          </cell>
          <cell r="AC238">
            <v>13.898707</v>
          </cell>
          <cell r="AD238">
            <v>21.281638999999998</v>
          </cell>
          <cell r="AE238">
            <v>36.421514999999999</v>
          </cell>
          <cell r="AF238">
            <v>53.370114000000001</v>
          </cell>
          <cell r="AG238">
            <v>96.510450999999989</v>
          </cell>
          <cell r="AH238">
            <v>92.103786999999997</v>
          </cell>
          <cell r="AI238">
            <v>162.492062</v>
          </cell>
          <cell r="AJ238">
            <v>185.02503299999998</v>
          </cell>
          <cell r="AK238">
            <v>144.63411499999998</v>
          </cell>
          <cell r="AL238">
            <v>249.23377699999998</v>
          </cell>
          <cell r="AM238">
            <v>276.87443500000001</v>
          </cell>
          <cell r="AN238">
            <v>259.09472799999998</v>
          </cell>
          <cell r="AO238">
            <v>255.709778</v>
          </cell>
          <cell r="AP238">
            <v>272.60357599999998</v>
          </cell>
          <cell r="AQ238">
            <v>197.63170299999999</v>
          </cell>
          <cell r="AR238">
            <v>130.81105700000001</v>
          </cell>
          <cell r="AS238">
            <v>183.18558999999999</v>
          </cell>
          <cell r="AT238">
            <v>169.90031499999995</v>
          </cell>
          <cell r="AU238">
            <v>86.409930000000003</v>
          </cell>
          <cell r="AV238">
            <v>102.28916</v>
          </cell>
          <cell r="AW238">
            <v>93.313554999999994</v>
          </cell>
          <cell r="AX238">
            <v>113.57852899999999</v>
          </cell>
          <cell r="AY238">
            <v>61.498706999999996</v>
          </cell>
        </row>
        <row r="245">
          <cell r="B245">
            <v>9.4516810499999993E-2</v>
          </cell>
          <cell r="C245">
            <v>6.7977286999999997E-2</v>
          </cell>
          <cell r="D245">
            <v>0.10647891799999999</v>
          </cell>
          <cell r="E245">
            <v>8.5708227499999998E-2</v>
          </cell>
          <cell r="F245">
            <v>7.5588302999999996E-2</v>
          </cell>
          <cell r="G245">
            <v>0.11850875399999999</v>
          </cell>
          <cell r="H245">
            <v>9.8219516499999993E-2</v>
          </cell>
          <cell r="I245">
            <v>0.1168911835</v>
          </cell>
          <cell r="J245">
            <v>0.15000885520833332</v>
          </cell>
          <cell r="K245">
            <v>0.193626356</v>
          </cell>
          <cell r="L245">
            <v>0.17684476599999999</v>
          </cell>
          <cell r="M245">
            <v>0.23507770649999998</v>
          </cell>
          <cell r="N245">
            <v>0.19409675366666673</v>
          </cell>
          <cell r="O245">
            <v>0.16452327850000001</v>
          </cell>
          <cell r="P245">
            <v>0.226337804</v>
          </cell>
          <cell r="Q245">
            <v>0.25844803950000012</v>
          </cell>
          <cell r="R245">
            <v>0.20125651499999997</v>
          </cell>
          <cell r="S245">
            <v>0.17619407840649998</v>
          </cell>
          <cell r="T245">
            <v>0.15389658199999989</v>
          </cell>
          <cell r="U245">
            <v>0.15791341649999999</v>
          </cell>
          <cell r="V245">
            <v>0.1419212305</v>
          </cell>
          <cell r="W245">
            <v>0.10169416249999999</v>
          </cell>
          <cell r="X245">
            <v>0.10411175681899999</v>
          </cell>
          <cell r="Y245">
            <v>0.10808230016500002</v>
          </cell>
          <cell r="AB245">
            <v>19.872464999999998</v>
          </cell>
          <cell r="AC245">
            <v>14.476355</v>
          </cell>
          <cell r="AD245">
            <v>16.948494</v>
          </cell>
          <cell r="AE245">
            <v>17.484933999999999</v>
          </cell>
          <cell r="AF245">
            <v>19.526122999999998</v>
          </cell>
          <cell r="AG245">
            <v>25.006702999999998</v>
          </cell>
          <cell r="AH245">
            <v>23.685890000000001</v>
          </cell>
          <cell r="AI245">
            <v>30.868061999999998</v>
          </cell>
          <cell r="AJ245">
            <v>44.172626000000001</v>
          </cell>
          <cell r="AK245">
            <v>48.313038999999996</v>
          </cell>
          <cell r="AL245">
            <v>54.616350999999995</v>
          </cell>
          <cell r="AM245">
            <v>70.901868999999991</v>
          </cell>
          <cell r="AN245">
            <v>60.644194999999996</v>
          </cell>
          <cell r="AO245">
            <v>54.864618</v>
          </cell>
          <cell r="AP245">
            <v>65.733494999999991</v>
          </cell>
          <cell r="AQ245">
            <v>64.820347999999996</v>
          </cell>
          <cell r="AR245">
            <v>52.267457</v>
          </cell>
          <cell r="AS245">
            <v>45.904212999999999</v>
          </cell>
          <cell r="AT245">
            <v>48.927727000000012</v>
          </cell>
          <cell r="AU245">
            <v>43.363557</v>
          </cell>
          <cell r="AV245">
            <v>36.130538000000001</v>
          </cell>
          <cell r="AW245">
            <v>32.107061999999999</v>
          </cell>
          <cell r="AX245">
            <v>34.568633999999996</v>
          </cell>
          <cell r="AY245">
            <v>29.331788</v>
          </cell>
        </row>
        <row r="246">
          <cell r="B246">
            <v>1.0682217594999999</v>
          </cell>
          <cell r="C246">
            <v>0.80365736850000002</v>
          </cell>
          <cell r="D246">
            <v>0.73227731149999997</v>
          </cell>
          <cell r="E246">
            <v>0.68410580700000001</v>
          </cell>
          <cell r="F246">
            <v>0.65510319350000001</v>
          </cell>
          <cell r="G246">
            <v>0.76800999800000003</v>
          </cell>
          <cell r="H246">
            <v>0.74526745299999997</v>
          </cell>
          <cell r="I246">
            <v>0.85190672700000003</v>
          </cell>
          <cell r="J246">
            <v>0.77157929391666658</v>
          </cell>
          <cell r="K246">
            <v>0.629039495</v>
          </cell>
          <cell r="L246">
            <v>0.87214326850000001</v>
          </cell>
          <cell r="M246">
            <v>0.89712577849999997</v>
          </cell>
          <cell r="N246">
            <v>0.90687202316666626</v>
          </cell>
          <cell r="O246">
            <v>0.91955979499999996</v>
          </cell>
          <cell r="P246">
            <v>0.8916298265</v>
          </cell>
          <cell r="Q246">
            <v>0.81875897949999965</v>
          </cell>
          <cell r="R246">
            <v>0.82936768699999974</v>
          </cell>
          <cell r="S246">
            <v>0.94223443479900015</v>
          </cell>
          <cell r="T246">
            <v>1.0035395964999974</v>
          </cell>
          <cell r="U246">
            <v>0.83593502824999999</v>
          </cell>
          <cell r="V246">
            <v>0.65261835794852929</v>
          </cell>
          <cell r="W246">
            <v>0.63131662999999993</v>
          </cell>
          <cell r="X246">
            <v>0.57037095844749996</v>
          </cell>
          <cell r="Y246">
            <v>0.51403176921366656</v>
          </cell>
          <cell r="AB246">
            <v>319.39028400000001</v>
          </cell>
          <cell r="AC246">
            <v>299.92031600000001</v>
          </cell>
          <cell r="AD246">
            <v>238.63108199999999</v>
          </cell>
          <cell r="AE246">
            <v>230.10587999999998</v>
          </cell>
          <cell r="AF246">
            <v>236.90733</v>
          </cell>
          <cell r="AG246">
            <v>276.09499199999999</v>
          </cell>
          <cell r="AH246">
            <v>266.30458999999996</v>
          </cell>
          <cell r="AI246">
            <v>296.638238</v>
          </cell>
          <cell r="AJ246">
            <v>321.08667500000001</v>
          </cell>
          <cell r="AK246">
            <v>254.810687</v>
          </cell>
          <cell r="AL246">
            <v>325.45341500000001</v>
          </cell>
          <cell r="AM246">
            <v>358.212085</v>
          </cell>
          <cell r="AN246">
            <v>353.70376699999997</v>
          </cell>
          <cell r="AO246">
            <v>358.14374699999996</v>
          </cell>
          <cell r="AP246">
            <v>356.7944</v>
          </cell>
          <cell r="AQ246">
            <v>340.27232199999997</v>
          </cell>
          <cell r="AR246">
            <v>357.03989999999999</v>
          </cell>
          <cell r="AS246">
            <v>365.23488599999996</v>
          </cell>
          <cell r="AT246">
            <v>372.00983699999983</v>
          </cell>
          <cell r="AU246">
            <v>319.09738099999998</v>
          </cell>
          <cell r="AV246">
            <v>256.65503999999999</v>
          </cell>
          <cell r="AW246">
            <v>252.316734</v>
          </cell>
          <cell r="AX246">
            <v>263.90878399999997</v>
          </cell>
          <cell r="AY246">
            <v>221.57008099999999</v>
          </cell>
        </row>
        <row r="252">
          <cell r="B252">
            <v>0.24827798800000001</v>
          </cell>
          <cell r="C252">
            <v>0.24755188149999999</v>
          </cell>
          <cell r="D252">
            <v>0.1563366735</v>
          </cell>
          <cell r="E252">
            <v>9.8982341500000001E-2</v>
          </cell>
          <cell r="F252">
            <v>0.1781933265</v>
          </cell>
          <cell r="G252">
            <v>0.21337057349999999</v>
          </cell>
          <cell r="H252">
            <v>0.22502238499999999</v>
          </cell>
          <cell r="I252">
            <v>0.18494751100000001</v>
          </cell>
          <cell r="J252">
            <v>0.22765236491666668</v>
          </cell>
          <cell r="K252">
            <v>0.22444650899999999</v>
          </cell>
          <cell r="L252">
            <v>0.239803291</v>
          </cell>
          <cell r="M252">
            <v>0.29185623599999999</v>
          </cell>
          <cell r="N252">
            <v>0.29661963449999973</v>
          </cell>
          <cell r="O252">
            <v>0.30408366100000001</v>
          </cell>
          <cell r="P252">
            <v>0.33004457500000001</v>
          </cell>
          <cell r="Q252">
            <v>0.14120355549999999</v>
          </cell>
          <cell r="R252">
            <v>5.0867239499999981E-2</v>
          </cell>
          <cell r="S252">
            <v>1.4404996791499999E-2</v>
          </cell>
          <cell r="T252">
            <v>1.4215123999999994E-2</v>
          </cell>
          <cell r="U252">
            <v>5.5239003750000001E-2</v>
          </cell>
          <cell r="V252">
            <v>3.6237190500000002E-2</v>
          </cell>
          <cell r="W252">
            <v>4.1734311499999996E-2</v>
          </cell>
          <cell r="X252">
            <v>3.1263753713499993E-2</v>
          </cell>
          <cell r="Y252">
            <v>2.9917525322999995E-2</v>
          </cell>
          <cell r="AB252">
            <v>78.414451999999997</v>
          </cell>
          <cell r="AC252">
            <v>87.326605000000001</v>
          </cell>
          <cell r="AD252">
            <v>56.033409999999996</v>
          </cell>
          <cell r="AE252">
            <v>34.685687999999999</v>
          </cell>
          <cell r="AF252">
            <v>59.701651999999996</v>
          </cell>
          <cell r="AG252">
            <v>77.486069999999998</v>
          </cell>
          <cell r="AH252">
            <v>79.944482999999991</v>
          </cell>
          <cell r="AI252">
            <v>70.096959999999996</v>
          </cell>
          <cell r="AJ252">
            <v>86.134740999999991</v>
          </cell>
          <cell r="AK252">
            <v>80.278801000000001</v>
          </cell>
          <cell r="AL252">
            <v>80.681643999999991</v>
          </cell>
          <cell r="AM252">
            <v>107.71274799999999</v>
          </cell>
          <cell r="AN252">
            <v>103.88373999999999</v>
          </cell>
          <cell r="AO252">
            <v>119.810346</v>
          </cell>
          <cell r="AP252">
            <v>133.871713</v>
          </cell>
          <cell r="AQ252">
            <v>60.052464999999998</v>
          </cell>
          <cell r="AR252">
            <v>19.109418999999999</v>
          </cell>
          <cell r="AS252">
            <v>6.6881029999999999</v>
          </cell>
          <cell r="AT252">
            <v>6.3200009999999995</v>
          </cell>
          <cell r="AU252">
            <v>17.009529999999998</v>
          </cell>
          <cell r="AV252">
            <v>9.7169609999999995</v>
          </cell>
          <cell r="AW252">
            <v>13.539529</v>
          </cell>
          <cell r="AX252">
            <v>12.983654999999999</v>
          </cell>
          <cell r="AY252">
            <v>11.740964999999999</v>
          </cell>
        </row>
        <row r="253">
          <cell r="B253">
            <v>2.9911549499999999E-2</v>
          </cell>
          <cell r="C253">
            <v>7.1857277799999994E-2</v>
          </cell>
          <cell r="D253">
            <v>4.6942594999999997E-2</v>
          </cell>
          <cell r="E253">
            <v>5.3122503000000001E-2</v>
          </cell>
          <cell r="F253">
            <v>6.0347745500000001E-2</v>
          </cell>
          <cell r="G253">
            <v>6.1319856499999999E-2</v>
          </cell>
          <cell r="H253">
            <v>5.37376595E-2</v>
          </cell>
          <cell r="I253">
            <v>7.5066974499999994E-2</v>
          </cell>
          <cell r="J253">
            <v>0.10410348433333332</v>
          </cell>
          <cell r="K253">
            <v>5.7519087499999996E-2</v>
          </cell>
          <cell r="L253">
            <v>5.4564961500000002E-2</v>
          </cell>
          <cell r="M253">
            <v>9.1131354999999997E-2</v>
          </cell>
          <cell r="N253">
            <v>6.1751524333333349E-2</v>
          </cell>
          <cell r="O253">
            <v>8.5858909499999997E-2</v>
          </cell>
          <cell r="P253">
            <v>8.9558868E-2</v>
          </cell>
          <cell r="Q253">
            <v>6.2341978999999992E-2</v>
          </cell>
          <cell r="R253">
            <v>4.5060074499999991E-2</v>
          </cell>
          <cell r="S253">
            <v>9.0581277520999981E-2</v>
          </cell>
          <cell r="T253">
            <v>7.048887649999995E-2</v>
          </cell>
          <cell r="U253">
            <v>8.5145668999999993E-2</v>
          </cell>
          <cell r="V253">
            <v>7.9889932499999997E-2</v>
          </cell>
          <cell r="W253">
            <v>7.3432505999999995E-2</v>
          </cell>
          <cell r="X253">
            <v>4.24426101505E-2</v>
          </cell>
          <cell r="Y253">
            <v>3.1834607615999995E-2</v>
          </cell>
          <cell r="AB253">
            <v>7.6915829999999996</v>
          </cell>
          <cell r="AC253">
            <v>17.681581999999999</v>
          </cell>
          <cell r="AD253">
            <v>16.875881</v>
          </cell>
          <cell r="AE253">
            <v>21.274086999999998</v>
          </cell>
          <cell r="AF253">
            <v>23.662973999999998</v>
          </cell>
          <cell r="AG253">
            <v>17.440915999999998</v>
          </cell>
          <cell r="AH253">
            <v>18.782612</v>
          </cell>
          <cell r="AI253">
            <v>21.45262</v>
          </cell>
          <cell r="AJ253">
            <v>27.387066999999998</v>
          </cell>
          <cell r="AK253">
            <v>14.964661</v>
          </cell>
          <cell r="AL253">
            <v>16.103107999999999</v>
          </cell>
          <cell r="AM253">
            <v>22.778679</v>
          </cell>
          <cell r="AN253">
            <v>15.902360999999999</v>
          </cell>
          <cell r="AO253">
            <v>21.585225999999999</v>
          </cell>
          <cell r="AP253">
            <v>23.622954999999997</v>
          </cell>
          <cell r="AQ253">
            <v>21.514185999999999</v>
          </cell>
          <cell r="AR253">
            <v>20.350624</v>
          </cell>
          <cell r="AS253">
            <v>23.350518999999998</v>
          </cell>
          <cell r="AT253">
            <v>23.451247999999978</v>
          </cell>
          <cell r="AU253">
            <v>33.266292</v>
          </cell>
          <cell r="AV253">
            <v>32.943187999999999</v>
          </cell>
          <cell r="AW253">
            <v>35.230497</v>
          </cell>
          <cell r="AX253">
            <v>22.697772999999998</v>
          </cell>
          <cell r="AY253">
            <v>17.935594999999999</v>
          </cell>
        </row>
        <row r="263">
          <cell r="B263">
            <v>41.732095516999991</v>
          </cell>
          <cell r="C263">
            <v>37.986263856799994</v>
          </cell>
          <cell r="D263">
            <v>38.02278708304997</v>
          </cell>
          <cell r="E263">
            <v>39.13892047169999</v>
          </cell>
          <cell r="F263">
            <v>41.294913594550025</v>
          </cell>
          <cell r="G263">
            <v>43.532475325849994</v>
          </cell>
          <cell r="H263">
            <v>43.277902214399994</v>
          </cell>
          <cell r="I263">
            <v>47.4032294995</v>
          </cell>
          <cell r="J263">
            <v>47.500271577208395</v>
          </cell>
          <cell r="K263">
            <v>44.628238515000007</v>
          </cell>
          <cell r="L263">
            <v>50.564369761500025</v>
          </cell>
          <cell r="M263">
            <v>53.200002089500018</v>
          </cell>
          <cell r="N263">
            <v>49.709726875666654</v>
          </cell>
          <cell r="O263">
            <v>50.542337898500008</v>
          </cell>
          <cell r="P263">
            <v>50.5106026845</v>
          </cell>
          <cell r="Q263">
            <v>47.700201142999973</v>
          </cell>
          <cell r="R263">
            <v>41.979939859500014</v>
          </cell>
          <cell r="S263">
            <v>47.607078736906523</v>
          </cell>
          <cell r="T263">
            <v>47.659010122499993</v>
          </cell>
          <cell r="U263">
            <v>45.052937315750022</v>
          </cell>
          <cell r="V263">
            <v>43.911713875955897</v>
          </cell>
          <cell r="W263">
            <v>43.203930434000029</v>
          </cell>
          <cell r="X263">
            <v>43.66479021343951</v>
          </cell>
          <cell r="Y263">
            <v>39.745410273774347</v>
          </cell>
          <cell r="Z263">
            <v>0</v>
          </cell>
          <cell r="AA263">
            <v>0</v>
          </cell>
          <cell r="AB263">
            <v>11607.480544999999</v>
          </cell>
          <cell r="AC263">
            <v>10898.598172000002</v>
          </cell>
          <cell r="AD263">
            <v>10337.358308999996</v>
          </cell>
          <cell r="AE263">
            <v>10672.201251</v>
          </cell>
          <cell r="AF263">
            <v>11482.738701999993</v>
          </cell>
          <cell r="AG263">
            <v>12336.298075999997</v>
          </cell>
          <cell r="AH263">
            <v>13216.633274000002</v>
          </cell>
          <cell r="AI263">
            <v>14337.358912000002</v>
          </cell>
          <cell r="AJ263">
            <v>15556.986261000004</v>
          </cell>
          <cell r="AK263">
            <v>13674.317713000002</v>
          </cell>
          <cell r="AL263">
            <v>15766.982937000001</v>
          </cell>
          <cell r="AM263">
            <v>16906.967776000001</v>
          </cell>
          <cell r="AN263">
            <v>15597.652920999999</v>
          </cell>
          <cell r="AO263">
            <v>16370.452416</v>
          </cell>
          <cell r="AP263">
            <v>16336.248436000007</v>
          </cell>
          <cell r="AQ263">
            <v>15232.482552000005</v>
          </cell>
          <cell r="AR263">
            <v>14386.625329999997</v>
          </cell>
          <cell r="AS263">
            <v>15268.028811000004</v>
          </cell>
          <cell r="AT263">
            <v>15813.650681999994</v>
          </cell>
          <cell r="AU263">
            <v>15066.618728999985</v>
          </cell>
          <cell r="AV263">
            <v>13790.898966000006</v>
          </cell>
          <cell r="AW263">
            <v>15289.321928000001</v>
          </cell>
          <cell r="AX263">
            <v>16984.360602999994</v>
          </cell>
          <cell r="AY263">
            <v>14967.434283000002</v>
          </cell>
          <cell r="AZ263">
            <v>0</v>
          </cell>
          <cell r="BA263">
            <v>0</v>
          </cell>
        </row>
        <row r="264">
          <cell r="B264">
            <v>4.8653475884999997</v>
          </cell>
          <cell r="C264">
            <v>4.1595591624999999</v>
          </cell>
          <cell r="D264">
            <v>3.9337534389999993</v>
          </cell>
          <cell r="E264">
            <v>3.8334951760000004</v>
          </cell>
          <cell r="F264">
            <v>4.1206778760000002</v>
          </cell>
          <cell r="G264">
            <v>4.3772831970000006</v>
          </cell>
          <cell r="H264">
            <v>4.2577334274999998</v>
          </cell>
          <cell r="I264">
            <v>5.2039738590000004</v>
          </cell>
          <cell r="J264">
            <v>5.2117284890416666</v>
          </cell>
          <cell r="K264">
            <v>4.6099836405000003</v>
          </cell>
          <cell r="L264">
            <v>5.6804729345</v>
          </cell>
          <cell r="M264">
            <v>6.0513269984999987</v>
          </cell>
          <cell r="N264">
            <v>5.3012844138333328</v>
          </cell>
          <cell r="O264">
            <v>5.0012955369999998</v>
          </cell>
          <cell r="P264">
            <v>4.9900519445000002</v>
          </cell>
          <cell r="Q264">
            <v>4.9895630084999993</v>
          </cell>
          <cell r="R264">
            <v>4.5085887854999998</v>
          </cell>
          <cell r="S264">
            <v>5.0339403102100002</v>
          </cell>
          <cell r="T264">
            <v>5.1493555819999983</v>
          </cell>
          <cell r="U264">
            <v>4.7291634285000006</v>
          </cell>
          <cell r="V264">
            <v>4.0454373030955884</v>
          </cell>
          <cell r="W264">
            <v>3.5986184219999995</v>
          </cell>
          <cell r="X264">
            <v>3.6792481683124998</v>
          </cell>
          <cell r="Y264">
            <v>2.987808186393333</v>
          </cell>
          <cell r="Z264">
            <v>0</v>
          </cell>
          <cell r="AA264">
            <v>0</v>
          </cell>
          <cell r="AB264">
            <v>1299.9719470000002</v>
          </cell>
          <cell r="AC264">
            <v>1211.3580190000002</v>
          </cell>
          <cell r="AD264">
            <v>1015.7854059999997</v>
          </cell>
          <cell r="AE264">
            <v>1062.47525</v>
          </cell>
          <cell r="AF264">
            <v>1163.4412689999999</v>
          </cell>
          <cell r="AG264">
            <v>1282.4233330000002</v>
          </cell>
          <cell r="AH264">
            <v>1256.290724</v>
          </cell>
          <cell r="AI264">
            <v>1491.8812660000001</v>
          </cell>
          <cell r="AJ264">
            <v>1661.8644499999998</v>
          </cell>
          <cell r="AK264">
            <v>1369.3808419999998</v>
          </cell>
          <cell r="AL264">
            <v>1650.1024199999997</v>
          </cell>
          <cell r="AM264">
            <v>1798.3071260000002</v>
          </cell>
          <cell r="AN264">
            <v>1571.0108769999999</v>
          </cell>
          <cell r="AO264">
            <v>1545.6737360000002</v>
          </cell>
          <cell r="AP264">
            <v>1563.9864409999998</v>
          </cell>
          <cell r="AQ264">
            <v>1519.8065040000001</v>
          </cell>
          <cell r="AR264">
            <v>1484.3608259999999</v>
          </cell>
          <cell r="AS264">
            <v>1606.9211520000001</v>
          </cell>
          <cell r="AT264">
            <v>1693.876874</v>
          </cell>
          <cell r="AU264">
            <v>1537.2962210000003</v>
          </cell>
          <cell r="AV264">
            <v>1255.7443020000001</v>
          </cell>
          <cell r="AW264">
            <v>1297.0639199999998</v>
          </cell>
          <cell r="AX264">
            <v>1492.0017479999997</v>
          </cell>
          <cell r="AY264">
            <v>1163.9385130000001</v>
          </cell>
          <cell r="AZ264">
            <v>0</v>
          </cell>
          <cell r="BA264">
            <v>0</v>
          </cell>
        </row>
        <row r="265">
          <cell r="B265">
            <v>0.99962580900000009</v>
          </cell>
          <cell r="C265">
            <v>0.71376631200000007</v>
          </cell>
          <cell r="D265">
            <v>0.81104783304999994</v>
          </cell>
          <cell r="E265">
            <v>0.76578161344999995</v>
          </cell>
          <cell r="F265">
            <v>0.69614912150000008</v>
          </cell>
          <cell r="G265">
            <v>0.85237605599999999</v>
          </cell>
          <cell r="H265">
            <v>0.73440362800000003</v>
          </cell>
          <cell r="I265">
            <v>1.002822415</v>
          </cell>
          <cell r="J265">
            <v>0.97729585304166655</v>
          </cell>
          <cell r="K265">
            <v>1.1930535154999999</v>
          </cell>
          <cell r="L265">
            <v>1.2371718345</v>
          </cell>
          <cell r="M265">
            <v>1.4117295779999999</v>
          </cell>
          <cell r="N265">
            <v>1.1474611364999998</v>
          </cell>
          <cell r="O265">
            <v>1.0604413504999999</v>
          </cell>
          <cell r="P265">
            <v>1.1092149425</v>
          </cell>
          <cell r="Q265">
            <v>1.0807428870000002</v>
          </cell>
          <cell r="R265">
            <v>1.0480873295000002</v>
          </cell>
          <cell r="S265">
            <v>0.92597102428949984</v>
          </cell>
          <cell r="T265">
            <v>0.83221401900000036</v>
          </cell>
          <cell r="U265">
            <v>0.83202747600000004</v>
          </cell>
          <cell r="V265">
            <v>0.73823226224999994</v>
          </cell>
          <cell r="W265">
            <v>0.45011105299999998</v>
          </cell>
          <cell r="X265">
            <v>0.47688676509249994</v>
          </cell>
          <cell r="Y265">
            <v>0.57334704789133328</v>
          </cell>
          <cell r="Z265">
            <v>0</v>
          </cell>
          <cell r="AA265">
            <v>0</v>
          </cell>
          <cell r="AB265">
            <v>186.70724900000002</v>
          </cell>
          <cell r="AC265">
            <v>135.96768500000002</v>
          </cell>
          <cell r="AD265">
            <v>131.28284400000001</v>
          </cell>
          <cell r="AE265">
            <v>129.25335100000001</v>
          </cell>
          <cell r="AF265">
            <v>133.575019</v>
          </cell>
          <cell r="AG265">
            <v>154.14277000000001</v>
          </cell>
          <cell r="AH265">
            <v>148.13404</v>
          </cell>
          <cell r="AI265">
            <v>217.70089000000002</v>
          </cell>
          <cell r="AJ265">
            <v>236.32426799999999</v>
          </cell>
          <cell r="AK265">
            <v>222.74235999999999</v>
          </cell>
          <cell r="AL265">
            <v>277.96300599999995</v>
          </cell>
          <cell r="AM265">
            <v>341.46259399999997</v>
          </cell>
          <cell r="AN265">
            <v>287.452133</v>
          </cell>
          <cell r="AO265">
            <v>265.539492</v>
          </cell>
          <cell r="AP265">
            <v>273.34776799999997</v>
          </cell>
          <cell r="AQ265">
            <v>252.53815299999997</v>
          </cell>
          <cell r="AR265">
            <v>234.47703000000001</v>
          </cell>
          <cell r="AS265">
            <v>219.77916099999999</v>
          </cell>
          <cell r="AT265">
            <v>240.14925399999998</v>
          </cell>
          <cell r="AU265">
            <v>195.62941499999999</v>
          </cell>
          <cell r="AV265">
            <v>159.69192700000002</v>
          </cell>
          <cell r="AW265">
            <v>136.18105399999999</v>
          </cell>
          <cell r="AX265">
            <v>156.98408800000001</v>
          </cell>
          <cell r="AY265">
            <v>139.36945399999999</v>
          </cell>
          <cell r="AZ265">
            <v>0</v>
          </cell>
          <cell r="BA265">
            <v>0</v>
          </cell>
        </row>
        <row r="266">
          <cell r="B266">
            <v>0.43336036100000003</v>
          </cell>
          <cell r="C266">
            <v>0.47141613749999994</v>
          </cell>
          <cell r="D266">
            <v>0.458824177</v>
          </cell>
          <cell r="E266">
            <v>0.4924169565</v>
          </cell>
          <cell r="F266">
            <v>0.54272959999999992</v>
          </cell>
          <cell r="G266">
            <v>0.68840289349999995</v>
          </cell>
          <cell r="H266">
            <v>0.63940188900000017</v>
          </cell>
          <cell r="I266">
            <v>0.89572333549999994</v>
          </cell>
          <cell r="J266">
            <v>0.94229000191666668</v>
          </cell>
          <cell r="K266">
            <v>1.2865726369999999</v>
          </cell>
          <cell r="L266">
            <v>1.2055597645</v>
          </cell>
          <cell r="M266">
            <v>1.3399865009999998</v>
          </cell>
          <cell r="N266">
            <v>1.1669450450000005</v>
          </cell>
          <cell r="O266">
            <v>1.1246518115000002</v>
          </cell>
          <cell r="P266">
            <v>1.317815352</v>
          </cell>
          <cell r="Q266">
            <v>1.0036082209999999</v>
          </cell>
          <cell r="R266">
            <v>0.90849090500000007</v>
          </cell>
          <cell r="S266">
            <v>1.060490524135</v>
          </cell>
          <cell r="T266">
            <v>0.90867325849999991</v>
          </cell>
          <cell r="U266">
            <v>0.84014060200000007</v>
          </cell>
          <cell r="V266">
            <v>0.76514687550000005</v>
          </cell>
          <cell r="W266">
            <v>0.5182561685</v>
          </cell>
          <cell r="X266">
            <v>0.66949444073749997</v>
          </cell>
          <cell r="Y266">
            <v>0.667174349695</v>
          </cell>
          <cell r="Z266">
            <v>0</v>
          </cell>
          <cell r="AA266">
            <v>0</v>
          </cell>
          <cell r="AB266">
            <v>95.514025000000004</v>
          </cell>
          <cell r="AC266">
            <v>90.824831000000003</v>
          </cell>
          <cell r="AD266">
            <v>74.557939999999988</v>
          </cell>
          <cell r="AE266">
            <v>104.51338199999999</v>
          </cell>
          <cell r="AF266">
            <v>105.811196</v>
          </cell>
          <cell r="AG266">
            <v>132.59457999999995</v>
          </cell>
          <cell r="AH266">
            <v>136.06532799999999</v>
          </cell>
          <cell r="AI266">
            <v>186.10450800000001</v>
          </cell>
          <cell r="AJ266">
            <v>208.86507400000002</v>
          </cell>
          <cell r="AK266">
            <v>200.15061</v>
          </cell>
          <cell r="AL266">
            <v>235.92353399999996</v>
          </cell>
          <cell r="AM266">
            <v>270.23770799999994</v>
          </cell>
          <cell r="AN266">
            <v>241.59023200000001</v>
          </cell>
          <cell r="AO266">
            <v>247.90695099999996</v>
          </cell>
          <cell r="AP266">
            <v>270.46102100000002</v>
          </cell>
          <cell r="AQ266">
            <v>205.938841</v>
          </cell>
          <cell r="AR266">
            <v>184.30116000000001</v>
          </cell>
          <cell r="AS266">
            <v>210.55694399999999</v>
          </cell>
          <cell r="AT266">
            <v>209.65426300000004</v>
          </cell>
          <cell r="AU266">
            <v>185.22414899999995</v>
          </cell>
          <cell r="AV266">
            <v>163.58793499999999</v>
          </cell>
          <cell r="AW266">
            <v>137.84261100000003</v>
          </cell>
          <cell r="AX266">
            <v>185.40872400000003</v>
          </cell>
          <cell r="AY266">
            <v>135.04276899999999</v>
          </cell>
          <cell r="AZ266">
            <v>0</v>
          </cell>
          <cell r="BA266">
            <v>0</v>
          </cell>
        </row>
        <row r="267">
          <cell r="B267">
            <v>9.2221362204999977</v>
          </cell>
          <cell r="C267">
            <v>7.6142807432999993</v>
          </cell>
          <cell r="D267">
            <v>7.846226891999998</v>
          </cell>
          <cell r="E267">
            <v>8.1749823155000012</v>
          </cell>
          <cell r="F267">
            <v>8.0209036809999983</v>
          </cell>
          <cell r="G267">
            <v>7.8481568514999989</v>
          </cell>
          <cell r="H267">
            <v>6.9500570790000005</v>
          </cell>
          <cell r="I267">
            <v>7.6915296745000008</v>
          </cell>
          <cell r="J267">
            <v>7.0919406757499983</v>
          </cell>
          <cell r="K267">
            <v>6.9241698609999993</v>
          </cell>
          <cell r="L267">
            <v>7.3990169224999995</v>
          </cell>
          <cell r="M267">
            <v>8.6646208039999983</v>
          </cell>
          <cell r="N267">
            <v>7.3161305653333333</v>
          </cell>
          <cell r="O267">
            <v>7.653793542499999</v>
          </cell>
          <cell r="P267">
            <v>7.5012310170000003</v>
          </cell>
          <cell r="Q267">
            <v>7.1090876114999997</v>
          </cell>
          <cell r="R267">
            <v>6.3850914834999992</v>
          </cell>
          <cell r="S267">
            <v>7.2956456373289997</v>
          </cell>
          <cell r="T267">
            <v>7.4175592260000034</v>
          </cell>
          <cell r="U267">
            <v>6.4881555305000012</v>
          </cell>
          <cell r="V267">
            <v>7.1930351350220585</v>
          </cell>
          <cell r="W267">
            <v>5.4232103449999993</v>
          </cell>
          <cell r="X267">
            <v>5.0821074180694996</v>
          </cell>
          <cell r="Y267">
            <v>4.7063663724081666</v>
          </cell>
          <cell r="Z267">
            <v>0</v>
          </cell>
          <cell r="AA267">
            <v>0</v>
          </cell>
          <cell r="AB267">
            <v>2177.6378189999996</v>
          </cell>
          <cell r="AC267">
            <v>1847.3827180000003</v>
          </cell>
          <cell r="AD267">
            <v>1867.4849519999998</v>
          </cell>
          <cell r="AE267">
            <v>1854.3004419999995</v>
          </cell>
          <cell r="AF267">
            <v>1926.6901689999997</v>
          </cell>
          <cell r="AG267">
            <v>1933.4441569999999</v>
          </cell>
          <cell r="AH267">
            <v>1895.9462539999997</v>
          </cell>
          <cell r="AI267">
            <v>2060.7021179999997</v>
          </cell>
          <cell r="AJ267">
            <v>2268.0691910000005</v>
          </cell>
          <cell r="AK267">
            <v>1978.9953069999995</v>
          </cell>
          <cell r="AL267">
            <v>2202.5471739999998</v>
          </cell>
          <cell r="AM267">
            <v>2534.8449070000001</v>
          </cell>
          <cell r="AN267">
            <v>2331.1648139999998</v>
          </cell>
          <cell r="AO267">
            <v>2421.3508359999996</v>
          </cell>
          <cell r="AP267">
            <v>2408.5840689999995</v>
          </cell>
          <cell r="AQ267">
            <v>2250.5979879999995</v>
          </cell>
          <cell r="AR267">
            <v>2181.1564780000003</v>
          </cell>
          <cell r="AS267">
            <v>2319.4706239999996</v>
          </cell>
          <cell r="AT267">
            <v>2371.3171780000002</v>
          </cell>
          <cell r="AU267">
            <v>2040.4389799999999</v>
          </cell>
          <cell r="AV267">
            <v>1972.8761569999997</v>
          </cell>
          <cell r="AW267">
            <v>1768.230634</v>
          </cell>
          <cell r="AX267">
            <v>1799.6555150000004</v>
          </cell>
          <cell r="AY267">
            <v>1488.652842</v>
          </cell>
          <cell r="AZ267">
            <v>0</v>
          </cell>
          <cell r="BA267">
            <v>0</v>
          </cell>
        </row>
        <row r="269">
          <cell r="B269">
            <v>4.7411626535</v>
          </cell>
          <cell r="C269">
            <v>4.4620930164999999</v>
          </cell>
          <cell r="D269">
            <v>4.3837463599999991</v>
          </cell>
          <cell r="E269">
            <v>4.5421453542500005</v>
          </cell>
          <cell r="F269">
            <v>4.9853592050499991</v>
          </cell>
          <cell r="G269">
            <v>5.3085739675499992</v>
          </cell>
          <cell r="H269">
            <v>5.8864536605000009</v>
          </cell>
          <cell r="I269">
            <v>6.9840340394999991</v>
          </cell>
          <cell r="J269">
            <v>7.1258740559999998</v>
          </cell>
          <cell r="K269">
            <v>6.2459427869999979</v>
          </cell>
          <cell r="L269">
            <v>7.6941637010000017</v>
          </cell>
          <cell r="M269">
            <v>7.9129380329999996</v>
          </cell>
          <cell r="N269">
            <v>7.3159147576666674</v>
          </cell>
          <cell r="O269">
            <v>7.6837551909999995</v>
          </cell>
          <cell r="P269">
            <v>7.5122969984999992</v>
          </cell>
          <cell r="Q269">
            <v>6.8244810724999985</v>
          </cell>
          <cell r="R269">
            <v>5.3237983084999989</v>
          </cell>
          <cell r="S269">
            <v>6.5207270096289998</v>
          </cell>
          <cell r="T269">
            <v>6.6658550489999975</v>
          </cell>
          <cell r="U269">
            <v>5.8753439430000007</v>
          </cell>
          <cell r="V269">
            <v>6.1220310223161745</v>
          </cell>
          <cell r="W269">
            <v>5.8665628209999987</v>
          </cell>
          <cell r="X269">
            <v>6.3273070039654993</v>
          </cell>
          <cell r="Y269">
            <v>5.1505731572049998</v>
          </cell>
          <cell r="Z269">
            <v>0</v>
          </cell>
          <cell r="AA269">
            <v>0</v>
          </cell>
          <cell r="AB269">
            <v>1041.9904599999998</v>
          </cell>
          <cell r="AC269">
            <v>956.67167400000005</v>
          </cell>
          <cell r="AD269">
            <v>843.23493899999994</v>
          </cell>
          <cell r="AE269">
            <v>850.03460600000005</v>
          </cell>
          <cell r="AF269">
            <v>988.63425199999983</v>
          </cell>
          <cell r="AG269">
            <v>1112.7168569999999</v>
          </cell>
          <cell r="AH269">
            <v>1271.914986</v>
          </cell>
          <cell r="AI269">
            <v>1511.0502560000002</v>
          </cell>
          <cell r="AJ269">
            <v>1681.5334730000002</v>
          </cell>
          <cell r="AK269">
            <v>1331.8817080000003</v>
          </cell>
          <cell r="AL269">
            <v>1677.7412529999999</v>
          </cell>
          <cell r="AM269">
            <v>1806.7684150000002</v>
          </cell>
          <cell r="AN269">
            <v>1650.5620509999999</v>
          </cell>
          <cell r="AO269">
            <v>1816.9118950000002</v>
          </cell>
          <cell r="AP269">
            <v>1792.2804240000003</v>
          </cell>
          <cell r="AQ269">
            <v>1545.8005939999998</v>
          </cell>
          <cell r="AR269">
            <v>1263.748239</v>
          </cell>
          <cell r="AS269">
            <v>1423.6717739999999</v>
          </cell>
          <cell r="AT269">
            <v>1636.1240830000006</v>
          </cell>
          <cell r="AU269">
            <v>1355.1724069999998</v>
          </cell>
          <cell r="AV269">
            <v>1202.6337569999998</v>
          </cell>
          <cell r="AW269">
            <v>1474.0847479999998</v>
          </cell>
          <cell r="AX269">
            <v>1860.2787530000001</v>
          </cell>
          <cell r="AY269">
            <v>1226.9758419999998</v>
          </cell>
          <cell r="AZ269">
            <v>0</v>
          </cell>
          <cell r="BA269">
            <v>0</v>
          </cell>
        </row>
        <row r="272">
          <cell r="B272">
            <v>0.71818849200000012</v>
          </cell>
          <cell r="C272">
            <v>0.65004477649999992</v>
          </cell>
          <cell r="D272">
            <v>0.66182626650000009</v>
          </cell>
          <cell r="E272">
            <v>0.6813546494999998</v>
          </cell>
          <cell r="F272">
            <v>0.75178354299999994</v>
          </cell>
          <cell r="G272">
            <v>0.80098944450000009</v>
          </cell>
          <cell r="H272">
            <v>0.8205632155</v>
          </cell>
          <cell r="I272">
            <v>0.80706899700000012</v>
          </cell>
          <cell r="J272">
            <v>0.86799900483333337</v>
          </cell>
          <cell r="K272">
            <v>0.74013435649999992</v>
          </cell>
          <cell r="L272">
            <v>0.92282958949999971</v>
          </cell>
          <cell r="M272">
            <v>0.92838945150000007</v>
          </cell>
          <cell r="N272">
            <v>0.87627668216666688</v>
          </cell>
          <cell r="O272">
            <v>0.92408676499999998</v>
          </cell>
          <cell r="P272">
            <v>0.87945742849999997</v>
          </cell>
          <cell r="Q272">
            <v>0.86873846850000058</v>
          </cell>
          <cell r="R272">
            <v>0.79608831950000047</v>
          </cell>
          <cell r="S272">
            <v>0.80999959296199986</v>
          </cell>
          <cell r="T272">
            <v>0.85665703199999921</v>
          </cell>
          <cell r="U272">
            <v>0.86257005274999998</v>
          </cell>
          <cell r="V272">
            <v>0.74066575275000013</v>
          </cell>
          <cell r="W272">
            <v>0.87969788549999983</v>
          </cell>
          <cell r="X272">
            <v>0.81074777462350012</v>
          </cell>
          <cell r="Y272">
            <v>0.71540724879750006</v>
          </cell>
          <cell r="Z272">
            <v>0</v>
          </cell>
          <cell r="AA272">
            <v>0</v>
          </cell>
          <cell r="AB272">
            <v>229.24540700000003</v>
          </cell>
          <cell r="AC272">
            <v>236.02722400000002</v>
          </cell>
          <cell r="AD272">
            <v>236.57198700000001</v>
          </cell>
          <cell r="AE272">
            <v>225.51043899999999</v>
          </cell>
          <cell r="AF272">
            <v>230.48785900000004</v>
          </cell>
          <cell r="AG272">
            <v>241.10476100000005</v>
          </cell>
          <cell r="AH272">
            <v>285.05382299999997</v>
          </cell>
          <cell r="AI272">
            <v>290.57463999999993</v>
          </cell>
          <cell r="AJ272">
            <v>316.29825899999997</v>
          </cell>
          <cell r="AK272">
            <v>253.31946300000007</v>
          </cell>
          <cell r="AL272">
            <v>308.664086</v>
          </cell>
          <cell r="AM272">
            <v>311.59598999999997</v>
          </cell>
          <cell r="AN272">
            <v>282.08463900000004</v>
          </cell>
          <cell r="AO272">
            <v>307.88904399999996</v>
          </cell>
          <cell r="AP272">
            <v>305.46593499999994</v>
          </cell>
          <cell r="AQ272">
            <v>304.82499199999995</v>
          </cell>
          <cell r="AR272">
            <v>288.12798399999997</v>
          </cell>
          <cell r="AS272">
            <v>284.41035500000004</v>
          </cell>
          <cell r="AT272">
            <v>310.00690699999979</v>
          </cell>
          <cell r="AU272">
            <v>313.83604000000003</v>
          </cell>
          <cell r="AV272">
            <v>256.92798499999998</v>
          </cell>
          <cell r="AW272">
            <v>324.67589799999996</v>
          </cell>
          <cell r="AX272">
            <v>351.58230200000003</v>
          </cell>
          <cell r="AY272">
            <v>299.042891</v>
          </cell>
          <cell r="AZ272">
            <v>0</v>
          </cell>
          <cell r="BA272">
            <v>0</v>
          </cell>
        </row>
      </sheetData>
      <sheetData sheetId="76">
        <row r="15">
          <cell r="B15">
            <v>6.7216211999999997E-2</v>
          </cell>
          <cell r="C15">
            <v>8.2074354599999989E-3</v>
          </cell>
          <cell r="D15">
            <v>1.0955325499999999E-3</v>
          </cell>
          <cell r="E15">
            <v>6.8176609199999995E-3</v>
          </cell>
          <cell r="F15">
            <v>8.1839149699999992E-3</v>
          </cell>
          <cell r="G15">
            <v>6.5795016699999997E-3</v>
          </cell>
          <cell r="H15">
            <v>1.6309887649999997E-2</v>
          </cell>
          <cell r="I15">
            <v>1.4878845589999998E-2</v>
          </cell>
          <cell r="J15">
            <v>1.7555394919999995E-2</v>
          </cell>
          <cell r="K15">
            <v>2.5119377779999997E-2</v>
          </cell>
          <cell r="L15">
            <v>3.1278471419999995E-2</v>
          </cell>
          <cell r="M15">
            <v>4.0882710679999996E-2</v>
          </cell>
          <cell r="N15">
            <v>4.7274690819999993E-2</v>
          </cell>
          <cell r="O15">
            <v>3.3161126529999994E-2</v>
          </cell>
          <cell r="P15">
            <v>5.6959856729999987E-2</v>
          </cell>
          <cell r="Q15">
            <v>5.0909970999999984E-2</v>
          </cell>
          <cell r="R15">
            <v>4.9571899999999995E-2</v>
          </cell>
          <cell r="S15">
            <v>6.1922591569999998E-2</v>
          </cell>
          <cell r="T15">
            <v>5.8271390099999994E-2</v>
          </cell>
          <cell r="U15">
            <v>5.0327527739999996E-2</v>
          </cell>
          <cell r="V15">
            <v>3.4341528619999999E-2</v>
          </cell>
          <cell r="W15">
            <v>4.8486700429999995E-2</v>
          </cell>
          <cell r="X15">
            <v>3.6021850199999997E-2</v>
          </cell>
          <cell r="Y15">
            <v>2.9035667359999996E-2</v>
          </cell>
          <cell r="AB15">
            <v>4.3138730000000001</v>
          </cell>
          <cell r="AC15">
            <v>0.59720099999999998</v>
          </cell>
          <cell r="AD15">
            <v>0.41414899999999999</v>
          </cell>
          <cell r="AE15">
            <v>0.63244199999999995</v>
          </cell>
          <cell r="AF15">
            <v>0.69931599999999994</v>
          </cell>
          <cell r="AG15">
            <v>0.80218699999999998</v>
          </cell>
          <cell r="AH15">
            <v>0.73126099999999994</v>
          </cell>
          <cell r="AI15">
            <v>0.49587099999999995</v>
          </cell>
          <cell r="AJ15">
            <v>0.87769799999999998</v>
          </cell>
          <cell r="AK15">
            <v>0.74615799999999999</v>
          </cell>
          <cell r="AL15">
            <v>0.84119999999999984</v>
          </cell>
          <cell r="AM15">
            <v>1.154407</v>
          </cell>
          <cell r="AN15">
            <v>1.2707299999999999</v>
          </cell>
          <cell r="AO15">
            <v>0.91456999999999999</v>
          </cell>
          <cell r="AP15">
            <v>1.4936989999999999</v>
          </cell>
          <cell r="AQ15">
            <v>1.3687560000000001</v>
          </cell>
          <cell r="AR15">
            <v>1.242496</v>
          </cell>
          <cell r="AS15">
            <v>1.6616329999999999</v>
          </cell>
          <cell r="AT15">
            <v>1.794068</v>
          </cell>
          <cell r="AU15">
            <v>1.625764</v>
          </cell>
          <cell r="AV15">
            <v>1.0062229999999999</v>
          </cell>
          <cell r="AW15">
            <v>2.1828059999999998</v>
          </cell>
          <cell r="AX15">
            <v>1.3391549999999999</v>
          </cell>
          <cell r="AY15">
            <v>0.83353199999999994</v>
          </cell>
        </row>
        <row r="23">
          <cell r="C23">
            <v>5.2646999999999991E-4</v>
          </cell>
          <cell r="D23">
            <v>9.337999999999999E-5</v>
          </cell>
          <cell r="E23">
            <v>1.0883760999999999E-4</v>
          </cell>
          <cell r="F23">
            <v>6.697422899999999E-4</v>
          </cell>
          <cell r="G23">
            <v>4.2032591999999994E-4</v>
          </cell>
          <cell r="H23">
            <v>1.2489059799999998E-3</v>
          </cell>
          <cell r="I23">
            <v>7.5324493999999996E-4</v>
          </cell>
          <cell r="J23">
            <v>0.13042094868999998</v>
          </cell>
          <cell r="K23">
            <v>0.42098415239999998</v>
          </cell>
          <cell r="L23">
            <v>0.14026124223999997</v>
          </cell>
          <cell r="M23">
            <v>7.6109304599999992E-3</v>
          </cell>
          <cell r="N23">
            <v>1.5752529799999998E-3</v>
          </cell>
          <cell r="O23">
            <v>1.9172057099999997E-3</v>
          </cell>
          <cell r="P23">
            <v>7.5433829100000072E-3</v>
          </cell>
          <cell r="Q23">
            <v>4.5292254350000061E-2</v>
          </cell>
          <cell r="R23">
            <v>1.3595854299999998E-3</v>
          </cell>
          <cell r="S23">
            <v>6.1566399999999988E-3</v>
          </cell>
          <cell r="T23">
            <v>1.5361605699999998E-3</v>
          </cell>
          <cell r="U23">
            <v>2.9870329999999996E-3</v>
          </cell>
          <cell r="V23">
            <v>5.2446232999999991E-3</v>
          </cell>
          <cell r="W23">
            <v>2.4223093999999997E-4</v>
          </cell>
          <cell r="X23">
            <v>2.2759893799999997E-3</v>
          </cell>
          <cell r="Y23">
            <v>0</v>
          </cell>
          <cell r="AC23">
            <v>2.1943999999999998E-2</v>
          </cell>
          <cell r="AD23">
            <v>1.6306999999999999E-2</v>
          </cell>
          <cell r="AE23">
            <v>2.2471999999999999E-2</v>
          </cell>
          <cell r="AF23">
            <v>9.6951999999999997E-2</v>
          </cell>
          <cell r="AG23">
            <v>7.114899999999999E-2</v>
          </cell>
          <cell r="AH23">
            <v>0.133412</v>
          </cell>
          <cell r="AI23">
            <v>0.104172</v>
          </cell>
          <cell r="AJ23">
            <v>15.517223</v>
          </cell>
          <cell r="AK23">
            <v>40.760345000000001</v>
          </cell>
          <cell r="AL23">
            <v>14.815970999999999</v>
          </cell>
          <cell r="AM23">
            <v>2.5560449999999997</v>
          </cell>
          <cell r="AN23">
            <v>8.6489999999999997E-2</v>
          </cell>
          <cell r="AO23">
            <v>0.12803499999999998</v>
          </cell>
          <cell r="AP23">
            <v>0.38081000000000387</v>
          </cell>
          <cell r="AQ23">
            <v>4.7381330000000048</v>
          </cell>
          <cell r="AR23">
            <v>7.1276999999999993E-2</v>
          </cell>
          <cell r="AS23">
            <v>0.180424</v>
          </cell>
          <cell r="AT23">
            <v>6.3848000000000002E-2</v>
          </cell>
          <cell r="AU23">
            <v>9.2959E-2</v>
          </cell>
          <cell r="AV23">
            <v>0.175869</v>
          </cell>
          <cell r="AW23">
            <v>0.13291899999999998</v>
          </cell>
          <cell r="AX23">
            <v>0.117477</v>
          </cell>
          <cell r="AY23">
            <v>0</v>
          </cell>
        </row>
        <row r="39">
          <cell r="B39">
            <v>2.0606126845499997</v>
          </cell>
          <cell r="C39">
            <v>1.9655463013199999</v>
          </cell>
          <cell r="D39">
            <v>1.7943635488099998</v>
          </cell>
          <cell r="E39">
            <v>1.8643350326999999</v>
          </cell>
          <cell r="F39">
            <v>2.0624251243399998</v>
          </cell>
          <cell r="G39">
            <v>1.7462281020799999</v>
          </cell>
          <cell r="H39">
            <v>1.8421182772299998</v>
          </cell>
          <cell r="I39">
            <v>3.2230609319999997</v>
          </cell>
          <cell r="J39">
            <v>3.0698103047499998</v>
          </cell>
          <cell r="K39">
            <v>1.9601644383999999</v>
          </cell>
          <cell r="L39">
            <v>2.0573331081099999</v>
          </cell>
          <cell r="M39">
            <v>1.9963626930799998</v>
          </cell>
          <cell r="N39">
            <v>2.2162491917300002</v>
          </cell>
          <cell r="O39">
            <v>2.4948485972199999</v>
          </cell>
          <cell r="P39">
            <v>2.0743371681899996</v>
          </cell>
          <cell r="Q39">
            <v>2.4782936949399996</v>
          </cell>
          <cell r="R39">
            <v>2.1498292342099998</v>
          </cell>
          <cell r="S39">
            <v>2.3736950104699996</v>
          </cell>
          <cell r="T39">
            <v>2.7840826049399996</v>
          </cell>
          <cell r="U39">
            <v>2.8028338160899997</v>
          </cell>
          <cell r="V39">
            <v>2.7687221793699996</v>
          </cell>
          <cell r="W39">
            <v>2.2669172988699997</v>
          </cell>
          <cell r="X39">
            <v>1.9147878490299999</v>
          </cell>
          <cell r="Y39">
            <v>2.3336122089699995</v>
          </cell>
          <cell r="AB39">
            <v>81.022091000000003</v>
          </cell>
          <cell r="AC39">
            <v>65.915404999999993</v>
          </cell>
          <cell r="AD39">
            <v>63.626886999999996</v>
          </cell>
          <cell r="AE39">
            <v>67.001207999999991</v>
          </cell>
          <cell r="AF39">
            <v>79.342917</v>
          </cell>
          <cell r="AG39">
            <v>78.489409999999992</v>
          </cell>
          <cell r="AH39">
            <v>87.154814999999999</v>
          </cell>
          <cell r="AI39">
            <v>151.016009</v>
          </cell>
          <cell r="AJ39">
            <v>155.11103499999999</v>
          </cell>
          <cell r="AK39">
            <v>111.362208</v>
          </cell>
          <cell r="AL39">
            <v>108.635722</v>
          </cell>
          <cell r="AM39">
            <v>104.238647</v>
          </cell>
          <cell r="AN39">
            <v>98.575955999999991</v>
          </cell>
          <cell r="AO39">
            <v>115.084947</v>
          </cell>
          <cell r="AP39">
            <v>114.37627899999998</v>
          </cell>
          <cell r="AQ39">
            <v>105.61034599999999</v>
          </cell>
          <cell r="AR39">
            <v>87.807170999999997</v>
          </cell>
          <cell r="AS39">
            <v>86.667136999999997</v>
          </cell>
          <cell r="AT39">
            <v>111.48750199999999</v>
          </cell>
          <cell r="AU39">
            <v>110.840802</v>
          </cell>
          <cell r="AV39">
            <v>106.82263599999999</v>
          </cell>
          <cell r="AW39">
            <v>90.436708999999993</v>
          </cell>
          <cell r="AX39">
            <v>70.775781999999992</v>
          </cell>
          <cell r="AY39">
            <v>96.709903999999995</v>
          </cell>
        </row>
        <row r="46">
          <cell r="B46">
            <v>3.0726366999999997E-2</v>
          </cell>
          <cell r="C46">
            <v>2.1262316879999996E-2</v>
          </cell>
          <cell r="D46">
            <v>2.4763925199999997E-3</v>
          </cell>
          <cell r="E46">
            <v>1.046136623E-2</v>
          </cell>
          <cell r="F46">
            <v>5.1170613899999993E-3</v>
          </cell>
          <cell r="G46">
            <v>1.9930862979999998E-2</v>
          </cell>
          <cell r="H46">
            <v>1.2749815399999998E-2</v>
          </cell>
          <cell r="I46">
            <v>3.9378822559999999E-2</v>
          </cell>
          <cell r="J46">
            <v>3.840432382999999E-2</v>
          </cell>
          <cell r="K46">
            <v>3.7051886339999993E-2</v>
          </cell>
          <cell r="L46">
            <v>5.3155782539999995E-2</v>
          </cell>
          <cell r="M46">
            <v>6.8556269739999995E-2</v>
          </cell>
          <cell r="N46">
            <v>4.4826471689999994E-2</v>
          </cell>
          <cell r="O46">
            <v>5.6505714369999994E-2</v>
          </cell>
          <cell r="P46">
            <v>4.643959830999999E-2</v>
          </cell>
          <cell r="Q46">
            <v>6.5460035269999994E-2</v>
          </cell>
          <cell r="R46">
            <v>8.4669899999999992E-2</v>
          </cell>
          <cell r="S46">
            <v>9.0744429999999987E-2</v>
          </cell>
          <cell r="T46">
            <v>5.3196009999999995E-2</v>
          </cell>
          <cell r="U46">
            <v>7.9081486959999989E-2</v>
          </cell>
          <cell r="V46">
            <v>5.1321918479999992E-2</v>
          </cell>
          <cell r="W46">
            <v>5.0223283459999997E-2</v>
          </cell>
          <cell r="X46">
            <v>5.7796699309999991E-2</v>
          </cell>
          <cell r="Y46">
            <v>3.0937069309999995E-2</v>
          </cell>
          <cell r="AB46">
            <v>2.7837890000000001</v>
          </cell>
          <cell r="AC46">
            <v>1.511468</v>
          </cell>
          <cell r="AD46">
            <v>0.25558999999999998</v>
          </cell>
          <cell r="AE46">
            <v>0.67125299999999999</v>
          </cell>
          <cell r="AF46">
            <v>0.382523</v>
          </cell>
          <cell r="AG46">
            <v>1.0929739999999999</v>
          </cell>
          <cell r="AH46">
            <v>0.44262799999999997</v>
          </cell>
          <cell r="AI46">
            <v>1.6006559999999999</v>
          </cell>
          <cell r="AJ46">
            <v>1.9293089999999999</v>
          </cell>
          <cell r="AK46">
            <v>1.480008</v>
          </cell>
          <cell r="AL46">
            <v>2.1143799999999997</v>
          </cell>
          <cell r="AM46">
            <v>1.9422169999999999</v>
          </cell>
          <cell r="AN46">
            <v>1.2112229999999999</v>
          </cell>
          <cell r="AO46">
            <v>1.40951</v>
          </cell>
          <cell r="AP46">
            <v>1.196906</v>
          </cell>
          <cell r="AQ46">
            <v>1.638725</v>
          </cell>
          <cell r="AR46">
            <v>2.0724130000000001</v>
          </cell>
          <cell r="AS46">
            <v>2.2739940000000001</v>
          </cell>
          <cell r="AT46">
            <v>1.454548</v>
          </cell>
          <cell r="AU46">
            <v>2.0907770000000001</v>
          </cell>
          <cell r="AV46">
            <v>1.823504</v>
          </cell>
          <cell r="AW46">
            <v>2.0091549999999998</v>
          </cell>
          <cell r="AX46">
            <v>1.9117139999999999</v>
          </cell>
          <cell r="AY46">
            <v>0.819855</v>
          </cell>
        </row>
        <row r="47">
          <cell r="B47">
            <v>3.6538708499999997E-3</v>
          </cell>
          <cell r="C47">
            <v>1.0621540299999999E-3</v>
          </cell>
          <cell r="D47">
            <v>6.5310905799999992E-3</v>
          </cell>
          <cell r="E47">
            <v>1.079344E-2</v>
          </cell>
          <cell r="F47">
            <v>1.7398336199999998E-3</v>
          </cell>
          <cell r="G47">
            <v>6.1566588369999994E-2</v>
          </cell>
          <cell r="H47">
            <v>1.9751946899999998E-2</v>
          </cell>
          <cell r="I47">
            <v>9.3229941559999988E-2</v>
          </cell>
          <cell r="J47">
            <v>1.6011783959999998E-2</v>
          </cell>
          <cell r="K47">
            <v>0.18519290971999997</v>
          </cell>
          <cell r="L47">
            <v>1.448819197E-2</v>
          </cell>
          <cell r="M47">
            <v>7.9742994099999992E-2</v>
          </cell>
          <cell r="N47">
            <v>7.5475189999999998E-2</v>
          </cell>
          <cell r="O47">
            <v>0.14171381</v>
          </cell>
          <cell r="P47">
            <v>0.14073248441</v>
          </cell>
          <cell r="Q47">
            <v>1.4919111689999997E-2</v>
          </cell>
          <cell r="R47">
            <v>0.20538706887999997</v>
          </cell>
          <cell r="S47">
            <v>8.3856829069999986E-2</v>
          </cell>
          <cell r="T47">
            <v>9.5279252599999989E-2</v>
          </cell>
          <cell r="U47">
            <v>2.0397418439999999E-2</v>
          </cell>
          <cell r="V47">
            <v>4.2949032979999996E-2</v>
          </cell>
          <cell r="W47">
            <v>0.83895167999999987</v>
          </cell>
          <cell r="X47">
            <v>1.0879784299999999</v>
          </cell>
          <cell r="Y47">
            <v>0.28313285153999995</v>
          </cell>
          <cell r="AB47">
            <v>1.076702</v>
          </cell>
          <cell r="AC47">
            <v>0.24844899999999998</v>
          </cell>
          <cell r="AD47">
            <v>1.6015409999999999</v>
          </cell>
          <cell r="AE47">
            <v>2.8431299999999999</v>
          </cell>
          <cell r="AF47">
            <v>0.14106099999999999</v>
          </cell>
          <cell r="AG47">
            <v>3.4295209999999998</v>
          </cell>
          <cell r="AH47">
            <v>1.1631129999999998</v>
          </cell>
          <cell r="AI47">
            <v>4.8808889999999998</v>
          </cell>
          <cell r="AJ47">
            <v>0.86163899999999993</v>
          </cell>
          <cell r="AK47">
            <v>5.6011989999999994</v>
          </cell>
          <cell r="AL47">
            <v>0.65688500000000005</v>
          </cell>
          <cell r="AM47">
            <v>2.8549309999999997</v>
          </cell>
          <cell r="AN47">
            <v>2.3627479999999998</v>
          </cell>
          <cell r="AO47">
            <v>4.7102779999999997</v>
          </cell>
          <cell r="AP47">
            <v>4.7709299999999999</v>
          </cell>
          <cell r="AQ47">
            <v>1.001371</v>
          </cell>
          <cell r="AR47">
            <v>7.1322449999999993</v>
          </cell>
          <cell r="AS47">
            <v>4.5127579999999998</v>
          </cell>
          <cell r="AT47">
            <v>4.128679</v>
          </cell>
          <cell r="AU47">
            <v>1.2819159999999998</v>
          </cell>
          <cell r="AV47">
            <v>2.4063339999999998</v>
          </cell>
          <cell r="AW47">
            <v>38.912484999999997</v>
          </cell>
          <cell r="AX47">
            <v>54.933436999999998</v>
          </cell>
          <cell r="AY47">
            <v>14.930797999999999</v>
          </cell>
        </row>
        <row r="85">
          <cell r="B85">
            <v>2.5128847799999999E-3</v>
          </cell>
          <cell r="C85">
            <v>1.2833342199999999E-3</v>
          </cell>
          <cell r="D85">
            <v>2.3247111999999997E-4</v>
          </cell>
          <cell r="E85">
            <v>2.0928325599999997E-3</v>
          </cell>
          <cell r="F85">
            <v>1.5672577199999998E-3</v>
          </cell>
          <cell r="G85">
            <v>3.5668583999999998E-4</v>
          </cell>
          <cell r="H85">
            <v>1.2051312069999999E-2</v>
          </cell>
          <cell r="I85">
            <v>2.0669179999999999E-2</v>
          </cell>
          <cell r="J85">
            <v>1.4118862799999998E-2</v>
          </cell>
          <cell r="K85">
            <v>1.7633953259999998E-2</v>
          </cell>
          <cell r="L85">
            <v>2.2786291359999999E-2</v>
          </cell>
          <cell r="M85">
            <v>4.0955358709999994E-2</v>
          </cell>
          <cell r="N85">
            <v>3.3018153700000004E-2</v>
          </cell>
          <cell r="O85">
            <v>4.3550499999999992E-2</v>
          </cell>
          <cell r="P85">
            <v>3.2782820000000004E-2</v>
          </cell>
          <cell r="Q85">
            <v>3.0939369999999994E-2</v>
          </cell>
          <cell r="R85">
            <v>1.9972016189999997E-2</v>
          </cell>
          <cell r="S85">
            <v>6.6026099999999992E-3</v>
          </cell>
          <cell r="T85">
            <v>1.0784077849999999E-2</v>
          </cell>
          <cell r="U85">
            <v>1.1157299999999998E-2</v>
          </cell>
          <cell r="V85">
            <v>1.2178555199999998E-3</v>
          </cell>
          <cell r="W85">
            <v>1.5397697069999999E-2</v>
          </cell>
          <cell r="X85">
            <v>1.1503449999999998E-2</v>
          </cell>
          <cell r="Y85">
            <v>1.5765119999999997E-2</v>
          </cell>
          <cell r="AB85">
            <v>0.31428299999999998</v>
          </cell>
          <cell r="AC85">
            <v>0.49558199999999997</v>
          </cell>
          <cell r="AD85">
            <v>0.29887599999999998</v>
          </cell>
          <cell r="AE85">
            <v>0.22464199999999998</v>
          </cell>
          <cell r="AF85">
            <v>0.18920399999999998</v>
          </cell>
          <cell r="AG85">
            <v>0.16222499999999998</v>
          </cell>
          <cell r="AH85">
            <v>0.39814299999999997</v>
          </cell>
          <cell r="AI85">
            <v>0.52044999999999997</v>
          </cell>
          <cell r="AJ85">
            <v>0.62039</v>
          </cell>
          <cell r="AK85">
            <v>0.48754399999999998</v>
          </cell>
          <cell r="AL85">
            <v>0.89866099999999982</v>
          </cell>
          <cell r="AM85">
            <v>1.5959289999999999</v>
          </cell>
          <cell r="AN85">
            <v>1.1962019999999998</v>
          </cell>
          <cell r="AO85">
            <v>1.273881</v>
          </cell>
          <cell r="AP85">
            <v>0.86870199999999997</v>
          </cell>
          <cell r="AQ85">
            <v>0.79036300000000104</v>
          </cell>
          <cell r="AR85">
            <v>0.540466</v>
          </cell>
          <cell r="AS85">
            <v>0.16352999999999998</v>
          </cell>
          <cell r="AT85">
            <v>0.345055</v>
          </cell>
          <cell r="AU85">
            <v>0.27254800000000001</v>
          </cell>
          <cell r="AV85">
            <v>9.8002999999999993E-2</v>
          </cell>
          <cell r="AW85">
            <v>0.42769099999999999</v>
          </cell>
          <cell r="AX85">
            <v>0.29339100000000001</v>
          </cell>
          <cell r="AY85">
            <v>0.38510499999999998</v>
          </cell>
        </row>
        <row r="91">
          <cell r="B91">
            <v>2.1572389999999998E-4</v>
          </cell>
          <cell r="C91">
            <v>6.4633932999999988E-4</v>
          </cell>
          <cell r="D91">
            <v>3.3278699999999997E-3</v>
          </cell>
          <cell r="E91">
            <v>7.7286488299999987E-3</v>
          </cell>
          <cell r="F91">
            <v>4.7223553999999995E-4</v>
          </cell>
          <cell r="G91">
            <v>1.6631299999999999E-3</v>
          </cell>
          <cell r="H91">
            <v>6.2768103999999991E-3</v>
          </cell>
          <cell r="I91">
            <v>1.0263801519999999E-2</v>
          </cell>
          <cell r="J91">
            <v>5.4935217099999992E-3</v>
          </cell>
          <cell r="K91">
            <v>5.6862301999999997E-3</v>
          </cell>
          <cell r="L91">
            <v>1.5205962169999998E-2</v>
          </cell>
          <cell r="M91">
            <v>2.0812606849999998E-2</v>
          </cell>
          <cell r="N91">
            <v>2.9985850719999995E-2</v>
          </cell>
          <cell r="O91">
            <v>2.7710717859999998E-2</v>
          </cell>
          <cell r="P91">
            <v>8.8808029869999999E-2</v>
          </cell>
          <cell r="Q91">
            <v>1.4253197979999997E-2</v>
          </cell>
          <cell r="R91">
            <v>4.5761062199999999E-3</v>
          </cell>
          <cell r="S91">
            <v>5.6768599999999997E-3</v>
          </cell>
          <cell r="T91">
            <v>3.9911851699999997E-3</v>
          </cell>
          <cell r="U91">
            <v>3.7227031799999997E-3</v>
          </cell>
          <cell r="V91">
            <v>4.6480699999999998E-3</v>
          </cell>
          <cell r="W91">
            <v>9.3669799999999987E-3</v>
          </cell>
          <cell r="X91">
            <v>7.8584099999999997E-3</v>
          </cell>
          <cell r="Y91">
            <v>1.5127978599999998E-3</v>
          </cell>
          <cell r="AB91">
            <v>0.23479899999999998</v>
          </cell>
          <cell r="AC91">
            <v>0.146787</v>
          </cell>
          <cell r="AD91">
            <v>0.214672</v>
          </cell>
          <cell r="AE91">
            <v>0.47472300000000001</v>
          </cell>
          <cell r="AF91">
            <v>0.21487199999999998</v>
          </cell>
          <cell r="AG91">
            <v>0.126691</v>
          </cell>
          <cell r="AH91">
            <v>0.23103499999999999</v>
          </cell>
          <cell r="AI91">
            <v>0.81541699999999995</v>
          </cell>
          <cell r="AJ91">
            <v>0.34574699999999997</v>
          </cell>
          <cell r="AK91">
            <v>0.20272699999999999</v>
          </cell>
          <cell r="AL91">
            <v>0.58184799999999992</v>
          </cell>
          <cell r="AM91">
            <v>0.66051399999999993</v>
          </cell>
          <cell r="AN91">
            <v>0.99700200000000005</v>
          </cell>
          <cell r="AO91">
            <v>0.94242199999999998</v>
          </cell>
          <cell r="AP91">
            <v>4.596538999999999</v>
          </cell>
          <cell r="AQ91">
            <v>0.39054899999999998</v>
          </cell>
          <cell r="AR91">
            <v>0.16481799999999999</v>
          </cell>
          <cell r="AS91">
            <v>0.14286299999999999</v>
          </cell>
          <cell r="AT91">
            <v>0.24199499999999999</v>
          </cell>
          <cell r="AU91">
            <v>0.109085</v>
          </cell>
          <cell r="AV91">
            <v>0.135377</v>
          </cell>
          <cell r="AW91">
            <v>0.29276199999999997</v>
          </cell>
          <cell r="AX91">
            <v>0.31925700000000001</v>
          </cell>
          <cell r="AY91">
            <v>9.0561000000000003E-2</v>
          </cell>
        </row>
        <row r="105">
          <cell r="B105">
            <v>2.6459544999999996E-3</v>
          </cell>
          <cell r="C105">
            <v>1.7119934999999998E-4</v>
          </cell>
          <cell r="E105">
            <v>3.2199999999999997E-5</v>
          </cell>
          <cell r="F105">
            <v>3.6322243999999994E-4</v>
          </cell>
          <cell r="G105">
            <v>4.6144370999999995E-4</v>
          </cell>
          <cell r="H105">
            <v>1.0944409699999999E-3</v>
          </cell>
          <cell r="I105">
            <v>1.0994657799999999E-3</v>
          </cell>
          <cell r="J105">
            <v>4.7208226799999994E-3</v>
          </cell>
          <cell r="K105">
            <v>1.0550104599999998E-3</v>
          </cell>
          <cell r="L105">
            <v>5.7368646999999997E-4</v>
          </cell>
          <cell r="M105">
            <v>9.2826642999999987E-4</v>
          </cell>
          <cell r="N105">
            <v>6.1970670999999991E-4</v>
          </cell>
          <cell r="O105">
            <v>1.6850372699999999E-3</v>
          </cell>
          <cell r="P105">
            <v>7.3602759999999987E-4</v>
          </cell>
          <cell r="Q105">
            <v>7.3303621999999983E-4</v>
          </cell>
          <cell r="R105">
            <v>6.0261172999999998E-4</v>
          </cell>
          <cell r="S105">
            <v>1.7820558699999996E-3</v>
          </cell>
          <cell r="T105">
            <v>1.6469205199999997E-3</v>
          </cell>
          <cell r="U105">
            <v>4.0495460599999991E-3</v>
          </cell>
          <cell r="V105">
            <v>3.9647538E-3</v>
          </cell>
          <cell r="W105">
            <v>4.3756869799999997E-3</v>
          </cell>
          <cell r="X105">
            <v>2.8192001599999998E-3</v>
          </cell>
          <cell r="Y105">
            <v>2.9747728499999997E-3</v>
          </cell>
          <cell r="AB105">
            <v>0.62757399999999997</v>
          </cell>
          <cell r="AC105">
            <v>0.19395999999999999</v>
          </cell>
          <cell r="AE105">
            <v>0.01</v>
          </cell>
          <cell r="AF105">
            <v>1.7544999999999998E-2</v>
          </cell>
          <cell r="AG105">
            <v>7.1990999999999999E-2</v>
          </cell>
          <cell r="AH105">
            <v>0.14702099999999999</v>
          </cell>
          <cell r="AI105">
            <v>0.18717799999999998</v>
          </cell>
          <cell r="AJ105">
            <v>0.26472000000000001</v>
          </cell>
          <cell r="AK105">
            <v>0.14046599999999998</v>
          </cell>
          <cell r="AL105">
            <v>0.119171</v>
          </cell>
          <cell r="AM105">
            <v>0.18167700000000001</v>
          </cell>
          <cell r="AN105">
            <v>0.12347799999999999</v>
          </cell>
          <cell r="AO105">
            <v>0.19738799999999998</v>
          </cell>
          <cell r="AP105">
            <v>0.187361</v>
          </cell>
          <cell r="AQ105">
            <v>0.14977799999999999</v>
          </cell>
          <cell r="AR105">
            <v>0.23418699999999998</v>
          </cell>
          <cell r="AS105">
            <v>0.13180899999999998</v>
          </cell>
          <cell r="AT105">
            <v>0.17691799999999999</v>
          </cell>
          <cell r="AU105">
            <v>0.168184</v>
          </cell>
          <cell r="AV105">
            <v>0.35997599999999996</v>
          </cell>
          <cell r="AW105">
            <v>0.16153799999999999</v>
          </cell>
          <cell r="AX105">
            <v>0.12177199999999999</v>
          </cell>
          <cell r="AY105">
            <v>0.12184199999999999</v>
          </cell>
        </row>
        <row r="114">
          <cell r="B114">
            <v>3.294221E-2</v>
          </cell>
          <cell r="C114">
            <v>4.7595190299999993E-2</v>
          </cell>
          <cell r="D114">
            <v>3.7009619009999994E-2</v>
          </cell>
          <cell r="E114">
            <v>5.2089869159999996E-2</v>
          </cell>
          <cell r="F114">
            <v>0.13700720039999997</v>
          </cell>
          <cell r="G114">
            <v>4.0997944176000001E-2</v>
          </cell>
          <cell r="H114">
            <v>9.8840475999999993E-3</v>
          </cell>
          <cell r="I114">
            <v>2.0487035869999996E-2</v>
          </cell>
          <cell r="J114">
            <v>1.1942227669999998E-2</v>
          </cell>
          <cell r="K114">
            <v>2.3659432999999997E-2</v>
          </cell>
          <cell r="L114">
            <v>2.8984256839999997E-2</v>
          </cell>
          <cell r="M114">
            <v>5.2953645429999995E-2</v>
          </cell>
          <cell r="N114">
            <v>3.3816348230000001E-2</v>
          </cell>
          <cell r="O114">
            <v>6.5977799999999989E-2</v>
          </cell>
          <cell r="P114">
            <v>0.10958464999999995</v>
          </cell>
          <cell r="Q114">
            <v>1.224244E-2</v>
          </cell>
          <cell r="R114">
            <v>1.1505059999999999E-2</v>
          </cell>
          <cell r="S114">
            <v>8.460549999999999E-3</v>
          </cell>
          <cell r="T114">
            <v>8.6051843499999996E-3</v>
          </cell>
          <cell r="U114">
            <v>3.9984076299999999E-3</v>
          </cell>
          <cell r="V114">
            <v>9.2898561699999993E-3</v>
          </cell>
          <cell r="W114">
            <v>1.9879165879999997E-2</v>
          </cell>
          <cell r="X114">
            <v>2.3493119999999996E-2</v>
          </cell>
          <cell r="Y114">
            <v>1.5607339999999999E-2</v>
          </cell>
          <cell r="AB114">
            <v>9.707649</v>
          </cell>
          <cell r="AC114">
            <v>10.718183</v>
          </cell>
          <cell r="AD114">
            <v>8.0984280000000002</v>
          </cell>
          <cell r="AE114">
            <v>7.6210369999999994</v>
          </cell>
          <cell r="AF114">
            <v>2.6825969999999999</v>
          </cell>
          <cell r="AG114">
            <v>6.1133429999999995</v>
          </cell>
          <cell r="AH114">
            <v>0.37120700000000001</v>
          </cell>
          <cell r="AI114">
            <v>1.2537319999999998</v>
          </cell>
          <cell r="AJ114">
            <v>0.52752500000000002</v>
          </cell>
          <cell r="AK114">
            <v>0.64451700000000001</v>
          </cell>
          <cell r="AL114">
            <v>1.4337399999999998</v>
          </cell>
          <cell r="AM114">
            <v>3.8896989999999998</v>
          </cell>
          <cell r="AN114">
            <v>3.1842499999999996</v>
          </cell>
          <cell r="AO114">
            <v>6.9769069999999997</v>
          </cell>
          <cell r="AP114">
            <v>10.427498</v>
          </cell>
          <cell r="AQ114">
            <v>0.60406500000000007</v>
          </cell>
          <cell r="AR114">
            <v>0.38394</v>
          </cell>
          <cell r="AS114">
            <v>0.20932499999999998</v>
          </cell>
          <cell r="AT114">
            <v>0.26846399999999998</v>
          </cell>
          <cell r="AU114">
            <v>0.127662</v>
          </cell>
          <cell r="AV114">
            <v>0.28753499999999999</v>
          </cell>
          <cell r="AW114">
            <v>0.49313099999999999</v>
          </cell>
          <cell r="AX114">
            <v>0.57965499999999992</v>
          </cell>
          <cell r="AY114">
            <v>0.381303</v>
          </cell>
        </row>
        <row r="116">
          <cell r="B116">
            <v>5.8780140439999995</v>
          </cell>
          <cell r="C116">
            <v>3.8918277052899994</v>
          </cell>
          <cell r="D116">
            <v>2.4206510806799999</v>
          </cell>
          <cell r="E116">
            <v>1.5676564719199999</v>
          </cell>
          <cell r="F116">
            <v>1.5652635079899999</v>
          </cell>
          <cell r="G116">
            <v>1.7735922336299998</v>
          </cell>
          <cell r="H116">
            <v>1.4369908200199999</v>
          </cell>
          <cell r="I116">
            <v>1.4371488576199998</v>
          </cell>
          <cell r="J116">
            <v>2.7964250107599997</v>
          </cell>
          <cell r="K116">
            <v>1.4415960285999998</v>
          </cell>
          <cell r="L116">
            <v>2.3460485782999996</v>
          </cell>
          <cell r="M116">
            <v>2.1241335971799997</v>
          </cell>
          <cell r="N116">
            <v>1.7970810001899999</v>
          </cell>
          <cell r="O116">
            <v>1.5768496137799999</v>
          </cell>
          <cell r="P116">
            <v>2.0383844449499997</v>
          </cell>
          <cell r="Q116">
            <v>2.2262685115299998</v>
          </cell>
          <cell r="R116">
            <v>1.9831902317499999</v>
          </cell>
          <cell r="S116">
            <v>2.3447737609799999</v>
          </cell>
          <cell r="T116">
            <v>2.4255373678899996</v>
          </cell>
          <cell r="U116">
            <v>2.0639733921099999</v>
          </cell>
          <cell r="V116">
            <v>1.5834539126699998</v>
          </cell>
          <cell r="W116">
            <v>2.1727236129199996</v>
          </cell>
          <cell r="X116">
            <v>2.7891339992599997</v>
          </cell>
          <cell r="Y116">
            <v>3.0207356178299998</v>
          </cell>
          <cell r="AB116">
            <v>296.914648</v>
          </cell>
          <cell r="AC116">
            <v>209.27329999999998</v>
          </cell>
          <cell r="AD116">
            <v>121.96216199999999</v>
          </cell>
          <cell r="AE116">
            <v>78.732286999999999</v>
          </cell>
          <cell r="AF116">
            <v>77.798458999999994</v>
          </cell>
          <cell r="AG116">
            <v>102.91543</v>
          </cell>
          <cell r="AH116">
            <v>91.464416</v>
          </cell>
          <cell r="AI116">
            <v>110.39032999999999</v>
          </cell>
          <cell r="AJ116">
            <v>130.027041</v>
          </cell>
          <cell r="AK116">
            <v>56.812847999999995</v>
          </cell>
          <cell r="AL116">
            <v>90.759346000000008</v>
          </cell>
          <cell r="AM116">
            <v>100.88215599999999</v>
          </cell>
          <cell r="AN116">
            <v>79.066372999999984</v>
          </cell>
          <cell r="AO116">
            <v>62.114930999999999</v>
          </cell>
          <cell r="AP116">
            <v>89.630812000000006</v>
          </cell>
          <cell r="AQ116">
            <v>104.3587</v>
          </cell>
          <cell r="AR116">
            <v>92.334882999999991</v>
          </cell>
          <cell r="AS116">
            <v>100.338285</v>
          </cell>
          <cell r="AT116">
            <v>133.189291</v>
          </cell>
          <cell r="AU116">
            <v>122.84613499999999</v>
          </cell>
          <cell r="AV116">
            <v>85.167091999999997</v>
          </cell>
          <cell r="AW116">
            <v>98.212099999999992</v>
          </cell>
          <cell r="AX116">
            <v>141.92507999999998</v>
          </cell>
          <cell r="AY116">
            <v>166.60178299999998</v>
          </cell>
        </row>
        <row r="121">
          <cell r="B121">
            <v>0.32359270215999997</v>
          </cell>
          <cell r="C121">
            <v>0.23297040031999997</v>
          </cell>
          <cell r="D121">
            <v>0.11782623999999998</v>
          </cell>
          <cell r="E121">
            <v>0.12303212186999998</v>
          </cell>
          <cell r="F121">
            <v>0.14926070914999998</v>
          </cell>
          <cell r="G121">
            <v>0.20460748916999999</v>
          </cell>
          <cell r="H121">
            <v>0.15134892744999998</v>
          </cell>
          <cell r="I121">
            <v>0.12378068814999998</v>
          </cell>
          <cell r="J121">
            <v>0.26296004994999994</v>
          </cell>
          <cell r="K121">
            <v>6.1339815039999995E-2</v>
          </cell>
          <cell r="L121">
            <v>2.0786033799999998E-3</v>
          </cell>
          <cell r="M121">
            <v>4.4004197999999994E-4</v>
          </cell>
          <cell r="N121">
            <v>6.5356661999999997E-4</v>
          </cell>
          <cell r="O121">
            <v>2.7690550999999999E-3</v>
          </cell>
          <cell r="P121">
            <v>9.2941661400000319E-3</v>
          </cell>
          <cell r="Q121">
            <v>7.2977613099999969E-3</v>
          </cell>
          <cell r="R121">
            <v>5.48561937E-3</v>
          </cell>
          <cell r="S121">
            <v>5.0468686099999988E-3</v>
          </cell>
          <cell r="T121">
            <v>2.0203642059999999E-2</v>
          </cell>
          <cell r="U121">
            <v>1.7403488199999997E-2</v>
          </cell>
          <cell r="V121">
            <v>6.9446126399999994E-3</v>
          </cell>
          <cell r="W121">
            <v>1.0069548579999999E-2</v>
          </cell>
          <cell r="X121">
            <v>5.9953035099999993E-3</v>
          </cell>
          <cell r="Y121">
            <v>3.5007936599999994E-3</v>
          </cell>
          <cell r="AB121">
            <v>12.463675</v>
          </cell>
          <cell r="AC121">
            <v>10.547329999999999</v>
          </cell>
          <cell r="AD121">
            <v>5.7287109999999997</v>
          </cell>
          <cell r="AE121">
            <v>7.5494490000000001</v>
          </cell>
          <cell r="AF121">
            <v>8.5659169999999989</v>
          </cell>
          <cell r="AG121">
            <v>10.484829</v>
          </cell>
          <cell r="AH121">
            <v>10.476419999999999</v>
          </cell>
          <cell r="AI121">
            <v>7.8057239999999997</v>
          </cell>
          <cell r="AJ121">
            <v>12.820701999999999</v>
          </cell>
          <cell r="AK121">
            <v>2.6540149999999998</v>
          </cell>
          <cell r="AL121">
            <v>0.20913999999999999</v>
          </cell>
          <cell r="AM121">
            <v>0.129832</v>
          </cell>
          <cell r="AN121">
            <v>2.6239000000000002E-2</v>
          </cell>
          <cell r="AO121">
            <v>0.180066</v>
          </cell>
          <cell r="AP121">
            <v>0.43533799999999978</v>
          </cell>
          <cell r="AQ121">
            <v>0.31065599999999993</v>
          </cell>
          <cell r="AR121">
            <v>0.40194599999999997</v>
          </cell>
          <cell r="AS121">
            <v>0.31388499999999997</v>
          </cell>
          <cell r="AT121">
            <v>1.4139009999999999</v>
          </cell>
          <cell r="AU121">
            <v>1.8549949999999999</v>
          </cell>
          <cell r="AV121">
            <v>0.39244199999999996</v>
          </cell>
          <cell r="AW121">
            <v>0.37695999999999996</v>
          </cell>
          <cell r="AX121">
            <v>0.409995</v>
          </cell>
          <cell r="AY121">
            <v>0.85100399999999998</v>
          </cell>
        </row>
        <row r="160">
          <cell r="B160">
            <v>8.1445069999999995E-5</v>
          </cell>
          <cell r="C160">
            <v>3.9927999999999996E-4</v>
          </cell>
          <cell r="D160">
            <v>4.6287660999999993E-4</v>
          </cell>
          <cell r="E160">
            <v>4.6367999999999995E-4</v>
          </cell>
          <cell r="F160">
            <v>3.7029999999999996E-5</v>
          </cell>
          <cell r="G160">
            <v>2.9303609999999997E-2</v>
          </cell>
          <cell r="H160">
            <v>2.7759136999999998E-4</v>
          </cell>
          <cell r="I160">
            <v>1.4377299999999999E-3</v>
          </cell>
          <cell r="J160">
            <v>6.3545379339999999E-2</v>
          </cell>
          <cell r="K160">
            <v>0.38385757332999998</v>
          </cell>
          <cell r="L160">
            <v>0.36323989078999996</v>
          </cell>
          <cell r="M160">
            <v>0.14761331206999997</v>
          </cell>
          <cell r="N160">
            <v>4.3356192319999994E-2</v>
          </cell>
          <cell r="O160">
            <v>6.185409089999999E-3</v>
          </cell>
          <cell r="P160">
            <v>6.506444700000058E-3</v>
          </cell>
          <cell r="Q160">
            <v>7.7573985999999928E-3</v>
          </cell>
          <cell r="R160">
            <v>1.9051017300000001E-3</v>
          </cell>
          <cell r="S160">
            <v>9.0240017E-4</v>
          </cell>
          <cell r="T160">
            <v>3.7554215999999993E-4</v>
          </cell>
          <cell r="U160">
            <v>5.1316544299999994E-3</v>
          </cell>
          <cell r="V160">
            <v>1.8191067999999999E-3</v>
          </cell>
          <cell r="W160">
            <v>2.2717099999999997E-3</v>
          </cell>
          <cell r="X160">
            <v>1.1782768899999999E-2</v>
          </cell>
          <cell r="Y160">
            <v>4.3485069599999999E-3</v>
          </cell>
          <cell r="AB160">
            <v>2.3207999999999999E-2</v>
          </cell>
          <cell r="AC160">
            <v>2.7628999999999997E-2</v>
          </cell>
          <cell r="AD160">
            <v>4.3055999999999997E-2</v>
          </cell>
          <cell r="AE160">
            <v>3.1858999999999998E-2</v>
          </cell>
          <cell r="AF160">
            <v>1.6355999999999999E-2</v>
          </cell>
          <cell r="AG160">
            <v>1.005517</v>
          </cell>
          <cell r="AH160">
            <v>1.3481E-2</v>
          </cell>
          <cell r="AI160">
            <v>4.3711E-2</v>
          </cell>
          <cell r="AJ160">
            <v>7.2588799999999996</v>
          </cell>
          <cell r="AK160">
            <v>34.972588999999999</v>
          </cell>
          <cell r="AL160">
            <v>37.923181</v>
          </cell>
          <cell r="AM160">
            <v>24.381827999999999</v>
          </cell>
          <cell r="AN160">
            <v>4.6044239999999999</v>
          </cell>
          <cell r="AO160">
            <v>0.45399599999999996</v>
          </cell>
          <cell r="AP160">
            <v>0.55597500000000366</v>
          </cell>
          <cell r="AQ160">
            <v>0.363931</v>
          </cell>
          <cell r="AR160">
            <v>0.180201</v>
          </cell>
          <cell r="AS160">
            <v>0.46812199999999998</v>
          </cell>
          <cell r="AT160">
            <v>0.12914799999999999</v>
          </cell>
          <cell r="AU160">
            <v>0.147563</v>
          </cell>
          <cell r="AV160">
            <v>7.7013999999999999E-2</v>
          </cell>
          <cell r="AW160">
            <v>9.8344000000000001E-2</v>
          </cell>
          <cell r="AX160">
            <v>0.79476599999999997</v>
          </cell>
          <cell r="AY160">
            <v>0.169714</v>
          </cell>
        </row>
        <row r="194">
          <cell r="G194">
            <v>6.5401419999999995E-5</v>
          </cell>
          <cell r="H194">
            <v>2.0939659999999996E-5</v>
          </cell>
          <cell r="I194">
            <v>2.3076129999999996E-5</v>
          </cell>
          <cell r="J194">
            <v>4.1928102999999996E-4</v>
          </cell>
          <cell r="K194">
            <v>4.5186259999999995E-5</v>
          </cell>
          <cell r="L194">
            <v>1.0949770999999998E-4</v>
          </cell>
          <cell r="M194">
            <v>7.5732789999999987E-5</v>
          </cell>
          <cell r="N194">
            <v>4.4907729999999992E-5</v>
          </cell>
          <cell r="O194">
            <v>7.4043899999999991E-6</v>
          </cell>
          <cell r="P194">
            <v>3.2728079999999994E-5</v>
          </cell>
          <cell r="Q194">
            <v>2.9237599999999996E-5</v>
          </cell>
          <cell r="U194">
            <v>8.4835729999999994E-5</v>
          </cell>
          <cell r="AG194">
            <v>1.5491E-2</v>
          </cell>
          <cell r="AH194">
            <v>1.3408999999999999E-2</v>
          </cell>
          <cell r="AI194">
            <v>1.2875999999999999E-2</v>
          </cell>
          <cell r="AJ194">
            <v>4.6536999999999995E-2</v>
          </cell>
          <cell r="AK194">
            <v>2.5208999999999999E-2</v>
          </cell>
          <cell r="AL194">
            <v>6.9005999999999998E-2</v>
          </cell>
          <cell r="AM194">
            <v>4.9228999999999995E-2</v>
          </cell>
          <cell r="AN194">
            <v>2.7156E-2</v>
          </cell>
          <cell r="AO194">
            <v>3.4869999999999996E-3</v>
          </cell>
          <cell r="AP194">
            <v>1.7804999999999998E-2</v>
          </cell>
          <cell r="AQ194">
            <v>1.9165999999999999E-2</v>
          </cell>
          <cell r="AU194">
            <v>4.3443999999999997E-2</v>
          </cell>
        </row>
        <row r="238">
          <cell r="F238">
            <v>4.4168202259999997E-2</v>
          </cell>
          <cell r="H238">
            <v>0.12662442309999999</v>
          </cell>
          <cell r="I238">
            <v>8.0486153999999993E-4</v>
          </cell>
          <cell r="J238">
            <v>0.24046022657999996</v>
          </cell>
          <cell r="K238">
            <v>0.82062170280999991</v>
          </cell>
          <cell r="L238">
            <v>0.94684021270999985</v>
          </cell>
          <cell r="M238">
            <v>1.1861945270699998</v>
          </cell>
          <cell r="N238">
            <v>1.6031656852399998</v>
          </cell>
          <cell r="O238">
            <v>1.0696555351999999</v>
          </cell>
          <cell r="P238">
            <v>1.1984693908599999</v>
          </cell>
          <cell r="Q238">
            <v>2.1633811499999998</v>
          </cell>
          <cell r="R238">
            <v>1.5884855699999998</v>
          </cell>
          <cell r="S238">
            <v>1.1357954299999999</v>
          </cell>
          <cell r="T238">
            <v>0.91024849334999991</v>
          </cell>
          <cell r="U238">
            <v>0.25629964968999996</v>
          </cell>
          <cell r="V238">
            <v>0.23685997999999997</v>
          </cell>
          <cell r="W238">
            <v>0.12883522357999999</v>
          </cell>
          <cell r="X238">
            <v>0.55187596421999996</v>
          </cell>
          <cell r="Y238">
            <v>1.3401101245699998</v>
          </cell>
          <cell r="AF238">
            <v>1.5194909999999999</v>
          </cell>
          <cell r="AH238">
            <v>4.3501189999999994</v>
          </cell>
          <cell r="AI238">
            <v>0.14355199999999999</v>
          </cell>
          <cell r="AJ238">
            <v>11.327354999999999</v>
          </cell>
          <cell r="AK238">
            <v>27.621908999999999</v>
          </cell>
          <cell r="AL238">
            <v>33.004103999999998</v>
          </cell>
          <cell r="AM238">
            <v>43.760930999999999</v>
          </cell>
          <cell r="AN238">
            <v>59.401200999999993</v>
          </cell>
          <cell r="AO238">
            <v>40.221193999999997</v>
          </cell>
          <cell r="AP238">
            <v>44.869772999999995</v>
          </cell>
          <cell r="AQ238">
            <v>75.762315999999998</v>
          </cell>
          <cell r="AR238">
            <v>59.367891</v>
          </cell>
          <cell r="AS238">
            <v>42.958048999999995</v>
          </cell>
          <cell r="AT238">
            <v>39.266427999999998</v>
          </cell>
          <cell r="AU238">
            <v>9.8226969999999998</v>
          </cell>
          <cell r="AV238">
            <v>10.4</v>
          </cell>
          <cell r="AW238">
            <v>5.2261540000000002</v>
          </cell>
          <cell r="AX238">
            <v>26.474539</v>
          </cell>
          <cell r="AY238">
            <v>55.849649999999997</v>
          </cell>
        </row>
        <row r="245">
          <cell r="F245">
            <v>2.5637800999999999E-4</v>
          </cell>
          <cell r="G245">
            <v>8.1205614699999991E-3</v>
          </cell>
          <cell r="H245">
            <v>9.3167657099999992E-3</v>
          </cell>
          <cell r="I245">
            <v>1.5173168079999999E-2</v>
          </cell>
          <cell r="J245">
            <v>2.6690868189999998E-2</v>
          </cell>
          <cell r="K245">
            <v>3.5649782419999998E-2</v>
          </cell>
          <cell r="L245">
            <v>4.5502352909999995E-2</v>
          </cell>
          <cell r="M245">
            <v>4.3463685579999994E-2</v>
          </cell>
          <cell r="N245">
            <v>1.378384756E-2</v>
          </cell>
          <cell r="O245">
            <v>1.7162822179999999E-2</v>
          </cell>
          <cell r="P245">
            <v>4.1911347729999993E-2</v>
          </cell>
          <cell r="Q245">
            <v>2.6597905179999996E-2</v>
          </cell>
          <cell r="R245">
            <v>1.9397365329999999E-2</v>
          </cell>
          <cell r="S245">
            <v>1.2038131000000001E-2</v>
          </cell>
          <cell r="T245">
            <v>8.5309230999999989E-3</v>
          </cell>
          <cell r="U245">
            <v>9.7510342299999987E-3</v>
          </cell>
          <cell r="V245">
            <v>4.5240951699999999E-3</v>
          </cell>
          <cell r="W245">
            <v>5.7283783899999994E-3</v>
          </cell>
          <cell r="X245">
            <v>4.3370035099999996E-3</v>
          </cell>
          <cell r="Y245">
            <v>3.2103399999999995E-3</v>
          </cell>
          <cell r="AF245">
            <v>2.6834999999999998E-2</v>
          </cell>
          <cell r="AG245">
            <v>0.59651100000000001</v>
          </cell>
          <cell r="AH245">
            <v>0.55038299999999996</v>
          </cell>
          <cell r="AI245">
            <v>0.84492599999999995</v>
          </cell>
          <cell r="AJ245">
            <v>1.299172</v>
          </cell>
          <cell r="AK245">
            <v>1.9357279999999999</v>
          </cell>
          <cell r="AL245">
            <v>2.5229609999999996</v>
          </cell>
          <cell r="AM245">
            <v>2.6524509999999997</v>
          </cell>
          <cell r="AN245">
            <v>1.916372</v>
          </cell>
          <cell r="AO245">
            <v>2.2753389999999998</v>
          </cell>
          <cell r="AP245">
            <v>4.2070879999999997</v>
          </cell>
          <cell r="AQ245">
            <v>3.8930000000000002</v>
          </cell>
          <cell r="AR245">
            <v>3.9367779999999999</v>
          </cell>
          <cell r="AS245">
            <v>2.8750279999999999</v>
          </cell>
          <cell r="AT245">
            <v>1.4991379999999999</v>
          </cell>
          <cell r="AU245">
            <v>2.1457549999999999</v>
          </cell>
          <cell r="AV245">
            <v>1.115529</v>
          </cell>
          <cell r="AW245">
            <v>0.747054</v>
          </cell>
          <cell r="AX245">
            <v>0.438973</v>
          </cell>
          <cell r="AY245">
            <v>0.20155399999999998</v>
          </cell>
        </row>
        <row r="246">
          <cell r="B246">
            <v>4.8556617899999993E-3</v>
          </cell>
          <cell r="C246">
            <v>4.1229926499999998E-3</v>
          </cell>
          <cell r="D246">
            <v>6.3911525999999993E-4</v>
          </cell>
          <cell r="E246">
            <v>3.5926328899999996E-3</v>
          </cell>
          <cell r="F246">
            <v>5.1790914699999992E-3</v>
          </cell>
          <cell r="G246">
            <v>7.6889655499999994E-3</v>
          </cell>
          <cell r="H246">
            <v>3.6438711399999998E-3</v>
          </cell>
          <cell r="I246">
            <v>2.4091073999999999E-3</v>
          </cell>
          <cell r="J246">
            <v>9.3241696399999994E-3</v>
          </cell>
          <cell r="K246">
            <v>1.95861813E-3</v>
          </cell>
          <cell r="L246">
            <v>0.21606670603</v>
          </cell>
          <cell r="M246">
            <v>0.26243531782999996</v>
          </cell>
          <cell r="N246">
            <v>0.13801658506999998</v>
          </cell>
          <cell r="O246">
            <v>8.3493070499999992E-3</v>
          </cell>
          <cell r="P246">
            <v>1.1465843620000804E-2</v>
          </cell>
          <cell r="Q246">
            <v>7.4446721999983367E-3</v>
          </cell>
          <cell r="R246">
            <v>1.4344876209999999E-2</v>
          </cell>
          <cell r="S246">
            <v>1.4730142769999996E-2</v>
          </cell>
          <cell r="T246">
            <v>1.5057780989999998E-2</v>
          </cell>
          <cell r="U246">
            <v>1.5961208339999998E-2</v>
          </cell>
          <cell r="V246">
            <v>1.1102152669999999E-2</v>
          </cell>
          <cell r="W246">
            <v>8.2876955699999998E-3</v>
          </cell>
          <cell r="X246">
            <v>6.1695827899999993E-3</v>
          </cell>
          <cell r="Y246">
            <v>6.7145420299999994E-3</v>
          </cell>
          <cell r="AB246">
            <v>0.40692599999999995</v>
          </cell>
          <cell r="AC246">
            <v>0.331542</v>
          </cell>
          <cell r="AD246">
            <v>0.20336499999999999</v>
          </cell>
          <cell r="AE246">
            <v>0.54875799999999997</v>
          </cell>
          <cell r="AF246">
            <v>0.80101699999999998</v>
          </cell>
          <cell r="AG246">
            <v>1.8060429999999998</v>
          </cell>
          <cell r="AH246">
            <v>0.78002499999999997</v>
          </cell>
          <cell r="AI246">
            <v>0.71677999999999997</v>
          </cell>
          <cell r="AJ246">
            <v>1.0602689999999999</v>
          </cell>
          <cell r="AK246">
            <v>0.796902</v>
          </cell>
          <cell r="AL246">
            <v>29.026050999999999</v>
          </cell>
          <cell r="AM246">
            <v>32.724162</v>
          </cell>
          <cell r="AN246">
            <v>14.314502999999998</v>
          </cell>
          <cell r="AO246">
            <v>0.76061400000000001</v>
          </cell>
          <cell r="AP246">
            <v>0.90905100000003358</v>
          </cell>
          <cell r="AQ246">
            <v>0.72187799999994695</v>
          </cell>
          <cell r="AR246">
            <v>0.77639999999999998</v>
          </cell>
          <cell r="AS246">
            <v>0.80127999999999999</v>
          </cell>
          <cell r="AT246">
            <v>0.82132499999999997</v>
          </cell>
          <cell r="AU246">
            <v>0.98833299999999991</v>
          </cell>
          <cell r="AV246">
            <v>0.98687899999999995</v>
          </cell>
          <cell r="AW246">
            <v>0.80111100000000002</v>
          </cell>
          <cell r="AX246">
            <v>0.87717699999999998</v>
          </cell>
          <cell r="AY246">
            <v>0.892374</v>
          </cell>
        </row>
        <row r="263">
          <cell r="B263">
            <v>8.5180538869999953</v>
          </cell>
          <cell r="C263">
            <v>6.2074518817500008</v>
          </cell>
          <cell r="D263">
            <v>4.4570391819799999</v>
          </cell>
          <cell r="E263">
            <v>3.7551187815399998</v>
          </cell>
          <cell r="F263">
            <v>4.0859276904599966</v>
          </cell>
          <cell r="G263">
            <v>3.9416484687859992</v>
          </cell>
          <cell r="H263">
            <v>3.7160950976099998</v>
          </cell>
          <cell r="I263">
            <v>5.088819459079998</v>
          </cell>
          <cell r="J263">
            <v>6.7977795592300012</v>
          </cell>
          <cell r="K263">
            <v>5.5000365947800001</v>
          </cell>
          <cell r="L263">
            <v>6.3675249387399999</v>
          </cell>
          <cell r="M263">
            <v>6.1340904736299979</v>
          </cell>
          <cell r="N263">
            <v>6.1801013836800012</v>
          </cell>
          <cell r="O263">
            <v>5.7253230897799972</v>
          </cell>
          <cell r="P263">
            <v>5.9876526112900015</v>
          </cell>
          <cell r="Q263">
            <v>7.3280033970499963</v>
          </cell>
          <cell r="R263">
            <v>6.2249819739099985</v>
          </cell>
          <cell r="S263">
            <v>6.8239022894700003</v>
          </cell>
          <cell r="T263">
            <v>7.0246938435799979</v>
          </cell>
          <cell r="U263">
            <v>5.4846518662600001</v>
          </cell>
          <cell r="V263">
            <v>4.9737433856599997</v>
          </cell>
          <cell r="W263">
            <v>5.8524232485600001</v>
          </cell>
          <cell r="X263">
            <v>6.7804495712099966</v>
          </cell>
          <cell r="Y263">
            <v>7.216280491560001</v>
          </cell>
          <cell r="Z263">
            <v>0</v>
          </cell>
          <cell r="AA263">
            <v>0</v>
          </cell>
          <cell r="AB263">
            <v>418.56103599999994</v>
          </cell>
          <cell r="AC263">
            <v>305.66044799999997</v>
          </cell>
          <cell r="AD263">
            <v>208.658839</v>
          </cell>
          <cell r="AE263">
            <v>174.13274999999987</v>
          </cell>
          <cell r="AF263">
            <v>180.09409699999998</v>
          </cell>
          <cell r="AG263">
            <v>211.92412799999988</v>
          </cell>
          <cell r="AH263">
            <v>201.95801899999998</v>
          </cell>
          <cell r="AI263">
            <v>285.58296799999999</v>
          </cell>
          <cell r="AJ263">
            <v>345.41215399999982</v>
          </cell>
          <cell r="AK263">
            <v>290.58905799999997</v>
          </cell>
          <cell r="AL263">
            <v>328.76238199999995</v>
          </cell>
          <cell r="AM263">
            <v>327.55014099999994</v>
          </cell>
          <cell r="AN263">
            <v>274.48599300000006</v>
          </cell>
          <cell r="AO263">
            <v>245.95728600000001</v>
          </cell>
          <cell r="AP263">
            <v>286.72063700000007</v>
          </cell>
          <cell r="AQ263">
            <v>313.39729099999983</v>
          </cell>
          <cell r="AR263">
            <v>263.498785</v>
          </cell>
          <cell r="AS263">
            <v>263.54530900000003</v>
          </cell>
          <cell r="AT263">
            <v>322.44420000000014</v>
          </cell>
          <cell r="AU263">
            <v>261.44101599999999</v>
          </cell>
          <cell r="AV263">
            <v>222.59109499999997</v>
          </cell>
          <cell r="AW263">
            <v>252.27756299999999</v>
          </cell>
          <cell r="AX263">
            <v>312.42401699999994</v>
          </cell>
          <cell r="AY263">
            <v>344.77931599999999</v>
          </cell>
          <cell r="AZ263">
            <v>0</v>
          </cell>
          <cell r="BA263">
            <v>0</v>
          </cell>
        </row>
        <row r="264">
          <cell r="B264">
            <v>5.1969750279999997E-2</v>
          </cell>
          <cell r="C264">
            <v>6.336447214999999E-2</v>
          </cell>
          <cell r="D264">
            <v>5.8270818549999992E-2</v>
          </cell>
          <cell r="E264">
            <v>7.4899877429999998E-2</v>
          </cell>
          <cell r="F264">
            <v>0.15412667816</v>
          </cell>
          <cell r="G264">
            <v>8.8567831715999981E-2</v>
          </cell>
          <cell r="H264">
            <v>4.4877924069999992E-2</v>
          </cell>
          <cell r="I264">
            <v>7.528961817999999E-2</v>
          </cell>
          <cell r="J264">
            <v>0.25541270919999998</v>
          </cell>
          <cell r="K264">
            <v>0.86556426032999989</v>
          </cell>
          <cell r="L264">
            <v>0.79826127093999988</v>
          </cell>
          <cell r="M264">
            <v>0.54764789653000001</v>
          </cell>
          <cell r="N264">
            <v>0.29608438545000004</v>
          </cell>
          <cell r="O264">
            <v>0.18492224940000002</v>
          </cell>
          <cell r="P264">
            <v>0.2862474319600008</v>
          </cell>
          <cell r="Q264">
            <v>0.14842222114999837</v>
          </cell>
          <cell r="R264">
            <v>6.8565820259999993E-2</v>
          </cell>
          <cell r="S264">
            <v>7.5596835159999987E-2</v>
          </cell>
          <cell r="T264">
            <v>5.8665632409999995E-2</v>
          </cell>
          <cell r="U264">
            <v>4.9745601289999997E-2</v>
          </cell>
          <cell r="V264">
            <v>6.3320203589999999E-2</v>
          </cell>
          <cell r="W264">
            <v>7.6814529680000007E-2</v>
          </cell>
          <cell r="X264">
            <v>8.7226784469999985E-2</v>
          </cell>
          <cell r="Y264">
            <v>5.9622465069999991E-2</v>
          </cell>
          <cell r="Z264">
            <v>0</v>
          </cell>
          <cell r="AA264">
            <v>0</v>
          </cell>
          <cell r="AB264">
            <v>11.811672</v>
          </cell>
          <cell r="AC264">
            <v>12.508043000000001</v>
          </cell>
          <cell r="AD264">
            <v>10.632814999999999</v>
          </cell>
          <cell r="AE264">
            <v>10.049892999999997</v>
          </cell>
          <cell r="AF264">
            <v>6.9390699999999992</v>
          </cell>
          <cell r="AG264">
            <v>10.193874999999998</v>
          </cell>
          <cell r="AH264">
            <v>2.8760839999999996</v>
          </cell>
          <cell r="AI264">
            <v>4.6144949999999998</v>
          </cell>
          <cell r="AJ264">
            <v>26.966169000000001</v>
          </cell>
          <cell r="AK264">
            <v>78.453388000000018</v>
          </cell>
          <cell r="AL264">
            <v>85.122914999999992</v>
          </cell>
          <cell r="AM264">
            <v>66.370725999999991</v>
          </cell>
          <cell r="AN264">
            <v>26.145257999999998</v>
          </cell>
          <cell r="AO264">
            <v>11.602825999999999</v>
          </cell>
          <cell r="AP264">
            <v>19.109399000000039</v>
          </cell>
          <cell r="AQ264">
            <v>8.6301459999999537</v>
          </cell>
          <cell r="AR264">
            <v>2.5496509999999999</v>
          </cell>
          <cell r="AS264">
            <v>3.3949289999999994</v>
          </cell>
          <cell r="AT264">
            <v>2.8639950000000001</v>
          </cell>
          <cell r="AU264">
            <v>2.2471610000000002</v>
          </cell>
          <cell r="AV264">
            <v>2.5038559999999999</v>
          </cell>
          <cell r="AW264">
            <v>2.7847489999999997</v>
          </cell>
          <cell r="AX264">
            <v>3.6427499999999999</v>
          </cell>
          <cell r="AY264">
            <v>2.3530899999999999</v>
          </cell>
          <cell r="AZ264">
            <v>0</v>
          </cell>
          <cell r="BA264">
            <v>0</v>
          </cell>
        </row>
        <row r="265">
          <cell r="B265">
            <v>7.9918950999999998E-4</v>
          </cell>
          <cell r="C265">
            <v>1.44498788E-3</v>
          </cell>
          <cell r="D265">
            <v>4.6503739099999991E-3</v>
          </cell>
          <cell r="E265">
            <v>3.116155E-5</v>
          </cell>
          <cell r="F265">
            <v>4.1737801E-4</v>
          </cell>
          <cell r="G265">
            <v>9.0763846599999989E-3</v>
          </cell>
          <cell r="H265">
            <v>1.1209779559999999E-2</v>
          </cell>
          <cell r="I265">
            <v>2.1642590829999999E-2</v>
          </cell>
          <cell r="J265">
            <v>3.5961142389999992E-2</v>
          </cell>
          <cell r="K265">
            <v>4.8355556269999996E-2</v>
          </cell>
          <cell r="L265">
            <v>5.6256333419999992E-2</v>
          </cell>
          <cell r="M265">
            <v>5.2352535829999991E-2</v>
          </cell>
          <cell r="N265">
            <v>4.0892460839999999E-2</v>
          </cell>
          <cell r="O265">
            <v>3.8524612909999992E-2</v>
          </cell>
          <cell r="P265">
            <v>7.0469125229999985E-2</v>
          </cell>
          <cell r="Q265">
            <v>4.8468761809999997E-2</v>
          </cell>
          <cell r="R265">
            <v>2.8557342799999996E-2</v>
          </cell>
          <cell r="S265">
            <v>1.779156099E-2</v>
          </cell>
          <cell r="T265">
            <v>1.5414753409999997E-2</v>
          </cell>
          <cell r="U265">
            <v>1.4932555189999999E-2</v>
          </cell>
          <cell r="V265">
            <v>7.0962279499999998E-3</v>
          </cell>
          <cell r="W265">
            <v>1.0351797679999998E-2</v>
          </cell>
          <cell r="X265">
            <v>1.8776185469999998E-2</v>
          </cell>
          <cell r="Y265">
            <v>1.1084222099999997E-2</v>
          </cell>
          <cell r="Z265">
            <v>0</v>
          </cell>
          <cell r="AA265">
            <v>0</v>
          </cell>
          <cell r="AB265">
            <v>9.5621999999999999E-2</v>
          </cell>
          <cell r="AC265">
            <v>0.11569399999999999</v>
          </cell>
          <cell r="AD265">
            <v>0.32572999999999996</v>
          </cell>
          <cell r="AE265">
            <v>7.5489999999999993E-3</v>
          </cell>
          <cell r="AF265">
            <v>6.0833999999999992E-2</v>
          </cell>
          <cell r="AG265">
            <v>0.74928099999999997</v>
          </cell>
          <cell r="AH265">
            <v>0.70251999999999992</v>
          </cell>
          <cell r="AI265">
            <v>1.4663549999999996</v>
          </cell>
          <cell r="AJ265">
            <v>1.7964819999999999</v>
          </cell>
          <cell r="AK265">
            <v>2.5796809999999999</v>
          </cell>
          <cell r="AL265">
            <v>3.5355219999999994</v>
          </cell>
          <cell r="AM265">
            <v>3.2735979999999998</v>
          </cell>
          <cell r="AN265">
            <v>3.4684109999999997</v>
          </cell>
          <cell r="AO265">
            <v>3.7877079999999994</v>
          </cell>
          <cell r="AP265">
            <v>6.7062059999999999</v>
          </cell>
          <cell r="AQ265">
            <v>9.3325239999999994</v>
          </cell>
          <cell r="AR265">
            <v>5.8371709999999997</v>
          </cell>
          <cell r="AS265">
            <v>4.1539719999999996</v>
          </cell>
          <cell r="AT265">
            <v>2.2393099999999997</v>
          </cell>
          <cell r="AU265">
            <v>2.9418090000000001</v>
          </cell>
          <cell r="AV265">
            <v>1.553032</v>
          </cell>
          <cell r="AW265">
            <v>1.6204679999999998</v>
          </cell>
          <cell r="AX265">
            <v>1.6333580000000001</v>
          </cell>
          <cell r="AY265">
            <v>0.81237599999999999</v>
          </cell>
          <cell r="AZ265">
            <v>0</v>
          </cell>
          <cell r="BA265">
            <v>0</v>
          </cell>
        </row>
        <row r="266">
          <cell r="B266">
            <v>3.2199999999999997E-6</v>
          </cell>
          <cell r="C266">
            <v>5.2884957999999992E-4</v>
          </cell>
          <cell r="D266">
            <v>8.6939999999999977E-5</v>
          </cell>
          <cell r="E266">
            <v>8.5146298999999993E-4</v>
          </cell>
          <cell r="F266">
            <v>9.4667999999999987E-4</v>
          </cell>
          <cell r="G266">
            <v>5.0392999999999987E-4</v>
          </cell>
          <cell r="H266">
            <v>1.2067899899999999E-3</v>
          </cell>
          <cell r="I266">
            <v>5.2931744599999993E-3</v>
          </cell>
          <cell r="J266">
            <v>1.3487195399999997E-2</v>
          </cell>
          <cell r="K266">
            <v>8.9000799999999994E-3</v>
          </cell>
          <cell r="L266">
            <v>1.5861360969999998E-2</v>
          </cell>
          <cell r="M266">
            <v>6.4246341599999987E-3</v>
          </cell>
          <cell r="N266">
            <v>4.6174799999999993E-3</v>
          </cell>
          <cell r="O266">
            <v>9.0148858799999985E-3</v>
          </cell>
          <cell r="P266">
            <v>4.3155905100000008E-3</v>
          </cell>
          <cell r="Q266">
            <v>2.3473799999999996E-3</v>
          </cell>
          <cell r="R266">
            <v>4.3862582399999996E-3</v>
          </cell>
          <cell r="S266">
            <v>2.1101738699999995E-3</v>
          </cell>
          <cell r="T266">
            <v>4.3992831399999998E-3</v>
          </cell>
          <cell r="U266">
            <v>3.8381272999999999E-3</v>
          </cell>
          <cell r="V266">
            <v>1.0175199999999998E-3</v>
          </cell>
          <cell r="W266">
            <v>2.5195614499999995E-3</v>
          </cell>
          <cell r="X266">
            <v>3.1507474599999996E-3</v>
          </cell>
          <cell r="Y266">
            <v>3.1389026899999997E-3</v>
          </cell>
          <cell r="Z266">
            <v>0</v>
          </cell>
          <cell r="AA266">
            <v>0</v>
          </cell>
          <cell r="AB266">
            <v>1.1618E-2</v>
          </cell>
          <cell r="AC266">
            <v>9.6674999999999983E-2</v>
          </cell>
          <cell r="AD266">
            <v>4.1634999999999998E-2</v>
          </cell>
          <cell r="AE266">
            <v>7.929499999999999E-2</v>
          </cell>
          <cell r="AF266">
            <v>0.11505699999999999</v>
          </cell>
          <cell r="AG266">
            <v>9.7321999999999992E-2</v>
          </cell>
          <cell r="AH266">
            <v>4.7455999999999998E-2</v>
          </cell>
          <cell r="AI266">
            <v>0.29539199999999999</v>
          </cell>
          <cell r="AJ266">
            <v>0.63565800000000006</v>
          </cell>
          <cell r="AK266">
            <v>0.31426399999999999</v>
          </cell>
          <cell r="AL266">
            <v>0.65662199999999993</v>
          </cell>
          <cell r="AM266">
            <v>0.22270600000000002</v>
          </cell>
          <cell r="AN266">
            <v>0.13120999999999999</v>
          </cell>
          <cell r="AO266">
            <v>0.34569099999999997</v>
          </cell>
          <cell r="AP266">
            <v>0.12875699999999998</v>
          </cell>
          <cell r="AQ266">
            <v>5.7369999999999997E-2</v>
          </cell>
          <cell r="AR266">
            <v>0.10990999999999999</v>
          </cell>
          <cell r="AS266">
            <v>5.5129999999999998E-2</v>
          </cell>
          <cell r="AT266">
            <v>0.11199099999999999</v>
          </cell>
          <cell r="AU266">
            <v>0.33937399999999995</v>
          </cell>
          <cell r="AV266">
            <v>2.4858999999999999E-2</v>
          </cell>
          <cell r="AW266">
            <v>0.19267299999999998</v>
          </cell>
          <cell r="AX266">
            <v>0.17126</v>
          </cell>
          <cell r="AY266">
            <v>0.15532899999999999</v>
          </cell>
          <cell r="AZ266">
            <v>0</v>
          </cell>
          <cell r="BA266">
            <v>0</v>
          </cell>
        </row>
        <row r="267">
          <cell r="B267">
            <v>6.2123650173199998</v>
          </cell>
          <cell r="C267">
            <v>4.1348059589899995</v>
          </cell>
          <cell r="D267">
            <v>2.5543137250399996</v>
          </cell>
          <cell r="E267">
            <v>1.7152974808199999</v>
          </cell>
          <cell r="F267">
            <v>1.7173943915099996</v>
          </cell>
          <cell r="G267">
            <v>2.0407038753499993</v>
          </cell>
          <cell r="H267">
            <v>1.6133189296699997</v>
          </cell>
          <cell r="I267">
            <v>1.6582159257999995</v>
          </cell>
          <cell r="J267">
            <v>3.0900159452799989</v>
          </cell>
          <cell r="K267">
            <v>1.6946930743399999</v>
          </cell>
          <cell r="L267">
            <v>2.3727468782499996</v>
          </cell>
          <cell r="M267">
            <v>2.2115836387400001</v>
          </cell>
          <cell r="N267">
            <v>1.8802062130599999</v>
          </cell>
          <cell r="O267">
            <v>1.7347359301299998</v>
          </cell>
          <cell r="P267">
            <v>2.2083707291799999</v>
          </cell>
          <cell r="Q267">
            <v>2.3354774841299992</v>
          </cell>
          <cell r="R267">
            <v>2.2032738636299998</v>
          </cell>
          <cell r="S267">
            <v>2.4430637377300002</v>
          </cell>
          <cell r="T267">
            <v>2.6177652064199997</v>
          </cell>
          <cell r="U267">
            <v>2.1143083242399996</v>
          </cell>
          <cell r="V267">
            <v>1.6478815257799999</v>
          </cell>
          <cell r="W267">
            <v>3.1023796419699998</v>
          </cell>
          <cell r="X267">
            <v>3.8990312252500003</v>
          </cell>
          <cell r="Y267">
            <v>3.3296026014999995</v>
          </cell>
          <cell r="Z267">
            <v>0</v>
          </cell>
          <cell r="AA267">
            <v>0</v>
          </cell>
          <cell r="AB267">
            <v>311.98013400000002</v>
          </cell>
          <cell r="AC267">
            <v>223.04094099999998</v>
          </cell>
          <cell r="AD267">
            <v>131.21206999999998</v>
          </cell>
          <cell r="AE267">
            <v>92.813297999999989</v>
          </cell>
          <cell r="AF267">
            <v>86.768008999999992</v>
          </cell>
          <cell r="AG267">
            <v>117.05583900000001</v>
          </cell>
          <cell r="AH267">
            <v>103.62243500000001</v>
          </cell>
          <cell r="AI267">
            <v>123.59473999999999</v>
          </cell>
          <cell r="AJ267">
            <v>144.52134100000001</v>
          </cell>
          <cell r="AK267">
            <v>65.874722000000006</v>
          </cell>
          <cell r="AL267">
            <v>92.81045600000003</v>
          </cell>
          <cell r="AM267">
            <v>105.08793399999999</v>
          </cell>
          <cell r="AN267">
            <v>82.205094000000003</v>
          </cell>
          <cell r="AO267">
            <v>68.285434999999993</v>
          </cell>
          <cell r="AP267">
            <v>96.327041999999992</v>
          </cell>
          <cell r="AQ267">
            <v>109.20004399999999</v>
          </cell>
          <cell r="AR267">
            <v>100.86785999999999</v>
          </cell>
          <cell r="AS267">
            <v>106.01010000000001</v>
          </cell>
          <cell r="AT267">
            <v>142.49895800000002</v>
          </cell>
          <cell r="AU267">
            <v>126.71774299999998</v>
          </cell>
          <cell r="AV267">
            <v>89.109380000000002</v>
          </cell>
          <cell r="AW267">
            <v>140.51089699999997</v>
          </cell>
          <cell r="AX267">
            <v>197.84241</v>
          </cell>
          <cell r="AY267">
            <v>183.08784299999994</v>
          </cell>
          <cell r="AZ267">
            <v>0</v>
          </cell>
          <cell r="BA267">
            <v>0</v>
          </cell>
        </row>
        <row r="269">
          <cell r="B269">
            <v>7.4131382569999987E-2</v>
          </cell>
          <cell r="C269">
            <v>2.5457115529999998E-2</v>
          </cell>
          <cell r="D269">
            <v>2.9216766599999998E-3</v>
          </cell>
          <cell r="E269">
            <v>1.5263455269999998E-2</v>
          </cell>
          <cell r="F269">
            <v>1.2056150119999998E-2</v>
          </cell>
          <cell r="G269">
            <v>2.3065964460000001E-2</v>
          </cell>
          <cell r="H269">
            <v>2.9061226109999994E-2</v>
          </cell>
          <cell r="I269">
            <v>5.316197299E-2</v>
          </cell>
          <cell r="J269">
            <v>5.2512856179999998E-2</v>
          </cell>
          <cell r="K269">
            <v>5.4760870429999997E-2</v>
          </cell>
          <cell r="L269">
            <v>6.8531190769999986E-2</v>
          </cell>
          <cell r="M269">
            <v>8.4169236689999968E-2</v>
          </cell>
          <cell r="N269">
            <v>6.9486215399999995E-2</v>
          </cell>
          <cell r="O269">
            <v>7.1585479909999986E-2</v>
          </cell>
          <cell r="P269">
            <v>6.8872348159999999E-2</v>
          </cell>
          <cell r="Q269">
            <v>8.3382542389999981E-2</v>
          </cell>
          <cell r="R269">
            <v>0.11144254491999997</v>
          </cell>
          <cell r="S269">
            <v>0.13241551581999997</v>
          </cell>
          <cell r="T269">
            <v>8.9327291899999994E-2</v>
          </cell>
          <cell r="U269">
            <v>0.11558196439999997</v>
          </cell>
          <cell r="V269">
            <v>0.16345014468999997</v>
          </cell>
          <cell r="W269">
            <v>0.17596432531999998</v>
          </cell>
          <cell r="X269">
            <v>0.14406584611999995</v>
          </cell>
          <cell r="Y269">
            <v>5.8315921089999986E-2</v>
          </cell>
          <cell r="Z269">
            <v>0</v>
          </cell>
          <cell r="AA269">
            <v>0</v>
          </cell>
          <cell r="AB269">
            <v>6.4066800000000006</v>
          </cell>
          <cell r="AC269">
            <v>1.8308460000000002</v>
          </cell>
          <cell r="AD269">
            <v>0.38682900000000003</v>
          </cell>
          <cell r="AE269">
            <v>0.98522099999999979</v>
          </cell>
          <cell r="AF269">
            <v>0.91981899999999994</v>
          </cell>
          <cell r="AG269">
            <v>1.446942</v>
          </cell>
          <cell r="AH269">
            <v>1.0633089999999996</v>
          </cell>
          <cell r="AI269">
            <v>2.076648</v>
          </cell>
          <cell r="AJ269">
            <v>2.6935929999999995</v>
          </cell>
          <cell r="AK269">
            <v>2.1935560000000001</v>
          </cell>
          <cell r="AL269">
            <v>2.7603839999999997</v>
          </cell>
          <cell r="AM269">
            <v>2.4773589999999999</v>
          </cell>
          <cell r="AN269">
            <v>1.9564060000000001</v>
          </cell>
          <cell r="AO269">
            <v>2.0580990000000003</v>
          </cell>
          <cell r="AP269">
            <v>1.8599209999999999</v>
          </cell>
          <cell r="AQ269">
            <v>2.150064</v>
          </cell>
          <cell r="AR269">
            <v>2.7640250000000002</v>
          </cell>
          <cell r="AS269">
            <v>3.4084309999999998</v>
          </cell>
          <cell r="AT269">
            <v>2.5222880000000001</v>
          </cell>
          <cell r="AU269">
            <v>3.1185310000000004</v>
          </cell>
          <cell r="AV269">
            <v>7.0142539999999993</v>
          </cell>
          <cell r="AW269">
            <v>7.1081519999999996</v>
          </cell>
          <cell r="AX269">
            <v>4.5639310000000002</v>
          </cell>
          <cell r="AY269">
            <v>1.8745550000000002</v>
          </cell>
          <cell r="AZ269">
            <v>0</v>
          </cell>
          <cell r="BA269">
            <v>0</v>
          </cell>
        </row>
        <row r="272">
          <cell r="B272">
            <v>2.4381872200000001E-3</v>
          </cell>
          <cell r="C272">
            <v>2.9844682699999995E-3</v>
          </cell>
          <cell r="D272">
            <v>1.1321663289999999E-2</v>
          </cell>
          <cell r="E272">
            <v>1.3377462629999998E-2</v>
          </cell>
          <cell r="F272">
            <v>3.1207286879999997E-2</v>
          </cell>
          <cell r="G272">
            <v>1.232681366E-2</v>
          </cell>
          <cell r="H272">
            <v>8.574673239999997E-3</v>
          </cell>
          <cell r="I272">
            <v>1.544625789E-2</v>
          </cell>
          <cell r="J272">
            <v>1.1816937469999999E-2</v>
          </cell>
          <cell r="K272">
            <v>1.2192472039999997E-2</v>
          </cell>
          <cell r="L272">
            <v>1.3733470659999998E-2</v>
          </cell>
          <cell r="M272">
            <v>4.9968845499999996E-3</v>
          </cell>
          <cell r="N272">
            <v>1.0694941809999999E-2</v>
          </cell>
          <cell r="O272">
            <v>5.5700268399999997E-3</v>
          </cell>
          <cell r="P272">
            <v>1.1145476160000001E-2</v>
          </cell>
          <cell r="Q272">
            <v>7.6718802299999981E-3</v>
          </cell>
          <cell r="R272">
            <v>6.802621909999999E-3</v>
          </cell>
          <cell r="S272">
            <v>6.023974389999999E-3</v>
          </cell>
          <cell r="T272">
            <v>7.9617768299999996E-3</v>
          </cell>
          <cell r="U272">
            <v>4.9856306499999987E-3</v>
          </cell>
          <cell r="V272">
            <v>9.3704946299999984E-3</v>
          </cell>
          <cell r="W272">
            <v>6.4703694299999984E-3</v>
          </cell>
          <cell r="X272">
            <v>4.2361305699999989E-3</v>
          </cell>
          <cell r="Y272">
            <v>3.1191061299999999E-3</v>
          </cell>
          <cell r="Z272">
            <v>0</v>
          </cell>
          <cell r="AA272">
            <v>0</v>
          </cell>
          <cell r="AB272">
            <v>0.34347399999999995</v>
          </cell>
          <cell r="AC272">
            <v>0.31614699999999996</v>
          </cell>
          <cell r="AD272">
            <v>0.92287999999999992</v>
          </cell>
          <cell r="AE272">
            <v>0.94098199999999987</v>
          </cell>
          <cell r="AF272">
            <v>2.3477459999999999</v>
          </cell>
          <cell r="AG272">
            <v>1.0475949999999998</v>
          </cell>
          <cell r="AH272">
            <v>0.52373800000000004</v>
          </cell>
          <cell r="AI272">
            <v>0.58203499999999997</v>
          </cell>
          <cell r="AJ272">
            <v>0.60099399999999992</v>
          </cell>
          <cell r="AK272">
            <v>0.53804000000000007</v>
          </cell>
          <cell r="AL272">
            <v>0.50589499999999987</v>
          </cell>
          <cell r="AM272">
            <v>0.26572299999999993</v>
          </cell>
          <cell r="AN272">
            <v>0.46299399999999991</v>
          </cell>
          <cell r="AO272">
            <v>0.272897</v>
          </cell>
          <cell r="AP272">
            <v>0.45064100000000007</v>
          </cell>
          <cell r="AQ272">
            <v>0.31146199999999996</v>
          </cell>
          <cell r="AR272">
            <v>0.32764999999999994</v>
          </cell>
          <cell r="AS272">
            <v>0.25495099999999993</v>
          </cell>
          <cell r="AT272">
            <v>0.31610099999999997</v>
          </cell>
          <cell r="AU272">
            <v>0.36418700000000004</v>
          </cell>
          <cell r="AV272">
            <v>1.5213479999999999</v>
          </cell>
          <cell r="AW272">
            <v>0.35415000000000002</v>
          </cell>
          <cell r="AX272">
            <v>0.19943099999999997</v>
          </cell>
          <cell r="AY272">
            <v>0.24555500000000002</v>
          </cell>
          <cell r="AZ272">
            <v>0</v>
          </cell>
          <cell r="BA272">
            <v>0</v>
          </cell>
        </row>
      </sheetData>
      <sheetData sheetId="77">
        <row r="23">
          <cell r="N23">
            <v>1.137658219478261</v>
          </cell>
          <cell r="O23">
            <v>1.3018003478260871</v>
          </cell>
          <cell r="P23">
            <v>1.1498805773913046</v>
          </cell>
          <cell r="Q23">
            <v>1.4853255906086957</v>
          </cell>
          <cell r="R23">
            <v>0.74575160556521747</v>
          </cell>
          <cell r="S23">
            <v>1.308467128347826</v>
          </cell>
          <cell r="T23">
            <v>1.4131356521739131</v>
          </cell>
          <cell r="U23">
            <v>1.5089373015652174</v>
          </cell>
          <cell r="V23">
            <v>1.3832949565217392</v>
          </cell>
          <cell r="W23">
            <v>0.5386849391304348</v>
          </cell>
          <cell r="X23">
            <v>1.0453349565217391</v>
          </cell>
          <cell r="Y23">
            <v>0.3419094535652174</v>
          </cell>
          <cell r="AN23">
            <v>51.193615999999999</v>
          </cell>
          <cell r="AO23">
            <v>54.746036999999994</v>
          </cell>
          <cell r="AP23">
            <v>50.525304999999996</v>
          </cell>
          <cell r="AQ23">
            <v>78.003813999999991</v>
          </cell>
          <cell r="AR23">
            <v>37.690854000000002</v>
          </cell>
          <cell r="AS23">
            <v>51.154799999999994</v>
          </cell>
          <cell r="AT23">
            <v>51.406720999999997</v>
          </cell>
          <cell r="AU23">
            <v>62.858272999999997</v>
          </cell>
          <cell r="AV23">
            <v>55.742533999999999</v>
          </cell>
          <cell r="AW23">
            <v>19.194893999999998</v>
          </cell>
          <cell r="AX23">
            <v>67.783329999999992</v>
          </cell>
          <cell r="AY23">
            <v>22.775679</v>
          </cell>
        </row>
        <row r="39">
          <cell r="N39">
            <v>7.9558971130434794E-2</v>
          </cell>
          <cell r="O39">
            <v>5.2469309565217392E-2</v>
          </cell>
          <cell r="P39">
            <v>5.5535643130434784E-2</v>
          </cell>
          <cell r="Q39">
            <v>5.3996977391304352E-2</v>
          </cell>
          <cell r="R39">
            <v>2.9974194782608699E-2</v>
          </cell>
          <cell r="S39">
            <v>4.2713206260869566E-2</v>
          </cell>
          <cell r="T39">
            <v>5.2253541565217394E-2</v>
          </cell>
          <cell r="U39">
            <v>8.1493963478260878E-2</v>
          </cell>
          <cell r="V39">
            <v>8.6741350956521746E-2</v>
          </cell>
          <cell r="W39">
            <v>8.0627076173913056E-2</v>
          </cell>
          <cell r="X39">
            <v>7.6868899130434792E-2</v>
          </cell>
          <cell r="Y39">
            <v>8.885917843478261E-2</v>
          </cell>
          <cell r="AN39">
            <v>8.7361799999999992</v>
          </cell>
          <cell r="AO39">
            <v>4.9104599999999996</v>
          </cell>
          <cell r="AP39">
            <v>5.222626</v>
          </cell>
          <cell r="AQ39">
            <v>5.735741</v>
          </cell>
          <cell r="AR39">
            <v>4.4476829999999996</v>
          </cell>
          <cell r="AS39">
            <v>5.9762189999999995</v>
          </cell>
          <cell r="AT39">
            <v>7.9653679999999998</v>
          </cell>
          <cell r="AU39">
            <v>11.096119</v>
          </cell>
          <cell r="AV39">
            <v>13.995704999999999</v>
          </cell>
          <cell r="AW39">
            <v>15.230742999999999</v>
          </cell>
          <cell r="AX39">
            <v>14.309472999999999</v>
          </cell>
          <cell r="AY39">
            <v>15.066578</v>
          </cell>
        </row>
        <row r="69">
          <cell r="N69">
            <v>3.2750260869565222E-2</v>
          </cell>
          <cell r="O69">
            <v>0.47621729947826091</v>
          </cell>
          <cell r="P69">
            <v>0.25591571234782612</v>
          </cell>
          <cell r="Q69">
            <v>3.269591652173913E-3</v>
          </cell>
          <cell r="R69">
            <v>0.23172483965217394</v>
          </cell>
          <cell r="S69">
            <v>0.91271853217391308</v>
          </cell>
          <cell r="T69">
            <v>1.150593043478261</v>
          </cell>
          <cell r="U69">
            <v>1.1369732834782609</v>
          </cell>
          <cell r="V69">
            <v>0.4944248010434783</v>
          </cell>
          <cell r="W69">
            <v>1.0865129081739131</v>
          </cell>
          <cell r="X69">
            <v>1.3662636521739131</v>
          </cell>
          <cell r="Y69">
            <v>1.8213144709565219</v>
          </cell>
          <cell r="AN69">
            <v>2.3539249999999998</v>
          </cell>
          <cell r="AO69">
            <v>28.400914999999998</v>
          </cell>
          <cell r="AP69">
            <v>13.211924</v>
          </cell>
          <cell r="AQ69">
            <v>0.63128200000000001</v>
          </cell>
          <cell r="AR69">
            <v>13.812602999999999</v>
          </cell>
          <cell r="AS69">
            <v>57.254658999999997</v>
          </cell>
          <cell r="AT69">
            <v>76.057485</v>
          </cell>
          <cell r="AU69">
            <v>75.242601999999991</v>
          </cell>
          <cell r="AV69">
            <v>33.942664999999998</v>
          </cell>
          <cell r="AW69">
            <v>80.875761999999995</v>
          </cell>
          <cell r="AX69">
            <v>94.206479000000002</v>
          </cell>
          <cell r="AY69">
            <v>128.06925100000001</v>
          </cell>
        </row>
        <row r="85">
          <cell r="N85">
            <v>0</v>
          </cell>
          <cell r="O85">
            <v>2.1867269565217391E-4</v>
          </cell>
          <cell r="P85">
            <v>2.4797554782608699E-3</v>
          </cell>
          <cell r="Q85">
            <v>0.11886913530434784</v>
          </cell>
          <cell r="R85">
            <v>0.10068040591304349</v>
          </cell>
          <cell r="S85">
            <v>1.8112347826086955E-5</v>
          </cell>
          <cell r="T85">
            <v>0.29717373913043482</v>
          </cell>
          <cell r="U85">
            <v>0.32560612973913045</v>
          </cell>
          <cell r="V85">
            <v>0.38576595826086962</v>
          </cell>
          <cell r="W85">
            <v>0.58805543756521739</v>
          </cell>
          <cell r="X85">
            <v>0.56532365217391312</v>
          </cell>
          <cell r="Y85">
            <v>0.78945555165217396</v>
          </cell>
          <cell r="AN85">
            <v>0</v>
          </cell>
          <cell r="AO85">
            <v>1.8187999999999999E-2</v>
          </cell>
          <cell r="AP85">
            <v>0.21520999999999998</v>
          </cell>
          <cell r="AQ85">
            <v>9.9919759999999993</v>
          </cell>
          <cell r="AR85">
            <v>8.479495</v>
          </cell>
          <cell r="AS85">
            <v>1.3859999999999999E-2</v>
          </cell>
          <cell r="AT85">
            <v>12.126880999999999</v>
          </cell>
          <cell r="AU85">
            <v>17.043761</v>
          </cell>
          <cell r="AV85">
            <v>21.352128999999998</v>
          </cell>
          <cell r="AW85">
            <v>32.275740999999996</v>
          </cell>
          <cell r="AX85">
            <v>30.994097</v>
          </cell>
          <cell r="AY85">
            <v>58.053207999999998</v>
          </cell>
        </row>
        <row r="114">
          <cell r="N114">
            <v>3.3063274086956529E-2</v>
          </cell>
          <cell r="O114">
            <v>0.36599231443478264</v>
          </cell>
          <cell r="P114">
            <v>0.29153030017391307</v>
          </cell>
          <cell r="Q114">
            <v>4.3630549565217384E-3</v>
          </cell>
          <cell r="R114">
            <v>5.105252173913044E-5</v>
          </cell>
          <cell r="S114">
            <v>0.1206737596521739</v>
          </cell>
          <cell r="T114">
            <v>0.21461123478260871</v>
          </cell>
          <cell r="U114">
            <v>0.24478715860869568</v>
          </cell>
          <cell r="V114">
            <v>5.8253634782608702E-3</v>
          </cell>
          <cell r="W114">
            <v>3.1889565217391305E-4</v>
          </cell>
          <cell r="X114">
            <v>4.815586086956522E-2</v>
          </cell>
          <cell r="Y114">
            <v>0.15312431095652176</v>
          </cell>
          <cell r="AN114">
            <v>2.6326399999999999</v>
          </cell>
          <cell r="AO114">
            <v>23.912244999999999</v>
          </cell>
          <cell r="AP114">
            <v>18.360066</v>
          </cell>
          <cell r="AQ114">
            <v>0.35832599999999998</v>
          </cell>
          <cell r="AR114">
            <v>1.32E-2</v>
          </cell>
          <cell r="AS114">
            <v>5.6319330000000001</v>
          </cell>
          <cell r="AT114">
            <v>10.868477</v>
          </cell>
          <cell r="AU114">
            <v>13.187574</v>
          </cell>
          <cell r="AV114">
            <v>0.324596</v>
          </cell>
          <cell r="AW114">
            <v>0.12340799999999999</v>
          </cell>
          <cell r="AX114">
            <v>5.2005530000000002</v>
          </cell>
          <cell r="AY114">
            <v>12.326438999999999</v>
          </cell>
        </row>
        <row r="116">
          <cell r="N116">
            <v>3.3378191304347834E-4</v>
          </cell>
          <cell r="O116">
            <v>7.4190260869565216E-4</v>
          </cell>
          <cell r="P116">
            <v>1.2622521739130434E-3</v>
          </cell>
          <cell r="Q116">
            <v>5.7143860869565222E-4</v>
          </cell>
          <cell r="R116">
            <v>8.0987686956521742E-4</v>
          </cell>
          <cell r="S116">
            <v>7.1129495652173921E-4</v>
          </cell>
          <cell r="T116">
            <v>4.2212556521739131E-3</v>
          </cell>
          <cell r="U116">
            <v>7.601099130434783E-4</v>
          </cell>
          <cell r="V116">
            <v>6.5104869565217396E-2</v>
          </cell>
          <cell r="W116">
            <v>1.5882452173913045E-3</v>
          </cell>
          <cell r="X116">
            <v>1.574576347826087</v>
          </cell>
          <cell r="Y116">
            <v>3.3932061300869569</v>
          </cell>
          <cell r="AN116">
            <v>4.7537999999999997E-2</v>
          </cell>
          <cell r="AO116">
            <v>7.0820999999999995E-2</v>
          </cell>
          <cell r="AP116">
            <v>0.13428399999999999</v>
          </cell>
          <cell r="AQ116">
            <v>7.4499999999999997E-2</v>
          </cell>
          <cell r="AR116">
            <v>9.5417999999999989E-2</v>
          </cell>
          <cell r="AS116">
            <v>7.7179999999999999E-2</v>
          </cell>
          <cell r="AT116">
            <v>1.5460529999999999</v>
          </cell>
          <cell r="AU116">
            <v>0.104793</v>
          </cell>
          <cell r="AV116">
            <v>4.5536409999999998</v>
          </cell>
          <cell r="AW116">
            <v>0.13559199999999999</v>
          </cell>
          <cell r="AX116">
            <v>109.00475999999999</v>
          </cell>
          <cell r="AY116">
            <v>234.72045399999999</v>
          </cell>
        </row>
        <row r="160">
          <cell r="N160">
            <v>0.777327631652174</v>
          </cell>
          <cell r="O160">
            <v>0.43439797982608702</v>
          </cell>
          <cell r="P160">
            <v>0.72953680556521749</v>
          </cell>
          <cell r="Q160">
            <v>0.15489410573913043</v>
          </cell>
          <cell r="R160">
            <v>8.7817739130434784E-5</v>
          </cell>
          <cell r="S160">
            <v>4.2218906434782606E-2</v>
          </cell>
          <cell r="T160">
            <v>8.2821078260869568E-2</v>
          </cell>
          <cell r="U160">
            <v>0.40284483339130439</v>
          </cell>
          <cell r="V160">
            <v>1.5336281739130435</v>
          </cell>
          <cell r="W160">
            <v>2.8421731130434784</v>
          </cell>
          <cell r="X160">
            <v>4.2772069565217397</v>
          </cell>
          <cell r="Y160">
            <v>3.468336959652174</v>
          </cell>
          <cell r="AN160">
            <v>42.075569000000002</v>
          </cell>
          <cell r="AO160">
            <v>21.482471</v>
          </cell>
          <cell r="AP160">
            <v>37.474548999999996</v>
          </cell>
          <cell r="AQ160">
            <v>7.6403349999999994</v>
          </cell>
          <cell r="AR160">
            <v>2.2447999999999999E-2</v>
          </cell>
          <cell r="AS160">
            <v>1.69082</v>
          </cell>
          <cell r="AT160">
            <v>3.2533369999999997</v>
          </cell>
          <cell r="AU160">
            <v>19.236979999999999</v>
          </cell>
          <cell r="AV160">
            <v>78.14840199999999</v>
          </cell>
          <cell r="AW160">
            <v>185.07979999999998</v>
          </cell>
          <cell r="AX160">
            <v>272.66899100000001</v>
          </cell>
          <cell r="AY160">
            <v>239.15577399999998</v>
          </cell>
        </row>
        <row r="194">
          <cell r="N194">
            <v>8.8516521739130446E-5</v>
          </cell>
          <cell r="O194">
            <v>1.3001495652173914E-4</v>
          </cell>
          <cell r="P194">
            <v>0</v>
          </cell>
          <cell r="Q194">
            <v>0</v>
          </cell>
          <cell r="U194">
            <v>7.9325217391304347E-6</v>
          </cell>
          <cell r="AN194">
            <v>4.1132999999999996E-2</v>
          </cell>
          <cell r="AO194">
            <v>5.8511000000000001E-2</v>
          </cell>
          <cell r="AP194">
            <v>0</v>
          </cell>
          <cell r="AQ194">
            <v>0</v>
          </cell>
          <cell r="AU194">
            <v>8.7980000000000003E-3</v>
          </cell>
        </row>
        <row r="238">
          <cell r="N238">
            <v>0.10673819130434783</v>
          </cell>
          <cell r="O238">
            <v>0</v>
          </cell>
          <cell r="P238">
            <v>0</v>
          </cell>
          <cell r="Q238">
            <v>3.7909565217391302E-5</v>
          </cell>
          <cell r="R238">
            <v>0</v>
          </cell>
          <cell r="S238">
            <v>4.5568441739130437E-3</v>
          </cell>
          <cell r="T238">
            <v>0</v>
          </cell>
          <cell r="U238">
            <v>0</v>
          </cell>
          <cell r="V238">
            <v>0</v>
          </cell>
          <cell r="W238">
            <v>0</v>
          </cell>
          <cell r="X238">
            <v>1.2173913043478262E-2</v>
          </cell>
          <cell r="Y238">
            <v>0</v>
          </cell>
          <cell r="AN238">
            <v>3.7342379999999999</v>
          </cell>
          <cell r="AO238">
            <v>0</v>
          </cell>
          <cell r="AP238">
            <v>0</v>
          </cell>
          <cell r="AQ238">
            <v>1.9925999999999999E-2</v>
          </cell>
          <cell r="AR238">
            <v>0</v>
          </cell>
          <cell r="AS238">
            <v>0.36431999999999998</v>
          </cell>
          <cell r="AT238">
            <v>0</v>
          </cell>
          <cell r="AU238">
            <v>0</v>
          </cell>
          <cell r="AV238">
            <v>0</v>
          </cell>
          <cell r="AW238">
            <v>0</v>
          </cell>
          <cell r="AX238">
            <v>1</v>
          </cell>
          <cell r="AY238">
            <v>0</v>
          </cell>
        </row>
        <row r="246">
          <cell r="N246">
            <v>1.3906138326956523</v>
          </cell>
          <cell r="O246">
            <v>4.1613746086956525</v>
          </cell>
          <cell r="P246">
            <v>7.0865270657391308</v>
          </cell>
          <cell r="Q246">
            <v>9.3070429175652194</v>
          </cell>
          <cell r="R246">
            <v>10.32875362156522</v>
          </cell>
          <cell r="S246">
            <v>10.153442083826087</v>
          </cell>
          <cell r="T246">
            <v>11.467972173913044</v>
          </cell>
          <cell r="U246">
            <v>12.989454237565219</v>
          </cell>
          <cell r="V246">
            <v>13.699718260869567</v>
          </cell>
          <cell r="W246">
            <v>13.159895304347828</v>
          </cell>
          <cell r="X246">
            <v>12.874116885913045</v>
          </cell>
          <cell r="Y246">
            <v>12.874626354434783</v>
          </cell>
          <cell r="AN246">
            <v>91.504919000000001</v>
          </cell>
          <cell r="AO246">
            <v>222.885086</v>
          </cell>
          <cell r="AP246">
            <v>381.58678399999997</v>
          </cell>
          <cell r="AQ246">
            <v>578.77425900000003</v>
          </cell>
          <cell r="AR246">
            <v>546.76586099999997</v>
          </cell>
          <cell r="AS246">
            <v>538.68159300000002</v>
          </cell>
          <cell r="AT246">
            <v>645.95780100000002</v>
          </cell>
          <cell r="AU246">
            <v>742.14700099999993</v>
          </cell>
          <cell r="AV246">
            <v>770.11336599999993</v>
          </cell>
          <cell r="AW246">
            <v>721.476406</v>
          </cell>
          <cell r="AX246">
            <v>946.74601299999995</v>
          </cell>
          <cell r="AY246">
            <v>1019.8696239999999</v>
          </cell>
        </row>
        <row r="263">
          <cell r="B263">
            <v>0</v>
          </cell>
          <cell r="C263">
            <v>0</v>
          </cell>
          <cell r="D263">
            <v>0</v>
          </cell>
          <cell r="E263">
            <v>0</v>
          </cell>
          <cell r="F263">
            <v>0</v>
          </cell>
          <cell r="G263">
            <v>0</v>
          </cell>
          <cell r="H263">
            <v>0</v>
          </cell>
          <cell r="I263">
            <v>0</v>
          </cell>
          <cell r="J263">
            <v>0</v>
          </cell>
          <cell r="K263">
            <v>0</v>
          </cell>
          <cell r="L263">
            <v>0</v>
          </cell>
          <cell r="M263">
            <v>0</v>
          </cell>
          <cell r="N263">
            <v>3.6303614528695656</v>
          </cell>
          <cell r="O263">
            <v>7.084675250434783</v>
          </cell>
          <cell r="P263">
            <v>9.7514438462608695</v>
          </cell>
          <cell r="Q263">
            <v>11.140281298086959</v>
          </cell>
          <cell r="R263">
            <v>11.465457401391307</v>
          </cell>
          <cell r="S263">
            <v>12.654835864695652</v>
          </cell>
          <cell r="T263">
            <v>14.710808026782608</v>
          </cell>
          <cell r="U263">
            <v>16.698867810434781</v>
          </cell>
          <cell r="V263">
            <v>17.668882942260872</v>
          </cell>
          <cell r="W263">
            <v>18.315772883130435</v>
          </cell>
          <cell r="X263">
            <v>21.857428826434784</v>
          </cell>
          <cell r="Y263">
            <v>23.2304342626087</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207.18692000000004</v>
          </cell>
          <cell r="AO263">
            <v>374.23164400000007</v>
          </cell>
          <cell r="AP263">
            <v>519.39949799999999</v>
          </cell>
          <cell r="AQ263">
            <v>682.74094700000012</v>
          </cell>
          <cell r="AR263">
            <v>612.4830619999999</v>
          </cell>
          <cell r="AS263">
            <v>665.97214199999996</v>
          </cell>
          <cell r="AT263">
            <v>811.87013400000001</v>
          </cell>
          <cell r="AU263">
            <v>942.62749699999983</v>
          </cell>
          <cell r="AV263">
            <v>981.59250599999996</v>
          </cell>
          <cell r="AW263">
            <v>1059.2612819999999</v>
          </cell>
          <cell r="AX263">
            <v>1545.4089259999998</v>
          </cell>
          <cell r="AY263">
            <v>1753.4892340000001</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3.4390280424347832</v>
          </cell>
          <cell r="O264">
            <v>6.94333734226087</v>
          </cell>
          <cell r="P264">
            <v>9.5544875878260882</v>
          </cell>
          <cell r="Q264">
            <v>11.074021530782611</v>
          </cell>
          <cell r="R264">
            <v>11.432337759652176</v>
          </cell>
          <cell r="S264">
            <v>12.545455340173913</v>
          </cell>
          <cell r="T264">
            <v>14.630117940869566</v>
          </cell>
          <cell r="U264">
            <v>16.609176727652176</v>
          </cell>
          <cell r="V264">
            <v>17.504819437913046</v>
          </cell>
          <cell r="W264">
            <v>18.218508869217395</v>
          </cell>
          <cell r="X264">
            <v>20.179057800695652</v>
          </cell>
          <cell r="Y264">
            <v>19.660180292869569</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192.92116500000003</v>
          </cell>
          <cell r="AO264">
            <v>362.034268</v>
          </cell>
          <cell r="AP264">
            <v>503.08587399999999</v>
          </cell>
          <cell r="AQ264">
            <v>675.48333300000002</v>
          </cell>
          <cell r="AR264">
            <v>607.49448099999995</v>
          </cell>
          <cell r="AS264">
            <v>655.19903599999998</v>
          </cell>
          <cell r="AT264">
            <v>800.06854799999996</v>
          </cell>
          <cell r="AU264">
            <v>929.83597499999985</v>
          </cell>
          <cell r="AV264">
            <v>960.3150159999999</v>
          </cell>
          <cell r="AW264">
            <v>1040.0440149999999</v>
          </cell>
          <cell r="AX264">
            <v>1418.1184089999999</v>
          </cell>
          <cell r="AY264">
            <v>1494.2673169999998</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3.1773913043478265E-4</v>
          </cell>
          <cell r="O265">
            <v>2.6688626086956524E-4</v>
          </cell>
          <cell r="P265">
            <v>9.5494608695652182E-5</v>
          </cell>
          <cell r="Q265">
            <v>6.7363130434782608E-4</v>
          </cell>
          <cell r="R265">
            <v>2.493095652173913E-4</v>
          </cell>
          <cell r="S265">
            <v>2.8196462608695658E-3</v>
          </cell>
          <cell r="T265">
            <v>1.535184E-3</v>
          </cell>
          <cell r="U265">
            <v>1.2443906086956522E-3</v>
          </cell>
          <cell r="V265">
            <v>2.3382313043478265E-3</v>
          </cell>
          <cell r="W265">
            <v>1.9261662608695653E-3</v>
          </cell>
          <cell r="X265">
            <v>7.8183060869565233E-4</v>
          </cell>
          <cell r="Y265">
            <v>5.9741286956521743E-4</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7.2762999999999994E-2</v>
          </cell>
          <cell r="AO265">
            <v>4.0388E-2</v>
          </cell>
          <cell r="AP265">
            <v>2.1139999999999999E-2</v>
          </cell>
          <cell r="AQ265">
            <v>5.6435999999999993E-2</v>
          </cell>
          <cell r="AR265">
            <v>3.6658999999999997E-2</v>
          </cell>
          <cell r="AS265">
            <v>0.224408</v>
          </cell>
          <cell r="AT265">
            <v>0.26000399999999996</v>
          </cell>
          <cell r="AU265">
            <v>0.37995599999999996</v>
          </cell>
          <cell r="AV265">
            <v>0.56993400000000005</v>
          </cell>
          <cell r="AW265">
            <v>0.51061000000000001</v>
          </cell>
          <cell r="AX265">
            <v>0.27476800000000001</v>
          </cell>
          <cell r="AY265">
            <v>0.12214899999999998</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3.9090434782608693E-5</v>
          </cell>
          <cell r="Q266">
            <v>5.5684695652173926E-4</v>
          </cell>
          <cell r="R266">
            <v>0</v>
          </cell>
          <cell r="S266">
            <v>4.2988521739130431E-5</v>
          </cell>
          <cell r="T266">
            <v>4.6504347826086957E-5</v>
          </cell>
          <cell r="U266">
            <v>0</v>
          </cell>
          <cell r="V266">
            <v>3.390921739130435E-5</v>
          </cell>
          <cell r="W266">
            <v>5.8390956521739136E-5</v>
          </cell>
          <cell r="X266">
            <v>3.8915130434782613E-5</v>
          </cell>
          <cell r="Y266">
            <v>4.8233043478260872E-5</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4.0000000000000001E-3</v>
          </cell>
          <cell r="AQ266">
            <v>8.7399999999999992E-2</v>
          </cell>
          <cell r="AR266">
            <v>0</v>
          </cell>
          <cell r="AS266">
            <v>2.8999999999999998E-2</v>
          </cell>
          <cell r="AT266">
            <v>3.718E-3</v>
          </cell>
          <cell r="AU266">
            <v>0</v>
          </cell>
          <cell r="AV266">
            <v>2.7109999999999999E-3</v>
          </cell>
          <cell r="AW266">
            <v>2.2088E-2</v>
          </cell>
          <cell r="AX266">
            <v>1.0799999999999999E-2</v>
          </cell>
          <cell r="AY266">
            <v>6.9119999999999997E-3</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1.124265739130435E-3</v>
          </cell>
          <cell r="O267">
            <v>8.5098035826086965E-2</v>
          </cell>
          <cell r="P267">
            <v>0.13961175930434783</v>
          </cell>
          <cell r="Q267">
            <v>8.8042859130434796E-3</v>
          </cell>
          <cell r="R267">
            <v>1.0091760000000001E-3</v>
          </cell>
          <cell r="S267">
            <v>3.0076280347826088E-2</v>
          </cell>
          <cell r="T267">
            <v>2.2203812521739134E-2</v>
          </cell>
          <cell r="U267">
            <v>1.633697739130435E-3</v>
          </cell>
          <cell r="V267">
            <v>6.5660857043478266E-2</v>
          </cell>
          <cell r="W267">
            <v>2.4453885217391308E-3</v>
          </cell>
          <cell r="X267">
            <v>1.5749301996521741</v>
          </cell>
          <cell r="Y267">
            <v>3.4700500020869565</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0.26758699999999996</v>
          </cell>
          <cell r="AO267">
            <v>6.5271179999999998</v>
          </cell>
          <cell r="AP267">
            <v>10.730585999999999</v>
          </cell>
          <cell r="AQ267">
            <v>0.81383400000000006</v>
          </cell>
          <cell r="AR267">
            <v>0.13460499999999997</v>
          </cell>
          <cell r="AS267">
            <v>2.2508570000000003</v>
          </cell>
          <cell r="AT267">
            <v>2.8881220000000005</v>
          </cell>
          <cell r="AU267">
            <v>0.22272399999999998</v>
          </cell>
          <cell r="AV267">
            <v>4.636423999999999</v>
          </cell>
          <cell r="AW267">
            <v>0.28199099999999999</v>
          </cell>
          <cell r="AX267">
            <v>109.07251299999999</v>
          </cell>
          <cell r="AY267">
            <v>241.18114199999997</v>
          </cell>
          <cell r="AZ267">
            <v>0</v>
          </cell>
          <cell r="BA267">
            <v>0</v>
          </cell>
        </row>
        <row r="269">
          <cell r="B269">
            <v>0</v>
          </cell>
          <cell r="C269">
            <v>0</v>
          </cell>
          <cell r="D269">
            <v>0</v>
          </cell>
          <cell r="E269">
            <v>0</v>
          </cell>
          <cell r="F269">
            <v>0</v>
          </cell>
          <cell r="G269">
            <v>0</v>
          </cell>
          <cell r="H269">
            <v>0</v>
          </cell>
          <cell r="I269">
            <v>0</v>
          </cell>
          <cell r="J269">
            <v>0</v>
          </cell>
          <cell r="K269">
            <v>0</v>
          </cell>
          <cell r="L269">
            <v>0</v>
          </cell>
          <cell r="M269">
            <v>0</v>
          </cell>
          <cell r="N269">
            <v>7.4285217391304358E-6</v>
          </cell>
          <cell r="O269">
            <v>3.0043756521739131E-4</v>
          </cell>
          <cell r="P269">
            <v>5.9207095652173908E-4</v>
          </cell>
          <cell r="Q269">
            <v>2.6180486956521739E-4</v>
          </cell>
          <cell r="R269">
            <v>1.500994782608696E-4</v>
          </cell>
          <cell r="S269">
            <v>9.6368695652173906E-6</v>
          </cell>
          <cell r="T269">
            <v>2.6417391304347829E-3</v>
          </cell>
          <cell r="U269">
            <v>7.7922782608695653E-5</v>
          </cell>
          <cell r="V269">
            <v>3.7739130434782615E-6</v>
          </cell>
          <cell r="W269">
            <v>3.3603408695652176E-4</v>
          </cell>
          <cell r="X269">
            <v>2.5166229565217395E-3</v>
          </cell>
          <cell r="Y269">
            <v>5.4969843478260862E-4</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1.5944E-2</v>
          </cell>
          <cell r="AO269">
            <v>3.9391999999999996E-2</v>
          </cell>
          <cell r="AP269">
            <v>9.0466999999999992E-2</v>
          </cell>
          <cell r="AQ269">
            <v>3.2272999999999996E-2</v>
          </cell>
          <cell r="AR269">
            <v>1.4159999999999999E-2</v>
          </cell>
          <cell r="AS269">
            <v>8.8559999999999993E-3</v>
          </cell>
          <cell r="AT269">
            <v>0.14399699999999999</v>
          </cell>
          <cell r="AU269">
            <v>6.2299999999999994E-3</v>
          </cell>
          <cell r="AV269">
            <v>1.3998999999999999E-2</v>
          </cell>
          <cell r="AW269">
            <v>8.7556000000000009E-2</v>
          </cell>
          <cell r="AX269">
            <v>0.21146399999999999</v>
          </cell>
          <cell r="AY269">
            <v>0.131162</v>
          </cell>
          <cell r="AZ269">
            <v>0</v>
          </cell>
          <cell r="BA269">
            <v>0</v>
          </cell>
        </row>
        <row r="272">
          <cell r="B272">
            <v>0</v>
          </cell>
          <cell r="C272">
            <v>0</v>
          </cell>
          <cell r="D272">
            <v>0</v>
          </cell>
          <cell r="E272">
            <v>0</v>
          </cell>
          <cell r="F272">
            <v>0</v>
          </cell>
          <cell r="G272">
            <v>0</v>
          </cell>
          <cell r="H272">
            <v>0</v>
          </cell>
          <cell r="I272">
            <v>0</v>
          </cell>
          <cell r="J272">
            <v>0</v>
          </cell>
          <cell r="K272">
            <v>0</v>
          </cell>
          <cell r="L272">
            <v>0</v>
          </cell>
          <cell r="M272">
            <v>0</v>
          </cell>
          <cell r="N272">
            <v>5.2817739130434787E-5</v>
          </cell>
          <cell r="O272">
            <v>1.6493460869565219E-4</v>
          </cell>
          <cell r="P272">
            <v>7.7180173913043475E-5</v>
          </cell>
          <cell r="Q272">
            <v>2.7891895652173911E-4</v>
          </cell>
          <cell r="R272">
            <v>5.7575304347826084E-4</v>
          </cell>
          <cell r="S272">
            <v>2.785697843478261E-2</v>
          </cell>
          <cell r="T272">
            <v>1.7834295652173916E-4</v>
          </cell>
          <cell r="U272">
            <v>2.740591304347826E-4</v>
          </cell>
          <cell r="V272">
            <v>2.2435304347826089E-4</v>
          </cell>
          <cell r="W272">
            <v>3.1036417391304351E-4</v>
          </cell>
          <cell r="X272">
            <v>3.5971721739130441E-4</v>
          </cell>
          <cell r="Y272">
            <v>1.2063495652173913E-3</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5.5569999999999994E-3</v>
          </cell>
          <cell r="AO272">
            <v>3.5767999999999994E-2</v>
          </cell>
          <cell r="AP272">
            <v>4.2907000000000001E-2</v>
          </cell>
          <cell r="AQ272">
            <v>3.2896999999999996E-2</v>
          </cell>
          <cell r="AR272">
            <v>7.6319999999999999E-2</v>
          </cell>
          <cell r="AS272">
            <v>1.5954849999999998</v>
          </cell>
          <cell r="AT272">
            <v>6.2407999999999991E-2</v>
          </cell>
          <cell r="AU272">
            <v>6.8989999999999996E-2</v>
          </cell>
          <cell r="AV272">
            <v>7.9050999999999996E-2</v>
          </cell>
          <cell r="AW272">
            <v>8.997899999999999E-2</v>
          </cell>
          <cell r="AX272">
            <v>5.2255999999999997E-2</v>
          </cell>
          <cell r="AY272">
            <v>0.16660599999999998</v>
          </cell>
          <cell r="AZ272">
            <v>0</v>
          </cell>
          <cell r="BA272">
            <v>0</v>
          </cell>
        </row>
      </sheetData>
      <sheetData sheetId="7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cell r="G1">
            <v>1.7391304347826089</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30"/>
  <sheetViews>
    <sheetView workbookViewId="0"/>
  </sheetViews>
  <sheetFormatPr defaultRowHeight="12.5"/>
  <sheetData>
    <row r="1" spans="1:1" ht="13">
      <c r="A1" s="2" t="s">
        <v>164</v>
      </c>
    </row>
    <row r="2" spans="1:1">
      <c r="A2" t="s">
        <v>65</v>
      </c>
    </row>
    <row r="4" spans="1:1" ht="13">
      <c r="A4" s="1" t="s">
        <v>219</v>
      </c>
    </row>
    <row r="6" spans="1:1" ht="13">
      <c r="A6" s="1" t="s">
        <v>175</v>
      </c>
    </row>
    <row r="7" spans="1:1" ht="13">
      <c r="A7" s="1" t="s">
        <v>168</v>
      </c>
    </row>
    <row r="8" spans="1:1" ht="13">
      <c r="A8" s="1" t="s">
        <v>169</v>
      </c>
    </row>
    <row r="9" spans="1:1" ht="13">
      <c r="A9" s="1" t="s">
        <v>176</v>
      </c>
    </row>
    <row r="11" spans="1:1" ht="13">
      <c r="A11" s="1" t="s">
        <v>64</v>
      </c>
    </row>
    <row r="12" spans="1:1">
      <c r="A12" t="s">
        <v>68</v>
      </c>
    </row>
    <row r="13" spans="1:1">
      <c r="A13" t="s">
        <v>69</v>
      </c>
    </row>
    <row r="14" spans="1:1">
      <c r="A14" t="s">
        <v>170</v>
      </c>
    </row>
    <row r="15" spans="1:1">
      <c r="A15" t="s">
        <v>70</v>
      </c>
    </row>
    <row r="16" spans="1:1">
      <c r="A16" t="s">
        <v>71</v>
      </c>
    </row>
    <row r="18" spans="1:15" ht="13">
      <c r="A18" s="1" t="s">
        <v>171</v>
      </c>
    </row>
    <row r="19" spans="1:15">
      <c r="A19" t="s">
        <v>67</v>
      </c>
    </row>
    <row r="20" spans="1:15">
      <c r="A20" t="s">
        <v>172</v>
      </c>
    </row>
    <row r="21" spans="1:15">
      <c r="A21" t="s">
        <v>173</v>
      </c>
    </row>
    <row r="23" spans="1:15">
      <c r="A23" s="444" t="s">
        <v>166</v>
      </c>
      <c r="B23" s="444"/>
      <c r="C23" s="444"/>
      <c r="D23" s="444"/>
      <c r="E23" s="444"/>
      <c r="F23" s="444"/>
      <c r="G23" s="444"/>
      <c r="H23" s="444"/>
      <c r="I23" s="444"/>
      <c r="J23" s="444"/>
      <c r="K23" s="444"/>
      <c r="L23" s="444"/>
      <c r="M23" s="444"/>
      <c r="N23" s="444"/>
    </row>
    <row r="24" spans="1:15">
      <c r="A24" t="s">
        <v>177</v>
      </c>
    </row>
    <row r="26" spans="1:15" ht="39.15" customHeight="1">
      <c r="A26" s="443" t="s">
        <v>101</v>
      </c>
      <c r="B26" s="443"/>
      <c r="C26" s="443"/>
      <c r="D26" s="443"/>
      <c r="E26" s="443"/>
      <c r="F26" s="443"/>
      <c r="G26" s="443"/>
      <c r="H26" s="443"/>
      <c r="I26" s="443"/>
      <c r="J26" s="443"/>
      <c r="K26" s="443"/>
      <c r="L26" s="443"/>
      <c r="M26" s="443"/>
      <c r="N26" s="97"/>
      <c r="O26" s="97"/>
    </row>
    <row r="28" spans="1:15" ht="26.15" customHeight="1">
      <c r="A28" s="443" t="s">
        <v>102</v>
      </c>
      <c r="B28" s="443"/>
      <c r="C28" s="443"/>
      <c r="D28" s="443"/>
      <c r="E28" s="443"/>
      <c r="F28" s="443"/>
      <c r="G28" s="443"/>
      <c r="H28" s="443"/>
      <c r="I28" s="443"/>
      <c r="J28" s="443"/>
      <c r="K28" s="443"/>
      <c r="L28" s="443"/>
      <c r="M28" s="443"/>
      <c r="N28" s="443"/>
      <c r="O28" s="97"/>
    </row>
    <row r="30" spans="1:15">
      <c r="A30" t="s">
        <v>66</v>
      </c>
    </row>
  </sheetData>
  <mergeCells count="3">
    <mergeCell ref="A28:N28"/>
    <mergeCell ref="A23:N23"/>
    <mergeCell ref="A26:M26"/>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
  <sheetViews>
    <sheetView workbookViewId="0"/>
  </sheetViews>
  <sheetFormatPr defaultRowHeight="12.5"/>
  <cols>
    <col min="1" max="1" width="1.7265625" customWidth="1"/>
    <col min="12" max="12" width="1.7265625" customWidth="1"/>
  </cols>
  <sheetData>
    <row r="1" spans="2:2" ht="9" customHeight="1"/>
    <row r="2" spans="2:2" ht="13">
      <c r="B2" s="1" t="str">
        <f>' '!$A$62</f>
        <v>The USA's imports of wood-based products</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2"/>
  <sheetViews>
    <sheetView tabSelected="1" workbookViewId="0"/>
  </sheetViews>
  <sheetFormatPr defaultRowHeight="12.5"/>
  <cols>
    <col min="1" max="1" width="1.7265625" customWidth="1"/>
    <col min="12" max="12" width="1.7265625" customWidth="1"/>
  </cols>
  <sheetData>
    <row r="1" spans="2:2" ht="9" customHeight="1"/>
    <row r="2" spans="2:2" ht="13">
      <c r="B2" s="1" t="str">
        <f>' '!$A$75</f>
        <v>The USA's imports of wood-based products from Canada  (by product)</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B1:B418"/>
  <sheetViews>
    <sheetView workbookViewId="0"/>
  </sheetViews>
  <sheetFormatPr defaultRowHeight="12.5"/>
  <cols>
    <col min="1" max="1" width="1.7265625" customWidth="1"/>
    <col min="12" max="12" width="1.7265625" customWidth="1"/>
  </cols>
  <sheetData>
    <row r="1" spans="2:2" ht="9" customHeight="1"/>
    <row r="2" spans="2:2" ht="13">
      <c r="B2" s="1" t="str">
        <f>' '!$A$100</f>
        <v>The USA's trade in wood-based products - other than from Canada</v>
      </c>
    </row>
    <row r="28" spans="2:2" ht="13">
      <c r="B28" s="1" t="str">
        <f>' '!$A$113</f>
        <v>The USA's imports of wood-based products - other than from Canada  (by product)</v>
      </c>
    </row>
    <row r="54" spans="2:2" ht="13">
      <c r="B54" s="1" t="str">
        <f>' '!$A$138</f>
        <v>The USA's imports of VPA core products - other than Canada  (by supplying country)</v>
      </c>
    </row>
    <row r="80" spans="2:2" ht="13">
      <c r="B80" s="94" t="str">
        <f>' '!$A$167</f>
        <v>The USA's imports of other Timber Sector products - other than from Canada  (by supplying country)</v>
      </c>
    </row>
    <row r="106" spans="2:2" ht="13">
      <c r="B106" s="1" t="str">
        <f>' '!$A$192</f>
        <v>The USA's imports of other Paper Sector products - other than to Canada  (by supplying country)</v>
      </c>
    </row>
    <row r="132" spans="2:2" ht="13">
      <c r="B132" s="1" t="str">
        <f>' '!$A$217</f>
        <v>The USA's imports of logs - other than from Canada    (by supplying country)</v>
      </c>
    </row>
    <row r="158" spans="2:2" ht="13">
      <c r="B158" s="1" t="str">
        <f>' '!$A$234</f>
        <v>The USA's imports of sawn wood - other than from Canada  (by supplying country)</v>
      </c>
    </row>
    <row r="184" spans="2:2" ht="13">
      <c r="B184" s="1" t="str">
        <f>' '!$A$257</f>
        <v>The USA's imports of veneer - other than from Canada  (by supplying country)</v>
      </c>
    </row>
    <row r="210" spans="2:2" ht="13">
      <c r="B210" s="1" t="str">
        <f>' '!$A$277</f>
        <v>The USA's imports of plywood - other than from Canada  (by supplying country)</v>
      </c>
    </row>
    <row r="236" spans="2:2" ht="13">
      <c r="B236" s="1" t="str">
        <f>' '!$A$302</f>
        <v>The USA's imports of other panels - other than from Canada  (by supplying country)</v>
      </c>
    </row>
    <row r="262" spans="2:2" ht="13">
      <c r="B262" s="1" t="str">
        <f>' '!$A$327</f>
        <v>The USA's imports of mouldings &amp; joinery - other than from Canada  (by supplying country)</v>
      </c>
    </row>
    <row r="288" spans="2:2" ht="13">
      <c r="B288" s="1" t="str">
        <f>' '!$A$352</f>
        <v>The USA's imports of photo frames and ornaments - other than from Canada  (by supplying country)</v>
      </c>
    </row>
    <row r="314" spans="2:2" ht="13">
      <c r="B314" s="1" t="str">
        <f>' '!$A$372</f>
        <v>The USA's imports of unspecified products - other than from Canada  (by supplying country)</v>
      </c>
    </row>
    <row r="340" spans="2:2" ht="13">
      <c r="B340" s="94" t="str">
        <f>' '!$A$392</f>
        <v>The USA's imports of wooden furniture - other than from Canada  (by supplying country)</v>
      </c>
    </row>
    <row r="366" spans="2:2" ht="13">
      <c r="B366" s="1" t="str">
        <f>' '!$A$422</f>
        <v>The USA's imports of wood chips and residues - other than from Canada  (by supplying country)</v>
      </c>
    </row>
    <row r="392" spans="2:2" ht="13">
      <c r="B392" s="1" t="str">
        <f>' '!$A$436</f>
        <v>The USA's imports of pulp - other than from Canada  (by supplying country)</v>
      </c>
    </row>
    <row r="418" spans="2:2" ht="13">
      <c r="B418" s="1" t="str">
        <f>' '!$A$456</f>
        <v>The USA's imports of paper - other than from Canada  (by supplying country)</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N57"/>
  <sheetViews>
    <sheetView workbookViewId="0">
      <pane xSplit="2" ySplit="4" topLeftCell="C5" activePane="bottomRight" state="frozen"/>
      <selection activeCell="C42" sqref="C42"/>
      <selection pane="topRight" activeCell="C42" sqref="C42"/>
      <selection pane="bottomLeft" activeCell="C42" sqref="C42"/>
      <selection pane="bottomRight" activeCell="B2" sqref="B2:B3"/>
    </sheetView>
  </sheetViews>
  <sheetFormatPr defaultRowHeight="12.5"/>
  <cols>
    <col min="1" max="1" width="0.90625" customWidth="1"/>
    <col min="2" max="2" width="21.0898437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45" t="s">
        <v>52</v>
      </c>
      <c r="C2" s="447" t="s">
        <v>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4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
      <c r="C4" s="202">
        <v>2000</v>
      </c>
      <c r="D4" s="203">
        <v>2001</v>
      </c>
      <c r="E4" s="203">
        <v>2002</v>
      </c>
      <c r="F4" s="203">
        <v>2003</v>
      </c>
      <c r="G4" s="203">
        <v>2004</v>
      </c>
      <c r="H4" s="203">
        <v>2005</v>
      </c>
      <c r="I4" s="203">
        <v>2006</v>
      </c>
      <c r="J4" s="204">
        <v>2007</v>
      </c>
      <c r="K4" s="204">
        <v>2008</v>
      </c>
      <c r="L4" s="204">
        <f>1+K4</f>
        <v>2009</v>
      </c>
      <c r="M4" s="204">
        <f>1+L4</f>
        <v>2010</v>
      </c>
      <c r="N4" s="203">
        <f>1+M4</f>
        <v>2011</v>
      </c>
      <c r="O4" s="199">
        <f>1+N4</f>
        <v>2012</v>
      </c>
      <c r="P4" s="199">
        <f t="shared" ref="P4:AB4" si="0">1+O4</f>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4"/>
      <c r="AD4" s="202">
        <v>2000</v>
      </c>
      <c r="AE4" s="203">
        <v>2001</v>
      </c>
      <c r="AF4" s="203">
        <v>2002</v>
      </c>
      <c r="AG4" s="203">
        <v>2003</v>
      </c>
      <c r="AH4" s="203">
        <v>2004</v>
      </c>
      <c r="AI4" s="203">
        <v>2005</v>
      </c>
      <c r="AJ4" s="203">
        <v>2006</v>
      </c>
      <c r="AK4" s="204">
        <v>2007</v>
      </c>
      <c r="AL4" s="200">
        <v>2008</v>
      </c>
      <c r="AM4" s="203">
        <f>1+AL4</f>
        <v>2009</v>
      </c>
      <c r="AN4" s="200">
        <f>1+AM4</f>
        <v>2010</v>
      </c>
      <c r="AO4" s="199">
        <f>1+AN4</f>
        <v>2011</v>
      </c>
      <c r="AP4" s="199">
        <f>1+AO4</f>
        <v>2012</v>
      </c>
      <c r="AQ4" s="199">
        <f t="shared" ref="AQ4:BC4" si="1">1+AP4</f>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5" customHeight="1" thickTop="1">
      <c r="B5" s="7"/>
      <c r="C5" s="453" t="s">
        <v>165</v>
      </c>
      <c r="D5" s="454"/>
      <c r="E5" s="454"/>
      <c r="F5" s="454"/>
      <c r="G5" s="454"/>
      <c r="H5" s="454"/>
      <c r="I5" s="454"/>
      <c r="J5" s="454"/>
      <c r="K5" s="454"/>
      <c r="L5" s="454"/>
      <c r="M5" s="454"/>
      <c r="N5" s="454"/>
      <c r="O5" s="454"/>
      <c r="P5" s="454"/>
      <c r="Q5" s="454"/>
      <c r="R5" s="454"/>
      <c r="S5" s="454"/>
      <c r="T5" s="454"/>
      <c r="U5" s="454"/>
      <c r="V5" s="454"/>
      <c r="W5" s="454"/>
      <c r="X5" s="454"/>
      <c r="Y5" s="454"/>
      <c r="Z5" s="454"/>
      <c r="AA5" s="454"/>
      <c r="AB5" s="455"/>
      <c r="AC5" s="4"/>
      <c r="AD5" s="453" t="s">
        <v>165</v>
      </c>
      <c r="AE5" s="454"/>
      <c r="AF5" s="454"/>
      <c r="AG5" s="454"/>
      <c r="AH5" s="454"/>
      <c r="AI5" s="454"/>
      <c r="AJ5" s="454"/>
      <c r="AK5" s="454"/>
      <c r="AL5" s="454"/>
      <c r="AM5" s="454"/>
      <c r="AN5" s="454"/>
      <c r="AO5" s="454"/>
      <c r="AP5" s="454"/>
      <c r="AQ5" s="454"/>
      <c r="AR5" s="454"/>
      <c r="AS5" s="454"/>
      <c r="AT5" s="454"/>
      <c r="AU5" s="454"/>
      <c r="AV5" s="454"/>
      <c r="AW5" s="454"/>
      <c r="AX5" s="454"/>
      <c r="AY5" s="454"/>
      <c r="AZ5" s="454"/>
      <c r="BA5" s="454"/>
      <c r="BB5" s="454"/>
      <c r="BC5" s="455"/>
      <c r="BD5" s="228"/>
    </row>
    <row r="6" spans="2:56" ht="20" customHeight="1">
      <c r="B6" s="184" t="s">
        <v>18</v>
      </c>
      <c r="C6" s="185">
        <f>SUM(C8,C17,C18)</f>
        <v>43.543595643741611</v>
      </c>
      <c r="D6" s="186">
        <f t="shared" ref="D6:AB6" si="2">SUM(D8,D17,D18)</f>
        <v>46.101334418888364</v>
      </c>
      <c r="E6" s="186">
        <f t="shared" si="2"/>
        <v>53.999526298731674</v>
      </c>
      <c r="F6" s="186">
        <f t="shared" si="2"/>
        <v>59.658323474060026</v>
      </c>
      <c r="G6" s="186">
        <f t="shared" si="2"/>
        <v>73.264202731901378</v>
      </c>
      <c r="H6" s="186">
        <f t="shared" si="2"/>
        <v>81.239980016850282</v>
      </c>
      <c r="I6" s="186">
        <f t="shared" si="2"/>
        <v>82.719985697032456</v>
      </c>
      <c r="J6" s="186">
        <f t="shared" si="2"/>
        <v>70.467117140513494</v>
      </c>
      <c r="K6" s="186">
        <f t="shared" si="2"/>
        <v>57.925782036100131</v>
      </c>
      <c r="L6" s="186">
        <f t="shared" si="2"/>
        <v>46.888338212833943</v>
      </c>
      <c r="M6" s="186">
        <f t="shared" si="2"/>
        <v>53.560773023323584</v>
      </c>
      <c r="N6" s="186">
        <f t="shared" si="2"/>
        <v>51.965356074025202</v>
      </c>
      <c r="O6" s="186">
        <f t="shared" si="2"/>
        <v>54.496135003183554</v>
      </c>
      <c r="P6" s="186">
        <f t="shared" si="2"/>
        <v>62.769893373036183</v>
      </c>
      <c r="Q6" s="186">
        <f t="shared" si="2"/>
        <v>60.422875374812136</v>
      </c>
      <c r="R6" s="186">
        <f t="shared" si="2"/>
        <v>65.802161638082694</v>
      </c>
      <c r="S6" s="186">
        <f t="shared" si="2"/>
        <v>72.187925915615367</v>
      </c>
      <c r="T6" s="186">
        <f t="shared" si="2"/>
        <v>74.643383485216162</v>
      </c>
      <c r="U6" s="186">
        <f t="shared" si="2"/>
        <v>79.685080649597921</v>
      </c>
      <c r="V6" s="186">
        <f t="shared" si="2"/>
        <v>74.834207092674717</v>
      </c>
      <c r="W6" s="186">
        <f t="shared" si="2"/>
        <v>77.919815037293006</v>
      </c>
      <c r="X6" s="186">
        <f t="shared" si="2"/>
        <v>87.559242394738646</v>
      </c>
      <c r="Y6" s="186">
        <f t="shared" si="2"/>
        <v>88.928609709980122</v>
      </c>
      <c r="Z6" s="186">
        <f t="shared" si="2"/>
        <v>69.396047595443619</v>
      </c>
      <c r="AA6" s="186">
        <f t="shared" si="2"/>
        <v>0</v>
      </c>
      <c r="AB6" s="187">
        <f t="shared" si="2"/>
        <v>0</v>
      </c>
      <c r="AC6" s="11"/>
      <c r="AD6" s="185">
        <f>SUM(AD8,AD17,AD18)</f>
        <v>16.860220776999999</v>
      </c>
      <c r="AE6" s="186">
        <f t="shared" ref="AE6:BC6" si="3">SUM(AE8,AE17,AE18)</f>
        <v>16.693470573999992</v>
      </c>
      <c r="AF6" s="186">
        <f t="shared" si="3"/>
        <v>19.604448503000008</v>
      </c>
      <c r="AG6" s="186">
        <f t="shared" si="3"/>
        <v>22.186020704999997</v>
      </c>
      <c r="AH6" s="186">
        <f t="shared" si="3"/>
        <v>27.175129545999987</v>
      </c>
      <c r="AI6" s="186">
        <f t="shared" si="3"/>
        <v>29.952046765000006</v>
      </c>
      <c r="AJ6" s="186">
        <f t="shared" si="3"/>
        <v>32.525025638999978</v>
      </c>
      <c r="AK6" s="186">
        <f t="shared" si="3"/>
        <v>31.632880470999979</v>
      </c>
      <c r="AL6" s="186">
        <f t="shared" si="3"/>
        <v>29.20568284620002</v>
      </c>
      <c r="AM6" s="186">
        <f t="shared" si="3"/>
        <v>22.802769897000008</v>
      </c>
      <c r="AN6" s="186">
        <f t="shared" si="3"/>
        <v>26.551542242000011</v>
      </c>
      <c r="AO6" s="186">
        <f t="shared" si="3"/>
        <v>27.022759174999997</v>
      </c>
      <c r="AP6" s="186">
        <f t="shared" si="3"/>
        <v>28.529625945999992</v>
      </c>
      <c r="AQ6" s="186">
        <f t="shared" si="3"/>
        <v>30.604653315000014</v>
      </c>
      <c r="AR6" s="186">
        <f t="shared" si="3"/>
        <v>34.870107593</v>
      </c>
      <c r="AS6" s="186">
        <f t="shared" si="3"/>
        <v>36.639527185999995</v>
      </c>
      <c r="AT6" s="186">
        <f t="shared" si="3"/>
        <v>35.740062500000015</v>
      </c>
      <c r="AU6" s="186">
        <f t="shared" si="3"/>
        <v>38.756085898999991</v>
      </c>
      <c r="AV6" s="186">
        <f t="shared" si="3"/>
        <v>41.775443079000006</v>
      </c>
      <c r="AW6" s="186">
        <f t="shared" si="3"/>
        <v>42.384590570000007</v>
      </c>
      <c r="AX6" s="186">
        <f t="shared" si="3"/>
        <v>42.680026757000007</v>
      </c>
      <c r="AY6" s="186">
        <f t="shared" si="3"/>
        <v>55.987855184000011</v>
      </c>
      <c r="AZ6" s="186">
        <f t="shared" si="3"/>
        <v>62.66763583499997</v>
      </c>
      <c r="BA6" s="186">
        <f t="shared" si="3"/>
        <v>45.713693043000013</v>
      </c>
      <c r="BB6" s="186">
        <f t="shared" si="3"/>
        <v>0</v>
      </c>
      <c r="BC6" s="187">
        <f t="shared" si="3"/>
        <v>0</v>
      </c>
      <c r="BD6" s="228"/>
    </row>
    <row r="7" spans="2:56" ht="16" customHeight="1">
      <c r="B7" s="117" t="s">
        <v>62</v>
      </c>
      <c r="C7" s="116">
        <f>ImportsCoreVPA!C7</f>
        <v>10.292745006355588</v>
      </c>
      <c r="D7" s="116">
        <f>ImportsCoreVPA!D7</f>
        <v>11.707355253800031</v>
      </c>
      <c r="E7" s="116">
        <f>ImportsCoreVPA!E7</f>
        <v>15.903460732266652</v>
      </c>
      <c r="F7" s="116">
        <f>ImportsCoreVPA!F7</f>
        <v>16.577362078345573</v>
      </c>
      <c r="G7" s="116">
        <f>ImportsCoreVPA!G7</f>
        <v>24.148613146800031</v>
      </c>
      <c r="H7" s="116">
        <f>ImportsCoreVPA!H7</f>
        <v>27.532829420399992</v>
      </c>
      <c r="I7" s="116">
        <f>ImportsCoreVPA!I7</f>
        <v>25.632321726164236</v>
      </c>
      <c r="J7" s="116">
        <f>ImportsCoreVPA!J7</f>
        <v>18.178486292933371</v>
      </c>
      <c r="K7" s="116">
        <f>ImportsCoreVPA!K7</f>
        <v>12.144061603845351</v>
      </c>
      <c r="L7" s="116">
        <f>ImportsCoreVPA!L7</f>
        <v>8.0817910483799977</v>
      </c>
      <c r="M7" s="116">
        <f>ImportsCoreVPA!M7</f>
        <v>8.5394785549838588</v>
      </c>
      <c r="N7" s="218">
        <f>ImportsCoreVPA!N7</f>
        <v>8.5941419241984036</v>
      </c>
      <c r="O7" s="218">
        <f>ImportsCoreVPA!O7</f>
        <v>8.8152457170999838</v>
      </c>
      <c r="P7" s="218">
        <f>ImportsCoreVPA!P7</f>
        <v>8.7038903302100437</v>
      </c>
      <c r="Q7" s="218">
        <f>ImportsCoreVPA!Q7</f>
        <v>9.5372236956116581</v>
      </c>
      <c r="R7" s="218">
        <f>ImportsCoreVPA!R7</f>
        <v>11.747147355984723</v>
      </c>
      <c r="S7" s="218">
        <f>ImportsCoreVPA!S7</f>
        <v>13.493038275156593</v>
      </c>
      <c r="T7" s="218">
        <f>ImportsCoreVPA!T7</f>
        <v>15.402467583100048</v>
      </c>
      <c r="U7" s="218">
        <f>ImportsCoreVPA!U7</f>
        <v>17.825284579720005</v>
      </c>
      <c r="V7" s="218">
        <f>ImportsCoreVPA!V7</f>
        <v>16.532519889533312</v>
      </c>
      <c r="W7" s="218">
        <f>ImportsCoreVPA!W7</f>
        <v>20.563301903974697</v>
      </c>
      <c r="X7" s="218">
        <f>ImportsCoreVPA!X7</f>
        <v>23.688744532693313</v>
      </c>
      <c r="Y7" s="218">
        <f>ImportsCoreVPA!Y7</f>
        <v>20.87590575280467</v>
      </c>
      <c r="Z7" s="218">
        <f>ImportsCoreVPA!Z7</f>
        <v>14.224436575890394</v>
      </c>
      <c r="AA7" s="218">
        <f>ImportsCoreVPA!AA7</f>
        <v>0</v>
      </c>
      <c r="AB7" s="192">
        <f>ImportsCoreVPA!AB7</f>
        <v>0</v>
      </c>
      <c r="AC7" s="102"/>
      <c r="AD7" s="237">
        <f>ImportsCoreVPA!AD7</f>
        <v>1.6742120499999942</v>
      </c>
      <c r="AE7" s="118">
        <f>ImportsCoreVPA!AE7</f>
        <v>1.7580214549999953</v>
      </c>
      <c r="AF7" s="118">
        <f>ImportsCoreVPA!AF7</f>
        <v>2.2454859999999996</v>
      </c>
      <c r="AG7" s="118">
        <f>ImportsCoreVPA!AG7</f>
        <v>2.3484949999999989</v>
      </c>
      <c r="AH7" s="118">
        <f>ImportsCoreVPA!AH7</f>
        <v>3.7067120000000013</v>
      </c>
      <c r="AI7" s="118">
        <f>ImportsCoreVPA!AI7</f>
        <v>4.0718382079999955</v>
      </c>
      <c r="AJ7" s="118">
        <f>ImportsCoreVPA!AJ7</f>
        <v>4.3463515789999958</v>
      </c>
      <c r="AK7" s="118">
        <f>ImportsCoreVPA!AK7</f>
        <v>3.6405944710000027</v>
      </c>
      <c r="AL7" s="118">
        <f>ImportsCoreVPA!AL7</f>
        <v>2.8029643249999987</v>
      </c>
      <c r="AM7" s="118">
        <f>ImportsCoreVPA!AM7</f>
        <v>1.7830362540000002</v>
      </c>
      <c r="AN7" s="118">
        <f>ImportsCoreVPA!AN7</f>
        <v>2.1029644439999995</v>
      </c>
      <c r="AO7" s="118">
        <f>ImportsCoreVPA!AO7</f>
        <v>2.1329161219999988</v>
      </c>
      <c r="AP7" s="118">
        <f>ImportsCoreVPA!AP7</f>
        <v>2.3554936919999965</v>
      </c>
      <c r="AQ7" s="118">
        <f>ImportsCoreVPA!AQ7</f>
        <v>2.5425923939999988</v>
      </c>
      <c r="AR7" s="118">
        <f>ImportsCoreVPA!AR7</f>
        <v>3.0896629539999978</v>
      </c>
      <c r="AS7" s="118">
        <f>ImportsCoreVPA!AS7</f>
        <v>3.2529452499999989</v>
      </c>
      <c r="AT7" s="118">
        <f>ImportsCoreVPA!AT7</f>
        <v>3.3959939369999992</v>
      </c>
      <c r="AU7" s="118">
        <f>ImportsCoreVPA!AU7</f>
        <v>3.7227337020000029</v>
      </c>
      <c r="AV7" s="118">
        <f>ImportsCoreVPA!AV7</f>
        <v>4.6433040549999971</v>
      </c>
      <c r="AW7" s="118">
        <f>ImportsCoreVPA!AW7</f>
        <v>4.094776132000006</v>
      </c>
      <c r="AX7" s="118">
        <f>ImportsCoreVPA!AX7</f>
        <v>4.7450519959999964</v>
      </c>
      <c r="AY7" s="118">
        <f>ImportsCoreVPA!AY7</f>
        <v>7.1207767929999903</v>
      </c>
      <c r="AZ7" s="118">
        <f>ImportsCoreVPA!AZ7</f>
        <v>7.9030557950000055</v>
      </c>
      <c r="BA7" s="118">
        <f>ImportsCoreVPA!BA7</f>
        <v>4.8319480729999977</v>
      </c>
      <c r="BB7" s="118">
        <f>ImportsCoreVPA!BB7</f>
        <v>0</v>
      </c>
      <c r="BC7" s="119">
        <f>ImportsCoreVPA!BC7</f>
        <v>0</v>
      </c>
      <c r="BD7" s="228"/>
    </row>
    <row r="8" spans="2:56" ht="20" customHeight="1">
      <c r="B8" s="184" t="s">
        <v>17</v>
      </c>
      <c r="C8" s="185">
        <f>(SUM([1]TimberSectorMinusCoreVPAImp!B$263:B$263)-SUM([1]TimberSectorMinusCoreVPAImp!B$39:B$39))+SUM(C9:C12)</f>
        <v>24.331750362366563</v>
      </c>
      <c r="D8" s="186">
        <f>(SUM([1]TimberSectorMinusCoreVPAImp!C$263:C$263)-SUM([1]TimberSectorMinusCoreVPAImp!C$39:C$39))+SUM(D9:D12)</f>
        <v>26.771563979938371</v>
      </c>
      <c r="E8" s="186">
        <f>(SUM([1]TimberSectorMinusCoreVPAImp!D$263:D$263)-SUM([1]TimberSectorMinusCoreVPAImp!D$39:D$39))+SUM(E9:E12)</f>
        <v>33.686560316921636</v>
      </c>
      <c r="F8" s="186">
        <f>(SUM([1]TimberSectorMinusCoreVPAImp!E$263:E$263)-SUM([1]TimberSectorMinusCoreVPAImp!E$39:E$39))+SUM(F9:F12)</f>
        <v>36.607267194015876</v>
      </c>
      <c r="G8" s="186">
        <f>(SUM([1]TimberSectorMinusCoreVPAImp!F$263:F$263)-SUM([1]TimberSectorMinusCoreVPAImp!F$39:F$39))+SUM(G9:G12)</f>
        <v>47.080865779601375</v>
      </c>
      <c r="H8" s="186">
        <f>(SUM([1]TimberSectorMinusCoreVPAImp!G$263:G$263)-SUM([1]TimberSectorMinusCoreVPAImp!G$39:G$39))+SUM(H9:H12)</f>
        <v>54.938422778925371</v>
      </c>
      <c r="I8" s="186">
        <f>(SUM([1]TimberSectorMinusCoreVPAImp!H$263:H$263)-SUM([1]TimberSectorMinusCoreVPAImp!H$39:H$39))+SUM(I9:I12)</f>
        <v>53.259351162682478</v>
      </c>
      <c r="J8" s="186">
        <f>(SUM([1]TimberSectorMinusCoreVPAImp!I$263:I$263)-SUM([1]TimberSectorMinusCoreVPAImp!I$39:I$39))+SUM(J9:J12)</f>
        <v>42.783721163143561</v>
      </c>
      <c r="K8" s="186">
        <f>(SUM([1]TimberSectorMinusCoreVPAImp!J$263:J$263)-SUM([1]TimberSectorMinusCoreVPAImp!J$39:J$39))+SUM(K9:K12)</f>
        <v>32.413557164580126</v>
      </c>
      <c r="L8" s="186">
        <f>(SUM([1]TimberSectorMinusCoreVPAImp!K$263:K$263)-SUM([1]TimberSectorMinusCoreVPAImp!K$39:K$39))+SUM(L9:L12)</f>
        <v>25.749561179183946</v>
      </c>
      <c r="M8" s="186">
        <f>(SUM([1]TimberSectorMinusCoreVPAImp!L$263:L$263)-SUM([1]TimberSectorMinusCoreVPAImp!L$39:L$39))+SUM(M9:M12)</f>
        <v>28.381707453573561</v>
      </c>
      <c r="N8" s="186">
        <f>(SUM([1]TimberSectorMinusCoreVPAImp!M$263:M$263)-SUM([1]TimberSectorMinusCoreVPAImp!M$39:M$39))+SUM(N9:N12)</f>
        <v>27.1032531227752</v>
      </c>
      <c r="O8" s="186">
        <f>(SUM([1]TimberSectorMinusCoreVPAImp!N$263:N$263)-SUM([1]TimberSectorMinusCoreVPAImp!N$39:N$39))+SUM(O9:O12)</f>
        <v>29.675606311377305</v>
      </c>
      <c r="P8" s="186">
        <f>(SUM([1]TimberSectorMinusCoreVPAImp!O$263:O$263)-SUM([1]TimberSectorMinusCoreVPAImp!O$39:O$39))+SUM(P9:P12)</f>
        <v>33.738057947806645</v>
      </c>
      <c r="Q8" s="186">
        <f>(SUM([1]TimberSectorMinusCoreVPAImp!P$263:P$263)-SUM([1]TimberSectorMinusCoreVPAImp!P$39:P$39))+SUM(Q9:Q12)</f>
        <v>32.159956947948636</v>
      </c>
      <c r="R8" s="186">
        <f>(SUM([1]TimberSectorMinusCoreVPAImp!Q$263:Q$263)-SUM([1]TimberSectorMinusCoreVPAImp!Q$39:Q$39))+SUM(R9:R12)</f>
        <v>37.368869543686628</v>
      </c>
      <c r="S8" s="186">
        <f>(SUM([1]TimberSectorMinusCoreVPAImp!R$263:R$263)-SUM([1]TimberSectorMinusCoreVPAImp!R$39:R$39))+SUM(S9:S12)</f>
        <v>41.678537136159711</v>
      </c>
      <c r="T8" s="186">
        <f>(SUM([1]TimberSectorMinusCoreVPAImp!S$263:S$263)-SUM([1]TimberSectorMinusCoreVPAImp!S$39:S$39))+SUM(T9:T12)</f>
        <v>45.079993536044128</v>
      </c>
      <c r="U8" s="186">
        <f>(SUM([1]TimberSectorMinusCoreVPAImp!T$263:T$263)-SUM([1]TimberSectorMinusCoreVPAImp!T$39:T$39))+SUM(U9:U12)</f>
        <v>44.945483637658441</v>
      </c>
      <c r="V8" s="186">
        <f>(SUM([1]TimberSectorMinusCoreVPAImp!U$263:U$263)-SUM([1]TimberSectorMinusCoreVPAImp!U$39:U$39))+SUM(V9:V12)</f>
        <v>43.272103160190454</v>
      </c>
      <c r="W8" s="186">
        <f>(SUM([1]TimberSectorMinusCoreVPAImp!V$263:V$263)-SUM([1]TimberSectorMinusCoreVPAImp!V$39:V$39))+SUM(W9:W12)</f>
        <v>47.932226417080791</v>
      </c>
      <c r="X8" s="186">
        <f>(SUM([1]TimberSectorMinusCoreVPAImp!W$263:W$263)-SUM([1]TimberSectorMinusCoreVPAImp!W$39:W$39))+SUM(X9:X12)</f>
        <v>54.739027380073367</v>
      </c>
      <c r="Y8" s="186">
        <f>(SUM([1]TimberSectorMinusCoreVPAImp!X$263:X$263)-SUM([1]TimberSectorMinusCoreVPAImp!X$39:X$39))+SUM(Y9:Y12)</f>
        <v>51.662080291729232</v>
      </c>
      <c r="Z8" s="186">
        <f>(SUM([1]TimberSectorMinusCoreVPAImp!Y$263:Y$263)-SUM([1]TimberSectorMinusCoreVPAImp!Y$39:Y$39))+SUM(Z9:Z12)</f>
        <v>36.411179379887656</v>
      </c>
      <c r="AA8" s="186">
        <f>(SUM([1]TimberSectorMinusCoreVPAImp!Z$263:Z$263)-SUM([1]TimberSectorMinusCoreVPAImp!Z$39:Z$39))+SUM(AA9:AA12)</f>
        <v>0</v>
      </c>
      <c r="AB8" s="187">
        <f>(SUM([1]TimberSectorMinusCoreVPAImp!AA$263:AA$263)-SUM([1]TimberSectorMinusCoreVPAImp!AA$39:AA$39))+SUM(AB9:AB12)</f>
        <v>0</v>
      </c>
      <c r="AC8" s="11"/>
      <c r="AD8" s="185">
        <f>1/1000*(SUM([1]TimberSectorMinusCoreVPAImp!AB$263:AB$263)-SUM([1]TimberSectorMinusCoreVPAImp!AB$39:AB$39))+SUM(AD9:AD12)</f>
        <v>10.99567124999999</v>
      </c>
      <c r="AE8" s="186">
        <f>1/1000*(SUM([1]TimberSectorMinusCoreVPAImp!AC$263:AC$263)-SUM([1]TimberSectorMinusCoreVPAImp!AC$39:AC$39))+SUM(AE9:AE12)</f>
        <v>11.250042048999994</v>
      </c>
      <c r="AF8" s="186">
        <f>1/1000*(SUM([1]TimberSectorMinusCoreVPAImp!AD$263:AD$263)-SUM([1]TimberSectorMinusCoreVPAImp!AD$39:AD$39))+SUM(AF9:AF12)</f>
        <v>13.850233096000011</v>
      </c>
      <c r="AG8" s="186">
        <f>1/1000*(SUM([1]TimberSectorMinusCoreVPAImp!AE$263:AE$263)-SUM([1]TimberSectorMinusCoreVPAImp!AE$39:AE$39))+SUM(AG9:AG12)</f>
        <v>15.40107381</v>
      </c>
      <c r="AH8" s="186">
        <f>1/1000*(SUM([1]TimberSectorMinusCoreVPAImp!AF$263:AF$263)-SUM([1]TimberSectorMinusCoreVPAImp!AF$39:AF$39))+SUM(AH9:AH12)</f>
        <v>19.503105137999995</v>
      </c>
      <c r="AI8" s="186">
        <f>1/1000*(SUM([1]TimberSectorMinusCoreVPAImp!AG$263:AG$263)-SUM([1]TimberSectorMinusCoreVPAImp!AG$39:AG$39))+SUM(AI9:AI12)</f>
        <v>21.820639133000007</v>
      </c>
      <c r="AJ8" s="186">
        <f>1/1000*(SUM([1]TimberSectorMinusCoreVPAImp!AH$263:AH$263)-SUM([1]TimberSectorMinusCoreVPAImp!AH$39:AH$39))+SUM(AJ9:AJ12)</f>
        <v>23.383241614999996</v>
      </c>
      <c r="AK8" s="186">
        <f>1/1000*(SUM([1]TimberSectorMinusCoreVPAImp!AI$263:AI$263)-SUM([1]TimberSectorMinusCoreVPAImp!AI$39:AI$39))+SUM(AK9:AK12)</f>
        <v>22.159749938999987</v>
      </c>
      <c r="AL8" s="186">
        <f>1/1000*(SUM([1]TimberSectorMinusCoreVPAImp!AJ$263:AJ$263)-SUM([1]TimberSectorMinusCoreVPAImp!AJ$39:AJ$39))+SUM(AL9:AL12)</f>
        <v>19.489100022200024</v>
      </c>
      <c r="AM8" s="186">
        <f>1/1000*(SUM([1]TimberSectorMinusCoreVPAImp!AK$263:AK$263)-SUM([1]TimberSectorMinusCoreVPAImp!AK$39:AK$39))+SUM(AM9:AM12)</f>
        <v>15.155047698999995</v>
      </c>
      <c r="AN8" s="186">
        <f>1/1000*(SUM([1]TimberSectorMinusCoreVPAImp!AL$263:AL$263)-SUM([1]TimberSectorMinusCoreVPAImp!AL$39:AL$39))+SUM(AN9:AN12)</f>
        <v>17.665747796999998</v>
      </c>
      <c r="AO8" s="186">
        <f>1/1000*(SUM([1]TimberSectorMinusCoreVPAImp!AM$263:AM$263)-SUM([1]TimberSectorMinusCoreVPAImp!AM$39:AM$39))+SUM(AO9:AO12)</f>
        <v>17.411895041000001</v>
      </c>
      <c r="AP8" s="186">
        <f>1/1000*(SUM([1]TimberSectorMinusCoreVPAImp!AN$263:AN$263)-SUM([1]TimberSectorMinusCoreVPAImp!AN$39:AN$39))+SUM(AP9:AP12)</f>
        <v>19.080277335999998</v>
      </c>
      <c r="AQ8" s="186">
        <f>1/1000*(SUM([1]TimberSectorMinusCoreVPAImp!AO$263:AO$263)-SUM([1]TimberSectorMinusCoreVPAImp!AO$39:AO$39))+SUM(AQ9:AQ12)</f>
        <v>20.714437058000016</v>
      </c>
      <c r="AR8" s="186">
        <f>1/1000*(SUM([1]TimberSectorMinusCoreVPAImp!AP$263:AP$263)-SUM([1]TimberSectorMinusCoreVPAImp!AP$39:AP$39))+SUM(AR9:AR12)</f>
        <v>23.663701348999989</v>
      </c>
      <c r="AS8" s="186">
        <f>1/1000*(SUM([1]TimberSectorMinusCoreVPAImp!AQ$263:AQ$263)-SUM([1]TimberSectorMinusCoreVPAImp!AQ$39:AQ$39))+SUM(AS9:AS12)</f>
        <v>25.328607699999999</v>
      </c>
      <c r="AT8" s="186">
        <f>1/1000*(SUM([1]TimberSectorMinusCoreVPAImp!AR$263:AR$263)-SUM([1]TimberSectorMinusCoreVPAImp!AR$39:AR$39))+SUM(AT9:AT12)</f>
        <v>25.150438865000009</v>
      </c>
      <c r="AU8" s="186">
        <f>1/1000*(SUM([1]TimberSectorMinusCoreVPAImp!AS$263:AS$263)-SUM([1]TimberSectorMinusCoreVPAImp!AS$39:AS$39))+SUM(AU9:AU12)</f>
        <v>27.788510410000001</v>
      </c>
      <c r="AV8" s="186">
        <f>1/1000*(SUM([1]TimberSectorMinusCoreVPAImp!AT$263:AT$263)-SUM([1]TimberSectorMinusCoreVPAImp!AT$39:AT$39))+SUM(AV9:AV12)</f>
        <v>29.269606641000003</v>
      </c>
      <c r="AW8" s="186">
        <f>1/1000*(SUM([1]TimberSectorMinusCoreVPAImp!AU$263:AU$263)-SUM([1]TimberSectorMinusCoreVPAImp!AU$39:AU$39))+SUM(AW9:AW12)</f>
        <v>29.488833661000001</v>
      </c>
      <c r="AX8" s="186">
        <f>1/1000*(SUM([1]TimberSectorMinusCoreVPAImp!AV$263:AV$263)-SUM([1]TimberSectorMinusCoreVPAImp!AV$39:AV$39))+SUM(AX9:AX12)</f>
        <v>31.117620430999985</v>
      </c>
      <c r="AY8" s="186">
        <f>1/1000*(SUM([1]TimberSectorMinusCoreVPAImp!AW$263:AW$263)-SUM([1]TimberSectorMinusCoreVPAImp!AW$39:AW$39))+SUM(AY9:AY12)</f>
        <v>42.363503042000005</v>
      </c>
      <c r="AZ8" s="186">
        <f>1/1000*(SUM([1]TimberSectorMinusCoreVPAImp!AX$263:AX$263)-SUM([1]TimberSectorMinusCoreVPAImp!AX$39:AX$39))+SUM(AZ9:AZ12)</f>
        <v>44.994569504999987</v>
      </c>
      <c r="BA8" s="186">
        <f>1/1000*(SUM([1]TimberSectorMinusCoreVPAImp!AY$263:AY$263)-SUM([1]TimberSectorMinusCoreVPAImp!AY$39:AY$39))+SUM(BA9:BA12)</f>
        <v>31.238801508000012</v>
      </c>
      <c r="BB8" s="186">
        <f>1/1000*(SUM([1]TimberSectorMinusCoreVPAImp!AZ$263:AZ$263)-SUM([1]TimberSectorMinusCoreVPAImp!AZ$39:AZ$39))+SUM(BB9:BB12)</f>
        <v>0</v>
      </c>
      <c r="BC8" s="187">
        <f>1/1000*(SUM([1]TimberSectorMinusCoreVPAImp!BA$263:BA$263)-SUM([1]TimberSectorMinusCoreVPAImp!BA$39:BA$39))+SUM(BC9:BC12)</f>
        <v>0</v>
      </c>
      <c r="BD8" s="228"/>
    </row>
    <row r="9" spans="2:56" ht="13">
      <c r="B9" s="5" t="s">
        <v>9</v>
      </c>
      <c r="C9" s="44">
        <f>'[1]4403Imp'!B$263-C43</f>
        <v>0.11222298799999963</v>
      </c>
      <c r="D9" s="45">
        <f>'[1]4403Imp'!C$263-D43</f>
        <v>7.9421729999998192E-2</v>
      </c>
      <c r="E9" s="45">
        <f>'[1]4403Imp'!D$263-E43</f>
        <v>0.10123257566666588</v>
      </c>
      <c r="F9" s="45">
        <f>'[1]4403Imp'!E$263-F43</f>
        <v>3.5758464445579285E-2</v>
      </c>
      <c r="G9" s="45">
        <f>'[1]4403Imp'!F$263-G43</f>
        <v>4.7657999999999312E-2</v>
      </c>
      <c r="H9" s="45">
        <f>'[1]4403Imp'!G$263-H43</f>
        <v>7.7768210000000781E-2</v>
      </c>
      <c r="I9" s="45">
        <f>'[1]4403Imp'!H$263-I43</f>
        <v>0.18546266999999927</v>
      </c>
      <c r="J9" s="45">
        <f>'[1]4403Imp'!I$263-J43</f>
        <v>6.8759740000000402E-2</v>
      </c>
      <c r="K9" s="45">
        <f>'[1]4403Imp'!J$263-K43</f>
        <v>6.8590674615385039E-2</v>
      </c>
      <c r="L9" s="45">
        <f>'[1]4403Imp'!K$263-L43</f>
        <v>2.1947040000000806E-2</v>
      </c>
      <c r="M9" s="45">
        <f>'[1]4403Imp'!L$263-M43</f>
        <v>3.3543606666667225E-2</v>
      </c>
      <c r="N9" s="45">
        <f>'[1]4403Imp'!M$263-N43</f>
        <v>1.9739210000000451E-2</v>
      </c>
      <c r="O9" s="45">
        <f>'[1]4403Imp'!N$263-O43</f>
        <v>3.4063682000000206E-2</v>
      </c>
      <c r="P9" s="45">
        <f>'[1]4403Imp'!O$263-P43</f>
        <v>3.0409900000000212E-2</v>
      </c>
      <c r="Q9" s="45">
        <f>'[1]4403Imp'!P$263-Q43</f>
        <v>2.3485026200000592E-2</v>
      </c>
      <c r="R9" s="45">
        <f>'[1]4403Imp'!Q$263-R43</f>
        <v>3.1106450000000008E-2</v>
      </c>
      <c r="S9" s="45">
        <f>'[1]4403Imp'!R$263-S43</f>
        <v>2.0820630000000229E-2</v>
      </c>
      <c r="T9" s="45">
        <f>'[1]4403Imp'!S$263-T43</f>
        <v>2.5521259999999657E-2</v>
      </c>
      <c r="U9" s="45">
        <f>'[1]4403Imp'!T$263-U43</f>
        <v>5.2850969999999498E-2</v>
      </c>
      <c r="V9" s="45">
        <f>'[1]4403Imp'!U$263-V43</f>
        <v>0.129148132333333</v>
      </c>
      <c r="W9" s="45">
        <f>'[1]4403Imp'!V$263-W43</f>
        <v>0.63722345026666694</v>
      </c>
      <c r="X9" s="45">
        <f>'[1]4403Imp'!W$263-X43</f>
        <v>0.50030682253333203</v>
      </c>
      <c r="Y9" s="45">
        <f>'[1]4403Imp'!X$263-Y43</f>
        <v>1.0202670442202</v>
      </c>
      <c r="Z9" s="45">
        <f>'[1]4403Imp'!Y$263-Z43</f>
        <v>0.1968396609841998</v>
      </c>
      <c r="AA9" s="45">
        <f>'[1]4403Imp'!Z$263-AA43</f>
        <v>0</v>
      </c>
      <c r="AB9" s="46">
        <f>'[1]4403Imp'!AA$263-AB43</f>
        <v>0</v>
      </c>
      <c r="AC9" s="58"/>
      <c r="AD9" s="44">
        <f>1/1000*'[1]4403Imp'!AB$263-AD43</f>
        <v>2.0547092000000017E-2</v>
      </c>
      <c r="AE9" s="45">
        <f>1/1000*'[1]4403Imp'!AC$263-AE43</f>
        <v>1.5218739999999981E-2</v>
      </c>
      <c r="AF9" s="45">
        <f>1/1000*'[1]4403Imp'!AD$263-AF43</f>
        <v>1.4833999999999931E-2</v>
      </c>
      <c r="AG9" s="45">
        <f>1/1000*'[1]4403Imp'!AE$263-AG43</f>
        <v>1.0016999999999998E-2</v>
      </c>
      <c r="AH9" s="45">
        <f>1/1000*'[1]4403Imp'!AF$263-AH43</f>
        <v>1.2638000000000038E-2</v>
      </c>
      <c r="AI9" s="45">
        <f>1/1000*'[1]4403Imp'!AG$263-AI43</f>
        <v>1.5883504000000104E-2</v>
      </c>
      <c r="AJ9" s="45">
        <f>1/1000*'[1]4403Imp'!AH$263-AJ43</f>
        <v>3.8143216999999952E-2</v>
      </c>
      <c r="AK9" s="45">
        <f>1/1000*'[1]4403Imp'!AI$263-AK43</f>
        <v>1.3455181999999927E-2</v>
      </c>
      <c r="AL9" s="45">
        <f>1/1000*'[1]4403Imp'!AJ$263-AL43</f>
        <v>1.2513725000000003E-2</v>
      </c>
      <c r="AM9" s="45">
        <f>1/1000*'[1]4403Imp'!AK$263-AM43</f>
        <v>7.0519019999999849E-3</v>
      </c>
      <c r="AN9" s="45">
        <f>1/1000*'[1]4403Imp'!AL$263-AN43</f>
        <v>9.6741850000000018E-3</v>
      </c>
      <c r="AO9" s="45">
        <f>1/1000*'[1]4403Imp'!AM$263-AO43</f>
        <v>6.2596090000000271E-3</v>
      </c>
      <c r="AP9" s="45">
        <f>1/1000*'[1]4403Imp'!AN$263-AP43</f>
        <v>7.3390540000000115E-3</v>
      </c>
      <c r="AQ9" s="45">
        <f>1/1000*'[1]4403Imp'!AO$263-AQ43</f>
        <v>6.9066599999999811E-3</v>
      </c>
      <c r="AR9" s="45">
        <f>1/1000*'[1]4403Imp'!AP$263-AR43</f>
        <v>8.5114799999999879E-3</v>
      </c>
      <c r="AS9" s="45">
        <f>1/1000*'[1]4403Imp'!AQ$263-AS43</f>
        <v>8.5364280000000403E-3</v>
      </c>
      <c r="AT9" s="45">
        <f>1/1000*'[1]4403Imp'!AR$263-AT43</f>
        <v>6.2129710000000393E-3</v>
      </c>
      <c r="AU9" s="45">
        <f>1/1000*'[1]4403Imp'!AS$263-AU43</f>
        <v>7.5845189999999701E-3</v>
      </c>
      <c r="AV9" s="45">
        <f>1/1000*'[1]4403Imp'!AT$263-AV43</f>
        <v>1.1761020000000039E-2</v>
      </c>
      <c r="AW9" s="45">
        <f>1/1000*'[1]4403Imp'!AU$263-AW43</f>
        <v>2.9070314000000028E-2</v>
      </c>
      <c r="AX9" s="45">
        <f>1/1000*'[1]4403Imp'!AV$263-AX43</f>
        <v>4.075313899999998E-2</v>
      </c>
      <c r="AY9" s="45">
        <f>1/1000*'[1]4403Imp'!AW$263-AY43</f>
        <v>5.6132742000000013E-2</v>
      </c>
      <c r="AZ9" s="45">
        <f>1/1000*'[1]4403Imp'!AX$263-AZ43</f>
        <v>8.1801824000000106E-2</v>
      </c>
      <c r="BA9" s="45">
        <f>1/1000*'[1]4403Imp'!AY$263-BA43</f>
        <v>4.0885701999999996E-2</v>
      </c>
      <c r="BB9" s="45">
        <f>1/1000*'[1]4403Imp'!AZ$263-BB43</f>
        <v>0</v>
      </c>
      <c r="BC9" s="46">
        <f>1/1000*'[1]4403Imp'!BA$263-BC43</f>
        <v>0</v>
      </c>
      <c r="BD9" s="228"/>
    </row>
    <row r="10" spans="2:56" ht="13">
      <c r="B10" s="5" t="s">
        <v>10</v>
      </c>
      <c r="C10" s="51">
        <f>'[1]4407Imp'!B$263-C44</f>
        <v>5.3764344270000493</v>
      </c>
      <c r="D10" s="104">
        <f>'[1]4407Imp'!C$263-D44</f>
        <v>6.5066530620000123</v>
      </c>
      <c r="E10" s="104">
        <f>'[1]4407Imp'!D$263-E44</f>
        <v>8.8085788700000336</v>
      </c>
      <c r="F10" s="104">
        <f>'[1]4407Imp'!E$263-F44</f>
        <v>8.6493727320000175</v>
      </c>
      <c r="G10" s="104">
        <f>'[1]4407Imp'!F$263-G44</f>
        <v>11.916666579999955</v>
      </c>
      <c r="H10" s="104">
        <f>'[1]4407Imp'!G$263-H44</f>
        <v>14.774969299999981</v>
      </c>
      <c r="I10" s="104">
        <f>'[1]4407Imp'!H$263-I44</f>
        <v>12.673327939999993</v>
      </c>
      <c r="J10" s="104">
        <f>'[1]4407Imp'!I$263-J44</f>
        <v>8.3768131720000554</v>
      </c>
      <c r="K10" s="104">
        <f>'[1]4407Imp'!J$263-K44</f>
        <v>5.2472344106000079</v>
      </c>
      <c r="L10" s="104">
        <f>'[1]4407Imp'!K$263-L44</f>
        <v>2.767941629180001</v>
      </c>
      <c r="M10" s="104">
        <f>'[1]4407Imp'!L$263-M44</f>
        <v>2.3356066484688967</v>
      </c>
      <c r="N10" s="104">
        <f>'[1]4407Imp'!M$263-N44</f>
        <v>2.1727553059116715</v>
      </c>
      <c r="O10" s="104">
        <f>'[1]4407Imp'!N$263-O44</f>
        <v>2.0492453799999595</v>
      </c>
      <c r="P10" s="104">
        <f>'[1]4407Imp'!O$263-P44</f>
        <v>2.2795147454099904</v>
      </c>
      <c r="Q10" s="104">
        <f>'[1]4407Imp'!P$263-Q44</f>
        <v>2.4591151652166445</v>
      </c>
      <c r="R10" s="104">
        <f>'[1]4407Imp'!Q$263-R44</f>
        <v>3.0996030266050099</v>
      </c>
      <c r="S10" s="104">
        <f>'[1]4407Imp'!R$263-S44</f>
        <v>3.6336398182066887</v>
      </c>
      <c r="T10" s="104">
        <f>'[1]4407Imp'!S$263-T44</f>
        <v>5.2286602550000012</v>
      </c>
      <c r="U10" s="104">
        <f>'[1]4407Imp'!T$263-U44</f>
        <v>6.8128358862199718</v>
      </c>
      <c r="V10" s="104">
        <f>'[1]4407Imp'!U$263-V44</f>
        <v>6.9033104139999821</v>
      </c>
      <c r="W10" s="104">
        <f>'[1]4407Imp'!V$263-W44</f>
        <v>10.533201612387977</v>
      </c>
      <c r="X10" s="104">
        <f>'[1]4407Imp'!W$263-X44</f>
        <v>10.261274660000026</v>
      </c>
      <c r="Y10" s="104">
        <f>'[1]4407Imp'!X$263-Y44</f>
        <v>10.598390142820119</v>
      </c>
      <c r="Z10" s="104">
        <f>'[1]4407Imp'!Y$263-Z44</f>
        <v>5.6684359700000009</v>
      </c>
      <c r="AA10" s="104">
        <f>'[1]4407Imp'!Z$263-AA44</f>
        <v>0</v>
      </c>
      <c r="AB10" s="105">
        <f>'[1]4407Imp'!AA$263-AB44</f>
        <v>0</v>
      </c>
      <c r="AC10" s="102"/>
      <c r="AD10" s="38">
        <f>1/1000*'[1]4407Imp'!AB$263-AD44</f>
        <v>0.82886981200000065</v>
      </c>
      <c r="AE10" s="39">
        <f>1/1000*'[1]4407Imp'!AC$263-AE44</f>
        <v>0.955876531999996</v>
      </c>
      <c r="AF10" s="39">
        <f>1/1000*'[1]4407Imp'!AD$263-AF44</f>
        <v>1.2025350000000019</v>
      </c>
      <c r="AG10" s="39">
        <f>1/1000*'[1]4407Imp'!AE$263-AG44</f>
        <v>1.1714359999999955</v>
      </c>
      <c r="AH10" s="39">
        <f>1/1000*'[1]4407Imp'!AF$263-AH44</f>
        <v>1.81332</v>
      </c>
      <c r="AI10" s="39">
        <f>1/1000*'[1]4407Imp'!AG$263-AI44</f>
        <v>2.0592326990000034</v>
      </c>
      <c r="AJ10" s="39">
        <f>1/1000*'[1]4407Imp'!AH$263-AJ44</f>
        <v>2.025551978000002</v>
      </c>
      <c r="AK10" s="39">
        <f>1/1000*'[1]4407Imp'!AI$263-AK44</f>
        <v>1.478185621999998</v>
      </c>
      <c r="AL10" s="39">
        <f>1/1000*'[1]4407Imp'!AJ$263-AL44</f>
        <v>1.0716339820000025</v>
      </c>
      <c r="AM10" s="39">
        <f>1/1000*'[1]4407Imp'!AK$263-AM44</f>
        <v>0.5846914989999985</v>
      </c>
      <c r="AN10" s="39">
        <f>1/1000*'[1]4407Imp'!AL$263-AN44</f>
        <v>0.62278991100000214</v>
      </c>
      <c r="AO10" s="39">
        <f>1/1000*'[1]4407Imp'!AM$263-AO44</f>
        <v>0.62761844500000086</v>
      </c>
      <c r="AP10" s="39">
        <f>1/1000*'[1]4407Imp'!AN$263-AP44</f>
        <v>0.6304514770000007</v>
      </c>
      <c r="AQ10" s="39">
        <f>1/1000*'[1]4407Imp'!AO$263-AQ44</f>
        <v>0.70126959699999958</v>
      </c>
      <c r="AR10" s="39">
        <f>1/1000*'[1]4407Imp'!AP$263-AR44</f>
        <v>0.84166373500000002</v>
      </c>
      <c r="AS10" s="39">
        <f>1/1000*'[1]4407Imp'!AQ$263-AS44</f>
        <v>0.88370833699999718</v>
      </c>
      <c r="AT10" s="39">
        <f>1/1000*'[1]4407Imp'!AR$263-AT44</f>
        <v>0.93559706499999873</v>
      </c>
      <c r="AU10" s="39">
        <f>1/1000*'[1]4407Imp'!AS$263-AU44</f>
        <v>1.1925167440000024</v>
      </c>
      <c r="AV10" s="39">
        <f>1/1000*'[1]4407Imp'!AT$263-AV44</f>
        <v>1.5389681469999994</v>
      </c>
      <c r="AW10" s="39">
        <f>1/1000*'[1]4407Imp'!AU$263-AW44</f>
        <v>1.5652121870000011</v>
      </c>
      <c r="AX10" s="39">
        <f>1/1000*'[1]4407Imp'!AV$263-AX44</f>
        <v>2.0259862709999998</v>
      </c>
      <c r="AY10" s="39">
        <f>1/1000*'[1]4407Imp'!AW$263-AY44</f>
        <v>2.9246763449999928</v>
      </c>
      <c r="AZ10" s="39">
        <f>1/1000*'[1]4407Imp'!AX$263-AZ44</f>
        <v>3.4057358149999946</v>
      </c>
      <c r="BA10" s="39">
        <f>1/1000*'[1]4407Imp'!AY$263-BA44</f>
        <v>2.338516909</v>
      </c>
      <c r="BB10" s="39">
        <f>1/1000*'[1]4407Imp'!AZ$263-BB44</f>
        <v>0</v>
      </c>
      <c r="BC10" s="40">
        <f>1/1000*'[1]4407Imp'!BA$263-BC44</f>
        <v>0</v>
      </c>
      <c r="BD10" s="228"/>
    </row>
    <row r="11" spans="2:56" ht="13">
      <c r="B11" s="5" t="s">
        <v>11</v>
      </c>
      <c r="C11" s="23">
        <f>'[1]4408Imp'!B$263-C45</f>
        <v>0.19615594679999981</v>
      </c>
      <c r="D11" s="24">
        <f>'[1]4408Imp'!C$263-D45</f>
        <v>0.17092974180000009</v>
      </c>
      <c r="E11" s="24">
        <f>'[1]4408Imp'!D$263-E45</f>
        <v>0.2102224866000002</v>
      </c>
      <c r="F11" s="24">
        <f>'[1]4408Imp'!E$263-F45</f>
        <v>0.20244538189999994</v>
      </c>
      <c r="G11" s="24">
        <f>'[1]4408Imp'!F$263-G45</f>
        <v>0.21640876680000021</v>
      </c>
      <c r="H11" s="24">
        <f>'[1]4408Imp'!G$263-H45</f>
        <v>0.26409851039999999</v>
      </c>
      <c r="I11" s="24">
        <f>'[1]4408Imp'!H$263-I45</f>
        <v>0.21384699859760925</v>
      </c>
      <c r="J11" s="24">
        <f>'[1]4408Imp'!I$263-J45</f>
        <v>0.21853496760000019</v>
      </c>
      <c r="K11" s="24">
        <f>'[1]4408Imp'!J$263-K45</f>
        <v>0.1331460486299999</v>
      </c>
      <c r="L11" s="24">
        <f>'[1]4408Imp'!K$263-L45</f>
        <v>6.5443881199999943E-2</v>
      </c>
      <c r="M11" s="24">
        <f>'[1]4408Imp'!L$263-M45</f>
        <v>6.8993244631666562E-2</v>
      </c>
      <c r="N11" s="24">
        <f>'[1]4408Imp'!M$263-N45</f>
        <v>6.2470911299999932E-2</v>
      </c>
      <c r="O11" s="24">
        <f>'[1]4408Imp'!N$263-O45</f>
        <v>8.2622022500000059E-2</v>
      </c>
      <c r="P11" s="24">
        <f>'[1]4408Imp'!O$263-P45</f>
        <v>6.5430170799999965E-2</v>
      </c>
      <c r="Q11" s="24">
        <f>'[1]4408Imp'!P$263-Q45</f>
        <v>0.10345128892</v>
      </c>
      <c r="R11" s="24">
        <f>'[1]4408Imp'!Q$263-R45</f>
        <v>8.6179392500000507E-2</v>
      </c>
      <c r="S11" s="24">
        <f>'[1]4408Imp'!R$263-S45</f>
        <v>6.8713192200000162E-2</v>
      </c>
      <c r="T11" s="24">
        <f>'[1]4408Imp'!S$263-T45</f>
        <v>6.2566694100000264E-2</v>
      </c>
      <c r="U11" s="24">
        <f>'[1]4408Imp'!T$263-U45</f>
        <v>6.522942249999969E-2</v>
      </c>
      <c r="V11" s="24">
        <f>'[1]4408Imp'!U$263-V45</f>
        <v>0.1080919940800002</v>
      </c>
      <c r="W11" s="24">
        <f>'[1]4408Imp'!V$263-W45</f>
        <v>9.1686255220000179E-2</v>
      </c>
      <c r="X11" s="24">
        <f>'[1]4408Imp'!W$263-X45</f>
        <v>9.7926556699999945E-2</v>
      </c>
      <c r="Y11" s="24">
        <f>'[1]4408Imp'!X$263-Y45</f>
        <v>0.10008621936894008</v>
      </c>
      <c r="Z11" s="24">
        <f>'[1]4408Imp'!Y$263-Z45</f>
        <v>6.80859561562E-2</v>
      </c>
      <c r="AA11" s="24">
        <f>'[1]4408Imp'!Z$263-AA45</f>
        <v>0</v>
      </c>
      <c r="AB11" s="26">
        <f>'[1]4408Imp'!AA$263-AB45</f>
        <v>0</v>
      </c>
      <c r="AC11" s="95"/>
      <c r="AD11" s="44">
        <f>1/1000*'[1]4408Imp'!AB$263-AD45</f>
        <v>0.14789925399999976</v>
      </c>
      <c r="AE11" s="45">
        <f>1/1000*'[1]4408Imp'!AC$263-AE45</f>
        <v>0.12426010700000023</v>
      </c>
      <c r="AF11" s="45">
        <f>1/1000*'[1]4408Imp'!AD$263-AF45</f>
        <v>0.14934600000000003</v>
      </c>
      <c r="AG11" s="45">
        <f>1/1000*'[1]4408Imp'!AE$263-AG45</f>
        <v>0.1455619999999998</v>
      </c>
      <c r="AH11" s="45">
        <f>1/1000*'[1]4408Imp'!AF$263-AH45</f>
        <v>0.15625</v>
      </c>
      <c r="AI11" s="45">
        <f>1/1000*'[1]4408Imp'!AG$263-AI45</f>
        <v>0.1859864709999996</v>
      </c>
      <c r="AJ11" s="45">
        <f>1/1000*'[1]4408Imp'!AH$263-AJ45</f>
        <v>0.17028808499999998</v>
      </c>
      <c r="AK11" s="45">
        <f>1/1000*'[1]4408Imp'!AI$263-AK45</f>
        <v>0.18700263799999994</v>
      </c>
      <c r="AL11" s="45">
        <f>1/1000*'[1]4408Imp'!AJ$263-AL45</f>
        <v>0.15998323300000014</v>
      </c>
      <c r="AM11" s="45">
        <f>1/1000*'[1]4408Imp'!AK$263-AM45</f>
        <v>8.4323405999999934E-2</v>
      </c>
      <c r="AN11" s="45">
        <f>1/1000*'[1]4408Imp'!AL$263-AN45</f>
        <v>8.5229073999999988E-2</v>
      </c>
      <c r="AO11" s="45">
        <f>1/1000*'[1]4408Imp'!AM$263-AO45</f>
        <v>9.061891300000019E-2</v>
      </c>
      <c r="AP11" s="45">
        <f>1/1000*'[1]4408Imp'!AN$263-AP45</f>
        <v>0.10642547400000013</v>
      </c>
      <c r="AQ11" s="45">
        <f>1/1000*'[1]4408Imp'!AO$263-AQ45</f>
        <v>9.8674227999999864E-2</v>
      </c>
      <c r="AR11" s="45">
        <f>1/1000*'[1]4408Imp'!AP$263-AR45</f>
        <v>0.11528254300000013</v>
      </c>
      <c r="AS11" s="45">
        <f>1/1000*'[1]4408Imp'!AQ$263-AS45</f>
        <v>0.11400404599999997</v>
      </c>
      <c r="AT11" s="45">
        <f>1/1000*'[1]4408Imp'!AR$263-AT45</f>
        <v>0.10889682700000003</v>
      </c>
      <c r="AU11" s="45">
        <f>1/1000*'[1]4408Imp'!AS$263-AU45</f>
        <v>9.9812560000000161E-2</v>
      </c>
      <c r="AV11" s="45">
        <f>1/1000*'[1]4408Imp'!AT$263-AV45</f>
        <v>0.11293132699999986</v>
      </c>
      <c r="AW11" s="45">
        <f>1/1000*'[1]4408Imp'!AU$263-AW45</f>
        <v>0.10581779599999991</v>
      </c>
      <c r="AX11" s="45">
        <f>1/1000*'[1]4408Imp'!AV$263-AX45</f>
        <v>8.3319323999999806E-2</v>
      </c>
      <c r="AY11" s="45">
        <f>1/1000*'[1]4408Imp'!AW$263-AY45</f>
        <v>9.5907283999999982E-2</v>
      </c>
      <c r="AZ11" s="45">
        <f>1/1000*'[1]4408Imp'!AX$263-AZ45</f>
        <v>0.13895440200000003</v>
      </c>
      <c r="BA11" s="45">
        <f>1/1000*'[1]4408Imp'!AY$263-BA45</f>
        <v>0.12745393999999988</v>
      </c>
      <c r="BB11" s="45">
        <f>1/1000*'[1]4408Imp'!AZ$263-BB45</f>
        <v>0</v>
      </c>
      <c r="BC11" s="46">
        <f>1/1000*'[1]4408Imp'!BA$263-BC45</f>
        <v>0</v>
      </c>
      <c r="BD11" s="228"/>
    </row>
    <row r="12" spans="2:56" ht="13">
      <c r="B12" s="5" t="s">
        <v>12</v>
      </c>
      <c r="C12" s="51">
        <f>'[1]4412Imp'!B$263-C46</f>
        <v>4.6079316445555563</v>
      </c>
      <c r="D12" s="104">
        <f>'[1]4412Imp'!C$263-D46</f>
        <v>4.9503507200000012</v>
      </c>
      <c r="E12" s="104">
        <f>'[1]4412Imp'!D$263-E46</f>
        <v>6.7834267999999991</v>
      </c>
      <c r="F12" s="104">
        <f>'[1]4412Imp'!E$263-F46</f>
        <v>7.6897854999999957</v>
      </c>
      <c r="G12" s="104">
        <f>'[1]4412Imp'!F$263-G46</f>
        <v>11.967879799999999</v>
      </c>
      <c r="H12" s="104">
        <f>'[1]4412Imp'!G$263-H46</f>
        <v>12.415993399999994</v>
      </c>
      <c r="I12" s="104">
        <f>'[1]4412Imp'!H$263-I46</f>
        <v>12.559684117566665</v>
      </c>
      <c r="J12" s="104">
        <f>'[1]4412Imp'!I$263-J46</f>
        <v>9.5143784133333344</v>
      </c>
      <c r="K12" s="104">
        <f>'[1]4412Imp'!J$263-K46</f>
        <v>6.6950904699999985</v>
      </c>
      <c r="L12" s="104">
        <f>'[1]4412Imp'!K$263-L46</f>
        <v>5.2264584979999995</v>
      </c>
      <c r="M12" s="104">
        <f>'[1]4412Imp'!L$263-M46</f>
        <v>6.1013350552166647</v>
      </c>
      <c r="N12" s="104">
        <f>'[1]4412Imp'!M$263-N46</f>
        <v>6.3391764969867443</v>
      </c>
      <c r="O12" s="104">
        <f>'[1]4412Imp'!N$263-O46</f>
        <v>6.6493146325999994</v>
      </c>
      <c r="P12" s="104">
        <f>'[1]4412Imp'!O$263-P46</f>
        <v>6.3285355139999977</v>
      </c>
      <c r="Q12" s="104">
        <f>'[1]4412Imp'!P$263-Q46</f>
        <v>6.9511722152750002</v>
      </c>
      <c r="R12" s="104">
        <f>'[1]4412Imp'!Q$263-R46</f>
        <v>8.5302584868797648</v>
      </c>
      <c r="S12" s="104">
        <f>'[1]4412Imp'!R$263-S46</f>
        <v>9.7698646347499984</v>
      </c>
      <c r="T12" s="104">
        <f>'[1]4412Imp'!S$263-T46</f>
        <v>10.085719373999996</v>
      </c>
      <c r="U12" s="104">
        <f>'[1]4412Imp'!T$263-U46</f>
        <v>10.894368301</v>
      </c>
      <c r="V12" s="104">
        <f>'[1]4412Imp'!U$263-V46</f>
        <v>9.3919693491199983</v>
      </c>
      <c r="W12" s="104">
        <f>'[1]4412Imp'!V$263-W46</f>
        <v>9.3011905861000006</v>
      </c>
      <c r="X12" s="104">
        <f>'[1]4412Imp'!W$263-X46</f>
        <v>12.829236493460003</v>
      </c>
      <c r="Y12" s="104">
        <f>'[1]4412Imp'!X$263-Y46</f>
        <v>9.1571623463954186</v>
      </c>
      <c r="Z12" s="104">
        <f>'[1]4412Imp'!Y$263-Z46</f>
        <v>8.291074988750001</v>
      </c>
      <c r="AA12" s="104">
        <f>'[1]4412Imp'!Z$263-AA46</f>
        <v>0</v>
      </c>
      <c r="AB12" s="105">
        <f>'[1]4412Imp'!AA$263-AB46</f>
        <v>0</v>
      </c>
      <c r="AC12" s="95"/>
      <c r="AD12" s="38">
        <f>1/1000*'[1]4412Imp'!AB$263-AD46</f>
        <v>0.67689589199999978</v>
      </c>
      <c r="AE12" s="39">
        <f>1/1000*'[1]4412Imp'!AC$263-AE46</f>
        <v>0.66266607600000005</v>
      </c>
      <c r="AF12" s="39">
        <f>1/1000*'[1]4412Imp'!AD$263-AF46</f>
        <v>0.87877100000000019</v>
      </c>
      <c r="AG12" s="39">
        <f>1/1000*'[1]4412Imp'!AE$263-AG46</f>
        <v>1.0214800000000002</v>
      </c>
      <c r="AH12" s="39">
        <f>1/1000*'[1]4412Imp'!AF$263-AH46</f>
        <v>1.7245039999999998</v>
      </c>
      <c r="AI12" s="39">
        <f>1/1000*'[1]4412Imp'!AG$263-AI46</f>
        <v>1.8107355339999998</v>
      </c>
      <c r="AJ12" s="39">
        <f>1/1000*'[1]4412Imp'!AH$263-AJ46</f>
        <v>2.1123682989999994</v>
      </c>
      <c r="AK12" s="39">
        <f>1/1000*'[1]4412Imp'!AI$263-AK46</f>
        <v>1.9619510290000008</v>
      </c>
      <c r="AL12" s="39">
        <f>1/1000*'[1]4412Imp'!AJ$263-AL46</f>
        <v>1.5588333849999996</v>
      </c>
      <c r="AM12" s="39">
        <f>1/1000*'[1]4412Imp'!AK$263-AM46</f>
        <v>1.1069694470000007</v>
      </c>
      <c r="AN12" s="39">
        <f>1/1000*'[1]4412Imp'!AL$263-AN46</f>
        <v>1.3852712740000002</v>
      </c>
      <c r="AO12" s="39">
        <f>1/1000*'[1]4412Imp'!AM$263-AO46</f>
        <v>1.4084191549999987</v>
      </c>
      <c r="AP12" s="39">
        <f>1/1000*'[1]4412Imp'!AN$263-AP46</f>
        <v>1.6112776869999996</v>
      </c>
      <c r="AQ12" s="39">
        <f>1/1000*'[1]4412Imp'!AO$263-AQ46</f>
        <v>1.7357419089999995</v>
      </c>
      <c r="AR12" s="39">
        <f>1/1000*'[1]4412Imp'!AP$263-AR46</f>
        <v>2.1242051960000001</v>
      </c>
      <c r="AS12" s="39">
        <f>1/1000*'[1]4412Imp'!AQ$263-AS46</f>
        <v>2.2466964389999999</v>
      </c>
      <c r="AT12" s="39">
        <f>1/1000*'[1]4412Imp'!AR$263-AT46</f>
        <v>2.3452870739999998</v>
      </c>
      <c r="AU12" s="39">
        <f>1/1000*'[1]4412Imp'!AS$263-AU46</f>
        <v>2.4228198789999995</v>
      </c>
      <c r="AV12" s="39">
        <f>1/1000*'[1]4412Imp'!AT$263-AV46</f>
        <v>2.9796435610000001</v>
      </c>
      <c r="AW12" s="39">
        <f>1/1000*'[1]4412Imp'!AU$263-AW46</f>
        <v>2.3946758350000001</v>
      </c>
      <c r="AX12" s="39">
        <f>1/1000*'[1]4412Imp'!AV$263-AX46</f>
        <v>2.5949932619999991</v>
      </c>
      <c r="AY12" s="39">
        <f>1/1000*'[1]4412Imp'!AW$263-AY46</f>
        <v>4.044060422000002</v>
      </c>
      <c r="AZ12" s="39">
        <f>1/1000*'[1]4412Imp'!AX$263-AZ46</f>
        <v>4.2765637540000014</v>
      </c>
      <c r="BA12" s="39">
        <f>1/1000*'[1]4412Imp'!AY$263-BA46</f>
        <v>2.3250915220000001</v>
      </c>
      <c r="BB12" s="39">
        <f>1/1000*'[1]4412Imp'!AZ$263-BB46</f>
        <v>0</v>
      </c>
      <c r="BC12" s="40">
        <f>1/1000*'[1]4412Imp'!BA$263-BC46</f>
        <v>0</v>
      </c>
      <c r="BD12" s="228"/>
    </row>
    <row r="13" spans="2:56" ht="13">
      <c r="B13" s="5" t="s">
        <v>89</v>
      </c>
      <c r="C13" s="108">
        <f>'[1]44104411Imp'!B$263-C47</f>
        <v>1.7332622580000017</v>
      </c>
      <c r="D13" s="53">
        <f>'[1]44104411Imp'!C$263-D47</f>
        <v>1.9812396243600077</v>
      </c>
      <c r="E13" s="53">
        <f>'[1]44104411Imp'!D$263-E47</f>
        <v>2.5700517199999986</v>
      </c>
      <c r="F13" s="53">
        <f>'[1]44104411Imp'!E$263-F47</f>
        <v>3.1520937599999961</v>
      </c>
      <c r="G13" s="53">
        <f>'[1]44104411Imp'!F$263-G47</f>
        <v>3.9592731879999974</v>
      </c>
      <c r="H13" s="53">
        <f>'[1]44104411Imp'!G$263-H47</f>
        <v>5.0202829999999992</v>
      </c>
      <c r="I13" s="53">
        <f>'[1]44104411Imp'!H$263-I47</f>
        <v>4.1016607764904727</v>
      </c>
      <c r="J13" s="53">
        <f>'[1]44104411Imp'!I$263-J47</f>
        <v>2.9147558199999981</v>
      </c>
      <c r="K13" s="53">
        <f>'[1]44104411Imp'!J$263-K47</f>
        <v>2.4935919428000002</v>
      </c>
      <c r="L13" s="53">
        <f>'[1]44104411Imp'!K$263-L47</f>
        <v>2.4677048699999977</v>
      </c>
      <c r="M13" s="53">
        <f>'[1]44104411Imp'!L$263-M47</f>
        <v>2.608251367700003</v>
      </c>
      <c r="N13" s="53">
        <f>'[1]44104411Imp'!M$263-N47</f>
        <v>2.2457514739190447</v>
      </c>
      <c r="O13" s="53">
        <f>'[1]44104411Imp'!N$263-O47</f>
        <v>2.1113736189599983</v>
      </c>
      <c r="P13" s="53">
        <f>'[1]44104411Imp'!O$263-P47</f>
        <v>3.5199161489999948</v>
      </c>
      <c r="Q13" s="53">
        <f>'[1]44104411Imp'!P$263-Q47</f>
        <v>3.961881341090713</v>
      </c>
      <c r="R13" s="53">
        <f>'[1]44104411Imp'!Q$263-R47</f>
        <v>4.2778154638000032</v>
      </c>
      <c r="S13" s="53">
        <f>'[1]44104411Imp'!R$263-S47</f>
        <v>4.6485277040738051</v>
      </c>
      <c r="T13" s="53">
        <f>'[1]44104411Imp'!S$263-T47</f>
        <v>4.9116913089999983</v>
      </c>
      <c r="U13" s="53">
        <f>'[1]44104411Imp'!T$263-U47</f>
        <v>3.5543409139999937</v>
      </c>
      <c r="V13" s="53">
        <f>'[1]44104411Imp'!U$263-V47</f>
        <v>3.2391999255371378</v>
      </c>
      <c r="W13" s="53">
        <f>'[1]44104411Imp'!V$263-W47</f>
        <v>4.3914651612719933</v>
      </c>
      <c r="X13" s="53">
        <f>'[1]44104411Imp'!W$263-X47</f>
        <v>4.1072343964399991</v>
      </c>
      <c r="Y13" s="53">
        <f>'[1]44104411Imp'!X$263-Y47</f>
        <v>5.7145616218952746</v>
      </c>
      <c r="Z13" s="53">
        <f>'[1]44104411Imp'!Y$263-Z47</f>
        <v>3.8661455164517982</v>
      </c>
      <c r="AA13" s="53">
        <f>'[1]44104411Imp'!Z$263-AA47</f>
        <v>0</v>
      </c>
      <c r="AB13" s="235">
        <f>'[1]44104411Imp'!AA$263-AB47</f>
        <v>0</v>
      </c>
      <c r="AC13" s="95"/>
      <c r="AD13" s="38">
        <f>1/1000*'[1]44104411Imp'!AB$263-AD47</f>
        <v>0.34304605600000082</v>
      </c>
      <c r="AE13" s="39">
        <f>1/1000*'[1]44104411Imp'!AC$263-AE47</f>
        <v>0.39392263800000027</v>
      </c>
      <c r="AF13" s="39">
        <f>1/1000*'[1]44104411Imp'!AD$263-AF47</f>
        <v>0.48957600000000023</v>
      </c>
      <c r="AG13" s="39">
        <f>1/1000*'[1]44104411Imp'!AE$263-AG47</f>
        <v>0.61573899999999959</v>
      </c>
      <c r="AH13" s="39">
        <f>1/1000*'[1]44104411Imp'!AF$263-AH47</f>
        <v>0.94286000000000181</v>
      </c>
      <c r="AI13" s="39">
        <f>1/1000*'[1]44104411Imp'!AG$263-AI47</f>
        <v>1.1333144649999998</v>
      </c>
      <c r="AJ13" s="39">
        <f>1/1000*'[1]44104411Imp'!AH$263-AJ47</f>
        <v>1.0529661239999997</v>
      </c>
      <c r="AK13" s="39">
        <f>1/1000*'[1]44104411Imp'!AI$263-AK47</f>
        <v>0.75628011300000098</v>
      </c>
      <c r="AL13" s="39">
        <f>1/1000*'[1]44104411Imp'!AJ$263-AL47</f>
        <v>0.56077716199999994</v>
      </c>
      <c r="AM13" s="39">
        <f>1/1000*'[1]44104411Imp'!AK$263-AM47</f>
        <v>0.52889536700000039</v>
      </c>
      <c r="AN13" s="39">
        <f>1/1000*'[1]44104411Imp'!AL$263-AN47</f>
        <v>0.53335737499999947</v>
      </c>
      <c r="AO13" s="39">
        <f>1/1000*'[1]44104411Imp'!AM$263-AO47</f>
        <v>0.49144759300000096</v>
      </c>
      <c r="AP13" s="39">
        <f>1/1000*'[1]44104411Imp'!AN$263-AP47</f>
        <v>0.56376115000000082</v>
      </c>
      <c r="AQ13" s="39">
        <f>1/1000*'[1]44104411Imp'!AO$263-AQ47</f>
        <v>0.6967542739999979</v>
      </c>
      <c r="AR13" s="39">
        <f>1/1000*'[1]44104411Imp'!AP$263-AR47</f>
        <v>0.87327882500000054</v>
      </c>
      <c r="AS13" s="39">
        <f>1/1000*'[1]44104411Imp'!AQ$263-AS47</f>
        <v>0.79518860000000058</v>
      </c>
      <c r="AT13" s="39">
        <f>1/1000*'[1]44104411Imp'!AR$263-AT47</f>
        <v>0.8649509940000002</v>
      </c>
      <c r="AU13" s="39">
        <f>1/1000*'[1]44104411Imp'!AS$263-AU47</f>
        <v>0.94811196299999922</v>
      </c>
      <c r="AV13" s="39">
        <f>1/1000*'[1]44104411Imp'!AT$263-AV47</f>
        <v>0.94459248299999965</v>
      </c>
      <c r="AW13" s="39">
        <f>1/1000*'[1]44104411Imp'!AU$263-AW47</f>
        <v>0.940382783</v>
      </c>
      <c r="AX13" s="39">
        <f>1/1000*'[1]44104411Imp'!AV$263-AX47</f>
        <v>1.0275971120000005</v>
      </c>
      <c r="AY13" s="39">
        <f>1/1000*'[1]44104411Imp'!AW$263-AY47</f>
        <v>1.5111310989999973</v>
      </c>
      <c r="AZ13" s="39">
        <f>1/1000*'[1]44104411Imp'!AX$263-AZ47</f>
        <v>2.1581802180000031</v>
      </c>
      <c r="BA13" s="39">
        <f>1/1000*'[1]44104411Imp'!AY$263-BA47</f>
        <v>1.1303287450000004</v>
      </c>
      <c r="BB13" s="39">
        <f>1/1000*'[1]44104411Imp'!AZ$263-BB47</f>
        <v>0</v>
      </c>
      <c r="BC13" s="40">
        <f>1/1000*'[1]44104411Imp'!BA$263-BC47</f>
        <v>0</v>
      </c>
      <c r="BD13" s="228"/>
    </row>
    <row r="14" spans="2:56" ht="13">
      <c r="B14" s="5" t="s">
        <v>90</v>
      </c>
      <c r="C14" s="108">
        <f>'[1]44094418Imp'!B$263-C48</f>
        <v>2.2209931396983347</v>
      </c>
      <c r="D14" s="53">
        <f>'[1]44094418Imp'!C$263-D48</f>
        <v>2.1260638840499992</v>
      </c>
      <c r="E14" s="53">
        <f>'[1]44094418Imp'!D$263-E48</f>
        <v>2.6862362605000012</v>
      </c>
      <c r="F14" s="53">
        <f>'[1]44094418Imp'!E$263-F48</f>
        <v>2.7913240250000029</v>
      </c>
      <c r="G14" s="53">
        <f>'[1]44094418Imp'!F$263-G48</f>
        <v>4.3138768340333371</v>
      </c>
      <c r="H14" s="53">
        <f>'[1]44094418Imp'!G$263-H48</f>
        <v>5.2943215300488093</v>
      </c>
      <c r="I14" s="53">
        <f>'[1]44094418Imp'!H$263-I48</f>
        <v>5.50889600243611</v>
      </c>
      <c r="J14" s="53">
        <f>'[1]44094418Imp'!I$263-J48</f>
        <v>4.5450602075666655</v>
      </c>
      <c r="K14" s="53">
        <f>'[1]44094418Imp'!J$263-K48</f>
        <v>3.2931232365527783</v>
      </c>
      <c r="L14" s="53">
        <f>'[1]44094418Imp'!K$263-L48</f>
        <v>2.3475564808416687</v>
      </c>
      <c r="M14" s="53">
        <f>'[1]44094418Imp'!L$263-M48</f>
        <v>2.8477655457357143</v>
      </c>
      <c r="N14" s="53">
        <f>'[1]44094418Imp'!M$263-N48</f>
        <v>2.7552321312869053</v>
      </c>
      <c r="O14" s="53">
        <f>'[1]44094418Imp'!N$263-O48</f>
        <v>2.926499267691673</v>
      </c>
      <c r="P14" s="53">
        <f>'[1]44094418Imp'!O$263-P48</f>
        <v>4.569806570861906</v>
      </c>
      <c r="Q14" s="53">
        <f>'[1]44094418Imp'!P$263-Q48</f>
        <v>4.2913007203262792</v>
      </c>
      <c r="R14" s="53">
        <f>'[1]44094418Imp'!Q$263-R48</f>
        <v>4.9667255749357144</v>
      </c>
      <c r="S14" s="53">
        <f>'[1]44094418Imp'!R$263-S48</f>
        <v>5.2876455569444456</v>
      </c>
      <c r="T14" s="53">
        <f>'[1]44094418Imp'!S$263-T48</f>
        <v>4.8660549496805547</v>
      </c>
      <c r="U14" s="53">
        <f>'[1]44094418Imp'!T$263-U48</f>
        <v>3.7707522390305543</v>
      </c>
      <c r="V14" s="53">
        <f>'[1]44094418Imp'!U$263-V48</f>
        <v>4.4655182142200012</v>
      </c>
      <c r="W14" s="53">
        <f>'[1]44094418Imp'!V$263-W48</f>
        <v>4.0758339743800001</v>
      </c>
      <c r="X14" s="53">
        <f>'[1]44094418Imp'!W$263-X48</f>
        <v>5.2413085466000009</v>
      </c>
      <c r="Y14" s="53">
        <f>'[1]44094418Imp'!X$263-Y48</f>
        <v>4.8686342428718374</v>
      </c>
      <c r="Z14" s="53">
        <f>'[1]44094418Imp'!Y$263-Z48</f>
        <v>3.3100430374046015</v>
      </c>
      <c r="AA14" s="53">
        <f>'[1]44094418Imp'!Z$263-AA48</f>
        <v>0</v>
      </c>
      <c r="AB14" s="235">
        <f>'[1]44094418Imp'!AA$263-AB48</f>
        <v>0</v>
      </c>
      <c r="AC14" s="95"/>
      <c r="AD14" s="38">
        <f>1/1000*'[1]44094418Imp'!AB$263-AD48</f>
        <v>1.0641012460000003</v>
      </c>
      <c r="AE14" s="39">
        <f>1/1000*'[1]44094418Imp'!AC$263-AE48</f>
        <v>1.0950070559999978</v>
      </c>
      <c r="AF14" s="39">
        <f>1/1000*'[1]44094418Imp'!AD$263-AF48</f>
        <v>1.3121830000000014</v>
      </c>
      <c r="AG14" s="39">
        <f>1/1000*'[1]44094418Imp'!AE$263-AG48</f>
        <v>1.4081260000000007</v>
      </c>
      <c r="AH14" s="39">
        <f>1/1000*'[1]44094418Imp'!AF$263-AH48</f>
        <v>2.1291189999999993</v>
      </c>
      <c r="AI14" s="39">
        <f>1/1000*'[1]44094418Imp'!AG$263-AI48</f>
        <v>2.2697099960000018</v>
      </c>
      <c r="AJ14" s="39">
        <f>1/1000*'[1]44094418Imp'!AH$263-AJ48</f>
        <v>2.6145047269999999</v>
      </c>
      <c r="AK14" s="39">
        <f>1/1000*'[1]44094418Imp'!AI$263-AK48</f>
        <v>2.1855713919999991</v>
      </c>
      <c r="AL14" s="39">
        <f>1/1000*'[1]44094418Imp'!AJ$263-AL48</f>
        <v>1.772775670199997</v>
      </c>
      <c r="AM14" s="39">
        <f>1/1000*'[1]44094418Imp'!AK$263-AM48</f>
        <v>1.2481598770000009</v>
      </c>
      <c r="AN14" s="39">
        <f>1/1000*'[1]44094418Imp'!AL$263-AN48</f>
        <v>1.4434801519999994</v>
      </c>
      <c r="AO14" s="39">
        <f>1/1000*'[1]44094418Imp'!AM$263-AO48</f>
        <v>1.4273306689999998</v>
      </c>
      <c r="AP14" s="39">
        <f>1/1000*'[1]44094418Imp'!AN$263-AP48</f>
        <v>1.6382912260000011</v>
      </c>
      <c r="AQ14" s="39">
        <f>1/1000*'[1]44094418Imp'!AO$263-AQ48</f>
        <v>1.9030891389999998</v>
      </c>
      <c r="AR14" s="39">
        <f>1/1000*'[1]44094418Imp'!AP$263-AR48</f>
        <v>2.1551388090000008</v>
      </c>
      <c r="AS14" s="39">
        <f>1/1000*'[1]44094418Imp'!AQ$263-AS48</f>
        <v>2.0797543700000007</v>
      </c>
      <c r="AT14" s="39">
        <f>1/1000*'[1]44094418Imp'!AR$263-AT48</f>
        <v>2.0219800479999996</v>
      </c>
      <c r="AU14" s="39">
        <f>1/1000*'[1]44094418Imp'!AS$263-AU48</f>
        <v>2.2043901209999985</v>
      </c>
      <c r="AV14" s="39">
        <f>1/1000*'[1]44094418Imp'!AT$263-AV48</f>
        <v>2.3346361799999986</v>
      </c>
      <c r="AW14" s="39">
        <f>1/1000*'[1]44094418Imp'!AU$263-AW48</f>
        <v>2.3323204650000009</v>
      </c>
      <c r="AX14" s="39">
        <f>1/1000*'[1]44094418Imp'!AV$263-AX48</f>
        <v>2.4324168310000003</v>
      </c>
      <c r="AY14" s="39">
        <f>1/1000*'[1]44094418Imp'!AW$263-AY48</f>
        <v>3.3786586770000024</v>
      </c>
      <c r="AZ14" s="39">
        <f>1/1000*'[1]44094418Imp'!AX$263-AZ48</f>
        <v>3.4354959989999996</v>
      </c>
      <c r="BA14" s="39">
        <f>1/1000*'[1]44094418Imp'!AY$263-BA48</f>
        <v>2.1861437489999993</v>
      </c>
      <c r="BB14" s="39">
        <f>1/1000*'[1]44094418Imp'!AZ$263-BB48</f>
        <v>0</v>
      </c>
      <c r="BC14" s="40">
        <f>1/1000*'[1]44094418Imp'!BA$263-BC48</f>
        <v>0</v>
      </c>
      <c r="BD14" s="228"/>
    </row>
    <row r="15" spans="2:56" ht="13">
      <c r="B15" s="5" t="s">
        <v>21</v>
      </c>
      <c r="C15" s="108">
        <f>'[1]94Imp'!B$263-C49</f>
        <v>7.0631439104501039</v>
      </c>
      <c r="D15" s="53">
        <f>'[1]94Imp'!C$263-D49</f>
        <v>7.8250719432568792</v>
      </c>
      <c r="E15" s="53">
        <f>'[1]94Imp'!D$263-E49</f>
        <v>9.5135281708216244</v>
      </c>
      <c r="F15" s="53">
        <f>'[1]94Imp'!E$263-F49</f>
        <v>10.26485337686081</v>
      </c>
      <c r="G15" s="53">
        <f>'[1]94Imp'!F$263-G49</f>
        <v>11.076986528228373</v>
      </c>
      <c r="H15" s="53">
        <f>'[1]94Imp'!G$263-H49</f>
        <v>12.318077271509082</v>
      </c>
      <c r="I15" s="53">
        <f>'[1]94Imp'!H$263-I49</f>
        <v>12.991926667923337</v>
      </c>
      <c r="J15" s="53">
        <f>'[1]94Imp'!I$263-J49</f>
        <v>12.117692167608885</v>
      </c>
      <c r="K15" s="53">
        <f>'[1]94Imp'!J$263-K49</f>
        <v>9.7114926610125387</v>
      </c>
      <c r="L15" s="53">
        <f>'[1]94Imp'!K$263-L49</f>
        <v>9.0281482955988093</v>
      </c>
      <c r="M15" s="53">
        <f>'[1]94Imp'!L$263-M49</f>
        <v>10.290283401916231</v>
      </c>
      <c r="N15" s="53">
        <f>'[1]94Imp'!M$263-N49</f>
        <v>9.2948163337990408</v>
      </c>
      <c r="O15" s="53">
        <f>'[1]94Imp'!N$263-O49</f>
        <v>11.403813056311122</v>
      </c>
      <c r="P15" s="53">
        <f>'[1]94Imp'!O$263-P49</f>
        <v>12.146036911444716</v>
      </c>
      <c r="Q15" s="53">
        <f>'[1]94Imp'!P$263-Q49</f>
        <v>10.871065416399999</v>
      </c>
      <c r="R15" s="53">
        <f>'[1]94Imp'!Q$263-R49</f>
        <v>10.788075085199999</v>
      </c>
      <c r="S15" s="53">
        <f>'[1]94Imp'!R$263-S49</f>
        <v>12.635548820745484</v>
      </c>
      <c r="T15" s="53">
        <f>'[1]94Imp'!S$263-T49</f>
        <v>15.070589144110365</v>
      </c>
      <c r="U15" s="53">
        <f>'[1]94Imp'!T$263-U49</f>
        <v>14.403843351516922</v>
      </c>
      <c r="V15" s="53">
        <f>'[1]94Imp'!U$263-V49</f>
        <v>15.571968563199999</v>
      </c>
      <c r="W15" s="53">
        <f>'[1]94Imp'!V$263-W49</f>
        <v>15.634248814799998</v>
      </c>
      <c r="X15" s="53">
        <f>'[1]94Imp'!W$263-X49</f>
        <v>17.69521340999999</v>
      </c>
      <c r="Y15" s="53">
        <f>'[1]94Imp'!X$263-Y49</f>
        <v>17.113229882554403</v>
      </c>
      <c r="Z15" s="53">
        <f>'[1]94Imp'!Y$263-Z49</f>
        <v>11.975674720651599</v>
      </c>
      <c r="AA15" s="53">
        <f>'[1]94Imp'!Z$263-AA49</f>
        <v>0</v>
      </c>
      <c r="AB15" s="235">
        <f>'[1]94Imp'!AA$263-AB49</f>
        <v>0</v>
      </c>
      <c r="AC15" s="95"/>
      <c r="AD15" s="51">
        <f>1/1000*'[1]94Imp'!AB$263-AD49</f>
        <v>6.3537233919999965</v>
      </c>
      <c r="AE15" s="104">
        <f>1/1000*'[1]94Imp'!AC$263-AE49</f>
        <v>6.4265660089999983</v>
      </c>
      <c r="AF15" s="104">
        <f>1/1000*'[1]94Imp'!AD$263-AF49</f>
        <v>8.058896095999998</v>
      </c>
      <c r="AG15" s="104">
        <f>1/1000*'[1]94Imp'!AE$263-AG49</f>
        <v>9.261739809999991</v>
      </c>
      <c r="AH15" s="104">
        <f>1/1000*'[1]94Imp'!AF$263-AH49</f>
        <v>10.822764137999998</v>
      </c>
      <c r="AI15" s="104">
        <f>1/1000*'[1]94Imp'!AG$263-AI49</f>
        <v>12.268018193999989</v>
      </c>
      <c r="AJ15" s="104">
        <f>1/1000*'[1]94Imp'!AH$263-AJ49</f>
        <v>13.152975978000001</v>
      </c>
      <c r="AK15" s="104">
        <f>1/1000*'[1]94Imp'!AI$263-AK49</f>
        <v>13.30776973399999</v>
      </c>
      <c r="AL15" s="104">
        <f>1/1000*'[1]94Imp'!AJ$263-AL49</f>
        <v>12.19242306999999</v>
      </c>
      <c r="AM15" s="104">
        <f>1/1000*'[1]94Imp'!AK$263-AM49</f>
        <v>9.8737389149999988</v>
      </c>
      <c r="AN15" s="104">
        <f>1/1000*'[1]94Imp'!AL$263-AN49</f>
        <v>11.766971560999998</v>
      </c>
      <c r="AO15" s="104">
        <f>1/1000*'[1]94Imp'!AM$263-AO49</f>
        <v>11.506323829999999</v>
      </c>
      <c r="AP15" s="104">
        <f>1/1000*'[1]94Imp'!AN$263-AP49</f>
        <v>12.562694150000008</v>
      </c>
      <c r="AQ15" s="104">
        <f>1/1000*'[1]94Imp'!AO$263-AQ49</f>
        <v>13.440551361999999</v>
      </c>
      <c r="AR15" s="104">
        <f>1/1000*'[1]94Imp'!AP$263-AR49</f>
        <v>15.113578684</v>
      </c>
      <c r="AS15" s="104">
        <f>1/1000*'[1]94Imp'!AQ$263-AS49</f>
        <v>16.758093300999999</v>
      </c>
      <c r="AT15" s="104">
        <f>1/1000*'[1]94Imp'!AR$263-AT49</f>
        <v>16.447082678000001</v>
      </c>
      <c r="AU15" s="104">
        <f>1/1000*'[1]94Imp'!AS$263-AU49</f>
        <v>18.273632884999984</v>
      </c>
      <c r="AV15" s="104">
        <f>1/1000*'[1]94Imp'!AT$263-AV49</f>
        <v>18.450328127000006</v>
      </c>
      <c r="AW15" s="104">
        <f>1/1000*'[1]94Imp'!AU$263-AW49</f>
        <v>19.177229551000014</v>
      </c>
      <c r="AX15" s="104">
        <f>1/1000*'[1]94Imp'!AV$263-AX49</f>
        <v>19.971241938999992</v>
      </c>
      <c r="AY15" s="104">
        <f>1/1000*'[1]94Imp'!AW$263-AY49</f>
        <v>26.383849171000008</v>
      </c>
      <c r="AZ15" s="104">
        <f>1/1000*'[1]94Imp'!AX$263-AZ49</f>
        <v>28.253909508999993</v>
      </c>
      <c r="BA15" s="104">
        <f>1/1000*'[1]94Imp'!AY$263-BA49</f>
        <v>20.504141857000004</v>
      </c>
      <c r="BB15" s="104">
        <f>1/1000*'[1]94Imp'!AZ$263-BB49</f>
        <v>0</v>
      </c>
      <c r="BC15" s="105">
        <f>1/1000*'[1]94Imp'!BA$263-BC49</f>
        <v>0</v>
      </c>
      <c r="BD15" s="228"/>
    </row>
    <row r="16" spans="2:56" ht="13">
      <c r="B16" s="8" t="s">
        <v>13</v>
      </c>
      <c r="C16" s="109">
        <f t="shared" ref="C16:M16" si="4">C8-SUM(C9:C15)</f>
        <v>3.0216060478625195</v>
      </c>
      <c r="D16" s="110">
        <f t="shared" si="4"/>
        <v>3.1318332744714716</v>
      </c>
      <c r="E16" s="110">
        <f t="shared" si="4"/>
        <v>3.0132834333333136</v>
      </c>
      <c r="F16" s="110">
        <f t="shared" si="4"/>
        <v>3.8216339538094743</v>
      </c>
      <c r="G16" s="110">
        <f t="shared" si="4"/>
        <v>3.5821160825397129</v>
      </c>
      <c r="H16" s="110">
        <f t="shared" si="4"/>
        <v>4.7729115569675002</v>
      </c>
      <c r="I16" s="110">
        <f t="shared" si="4"/>
        <v>5.0245459896682902</v>
      </c>
      <c r="J16" s="110">
        <f t="shared" si="4"/>
        <v>5.0277266750346215</v>
      </c>
      <c r="K16" s="110">
        <f t="shared" si="4"/>
        <v>4.7712877203694184</v>
      </c>
      <c r="L16" s="110">
        <f t="shared" si="4"/>
        <v>3.8243604843634706</v>
      </c>
      <c r="M16" s="110">
        <f t="shared" si="4"/>
        <v>4.0959285832377184</v>
      </c>
      <c r="N16" s="110">
        <f>N8-SUM(N9:N15)</f>
        <v>4.2133112595717925</v>
      </c>
      <c r="O16" s="110">
        <f t="shared" ref="O16:AB16" si="5">O8-SUM(O9:O15)</f>
        <v>4.4186746513145501</v>
      </c>
      <c r="P16" s="110">
        <f t="shared" si="5"/>
        <v>4.7984079862900373</v>
      </c>
      <c r="Q16" s="110">
        <f t="shared" si="5"/>
        <v>3.4984857745199989</v>
      </c>
      <c r="R16" s="110">
        <f t="shared" si="5"/>
        <v>5.5891060637661347</v>
      </c>
      <c r="S16" s="110">
        <f t="shared" si="5"/>
        <v>5.6137767792392879</v>
      </c>
      <c r="T16" s="110">
        <f t="shared" si="5"/>
        <v>4.8291905501532142</v>
      </c>
      <c r="U16" s="110">
        <f t="shared" si="5"/>
        <v>5.3912625533910017</v>
      </c>
      <c r="V16" s="110">
        <f t="shared" si="5"/>
        <v>3.4628965677000068</v>
      </c>
      <c r="W16" s="110">
        <f t="shared" si="5"/>
        <v>3.2673765626541496</v>
      </c>
      <c r="X16" s="110">
        <f t="shared" si="5"/>
        <v>4.0065264943400081</v>
      </c>
      <c r="Y16" s="110">
        <f t="shared" si="5"/>
        <v>3.0897487916030357</v>
      </c>
      <c r="Z16" s="110">
        <f t="shared" si="5"/>
        <v>3.0348795294892597</v>
      </c>
      <c r="AA16" s="110">
        <f t="shared" si="5"/>
        <v>0</v>
      </c>
      <c r="AB16" s="236">
        <f t="shared" si="5"/>
        <v>0</v>
      </c>
      <c r="AC16" s="95"/>
      <c r="AD16" s="77">
        <f t="shared" ref="AD16:BC16" si="6">AD8-SUM(AD9:AD15)</f>
        <v>1.5605885059999913</v>
      </c>
      <c r="AE16" s="34">
        <f t="shared" si="6"/>
        <v>1.5765248910000018</v>
      </c>
      <c r="AF16" s="34">
        <f t="shared" si="6"/>
        <v>1.7440920000000091</v>
      </c>
      <c r="AG16" s="34">
        <f t="shared" si="6"/>
        <v>1.7669740000000136</v>
      </c>
      <c r="AH16" s="34">
        <f t="shared" si="6"/>
        <v>1.9016499999999965</v>
      </c>
      <c r="AI16" s="34">
        <f t="shared" si="6"/>
        <v>2.0777582700000146</v>
      </c>
      <c r="AJ16" s="34">
        <f t="shared" si="6"/>
        <v>2.216443206999994</v>
      </c>
      <c r="AK16" s="34">
        <f t="shared" si="6"/>
        <v>2.2695342289999978</v>
      </c>
      <c r="AL16" s="34">
        <f t="shared" si="6"/>
        <v>2.160159795000034</v>
      </c>
      <c r="AM16" s="34">
        <f t="shared" si="6"/>
        <v>1.7212172859999963</v>
      </c>
      <c r="AN16" s="34">
        <f t="shared" si="6"/>
        <v>1.8189742649999978</v>
      </c>
      <c r="AO16" s="34">
        <f t="shared" si="6"/>
        <v>1.8538768270000006</v>
      </c>
      <c r="AP16" s="34">
        <f t="shared" si="6"/>
        <v>1.9600371179999883</v>
      </c>
      <c r="AQ16" s="34">
        <f t="shared" si="6"/>
        <v>2.1314498890000202</v>
      </c>
      <c r="AR16" s="34">
        <f t="shared" si="6"/>
        <v>2.4320420769999878</v>
      </c>
      <c r="AS16" s="34">
        <f t="shared" si="6"/>
        <v>2.4426261790000012</v>
      </c>
      <c r="AT16" s="34">
        <f t="shared" si="6"/>
        <v>2.4204312080000072</v>
      </c>
      <c r="AU16" s="34">
        <f t="shared" si="6"/>
        <v>2.639641739000016</v>
      </c>
      <c r="AV16" s="34">
        <f t="shared" si="6"/>
        <v>2.8967457959999976</v>
      </c>
      <c r="AW16" s="34">
        <f t="shared" si="6"/>
        <v>2.9441247299999844</v>
      </c>
      <c r="AX16" s="34">
        <f t="shared" si="6"/>
        <v>2.9413125529999924</v>
      </c>
      <c r="AY16" s="34">
        <f t="shared" si="6"/>
        <v>3.9690873020000055</v>
      </c>
      <c r="AZ16" s="34">
        <f t="shared" si="6"/>
        <v>3.2439279839999955</v>
      </c>
      <c r="BA16" s="34">
        <f t="shared" si="6"/>
        <v>2.5862390840000096</v>
      </c>
      <c r="BB16" s="34">
        <f t="shared" si="6"/>
        <v>0</v>
      </c>
      <c r="BC16" s="14">
        <f t="shared" si="6"/>
        <v>0</v>
      </c>
      <c r="BD16" s="228"/>
    </row>
    <row r="17" spans="2:56" s="252" customFormat="1" ht="20" customHeight="1">
      <c r="B17" s="66" t="s">
        <v>180</v>
      </c>
      <c r="C17" s="258"/>
      <c r="D17" s="259"/>
      <c r="E17" s="259"/>
      <c r="F17" s="259"/>
      <c r="G17" s="259"/>
      <c r="H17" s="259"/>
      <c r="I17" s="259"/>
      <c r="J17" s="259"/>
      <c r="K17" s="259"/>
      <c r="L17" s="259"/>
      <c r="M17" s="259"/>
      <c r="N17" s="259"/>
      <c r="O17" s="255">
        <f>'[1]440131Imp'!N$263-O51</f>
        <v>1.7360486956524701E-4</v>
      </c>
      <c r="P17" s="255">
        <f>'[1]440131Imp'!O$263-P51</f>
        <v>4.1462886956528111E-4</v>
      </c>
      <c r="Q17" s="255">
        <f>'[1]440131Imp'!P$263-Q51</f>
        <v>2.6716090434781847E-3</v>
      </c>
      <c r="R17" s="255">
        <f>'[1]440131Imp'!Q$263-R51</f>
        <v>3.4775878260868698E-3</v>
      </c>
      <c r="S17" s="255">
        <f>'[1]440131Imp'!R$263-S51</f>
        <v>5.9610246956521284E-3</v>
      </c>
      <c r="T17" s="255">
        <f>'[1]440131Imp'!S$263-T51</f>
        <v>3.7198000000000508E-3</v>
      </c>
      <c r="U17" s="255">
        <f>'[1]440131Imp'!T$263-U51</f>
        <v>9.5451488695651454E-3</v>
      </c>
      <c r="V17" s="255">
        <f>'[1]440131Imp'!U$263-V51</f>
        <v>2.6267627826087603E-3</v>
      </c>
      <c r="W17" s="255">
        <f>'[1]440131Imp'!V$263-W51</f>
        <v>8.943516521738859E-4</v>
      </c>
      <c r="X17" s="255">
        <f>'[1]440131Imp'!W$263-X51</f>
        <v>2.4880020869565422E-3</v>
      </c>
      <c r="Y17" s="255">
        <f>'[1]440131Imp'!X$263-Y51</f>
        <v>4.7574655739129335E-3</v>
      </c>
      <c r="Z17" s="255">
        <f>'[1]440131Imp'!Y$263-Z51</f>
        <v>8.7763930434792137E-4</v>
      </c>
      <c r="AA17" s="255">
        <f>'[1]440131Imp'!Z$263-AA51</f>
        <v>0</v>
      </c>
      <c r="AB17" s="255">
        <f>'[1]440131Imp'!AA$263-AB51</f>
        <v>0</v>
      </c>
      <c r="AC17" s="95"/>
      <c r="AD17" s="258"/>
      <c r="AE17" s="259"/>
      <c r="AF17" s="259"/>
      <c r="AG17" s="259"/>
      <c r="AH17" s="259"/>
      <c r="AI17" s="259"/>
      <c r="AJ17" s="259"/>
      <c r="AK17" s="259"/>
      <c r="AL17" s="259"/>
      <c r="AM17" s="259"/>
      <c r="AN17" s="259"/>
      <c r="AO17" s="259"/>
      <c r="AP17" s="255">
        <f>1/1000*'[1]440131Imp'!AN$263-AP51</f>
        <v>1.3147300000000348E-4</v>
      </c>
      <c r="AQ17" s="255">
        <f>1/1000*'[1]440131Imp'!AO$263-AQ51</f>
        <v>2.0709799999999931E-4</v>
      </c>
      <c r="AR17" s="255">
        <f>1/1000*'[1]440131Imp'!AP$263-AR51</f>
        <v>1.0941930000000002E-3</v>
      </c>
      <c r="AS17" s="255">
        <f>1/1000*'[1]440131Imp'!AQ$263-AS51</f>
        <v>1.3207400000000077E-3</v>
      </c>
      <c r="AT17" s="255">
        <f>1/1000*'[1]440131Imp'!AR$263-AT51</f>
        <v>1.8352010000000051E-3</v>
      </c>
      <c r="AU17" s="255">
        <f>1/1000*'[1]440131Imp'!AS$263-AU51</f>
        <v>1.076065000000001E-3</v>
      </c>
      <c r="AV17" s="255">
        <f>1/1000*'[1]440131Imp'!AT$263-AV51</f>
        <v>2.577594999999995E-3</v>
      </c>
      <c r="AW17" s="255">
        <f>1/1000*'[1]440131Imp'!AU$263-AW51</f>
        <v>1.1037110000000003E-3</v>
      </c>
      <c r="AX17" s="255">
        <f>1/1000*'[1]440131Imp'!AV$263-AX51</f>
        <v>4.5553199999999461E-4</v>
      </c>
      <c r="AY17" s="255">
        <f>1/1000*'[1]440131Imp'!AW$263-AY51</f>
        <v>9.3766700000000314E-4</v>
      </c>
      <c r="AZ17" s="255">
        <f>1/1000*'[1]440131Imp'!AX$263-AZ51</f>
        <v>5.0911000000000012E-4</v>
      </c>
      <c r="BA17" s="255">
        <f>1/1000*'[1]440131Imp'!AY$263-BA51</f>
        <v>4.8486800000000635E-4</v>
      </c>
      <c r="BB17" s="255">
        <f>1/1000*'[1]440131Imp'!AZ$263-BB51</f>
        <v>0</v>
      </c>
      <c r="BC17" s="255">
        <f>1/1000*'[1]440131Imp'!BA$263-BC51</f>
        <v>0</v>
      </c>
      <c r="BD17" s="253"/>
    </row>
    <row r="18" spans="2:56" ht="20" customHeight="1">
      <c r="B18" s="184" t="s">
        <v>16</v>
      </c>
      <c r="C18" s="185">
        <f>[1]PaperSectorMinusCoreVPAImp!B$263-C52</f>
        <v>19.211845281375048</v>
      </c>
      <c r="D18" s="186">
        <f>[1]PaperSectorMinusCoreVPAImp!C$263-D52</f>
        <v>19.329770438949993</v>
      </c>
      <c r="E18" s="186">
        <f>[1]PaperSectorMinusCoreVPAImp!D$263-E52</f>
        <v>20.312965981810038</v>
      </c>
      <c r="F18" s="186">
        <f>[1]PaperSectorMinusCoreVPAImp!E$263-F52</f>
        <v>23.051056280044151</v>
      </c>
      <c r="G18" s="186">
        <f>[1]PaperSectorMinusCoreVPAImp!F$263-G52</f>
        <v>26.183336952299996</v>
      </c>
      <c r="H18" s="186">
        <f>[1]PaperSectorMinusCoreVPAImp!G$263-H52</f>
        <v>26.301557237924911</v>
      </c>
      <c r="I18" s="186">
        <f>[1]PaperSectorMinusCoreVPAImp!H$263-I52</f>
        <v>29.460634534349978</v>
      </c>
      <c r="J18" s="186">
        <f>[1]PaperSectorMinusCoreVPAImp!I$263-J52</f>
        <v>27.683395977369926</v>
      </c>
      <c r="K18" s="186">
        <f>[1]PaperSectorMinusCoreVPAImp!J$263-K52</f>
        <v>25.512224871520004</v>
      </c>
      <c r="L18" s="186">
        <f>[1]PaperSectorMinusCoreVPAImp!K$263-L52</f>
        <v>21.138777033649994</v>
      </c>
      <c r="M18" s="186">
        <f>[1]PaperSectorMinusCoreVPAImp!L$263-M52</f>
        <v>25.179065569750023</v>
      </c>
      <c r="N18" s="186">
        <f>[1]PaperSectorMinusCoreVPAImp!M$263-N52</f>
        <v>24.862102951250002</v>
      </c>
      <c r="O18" s="186">
        <f>[1]PaperSectorMinusCoreVPAImp!N$263-O52</f>
        <v>24.820355086936686</v>
      </c>
      <c r="P18" s="186">
        <f>[1]PaperSectorMinusCoreVPAImp!O$263-P52</f>
        <v>29.031420796359974</v>
      </c>
      <c r="Q18" s="186">
        <f>[1]PaperSectorMinusCoreVPAImp!P$263-Q52</f>
        <v>28.260246817820018</v>
      </c>
      <c r="R18" s="186">
        <f>[1]PaperSectorMinusCoreVPAImp!Q$263-R52</f>
        <v>28.429814506569976</v>
      </c>
      <c r="S18" s="186">
        <f>[1]PaperSectorMinusCoreVPAImp!R$263-S52</f>
        <v>30.503427754760004</v>
      </c>
      <c r="T18" s="186">
        <f>[1]PaperSectorMinusCoreVPAImp!S$263-T52</f>
        <v>29.559670149172028</v>
      </c>
      <c r="U18" s="186">
        <f>[1]PaperSectorMinusCoreVPAImp!T$263-U52</f>
        <v>34.730051863069924</v>
      </c>
      <c r="V18" s="186">
        <f>[1]PaperSectorMinusCoreVPAImp!U$263-V52</f>
        <v>31.559477169701651</v>
      </c>
      <c r="W18" s="186">
        <f>[1]PaperSectorMinusCoreVPAImp!V$263-W52</f>
        <v>29.986694268560043</v>
      </c>
      <c r="X18" s="186">
        <f>[1]PaperSectorMinusCoreVPAImp!W$263-X52</f>
        <v>32.817727012578331</v>
      </c>
      <c r="Y18" s="186">
        <f>[1]PaperSectorMinusCoreVPAImp!X$263-Y52</f>
        <v>37.26177195267698</v>
      </c>
      <c r="Z18" s="186">
        <f>[1]PaperSectorMinusCoreVPAImp!Y$263-Z52</f>
        <v>32.983990576251614</v>
      </c>
      <c r="AA18" s="186">
        <f>[1]PaperSectorMinusCoreVPAImp!Z$263-AA52</f>
        <v>0</v>
      </c>
      <c r="AB18" s="187">
        <f>[1]PaperSectorMinusCoreVPAImp!AA$263-AB52</f>
        <v>0</v>
      </c>
      <c r="AC18" s="58"/>
      <c r="AD18" s="185">
        <f>1/1000*[1]PaperSectorMinusCoreVPAImp!AB$263-AD52</f>
        <v>5.8645495270000083</v>
      </c>
      <c r="AE18" s="186">
        <f>1/1000*[1]PaperSectorMinusCoreVPAImp!AC$263-AE52</f>
        <v>5.4434285249999981</v>
      </c>
      <c r="AF18" s="186">
        <f>1/1000*[1]PaperSectorMinusCoreVPAImp!AD$263-AF52</f>
        <v>5.7542154069999985</v>
      </c>
      <c r="AG18" s="186">
        <f>1/1000*[1]PaperSectorMinusCoreVPAImp!AE$263-AG52</f>
        <v>6.7849468949999974</v>
      </c>
      <c r="AH18" s="186">
        <f>1/1000*[1]PaperSectorMinusCoreVPAImp!AF$263-AH52</f>
        <v>7.6720244079999897</v>
      </c>
      <c r="AI18" s="186">
        <f>1/1000*[1]PaperSectorMinusCoreVPAImp!AG$263-AI52</f>
        <v>8.1314076319999966</v>
      </c>
      <c r="AJ18" s="186">
        <f>1/1000*[1]PaperSectorMinusCoreVPAImp!AH$263-AJ52</f>
        <v>9.1417840239999837</v>
      </c>
      <c r="AK18" s="186">
        <f>1/1000*[1]PaperSectorMinusCoreVPAImp!AI$263-AK52</f>
        <v>9.4731305319999919</v>
      </c>
      <c r="AL18" s="186">
        <f>1/1000*[1]PaperSectorMinusCoreVPAImp!AJ$263-AL52</f>
        <v>9.7165828239999978</v>
      </c>
      <c r="AM18" s="186">
        <f>1/1000*[1]PaperSectorMinusCoreVPAImp!AK$263-AM52</f>
        <v>7.6477221980000127</v>
      </c>
      <c r="AN18" s="186">
        <f>1/1000*[1]PaperSectorMinusCoreVPAImp!AL$263-AN52</f>
        <v>8.8857944450000144</v>
      </c>
      <c r="AO18" s="186">
        <f>1/1000*[1]PaperSectorMinusCoreVPAImp!AM$263-AO52</f>
        <v>9.6108641339999963</v>
      </c>
      <c r="AP18" s="186">
        <f>1/1000*[1]PaperSectorMinusCoreVPAImp!AN$263-AP52</f>
        <v>9.4492171369999944</v>
      </c>
      <c r="AQ18" s="186">
        <f>1/1000*[1]PaperSectorMinusCoreVPAImp!AO$263-AQ52</f>
        <v>9.8900091589999963</v>
      </c>
      <c r="AR18" s="186">
        <f>1/1000*[1]PaperSectorMinusCoreVPAImp!AP$263-AR52</f>
        <v>11.205312051000012</v>
      </c>
      <c r="AS18" s="186">
        <f>1/1000*[1]PaperSectorMinusCoreVPAImp!AQ$263-AS52</f>
        <v>11.309598745999992</v>
      </c>
      <c r="AT18" s="186">
        <f>1/1000*[1]PaperSectorMinusCoreVPAImp!AR$263-AT52</f>
        <v>10.587788434000007</v>
      </c>
      <c r="AU18" s="186">
        <f>1/1000*[1]PaperSectorMinusCoreVPAImp!AS$263-AU52</f>
        <v>10.96649942399999</v>
      </c>
      <c r="AV18" s="186">
        <f>1/1000*[1]PaperSectorMinusCoreVPAImp!AT$263-AV52</f>
        <v>12.503258842999999</v>
      </c>
      <c r="AW18" s="186">
        <f>1/1000*[1]PaperSectorMinusCoreVPAImp!AU$263-AW52</f>
        <v>12.894653198000007</v>
      </c>
      <c r="AX18" s="186">
        <f>1/1000*[1]PaperSectorMinusCoreVPAImp!AV$263-AX52</f>
        <v>11.561950794000019</v>
      </c>
      <c r="AY18" s="186">
        <f>1/1000*[1]PaperSectorMinusCoreVPAImp!AW$263-AY52</f>
        <v>13.623414475000004</v>
      </c>
      <c r="AZ18" s="186">
        <f>1/1000*[1]PaperSectorMinusCoreVPAImp!AX$263-AZ52</f>
        <v>17.67255721999998</v>
      </c>
      <c r="BA18" s="186">
        <f>1/1000*[1]PaperSectorMinusCoreVPAImp!AY$263-BA52</f>
        <v>14.474406667000002</v>
      </c>
      <c r="BB18" s="186">
        <f>1/1000*[1]PaperSectorMinusCoreVPAImp!AZ$263-BB52</f>
        <v>0</v>
      </c>
      <c r="BC18" s="187">
        <f>1/1000*[1]PaperSectorMinusCoreVPAImp!BA$263-BC52</f>
        <v>0</v>
      </c>
      <c r="BD18" s="228"/>
    </row>
    <row r="19" spans="2:56" ht="13">
      <c r="B19" s="5" t="s">
        <v>14</v>
      </c>
      <c r="C19" s="44">
        <f>'[1]440123Imp'!B$263-C53</f>
        <v>1.2067956249999789E-2</v>
      </c>
      <c r="D19" s="45">
        <f>'[1]440123Imp'!C$263-D53</f>
        <v>6.7157366499999149E-3</v>
      </c>
      <c r="E19" s="45">
        <f>'[1]440123Imp'!D$263-E53</f>
        <v>2.197621181000009E-2</v>
      </c>
      <c r="F19" s="45">
        <f>'[1]440123Imp'!E$263-F53</f>
        <v>0.19081779408999999</v>
      </c>
      <c r="G19" s="45">
        <f>'[1]440123Imp'!F$263-G53</f>
        <v>1.2558956799999996</v>
      </c>
      <c r="H19" s="45">
        <f>'[1]440123Imp'!G$263-H53</f>
        <v>1.0635946464999997</v>
      </c>
      <c r="I19" s="45">
        <f>'[1]440123Imp'!H$263-I53</f>
        <v>0.8081939743500004</v>
      </c>
      <c r="J19" s="45">
        <f>'[1]440123Imp'!I$263-J53</f>
        <v>0.2504417580699998</v>
      </c>
      <c r="K19" s="45">
        <f>'[1]440123Imp'!J$263-K53</f>
        <v>0.12853774226999959</v>
      </c>
      <c r="L19" s="45">
        <f>'[1]440123Imp'!K$263-L53</f>
        <v>4.3869084499999711E-2</v>
      </c>
      <c r="M19" s="45">
        <f>'[1]440123Imp'!L$263-M53</f>
        <v>0.27826737680000002</v>
      </c>
      <c r="N19" s="45">
        <f>'[1]440123Imp'!M$263-N53</f>
        <v>0.12626594854999984</v>
      </c>
      <c r="O19" s="45">
        <f>'[1]440123Imp'!N$263-O53</f>
        <v>8.2894419369999972E-2</v>
      </c>
      <c r="P19" s="45">
        <f>'[1]440123Imp'!O$263-P53</f>
        <v>8.7079789859999868E-2</v>
      </c>
      <c r="Q19" s="45">
        <f>'[1]440123Imp'!P$263-Q53</f>
        <v>9.4077310320000052E-2</v>
      </c>
      <c r="R19" s="45">
        <f>'[1]440123Imp'!Q$263-R53</f>
        <v>0.13751015957000007</v>
      </c>
      <c r="S19" s="45">
        <f>'[1]440123Imp'!R$263-S53</f>
        <v>0.16326332351000011</v>
      </c>
      <c r="T19" s="45">
        <f>'[1]440123Imp'!S$263-T53</f>
        <v>0.11008726301999983</v>
      </c>
      <c r="U19" s="45">
        <f>'[1]440123Imp'!T$263-U53</f>
        <v>9.4329690699999635E-3</v>
      </c>
      <c r="V19" s="45">
        <f>'[1]440123Imp'!U$263-V53</f>
        <v>1.6518714310000016E-2</v>
      </c>
      <c r="W19" s="45">
        <f>'[1]440123Imp'!V$263-W53</f>
        <v>1.5003245459999981E-2</v>
      </c>
      <c r="X19" s="45">
        <f>'[1]440123Imp'!W$263-X53</f>
        <v>1.4855481270000026E-2</v>
      </c>
      <c r="Y19" s="45">
        <f>'[1]440123Imp'!X$263-Y53</f>
        <v>0.30163185348144322</v>
      </c>
      <c r="Z19" s="45">
        <f>'[1]440123Imp'!Y$263-Z53</f>
        <v>1.3772054309999948E-2</v>
      </c>
      <c r="AA19" s="45">
        <f>'[1]440123Imp'!Z$263-AA53</f>
        <v>0</v>
      </c>
      <c r="AB19" s="46">
        <f>'[1]440123Imp'!AA$263-AB53</f>
        <v>0</v>
      </c>
      <c r="AC19" s="58"/>
      <c r="AD19" s="44">
        <f>1/1000*'[1]440123Imp'!AB$263-AD53</f>
        <v>1.2026749999999864E-3</v>
      </c>
      <c r="AE19" s="45">
        <f>1/1000*'[1]440123Imp'!AC$263-AE53</f>
        <v>1.2845769999999951E-3</v>
      </c>
      <c r="AF19" s="45">
        <f>1/1000*'[1]440123Imp'!AD$263-AF53</f>
        <v>1.5215100000000037E-3</v>
      </c>
      <c r="AG19" s="45">
        <f>1/1000*'[1]440123Imp'!AE$263-AG53</f>
        <v>6.7198950000000451E-3</v>
      </c>
      <c r="AH19" s="45">
        <f>1/1000*'[1]440123Imp'!AF$263-AH53</f>
        <v>2.9457999999999998E-2</v>
      </c>
      <c r="AI19" s="45">
        <f>1/1000*'[1]440123Imp'!AG$263-AI53</f>
        <v>2.6340129000000004E-2</v>
      </c>
      <c r="AJ19" s="45">
        <f>1/1000*'[1]440123Imp'!AH$263-AJ53</f>
        <v>2.4507061999999996E-2</v>
      </c>
      <c r="AK19" s="45">
        <f>1/1000*'[1]440123Imp'!AI$263-AK53</f>
        <v>8.1599080000000213E-3</v>
      </c>
      <c r="AL19" s="45">
        <f>1/1000*'[1]440123Imp'!AJ$263-AL53</f>
        <v>5.5509949999999475E-3</v>
      </c>
      <c r="AM19" s="45">
        <f>1/1000*'[1]440123Imp'!AK$263-AM53</f>
        <v>3.8316380000000122E-3</v>
      </c>
      <c r="AN19" s="45">
        <f>1/1000*'[1]440123Imp'!AL$263-AN53</f>
        <v>1.9813486999999977E-2</v>
      </c>
      <c r="AO19" s="45">
        <f>1/1000*'[1]440123Imp'!AM$263-AO53</f>
        <v>5.2560680000000026E-3</v>
      </c>
      <c r="AP19" s="45">
        <f>1/1000*'[1]440123Imp'!AN$263-AP53</f>
        <v>4.9900049999999987E-3</v>
      </c>
      <c r="AQ19" s="45">
        <f>1/1000*'[1]440123Imp'!AO$263-AQ53</f>
        <v>6.2073399999999918E-3</v>
      </c>
      <c r="AR19" s="45">
        <f>1/1000*'[1]440123Imp'!AP$263-AR53</f>
        <v>6.3632899999999937E-3</v>
      </c>
      <c r="AS19" s="45">
        <f>1/1000*'[1]440123Imp'!AQ$263-AS53</f>
        <v>6.465692000000002E-3</v>
      </c>
      <c r="AT19" s="45">
        <f>1/1000*'[1]440123Imp'!AR$263-AT53</f>
        <v>7.5940009999999961E-3</v>
      </c>
      <c r="AU19" s="45">
        <f>1/1000*'[1]440123Imp'!AS$263-AU53</f>
        <v>1.2438613000000001E-2</v>
      </c>
      <c r="AV19" s="45">
        <f>1/1000*'[1]440123Imp'!AT$263-AV53</f>
        <v>1.3842183999999987E-2</v>
      </c>
      <c r="AW19" s="45">
        <f>1/1000*'[1]440123Imp'!AU$263-AW53</f>
        <v>1.851799500000003E-2</v>
      </c>
      <c r="AX19" s="45">
        <f>1/1000*'[1]440123Imp'!AV$263-AX53</f>
        <v>1.6778781E-2</v>
      </c>
      <c r="AY19" s="45">
        <f>1/1000*'[1]440123Imp'!AW$263-AY53</f>
        <v>1.7530529999999989E-2</v>
      </c>
      <c r="AZ19" s="45">
        <f>1/1000*'[1]440123Imp'!AX$263-AZ53</f>
        <v>2.3182172999999986E-2</v>
      </c>
      <c r="BA19" s="45">
        <f>1/1000*'[1]440123Imp'!AY$263-BA53</f>
        <v>1.3529085000000003E-2</v>
      </c>
      <c r="BB19" s="45">
        <f>1/1000*'[1]440123Imp'!AZ$263-BB53</f>
        <v>0</v>
      </c>
      <c r="BC19" s="46">
        <f>1/1000*'[1]440123Imp'!BA$263-BC53</f>
        <v>0</v>
      </c>
      <c r="BD19" s="228"/>
    </row>
    <row r="20" spans="2:56" ht="13">
      <c r="B20" s="5" t="s">
        <v>15</v>
      </c>
      <c r="C20" s="51">
        <f>'[1]4701-5Imp'!B$263-C55</f>
        <v>5.9740647356249958</v>
      </c>
      <c r="D20" s="104">
        <f>'[1]4701-5Imp'!C$263-D55</f>
        <v>6.4927553625000023</v>
      </c>
      <c r="E20" s="104">
        <f>'[1]4701-5Imp'!D$263-E55</f>
        <v>5.6547619574999999</v>
      </c>
      <c r="F20" s="104">
        <f>'[1]4701-5Imp'!E$263-F55</f>
        <v>5.7213330731208565</v>
      </c>
      <c r="G20" s="104">
        <f>'[1]4701-5Imp'!F$263-G55</f>
        <v>6.4582289999999993</v>
      </c>
      <c r="H20" s="104">
        <f>'[1]4701-5Imp'!G$263-H55</f>
        <v>6.9453856631249984</v>
      </c>
      <c r="I20" s="104">
        <f>'[1]4701-5Imp'!H$263-I55</f>
        <v>7.4054720699999983</v>
      </c>
      <c r="J20" s="104">
        <f>'[1]4701-5Imp'!I$263-J55</f>
        <v>7.6139153300000011</v>
      </c>
      <c r="K20" s="104">
        <f>'[1]4701-5Imp'!J$263-K55</f>
        <v>7.1602284240000102</v>
      </c>
      <c r="L20" s="104">
        <f>'[1]4701-5Imp'!K$263-L55</f>
        <v>6.0755252220000031</v>
      </c>
      <c r="M20" s="104">
        <f>'[1]4701-5Imp'!L$263-M55</f>
        <v>8.2100975362499966</v>
      </c>
      <c r="N20" s="104">
        <f>'[1]4701-5Imp'!M$263-N55</f>
        <v>8.5022903474999936</v>
      </c>
      <c r="O20" s="104">
        <f>'[1]4701-5Imp'!N$263-O55</f>
        <v>8.4139605</v>
      </c>
      <c r="P20" s="104">
        <f>'[1]4701-5Imp'!O$263-P55</f>
        <v>9.8591985000000033</v>
      </c>
      <c r="Q20" s="104">
        <f>'[1]4701-5Imp'!P$263-Q55</f>
        <v>9.9496422764999917</v>
      </c>
      <c r="R20" s="104">
        <f>'[1]4701-5Imp'!Q$263-R55</f>
        <v>9.9707017680000067</v>
      </c>
      <c r="S20" s="104">
        <f>'[1]4701-5Imp'!R$263-S55</f>
        <v>10.8854325</v>
      </c>
      <c r="T20" s="104">
        <f>'[1]4701-5Imp'!S$263-T55</f>
        <v>10.434919499999999</v>
      </c>
      <c r="U20" s="104">
        <f>'[1]4701-5Imp'!T$263-U55</f>
        <v>10.895993999999998</v>
      </c>
      <c r="V20" s="104">
        <f>'[1]4701-5Imp'!U$263-V55</f>
        <v>10.730423808000003</v>
      </c>
      <c r="W20" s="104">
        <f>'[1]4701-5Imp'!V$263-W55</f>
        <v>11.117323219499992</v>
      </c>
      <c r="X20" s="104">
        <f>'[1]4701-5Imp'!W$263-X55</f>
        <v>12.683200122000001</v>
      </c>
      <c r="Y20" s="104">
        <f>'[1]4701-5Imp'!X$263-Y55</f>
        <v>13.036169808964504</v>
      </c>
      <c r="Z20" s="104">
        <f>'[1]4701-5Imp'!Y$263-Z55</f>
        <v>15.032555331556505</v>
      </c>
      <c r="AA20" s="104">
        <f>'[1]4701-5Imp'!Z$263-AA55</f>
        <v>0</v>
      </c>
      <c r="AB20" s="105">
        <f>'[1]4701-5Imp'!AA$263-AB55</f>
        <v>0</v>
      </c>
      <c r="AC20" s="58"/>
      <c r="AD20" s="38">
        <f>1/1000*'[1]4701-5Imp'!AB$263-AD55</f>
        <v>0.61455685299999896</v>
      </c>
      <c r="AE20" s="39">
        <f>1/1000*'[1]4701-5Imp'!AC$263-AE55</f>
        <v>0.50180096299999999</v>
      </c>
      <c r="AF20" s="39">
        <f>1/1000*'[1]4701-5Imp'!AD$263-AF55</f>
        <v>0.46043004100000084</v>
      </c>
      <c r="AG20" s="39">
        <f>1/1000*'[1]4701-5Imp'!AE$263-AG55</f>
        <v>0.59023599999999954</v>
      </c>
      <c r="AH20" s="39">
        <f>1/1000*'[1]4701-5Imp'!AF$263-AH55</f>
        <v>0.64861199999999997</v>
      </c>
      <c r="AI20" s="39">
        <f>1/1000*'[1]4701-5Imp'!AG$263-AI55</f>
        <v>0.71041817799999984</v>
      </c>
      <c r="AJ20" s="39">
        <f>1/1000*'[1]4701-5Imp'!AH$263-AJ55</f>
        <v>0.77104747900000037</v>
      </c>
      <c r="AK20" s="39">
        <f>1/1000*'[1]4701-5Imp'!AI$263-AK55</f>
        <v>0.89446447999999945</v>
      </c>
      <c r="AL20" s="39">
        <f>1/1000*'[1]4701-5Imp'!AJ$263-AL55</f>
        <v>0.99508794099999998</v>
      </c>
      <c r="AM20" s="39">
        <f>1/1000*'[1]4701-5Imp'!AK$263-AM55</f>
        <v>0.58186603200000064</v>
      </c>
      <c r="AN20" s="39">
        <f>1/1000*'[1]4701-5Imp'!AL$263-AN55</f>
        <v>1.0245832089999998</v>
      </c>
      <c r="AO20" s="39">
        <f>1/1000*'[1]4701-5Imp'!AM$263-AO55</f>
        <v>1.1276148720000001</v>
      </c>
      <c r="AP20" s="39">
        <f>1/1000*'[1]4701-5Imp'!AN$263-AP55</f>
        <v>1.0591819099999999</v>
      </c>
      <c r="AQ20" s="39">
        <f>1/1000*'[1]4701-5Imp'!AO$263-AQ55</f>
        <v>1.2657779239999991</v>
      </c>
      <c r="AR20" s="39">
        <f>1/1000*'[1]4701-5Imp'!AP$263-AR55</f>
        <v>1.2667785090000003</v>
      </c>
      <c r="AS20" s="39">
        <f>1/1000*'[1]4701-5Imp'!AQ$263-AS55</f>
        <v>1.2591535560000002</v>
      </c>
      <c r="AT20" s="39">
        <f>1/1000*'[1]4701-5Imp'!AR$263-AT55</f>
        <v>1.1339054139999996</v>
      </c>
      <c r="AU20" s="39">
        <f>1/1000*'[1]4701-5Imp'!AS$263-AU55</f>
        <v>1.2746785059999994</v>
      </c>
      <c r="AV20" s="39">
        <f>1/1000*'[1]4701-5Imp'!AT$263-AV55</f>
        <v>1.5679180279999998</v>
      </c>
      <c r="AW20" s="39">
        <f>1/1000*'[1]4701-5Imp'!AU$263-AW55</f>
        <v>1.604320532</v>
      </c>
      <c r="AX20" s="39">
        <f>1/1000*'[1]4701-5Imp'!AV$263-AX55</f>
        <v>1.3549791589999998</v>
      </c>
      <c r="AY20" s="39">
        <f>1/1000*'[1]4701-5Imp'!AW$263-AY55</f>
        <v>1.9871404769999996</v>
      </c>
      <c r="AZ20" s="39">
        <f>1/1000*'[1]4701-5Imp'!AX$263-AZ55</f>
        <v>2.4669823460000009</v>
      </c>
      <c r="BA20" s="39">
        <f>1/1000*'[1]4701-5Imp'!AY$263-BA55</f>
        <v>2.0676283649999991</v>
      </c>
      <c r="BB20" s="39">
        <f>1/1000*'[1]4701-5Imp'!AZ$263-BB55</f>
        <v>0</v>
      </c>
      <c r="BC20" s="40">
        <f>1/1000*'[1]4701-5Imp'!BA$263-BC55</f>
        <v>0</v>
      </c>
      <c r="BD20" s="228"/>
    </row>
    <row r="21" spans="2:56" ht="13.5" thickBot="1">
      <c r="B21" s="6" t="s">
        <v>20</v>
      </c>
      <c r="C21" s="100">
        <f>'[1]48Imp'!B$263-C56</f>
        <v>13.29032458949996</v>
      </c>
      <c r="D21" s="106">
        <f>'[1]48Imp'!C$263-D56</f>
        <v>12.858770339799989</v>
      </c>
      <c r="E21" s="106">
        <f>'[1]48Imp'!D$263-E56</f>
        <v>14.687999812499996</v>
      </c>
      <c r="F21" s="106">
        <f>'[1]48Imp'!E$263-F56</f>
        <v>17.258508412833343</v>
      </c>
      <c r="G21" s="106">
        <f>'[1]48Imp'!F$263-G56</f>
        <v>18.611474272299965</v>
      </c>
      <c r="H21" s="106">
        <f>'[1]48Imp'!G$263-H56</f>
        <v>18.551888928299995</v>
      </c>
      <c r="I21" s="106">
        <f>'[1]48Imp'!H$263-I56</f>
        <v>21.35504049</v>
      </c>
      <c r="J21" s="106">
        <f>'[1]48Imp'!I$263-J56</f>
        <v>19.903514889300006</v>
      </c>
      <c r="K21" s="106">
        <f>'[1]48Imp'!J$263-K56</f>
        <v>18.35949270525002</v>
      </c>
      <c r="L21" s="106">
        <f>'[1]48Imp'!K$263-L56</f>
        <v>15.155416727150001</v>
      </c>
      <c r="M21" s="106">
        <f>'[1]48Imp'!L$263-M56</f>
        <v>16.690700656699978</v>
      </c>
      <c r="N21" s="106">
        <f>'[1]48Imp'!M$263-N56</f>
        <v>16.233546655199998</v>
      </c>
      <c r="O21" s="106">
        <f>'[1]48Imp'!N$263-O56</f>
        <v>16.323500167566664</v>
      </c>
      <c r="P21" s="106">
        <f>'[1]48Imp'!O$263-P56</f>
        <v>19.085142506500006</v>
      </c>
      <c r="Q21" s="106">
        <f>'[1]48Imp'!P$263-Q56</f>
        <v>18.216527230999986</v>
      </c>
      <c r="R21" s="106">
        <f>'[1]48Imp'!Q$263-R56</f>
        <v>18.321602578999965</v>
      </c>
      <c r="S21" s="106">
        <f>'[1]48Imp'!R$263-S56</f>
        <v>19.454731931249992</v>
      </c>
      <c r="T21" s="106">
        <f>'[1]48Imp'!S$263-T56</f>
        <v>19.014663386152009</v>
      </c>
      <c r="U21" s="106">
        <f>'[1]48Imp'!T$263-U56</f>
        <v>23.824624893999978</v>
      </c>
      <c r="V21" s="106">
        <f>'[1]48Imp'!U$263-V56</f>
        <v>20.812534647391665</v>
      </c>
      <c r="W21" s="106">
        <f>'[1]48Imp'!V$263-W56</f>
        <v>18.85436780360001</v>
      </c>
      <c r="X21" s="106">
        <f>'[1]48Imp'!W$263-X56</f>
        <v>20.119671409308321</v>
      </c>
      <c r="Y21" s="106">
        <f>'[1]48Imp'!X$263-Y56</f>
        <v>23.923970290230987</v>
      </c>
      <c r="Z21" s="106">
        <f>'[1]48Imp'!Y$263-Z56</f>
        <v>17.937663190385194</v>
      </c>
      <c r="AA21" s="106">
        <f>'[1]48Imp'!Z$263-AA56</f>
        <v>0</v>
      </c>
      <c r="AB21" s="107">
        <f>'[1]48Imp'!AA$263-AB56</f>
        <v>0</v>
      </c>
      <c r="AC21" s="58"/>
      <c r="AD21" s="111">
        <f>1/1000*'[1]48Imp'!AB$263-AD56</f>
        <v>5.2517619730000025</v>
      </c>
      <c r="AE21" s="112">
        <f>1/1000*'[1]48Imp'!AC$263-AE56</f>
        <v>4.9418797200000082</v>
      </c>
      <c r="AF21" s="112">
        <f>1/1000*'[1]48Imp'!AD$263-AF56</f>
        <v>5.2943052999999907</v>
      </c>
      <c r="AG21" s="112">
        <f>1/1000*'[1]48Imp'!AE$263-AG56</f>
        <v>6.1919350000000097</v>
      </c>
      <c r="AH21" s="112">
        <f>1/1000*'[1]48Imp'!AF$263-AH56</f>
        <v>6.9987210979999972</v>
      </c>
      <c r="AI21" s="112">
        <f>1/1000*'[1]48Imp'!AG$263-AI56</f>
        <v>7.4035681949999983</v>
      </c>
      <c r="AJ21" s="112">
        <f>1/1000*'[1]48Imp'!AH$263-AJ56</f>
        <v>8.3534764530000061</v>
      </c>
      <c r="AK21" s="112">
        <f>1/1000*'[1]48Imp'!AI$263-AK56</f>
        <v>8.5777394159999876</v>
      </c>
      <c r="AL21" s="112">
        <f>1/1000*'[1]48Imp'!AJ$263-AL56</f>
        <v>8.7231443460000033</v>
      </c>
      <c r="AM21" s="112">
        <f>1/1000*'[1]48Imp'!AK$263-AM56</f>
        <v>7.0692249859999903</v>
      </c>
      <c r="AN21" s="112">
        <f>1/1000*'[1]48Imp'!AL$263-AN56</f>
        <v>7.8413977490000013</v>
      </c>
      <c r="AO21" s="112">
        <f>1/1000*'[1]48Imp'!AM$263-AO56</f>
        <v>8.4779931939999997</v>
      </c>
      <c r="AP21" s="112">
        <f>1/1000*'[1]48Imp'!AN$263-AP56</f>
        <v>8.3850452219999987</v>
      </c>
      <c r="AQ21" s="112">
        <f>1/1000*'[1]48Imp'!AO$263-AQ56</f>
        <v>8.6180238950000003</v>
      </c>
      <c r="AR21" s="112">
        <f>1/1000*'[1]48Imp'!AP$263-AR56</f>
        <v>9.9321702519999953</v>
      </c>
      <c r="AS21" s="112">
        <f>1/1000*'[1]48Imp'!AQ$263-AS56</f>
        <v>10.043979497999995</v>
      </c>
      <c r="AT21" s="112">
        <f>1/1000*'[1]48Imp'!AR$263-AT56</f>
        <v>9.4462890190000124</v>
      </c>
      <c r="AU21" s="112">
        <f>1/1000*'[1]48Imp'!AS$263-AU56</f>
        <v>9.6793823050000043</v>
      </c>
      <c r="AV21" s="112">
        <f>1/1000*'[1]48Imp'!AT$263-AV56</f>
        <v>10.921498631000006</v>
      </c>
      <c r="AW21" s="112">
        <f>1/1000*'[1]48Imp'!AU$263-AW56</f>
        <v>11.271814671000012</v>
      </c>
      <c r="AX21" s="112">
        <f>1/1000*'[1]48Imp'!AV$263-AX56</f>
        <v>10.190192853999998</v>
      </c>
      <c r="AY21" s="112">
        <f>1/1000*'[1]48Imp'!AW$263-AY56</f>
        <v>11.618743468000002</v>
      </c>
      <c r="AZ21" s="112">
        <f>1/1000*'[1]48Imp'!AX$263-AZ56</f>
        <v>15.182392700999984</v>
      </c>
      <c r="BA21" s="112">
        <f>1/1000*'[1]48Imp'!AY$263-BA56</f>
        <v>12.393249216999994</v>
      </c>
      <c r="BB21" s="112">
        <f>1/1000*'[1]48Imp'!AZ$263-BB56</f>
        <v>0</v>
      </c>
      <c r="BC21" s="113">
        <f>1/1000*'[1]48Imp'!BA$263-BC56</f>
        <v>0</v>
      </c>
      <c r="BD21" s="228"/>
    </row>
    <row r="22" spans="2:56" ht="25" customHeight="1" thickTop="1">
      <c r="B22" s="7"/>
      <c r="C22" s="453" t="s">
        <v>226</v>
      </c>
      <c r="D22" s="454"/>
      <c r="E22" s="454"/>
      <c r="F22" s="454"/>
      <c r="G22" s="454"/>
      <c r="H22" s="454"/>
      <c r="I22" s="454"/>
      <c r="J22" s="454"/>
      <c r="K22" s="454"/>
      <c r="L22" s="454"/>
      <c r="M22" s="454"/>
      <c r="N22" s="454"/>
      <c r="O22" s="454"/>
      <c r="P22" s="454"/>
      <c r="Q22" s="454"/>
      <c r="R22" s="454"/>
      <c r="S22" s="454"/>
      <c r="T22" s="454"/>
      <c r="U22" s="454"/>
      <c r="V22" s="454"/>
      <c r="W22" s="454"/>
      <c r="X22" s="454"/>
      <c r="Y22" s="454"/>
      <c r="Z22" s="454"/>
      <c r="AA22" s="454"/>
      <c r="AB22" s="455"/>
      <c r="AC22" s="58"/>
      <c r="AD22" s="453" t="str">
        <f>C22</f>
        <v>Imports from all 27 EU member states plus UK</v>
      </c>
      <c r="AE22" s="454"/>
      <c r="AF22" s="454"/>
      <c r="AG22" s="454"/>
      <c r="AH22" s="454"/>
      <c r="AI22" s="454"/>
      <c r="AJ22" s="454"/>
      <c r="AK22" s="454"/>
      <c r="AL22" s="454"/>
      <c r="AM22" s="454"/>
      <c r="AN22" s="454"/>
      <c r="AO22" s="454"/>
      <c r="AP22" s="454"/>
      <c r="AQ22" s="454"/>
      <c r="AR22" s="454"/>
      <c r="AS22" s="454"/>
      <c r="AT22" s="454"/>
      <c r="AU22" s="454"/>
      <c r="AV22" s="454"/>
      <c r="AW22" s="454"/>
      <c r="AX22" s="454"/>
      <c r="AY22" s="454"/>
      <c r="AZ22" s="454"/>
      <c r="BA22" s="454"/>
      <c r="BB22" s="454"/>
      <c r="BC22" s="455"/>
      <c r="BD22" s="228"/>
    </row>
    <row r="23" spans="2:56" ht="20" customHeight="1">
      <c r="B23" s="60" t="s">
        <v>18</v>
      </c>
      <c r="C23" s="185">
        <f>C25+C34+C35</f>
        <v>13.078769815576205</v>
      </c>
      <c r="D23" s="186">
        <f t="shared" ref="D23:AB23" si="7">D25+D34+D35</f>
        <v>16.0118405781493</v>
      </c>
      <c r="E23" s="186">
        <f t="shared" si="7"/>
        <v>18.550981257279336</v>
      </c>
      <c r="F23" s="186">
        <f t="shared" si="7"/>
        <v>19.659270418009577</v>
      </c>
      <c r="G23" s="186">
        <f t="shared" si="7"/>
        <v>23.146788859441642</v>
      </c>
      <c r="H23" s="186">
        <f t="shared" si="7"/>
        <v>25.656373351985145</v>
      </c>
      <c r="I23" s="186">
        <f t="shared" si="7"/>
        <v>23.659778712183986</v>
      </c>
      <c r="J23" s="186">
        <f t="shared" si="7"/>
        <v>18.296337636343527</v>
      </c>
      <c r="K23" s="186">
        <f t="shared" si="7"/>
        <v>13.401311753886414</v>
      </c>
      <c r="L23" s="186">
        <f t="shared" si="7"/>
        <v>9.1511873852874714</v>
      </c>
      <c r="M23" s="186">
        <f t="shared" si="7"/>
        <v>10.458312215225174</v>
      </c>
      <c r="N23" s="186">
        <f t="shared" si="7"/>
        <v>10.213083471641413</v>
      </c>
      <c r="O23" s="186">
        <f t="shared" si="7"/>
        <v>10.381005664653772</v>
      </c>
      <c r="P23" s="186">
        <f t="shared" si="7"/>
        <v>11.337449239369901</v>
      </c>
      <c r="Q23" s="186">
        <f t="shared" si="7"/>
        <v>10.291352020644492</v>
      </c>
      <c r="R23" s="186">
        <f t="shared" si="7"/>
        <v>12.0809281777001</v>
      </c>
      <c r="S23" s="186">
        <f t="shared" si="7"/>
        <v>14.03829938236926</v>
      </c>
      <c r="T23" s="186">
        <f t="shared" si="7"/>
        <v>16.186833790513933</v>
      </c>
      <c r="U23" s="186">
        <f t="shared" si="7"/>
        <v>18.008224053867139</v>
      </c>
      <c r="V23" s="186">
        <f t="shared" si="7"/>
        <v>17.943039028514349</v>
      </c>
      <c r="W23" s="186">
        <f t="shared" si="7"/>
        <v>21.708198622038964</v>
      </c>
      <c r="X23" s="186">
        <f t="shared" si="7"/>
        <v>24.747301266905946</v>
      </c>
      <c r="Y23" s="186">
        <f t="shared" si="7"/>
        <v>27.879107741252376</v>
      </c>
      <c r="Z23" s="186">
        <f t="shared" si="7"/>
        <v>19.055191563385851</v>
      </c>
      <c r="AA23" s="186">
        <f t="shared" si="7"/>
        <v>0</v>
      </c>
      <c r="AB23" s="187">
        <f t="shared" si="7"/>
        <v>0</v>
      </c>
      <c r="AC23" s="11"/>
      <c r="AD23" s="185">
        <f>AD25+AD34+AD35</f>
        <v>5.1815240449999997</v>
      </c>
      <c r="AE23" s="186">
        <f t="shared" ref="AE23:BC23" si="8">AE25+AE34+AE35</f>
        <v>5.0769731770000011</v>
      </c>
      <c r="AF23" s="186">
        <f t="shared" si="8"/>
        <v>5.5961339059999995</v>
      </c>
      <c r="AG23" s="186">
        <f t="shared" si="8"/>
        <v>6.0592419839999998</v>
      </c>
      <c r="AH23" s="186">
        <f t="shared" si="8"/>
        <v>7.0701610650000006</v>
      </c>
      <c r="AI23" s="186">
        <f t="shared" si="8"/>
        <v>7.2343587500000002</v>
      </c>
      <c r="AJ23" s="186">
        <f t="shared" si="8"/>
        <v>7.1837044860000008</v>
      </c>
      <c r="AK23" s="186">
        <f t="shared" si="8"/>
        <v>6.4857896300000011</v>
      </c>
      <c r="AL23" s="186">
        <f t="shared" si="8"/>
        <v>5.8838337729999974</v>
      </c>
      <c r="AM23" s="186">
        <f t="shared" si="8"/>
        <v>4.2127484350000008</v>
      </c>
      <c r="AN23" s="186">
        <f t="shared" si="8"/>
        <v>4.4516187109999992</v>
      </c>
      <c r="AO23" s="186">
        <f t="shared" si="8"/>
        <v>4.899634678</v>
      </c>
      <c r="AP23" s="186">
        <f t="shared" si="8"/>
        <v>4.8268013970000005</v>
      </c>
      <c r="AQ23" s="186">
        <f t="shared" si="8"/>
        <v>5.180057187000001</v>
      </c>
      <c r="AR23" s="186">
        <f t="shared" si="8"/>
        <v>5.6641417740000009</v>
      </c>
      <c r="AS23" s="186">
        <f t="shared" si="8"/>
        <v>5.7876401509999997</v>
      </c>
      <c r="AT23" s="186">
        <f t="shared" si="8"/>
        <v>5.9679189689999994</v>
      </c>
      <c r="AU23" s="186">
        <f t="shared" si="8"/>
        <v>6.508263994</v>
      </c>
      <c r="AV23" s="186">
        <f t="shared" si="8"/>
        <v>7.2492017519999994</v>
      </c>
      <c r="AW23" s="186">
        <f t="shared" si="8"/>
        <v>7.631635339999999</v>
      </c>
      <c r="AX23" s="186">
        <f t="shared" si="8"/>
        <v>7.7575087999999992</v>
      </c>
      <c r="AY23" s="186">
        <f t="shared" si="8"/>
        <v>10.647164678999999</v>
      </c>
      <c r="AZ23" s="186">
        <f t="shared" si="8"/>
        <v>13.177561652</v>
      </c>
      <c r="BA23" s="186">
        <f t="shared" si="8"/>
        <v>9.9772040709999992</v>
      </c>
      <c r="BB23" s="186">
        <f t="shared" si="8"/>
        <v>0</v>
      </c>
      <c r="BC23" s="187">
        <f t="shared" si="8"/>
        <v>0</v>
      </c>
      <c r="BD23" s="228"/>
    </row>
    <row r="24" spans="2:56" ht="16" customHeight="1">
      <c r="B24" s="114" t="s">
        <v>62</v>
      </c>
      <c r="C24" s="115">
        <f>[1]CoreVPAImp!B$264</f>
        <v>1.7574941427555557</v>
      </c>
      <c r="D24" s="116">
        <f>[1]CoreVPAImp!C$264</f>
        <v>2.8161345497999997</v>
      </c>
      <c r="E24" s="116">
        <f>[1]CoreVPAImp!D$264</f>
        <v>4.5007276986999996</v>
      </c>
      <c r="F24" s="116">
        <f>[1]CoreVPAImp!E$264</f>
        <v>4.1073442276000005</v>
      </c>
      <c r="G24" s="116">
        <f>[1]CoreVPAImp!F$264</f>
        <v>6.0921494761000003</v>
      </c>
      <c r="H24" s="116">
        <f>[1]CoreVPAImp!G$264</f>
        <v>9.4591241146000016</v>
      </c>
      <c r="I24" s="116">
        <f>[1]CoreVPAImp!H$264</f>
        <v>7.2741379916531823</v>
      </c>
      <c r="J24" s="116">
        <f>[1]CoreVPAImp!I$264</f>
        <v>4.160162267933333</v>
      </c>
      <c r="K24" s="116">
        <f>[1]CoreVPAImp!J$264</f>
        <v>2.4248796196300004</v>
      </c>
      <c r="L24" s="116">
        <f>[1]CoreVPAImp!K$264</f>
        <v>0.99034316389999966</v>
      </c>
      <c r="M24" s="116">
        <f>[1]CoreVPAImp!L$264</f>
        <v>0.75625499430166654</v>
      </c>
      <c r="N24" s="218">
        <f>[1]CoreVPAImp!M$264</f>
        <v>0.80335973089841284</v>
      </c>
      <c r="O24" s="218">
        <f>[1]CoreVPAImp!N$264</f>
        <v>0.76442713250000005</v>
      </c>
      <c r="P24" s="218">
        <f>[1]CoreVPAImp!O$264</f>
        <v>0.91843172129000028</v>
      </c>
      <c r="Q24" s="218">
        <f>[1]CoreVPAImp!P$264</f>
        <v>1.0519988612766666</v>
      </c>
      <c r="R24" s="218">
        <f>[1]CoreVPAImp!Q$264</f>
        <v>1.4084542415164285</v>
      </c>
      <c r="S24" s="218">
        <f>[1]CoreVPAImp!R$264</f>
        <v>1.6520992316500001</v>
      </c>
      <c r="T24" s="218">
        <f>[1]CoreVPAImp!S$264</f>
        <v>3.1048346567</v>
      </c>
      <c r="U24" s="218">
        <f>[1]CoreVPAImp!T$264</f>
        <v>4.4511371625999985</v>
      </c>
      <c r="V24" s="218">
        <f>[1]CoreVPAImp!U$264</f>
        <v>4.7266558167999992</v>
      </c>
      <c r="W24" s="218">
        <f>[1]CoreVPAImp!V$264</f>
        <v>7.6449919998200011</v>
      </c>
      <c r="X24" s="218">
        <f>[1]CoreVPAImp!W$264</f>
        <v>8.1620433729199995</v>
      </c>
      <c r="Y24" s="218">
        <f>[1]CoreVPAImp!X$264</f>
        <v>7.9306700212132233</v>
      </c>
      <c r="Z24" s="218">
        <f>[1]CoreVPAImp!Y$264</f>
        <v>5.0335251171547997</v>
      </c>
      <c r="AA24" s="218">
        <f>[1]CoreVPAImp!Z$264</f>
        <v>0</v>
      </c>
      <c r="AB24" s="192">
        <f>[1]CoreVPAImp!AA$264</f>
        <v>0</v>
      </c>
      <c r="AC24" s="11"/>
      <c r="AD24" s="238">
        <f>1/1000*[1]CoreVPAImp!AB$264</f>
        <v>0.29490673200000006</v>
      </c>
      <c r="AE24" s="215">
        <f>1/1000*[1]CoreVPAImp!AC$264</f>
        <v>0.38011178200000001</v>
      </c>
      <c r="AF24" s="215">
        <f>1/1000*[1]CoreVPAImp!AD$264</f>
        <v>0.571465</v>
      </c>
      <c r="AG24" s="215">
        <f>1/1000*[1]CoreVPAImp!AE$264</f>
        <v>0.52944300000000011</v>
      </c>
      <c r="AH24" s="215">
        <f>1/1000*[1]CoreVPAImp!AF$264</f>
        <v>0.85091600000000023</v>
      </c>
      <c r="AI24" s="215">
        <f>1/1000*[1]CoreVPAImp!AG$264</f>
        <v>1.1094436080000003</v>
      </c>
      <c r="AJ24" s="215">
        <f>1/1000*[1]CoreVPAImp!AH$264</f>
        <v>0.99077238300000003</v>
      </c>
      <c r="AK24" s="215">
        <f>1/1000*[1]CoreVPAImp!AI$264</f>
        <v>0.6259859619999999</v>
      </c>
      <c r="AL24" s="215">
        <f>1/1000*[1]CoreVPAImp!AJ$264</f>
        <v>0.41999847099999998</v>
      </c>
      <c r="AM24" s="215">
        <f>1/1000*[1]CoreVPAImp!AK$264</f>
        <v>0.20064706899999996</v>
      </c>
      <c r="AN24" s="215">
        <f>1/1000*[1]CoreVPAImp!AL$264</f>
        <v>0.18584922800000003</v>
      </c>
      <c r="AO24" s="215">
        <f>1/1000*[1]CoreVPAImp!AM$264</f>
        <v>0.20257684200000006</v>
      </c>
      <c r="AP24" s="215">
        <f>1/1000*[1]CoreVPAImp!AN$264</f>
        <v>0.20097181699999997</v>
      </c>
      <c r="AQ24" s="215">
        <f>1/1000*[1]CoreVPAImp!AO$264</f>
        <v>0.25279020399999996</v>
      </c>
      <c r="AR24" s="215">
        <f>1/1000*[1]CoreVPAImp!AP$264</f>
        <v>0.31087316100000001</v>
      </c>
      <c r="AS24" s="215">
        <f>1/1000*[1]CoreVPAImp!AQ$264</f>
        <v>0.35532914399999999</v>
      </c>
      <c r="AT24" s="215">
        <f>1/1000*[1]CoreVPAImp!AR$264</f>
        <v>0.39718254600000003</v>
      </c>
      <c r="AU24" s="215">
        <f>1/1000*[1]CoreVPAImp!AS$264</f>
        <v>0.62588012400000004</v>
      </c>
      <c r="AV24" s="215">
        <f>1/1000*[1]CoreVPAImp!AT$264</f>
        <v>0.92048936300000006</v>
      </c>
      <c r="AW24" s="215">
        <f>1/1000*[1]CoreVPAImp!AU$264</f>
        <v>0.93440935399999991</v>
      </c>
      <c r="AX24" s="215">
        <f>1/1000*[1]CoreVPAImp!AV$264</f>
        <v>1.3631673169999998</v>
      </c>
      <c r="AY24" s="215">
        <f>1/1000*[1]CoreVPAImp!AW$264</f>
        <v>2.1808048680000001</v>
      </c>
      <c r="AZ24" s="215">
        <f>1/1000*[1]CoreVPAImp!AX$264</f>
        <v>2.2992890449999996</v>
      </c>
      <c r="BA24" s="215">
        <f>1/1000*[1]CoreVPAImp!AY$264</f>
        <v>1.6233411050000002</v>
      </c>
      <c r="BB24" s="215">
        <f>1/1000*[1]CoreVPAImp!AZ$264</f>
        <v>0</v>
      </c>
      <c r="BC24" s="194">
        <f>1/1000*[1]CoreVPAImp!BA$264</f>
        <v>0</v>
      </c>
      <c r="BD24" s="228"/>
    </row>
    <row r="25" spans="2:56" ht="20" customHeight="1">
      <c r="B25" s="50" t="s">
        <v>17</v>
      </c>
      <c r="C25" s="54">
        <f>SUM([1]TimberSectorMinusCoreVPAImp!B$264:B$264)+SUM(C26:C29)</f>
        <v>4.9680858585262051</v>
      </c>
      <c r="D25" s="55">
        <f>SUM([1]TimberSectorMinusCoreVPAImp!C$264:C$264)+SUM(D26:D29)</f>
        <v>6.3710234199992977</v>
      </c>
      <c r="E25" s="55">
        <f>SUM([1]TimberSectorMinusCoreVPAImp!D$264:D$264)+SUM(E26:E29)</f>
        <v>8.6633970277193342</v>
      </c>
      <c r="F25" s="55">
        <f>SUM([1]TimberSectorMinusCoreVPAImp!E$264:E$264)+SUM(F26:F29)</f>
        <v>8.540743466386246</v>
      </c>
      <c r="G25" s="55">
        <f>SUM([1]TimberSectorMinusCoreVPAImp!F$264:F$264)+SUM(G26:G29)</f>
        <v>10.547832451541648</v>
      </c>
      <c r="H25" s="55">
        <f>SUM([1]TimberSectorMinusCoreVPAImp!G$264:G$264)+SUM(H26:H29)</f>
        <v>14.444134393520859</v>
      </c>
      <c r="I25" s="55">
        <f>SUM([1]TimberSectorMinusCoreVPAImp!H$264:H$264)+SUM(I26:I29)</f>
        <v>11.142058596523988</v>
      </c>
      <c r="J25" s="55">
        <f>SUM([1]TimberSectorMinusCoreVPAImp!I$264:I$264)+SUM(J26:J29)</f>
        <v>7.4165891352235285</v>
      </c>
      <c r="K25" s="55">
        <f>SUM([1]TimberSectorMinusCoreVPAImp!J$264:J$264)+SUM(K26:K29)</f>
        <v>4.8803355521789147</v>
      </c>
      <c r="L25" s="55">
        <f>SUM([1]TimberSectorMinusCoreVPAImp!K$264:K$264)+SUM(L26:L29)</f>
        <v>2.9714646879874715</v>
      </c>
      <c r="M25" s="55">
        <f>SUM([1]TimberSectorMinusCoreVPAImp!L$264:L$264)+SUM(M26:M29)</f>
        <v>2.8288669104651749</v>
      </c>
      <c r="N25" s="55">
        <f>SUM([1]TimberSectorMinusCoreVPAImp!M$264:M$264)+SUM(N26:N29)</f>
        <v>2.6351623033714127</v>
      </c>
      <c r="O25" s="55">
        <f>SUM([1]TimberSectorMinusCoreVPAImp!N$264:N$264)+SUM(O26:O29)</f>
        <v>2.9804957753163794</v>
      </c>
      <c r="P25" s="55">
        <f>SUM([1]TimberSectorMinusCoreVPAImp!O$264:O$264)+SUM(P26:P29)</f>
        <v>3.7199421133033823</v>
      </c>
      <c r="Q25" s="55">
        <f>SUM([1]TimberSectorMinusCoreVPAImp!P$264:P$264)+SUM(Q26:Q29)</f>
        <v>3.0078128690166661</v>
      </c>
      <c r="R25" s="55">
        <f>SUM([1]TimberSectorMinusCoreVPAImp!Q$264:Q$264)+SUM(R26:R29)</f>
        <v>4.1958260743874902</v>
      </c>
      <c r="S25" s="55">
        <f>SUM([1]TimberSectorMinusCoreVPAImp!R$264:R$264)+SUM(S26:S29)</f>
        <v>5.0408077017766537</v>
      </c>
      <c r="T25" s="55">
        <f>SUM([1]TimberSectorMinusCoreVPAImp!S$264:S$264)+SUM(T26:T29)</f>
        <v>7.1248758449970442</v>
      </c>
      <c r="U25" s="55">
        <f>SUM([1]TimberSectorMinusCoreVPAImp!T$264:T$264)+SUM(U26:U29)</f>
        <v>7.9028945003297437</v>
      </c>
      <c r="V25" s="55">
        <f>SUM([1]TimberSectorMinusCoreVPAImp!U$264:U$264)+SUM(V26:V29)</f>
        <v>8.0256580764799992</v>
      </c>
      <c r="W25" s="55">
        <f>SUM([1]TimberSectorMinusCoreVPAImp!V$264:V$264)+SUM(W26:W29)</f>
        <v>11.297667779832002</v>
      </c>
      <c r="X25" s="55">
        <f>SUM([1]TimberSectorMinusCoreVPAImp!W$264:W$264)+SUM(X26:X29)</f>
        <v>12.091947840560003</v>
      </c>
      <c r="Y25" s="55">
        <f>SUM([1]TimberSectorMinusCoreVPAImp!X$264:X$264)+SUM(Y26:Y29)</f>
        <v>12.562518156252242</v>
      </c>
      <c r="Z25" s="55">
        <f>SUM([1]TimberSectorMinusCoreVPAImp!Y$264:Y$264)+SUM(Z26:Z29)</f>
        <v>8.5749007674498507</v>
      </c>
      <c r="AA25" s="55">
        <f>SUM([1]TimberSectorMinusCoreVPAImp!Z$264:Z$264)+SUM(AA26:AA29)</f>
        <v>0</v>
      </c>
      <c r="AB25" s="56">
        <f>SUM([1]TimberSectorMinusCoreVPAImp!AA$264:AA$264)+SUM(AB26:AB29)</f>
        <v>0</v>
      </c>
      <c r="AC25" s="11"/>
      <c r="AD25" s="54">
        <f>1/1000*SUM([1]TimberSectorMinusCoreVPAImp!AB$264:AB$264)+SUM(AD26:AD29)</f>
        <v>2.6159231459999996</v>
      </c>
      <c r="AE25" s="55">
        <f>1/1000*SUM([1]TimberSectorMinusCoreVPAImp!AC$264:AC$264)+SUM(AE26:AE29)</f>
        <v>2.6757957020000007</v>
      </c>
      <c r="AF25" s="55">
        <f>1/1000*SUM([1]TimberSectorMinusCoreVPAImp!AD$264:AD$264)+SUM(AF26:AF29)</f>
        <v>3.0762299429999995</v>
      </c>
      <c r="AG25" s="55">
        <f>1/1000*SUM([1]TimberSectorMinusCoreVPAImp!AE$264:AE$264)+SUM(AG26:AG29)</f>
        <v>3.2063987649999994</v>
      </c>
      <c r="AH25" s="55">
        <f>1/1000*SUM([1]TimberSectorMinusCoreVPAImp!AF$264:AF$264)+SUM(AH26:AH29)</f>
        <v>3.7527997370000001</v>
      </c>
      <c r="AI25" s="55">
        <f>1/1000*SUM([1]TimberSectorMinusCoreVPAImp!AG$264:AG$264)+SUM(AI26:AI29)</f>
        <v>3.9644750719999999</v>
      </c>
      <c r="AJ25" s="55">
        <f>1/1000*SUM([1]TimberSectorMinusCoreVPAImp!AH$264:AH$264)+SUM(AJ26:AJ29)</f>
        <v>3.5497259830000005</v>
      </c>
      <c r="AK25" s="55">
        <f>1/1000*SUM([1]TimberSectorMinusCoreVPAImp!AI$264:AI$264)+SUM(AK26:AK29)</f>
        <v>2.9875034429999996</v>
      </c>
      <c r="AL25" s="55">
        <f>1/1000*SUM([1]TimberSectorMinusCoreVPAImp!AJ$264:AJ$264)+SUM(AL26:AL29)</f>
        <v>2.5400563269999994</v>
      </c>
      <c r="AM25" s="55">
        <f>1/1000*SUM([1]TimberSectorMinusCoreVPAImp!AK$264:AK$264)+SUM(AM26:AM29)</f>
        <v>1.7757519000000002</v>
      </c>
      <c r="AN25" s="55">
        <f>1/1000*SUM([1]TimberSectorMinusCoreVPAImp!AL$264:AL$264)+SUM(AN26:AN29)</f>
        <v>1.706781552</v>
      </c>
      <c r="AO25" s="55">
        <f>1/1000*SUM([1]TimberSectorMinusCoreVPAImp!AM$264:AM$264)+SUM(AO26:AO29)</f>
        <v>1.8887272009999998</v>
      </c>
      <c r="AP25" s="55">
        <f>1/1000*SUM([1]TimberSectorMinusCoreVPAImp!AN$264:AN$264)+SUM(AP26:AP29)</f>
        <v>1.8960261579999997</v>
      </c>
      <c r="AQ25" s="55">
        <f>1/1000*SUM([1]TimberSectorMinusCoreVPAImp!AO$264:AO$264)+SUM(AQ26:AQ29)</f>
        <v>2.260580848</v>
      </c>
      <c r="AR25" s="55">
        <f>1/1000*SUM([1]TimberSectorMinusCoreVPAImp!AP$264:AP$264)+SUM(AR26:AR29)</f>
        <v>2.4743642079999999</v>
      </c>
      <c r="AS25" s="55">
        <f>1/1000*SUM([1]TimberSectorMinusCoreVPAImp!AQ$264:AQ$264)+SUM(AS26:AS29)</f>
        <v>2.537333206</v>
      </c>
      <c r="AT25" s="55">
        <f>1/1000*SUM([1]TimberSectorMinusCoreVPAImp!AR$264:AR$264)+SUM(AT26:AT29)</f>
        <v>2.7488035719999995</v>
      </c>
      <c r="AU25" s="55">
        <f>1/1000*SUM([1]TimberSectorMinusCoreVPAImp!AS$264:AS$264)+SUM(AU26:AU29)</f>
        <v>3.2766194950000007</v>
      </c>
      <c r="AV25" s="55">
        <f>1/1000*SUM([1]TimberSectorMinusCoreVPAImp!AT$264:AT$264)+SUM(AV26:AV29)</f>
        <v>3.5497322950000005</v>
      </c>
      <c r="AW25" s="55">
        <f>1/1000*SUM([1]TimberSectorMinusCoreVPAImp!AU$264:AU$264)+SUM(AW26:AW29)</f>
        <v>3.7536079719999997</v>
      </c>
      <c r="AX25" s="55">
        <f>1/1000*SUM([1]TimberSectorMinusCoreVPAImp!AV$264:AV$264)+SUM(AX26:AX29)</f>
        <v>4.0444975599999999</v>
      </c>
      <c r="AY25" s="55">
        <f>1/1000*SUM([1]TimberSectorMinusCoreVPAImp!AW$264:AW$264)+SUM(AY26:AY29)</f>
        <v>5.9083904599999997</v>
      </c>
      <c r="AZ25" s="55">
        <f>1/1000*SUM([1]TimberSectorMinusCoreVPAImp!AX$264:AX$264)+SUM(AZ26:AZ29)</f>
        <v>6.8888366599999999</v>
      </c>
      <c r="BA25" s="55">
        <f>1/1000*SUM([1]TimberSectorMinusCoreVPAImp!AY$264:AY$264)+SUM(BA26:BA29)</f>
        <v>5.2591462399999989</v>
      </c>
      <c r="BB25" s="55">
        <f>1/1000*SUM([1]TimberSectorMinusCoreVPAImp!AZ$264:AZ$264)+SUM(BB26:BB29)</f>
        <v>0</v>
      </c>
      <c r="BC25" s="56">
        <f>1/1000*SUM([1]TimberSectorMinusCoreVPAImp!BA$264:BA$264)+SUM(BC26:BC29)</f>
        <v>0</v>
      </c>
      <c r="BD25" s="228"/>
    </row>
    <row r="26" spans="2:56" ht="13">
      <c r="B26" s="5" t="s">
        <v>9</v>
      </c>
      <c r="C26" s="44">
        <f>'[1]4403Imp'!B$264</f>
        <v>3.4388619999999995E-2</v>
      </c>
      <c r="D26" s="98">
        <f>'[1]4403Imp'!C$264</f>
        <v>1.7552680000000001E-2</v>
      </c>
      <c r="E26" s="98">
        <f>'[1]4403Imp'!D$264</f>
        <v>1.7512999999999997E-2</v>
      </c>
      <c r="F26" s="98">
        <f>'[1]4403Imp'!E$264</f>
        <v>3.5889999999999997E-3</v>
      </c>
      <c r="G26" s="98">
        <f>'[1]4403Imp'!F$264</f>
        <v>9.1509999999999994E-3</v>
      </c>
      <c r="H26" s="98">
        <f>'[1]4403Imp'!G$264</f>
        <v>1.4878480000000001E-2</v>
      </c>
      <c r="I26" s="98">
        <f>'[1]4403Imp'!H$264</f>
        <v>9.9026840000000005E-2</v>
      </c>
      <c r="J26" s="98">
        <f>'[1]4403Imp'!I$264</f>
        <v>1.2250249999999999E-2</v>
      </c>
      <c r="K26" s="98">
        <f>'[1]4403Imp'!J$264</f>
        <v>2.0929819999999998E-2</v>
      </c>
      <c r="L26" s="98">
        <f>'[1]4403Imp'!K$264</f>
        <v>2.21294E-3</v>
      </c>
      <c r="M26" s="98">
        <f>'[1]4403Imp'!L$264</f>
        <v>2.2641266666666667E-3</v>
      </c>
      <c r="N26" s="45">
        <f>'[1]4403Imp'!M$264</f>
        <v>2.1840000000000002E-3</v>
      </c>
      <c r="O26" s="45">
        <f>'[1]4403Imp'!N$264</f>
        <v>1.346E-3</v>
      </c>
      <c r="P26" s="45">
        <f>'[1]4403Imp'!O$264</f>
        <v>3.1219999999999993E-3</v>
      </c>
      <c r="Q26" s="45">
        <f>'[1]4403Imp'!P$264</f>
        <v>2.7966449999999995E-3</v>
      </c>
      <c r="R26" s="45">
        <f>'[1]4403Imp'!Q$264</f>
        <v>7.0690300000000005E-3</v>
      </c>
      <c r="S26" s="45">
        <f>'[1]4403Imp'!R$264</f>
        <v>2.8211800000000004E-3</v>
      </c>
      <c r="T26" s="45">
        <f>'[1]4403Imp'!S$264</f>
        <v>7.7920299999999993E-3</v>
      </c>
      <c r="U26" s="45">
        <f>'[1]4403Imp'!T$264</f>
        <v>1.6276000000000002E-2</v>
      </c>
      <c r="V26" s="45">
        <f>'[1]4403Imp'!U$264</f>
        <v>9.3651520000000016E-2</v>
      </c>
      <c r="W26" s="45">
        <f>'[1]4403Imp'!V$264</f>
        <v>0.60157057099999989</v>
      </c>
      <c r="X26" s="45">
        <f>'[1]4403Imp'!W$264</f>
        <v>0.43870084659999997</v>
      </c>
      <c r="Y26" s="45">
        <f>'[1]4403Imp'!X$264</f>
        <v>0.95945179384273338</v>
      </c>
      <c r="Z26" s="45">
        <f>'[1]4403Imp'!Y$264</f>
        <v>0.1552195305398</v>
      </c>
      <c r="AA26" s="45">
        <f>'[1]4403Imp'!Z$264</f>
        <v>0</v>
      </c>
      <c r="AB26" s="46">
        <f>'[1]4403Imp'!AA$264</f>
        <v>0</v>
      </c>
      <c r="AC26" s="58"/>
      <c r="AD26" s="44">
        <f>1/1000*'[1]4403Imp'!AB$264</f>
        <v>6.4886760000000005E-3</v>
      </c>
      <c r="AE26" s="45">
        <f>1/1000*'[1]4403Imp'!AC$264</f>
        <v>4.330754E-3</v>
      </c>
      <c r="AF26" s="45">
        <f>1/1000*'[1]4403Imp'!AD$264</f>
        <v>4.8140000000000006E-3</v>
      </c>
      <c r="AG26" s="45">
        <f>1/1000*'[1]4403Imp'!AE$264</f>
        <v>1.8750000000000004E-3</v>
      </c>
      <c r="AH26" s="45">
        <f>1/1000*'[1]4403Imp'!AF$264</f>
        <v>2.617E-3</v>
      </c>
      <c r="AI26" s="45">
        <f>1/1000*'[1]4403Imp'!AG$264</f>
        <v>3.2581810000000006E-3</v>
      </c>
      <c r="AJ26" s="45">
        <f>1/1000*'[1]4403Imp'!AH$264</f>
        <v>1.9880150999999995E-2</v>
      </c>
      <c r="AK26" s="45">
        <f>1/1000*'[1]4403Imp'!AI$264</f>
        <v>3.3586579999999992E-3</v>
      </c>
      <c r="AL26" s="45">
        <f>1/1000*'[1]4403Imp'!AJ$264</f>
        <v>3.1605890000000001E-3</v>
      </c>
      <c r="AM26" s="45">
        <f>1/1000*'[1]4403Imp'!AK$264</f>
        <v>1.2895239999999998E-3</v>
      </c>
      <c r="AN26" s="45">
        <f>1/1000*'[1]4403Imp'!AL$264</f>
        <v>1.240391E-3</v>
      </c>
      <c r="AO26" s="45">
        <f>1/1000*'[1]4403Imp'!AM$264</f>
        <v>1.272956E-3</v>
      </c>
      <c r="AP26" s="45">
        <f>1/1000*'[1]4403Imp'!AN$264</f>
        <v>7.4790800000000014E-4</v>
      </c>
      <c r="AQ26" s="45">
        <f>1/1000*'[1]4403Imp'!AO$264</f>
        <v>7.5350599999999982E-4</v>
      </c>
      <c r="AR26" s="45">
        <f>1/1000*'[1]4403Imp'!AP$264</f>
        <v>1.3493419999999999E-3</v>
      </c>
      <c r="AS26" s="45">
        <f>1/1000*'[1]4403Imp'!AQ$264</f>
        <v>2.5223490000000001E-3</v>
      </c>
      <c r="AT26" s="45">
        <f>1/1000*'[1]4403Imp'!AR$264</f>
        <v>1.1901349999999999E-3</v>
      </c>
      <c r="AU26" s="45">
        <f>1/1000*'[1]4403Imp'!AS$264</f>
        <v>1.9797540000000002E-3</v>
      </c>
      <c r="AV26" s="45">
        <f>1/1000*'[1]4403Imp'!AT$264</f>
        <v>5.568038E-3</v>
      </c>
      <c r="AW26" s="45">
        <f>1/1000*'[1]4403Imp'!AU$264</f>
        <v>2.1399788000000003E-2</v>
      </c>
      <c r="AX26" s="45">
        <f>1/1000*'[1]4403Imp'!AV$264</f>
        <v>3.4837874999999997E-2</v>
      </c>
      <c r="AY26" s="45">
        <f>1/1000*'[1]4403Imp'!AW$264</f>
        <v>4.538732999999999E-2</v>
      </c>
      <c r="AZ26" s="45">
        <f>1/1000*'[1]4403Imp'!AX$264</f>
        <v>7.2179274000000002E-2</v>
      </c>
      <c r="BA26" s="45">
        <f>1/1000*'[1]4403Imp'!AY$264</f>
        <v>3.2383070000000007E-2</v>
      </c>
      <c r="BB26" s="45">
        <f>1/1000*'[1]4403Imp'!AZ$264</f>
        <v>0</v>
      </c>
      <c r="BC26" s="46">
        <f>1/1000*'[1]4403Imp'!BA$264</f>
        <v>0</v>
      </c>
      <c r="BD26" s="228"/>
    </row>
    <row r="27" spans="2:56" ht="13">
      <c r="B27" s="5" t="s">
        <v>10</v>
      </c>
      <c r="C27" s="51">
        <f>'[1]4407Imp'!B$264</f>
        <v>1.4919692424000002</v>
      </c>
      <c r="D27" s="52">
        <f>'[1]4407Imp'!C$264</f>
        <v>2.5348142819999997</v>
      </c>
      <c r="E27" s="52">
        <f>'[1]4407Imp'!D$264</f>
        <v>4.1154577100000003</v>
      </c>
      <c r="F27" s="52">
        <f>'[1]4407Imp'!E$264</f>
        <v>3.7871615600000004</v>
      </c>
      <c r="G27" s="52">
        <f>'[1]4407Imp'!F$264</f>
        <v>5.7217724200000006</v>
      </c>
      <c r="H27" s="52">
        <f>'[1]4407Imp'!G$264</f>
        <v>9.0257294400000028</v>
      </c>
      <c r="I27" s="52">
        <f>'[1]4407Imp'!H$264</f>
        <v>6.7870147799999989</v>
      </c>
      <c r="J27" s="28">
        <f>'[1]4407Imp'!I$264</f>
        <v>3.803988006</v>
      </c>
      <c r="K27" s="28">
        <f>'[1]4407Imp'!J$264</f>
        <v>2.1269734486000003</v>
      </c>
      <c r="L27" s="28">
        <f>'[1]4407Imp'!K$264</f>
        <v>0.80216063199999998</v>
      </c>
      <c r="M27" s="28">
        <f>'[1]4407Imp'!L$264</f>
        <v>0.49078039616666647</v>
      </c>
      <c r="N27" s="216">
        <f>'[1]4407Imp'!M$264</f>
        <v>0.55668728916666677</v>
      </c>
      <c r="O27" s="216">
        <f>'[1]4407Imp'!N$264</f>
        <v>0.53069379999999999</v>
      </c>
      <c r="P27" s="216">
        <f>'[1]4407Imp'!O$264</f>
        <v>0.69241155529000009</v>
      </c>
      <c r="Q27" s="216">
        <f>'[1]4407Imp'!P$264</f>
        <v>0.68131021083666665</v>
      </c>
      <c r="R27" s="216">
        <f>'[1]4407Imp'!Q$264</f>
        <v>1.0077581865866667</v>
      </c>
      <c r="S27" s="216">
        <f>'[1]4407Imp'!R$264</f>
        <v>1.1755243499999999</v>
      </c>
      <c r="T27" s="216">
        <f>'[1]4407Imp'!S$264</f>
        <v>2.5672555089999998</v>
      </c>
      <c r="U27" s="216">
        <f>'[1]4407Imp'!T$264</f>
        <v>3.896553824799998</v>
      </c>
      <c r="V27" s="216">
        <f>'[1]4407Imp'!U$264</f>
        <v>4.05883200268</v>
      </c>
      <c r="W27" s="216">
        <f>'[1]4407Imp'!V$264</f>
        <v>6.3077018713800008</v>
      </c>
      <c r="X27" s="216">
        <f>'[1]4407Imp'!W$264</f>
        <v>7.0669726400000021</v>
      </c>
      <c r="Y27" s="216">
        <f>'[1]4407Imp'!X$264</f>
        <v>6.3459757298726878</v>
      </c>
      <c r="Z27" s="216">
        <f>'[1]4407Imp'!Y$264</f>
        <v>4.2179959699999987</v>
      </c>
      <c r="AA27" s="216">
        <f>'[1]4407Imp'!Z$264</f>
        <v>0</v>
      </c>
      <c r="AB27" s="193">
        <f>'[1]4407Imp'!AA$264</f>
        <v>0</v>
      </c>
      <c r="AC27" s="102"/>
      <c r="AD27" s="27">
        <f>1/1000*'[1]4407Imp'!AB$264</f>
        <v>0.18064356000000004</v>
      </c>
      <c r="AE27" s="216">
        <f>1/1000*'[1]4407Imp'!AC$264</f>
        <v>0.2797656</v>
      </c>
      <c r="AF27" s="216">
        <f>1/1000*'[1]4407Imp'!AD$264</f>
        <v>0.44459300000000002</v>
      </c>
      <c r="AG27" s="216">
        <f>1/1000*'[1]4407Imp'!AE$264</f>
        <v>0.40959499999999999</v>
      </c>
      <c r="AH27" s="216">
        <f>1/1000*'[1]4407Imp'!AF$264</f>
        <v>0.69193200000000021</v>
      </c>
      <c r="AI27" s="216">
        <f>1/1000*'[1]4407Imp'!AG$264</f>
        <v>0.96127043400000012</v>
      </c>
      <c r="AJ27" s="216">
        <f>1/1000*'[1]4407Imp'!AH$264</f>
        <v>0.806749724</v>
      </c>
      <c r="AK27" s="216">
        <f>1/1000*'[1]4407Imp'!AI$264</f>
        <v>0.44419395599999995</v>
      </c>
      <c r="AL27" s="216">
        <f>1/1000*'[1]4407Imp'!AJ$264</f>
        <v>0.25332860699999998</v>
      </c>
      <c r="AM27" s="216">
        <f>1/1000*'[1]4407Imp'!AK$264</f>
        <v>0.10661422000000002</v>
      </c>
      <c r="AN27" s="216">
        <f>1/1000*'[1]4407Imp'!AL$264</f>
        <v>8.9441582999999991E-2</v>
      </c>
      <c r="AO27" s="216">
        <f>1/1000*'[1]4407Imp'!AM$264</f>
        <v>9.3809829000000011E-2</v>
      </c>
      <c r="AP27" s="216">
        <f>1/1000*'[1]4407Imp'!AN$264</f>
        <v>8.972158999999999E-2</v>
      </c>
      <c r="AQ27" s="216">
        <f>1/1000*'[1]4407Imp'!AO$264</f>
        <v>0.13101522399999999</v>
      </c>
      <c r="AR27" s="216">
        <f>1/1000*'[1]4407Imp'!AP$264</f>
        <v>0.15394391099999999</v>
      </c>
      <c r="AS27" s="216">
        <f>1/1000*'[1]4407Imp'!AQ$264</f>
        <v>0.18258128299999998</v>
      </c>
      <c r="AT27" s="216">
        <f>1/1000*'[1]4407Imp'!AR$264</f>
        <v>0.19859196799999995</v>
      </c>
      <c r="AU27" s="216">
        <f>1/1000*'[1]4407Imp'!AS$264</f>
        <v>0.42159636799999994</v>
      </c>
      <c r="AV27" s="216">
        <f>1/1000*'[1]4407Imp'!AT$264</f>
        <v>0.68711370000000005</v>
      </c>
      <c r="AW27" s="216">
        <f>1/1000*'[1]4407Imp'!AU$264</f>
        <v>0.66185503300000004</v>
      </c>
      <c r="AX27" s="216">
        <f>1/1000*'[1]4407Imp'!AV$264</f>
        <v>1.0940440380000001</v>
      </c>
      <c r="AY27" s="216">
        <f>1/1000*'[1]4407Imp'!AW$264</f>
        <v>1.7974030019999998</v>
      </c>
      <c r="AZ27" s="216">
        <f>1/1000*'[1]4407Imp'!AX$264</f>
        <v>1.8553795310000001</v>
      </c>
      <c r="BA27" s="216">
        <f>1/1000*'[1]4407Imp'!AY$264</f>
        <v>1.3336137300000002</v>
      </c>
      <c r="BB27" s="216">
        <f>1/1000*'[1]4407Imp'!AZ$264</f>
        <v>0</v>
      </c>
      <c r="BC27" s="193">
        <f>1/1000*'[1]4407Imp'!BA$264</f>
        <v>0</v>
      </c>
      <c r="BD27" s="228"/>
    </row>
    <row r="28" spans="2:56" ht="13">
      <c r="B28" s="5" t="s">
        <v>11</v>
      </c>
      <c r="C28" s="23">
        <f>'[1]4408Imp'!B$264</f>
        <v>4.7534545800000001E-2</v>
      </c>
      <c r="D28" s="103">
        <f>'[1]4408Imp'!C$264</f>
        <v>3.2038677799999998E-2</v>
      </c>
      <c r="E28" s="103">
        <f>'[1]4408Imp'!D$264</f>
        <v>3.6175188699999999E-2</v>
      </c>
      <c r="F28" s="103">
        <f>'[1]4408Imp'!E$264</f>
        <v>3.17478676E-2</v>
      </c>
      <c r="G28" s="103">
        <f>'[1]4408Imp'!F$264</f>
        <v>3.9380156100000001E-2</v>
      </c>
      <c r="H28" s="103">
        <f>'[1]4408Imp'!G$264</f>
        <v>3.7856994599999999E-2</v>
      </c>
      <c r="I28" s="103">
        <f>'[1]4408Imp'!H$264</f>
        <v>3.5215731953182935E-2</v>
      </c>
      <c r="J28" s="103">
        <f>'[1]4408Imp'!I$264</f>
        <v>3.0996208599999995E-2</v>
      </c>
      <c r="K28" s="103">
        <f>'[1]4408Imp'!J$264</f>
        <v>3.1639491030000001E-2</v>
      </c>
      <c r="L28" s="103">
        <f>'[1]4408Imp'!K$264</f>
        <v>1.8888851899999996E-2</v>
      </c>
      <c r="M28" s="103">
        <f>'[1]4408Imp'!L$264</f>
        <v>1.8178306651666667E-2</v>
      </c>
      <c r="N28" s="24">
        <f>'[1]4408Imp'!M$264</f>
        <v>1.8927868399999999E-2</v>
      </c>
      <c r="O28" s="24">
        <f>'[1]4408Imp'!N$264</f>
        <v>2.1534970499999997E-2</v>
      </c>
      <c r="P28" s="24">
        <f>'[1]4408Imp'!O$264</f>
        <v>2.0228881999999993E-2</v>
      </c>
      <c r="Q28" s="24">
        <f>'[1]4408Imp'!P$264</f>
        <v>4.6589485040000003E-2</v>
      </c>
      <c r="R28" s="24">
        <f>'[1]4408Imp'!Q$264</f>
        <v>2.7385353599999999E-2</v>
      </c>
      <c r="S28" s="24">
        <f>'[1]4408Imp'!R$264</f>
        <v>2.5019836500000003E-2</v>
      </c>
      <c r="T28" s="24">
        <f>'[1]4408Imp'!S$264</f>
        <v>2.2822083699999999E-2</v>
      </c>
      <c r="U28" s="24">
        <f>'[1]4408Imp'!T$264</f>
        <v>2.4762095799999998E-2</v>
      </c>
      <c r="V28" s="24">
        <f>'[1]4408Imp'!U$264</f>
        <v>5.9407769679999979E-2</v>
      </c>
      <c r="W28" s="24">
        <f>'[1]4408Imp'!V$264</f>
        <v>4.8463330019999987E-2</v>
      </c>
      <c r="X28" s="24">
        <f>'[1]4408Imp'!W$264</f>
        <v>5.6468709079999992E-2</v>
      </c>
      <c r="Y28" s="24">
        <f>'[1]4408Imp'!X$264</f>
        <v>5.8971568502700002E-2</v>
      </c>
      <c r="Z28" s="24">
        <f>'[1]4408Imp'!Y$264</f>
        <v>2.5168440364999992E-2</v>
      </c>
      <c r="AA28" s="24">
        <f>'[1]4408Imp'!Z$264</f>
        <v>0</v>
      </c>
      <c r="AB28" s="26">
        <f>'[1]4408Imp'!AA$264</f>
        <v>0</v>
      </c>
      <c r="AC28" s="95"/>
      <c r="AD28" s="23">
        <f>1/1000*'[1]4408Imp'!AB$264</f>
        <v>6.4232663999999995E-2</v>
      </c>
      <c r="AE28" s="24">
        <f>1/1000*'[1]4408Imp'!AC$264</f>
        <v>4.5631217000000009E-2</v>
      </c>
      <c r="AF28" s="24">
        <f>1/1000*'[1]4408Imp'!AD$264</f>
        <v>5.4583E-2</v>
      </c>
      <c r="AG28" s="24">
        <f>1/1000*'[1]4408Imp'!AE$264</f>
        <v>5.3182E-2</v>
      </c>
      <c r="AH28" s="24">
        <f>1/1000*'[1]4408Imp'!AF$264</f>
        <v>6.8831000000000003E-2</v>
      </c>
      <c r="AI28" s="24">
        <f>1/1000*'[1]4408Imp'!AG$264</f>
        <v>7.200985E-2</v>
      </c>
      <c r="AJ28" s="24">
        <f>1/1000*'[1]4408Imp'!AH$264</f>
        <v>6.9946492999999998E-2</v>
      </c>
      <c r="AK28" s="24">
        <f>1/1000*'[1]4408Imp'!AI$264</f>
        <v>7.1073181999999985E-2</v>
      </c>
      <c r="AL28" s="24">
        <f>1/1000*'[1]4408Imp'!AJ$264</f>
        <v>7.2494196000000025E-2</v>
      </c>
      <c r="AM28" s="24">
        <f>1/1000*'[1]4408Imp'!AK$264</f>
        <v>4.2972332999999988E-2</v>
      </c>
      <c r="AN28" s="24">
        <f>1/1000*'[1]4408Imp'!AL$264</f>
        <v>3.8988486999999995E-2</v>
      </c>
      <c r="AO28" s="24">
        <f>1/1000*'[1]4408Imp'!AM$264</f>
        <v>4.3711754999999998E-2</v>
      </c>
      <c r="AP28" s="24">
        <f>1/1000*'[1]4408Imp'!AN$264</f>
        <v>5.0944662000000002E-2</v>
      </c>
      <c r="AQ28" s="24">
        <f>1/1000*'[1]4408Imp'!AO$264</f>
        <v>4.8460524999999983E-2</v>
      </c>
      <c r="AR28" s="24">
        <f>1/1000*'[1]4408Imp'!AP$264</f>
        <v>5.4865766000000003E-2</v>
      </c>
      <c r="AS28" s="24">
        <f>1/1000*'[1]4408Imp'!AQ$264</f>
        <v>5.7897634999999996E-2</v>
      </c>
      <c r="AT28" s="24">
        <f>1/1000*'[1]4408Imp'!AR$264</f>
        <v>6.0248533E-2</v>
      </c>
      <c r="AU28" s="24">
        <f>1/1000*'[1]4408Imp'!AS$264</f>
        <v>5.6382280000000007E-2</v>
      </c>
      <c r="AV28" s="24">
        <f>1/1000*'[1]4408Imp'!AT$264</f>
        <v>5.8592075E-2</v>
      </c>
      <c r="AW28" s="24">
        <f>1/1000*'[1]4408Imp'!AU$264</f>
        <v>6.1001906999999994E-2</v>
      </c>
      <c r="AX28" s="24">
        <f>1/1000*'[1]4408Imp'!AV$264</f>
        <v>4.8039189999999996E-2</v>
      </c>
      <c r="AY28" s="24">
        <f>1/1000*'[1]4408Imp'!AW$264</f>
        <v>6.1873322999999987E-2</v>
      </c>
      <c r="AZ28" s="24">
        <f>1/1000*'[1]4408Imp'!AX$264</f>
        <v>9.0659145999999996E-2</v>
      </c>
      <c r="BA28" s="24">
        <f>1/1000*'[1]4408Imp'!AY$264</f>
        <v>6.9021883000000006E-2</v>
      </c>
      <c r="BB28" s="24">
        <f>1/1000*'[1]4408Imp'!AZ$264</f>
        <v>0</v>
      </c>
      <c r="BC28" s="26">
        <f>1/1000*'[1]4408Imp'!BA$264</f>
        <v>0</v>
      </c>
      <c r="BD28" s="228"/>
    </row>
    <row r="29" spans="2:56" ht="13">
      <c r="B29" s="5" t="s">
        <v>12</v>
      </c>
      <c r="C29" s="23">
        <f>'[1]4412Imp'!B$264</f>
        <v>0.18360173455555556</v>
      </c>
      <c r="D29" s="103">
        <f>'[1]4412Imp'!C$264</f>
        <v>0.23172890999999993</v>
      </c>
      <c r="E29" s="103">
        <f>'[1]4412Imp'!D$264</f>
        <v>0.33158180000000004</v>
      </c>
      <c r="F29" s="103">
        <f>'[1]4412Imp'!E$264</f>
        <v>0.28484580000000004</v>
      </c>
      <c r="G29" s="103">
        <f>'[1]4412Imp'!F$264</f>
        <v>0.32184590000000002</v>
      </c>
      <c r="H29" s="103">
        <f>'[1]4412Imp'!G$264</f>
        <v>0.38065920000000003</v>
      </c>
      <c r="I29" s="103">
        <f>'[1]4412Imp'!H$264</f>
        <v>0.35288063970000005</v>
      </c>
      <c r="J29" s="103">
        <f>'[1]4412Imp'!I$264</f>
        <v>0.31292780333333337</v>
      </c>
      <c r="K29" s="103">
        <f>'[1]4412Imp'!J$264</f>
        <v>0.24533685999999999</v>
      </c>
      <c r="L29" s="103">
        <f>'[1]4412Imp'!K$264</f>
        <v>0.16708074000000001</v>
      </c>
      <c r="M29" s="103">
        <f>'[1]4412Imp'!L$264</f>
        <v>0.24503216481666659</v>
      </c>
      <c r="N29" s="24">
        <f>'[1]4412Imp'!M$264</f>
        <v>0.22556057333174603</v>
      </c>
      <c r="O29" s="24">
        <f>'[1]4412Imp'!N$264</f>
        <v>0.21085236199999999</v>
      </c>
      <c r="P29" s="24">
        <f>'[1]4412Imp'!O$264</f>
        <v>0.20266928399999995</v>
      </c>
      <c r="Q29" s="24">
        <f>'[1]4412Imp'!P$264</f>
        <v>0.32130252039999996</v>
      </c>
      <c r="R29" s="24">
        <f>'[1]4412Imp'!Q$264</f>
        <v>0.36624167132976176</v>
      </c>
      <c r="S29" s="24">
        <f>'[1]4412Imp'!R$264</f>
        <v>0.44873386514999997</v>
      </c>
      <c r="T29" s="24">
        <f>'[1]4412Imp'!S$264</f>
        <v>0.50696503399999993</v>
      </c>
      <c r="U29" s="24">
        <f>'[1]4412Imp'!T$264</f>
        <v>0.51354524200000007</v>
      </c>
      <c r="V29" s="24">
        <f>'[1]4412Imp'!U$264</f>
        <v>0.51476452443999998</v>
      </c>
      <c r="W29" s="24">
        <f>'[1]4412Imp'!V$264</f>
        <v>0.68725622741999992</v>
      </c>
      <c r="X29" s="24">
        <f>'[1]4412Imp'!W$264</f>
        <v>0.59990117723999992</v>
      </c>
      <c r="Y29" s="24">
        <f>'[1]4412Imp'!X$264</f>
        <v>0.56627092899510001</v>
      </c>
      <c r="Z29" s="24">
        <f>'[1]4412Imp'!Y$264</f>
        <v>0.63514117624999988</v>
      </c>
      <c r="AA29" s="24">
        <f>'[1]4412Imp'!Z$264</f>
        <v>0</v>
      </c>
      <c r="AB29" s="26">
        <f>'[1]4412Imp'!AA$264</f>
        <v>0</v>
      </c>
      <c r="AC29" s="95"/>
      <c r="AD29" s="23">
        <f>1/1000*'[1]4412Imp'!AB$264</f>
        <v>4.3541832000000009E-2</v>
      </c>
      <c r="AE29" s="24">
        <f>1/1000*'[1]4412Imp'!AC$264</f>
        <v>5.0384210999999991E-2</v>
      </c>
      <c r="AF29" s="24">
        <f>1/1000*'[1]4412Imp'!AD$264</f>
        <v>6.7474999999999993E-2</v>
      </c>
      <c r="AG29" s="24">
        <f>1/1000*'[1]4412Imp'!AE$264</f>
        <v>6.4791000000000015E-2</v>
      </c>
      <c r="AH29" s="24">
        <f>1/1000*'[1]4412Imp'!AF$264</f>
        <v>8.7536000000000017E-2</v>
      </c>
      <c r="AI29" s="24">
        <f>1/1000*'[1]4412Imp'!AG$264</f>
        <v>7.2905142999999992E-2</v>
      </c>
      <c r="AJ29" s="24">
        <f>1/1000*'[1]4412Imp'!AH$264</f>
        <v>9.4196014999999994E-2</v>
      </c>
      <c r="AK29" s="24">
        <f>1/1000*'[1]4412Imp'!AI$264</f>
        <v>0.10736016599999998</v>
      </c>
      <c r="AL29" s="24">
        <f>1/1000*'[1]4412Imp'!AJ$264</f>
        <v>9.1015078999999999E-2</v>
      </c>
      <c r="AM29" s="24">
        <f>1/1000*'[1]4412Imp'!AK$264</f>
        <v>4.9770992000000014E-2</v>
      </c>
      <c r="AN29" s="24">
        <f>1/1000*'[1]4412Imp'!AL$264</f>
        <v>5.6178766999999998E-2</v>
      </c>
      <c r="AO29" s="24">
        <f>1/1000*'[1]4412Imp'!AM$264</f>
        <v>6.3782301999999985E-2</v>
      </c>
      <c r="AP29" s="24">
        <f>1/1000*'[1]4412Imp'!AN$264</f>
        <v>5.9557656999999993E-2</v>
      </c>
      <c r="AQ29" s="24">
        <f>1/1000*'[1]4412Imp'!AO$264</f>
        <v>7.2560949000000013E-2</v>
      </c>
      <c r="AR29" s="24">
        <f>1/1000*'[1]4412Imp'!AP$264</f>
        <v>0.10071414199999998</v>
      </c>
      <c r="AS29" s="24">
        <f>1/1000*'[1]4412Imp'!AQ$264</f>
        <v>0.11232787700000001</v>
      </c>
      <c r="AT29" s="24">
        <f>1/1000*'[1]4412Imp'!AR$264</f>
        <v>0.13715190999999999</v>
      </c>
      <c r="AU29" s="24">
        <f>1/1000*'[1]4412Imp'!AS$264</f>
        <v>0.145921722</v>
      </c>
      <c r="AV29" s="24">
        <f>1/1000*'[1]4412Imp'!AT$264</f>
        <v>0.16921554999999996</v>
      </c>
      <c r="AW29" s="24">
        <f>1/1000*'[1]4412Imp'!AU$264</f>
        <v>0.19015262599999999</v>
      </c>
      <c r="AX29" s="24">
        <f>1/1000*'[1]4412Imp'!AV$264</f>
        <v>0.18624621400000002</v>
      </c>
      <c r="AY29" s="24">
        <f>1/1000*'[1]4412Imp'!AW$264</f>
        <v>0.276141213</v>
      </c>
      <c r="AZ29" s="24">
        <f>1/1000*'[1]4412Imp'!AX$264</f>
        <v>0.28107109399999997</v>
      </c>
      <c r="BA29" s="24">
        <f>1/1000*'[1]4412Imp'!AY$264</f>
        <v>0.18832242199999996</v>
      </c>
      <c r="BB29" s="24">
        <f>1/1000*'[1]4412Imp'!AZ$264</f>
        <v>0</v>
      </c>
      <c r="BC29" s="26">
        <f>1/1000*'[1]4412Imp'!BA$264</f>
        <v>0</v>
      </c>
      <c r="BD29" s="228"/>
    </row>
    <row r="30" spans="2:56" ht="13">
      <c r="B30" s="5" t="s">
        <v>89</v>
      </c>
      <c r="C30" s="27">
        <f>'[1]44104411Imp'!B$264</f>
        <v>0.67664569199999991</v>
      </c>
      <c r="D30" s="28">
        <f>'[1]44104411Imp'!C$264</f>
        <v>1.00774705444</v>
      </c>
      <c r="E30" s="28">
        <f>'[1]44104411Imp'!D$264</f>
        <v>1.4385310799999997</v>
      </c>
      <c r="F30" s="28">
        <f>'[1]44104411Imp'!E$264</f>
        <v>1.6180458800000004</v>
      </c>
      <c r="G30" s="28">
        <f>'[1]44104411Imp'!F$264</f>
        <v>1.7729285599999995</v>
      </c>
      <c r="H30" s="28">
        <f>'[1]44104411Imp'!G$264</f>
        <v>2.3493593999999995</v>
      </c>
      <c r="I30" s="28">
        <f>'[1]44104411Imp'!H$264</f>
        <v>1.4898517156904765</v>
      </c>
      <c r="J30" s="28">
        <f>'[1]44104411Imp'!I$264</f>
        <v>0.96490371000000008</v>
      </c>
      <c r="K30" s="28">
        <f>'[1]44104411Imp'!J$264</f>
        <v>0.470410728</v>
      </c>
      <c r="L30" s="28">
        <f>'[1]44104411Imp'!K$264</f>
        <v>0.43841934000000005</v>
      </c>
      <c r="M30" s="28">
        <f>'[1]44104411Imp'!L$264</f>
        <v>0.5864520480333334</v>
      </c>
      <c r="N30" s="216">
        <f>'[1]44104411Imp'!M$264</f>
        <v>0.22044840019999998</v>
      </c>
      <c r="O30" s="216">
        <f>'[1]44104411Imp'!N$264</f>
        <v>0.30992019359999995</v>
      </c>
      <c r="P30" s="216">
        <f>'[1]44104411Imp'!O$264</f>
        <v>0.52998470600000003</v>
      </c>
      <c r="Q30" s="216">
        <f>'[1]44104411Imp'!P$264</f>
        <v>0.39914299179999996</v>
      </c>
      <c r="R30" s="216">
        <f>'[1]44104411Imp'!Q$264</f>
        <v>0.91176808406666654</v>
      </c>
      <c r="S30" s="216">
        <f>'[1]44104411Imp'!R$264</f>
        <v>1.1825752561880951</v>
      </c>
      <c r="T30" s="216">
        <f>'[1]44104411Imp'!S$264</f>
        <v>1.434786466</v>
      </c>
      <c r="U30" s="216">
        <f>'[1]44104411Imp'!T$264</f>
        <v>1.0648938500000009</v>
      </c>
      <c r="V30" s="216">
        <f>'[1]44104411Imp'!U$264</f>
        <v>0.99819487740000001</v>
      </c>
      <c r="W30" s="216">
        <f>'[1]44104411Imp'!V$264</f>
        <v>1.6010931558720005</v>
      </c>
      <c r="X30" s="216">
        <f>'[1]44104411Imp'!W$264</f>
        <v>1.4224271555199999</v>
      </c>
      <c r="Y30" s="216">
        <f>'[1]44104411Imp'!X$264</f>
        <v>1.8277311974417998</v>
      </c>
      <c r="Z30" s="216">
        <f>'[1]44104411Imp'!Y$264</f>
        <v>1.3718783481178398</v>
      </c>
      <c r="AA30" s="216">
        <f>'[1]44104411Imp'!Z$264</f>
        <v>0</v>
      </c>
      <c r="AB30" s="193">
        <f>'[1]44104411Imp'!AA$264</f>
        <v>0</v>
      </c>
      <c r="AC30" s="95"/>
      <c r="AD30" s="27">
        <f>1/1000*'[1]44104411Imp'!AB$264</f>
        <v>0.18013715599999996</v>
      </c>
      <c r="AE30" s="216">
        <f>1/1000*'[1]44104411Imp'!AC$264</f>
        <v>0.244195361</v>
      </c>
      <c r="AF30" s="216">
        <f>1/1000*'[1]44104411Imp'!AD$264</f>
        <v>0.31876300000000002</v>
      </c>
      <c r="AG30" s="216">
        <f>1/1000*'[1]44104411Imp'!AE$264</f>
        <v>0.393619</v>
      </c>
      <c r="AH30" s="216">
        <f>1/1000*'[1]44104411Imp'!AF$264</f>
        <v>0.586592</v>
      </c>
      <c r="AI30" s="216">
        <f>1/1000*'[1]44104411Imp'!AG$264</f>
        <v>0.68234708399999999</v>
      </c>
      <c r="AJ30" s="216">
        <f>1/1000*'[1]44104411Imp'!AH$264</f>
        <v>0.56501060100000011</v>
      </c>
      <c r="AK30" s="216">
        <f>1/1000*'[1]44104411Imp'!AI$264</f>
        <v>0.34246287200000003</v>
      </c>
      <c r="AL30" s="216">
        <f>1/1000*'[1]44104411Imp'!AJ$264</f>
        <v>0.172739587</v>
      </c>
      <c r="AM30" s="216">
        <f>1/1000*'[1]44104411Imp'!AK$264</f>
        <v>0.13903258700000001</v>
      </c>
      <c r="AN30" s="216">
        <f>1/1000*'[1]44104411Imp'!AL$264</f>
        <v>0.11112927</v>
      </c>
      <c r="AO30" s="216">
        <f>1/1000*'[1]44104411Imp'!AM$264</f>
        <v>7.4432492999999975E-2</v>
      </c>
      <c r="AP30" s="216">
        <f>1/1000*'[1]44104411Imp'!AN$264</f>
        <v>7.9253911999999982E-2</v>
      </c>
      <c r="AQ30" s="216">
        <f>1/1000*'[1]44104411Imp'!AO$264</f>
        <v>0.11944599199999999</v>
      </c>
      <c r="AR30" s="216">
        <f>1/1000*'[1]44104411Imp'!AP$264</f>
        <v>0.16335638899999999</v>
      </c>
      <c r="AS30" s="216">
        <f>1/1000*'[1]44104411Imp'!AQ$264</f>
        <v>0.17358261200000002</v>
      </c>
      <c r="AT30" s="216">
        <f>1/1000*'[1]44104411Imp'!AR$264</f>
        <v>0.23235553400000006</v>
      </c>
      <c r="AU30" s="216">
        <f>1/1000*'[1]44104411Imp'!AS$264</f>
        <v>0.28817081700000002</v>
      </c>
      <c r="AV30" s="216">
        <f>1/1000*'[1]44104411Imp'!AT$264</f>
        <v>0.30684352899999995</v>
      </c>
      <c r="AW30" s="216">
        <f>1/1000*'[1]44104411Imp'!AU$264</f>
        <v>0.32365179199999994</v>
      </c>
      <c r="AX30" s="216">
        <f>1/1000*'[1]44104411Imp'!AV$264</f>
        <v>0.41034322999999989</v>
      </c>
      <c r="AY30" s="216">
        <f>1/1000*'[1]44104411Imp'!AW$264</f>
        <v>0.60545398600000011</v>
      </c>
      <c r="AZ30" s="216">
        <f>1/1000*'[1]44104411Imp'!AX$264</f>
        <v>0.67988862799999994</v>
      </c>
      <c r="BA30" s="216">
        <f>1/1000*'[1]44104411Imp'!AY$264</f>
        <v>0.38173908299999998</v>
      </c>
      <c r="BB30" s="216">
        <f>1/1000*'[1]44104411Imp'!AZ$264</f>
        <v>0</v>
      </c>
      <c r="BC30" s="193">
        <f>1/1000*'[1]44104411Imp'!BA$264</f>
        <v>0</v>
      </c>
      <c r="BD30" s="228"/>
    </row>
    <row r="31" spans="2:56" ht="13">
      <c r="B31" s="5" t="s">
        <v>90</v>
      </c>
      <c r="C31" s="23">
        <f>'[1]44094418Imp'!B$264</f>
        <v>0.26559640017166669</v>
      </c>
      <c r="D31" s="103">
        <f>'[1]44094418Imp'!C$264</f>
        <v>0.21706814048333334</v>
      </c>
      <c r="E31" s="103">
        <f>'[1]44094418Imp'!D$264</f>
        <v>0.31069466399999995</v>
      </c>
      <c r="F31" s="103">
        <f>'[1]44094418Imp'!E$264</f>
        <v>0.33548988750000003</v>
      </c>
      <c r="G31" s="103">
        <f>'[1]44094418Imp'!F$264</f>
        <v>0.37568573549999995</v>
      </c>
      <c r="H31" s="103">
        <f>'[1]44094418Imp'!G$264</f>
        <v>0.47421166120476188</v>
      </c>
      <c r="I31" s="103">
        <f>'[1]44094418Imp'!H$264</f>
        <v>0.37396513137777787</v>
      </c>
      <c r="J31" s="103">
        <f>'[1]44094418Imp'!I$264</f>
        <v>0.30437217787499998</v>
      </c>
      <c r="K31" s="103">
        <f>'[1]44094418Imp'!J$264</f>
        <v>0.20994074614999991</v>
      </c>
      <c r="L31" s="103">
        <f>'[1]44094418Imp'!K$264</f>
        <v>0.126856265025</v>
      </c>
      <c r="M31" s="103">
        <f>'[1]44094418Imp'!L$264</f>
        <v>0.13765576112499994</v>
      </c>
      <c r="N31" s="24">
        <f>'[1]44094418Imp'!M$264</f>
        <v>0.13195225632500002</v>
      </c>
      <c r="O31" s="24">
        <f>'[1]44094418Imp'!N$264</f>
        <v>0.14027966956666665</v>
      </c>
      <c r="P31" s="24">
        <f>'[1]44094418Imp'!O$264</f>
        <v>0.21255284772857144</v>
      </c>
      <c r="Q31" s="24">
        <f>'[1]44094418Imp'!P$264</f>
        <v>0.15359137584000002</v>
      </c>
      <c r="R31" s="24">
        <f>'[1]44094418Imp'!Q$264</f>
        <v>0.24015359390833332</v>
      </c>
      <c r="S31" s="24">
        <f>'[1]44094418Imp'!R$264</f>
        <v>0.21174380495833331</v>
      </c>
      <c r="T31" s="24">
        <f>'[1]44094418Imp'!S$264</f>
        <v>0.30060766841111108</v>
      </c>
      <c r="U31" s="24">
        <f>'[1]44094418Imp'!T$264</f>
        <v>0.26130924613611106</v>
      </c>
      <c r="V31" s="24">
        <f>'[1]44094418Imp'!U$264</f>
        <v>0.28345443937999998</v>
      </c>
      <c r="W31" s="24">
        <f>'[1]44094418Imp'!V$264</f>
        <v>0.24620004849999994</v>
      </c>
      <c r="X31" s="24">
        <f>'[1]44094418Imp'!W$264</f>
        <v>0.35567983065999997</v>
      </c>
      <c r="Y31" s="24">
        <f>'[1]44094418Imp'!X$264</f>
        <v>0.39250119017634</v>
      </c>
      <c r="Z31" s="24">
        <f>'[1]44094418Imp'!Y$264</f>
        <v>0.25085193759737995</v>
      </c>
      <c r="AA31" s="24">
        <f>'[1]44094418Imp'!Z$264</f>
        <v>0</v>
      </c>
      <c r="AB31" s="26">
        <f>'[1]44094418Imp'!AA$264</f>
        <v>0</v>
      </c>
      <c r="AC31" s="95"/>
      <c r="AD31" s="23">
        <f>1/1000*'[1]44094418Imp'!AB$264</f>
        <v>0.132987519</v>
      </c>
      <c r="AE31" s="24">
        <f>1/1000*'[1]44094418Imp'!AC$264</f>
        <v>0.12651781500000003</v>
      </c>
      <c r="AF31" s="24">
        <f>1/1000*'[1]44094418Imp'!AD$264</f>
        <v>0.16286100000000001</v>
      </c>
      <c r="AG31" s="24">
        <f>1/1000*'[1]44094418Imp'!AE$264</f>
        <v>0.168798</v>
      </c>
      <c r="AH31" s="24">
        <f>1/1000*'[1]44094418Imp'!AF$264</f>
        <v>0.19232300000000005</v>
      </c>
      <c r="AI31" s="24">
        <f>1/1000*'[1]44094418Imp'!AG$264</f>
        <v>0.20897995599999997</v>
      </c>
      <c r="AJ31" s="24">
        <f>1/1000*'[1]44094418Imp'!AH$264</f>
        <v>0.20564574099999999</v>
      </c>
      <c r="AK31" s="24">
        <f>1/1000*'[1]44094418Imp'!AI$264</f>
        <v>0.15019291500000001</v>
      </c>
      <c r="AL31" s="24">
        <f>1/1000*'[1]44094418Imp'!AJ$264</f>
        <v>0.13116190899999999</v>
      </c>
      <c r="AM31" s="24">
        <f>1/1000*'[1]44094418Imp'!AK$264</f>
        <v>8.0726453000000004E-2</v>
      </c>
      <c r="AN31" s="24">
        <f>1/1000*'[1]44094418Imp'!AL$264</f>
        <v>7.9653796999999985E-2</v>
      </c>
      <c r="AO31" s="24">
        <f>1/1000*'[1]44094418Imp'!AM$264</f>
        <v>8.4519754000000016E-2</v>
      </c>
      <c r="AP31" s="24">
        <f>1/1000*'[1]44094418Imp'!AN$264</f>
        <v>9.1632778999999998E-2</v>
      </c>
      <c r="AQ31" s="24">
        <f>1/1000*'[1]44094418Imp'!AO$264</f>
        <v>0.109385594</v>
      </c>
      <c r="AR31" s="24">
        <f>1/1000*'[1]44094418Imp'!AP$264</f>
        <v>0.12595000599999998</v>
      </c>
      <c r="AS31" s="24">
        <f>1/1000*'[1]44094418Imp'!AQ$264</f>
        <v>0.12896550500000001</v>
      </c>
      <c r="AT31" s="24">
        <f>1/1000*'[1]44094418Imp'!AR$264</f>
        <v>0.13299333899999999</v>
      </c>
      <c r="AU31" s="24">
        <f>1/1000*'[1]44094418Imp'!AS$264</f>
        <v>0.17281096699999998</v>
      </c>
      <c r="AV31" s="24">
        <f>1/1000*'[1]44094418Imp'!AT$264</f>
        <v>0.20738928499999998</v>
      </c>
      <c r="AW31" s="24">
        <f>1/1000*'[1]44094418Imp'!AU$264</f>
        <v>0.21602945199999996</v>
      </c>
      <c r="AX31" s="24">
        <f>1/1000*'[1]44094418Imp'!AV$264</f>
        <v>0.19951755599999998</v>
      </c>
      <c r="AY31" s="24">
        <f>1/1000*'[1]44094418Imp'!AW$264</f>
        <v>0.29427650199999994</v>
      </c>
      <c r="AZ31" s="24">
        <f>1/1000*'[1]44094418Imp'!AX$264</f>
        <v>0.31650018499999993</v>
      </c>
      <c r="BA31" s="24">
        <f>1/1000*'[1]44094418Imp'!AY$264</f>
        <v>0.23624726500000004</v>
      </c>
      <c r="BB31" s="24">
        <f>1/1000*'[1]44094418Imp'!AZ$264</f>
        <v>0</v>
      </c>
      <c r="BC31" s="26">
        <f>1/1000*'[1]44094418Imp'!BA$264</f>
        <v>0</v>
      </c>
      <c r="BD31" s="228"/>
    </row>
    <row r="32" spans="2:56" ht="13">
      <c r="B32" s="5" t="s">
        <v>21</v>
      </c>
      <c r="C32" s="27">
        <f>'[1]94Imp'!B$264</f>
        <v>1.8603590854549361</v>
      </c>
      <c r="D32" s="28">
        <f>'[1]94Imp'!C$264</f>
        <v>1.9304846659703783</v>
      </c>
      <c r="E32" s="28">
        <f>'[1]94Imp'!D$264</f>
        <v>1.9629540881939378</v>
      </c>
      <c r="F32" s="28">
        <f>'[1]94Imp'!E$264</f>
        <v>1.9996006298576743</v>
      </c>
      <c r="G32" s="28">
        <f>'[1]94Imp'!F$264</f>
        <v>1.8646985148622819</v>
      </c>
      <c r="H32" s="28">
        <f>'[1]94Imp'!G$264</f>
        <v>1.7077196822724123</v>
      </c>
      <c r="I32" s="28">
        <f>'[1]94Imp'!H$264</f>
        <v>1.5062732529934846</v>
      </c>
      <c r="J32" s="28">
        <f>'[1]94Imp'!I$264</f>
        <v>1.443973339897977</v>
      </c>
      <c r="K32" s="28">
        <f>'[1]94Imp'!J$264</f>
        <v>1.2069346219406729</v>
      </c>
      <c r="L32" s="28">
        <f>'[1]94Imp'!K$264</f>
        <v>1.0350525545282223</v>
      </c>
      <c r="M32" s="28">
        <f>'[1]94Imp'!L$264</f>
        <v>0.98568441105572546</v>
      </c>
      <c r="N32" s="216">
        <f>'[1]94Imp'!M$264</f>
        <v>1.0474853958981829</v>
      </c>
      <c r="O32" s="216">
        <f>'[1]94Imp'!N$264</f>
        <v>1.309523152782222</v>
      </c>
      <c r="P32" s="216">
        <f>'[1]94Imp'!O$264</f>
        <v>1.5111958094177775</v>
      </c>
      <c r="Q32" s="216">
        <f>'[1]94Imp'!P$264</f>
        <v>1.1657268811999999</v>
      </c>
      <c r="R32" s="216">
        <f>'[1]94Imp'!Q$264</f>
        <v>1.0747517199999996</v>
      </c>
      <c r="S32" s="216">
        <f>'[1]94Imp'!R$264</f>
        <v>1.4206431375752802</v>
      </c>
      <c r="T32" s="216">
        <f>'[1]94Imp'!S$264</f>
        <v>1.6475232032827272</v>
      </c>
      <c r="U32" s="216">
        <f>'[1]94Imp'!T$264</f>
        <v>1.4516382305692759</v>
      </c>
      <c r="V32" s="216">
        <f>'[1]94Imp'!U$264</f>
        <v>1.5923362699999999</v>
      </c>
      <c r="W32" s="216">
        <f>'[1]94Imp'!V$264</f>
        <v>1.4252834764</v>
      </c>
      <c r="X32" s="216">
        <f>'[1]94Imp'!W$264</f>
        <v>1.8031730499999998</v>
      </c>
      <c r="Y32" s="216">
        <f>'[1]94Imp'!X$264</f>
        <v>2.0394179913407999</v>
      </c>
      <c r="Z32" s="216">
        <f>'[1]94Imp'!Y$264</f>
        <v>1.6049707900631995</v>
      </c>
      <c r="AA32" s="216">
        <f>'[1]94Imp'!Z$264</f>
        <v>0</v>
      </c>
      <c r="AB32" s="193">
        <f>'[1]94Imp'!AA$264</f>
        <v>0</v>
      </c>
      <c r="AC32" s="95"/>
      <c r="AD32" s="27">
        <f>1/1000*'[1]94Imp'!AB$264</f>
        <v>1.7780742439999997</v>
      </c>
      <c r="AE32" s="216">
        <f>1/1000*'[1]94Imp'!AC$264</f>
        <v>1.6981228780000004</v>
      </c>
      <c r="AF32" s="216">
        <f>1/1000*'[1]94Imp'!AD$264</f>
        <v>1.775491943</v>
      </c>
      <c r="AG32" s="216">
        <f>1/1000*'[1]94Imp'!AE$264</f>
        <v>1.879567765</v>
      </c>
      <c r="AH32" s="216">
        <f>1/1000*'[1]94Imp'!AF$264</f>
        <v>1.8862237369999999</v>
      </c>
      <c r="AI32" s="216">
        <f>1/1000*'[1]94Imp'!AG$264</f>
        <v>1.7076164570000001</v>
      </c>
      <c r="AJ32" s="216">
        <f>1/1000*'[1]94Imp'!AH$264</f>
        <v>1.5007239130000001</v>
      </c>
      <c r="AK32" s="216">
        <f>1/1000*'[1]94Imp'!AI$264</f>
        <v>1.5519341759999994</v>
      </c>
      <c r="AL32" s="216">
        <f>1/1000*'[1]94Imp'!AJ$264</f>
        <v>1.4791139820000001</v>
      </c>
      <c r="AM32" s="216">
        <f>1/1000*'[1]94Imp'!AK$264</f>
        <v>1.1241326519999997</v>
      </c>
      <c r="AN32" s="216">
        <f>1/1000*'[1]94Imp'!AL$264</f>
        <v>1.1152937600000004</v>
      </c>
      <c r="AO32" s="216">
        <f>1/1000*'[1]94Imp'!AM$264</f>
        <v>1.2743674170000001</v>
      </c>
      <c r="AP32" s="216">
        <f>1/1000*'[1]94Imp'!AN$264</f>
        <v>1.2554730039999999</v>
      </c>
      <c r="AQ32" s="216">
        <f>1/1000*'[1]94Imp'!AO$264</f>
        <v>1.4529606420000003</v>
      </c>
      <c r="AR32" s="216">
        <f>1/1000*'[1]94Imp'!AP$264</f>
        <v>1.5177929290000001</v>
      </c>
      <c r="AS32" s="216">
        <f>1/1000*'[1]94Imp'!AQ$264</f>
        <v>1.5598068170000001</v>
      </c>
      <c r="AT32" s="216">
        <f>1/1000*'[1]94Imp'!AR$264</f>
        <v>1.6705038079999996</v>
      </c>
      <c r="AU32" s="216">
        <f>1/1000*'[1]94Imp'!AS$264</f>
        <v>1.8193654149999998</v>
      </c>
      <c r="AV32" s="216">
        <f>1/1000*'[1]94Imp'!AT$264</f>
        <v>1.7297628229999997</v>
      </c>
      <c r="AW32" s="216">
        <f>1/1000*'[1]94Imp'!AU$264</f>
        <v>1.8557291</v>
      </c>
      <c r="AX32" s="216">
        <f>1/1000*'[1]94Imp'!AV$264</f>
        <v>1.6880508299999999</v>
      </c>
      <c r="AY32" s="216">
        <f>1/1000*'[1]94Imp'!AW$264</f>
        <v>2.4244972379999998</v>
      </c>
      <c r="AZ32" s="216">
        <f>1/1000*'[1]94Imp'!AX$264</f>
        <v>3.1047462399999994</v>
      </c>
      <c r="BA32" s="216">
        <f>1/1000*'[1]94Imp'!AY$264</f>
        <v>2.5293969089999995</v>
      </c>
      <c r="BB32" s="216">
        <f>1/1000*'[1]94Imp'!AZ$264</f>
        <v>0</v>
      </c>
      <c r="BC32" s="193">
        <f>1/1000*'[1]94Imp'!BA$264</f>
        <v>0</v>
      </c>
      <c r="BD32" s="228"/>
    </row>
    <row r="33" spans="2:66" ht="13">
      <c r="B33" s="8" t="s">
        <v>13</v>
      </c>
      <c r="C33" s="77">
        <f t="shared" ref="C33:I33" si="9">C25-SUM(C26:C32)</f>
        <v>0.40799053814404651</v>
      </c>
      <c r="D33" s="34">
        <f t="shared" si="9"/>
        <v>0.39958900930558627</v>
      </c>
      <c r="E33" s="34">
        <f t="shared" si="9"/>
        <v>0.45048949682539607</v>
      </c>
      <c r="F33" s="34">
        <f t="shared" si="9"/>
        <v>0.48026284142857101</v>
      </c>
      <c r="G33" s="34">
        <f t="shared" si="9"/>
        <v>0.44237016507936566</v>
      </c>
      <c r="H33" s="34">
        <f t="shared" si="9"/>
        <v>0.45371953544368182</v>
      </c>
      <c r="I33" s="34">
        <f t="shared" si="9"/>
        <v>0.49783050480906788</v>
      </c>
      <c r="J33" s="34">
        <f>J25-SUM(J26:J32)</f>
        <v>0.54317763951721787</v>
      </c>
      <c r="K33" s="34">
        <f>K25-SUM(K26:K32)</f>
        <v>0.56816983645824148</v>
      </c>
      <c r="L33" s="34">
        <f>L25-SUM(L26:L32)</f>
        <v>0.38079336453424917</v>
      </c>
      <c r="M33" s="34">
        <f>M25-SUM(M26:M32)</f>
        <v>0.36281969594944963</v>
      </c>
      <c r="N33" s="34">
        <f>N25-SUM(N26:N32)</f>
        <v>0.43191652004981673</v>
      </c>
      <c r="O33" s="34">
        <f t="shared" ref="O33:AB33" si="10">O25-SUM(O26:O32)</f>
        <v>0.45634562686749103</v>
      </c>
      <c r="P33" s="34">
        <f t="shared" si="10"/>
        <v>0.54777702886703317</v>
      </c>
      <c r="Q33" s="34">
        <f t="shared" si="10"/>
        <v>0.23735275889999929</v>
      </c>
      <c r="R33" s="34">
        <f t="shared" si="10"/>
        <v>0.56069843489606219</v>
      </c>
      <c r="S33" s="34">
        <f t="shared" si="10"/>
        <v>0.5737462714049455</v>
      </c>
      <c r="T33" s="34">
        <f t="shared" si="10"/>
        <v>0.63712385060320642</v>
      </c>
      <c r="U33" s="34">
        <f t="shared" si="10"/>
        <v>0.6739160110243585</v>
      </c>
      <c r="V33" s="34">
        <f t="shared" si="10"/>
        <v>0.42501667289999912</v>
      </c>
      <c r="W33" s="34">
        <f t="shared" si="10"/>
        <v>0.38009909924000063</v>
      </c>
      <c r="X33" s="34">
        <f t="shared" si="10"/>
        <v>0.34862443146000288</v>
      </c>
      <c r="Y33" s="34">
        <f t="shared" si="10"/>
        <v>0.37219775608008199</v>
      </c>
      <c r="Z33" s="34">
        <f t="shared" si="10"/>
        <v>0.31367457451663228</v>
      </c>
      <c r="AA33" s="34">
        <f t="shared" si="10"/>
        <v>0</v>
      </c>
      <c r="AB33" s="14">
        <f t="shared" si="10"/>
        <v>0</v>
      </c>
      <c r="AC33" s="95"/>
      <c r="AD33" s="227">
        <f t="shared" ref="AD33:BC33" si="11">AD25-SUM(AD26:AD32)</f>
        <v>0.22981749500000026</v>
      </c>
      <c r="AE33" s="230">
        <f t="shared" si="11"/>
        <v>0.2268478660000004</v>
      </c>
      <c r="AF33" s="230">
        <f t="shared" si="11"/>
        <v>0.24764899999999956</v>
      </c>
      <c r="AG33" s="230">
        <f t="shared" si="11"/>
        <v>0.23497099999999937</v>
      </c>
      <c r="AH33" s="230">
        <f t="shared" si="11"/>
        <v>0.23674499999999998</v>
      </c>
      <c r="AI33" s="230">
        <f t="shared" si="11"/>
        <v>0.25608796700000003</v>
      </c>
      <c r="AJ33" s="230">
        <f t="shared" si="11"/>
        <v>0.28757334500000065</v>
      </c>
      <c r="AK33" s="230">
        <f t="shared" si="11"/>
        <v>0.31692751799999996</v>
      </c>
      <c r="AL33" s="230">
        <f t="shared" si="11"/>
        <v>0.33704237799999914</v>
      </c>
      <c r="AM33" s="230">
        <f t="shared" si="11"/>
        <v>0.23121313900000051</v>
      </c>
      <c r="AN33" s="230">
        <f t="shared" si="11"/>
        <v>0.21485549699999962</v>
      </c>
      <c r="AO33" s="230">
        <f t="shared" si="11"/>
        <v>0.25283069499999966</v>
      </c>
      <c r="AP33" s="230">
        <f t="shared" si="11"/>
        <v>0.2686946459999997</v>
      </c>
      <c r="AQ33" s="230">
        <f t="shared" si="11"/>
        <v>0.32599841599999979</v>
      </c>
      <c r="AR33" s="230">
        <f t="shared" si="11"/>
        <v>0.35639172299999977</v>
      </c>
      <c r="AS33" s="230">
        <f t="shared" si="11"/>
        <v>0.31964912799999956</v>
      </c>
      <c r="AT33" s="230">
        <f t="shared" si="11"/>
        <v>0.31576834499999995</v>
      </c>
      <c r="AU33" s="230">
        <f t="shared" si="11"/>
        <v>0.37039217200000119</v>
      </c>
      <c r="AV33" s="230">
        <f t="shared" si="11"/>
        <v>0.38524729500000099</v>
      </c>
      <c r="AW33" s="230">
        <f t="shared" si="11"/>
        <v>0.42378827400000008</v>
      </c>
      <c r="AX33" s="230">
        <f t="shared" si="11"/>
        <v>0.38341862700000018</v>
      </c>
      <c r="AY33" s="230">
        <f t="shared" si="11"/>
        <v>0.40335786600000034</v>
      </c>
      <c r="AZ33" s="230">
        <f t="shared" si="11"/>
        <v>0.48841256200000061</v>
      </c>
      <c r="BA33" s="230">
        <f t="shared" si="11"/>
        <v>0.48842187799999959</v>
      </c>
      <c r="BB33" s="230">
        <f t="shared" si="11"/>
        <v>0</v>
      </c>
      <c r="BC33" s="239">
        <f t="shared" si="11"/>
        <v>0</v>
      </c>
      <c r="BD33" s="228"/>
    </row>
    <row r="34" spans="2:66" s="252" customFormat="1" ht="20" customHeight="1">
      <c r="B34" s="66" t="s">
        <v>180</v>
      </c>
      <c r="C34" s="258"/>
      <c r="D34" s="259"/>
      <c r="E34" s="259"/>
      <c r="F34" s="259"/>
      <c r="G34" s="259"/>
      <c r="H34" s="259"/>
      <c r="I34" s="259"/>
      <c r="J34" s="259"/>
      <c r="K34" s="259"/>
      <c r="L34" s="259"/>
      <c r="M34" s="259"/>
      <c r="N34" s="259"/>
      <c r="O34" s="254">
        <f>'[1]440131Imp'!N$264</f>
        <v>1.4243721739130434E-4</v>
      </c>
      <c r="P34" s="254">
        <f>'[1]440131Imp'!O$264</f>
        <v>1.6075895652173914E-4</v>
      </c>
      <c r="Q34" s="254">
        <f>'[1]440131Imp'!P$264</f>
        <v>2.4239843478260866E-3</v>
      </c>
      <c r="R34" s="254">
        <f>'[1]440131Imp'!Q$264</f>
        <v>2.7394907826086955E-3</v>
      </c>
      <c r="S34" s="254">
        <f>'[1]440131Imp'!R$264</f>
        <v>5.8427307826086974E-3</v>
      </c>
      <c r="T34" s="254">
        <f>'[1]440131Imp'!S$264</f>
        <v>3.4725332173913049E-3</v>
      </c>
      <c r="U34" s="254">
        <f>'[1]440131Imp'!T$264</f>
        <v>9.1747892173913072E-3</v>
      </c>
      <c r="V34" s="254">
        <f>'[1]440131Imp'!U$264</f>
        <v>1.9920393043478262E-3</v>
      </c>
      <c r="W34" s="254">
        <f>'[1]440131Imp'!V$264</f>
        <v>2.4436208695652177E-4</v>
      </c>
      <c r="X34" s="254">
        <f>'[1]440131Imp'!W$264</f>
        <v>4.8274678260869567E-4</v>
      </c>
      <c r="Y34" s="254">
        <f>'[1]440131Imp'!X$264</f>
        <v>1.5309374956521741E-4</v>
      </c>
      <c r="Z34" s="254">
        <f>'[1]440131Imp'!Y$264</f>
        <v>8.0415999999999997E-5</v>
      </c>
      <c r="AA34" s="254">
        <f>'[1]440131Imp'!Z$264</f>
        <v>0</v>
      </c>
      <c r="AB34" s="254">
        <f>'[1]440131Imp'!AA$264</f>
        <v>0</v>
      </c>
      <c r="AC34" s="95"/>
      <c r="AD34" s="258"/>
      <c r="AE34" s="259"/>
      <c r="AF34" s="259"/>
      <c r="AG34" s="259"/>
      <c r="AH34" s="259"/>
      <c r="AI34" s="259"/>
      <c r="AJ34" s="259"/>
      <c r="AK34" s="259"/>
      <c r="AL34" s="259"/>
      <c r="AM34" s="259"/>
      <c r="AN34" s="259"/>
      <c r="AO34" s="259"/>
      <c r="AP34" s="255">
        <f>1/1000*'[1]440131Imp'!AN$264</f>
        <v>1.2046199999999999E-4</v>
      </c>
      <c r="AQ34" s="255">
        <f>1/1000*'[1]440131Imp'!AO$264</f>
        <v>1.24695E-4</v>
      </c>
      <c r="AR34" s="255">
        <f>1/1000*'[1]440131Imp'!AP$264</f>
        <v>9.7862300000000008E-4</v>
      </c>
      <c r="AS34" s="255">
        <f>1/1000*'[1]440131Imp'!AQ$264</f>
        <v>9.6020600000000002E-4</v>
      </c>
      <c r="AT34" s="255">
        <f>1/1000*'[1]440131Imp'!AR$264</f>
        <v>1.441218E-3</v>
      </c>
      <c r="AU34" s="255">
        <f>1/1000*'[1]440131Imp'!AS$264</f>
        <v>8.5713299999999994E-4</v>
      </c>
      <c r="AV34" s="255">
        <f>1/1000*'[1]440131Imp'!AT$264</f>
        <v>2.3810980000000003E-3</v>
      </c>
      <c r="AW34" s="255">
        <f>1/1000*'[1]440131Imp'!AU$264</f>
        <v>6.3042099999999993E-4</v>
      </c>
      <c r="AX34" s="255">
        <f>1/1000*'[1]440131Imp'!AV$264</f>
        <v>9.9364999999999995E-5</v>
      </c>
      <c r="AY34" s="255">
        <f>1/1000*'[1]440131Imp'!AW$264</f>
        <v>1.5129299999999999E-4</v>
      </c>
      <c r="AZ34" s="255">
        <f>1/1000*'[1]440131Imp'!AX$264</f>
        <v>1.6382999999999999E-5</v>
      </c>
      <c r="BA34" s="255">
        <f>1/1000*'[1]440131Imp'!AY$264</f>
        <v>5.209899999999999E-5</v>
      </c>
      <c r="BB34" s="255">
        <f>1/1000*'[1]440131Imp'!AZ$264</f>
        <v>0</v>
      </c>
      <c r="BC34" s="255">
        <f>1/1000*'[1]440131Imp'!BA$264</f>
        <v>0</v>
      </c>
      <c r="BD34" s="253"/>
    </row>
    <row r="35" spans="2:66" ht="20" customHeight="1">
      <c r="B35" s="184" t="s">
        <v>16</v>
      </c>
      <c r="C35" s="185">
        <f>[1]PaperSectorMinusCoreVPAImp!B$264+SUM(C37:C37)</f>
        <v>8.11068395705</v>
      </c>
      <c r="D35" s="189">
        <f>[1]PaperSectorMinusCoreVPAImp!C$264+SUM(D37:D37)</f>
        <v>9.6408171581500017</v>
      </c>
      <c r="E35" s="189">
        <f>[1]PaperSectorMinusCoreVPAImp!D$264+SUM(E37:E37)</f>
        <v>9.8875842295600016</v>
      </c>
      <c r="F35" s="189">
        <f>[1]PaperSectorMinusCoreVPAImp!E$264+SUM(F37:F37)</f>
        <v>11.11852695162333</v>
      </c>
      <c r="G35" s="189">
        <f>[1]PaperSectorMinusCoreVPAImp!F$264+SUM(G37:G37)</f>
        <v>12.598956407899994</v>
      </c>
      <c r="H35" s="189">
        <f>[1]PaperSectorMinusCoreVPAImp!G$264+SUM(H37:H37)</f>
        <v>11.212238958464287</v>
      </c>
      <c r="I35" s="189">
        <f>[1]PaperSectorMinusCoreVPAImp!H$264+SUM(I37:I37)</f>
        <v>12.517720115659998</v>
      </c>
      <c r="J35" s="189">
        <f>[1]PaperSectorMinusCoreVPAImp!I$264+SUM(J37:J37)</f>
        <v>10.879748501119998</v>
      </c>
      <c r="K35" s="189">
        <f>[1]PaperSectorMinusCoreVPAImp!J$264+SUM(K37:K37)</f>
        <v>8.5209762017074997</v>
      </c>
      <c r="L35" s="189">
        <f>[1]PaperSectorMinusCoreVPAImp!K$264+SUM(L37:L37)</f>
        <v>6.1797226972999999</v>
      </c>
      <c r="M35" s="189">
        <f>[1]PaperSectorMinusCoreVPAImp!L$264+SUM(M37:M37)</f>
        <v>7.6294453047599982</v>
      </c>
      <c r="N35" s="186">
        <f>[1]PaperSectorMinusCoreVPAImp!M$264+SUM(N37:N37)</f>
        <v>7.5779211682700005</v>
      </c>
      <c r="O35" s="186">
        <f>[1]PaperSectorMinusCoreVPAImp!N$264+SUM(O37:O37)</f>
        <v>7.4003674521200011</v>
      </c>
      <c r="P35" s="186">
        <f>[1]PaperSectorMinusCoreVPAImp!O$264+SUM(P37:P37)</f>
        <v>7.617346367109997</v>
      </c>
      <c r="Q35" s="186">
        <f>[1]PaperSectorMinusCoreVPAImp!P$264+SUM(Q37:Q37)</f>
        <v>7.2811151672799994</v>
      </c>
      <c r="R35" s="186">
        <f>[1]PaperSectorMinusCoreVPAImp!Q$264+SUM(R37:R37)</f>
        <v>7.8823626125300015</v>
      </c>
      <c r="S35" s="186">
        <f>[1]PaperSectorMinusCoreVPAImp!R$264+SUM(S37:S37)</f>
        <v>8.9916489498099974</v>
      </c>
      <c r="T35" s="186">
        <f>[1]PaperSectorMinusCoreVPAImp!S$264+SUM(T37:T37)</f>
        <v>9.0584854122994987</v>
      </c>
      <c r="U35" s="186">
        <f>[1]PaperSectorMinusCoreVPAImp!T$264+SUM(U37:U37)</f>
        <v>10.096154764320003</v>
      </c>
      <c r="V35" s="186">
        <f>[1]PaperSectorMinusCoreVPAImp!U$264+SUM(V37:V37)</f>
        <v>9.9153889127300001</v>
      </c>
      <c r="W35" s="186">
        <f>[1]PaperSectorMinusCoreVPAImp!V$264+SUM(W37:W37)</f>
        <v>10.410286480120003</v>
      </c>
      <c r="X35" s="186">
        <f>[1]PaperSectorMinusCoreVPAImp!W$264+SUM(X37:X37)</f>
        <v>12.654870679563334</v>
      </c>
      <c r="Y35" s="186">
        <f>[1]PaperSectorMinusCoreVPAImp!X$264+SUM(Y37:Y37)</f>
        <v>15.316436491250567</v>
      </c>
      <c r="Z35" s="186">
        <f>[1]PaperSectorMinusCoreVPAImp!Y$264+SUM(Z37:Z37)</f>
        <v>10.480210379936</v>
      </c>
      <c r="AA35" s="186">
        <f>[1]PaperSectorMinusCoreVPAImp!Z$264+SUM(AA37:AA37)</f>
        <v>0</v>
      </c>
      <c r="AB35" s="187">
        <f>[1]PaperSectorMinusCoreVPAImp!AA$264+SUM(AB37:AB37)</f>
        <v>0</v>
      </c>
      <c r="AC35" s="58"/>
      <c r="AD35" s="185">
        <f>1/1000*[1]PaperSectorMinusCoreVPAImp!AB$264+SUM(AD37:AD37)</f>
        <v>2.5656008990000005</v>
      </c>
      <c r="AE35" s="186">
        <f>1/1000*[1]PaperSectorMinusCoreVPAImp!AC$264+SUM(AE37:AE37)</f>
        <v>2.4011774750000003</v>
      </c>
      <c r="AF35" s="186">
        <f>1/1000*[1]PaperSectorMinusCoreVPAImp!AD$264+SUM(AF37:AF37)</f>
        <v>2.519903963</v>
      </c>
      <c r="AG35" s="186">
        <f>1/1000*[1]PaperSectorMinusCoreVPAImp!AE$264+SUM(AG37:AG37)</f>
        <v>2.8528432189999999</v>
      </c>
      <c r="AH35" s="186">
        <f>1/1000*[1]PaperSectorMinusCoreVPAImp!AF$264+SUM(AH37:AH37)</f>
        <v>3.3173613280000001</v>
      </c>
      <c r="AI35" s="186">
        <f>1/1000*[1]PaperSectorMinusCoreVPAImp!AG$264+SUM(AI37:AI37)</f>
        <v>3.2698836780000002</v>
      </c>
      <c r="AJ35" s="186">
        <f>1/1000*[1]PaperSectorMinusCoreVPAImp!AH$264+SUM(AJ37:AJ37)</f>
        <v>3.6339785030000002</v>
      </c>
      <c r="AK35" s="186">
        <f>1/1000*[1]PaperSectorMinusCoreVPAImp!AI$264+SUM(AK37:AK37)</f>
        <v>3.498286187000001</v>
      </c>
      <c r="AL35" s="186">
        <f>1/1000*[1]PaperSectorMinusCoreVPAImp!AJ$264+SUM(AL37:AL37)</f>
        <v>3.3437774459999985</v>
      </c>
      <c r="AM35" s="186">
        <f>1/1000*[1]PaperSectorMinusCoreVPAImp!AK$264+SUM(AM37:AM37)</f>
        <v>2.4369965350000009</v>
      </c>
      <c r="AN35" s="186">
        <f>1/1000*[1]PaperSectorMinusCoreVPAImp!AL$264+SUM(AN37:AN37)</f>
        <v>2.7448371589999989</v>
      </c>
      <c r="AO35" s="186">
        <f>1/1000*[1]PaperSectorMinusCoreVPAImp!AM$264+SUM(AO37:AO37)</f>
        <v>3.0109074769999999</v>
      </c>
      <c r="AP35" s="186">
        <f>1/1000*[1]PaperSectorMinusCoreVPAImp!AN$264+SUM(AP37:AP37)</f>
        <v>2.9306547770000013</v>
      </c>
      <c r="AQ35" s="186">
        <f>1/1000*[1]PaperSectorMinusCoreVPAImp!AO$264+SUM(AQ37:AQ37)</f>
        <v>2.9193516440000011</v>
      </c>
      <c r="AR35" s="186">
        <f>1/1000*[1]PaperSectorMinusCoreVPAImp!AP$264+SUM(AR37:AR37)</f>
        <v>3.188798943000001</v>
      </c>
      <c r="AS35" s="186">
        <f>1/1000*[1]PaperSectorMinusCoreVPAImp!AQ$264+SUM(AS37:AS37)</f>
        <v>3.2493467390000004</v>
      </c>
      <c r="AT35" s="186">
        <f>1/1000*[1]PaperSectorMinusCoreVPAImp!AR$264+SUM(AT37:AT37)</f>
        <v>3.2176741789999994</v>
      </c>
      <c r="AU35" s="186">
        <f>1/1000*[1]PaperSectorMinusCoreVPAImp!AS$264+SUM(AU37:AU37)</f>
        <v>3.2307873659999999</v>
      </c>
      <c r="AV35" s="186">
        <f>1/1000*[1]PaperSectorMinusCoreVPAImp!AT$264+SUM(AV37:AV37)</f>
        <v>3.697088358999999</v>
      </c>
      <c r="AW35" s="186">
        <f>1/1000*[1]PaperSectorMinusCoreVPAImp!AU$264+SUM(AW37:AW37)</f>
        <v>3.8773969469999998</v>
      </c>
      <c r="AX35" s="186">
        <f>1/1000*[1]PaperSectorMinusCoreVPAImp!AV$264+SUM(AX37:AX37)</f>
        <v>3.7129118749999996</v>
      </c>
      <c r="AY35" s="186">
        <f>1/1000*[1]PaperSectorMinusCoreVPAImp!AW$264+SUM(AY37:AY37)</f>
        <v>4.7386229259999997</v>
      </c>
      <c r="AZ35" s="186">
        <f>1/1000*[1]PaperSectorMinusCoreVPAImp!AX$264+SUM(AZ37:AZ37)</f>
        <v>6.2887086089999995</v>
      </c>
      <c r="BA35" s="186">
        <f>1/1000*[1]PaperSectorMinusCoreVPAImp!AY$264+SUM(BA37:BA37)</f>
        <v>4.718005732</v>
      </c>
      <c r="BB35" s="186">
        <f>1/1000*[1]PaperSectorMinusCoreVPAImp!AZ$264+SUM(BB37:BB37)</f>
        <v>0</v>
      </c>
      <c r="BC35" s="187">
        <f>1/1000*[1]PaperSectorMinusCoreVPAImp!BA$264+SUM(BC37:BC37)</f>
        <v>0</v>
      </c>
      <c r="BD35" s="228"/>
    </row>
    <row r="36" spans="2:66" ht="13">
      <c r="B36" s="5" t="s">
        <v>14</v>
      </c>
      <c r="C36" s="44">
        <f>'[1]440123Imp'!B$264</f>
        <v>1.0316646549999997E-2</v>
      </c>
      <c r="D36" s="98">
        <f>'[1]440123Imp'!C$264</f>
        <v>4.9221966499999993E-3</v>
      </c>
      <c r="E36" s="98">
        <f>'[1]440123Imp'!D$264</f>
        <v>1.585124856E-2</v>
      </c>
      <c r="F36" s="98">
        <f>'[1]440123Imp'!E$264</f>
        <v>3.3953272289999996E-2</v>
      </c>
      <c r="G36" s="98">
        <f>'[1]440123Imp'!F$264</f>
        <v>6.1357099999999998E-2</v>
      </c>
      <c r="H36" s="98">
        <f>'[1]440123Imp'!G$264</f>
        <v>3.8884342964285709E-2</v>
      </c>
      <c r="I36" s="98">
        <f>'[1]440123Imp'!H$264</f>
        <v>8.2794420660000007E-2</v>
      </c>
      <c r="J36" s="98">
        <f>'[1]440123Imp'!I$264</f>
        <v>7.9300360019999988E-2</v>
      </c>
      <c r="K36" s="98">
        <f>'[1]440123Imp'!J$264</f>
        <v>0.10671140696999999</v>
      </c>
      <c r="L36" s="98">
        <f>'[1]440123Imp'!K$264</f>
        <v>2.8000375949999996E-2</v>
      </c>
      <c r="M36" s="98">
        <f>'[1]440123Imp'!L$264</f>
        <v>7.6379882809999994E-2</v>
      </c>
      <c r="N36" s="45">
        <f>'[1]440123Imp'!M$264</f>
        <v>0.11048019157</v>
      </c>
      <c r="O36" s="45">
        <f>'[1]440123Imp'!N$264</f>
        <v>6.2755235270000001E-2</v>
      </c>
      <c r="P36" s="45">
        <f>'[1]440123Imp'!O$264</f>
        <v>7.3409078610000011E-2</v>
      </c>
      <c r="Q36" s="45">
        <f>'[1]440123Imp'!P$264</f>
        <v>8.2283232779999993E-2</v>
      </c>
      <c r="R36" s="45">
        <f>'[1]440123Imp'!Q$264</f>
        <v>7.6320235529999975E-2</v>
      </c>
      <c r="S36" s="45">
        <f>'[1]440123Imp'!R$264</f>
        <v>8.0264498859999991E-2</v>
      </c>
      <c r="T36" s="45">
        <f>'[1]440123Imp'!S$264</f>
        <v>6.0357186959999989E-2</v>
      </c>
      <c r="U36" s="45">
        <f>'[1]440123Imp'!T$264</f>
        <v>4.6216853199999982E-3</v>
      </c>
      <c r="V36" s="45">
        <f>'[1]440123Imp'!U$264</f>
        <v>9.3921491299999993E-3</v>
      </c>
      <c r="W36" s="45">
        <f>'[1]440123Imp'!V$264</f>
        <v>6.7627921199999996E-3</v>
      </c>
      <c r="X36" s="45">
        <f>'[1]440123Imp'!W$264</f>
        <v>7.4642948799999989E-3</v>
      </c>
      <c r="Y36" s="45">
        <f>'[1]440123Imp'!X$264</f>
        <v>0.19525442961156997</v>
      </c>
      <c r="Z36" s="45">
        <f>'[1]440123Imp'!Y$264</f>
        <v>5.5107047799999994E-3</v>
      </c>
      <c r="AA36" s="45">
        <f>'[1]440123Imp'!Z$264</f>
        <v>0</v>
      </c>
      <c r="AB36" s="46">
        <f>'[1]440123Imp'!AA$264</f>
        <v>0</v>
      </c>
      <c r="AC36" s="58"/>
      <c r="AD36" s="44">
        <f>1/1000*'[1]440123Imp'!AB$264</f>
        <v>5.6105700000000001E-4</v>
      </c>
      <c r="AE36" s="45">
        <f>1/1000*'[1]440123Imp'!AC$264</f>
        <v>6.8877999999999995E-4</v>
      </c>
      <c r="AF36" s="45">
        <f>1/1000*'[1]440123Imp'!AD$264</f>
        <v>4.6467499999999995E-4</v>
      </c>
      <c r="AG36" s="45">
        <f>1/1000*'[1]440123Imp'!AE$264</f>
        <v>1.215219E-3</v>
      </c>
      <c r="AH36" s="45">
        <f>1/1000*'[1]440123Imp'!AF$264</f>
        <v>1.018E-3</v>
      </c>
      <c r="AI36" s="45">
        <f>1/1000*'[1]440123Imp'!AG$264</f>
        <v>1.58191E-3</v>
      </c>
      <c r="AJ36" s="45">
        <f>1/1000*'[1]440123Imp'!AH$264</f>
        <v>2.7418799999999995E-3</v>
      </c>
      <c r="AK36" s="45">
        <f>1/1000*'[1]440123Imp'!AI$264</f>
        <v>2.5884679999999996E-3</v>
      </c>
      <c r="AL36" s="45">
        <f>1/1000*'[1]440123Imp'!AJ$264</f>
        <v>3.8177159999999996E-3</v>
      </c>
      <c r="AM36" s="45">
        <f>1/1000*'[1]440123Imp'!AK$264</f>
        <v>2.2573859999999997E-3</v>
      </c>
      <c r="AN36" s="45">
        <f>1/1000*'[1]440123Imp'!AL$264</f>
        <v>2.658685E-3</v>
      </c>
      <c r="AO36" s="45">
        <f>1/1000*'[1]440123Imp'!AM$264</f>
        <v>3.7623649999999997E-3</v>
      </c>
      <c r="AP36" s="45">
        <f>1/1000*'[1]440123Imp'!AN$264</f>
        <v>3.5986689999999997E-3</v>
      </c>
      <c r="AQ36" s="45">
        <f>1/1000*'[1]440123Imp'!AO$264</f>
        <v>4.7182239999999992E-3</v>
      </c>
      <c r="AR36" s="45">
        <f>1/1000*'[1]440123Imp'!AP$264</f>
        <v>5.4533850000000016E-3</v>
      </c>
      <c r="AS36" s="45">
        <f>1/1000*'[1]440123Imp'!AQ$264</f>
        <v>4.773648000000001E-3</v>
      </c>
      <c r="AT36" s="45">
        <f>1/1000*'[1]440123Imp'!AR$264</f>
        <v>5.291329E-3</v>
      </c>
      <c r="AU36" s="45">
        <f>1/1000*'[1]440123Imp'!AS$264</f>
        <v>8.5279659999999997E-3</v>
      </c>
      <c r="AV36" s="45">
        <f>1/1000*'[1]440123Imp'!AT$264</f>
        <v>9.6700899999999975E-3</v>
      </c>
      <c r="AW36" s="45">
        <f>1/1000*'[1]440123Imp'!AU$264</f>
        <v>1.2171941999999998E-2</v>
      </c>
      <c r="AX36" s="45">
        <f>1/1000*'[1]440123Imp'!AV$264</f>
        <v>8.7698020000000019E-3</v>
      </c>
      <c r="AY36" s="45">
        <f>1/1000*'[1]440123Imp'!AW$264</f>
        <v>1.0433035E-2</v>
      </c>
      <c r="AZ36" s="45">
        <f>1/1000*'[1]440123Imp'!AX$264</f>
        <v>1.5529530999999999E-2</v>
      </c>
      <c r="BA36" s="45">
        <f>1/1000*'[1]440123Imp'!AY$264</f>
        <v>8.2004079999999993E-3</v>
      </c>
      <c r="BB36" s="45">
        <f>1/1000*'[1]440123Imp'!AZ$264</f>
        <v>0</v>
      </c>
      <c r="BC36" s="46">
        <f>1/1000*'[1]440123Imp'!BA$264</f>
        <v>0</v>
      </c>
      <c r="BD36" s="228"/>
    </row>
    <row r="37" spans="2:66">
      <c r="B37" s="5" t="s">
        <v>15</v>
      </c>
      <c r="C37" s="27">
        <f>'[1]4701-5Imp'!B$264</f>
        <v>0.47529450000000006</v>
      </c>
      <c r="D37" s="28">
        <f>'[1]4701-5Imp'!C$264</f>
        <v>1.4522355000000005</v>
      </c>
      <c r="E37" s="28">
        <f>'[1]4701-5Imp'!D$264</f>
        <v>1.0316610000000002</v>
      </c>
      <c r="F37" s="28">
        <f>'[1]4701-5Imp'!E$264</f>
        <v>0.92672549999999998</v>
      </c>
      <c r="G37" s="28">
        <f>'[1]4701-5Imp'!F$264</f>
        <v>1.0580580000000002</v>
      </c>
      <c r="H37" s="28">
        <f>'[1]4701-5Imp'!G$264</f>
        <v>0.79663499999999998</v>
      </c>
      <c r="I37" s="28">
        <f>'[1]4701-5Imp'!H$264</f>
        <v>1.036359</v>
      </c>
      <c r="J37" s="28">
        <f>'[1]4701-5Imp'!I$264</f>
        <v>0.85343400000000003</v>
      </c>
      <c r="K37" s="28">
        <f>'[1]4701-5Imp'!J$264</f>
        <v>0.29037914999999997</v>
      </c>
      <c r="L37" s="28">
        <f>'[1]4701-5Imp'!K$264</f>
        <v>0.21782519999999997</v>
      </c>
      <c r="M37" s="28">
        <f>'[1]4701-5Imp'!L$264</f>
        <v>0.28263149999999998</v>
      </c>
      <c r="N37" s="216">
        <f>'[1]4701-5Imp'!M$264</f>
        <v>0.25552349999999996</v>
      </c>
      <c r="O37" s="216">
        <f>'[1]4701-5Imp'!N$264</f>
        <v>0.249525</v>
      </c>
      <c r="P37" s="216">
        <f>'[1]4701-5Imp'!O$264</f>
        <v>0.21342150000000001</v>
      </c>
      <c r="Q37" s="216">
        <f>'[1]4701-5Imp'!P$264</f>
        <v>0.26408700000000002</v>
      </c>
      <c r="R37" s="216">
        <f>'[1]4701-5Imp'!Q$264</f>
        <v>0.28164149999999999</v>
      </c>
      <c r="S37" s="216">
        <f>'[1]4701-5Imp'!R$264</f>
        <v>0.31714649999999994</v>
      </c>
      <c r="T37" s="216">
        <f>'[1]4701-5Imp'!S$264</f>
        <v>0.31556249999999997</v>
      </c>
      <c r="U37" s="216">
        <f>'[1]4701-5Imp'!T$264</f>
        <v>0.41148899999999999</v>
      </c>
      <c r="V37" s="216">
        <f>'[1]4701-5Imp'!U$264</f>
        <v>0.75663000000000002</v>
      </c>
      <c r="W37" s="216">
        <f>'[1]4701-5Imp'!V$264</f>
        <v>1.4015536559999999</v>
      </c>
      <c r="X37" s="216">
        <f>'[1]4701-5Imp'!W$264</f>
        <v>1.7327868119999998</v>
      </c>
      <c r="Y37" s="216">
        <f>'[1]4701-5Imp'!X$264</f>
        <v>1.9132886951354999</v>
      </c>
      <c r="Z37" s="216">
        <f>'[1]4701-5Imp'!Y$264</f>
        <v>1.9216799999999998</v>
      </c>
      <c r="AA37" s="216">
        <f>'[1]4701-5Imp'!Z$264</f>
        <v>0</v>
      </c>
      <c r="AB37" s="193">
        <f>'[1]4701-5Imp'!AA$264</f>
        <v>0</v>
      </c>
      <c r="AC37" s="59"/>
      <c r="AD37" s="44">
        <f>1/1000*'[1]4701-5Imp'!AB$264</f>
        <v>4.2867493000000007E-2</v>
      </c>
      <c r="AE37" s="45">
        <f>1/1000*'[1]4701-5Imp'!AC$264</f>
        <v>5.9843618999999994E-2</v>
      </c>
      <c r="AF37" s="45">
        <f>1/1000*'[1]4701-5Imp'!AD$264</f>
        <v>8.4869144000000007E-2</v>
      </c>
      <c r="AG37" s="45">
        <f>1/1000*'[1]4701-5Imp'!AE$264</f>
        <v>0.10689900000000001</v>
      </c>
      <c r="AH37" s="45">
        <f>1/1000*'[1]4701-5Imp'!AF$264</f>
        <v>0.128751</v>
      </c>
      <c r="AI37" s="45">
        <f>1/1000*'[1]4701-5Imp'!AG$264</f>
        <v>9.0947555999999999E-2</v>
      </c>
      <c r="AJ37" s="45">
        <f>1/1000*'[1]4701-5Imp'!AH$264</f>
        <v>0.11538503699999998</v>
      </c>
      <c r="AK37" s="45">
        <f>1/1000*'[1]4701-5Imp'!AI$264</f>
        <v>0.11889992200000001</v>
      </c>
      <c r="AL37" s="45">
        <f>1/1000*'[1]4701-5Imp'!AJ$264</f>
        <v>5.4382105999999993E-2</v>
      </c>
      <c r="AM37" s="45">
        <f>1/1000*'[1]4701-5Imp'!AK$264</f>
        <v>3.2483563999999999E-2</v>
      </c>
      <c r="AN37" s="45">
        <f>1/1000*'[1]4701-5Imp'!AL$264</f>
        <v>4.3066480999999997E-2</v>
      </c>
      <c r="AO37" s="45">
        <f>1/1000*'[1]4701-5Imp'!AM$264</f>
        <v>4.8979096999999999E-2</v>
      </c>
      <c r="AP37" s="45">
        <f>1/1000*'[1]4701-5Imp'!AN$264</f>
        <v>4.7863203E-2</v>
      </c>
      <c r="AQ37" s="45">
        <f>1/1000*'[1]4701-5Imp'!AO$264</f>
        <v>3.8846571999999996E-2</v>
      </c>
      <c r="AR37" s="45">
        <f>1/1000*'[1]4701-5Imp'!AP$264</f>
        <v>5.0421865999999996E-2</v>
      </c>
      <c r="AS37" s="45">
        <f>1/1000*'[1]4701-5Imp'!AQ$264</f>
        <v>3.8989647000000009E-2</v>
      </c>
      <c r="AT37" s="45">
        <f>1/1000*'[1]4701-5Imp'!AR$264</f>
        <v>4.2398551E-2</v>
      </c>
      <c r="AU37" s="45">
        <f>1/1000*'[1]4701-5Imp'!AS$264</f>
        <v>4.1934697E-2</v>
      </c>
      <c r="AV37" s="45">
        <f>1/1000*'[1]4701-5Imp'!AT$264</f>
        <v>5.4223723000000008E-2</v>
      </c>
      <c r="AW37" s="45">
        <f>1/1000*'[1]4701-5Imp'!AU$264</f>
        <v>0.11145841500000001</v>
      </c>
      <c r="AX37" s="45">
        <f>1/1000*'[1]4701-5Imp'!AV$264</f>
        <v>0.18966068999999999</v>
      </c>
      <c r="AY37" s="45">
        <f>1/1000*'[1]4701-5Imp'!AW$264</f>
        <v>0.30190875299999997</v>
      </c>
      <c r="AZ37" s="45">
        <f>1/1000*'[1]4701-5Imp'!AX$264</f>
        <v>0.38371047399999997</v>
      </c>
      <c r="BA37" s="45">
        <f>1/1000*'[1]4701-5Imp'!AY$264</f>
        <v>0.32114026699999998</v>
      </c>
      <c r="BB37" s="45">
        <f>1/1000*'[1]4701-5Imp'!AZ$264</f>
        <v>0</v>
      </c>
      <c r="BC37" s="46">
        <f>1/1000*'[1]4701-5Imp'!BA$264</f>
        <v>0</v>
      </c>
      <c r="BD37" s="228"/>
    </row>
    <row r="38" spans="2:66" ht="13" thickBot="1">
      <c r="B38" s="6" t="s">
        <v>20</v>
      </c>
      <c r="C38" s="100">
        <f>'[1]48Imp'!B$264</f>
        <v>7.1497783104999995</v>
      </c>
      <c r="D38" s="101">
        <f>'[1]48Imp'!C$264</f>
        <v>6.7314239615</v>
      </c>
      <c r="E38" s="101">
        <f>'[1]48Imp'!D$264</f>
        <v>7.8084109810000006</v>
      </c>
      <c r="F38" s="101">
        <f>'[1]48Imp'!E$264</f>
        <v>9.2311226793333319</v>
      </c>
      <c r="G38" s="101">
        <f>'[1]48Imp'!F$264</f>
        <v>10.421483307899997</v>
      </c>
      <c r="H38" s="101">
        <f>'[1]48Imp'!G$264</f>
        <v>9.5800846154999988</v>
      </c>
      <c r="I38" s="101">
        <f>'[1]48Imp'!H$264</f>
        <v>10.362207694999999</v>
      </c>
      <c r="J38" s="101">
        <f>'[1]48Imp'!I$264</f>
        <v>9.0935801410999986</v>
      </c>
      <c r="K38" s="101">
        <f>'[1]48Imp'!J$264</f>
        <v>7.8335064947374988</v>
      </c>
      <c r="L38" s="101">
        <f>'[1]48Imp'!K$264</f>
        <v>5.7160719213499993</v>
      </c>
      <c r="M38" s="101">
        <f>'[1]48Imp'!L$264</f>
        <v>6.987802421949997</v>
      </c>
      <c r="N38" s="106">
        <f>'[1]48Imp'!M$264</f>
        <v>6.9563939767000011</v>
      </c>
      <c r="O38" s="106">
        <f>'[1]48Imp'!N$264</f>
        <v>6.8385622168500015</v>
      </c>
      <c r="P38" s="106">
        <f>'[1]48Imp'!O$264</f>
        <v>7.1170942884999979</v>
      </c>
      <c r="Q38" s="106">
        <f>'[1]48Imp'!P$264</f>
        <v>6.6706579344999977</v>
      </c>
      <c r="R38" s="106">
        <f>'[1]48Imp'!Q$264</f>
        <v>7.2427593770000005</v>
      </c>
      <c r="S38" s="106">
        <f>'[1]48Imp'!R$264</f>
        <v>8.2770914509499978</v>
      </c>
      <c r="T38" s="106">
        <f>'[1]48Imp'!S$264</f>
        <v>8.3670032253394986</v>
      </c>
      <c r="U38" s="106">
        <f>'[1]48Imp'!T$264</f>
        <v>9.268555079000004</v>
      </c>
      <c r="V38" s="106">
        <f>'[1]48Imp'!U$264</f>
        <v>8.3927367636000003</v>
      </c>
      <c r="W38" s="106">
        <f>'[1]48Imp'!V$264</f>
        <v>7.6004163759999992</v>
      </c>
      <c r="X38" s="106">
        <f>'[1]48Imp'!W$264</f>
        <v>9.1818327606833332</v>
      </c>
      <c r="Y38" s="106">
        <f>'[1]48Imp'!X$264</f>
        <v>11.294604671368001</v>
      </c>
      <c r="Z38" s="106">
        <f>'[1]48Imp'!Y$264</f>
        <v>6.631339675156001</v>
      </c>
      <c r="AA38" s="106">
        <f>'[1]48Imp'!Z$264</f>
        <v>0</v>
      </c>
      <c r="AB38" s="107">
        <f>'[1]48Imp'!AA$264</f>
        <v>0</v>
      </c>
      <c r="AC38" s="190"/>
      <c r="AD38" s="30">
        <f>1/1000*'[1]48Imp'!AB$264</f>
        <v>2.4793048559999997</v>
      </c>
      <c r="AE38" s="217">
        <f>1/1000*'[1]48Imp'!AC$264</f>
        <v>2.280801456999999</v>
      </c>
      <c r="AF38" s="217">
        <f>1/1000*'[1]48Imp'!AD$264</f>
        <v>2.349701</v>
      </c>
      <c r="AG38" s="217">
        <f>1/1000*'[1]48Imp'!AE$264</f>
        <v>2.6378300000000001</v>
      </c>
      <c r="AH38" s="217">
        <f>1/1000*'[1]48Imp'!AF$264</f>
        <v>3.0588413280000006</v>
      </c>
      <c r="AI38" s="217">
        <f>1/1000*'[1]48Imp'!AG$264</f>
        <v>3.0864066559999994</v>
      </c>
      <c r="AJ38" s="217">
        <f>1/1000*'[1]48Imp'!AH$264</f>
        <v>3.4004665489999999</v>
      </c>
      <c r="AK38" s="217">
        <f>1/1000*'[1]48Imp'!AI$264</f>
        <v>3.2578978749999998</v>
      </c>
      <c r="AL38" s="217">
        <f>1/1000*'[1]48Imp'!AJ$264</f>
        <v>3.2311955179999985</v>
      </c>
      <c r="AM38" s="217">
        <f>1/1000*'[1]48Imp'!AK$264</f>
        <v>2.3697720210000002</v>
      </c>
      <c r="AN38" s="217">
        <f>1/1000*'[1]48Imp'!AL$264</f>
        <v>2.6560455119999991</v>
      </c>
      <c r="AO38" s="217">
        <f>1/1000*'[1]48Imp'!AM$264</f>
        <v>2.9091869180000001</v>
      </c>
      <c r="AP38" s="217">
        <f>1/1000*'[1]48Imp'!AN$264</f>
        <v>2.8313297020000014</v>
      </c>
      <c r="AQ38" s="217">
        <f>1/1000*'[1]48Imp'!AO$264</f>
        <v>2.8369402760000004</v>
      </c>
      <c r="AR38" s="217">
        <f>1/1000*'[1]48Imp'!AP$264</f>
        <v>3.0825018260000001</v>
      </c>
      <c r="AS38" s="217">
        <f>1/1000*'[1]48Imp'!AQ$264</f>
        <v>3.166593797</v>
      </c>
      <c r="AT38" s="217">
        <f>1/1000*'[1]48Imp'!AR$264</f>
        <v>3.127585748</v>
      </c>
      <c r="AU38" s="217">
        <f>1/1000*'[1]48Imp'!AS$264</f>
        <v>3.1383900059999998</v>
      </c>
      <c r="AV38" s="217">
        <f>1/1000*'[1]48Imp'!AT$264</f>
        <v>3.5789708230000001</v>
      </c>
      <c r="AW38" s="217">
        <f>1/1000*'[1]48Imp'!AU$264</f>
        <v>3.6423081750000006</v>
      </c>
      <c r="AX38" s="217">
        <f>1/1000*'[1]48Imp'!AV$264</f>
        <v>3.3248206929999999</v>
      </c>
      <c r="AY38" s="217">
        <f>1/1000*'[1]48Imp'!AW$264</f>
        <v>4.1243723849999991</v>
      </c>
      <c r="AZ38" s="217">
        <f>1/1000*'[1]48Imp'!AX$264</f>
        <v>5.5057581299999994</v>
      </c>
      <c r="BA38" s="217">
        <f>1/1000*'[1]48Imp'!AY$264</f>
        <v>4.0675247900000002</v>
      </c>
      <c r="BB38" s="217">
        <f>1/1000*'[1]48Imp'!AZ$264</f>
        <v>0</v>
      </c>
      <c r="BC38" s="195">
        <f>1/1000*'[1]48Imp'!BA$264</f>
        <v>0</v>
      </c>
      <c r="BD38" s="228"/>
    </row>
    <row r="39" spans="2:66" ht="25" customHeight="1" thickTop="1">
      <c r="B39" s="7"/>
      <c r="C39" s="453" t="s">
        <v>103</v>
      </c>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5"/>
      <c r="AC39" s="4"/>
      <c r="AD39" s="456" t="str">
        <f>C39</f>
        <v>Imports from Canada</v>
      </c>
      <c r="AE39" s="457"/>
      <c r="AF39" s="457"/>
      <c r="AG39" s="457"/>
      <c r="AH39" s="457"/>
      <c r="AI39" s="457"/>
      <c r="AJ39" s="457"/>
      <c r="AK39" s="457"/>
      <c r="AL39" s="457"/>
      <c r="AM39" s="457"/>
      <c r="AN39" s="457"/>
      <c r="AO39" s="457"/>
      <c r="AP39" s="457"/>
      <c r="AQ39" s="457"/>
      <c r="AR39" s="457"/>
      <c r="AS39" s="457"/>
      <c r="AT39" s="457"/>
      <c r="AU39" s="457"/>
      <c r="AV39" s="457"/>
      <c r="AW39" s="457"/>
      <c r="AX39" s="457"/>
      <c r="AY39" s="457"/>
      <c r="AZ39" s="457"/>
      <c r="BA39" s="457"/>
      <c r="BB39" s="457"/>
      <c r="BC39" s="458"/>
      <c r="BD39" s="228"/>
    </row>
    <row r="40" spans="2:66" ht="20" customHeight="1">
      <c r="B40" s="188" t="s">
        <v>4</v>
      </c>
      <c r="C40" s="185">
        <f>C42+C51+C52</f>
        <v>180.26889992281707</v>
      </c>
      <c r="D40" s="186">
        <f t="shared" ref="D40:AB40" si="12">D42+D51+D52</f>
        <v>180.60706761430961</v>
      </c>
      <c r="E40" s="186">
        <f t="shared" si="12"/>
        <v>183.06821431971204</v>
      </c>
      <c r="F40" s="186">
        <f t="shared" si="12"/>
        <v>182.24133572328799</v>
      </c>
      <c r="G40" s="186">
        <f t="shared" si="12"/>
        <v>192.28659212356391</v>
      </c>
      <c r="H40" s="186">
        <f t="shared" si="12"/>
        <v>194.99370101206381</v>
      </c>
      <c r="I40" s="186">
        <f t="shared" si="12"/>
        <v>184.45875335380251</v>
      </c>
      <c r="J40" s="186">
        <f t="shared" si="12"/>
        <v>157.18058750043599</v>
      </c>
      <c r="K40" s="186">
        <f t="shared" si="12"/>
        <v>120.73305872293206</v>
      </c>
      <c r="L40" s="186">
        <f t="shared" si="12"/>
        <v>90.265930494290643</v>
      </c>
      <c r="M40" s="186">
        <f t="shared" si="12"/>
        <v>95.025606983327449</v>
      </c>
      <c r="N40" s="186">
        <f t="shared" si="12"/>
        <v>92.915277795779375</v>
      </c>
      <c r="O40" s="186">
        <f t="shared" si="12"/>
        <v>93.332909659965196</v>
      </c>
      <c r="P40" s="186">
        <f t="shared" si="12"/>
        <v>102.20025191837945</v>
      </c>
      <c r="Q40" s="186">
        <f t="shared" si="12"/>
        <v>106.67519718671549</v>
      </c>
      <c r="R40" s="186">
        <f t="shared" si="12"/>
        <v>112.62423290938563</v>
      </c>
      <c r="S40" s="186">
        <f t="shared" si="12"/>
        <v>126.50230861368181</v>
      </c>
      <c r="T40" s="186">
        <f t="shared" si="12"/>
        <v>117.12443707893075</v>
      </c>
      <c r="U40" s="186">
        <f t="shared" si="12"/>
        <v>116.82426475754465</v>
      </c>
      <c r="V40" s="186">
        <f t="shared" si="12"/>
        <v>106.33601469792394</v>
      </c>
      <c r="W40" s="186">
        <f t="shared" si="12"/>
        <v>77.294198387202329</v>
      </c>
      <c r="X40" s="186">
        <f t="shared" si="12"/>
        <v>78.047691385327113</v>
      </c>
      <c r="Y40" s="186">
        <f t="shared" si="12"/>
        <v>54.139110046068424</v>
      </c>
      <c r="Z40" s="186">
        <f t="shared" si="12"/>
        <v>49.102472788144269</v>
      </c>
      <c r="AA40" s="186">
        <f t="shared" si="12"/>
        <v>0</v>
      </c>
      <c r="AB40" s="187">
        <f t="shared" si="12"/>
        <v>0</v>
      </c>
      <c r="AC40" s="11"/>
      <c r="AD40" s="185">
        <f>AD42+AD51+AD52</f>
        <v>26.045117660000003</v>
      </c>
      <c r="AE40" s="186">
        <f t="shared" ref="AE40:BC40" si="13">AE42+AE51+AE52</f>
        <v>24.645204397000004</v>
      </c>
      <c r="AF40" s="186">
        <f t="shared" si="13"/>
        <v>23.425770398000004</v>
      </c>
      <c r="AG40" s="186">
        <f t="shared" si="13"/>
        <v>23.803972451000007</v>
      </c>
      <c r="AH40" s="186">
        <f t="shared" si="13"/>
        <v>28.786898970999992</v>
      </c>
      <c r="AI40" s="186">
        <f t="shared" si="13"/>
        <v>29.393545531000008</v>
      </c>
      <c r="AJ40" s="186">
        <f t="shared" si="13"/>
        <v>27.90580121899999</v>
      </c>
      <c r="AK40" s="186">
        <f t="shared" si="13"/>
        <v>24.294286559999996</v>
      </c>
      <c r="AL40" s="186">
        <f t="shared" si="13"/>
        <v>21.112304913000003</v>
      </c>
      <c r="AM40" s="186">
        <f t="shared" si="13"/>
        <v>15.056711257999993</v>
      </c>
      <c r="AN40" s="186">
        <f t="shared" si="13"/>
        <v>16.746168332999993</v>
      </c>
      <c r="AO40" s="186">
        <f t="shared" si="13"/>
        <v>16.870056462999997</v>
      </c>
      <c r="AP40" s="186">
        <f t="shared" si="13"/>
        <v>16.427798212999999</v>
      </c>
      <c r="AQ40" s="186">
        <f t="shared" si="13"/>
        <v>18.231137008000001</v>
      </c>
      <c r="AR40" s="186">
        <f t="shared" si="13"/>
        <v>19.397939463999997</v>
      </c>
      <c r="AS40" s="186">
        <f t="shared" si="13"/>
        <v>18.251535093999998</v>
      </c>
      <c r="AT40" s="186">
        <f t="shared" si="13"/>
        <v>19.172376826999994</v>
      </c>
      <c r="AU40" s="186">
        <f t="shared" si="13"/>
        <v>19.628235170999993</v>
      </c>
      <c r="AV40" s="186">
        <f t="shared" si="13"/>
        <v>20.050421156999999</v>
      </c>
      <c r="AW40" s="186">
        <f t="shared" si="13"/>
        <v>18.302179801000001</v>
      </c>
      <c r="AX40" s="186">
        <f t="shared" si="13"/>
        <v>19.719424917999998</v>
      </c>
      <c r="AY40" s="186">
        <f t="shared" si="13"/>
        <v>29.014425796000001</v>
      </c>
      <c r="AZ40" s="186">
        <f t="shared" si="13"/>
        <v>19.847228786000002</v>
      </c>
      <c r="BA40" s="186">
        <f t="shared" si="13"/>
        <v>16.451068841000001</v>
      </c>
      <c r="BB40" s="186">
        <f t="shared" si="13"/>
        <v>0</v>
      </c>
      <c r="BC40" s="187">
        <f t="shared" si="13"/>
        <v>0</v>
      </c>
      <c r="BD40" s="228"/>
      <c r="BM40" s="191"/>
      <c r="BN40" s="191"/>
    </row>
    <row r="41" spans="2:66" ht="16" customHeight="1">
      <c r="B41" s="114" t="s">
        <v>61</v>
      </c>
      <c r="C41" s="115">
        <f>[1]CoreVPAImp!B$39</f>
        <v>84.700631431700018</v>
      </c>
      <c r="D41" s="116">
        <f>[1]CoreVPAImp!C$39</f>
        <v>86.407179324599923</v>
      </c>
      <c r="E41" s="116">
        <f>[1]CoreVPAImp!D$39</f>
        <v>88.836854146899981</v>
      </c>
      <c r="F41" s="116">
        <f>[1]CoreVPAImp!E$39</f>
        <v>89.791791267327369</v>
      </c>
      <c r="G41" s="116">
        <f>[1]CoreVPAImp!F$39</f>
        <v>96.868247914700021</v>
      </c>
      <c r="H41" s="116">
        <f>[1]CoreVPAImp!G$39</f>
        <v>100.71962662299995</v>
      </c>
      <c r="I41" s="116">
        <f>[1]CoreVPAImp!H$39</f>
        <v>93.482722786343061</v>
      </c>
      <c r="J41" s="116">
        <f>[1]CoreVPAImp!I$39</f>
        <v>76.55522695640002</v>
      </c>
      <c r="K41" s="116">
        <f>[1]CoreVPAImp!J$39</f>
        <v>53.230570242193316</v>
      </c>
      <c r="L41" s="116">
        <f>[1]CoreVPAImp!K$39</f>
        <v>38.024874973499983</v>
      </c>
      <c r="M41" s="116">
        <f>[1]CoreVPAImp!L$39</f>
        <v>41.162045049277125</v>
      </c>
      <c r="N41" s="218">
        <f>[1]CoreVPAImp!M$39</f>
        <v>40.265180061017844</v>
      </c>
      <c r="O41" s="218">
        <f>[1]CoreVPAImp!N$39</f>
        <v>43.872458245499992</v>
      </c>
      <c r="P41" s="218">
        <f>[1]CoreVPAImp!O$39</f>
        <v>49.978715282204746</v>
      </c>
      <c r="Q41" s="218">
        <f>[1]CoreVPAImp!P$39</f>
        <v>55.014959358760009</v>
      </c>
      <c r="R41" s="218">
        <f>[1]CoreVPAImp!Q$39</f>
        <v>60.508531622633342</v>
      </c>
      <c r="S41" s="218">
        <f>[1]CoreVPAImp!R$39</f>
        <v>73.384429242033349</v>
      </c>
      <c r="T41" s="218">
        <f>[1]CoreVPAImp!S$39</f>
        <v>65.300691446499982</v>
      </c>
      <c r="U41" s="218">
        <f>[1]CoreVPAImp!T$39</f>
        <v>62.161512387133413</v>
      </c>
      <c r="V41" s="218">
        <f>[1]CoreVPAImp!U$39</f>
        <v>59.259804272580006</v>
      </c>
      <c r="W41" s="218">
        <f>[1]CoreVPAImp!V$39</f>
        <v>32.550441457986672</v>
      </c>
      <c r="X41" s="218">
        <f>[1]CoreVPAImp!W$39</f>
        <v>61.974509258980014</v>
      </c>
      <c r="Y41" s="218">
        <f>[1]CoreVPAImp!X$39</f>
        <v>7.4065218233173145</v>
      </c>
      <c r="Z41" s="218">
        <f>[1]CoreVPAImp!Y$39</f>
        <v>6.4847620575861988</v>
      </c>
      <c r="AA41" s="218">
        <f>[1]CoreVPAImp!Z$39</f>
        <v>0</v>
      </c>
      <c r="AB41" s="192">
        <f>[1]CoreVPAImp!AA$39</f>
        <v>0</v>
      </c>
      <c r="AC41" s="11"/>
      <c r="AD41" s="115">
        <f>1/1000*[1]CoreVPAImp!AB$39</f>
        <v>7.0494445570000011</v>
      </c>
      <c r="AE41" s="218">
        <f>1/1000*[1]CoreVPAImp!AC$39</f>
        <v>6.7117657050000004</v>
      </c>
      <c r="AF41" s="218">
        <f>1/1000*[1]CoreVPAImp!AD$39</f>
        <v>6.3227250000000002</v>
      </c>
      <c r="AG41" s="218">
        <f>1/1000*[1]CoreVPAImp!AE$39</f>
        <v>5.6995510000000005</v>
      </c>
      <c r="AH41" s="218">
        <f>1/1000*[1]CoreVPAImp!AF$39</f>
        <v>8.0578959999999995</v>
      </c>
      <c r="AI41" s="218">
        <f>1/1000*[1]CoreVPAImp!AG$39</f>
        <v>8.1382506039999978</v>
      </c>
      <c r="AJ41" s="218">
        <f>1/1000*[1]CoreVPAImp!AH$39</f>
        <v>7.446848713999997</v>
      </c>
      <c r="AK41" s="218">
        <f>1/1000*[1]CoreVPAImp!AI$39</f>
        <v>5.922888046999998</v>
      </c>
      <c r="AL41" s="218">
        <f>1/1000*[1]CoreVPAImp!AJ$39</f>
        <v>3.9744747559999984</v>
      </c>
      <c r="AM41" s="218">
        <f>1/1000*[1]CoreVPAImp!AK$39</f>
        <v>2.4854238819999996</v>
      </c>
      <c r="AN41" s="218">
        <f>1/1000*[1]CoreVPAImp!AL$39</f>
        <v>3.2122237030000003</v>
      </c>
      <c r="AO41" s="218">
        <f>1/1000*[1]CoreVPAImp!AM$39</f>
        <v>3.1469707019999986</v>
      </c>
      <c r="AP41" s="218">
        <f>1/1000*[1]CoreVPAImp!AN$39</f>
        <v>3.8342910969999999</v>
      </c>
      <c r="AQ41" s="218">
        <f>1/1000*[1]CoreVPAImp!AO$39</f>
        <v>4.9059298929999997</v>
      </c>
      <c r="AR41" s="218">
        <f>1/1000*[1]CoreVPAImp!AP$39</f>
        <v>5.7839699739999997</v>
      </c>
      <c r="AS41" s="218">
        <f>1/1000*[1]CoreVPAImp!AQ$39</f>
        <v>5.1965610480000004</v>
      </c>
      <c r="AT41" s="218">
        <f>1/1000*[1]CoreVPAImp!AR$39</f>
        <v>6.3403341000000006</v>
      </c>
      <c r="AU41" s="218">
        <f>1/1000*[1]CoreVPAImp!AS$39</f>
        <v>6.6358942729999999</v>
      </c>
      <c r="AV41" s="218">
        <f>1/1000*[1]CoreVPAImp!AT$39</f>
        <v>6.4284159130000011</v>
      </c>
      <c r="AW41" s="218">
        <f>1/1000*[1]CoreVPAImp!AU$39</f>
        <v>5.3346017469999998</v>
      </c>
      <c r="AX41" s="218">
        <f>1/1000*[1]CoreVPAImp!AV$39</f>
        <v>7.1410983899999989</v>
      </c>
      <c r="AY41" s="218">
        <f>1/1000*[1]CoreVPAImp!AW$39</f>
        <v>12.349437287000001</v>
      </c>
      <c r="AZ41" s="218">
        <f>1/1000*[1]CoreVPAImp!AX$39</f>
        <v>2.8453432639999998</v>
      </c>
      <c r="BA41" s="218">
        <f>1/1000*[1]CoreVPAImp!AY$39</f>
        <v>2.1815568989999998</v>
      </c>
      <c r="BB41" s="218">
        <f>1/1000*[1]CoreVPAImp!AZ$39</f>
        <v>0</v>
      </c>
      <c r="BC41" s="192">
        <f>1/1000*[1]CoreVPAImp!BA$39</f>
        <v>0</v>
      </c>
      <c r="BD41" s="228"/>
    </row>
    <row r="42" spans="2:66" ht="20" customHeight="1">
      <c r="B42" s="184" t="s">
        <v>5</v>
      </c>
      <c r="C42" s="185">
        <f>SUM([1]TimberSectorMinusCoreVPAImp!B$39:B$39)+SUM(C43:C46)</f>
        <v>107.10996769316709</v>
      </c>
      <c r="D42" s="186">
        <f>SUM([1]TimberSectorMinusCoreVPAImp!C$39:C$39)+SUM(D43:D46)</f>
        <v>109.96339334667961</v>
      </c>
      <c r="E42" s="186">
        <f>SUM([1]TimberSectorMinusCoreVPAImp!D$39:D$39)+SUM(E43:E46)</f>
        <v>110.71959196756205</v>
      </c>
      <c r="F42" s="186">
        <f>SUM([1]TimberSectorMinusCoreVPAImp!E$39:E$39)+SUM(F43:F46)</f>
        <v>113.31341653912797</v>
      </c>
      <c r="G42" s="186">
        <f>SUM([1]TimberSectorMinusCoreVPAImp!F$39:F$39)+SUM(G43:G46)</f>
        <v>120.91898749976392</v>
      </c>
      <c r="H42" s="186">
        <f>SUM([1]TimberSectorMinusCoreVPAImp!G$39:G$39)+SUM(H43:H46)</f>
        <v>126.0154792743995</v>
      </c>
      <c r="I42" s="186">
        <f>SUM([1]TimberSectorMinusCoreVPAImp!H$39:H$39)+SUM(I43:I46)</f>
        <v>118.12910224153248</v>
      </c>
      <c r="J42" s="186">
        <f>SUM([1]TimberSectorMinusCoreVPAImp!I$39:I$39)+SUM(J43:J46)</f>
        <v>95.839756065556045</v>
      </c>
      <c r="K42" s="186">
        <f>SUM([1]TimberSectorMinusCoreVPAImp!J$39:J$39)+SUM(K43:K46)</f>
        <v>65.216358099664561</v>
      </c>
      <c r="L42" s="186">
        <f>SUM([1]TimberSectorMinusCoreVPAImp!K$39:K$39)+SUM(L43:L46)</f>
        <v>46.944199507840601</v>
      </c>
      <c r="M42" s="186">
        <f>SUM([1]TimberSectorMinusCoreVPAImp!L$39:L$39)+SUM(M43:M46)</f>
        <v>50.361559041757459</v>
      </c>
      <c r="N42" s="186">
        <f>SUM([1]TimberSectorMinusCoreVPAImp!M$39:M$39)+SUM(N43:N46)</f>
        <v>49.596009394659369</v>
      </c>
      <c r="O42" s="186">
        <f>SUM([1]TimberSectorMinusCoreVPAImp!N$39:N$39)+SUM(O43:O46)</f>
        <v>54.792567739484781</v>
      </c>
      <c r="P42" s="186">
        <f>SUM([1]TimberSectorMinusCoreVPAImp!O$39:O$39)+SUM(P43:P46)</f>
        <v>62.011672490191621</v>
      </c>
      <c r="Q42" s="186">
        <f>SUM([1]TimberSectorMinusCoreVPAImp!P$39:P$39)+SUM(Q43:Q46)</f>
        <v>65.820163582803318</v>
      </c>
      <c r="R42" s="186">
        <f>SUM([1]TimberSectorMinusCoreVPAImp!Q$39:Q$39)+SUM(R43:R46)</f>
        <v>74.070274449799541</v>
      </c>
      <c r="S42" s="186">
        <f>SUM([1]TimberSectorMinusCoreVPAImp!R$39:R$39)+SUM(S43:S46)</f>
        <v>89.153243894942676</v>
      </c>
      <c r="T42" s="186">
        <f>SUM([1]TimberSectorMinusCoreVPAImp!S$39:S$39)+SUM(T43:T46)</f>
        <v>80.527339027594905</v>
      </c>
      <c r="U42" s="186">
        <f>SUM([1]TimberSectorMinusCoreVPAImp!T$39:T$39)+SUM(U43:U46)</f>
        <v>79.699541845825081</v>
      </c>
      <c r="V42" s="186">
        <f>SUM([1]TimberSectorMinusCoreVPAImp!U$39:U$39)+SUM(V43:V46)</f>
        <v>72.35300139550003</v>
      </c>
      <c r="W42" s="186">
        <f>SUM([1]TimberSectorMinusCoreVPAImp!V$39:V$39)+SUM(W43:W46)</f>
        <v>45.739765194666688</v>
      </c>
      <c r="X42" s="186">
        <f>SUM([1]TimberSectorMinusCoreVPAImp!W$39:W$39)+SUM(X43:X46)</f>
        <v>45.773719750266686</v>
      </c>
      <c r="Y42" s="186">
        <f>SUM([1]TimberSectorMinusCoreVPAImp!X$39:X$39)+SUM(Y43:Y46)</f>
        <v>21.745166641523973</v>
      </c>
      <c r="Z42" s="186">
        <f>SUM([1]TimberSectorMinusCoreVPAImp!Y$39:Y$39)+SUM(Z43:Z46)</f>
        <v>19.306491020195097</v>
      </c>
      <c r="AA42" s="186">
        <f>SUM([1]TimberSectorMinusCoreVPAImp!Z$39:Z$39)+SUM(AA43:AA46)</f>
        <v>0</v>
      </c>
      <c r="AB42" s="187">
        <f>SUM([1]TimberSectorMinusCoreVPAImp!AA$39:AA$39)+SUM(AB43:AB46)</f>
        <v>0</v>
      </c>
      <c r="AC42" s="11"/>
      <c r="AD42" s="185">
        <f>1/1000*SUM([1]TimberSectorMinusCoreVPAImp!AB$39:AB$39)+SUM(AD43:AD46)</f>
        <v>13.174546330000002</v>
      </c>
      <c r="AE42" s="186">
        <f>1/1000*SUM([1]TimberSectorMinusCoreVPAImp!AC$39:AC$39)+SUM(AE43:AE46)</f>
        <v>12.428292229</v>
      </c>
      <c r="AF42" s="186">
        <f>1/1000*SUM([1]TimberSectorMinusCoreVPAImp!AD$39:AD$39)+SUM(AF43:AF46)</f>
        <v>12.237432677000003</v>
      </c>
      <c r="AG42" s="186">
        <f>1/1000*SUM([1]TimberSectorMinusCoreVPAImp!AE$39:AE$39)+SUM(AG43:AG46)</f>
        <v>12.717918177000001</v>
      </c>
      <c r="AH42" s="186">
        <f>1/1000*SUM([1]TimberSectorMinusCoreVPAImp!AF$39:AF$39)+SUM(AH43:AH46)</f>
        <v>16.60918440799999</v>
      </c>
      <c r="AI42" s="186">
        <f>1/1000*SUM([1]TimberSectorMinusCoreVPAImp!AG$39:AG$39)+SUM(AI43:AI46)</f>
        <v>16.581434152</v>
      </c>
      <c r="AJ42" s="186">
        <f>1/1000*SUM([1]TimberSectorMinusCoreVPAImp!AH$39:AH$39)+SUM(AJ43:AJ46)</f>
        <v>14.990851559999998</v>
      </c>
      <c r="AK42" s="186">
        <f>1/1000*SUM([1]TimberSectorMinusCoreVPAImp!AI$39:AI$39)+SUM(AK43:AK46)</f>
        <v>11.820310865999998</v>
      </c>
      <c r="AL42" s="186">
        <f>1/1000*SUM([1]TimberSectorMinusCoreVPAImp!AJ$39:AJ$39)+SUM(AL43:AL46)</f>
        <v>8.475030701999998</v>
      </c>
      <c r="AM42" s="186">
        <f>1/1000*SUM([1]TimberSectorMinusCoreVPAImp!AK$39:AK$39)+SUM(AM43:AM46)</f>
        <v>5.4768063109999954</v>
      </c>
      <c r="AN42" s="186">
        <f>1/1000*SUM([1]TimberSectorMinusCoreVPAImp!AL$39:AL$39)+SUM(AN43:AN46)</f>
        <v>6.5231802919999993</v>
      </c>
      <c r="AO42" s="186">
        <f>1/1000*SUM([1]TimberSectorMinusCoreVPAImp!AM$39:AM$39)+SUM(AO43:AO46)</f>
        <v>6.4297045219999962</v>
      </c>
      <c r="AP42" s="186">
        <f>1/1000*SUM([1]TimberSectorMinusCoreVPAImp!AN$39:AN$39)+SUM(AP43:AP46)</f>
        <v>7.5171682139999989</v>
      </c>
      <c r="AQ42" s="186">
        <f>1/1000*SUM([1]TimberSectorMinusCoreVPAImp!AO$39:AO$39)+SUM(AQ43:AQ46)</f>
        <v>9.1529874010000007</v>
      </c>
      <c r="AR42" s="186">
        <f>1/1000*SUM([1]TimberSectorMinusCoreVPAImp!AP$39:AP$39)+SUM(AR43:AR46)</f>
        <v>9.9203658869999991</v>
      </c>
      <c r="AS42" s="186">
        <f>1/1000*SUM([1]TimberSectorMinusCoreVPAImp!AQ$39:AQ$39)+SUM(AS43:AS46)</f>
        <v>9.5345211449999994</v>
      </c>
      <c r="AT42" s="186">
        <f>1/1000*SUM([1]TimberSectorMinusCoreVPAImp!AR$39:AR$39)+SUM(AT43:AT46)</f>
        <v>11.479278770999997</v>
      </c>
      <c r="AU42" s="186">
        <f>1/1000*SUM([1]TimberSectorMinusCoreVPAImp!AS$39:AS$39)+SUM(AU43:AU46)</f>
        <v>11.995553713</v>
      </c>
      <c r="AV42" s="186">
        <f>1/1000*SUM([1]TimberSectorMinusCoreVPAImp!AT$39:AT$39)+SUM(AV43:AV46)</f>
        <v>11.787664648999996</v>
      </c>
      <c r="AW42" s="186">
        <f>1/1000*SUM([1]TimberSectorMinusCoreVPAImp!AU$39:AU$39)+SUM(AW43:AW46)</f>
        <v>10.267292965999999</v>
      </c>
      <c r="AX42" s="186">
        <f>1/1000*SUM([1]TimberSectorMinusCoreVPAImp!AV$39:AV$39)+SUM(AX43:AX46)</f>
        <v>12.476458797999999</v>
      </c>
      <c r="AY42" s="186">
        <f>1/1000*SUM([1]TimberSectorMinusCoreVPAImp!AW$39:AW$39)+SUM(AY43:AY46)</f>
        <v>20.726202004000001</v>
      </c>
      <c r="AZ42" s="186">
        <f>1/1000*SUM([1]TimberSectorMinusCoreVPAImp!AX$39:AX$39)+SUM(AZ43:AZ46)</f>
        <v>10.017173214</v>
      </c>
      <c r="BA42" s="186">
        <f>1/1000*SUM([1]TimberSectorMinusCoreVPAImp!AY$39:AY$39)+SUM(BA43:BA46)</f>
        <v>7.7035106960000004</v>
      </c>
      <c r="BB42" s="186">
        <f>1/1000*SUM([1]TimberSectorMinusCoreVPAImp!AZ$39:AZ$39)+SUM(BB43:BB46)</f>
        <v>0</v>
      </c>
      <c r="BC42" s="187">
        <f>1/1000*SUM([1]TimberSectorMinusCoreVPAImp!BA$39:BA$39)+SUM(BC43:BC46)</f>
        <v>0</v>
      </c>
      <c r="BD42" s="228"/>
    </row>
    <row r="43" spans="2:66" ht="13">
      <c r="B43" s="5" t="s">
        <v>9</v>
      </c>
      <c r="C43" s="38">
        <f>'[1]4403Imp'!B$39</f>
        <v>2.3387628899999995</v>
      </c>
      <c r="D43" s="57">
        <f>'[1]4403Imp'!C$39</f>
        <v>2.3990097399999999</v>
      </c>
      <c r="E43" s="57">
        <f>'[1]4403Imp'!D$39</f>
        <v>2.5670900000000003</v>
      </c>
      <c r="F43" s="57">
        <f>'[1]4403Imp'!E$39</f>
        <v>2.2856087504273503</v>
      </c>
      <c r="G43" s="57">
        <f>'[1]4403Imp'!F$39</f>
        <v>2.1615090000000006</v>
      </c>
      <c r="H43" s="57">
        <f>'[1]4403Imp'!G$39</f>
        <v>3.55153798</v>
      </c>
      <c r="I43" s="57">
        <f>'[1]4403Imp'!H$39</f>
        <v>3.0972072099999997</v>
      </c>
      <c r="J43" s="57">
        <f>'[1]4403Imp'!I$39</f>
        <v>2.41928594</v>
      </c>
      <c r="K43" s="57">
        <f>'[1]4403Imp'!J$39</f>
        <v>1.5890315599999996</v>
      </c>
      <c r="L43" s="57">
        <f>'[1]4403Imp'!K$39</f>
        <v>1.1626861699999997</v>
      </c>
      <c r="M43" s="57">
        <f>'[1]4403Imp'!L$39</f>
        <v>1.2741647400000005</v>
      </c>
      <c r="N43" s="39">
        <f>'[1]4403Imp'!M$39</f>
        <v>1.2969916799999996</v>
      </c>
      <c r="O43" s="39">
        <f>'[1]4403Imp'!N$39</f>
        <v>1.7872542899999999</v>
      </c>
      <c r="P43" s="39">
        <f>'[1]4403Imp'!O$39</f>
        <v>1.6804795833333332</v>
      </c>
      <c r="Q43" s="39">
        <f>'[1]4403Imp'!P$39</f>
        <v>1.1726565899999999</v>
      </c>
      <c r="R43" s="39">
        <f>'[1]4403Imp'!Q$39</f>
        <v>1.706673924</v>
      </c>
      <c r="S43" s="39">
        <f>'[1]4403Imp'!R$39</f>
        <v>1.6449231664444446</v>
      </c>
      <c r="T43" s="39">
        <f>'[1]4403Imp'!S$39</f>
        <v>1.6375116359999999</v>
      </c>
      <c r="U43" s="39">
        <f>'[1]4403Imp'!T$39</f>
        <v>1.3814525733333332</v>
      </c>
      <c r="V43" s="39">
        <f>'[1]4403Imp'!U$39</f>
        <v>1.1426667008</v>
      </c>
      <c r="W43" s="39">
        <f>'[1]4403Imp'!V$39</f>
        <v>0.99487501446666671</v>
      </c>
      <c r="X43" s="39">
        <f>'[1]4403Imp'!W$39</f>
        <v>1.0420014319999999</v>
      </c>
      <c r="Y43" s="39">
        <f>'[1]4403Imp'!X$39</f>
        <v>0.88413563038920018</v>
      </c>
      <c r="Z43" s="39">
        <f>'[1]4403Imp'!Y$39</f>
        <v>1.2435652797948</v>
      </c>
      <c r="AA43" s="39">
        <f>'[1]4403Imp'!Z$39</f>
        <v>0</v>
      </c>
      <c r="AB43" s="40">
        <f>'[1]4403Imp'!AA$39</f>
        <v>0</v>
      </c>
      <c r="AC43" s="58"/>
      <c r="AD43" s="44">
        <f>1/1000*'[1]4403Imp'!AB$39</f>
        <v>0.22564774000000007</v>
      </c>
      <c r="AE43" s="45">
        <f>1/1000*'[1]4403Imp'!AC$39</f>
        <v>0.20804497799999999</v>
      </c>
      <c r="AF43" s="45">
        <f>1/1000*'[1]4403Imp'!AD$39</f>
        <v>0.23252155600000002</v>
      </c>
      <c r="AG43" s="45">
        <f>1/1000*'[1]4403Imp'!AE$39</f>
        <v>0.21063900000000002</v>
      </c>
      <c r="AH43" s="45">
        <f>1/1000*'[1]4403Imp'!AF$39</f>
        <v>0.22654730999999997</v>
      </c>
      <c r="AI43" s="45">
        <f>1/1000*'[1]4403Imp'!AG$39</f>
        <v>0.32316155299999988</v>
      </c>
      <c r="AJ43" s="45">
        <f>1/1000*'[1]4403Imp'!AH$39</f>
        <v>0.31089362900000006</v>
      </c>
      <c r="AK43" s="45">
        <f>1/1000*'[1]4403Imp'!AI$39</f>
        <v>0.24540930999999996</v>
      </c>
      <c r="AL43" s="45">
        <f>1/1000*'[1]4403Imp'!AJ$39</f>
        <v>0.15527617999999993</v>
      </c>
      <c r="AM43" s="45">
        <f>1/1000*'[1]4403Imp'!AK$39</f>
        <v>9.8612680000000008E-2</v>
      </c>
      <c r="AN43" s="45">
        <f>1/1000*'[1]4403Imp'!AL$39</f>
        <v>0.11034946000000001</v>
      </c>
      <c r="AO43" s="45">
        <f>1/1000*'[1]4403Imp'!AM$39</f>
        <v>0.11869727200000001</v>
      </c>
      <c r="AP43" s="45">
        <f>1/1000*'[1]4403Imp'!AN$39</f>
        <v>0.15270223300000002</v>
      </c>
      <c r="AQ43" s="45">
        <f>1/1000*'[1]4403Imp'!AO$39</f>
        <v>0.15352858899999999</v>
      </c>
      <c r="AR43" s="45">
        <f>1/1000*'[1]4403Imp'!AP$39</f>
        <v>0.158188568</v>
      </c>
      <c r="AS43" s="45">
        <f>1/1000*'[1]4403Imp'!AQ$39</f>
        <v>0.14292929100000001</v>
      </c>
      <c r="AT43" s="45">
        <f>1/1000*'[1]4403Imp'!AR$39</f>
        <v>0.12689994299999999</v>
      </c>
      <c r="AU43" s="45">
        <f>1/1000*'[1]4403Imp'!AS$39</f>
        <v>0.122700724</v>
      </c>
      <c r="AV43" s="45">
        <f>1/1000*'[1]4403Imp'!AT$39</f>
        <v>0.12559862999999999</v>
      </c>
      <c r="AW43" s="45">
        <f>1/1000*'[1]4403Imp'!AU$39</f>
        <v>0.11630439199999999</v>
      </c>
      <c r="AX43" s="45">
        <f>1/1000*'[1]4403Imp'!AV$39</f>
        <v>0.11401291700000001</v>
      </c>
      <c r="AY43" s="45">
        <f>1/1000*'[1]4403Imp'!AW$39</f>
        <v>0.12599454099999999</v>
      </c>
      <c r="AZ43" s="45">
        <f>1/1000*'[1]4403Imp'!AX$39</f>
        <v>0.150975254</v>
      </c>
      <c r="BA43" s="45">
        <f>1/1000*'[1]4403Imp'!AY$39</f>
        <v>0.18214809199999998</v>
      </c>
      <c r="BB43" s="45">
        <f>1/1000*'[1]4403Imp'!AZ$39</f>
        <v>0</v>
      </c>
      <c r="BC43" s="46">
        <f>1/1000*'[1]4403Imp'!BA$39</f>
        <v>0</v>
      </c>
      <c r="BD43" s="228"/>
    </row>
    <row r="44" spans="2:66" ht="13">
      <c r="B44" s="5" t="s">
        <v>10</v>
      </c>
      <c r="C44" s="51">
        <f>'[1]4407Imp'!B$39</f>
        <v>80.151758960000024</v>
      </c>
      <c r="D44" s="52">
        <f>'[1]4407Imp'!C$39</f>
        <v>81.460652363999927</v>
      </c>
      <c r="E44" s="52">
        <f>'[1]4407Imp'!D$39</f>
        <v>83.46738126999999</v>
      </c>
      <c r="F44" s="52">
        <f>'[1]4407Imp'!E$39</f>
        <v>84.674462600000012</v>
      </c>
      <c r="G44" s="52">
        <f>'[1]4407Imp'!F$39</f>
        <v>91.62352472000002</v>
      </c>
      <c r="H44" s="52">
        <f>'[1]4407Imp'!G$39</f>
        <v>93.810045419999966</v>
      </c>
      <c r="I44" s="52">
        <f>'[1]4407Imp'!H$39</f>
        <v>87.522591519999992</v>
      </c>
      <c r="J44" s="52">
        <f>'[1]4407Imp'!I$39</f>
        <v>72.108435672000027</v>
      </c>
      <c r="K44" s="52">
        <f>'[1]4407Imp'!J$39</f>
        <v>50.133285414333315</v>
      </c>
      <c r="L44" s="52">
        <f>'[1]4407Imp'!K$39</f>
        <v>35.796091239999981</v>
      </c>
      <c r="M44" s="52">
        <f>'[1]4407Imp'!L$39</f>
        <v>39.01683981831998</v>
      </c>
      <c r="N44" s="104">
        <f>'[1]4407Imp'!M$39</f>
        <v>38.147503757999992</v>
      </c>
      <c r="O44" s="104">
        <f>'[1]4407Imp'!N$39</f>
        <v>41.093472419999998</v>
      </c>
      <c r="P44" s="104">
        <f>'[1]4407Imp'!O$39</f>
        <v>47.122014939999985</v>
      </c>
      <c r="Q44" s="104">
        <f>'[1]4407Imp'!P$39</f>
        <v>52.553198880000004</v>
      </c>
      <c r="R44" s="104">
        <f>'[1]4407Imp'!Q$39</f>
        <v>57.213708800733343</v>
      </c>
      <c r="S44" s="104">
        <f>'[1]4407Imp'!R$39</f>
        <v>69.945239000000015</v>
      </c>
      <c r="T44" s="104">
        <f>'[1]4407Imp'!S$39</f>
        <v>61.755602817999979</v>
      </c>
      <c r="U44" s="104">
        <f>'[1]4407Imp'!T$39</f>
        <v>58.984583476000083</v>
      </c>
      <c r="V44" s="104">
        <f>'[1]4407Imp'!U$39</f>
        <v>56.549494820000007</v>
      </c>
      <c r="W44" s="104">
        <f>'[1]4407Imp'!V$39</f>
        <v>29.924191215100002</v>
      </c>
      <c r="X44" s="104">
        <f>'[1]4407Imp'!W$39</f>
        <v>59.151274000000015</v>
      </c>
      <c r="Y44" s="104">
        <f>'[1]4407Imp'!X$39</f>
        <v>5.0097926906569352</v>
      </c>
      <c r="Z44" s="104">
        <f>'[1]4407Imp'!Y$39</f>
        <v>3.9134319999999998</v>
      </c>
      <c r="AA44" s="104">
        <f>'[1]4407Imp'!Z$39</f>
        <v>0</v>
      </c>
      <c r="AB44" s="105">
        <f>'[1]4407Imp'!AA$39</f>
        <v>0</v>
      </c>
      <c r="AC44" s="102"/>
      <c r="AD44" s="51">
        <f>1/1000*'[1]4407Imp'!AB$39</f>
        <v>6.2316170610000006</v>
      </c>
      <c r="AE44" s="104">
        <f>1/1000*'[1]4407Imp'!AC$39</f>
        <v>5.8911441089999999</v>
      </c>
      <c r="AF44" s="104">
        <f>1/1000*'[1]4407Imp'!AD$39</f>
        <v>5.428992</v>
      </c>
      <c r="AG44" s="104">
        <f>1/1000*'[1]4407Imp'!AE$39</f>
        <v>4.8207470000000008</v>
      </c>
      <c r="AH44" s="104">
        <f>1/1000*'[1]4407Imp'!AF$39</f>
        <v>6.9902629999999997</v>
      </c>
      <c r="AI44" s="104">
        <f>1/1000*'[1]4407Imp'!AG$39</f>
        <v>6.9285182409999981</v>
      </c>
      <c r="AJ44" s="104">
        <f>1/1000*'[1]4407Imp'!AH$39</f>
        <v>6.2960501869999961</v>
      </c>
      <c r="AK44" s="104">
        <f>1/1000*'[1]4407Imp'!AI$39</f>
        <v>5.0192188369999968</v>
      </c>
      <c r="AL44" s="104">
        <f>1/1000*'[1]4407Imp'!AJ$39</f>
        <v>3.3231499089999987</v>
      </c>
      <c r="AM44" s="104">
        <f>1/1000*'[1]4407Imp'!AK$39</f>
        <v>2.0484346549999994</v>
      </c>
      <c r="AN44" s="104">
        <f>1/1000*'[1]4407Imp'!AL$39</f>
        <v>2.7643097410000004</v>
      </c>
      <c r="AO44" s="104">
        <f>1/1000*'[1]4407Imp'!AM$39</f>
        <v>2.7336000829999989</v>
      </c>
      <c r="AP44" s="104">
        <f>1/1000*'[1]4407Imp'!AN$39</f>
        <v>3.3276437569999997</v>
      </c>
      <c r="AQ44" s="104">
        <f>1/1000*'[1]4407Imp'!AO$39</f>
        <v>4.3317537990000003</v>
      </c>
      <c r="AR44" s="104">
        <f>1/1000*'[1]4407Imp'!AP$39</f>
        <v>5.165125958</v>
      </c>
      <c r="AS44" s="104">
        <f>1/1000*'[1]4407Imp'!AQ$39</f>
        <v>4.555461642</v>
      </c>
      <c r="AT44" s="104">
        <f>1/1000*'[1]4407Imp'!AR$39</f>
        <v>5.6750699740000004</v>
      </c>
      <c r="AU44" s="104">
        <f>1/1000*'[1]4407Imp'!AS$39</f>
        <v>5.9233556849999998</v>
      </c>
      <c r="AV44" s="104">
        <f>1/1000*'[1]4407Imp'!AT$39</f>
        <v>5.6493051809999999</v>
      </c>
      <c r="AW44" s="104">
        <f>1/1000*'[1]4407Imp'!AU$39</f>
        <v>4.633937628</v>
      </c>
      <c r="AX44" s="104">
        <f>1/1000*'[1]4407Imp'!AV$39</f>
        <v>6.4301760749999994</v>
      </c>
      <c r="AY44" s="104">
        <f>1/1000*'[1]4407Imp'!AW$39</f>
        <v>11.338317132</v>
      </c>
      <c r="AZ44" s="104">
        <f>1/1000*'[1]4407Imp'!AX$39</f>
        <v>1.8105221680000001</v>
      </c>
      <c r="BA44" s="104">
        <f>1/1000*'[1]4407Imp'!AY$39</f>
        <v>1.2996584739999999</v>
      </c>
      <c r="BB44" s="104">
        <f>1/1000*'[1]4407Imp'!AZ$39</f>
        <v>0</v>
      </c>
      <c r="BC44" s="105">
        <f>1/1000*'[1]4407Imp'!BA$39</f>
        <v>0</v>
      </c>
      <c r="BD44" s="228"/>
    </row>
    <row r="45" spans="2:66" ht="13">
      <c r="B45" s="5" t="s">
        <v>11</v>
      </c>
      <c r="C45" s="27">
        <f>'[1]4408Imp'!B$39</f>
        <v>0.56973883169999995</v>
      </c>
      <c r="D45" s="28">
        <f>'[1]4408Imp'!C$39</f>
        <v>0.58039922059999993</v>
      </c>
      <c r="E45" s="28">
        <f>'[1]4408Imp'!D$39</f>
        <v>0.61991157689999987</v>
      </c>
      <c r="F45" s="28">
        <f>'[1]4408Imp'!E$39</f>
        <v>0.58753101689999998</v>
      </c>
      <c r="G45" s="28">
        <f>'[1]4408Imp'!F$39</f>
        <v>0.74789759469999995</v>
      </c>
      <c r="H45" s="28">
        <f>'[1]4408Imp'!G$39</f>
        <v>0.74985622299999988</v>
      </c>
      <c r="I45" s="28">
        <f>'[1]4408Imp'!H$39</f>
        <v>0.67871773154307069</v>
      </c>
      <c r="J45" s="28">
        <f>'[1]4408Imp'!I$39</f>
        <v>0.47118114440000008</v>
      </c>
      <c r="K45" s="28">
        <f>'[1]4408Imp'!J$39</f>
        <v>0.36413938785999994</v>
      </c>
      <c r="L45" s="28">
        <f>'[1]4408Imp'!K$39</f>
        <v>0.28476889349999995</v>
      </c>
      <c r="M45" s="28">
        <f>'[1]4408Imp'!L$39</f>
        <v>0.30174352199999999</v>
      </c>
      <c r="N45" s="216">
        <f>'[1]4408Imp'!M$39</f>
        <v>0.34452537739999989</v>
      </c>
      <c r="O45" s="216">
        <f>'[1]4408Imp'!N$39</f>
        <v>0.39133307249999999</v>
      </c>
      <c r="P45" s="216">
        <f>'[1]4408Imp'!O$39</f>
        <v>0.41499584729999994</v>
      </c>
      <c r="Q45" s="216">
        <f>'[1]4408Imp'!P$39</f>
        <v>0.32803000300000001</v>
      </c>
      <c r="R45" s="216">
        <f>'[1]4408Imp'!Q$39</f>
        <v>0.46635198089999996</v>
      </c>
      <c r="S45" s="216">
        <f>'[1]4408Imp'!R$39</f>
        <v>0.41355742949999985</v>
      </c>
      <c r="T45" s="216">
        <f>'[1]4408Imp'!S$39</f>
        <v>0.48277437249999988</v>
      </c>
      <c r="U45" s="216">
        <f>'[1]4408Imp'!T$39</f>
        <v>0.46341682479999985</v>
      </c>
      <c r="V45" s="216">
        <f>'[1]4408Imp'!U$39</f>
        <v>0.28657877345999999</v>
      </c>
      <c r="W45" s="216">
        <f>'[1]4408Imp'!V$39</f>
        <v>0.36329912653999996</v>
      </c>
      <c r="X45" s="216">
        <f>'[1]4408Imp'!W$39</f>
        <v>0.58327553522000009</v>
      </c>
      <c r="Y45" s="216">
        <f>'[1]4408Imp'!X$39</f>
        <v>0.48788359297747991</v>
      </c>
      <c r="Z45" s="216">
        <f>'[1]4408Imp'!Y$39</f>
        <v>0.22998599029139999</v>
      </c>
      <c r="AA45" s="216">
        <f>'[1]4408Imp'!Z$39</f>
        <v>0</v>
      </c>
      <c r="AB45" s="193">
        <f>'[1]4408Imp'!AA$39</f>
        <v>0</v>
      </c>
      <c r="AC45" s="95"/>
      <c r="AD45" s="27">
        <f>1/1000*'[1]4408Imp'!AB$39</f>
        <v>0.30687250399999993</v>
      </c>
      <c r="AE45" s="216">
        <f>1/1000*'[1]4408Imp'!AC$39</f>
        <v>0.29557357400000001</v>
      </c>
      <c r="AF45" s="216">
        <f>1/1000*'[1]4408Imp'!AD$39</f>
        <v>0.30441099999999999</v>
      </c>
      <c r="AG45" s="216">
        <f>1/1000*'[1]4408Imp'!AE$39</f>
        <v>0.28998200000000002</v>
      </c>
      <c r="AH45" s="216">
        <f>1/1000*'[1]4408Imp'!AF$39</f>
        <v>0.38125699999999996</v>
      </c>
      <c r="AI45" s="216">
        <f>1/1000*'[1]4408Imp'!AG$39</f>
        <v>0.38906296199999996</v>
      </c>
      <c r="AJ45" s="216">
        <f>1/1000*'[1]4408Imp'!AH$39</f>
        <v>0.37258583400000006</v>
      </c>
      <c r="AK45" s="216">
        <f>1/1000*'[1]4408Imp'!AI$39</f>
        <v>0.28911190100000012</v>
      </c>
      <c r="AL45" s="216">
        <f>1/1000*'[1]4408Imp'!AJ$39</f>
        <v>0.21716295899999996</v>
      </c>
      <c r="AM45" s="216">
        <f>1/1000*'[1]4408Imp'!AK$39</f>
        <v>0.153222625</v>
      </c>
      <c r="AN45" s="216">
        <f>1/1000*'[1]4408Imp'!AL$39</f>
        <v>0.17783307699999998</v>
      </c>
      <c r="AO45" s="216">
        <f>1/1000*'[1]4408Imp'!AM$39</f>
        <v>0.17509989399999998</v>
      </c>
      <c r="AP45" s="216">
        <f>1/1000*'[1]4408Imp'!AN$39</f>
        <v>0.20571302899999999</v>
      </c>
      <c r="AQ45" s="216">
        <f>1/1000*'[1]4408Imp'!AO$39</f>
        <v>0.23280804199999999</v>
      </c>
      <c r="AR45" s="216">
        <f>1/1000*'[1]4408Imp'!AP$39</f>
        <v>0.24190698399999999</v>
      </c>
      <c r="AS45" s="216">
        <f>1/1000*'[1]4408Imp'!AQ$39</f>
        <v>0.257052318</v>
      </c>
      <c r="AT45" s="216">
        <f>1/1000*'[1]4408Imp'!AR$39</f>
        <v>0.25318281600000003</v>
      </c>
      <c r="AU45" s="216">
        <f>1/1000*'[1]4408Imp'!AS$39</f>
        <v>0.27687340399999999</v>
      </c>
      <c r="AV45" s="216">
        <f>1/1000*'[1]4408Imp'!AT$39</f>
        <v>0.31299362800000002</v>
      </c>
      <c r="AW45" s="216">
        <f>1/1000*'[1]4408Imp'!AU$39</f>
        <v>0.250066805</v>
      </c>
      <c r="AX45" s="216">
        <f>1/1000*'[1]4408Imp'!AV$39</f>
        <v>0.25332070400000001</v>
      </c>
      <c r="AY45" s="216">
        <f>1/1000*'[1]4408Imp'!AW$39</f>
        <v>0.39636280400000001</v>
      </c>
      <c r="AZ45" s="216">
        <f>1/1000*'[1]4408Imp'!AX$39</f>
        <v>0.43230876099999999</v>
      </c>
      <c r="BA45" s="216">
        <f>1/1000*'[1]4408Imp'!AY$39</f>
        <v>0.30505253199999999</v>
      </c>
      <c r="BB45" s="216">
        <f>1/1000*'[1]4408Imp'!AZ$39</f>
        <v>0</v>
      </c>
      <c r="BC45" s="193">
        <f>1/1000*'[1]4408Imp'!BA$39</f>
        <v>0</v>
      </c>
      <c r="BD45" s="228"/>
    </row>
    <row r="46" spans="2:66" ht="13">
      <c r="B46" s="5" t="s">
        <v>12</v>
      </c>
      <c r="C46" s="27">
        <f>'[1]4412Imp'!B$39</f>
        <v>1.5757587500000008</v>
      </c>
      <c r="D46" s="28">
        <f>'[1]4412Imp'!C$39</f>
        <v>1.938647</v>
      </c>
      <c r="E46" s="28">
        <f>'[1]4412Imp'!D$39</f>
        <v>2.1306992999999999</v>
      </c>
      <c r="F46" s="28">
        <f>'[1]4412Imp'!E$39</f>
        <v>2.1245859</v>
      </c>
      <c r="G46" s="28">
        <f>'[1]4412Imp'!F$39</f>
        <v>2.1930546</v>
      </c>
      <c r="H46" s="28">
        <f>'[1]4412Imp'!G$39</f>
        <v>2.3488749999999996</v>
      </c>
      <c r="I46" s="28">
        <f>'[1]4412Imp'!H$39</f>
        <v>2.0761343248000013</v>
      </c>
      <c r="J46" s="28">
        <f>'[1]4412Imp'!I$39</f>
        <v>1.4718482000000008</v>
      </c>
      <c r="K46" s="28">
        <f>'[1]4412Imp'!J$39</f>
        <v>1.0080798799999999</v>
      </c>
      <c r="L46" s="28">
        <f>'[1]4412Imp'!K$39</f>
        <v>0.64529466999999996</v>
      </c>
      <c r="M46" s="28">
        <f>'[1]4412Imp'!L$39</f>
        <v>0.56929696895714288</v>
      </c>
      <c r="N46" s="216">
        <f>'[1]4412Imp'!M$39</f>
        <v>0.47615924561785705</v>
      </c>
      <c r="O46" s="216">
        <f>'[1]4412Imp'!N$39</f>
        <v>0.60039846299999999</v>
      </c>
      <c r="P46" s="216">
        <f>'[1]4412Imp'!O$39</f>
        <v>0.76122491157142846</v>
      </c>
      <c r="Q46" s="216">
        <f>'[1]4412Imp'!P$39</f>
        <v>0.96107388575999997</v>
      </c>
      <c r="R46" s="216">
        <f>'[1]4412Imp'!Q$39</f>
        <v>1.1217969169999999</v>
      </c>
      <c r="S46" s="216">
        <f>'[1]4412Imp'!R$39</f>
        <v>1.3807096460888892</v>
      </c>
      <c r="T46" s="216">
        <f>'[1]4412Imp'!S$39</f>
        <v>1.4248026199999999</v>
      </c>
      <c r="U46" s="216">
        <f>'[1]4412Imp'!T$39</f>
        <v>1.3320595130000004</v>
      </c>
      <c r="V46" s="216">
        <f>'[1]4412Imp'!U$39</f>
        <v>1.28106397832</v>
      </c>
      <c r="W46" s="216">
        <f>'[1]4412Imp'!V$39</f>
        <v>1.2680761018799998</v>
      </c>
      <c r="X46" s="216">
        <f>'[1]4412Imp'!W$39</f>
        <v>1.1979582917599998</v>
      </c>
      <c r="Y46" s="216">
        <f>'[1]4412Imp'!X$39</f>
        <v>1.0247099092936998</v>
      </c>
      <c r="Z46" s="216">
        <f>'[1]4412Imp'!Y$39</f>
        <v>1.0977787874999998</v>
      </c>
      <c r="AA46" s="216">
        <f>'[1]4412Imp'!Z$39</f>
        <v>0</v>
      </c>
      <c r="AB46" s="193">
        <f>'[1]4412Imp'!AA$39</f>
        <v>0</v>
      </c>
      <c r="AC46" s="95"/>
      <c r="AD46" s="27">
        <f>1/1000*'[1]4412Imp'!AB$39</f>
        <v>0.28233527799999991</v>
      </c>
      <c r="AE46" s="216">
        <f>1/1000*'[1]4412Imp'!AC$39</f>
        <v>0.315466309</v>
      </c>
      <c r="AF46" s="216">
        <f>1/1000*'[1]4412Imp'!AD$39</f>
        <v>0.35475900000000005</v>
      </c>
      <c r="AG46" s="216">
        <f>1/1000*'[1]4412Imp'!AE$39</f>
        <v>0.37423899999999999</v>
      </c>
      <c r="AH46" s="216">
        <f>1/1000*'[1]4412Imp'!AF$39</f>
        <v>0.45506200000000002</v>
      </c>
      <c r="AI46" s="216">
        <f>1/1000*'[1]4412Imp'!AG$39</f>
        <v>0.48858897799999995</v>
      </c>
      <c r="AJ46" s="216">
        <f>1/1000*'[1]4412Imp'!AH$39</f>
        <v>0.46007209399999993</v>
      </c>
      <c r="AK46" s="216">
        <f>1/1000*'[1]4412Imp'!AI$39</f>
        <v>0.36191472700000005</v>
      </c>
      <c r="AL46" s="216">
        <f>1/1000*'[1]4412Imp'!AJ$39</f>
        <v>0.27168524999999999</v>
      </c>
      <c r="AM46" s="216">
        <f>1/1000*'[1]4412Imp'!AK$39</f>
        <v>0.17795346399999998</v>
      </c>
      <c r="AN46" s="216">
        <f>1/1000*'[1]4412Imp'!AL$39</f>
        <v>0.15973142499999998</v>
      </c>
      <c r="AO46" s="216">
        <f>1/1000*'[1]4412Imp'!AM$39</f>
        <v>0.11957345300000002</v>
      </c>
      <c r="AP46" s="216">
        <f>1/1000*'[1]4412Imp'!AN$39</f>
        <v>0.14823207800000002</v>
      </c>
      <c r="AQ46" s="216">
        <f>1/1000*'[1]4412Imp'!AO$39</f>
        <v>0.18783946300000001</v>
      </c>
      <c r="AR46" s="216">
        <f>1/1000*'[1]4412Imp'!AP$39</f>
        <v>0.21874846399999998</v>
      </c>
      <c r="AS46" s="216">
        <f>1/1000*'[1]4412Imp'!AQ$39</f>
        <v>0.24111779699999999</v>
      </c>
      <c r="AT46" s="216">
        <f>1/1000*'[1]4412Imp'!AR$39</f>
        <v>0.28518136699999996</v>
      </c>
      <c r="AU46" s="216">
        <f>1/1000*'[1]4412Imp'!AS$39</f>
        <v>0.31296446</v>
      </c>
      <c r="AV46" s="216">
        <f>1/1000*'[1]4412Imp'!AT$39</f>
        <v>0.34051847399999996</v>
      </c>
      <c r="AW46" s="216">
        <f>1/1000*'[1]4412Imp'!AU$39</f>
        <v>0.33429292199999999</v>
      </c>
      <c r="AX46" s="216">
        <f>1/1000*'[1]4412Imp'!AV$39</f>
        <v>0.34358869399999997</v>
      </c>
      <c r="AY46" s="216">
        <f>1/1000*'[1]4412Imp'!AW$39</f>
        <v>0.48876280999999999</v>
      </c>
      <c r="AZ46" s="216">
        <f>1/1000*'[1]4412Imp'!AX$39</f>
        <v>0.45153708100000001</v>
      </c>
      <c r="BA46" s="216">
        <f>1/1000*'[1]4412Imp'!AY$39</f>
        <v>0.39469780099999996</v>
      </c>
      <c r="BB46" s="216">
        <f>1/1000*'[1]4412Imp'!AZ$39</f>
        <v>0</v>
      </c>
      <c r="BC46" s="193">
        <f>1/1000*'[1]4412Imp'!BA$39</f>
        <v>0</v>
      </c>
      <c r="BD46" s="228"/>
    </row>
    <row r="47" spans="2:66" ht="13">
      <c r="B47" s="5" t="s">
        <v>89</v>
      </c>
      <c r="C47" s="51">
        <f>'[1]44104411Imp'!B$39</f>
        <v>13.704808120000003</v>
      </c>
      <c r="D47" s="52">
        <f>'[1]44104411Imp'!C$39</f>
        <v>15.6949891348</v>
      </c>
      <c r="E47" s="52">
        <f>'[1]44104411Imp'!D$39</f>
        <v>14.950667239999998</v>
      </c>
      <c r="F47" s="52">
        <f>'[1]44104411Imp'!E$39</f>
        <v>15.34782444</v>
      </c>
      <c r="G47" s="52">
        <f>'[1]44104411Imp'!F$39</f>
        <v>16.227842599999999</v>
      </c>
      <c r="H47" s="52">
        <f>'[1]44104411Imp'!G$39</f>
        <v>16.161736600000001</v>
      </c>
      <c r="I47" s="52">
        <f>'[1]44104411Imp'!H$39</f>
        <v>15.663644723199997</v>
      </c>
      <c r="J47" s="52">
        <f>'[1]44104411Imp'!I$39</f>
        <v>11.446608619999999</v>
      </c>
      <c r="K47" s="52">
        <f>'[1]44104411Imp'!J$39</f>
        <v>6.7718302279999989</v>
      </c>
      <c r="L47" s="52">
        <f>'[1]44104411Imp'!K$39</f>
        <v>5.2666656179999993</v>
      </c>
      <c r="M47" s="52">
        <f>'[1]44104411Imp'!L$39</f>
        <v>5.3618676613333331</v>
      </c>
      <c r="N47" s="104">
        <f>'[1]44104411Imp'!M$39</f>
        <v>5.5143366995666661</v>
      </c>
      <c r="O47" s="104">
        <f>'[1]44104411Imp'!N$39</f>
        <v>6.2515390383999989</v>
      </c>
      <c r="P47" s="104">
        <f>'[1]44104411Imp'!O$39</f>
        <v>7.1088302068571423</v>
      </c>
      <c r="Q47" s="104">
        <f>'[1]44104411Imp'!P$39</f>
        <v>6.9924247355200357</v>
      </c>
      <c r="R47" s="104">
        <f>'[1]44104411Imp'!Q$39</f>
        <v>8.9440771999999988</v>
      </c>
      <c r="S47" s="104">
        <f>'[1]44104411Imp'!R$39</f>
        <v>9.9314867514999978</v>
      </c>
      <c r="T47" s="104">
        <f>'[1]44104411Imp'!S$39</f>
        <v>10.358011916000002</v>
      </c>
      <c r="U47" s="104">
        <f>'[1]44104411Imp'!T$39</f>
        <v>12.958421944000001</v>
      </c>
      <c r="V47" s="104">
        <f>'[1]44104411Imp'!U$39</f>
        <v>7.1307439260399992</v>
      </c>
      <c r="W47" s="104">
        <f>'[1]44104411Imp'!V$39</f>
        <v>8.1269450401999972</v>
      </c>
      <c r="X47" s="104">
        <f>'[1]44104411Imp'!W$39</f>
        <v>8.8084249327199977</v>
      </c>
      <c r="Y47" s="104">
        <f>'[1]44104411Imp'!X$39</f>
        <v>11.038067460965721</v>
      </c>
      <c r="Z47" s="104">
        <f>'[1]44104411Imp'!Y$39</f>
        <v>9.6550918092700382</v>
      </c>
      <c r="AA47" s="104">
        <f>'[1]44104411Imp'!Z$39</f>
        <v>0</v>
      </c>
      <c r="AB47" s="105">
        <f>'[1]44104411Imp'!AA$39</f>
        <v>0</v>
      </c>
      <c r="AC47" s="95"/>
      <c r="AD47" s="27">
        <f>1/1000*'[1]44104411Imp'!AB$39</f>
        <v>1.7140139109999999</v>
      </c>
      <c r="AE47" s="216">
        <f>1/1000*'[1]44104411Imp'!AC$39</f>
        <v>1.4882005870000001</v>
      </c>
      <c r="AF47" s="216">
        <f>1/1000*'[1]44104411Imp'!AD$39</f>
        <v>1.5595649999999999</v>
      </c>
      <c r="AG47" s="216">
        <f>1/1000*'[1]44104411Imp'!AE$39</f>
        <v>2.4879799999999999</v>
      </c>
      <c r="AH47" s="216">
        <f>1/1000*'[1]44104411Imp'!AF$39</f>
        <v>3.4496639999999998</v>
      </c>
      <c r="AI47" s="216">
        <f>1/1000*'[1]44104411Imp'!AG$39</f>
        <v>3.2097987300000002</v>
      </c>
      <c r="AJ47" s="216">
        <f>1/1000*'[1]44104411Imp'!AH$39</f>
        <v>2.4593257579999999</v>
      </c>
      <c r="AK47" s="216">
        <f>1/1000*'[1]44104411Imp'!AI$39</f>
        <v>1.5574781439999998</v>
      </c>
      <c r="AL47" s="216">
        <f>1/1000*'[1]44104411Imp'!AJ$39</f>
        <v>1.0509162519999997</v>
      </c>
      <c r="AM47" s="216">
        <f>1/1000*'[1]44104411Imp'!AK$39</f>
        <v>0.80602034</v>
      </c>
      <c r="AN47" s="216">
        <f>1/1000*'[1]44104411Imp'!AL$39</f>
        <v>0.96765563999999993</v>
      </c>
      <c r="AO47" s="216">
        <f>1/1000*'[1]44104411Imp'!AM$39</f>
        <v>0.87231272900000001</v>
      </c>
      <c r="AP47" s="216">
        <f>1/1000*'[1]44104411Imp'!AN$39</f>
        <v>1.180659592</v>
      </c>
      <c r="AQ47" s="216">
        <f>1/1000*'[1]44104411Imp'!AO$39</f>
        <v>1.5444975170000002</v>
      </c>
      <c r="AR47" s="216">
        <f>1/1000*'[1]44104411Imp'!AP$39</f>
        <v>1.438972828</v>
      </c>
      <c r="AS47" s="216">
        <f>1/1000*'[1]44104411Imp'!AQ$39</f>
        <v>1.439158438</v>
      </c>
      <c r="AT47" s="216">
        <f>1/1000*'[1]44104411Imp'!AR$39</f>
        <v>1.7441111689999997</v>
      </c>
      <c r="AU47" s="216">
        <f>1/1000*'[1]44104411Imp'!AS$39</f>
        <v>1.9525380879999998</v>
      </c>
      <c r="AV47" s="216">
        <f>1/1000*'[1]44104411Imp'!AT$39</f>
        <v>2.189445804</v>
      </c>
      <c r="AW47" s="216">
        <f>1/1000*'[1]44104411Imp'!AU$39</f>
        <v>1.6752896559999999</v>
      </c>
      <c r="AX47" s="216">
        <f>1/1000*'[1]44104411Imp'!AV$39</f>
        <v>2.2633071949999999</v>
      </c>
      <c r="AY47" s="216">
        <f>1/1000*'[1]44104411Imp'!AW$39</f>
        <v>4.4745830030000002</v>
      </c>
      <c r="AZ47" s="216">
        <f>1/1000*'[1]44104411Imp'!AX$39</f>
        <v>3.8698370209999999</v>
      </c>
      <c r="BA47" s="216">
        <f>1/1000*'[1]44104411Imp'!AY$39</f>
        <v>2.498598243</v>
      </c>
      <c r="BB47" s="216">
        <f>1/1000*'[1]44104411Imp'!AZ$39</f>
        <v>0</v>
      </c>
      <c r="BC47" s="193">
        <f>1/1000*'[1]44104411Imp'!BA$39</f>
        <v>0</v>
      </c>
      <c r="BD47" s="228"/>
    </row>
    <row r="48" spans="2:66" ht="13">
      <c r="B48" s="5" t="s">
        <v>90</v>
      </c>
      <c r="C48" s="27">
        <f>'[1]44094418Imp'!B$39</f>
        <v>3.7272997720333327</v>
      </c>
      <c r="D48" s="28">
        <f>'[1]44094418Imp'!C$39</f>
        <v>3.0273270005249997</v>
      </c>
      <c r="E48" s="28">
        <f>'[1]44094418Imp'!D$39</f>
        <v>2.4186801385000001</v>
      </c>
      <c r="F48" s="28">
        <f>'[1]44094418Imp'!E$39</f>
        <v>2.564402292</v>
      </c>
      <c r="G48" s="28">
        <f>'[1]44094418Imp'!F$39</f>
        <v>3.2470503255000009</v>
      </c>
      <c r="H48" s="28">
        <f>'[1]44094418Imp'!G$39</f>
        <v>4.1521220324880952</v>
      </c>
      <c r="I48" s="28">
        <f>'[1]44094418Imp'!H$39</f>
        <v>4.2728248597833343</v>
      </c>
      <c r="J48" s="28">
        <f>'[1]44094418Imp'!I$39</f>
        <v>4.1693989739500008</v>
      </c>
      <c r="K48" s="28">
        <f>'[1]44094418Imp'!J$39</f>
        <v>2.2605037575833333</v>
      </c>
      <c r="L48" s="28">
        <f>'[1]44094418Imp'!K$39</f>
        <v>1.613600461683333</v>
      </c>
      <c r="M48" s="28">
        <f>'[1]44094418Imp'!L$39</f>
        <v>1.6176513171583329</v>
      </c>
      <c r="N48" s="216">
        <f>'[1]44094418Imp'!M$39</f>
        <v>1.6134268666083333</v>
      </c>
      <c r="O48" s="216">
        <f>'[1]44094418Imp'!N$39</f>
        <v>2.0189044513833334</v>
      </c>
      <c r="P48" s="216">
        <f>'[1]44094418Imp'!O$39</f>
        <v>2.1919537605916668</v>
      </c>
      <c r="Q48" s="216">
        <f>'[1]44094418Imp'!P$39</f>
        <v>1.8101773996833013</v>
      </c>
      <c r="R48" s="216">
        <f>'[1]44094418Imp'!Q$39</f>
        <v>2.3483668843583336</v>
      </c>
      <c r="S48" s="216">
        <f>'[1]44094418Imp'!R$39</f>
        <v>2.7287909740083331</v>
      </c>
      <c r="T48" s="216">
        <f>'[1]44094418Imp'!S$39</f>
        <v>2.1792192736333331</v>
      </c>
      <c r="U48" s="216">
        <f>'[1]44094418Imp'!T$39</f>
        <v>2.1603521328305559</v>
      </c>
      <c r="V48" s="216">
        <f>'[1]44094418Imp'!U$39</f>
        <v>3.04163458242</v>
      </c>
      <c r="W48" s="216">
        <f>'[1]44094418Imp'!V$39</f>
        <v>2.4649148050799998</v>
      </c>
      <c r="X48" s="216">
        <f>'[1]44094418Imp'!W$39</f>
        <v>3.05634973532</v>
      </c>
      <c r="Y48" s="216">
        <f>'[1]44094418Imp'!X$39</f>
        <v>1.2779657598112999</v>
      </c>
      <c r="Z48" s="216">
        <f>'[1]44094418Imp'!Y$39</f>
        <v>0.94484536213605985</v>
      </c>
      <c r="AA48" s="216">
        <f>'[1]44094418Imp'!Z$39</f>
        <v>0</v>
      </c>
      <c r="AB48" s="193">
        <f>'[1]44094418Imp'!AA$39</f>
        <v>0</v>
      </c>
      <c r="AC48" s="95"/>
      <c r="AD48" s="27">
        <f>1/1000*'[1]44094418Imp'!AB$39</f>
        <v>1.354344271</v>
      </c>
      <c r="AE48" s="216">
        <f>1/1000*'[1]44094418Imp'!AC$39</f>
        <v>1.3354769630000001</v>
      </c>
      <c r="AF48" s="216">
        <f>1/1000*'[1]44094418Imp'!AD$39</f>
        <v>1.3873290000000003</v>
      </c>
      <c r="AG48" s="216">
        <f>1/1000*'[1]44094418Imp'!AE$39</f>
        <v>1.469007</v>
      </c>
      <c r="AH48" s="216">
        <f>1/1000*'[1]44094418Imp'!AF$39</f>
        <v>1.8879190000000001</v>
      </c>
      <c r="AI48" s="216">
        <f>1/1000*'[1]44094418Imp'!AG$39</f>
        <v>2.0098175809999996</v>
      </c>
      <c r="AJ48" s="216">
        <f>1/1000*'[1]44094418Imp'!AH$39</f>
        <v>1.9669556190000002</v>
      </c>
      <c r="AK48" s="216">
        <f>1/1000*'[1]44094418Imp'!AI$39</f>
        <v>1.6240095809999999</v>
      </c>
      <c r="AL48" s="216">
        <f>1/1000*'[1]44094418Imp'!AJ$39</f>
        <v>1.1902089579999999</v>
      </c>
      <c r="AM48" s="216">
        <f>1/1000*'[1]44094418Imp'!AK$39</f>
        <v>0.75705268400000003</v>
      </c>
      <c r="AN48" s="216">
        <f>1/1000*'[1]44094418Imp'!AL$39</f>
        <v>0.76654101199999991</v>
      </c>
      <c r="AO48" s="216">
        <f>1/1000*'[1]44094418Imp'!AM$39</f>
        <v>0.74593589199999999</v>
      </c>
      <c r="AP48" s="216">
        <f>1/1000*'[1]44094418Imp'!AN$39</f>
        <v>0.80743032600000009</v>
      </c>
      <c r="AQ48" s="216">
        <f>1/1000*'[1]44094418Imp'!AO$39</f>
        <v>0.93307187800000002</v>
      </c>
      <c r="AR48" s="216">
        <f>1/1000*'[1]44094418Imp'!AP$39</f>
        <v>1.0471490289999998</v>
      </c>
      <c r="AS48" s="216">
        <f>1/1000*'[1]44094418Imp'!AQ$39</f>
        <v>1.1211713759999997</v>
      </c>
      <c r="AT48" s="216">
        <f>1/1000*'[1]44094418Imp'!AR$39</f>
        <v>1.2242410909999999</v>
      </c>
      <c r="AU48" s="216">
        <f>1/1000*'[1]44094418Imp'!AS$39</f>
        <v>1.2733519639999999</v>
      </c>
      <c r="AV48" s="216">
        <f>1/1000*'[1]44094418Imp'!AT$39</f>
        <v>1.2372050030000001</v>
      </c>
      <c r="AW48" s="216">
        <f>1/1000*'[1]44094418Imp'!AU$39</f>
        <v>1.2894978070000001</v>
      </c>
      <c r="AX48" s="216">
        <f>1/1000*'[1]44094418Imp'!AV$39</f>
        <v>1.3305908009999998</v>
      </c>
      <c r="AY48" s="216">
        <f>1/1000*'[1]44094418Imp'!AW$39</f>
        <v>1.825595879</v>
      </c>
      <c r="AZ48" s="216">
        <f>1/1000*'[1]44094418Imp'!AX$39</f>
        <v>1.0596734139999999</v>
      </c>
      <c r="BA48" s="216">
        <f>1/1000*'[1]44094418Imp'!AY$39</f>
        <v>0.84853978000000008</v>
      </c>
      <c r="BB48" s="216">
        <f>1/1000*'[1]44094418Imp'!AZ$39</f>
        <v>0</v>
      </c>
      <c r="BC48" s="193">
        <f>1/1000*'[1]44094418Imp'!BA$39</f>
        <v>0</v>
      </c>
      <c r="BD48" s="228"/>
    </row>
    <row r="49" spans="2:56" ht="13">
      <c r="B49" s="5" t="s">
        <v>21</v>
      </c>
      <c r="C49" s="27">
        <f>'[1]94Imp'!B$39</f>
        <v>2.9167864666081416</v>
      </c>
      <c r="D49" s="28">
        <f>'[1]94Imp'!C$39</f>
        <v>3.1545200575191314</v>
      </c>
      <c r="E49" s="28">
        <f>'[1]94Imp'!D$39</f>
        <v>2.9035695972128295</v>
      </c>
      <c r="F49" s="28">
        <f>'[1]94Imp'!E$39</f>
        <v>2.674209021229184</v>
      </c>
      <c r="G49" s="28">
        <f>'[1]94Imp'!F$39</f>
        <v>2.7404027817861372</v>
      </c>
      <c r="H49" s="28">
        <f>'[1]94Imp'!G$39</f>
        <v>2.5153698762804284</v>
      </c>
      <c r="I49" s="28">
        <f>'[1]94Imp'!H$39</f>
        <v>2.6303610475581545</v>
      </c>
      <c r="J49" s="28">
        <f>'[1]94Imp'!I$39</f>
        <v>2.0537077182155055</v>
      </c>
      <c r="K49" s="28">
        <f>'[1]94Imp'!J$39</f>
        <v>1.4532454218036541</v>
      </c>
      <c r="L49" s="28">
        <f>'[1]94Imp'!K$39</f>
        <v>0.99301662206572483</v>
      </c>
      <c r="M49" s="28">
        <f>'[1]94Imp'!L$39</f>
        <v>1.0716064158361662</v>
      </c>
      <c r="N49" s="216">
        <f>'[1]94Imp'!M$39</f>
        <v>0.98715938800341252</v>
      </c>
      <c r="O49" s="216">
        <f>'[1]94Imp'!N$39</f>
        <v>1.3316871878933334</v>
      </c>
      <c r="P49" s="216">
        <f>'[1]94Imp'!O$39</f>
        <v>1.4087351851222223</v>
      </c>
      <c r="Q49" s="216">
        <f>'[1]94Imp'!P$39</f>
        <v>0.84211515079999999</v>
      </c>
      <c r="R49" s="216">
        <f>'[1]94Imp'!Q$39</f>
        <v>0.87058407519999992</v>
      </c>
      <c r="S49" s="216">
        <f>'[1]94Imp'!R$39</f>
        <v>1.3657390998447574</v>
      </c>
      <c r="T49" s="216">
        <f>'[1]94Imp'!S$39</f>
        <v>1.4906475972775111</v>
      </c>
      <c r="U49" s="216">
        <f>'[1]94Imp'!T$39</f>
        <v>1.1736684455143538</v>
      </c>
      <c r="V49" s="216">
        <f>'[1]94Imp'!U$39</f>
        <v>1.2268628596</v>
      </c>
      <c r="W49" s="216">
        <f>'[1]94Imp'!V$39</f>
        <v>1.043897316</v>
      </c>
      <c r="X49" s="216">
        <f>'[1]94Imp'!W$39</f>
        <v>1.0778518715999998</v>
      </c>
      <c r="Y49" s="216">
        <f>'[1]94Imp'!X$39</f>
        <v>1.0626572245043999</v>
      </c>
      <c r="Z49" s="216">
        <f>'[1]94Imp'!Y$39</f>
        <v>1.0103978519543999</v>
      </c>
      <c r="AA49" s="216">
        <f>'[1]94Imp'!Z$39</f>
        <v>0</v>
      </c>
      <c r="AB49" s="193">
        <f>'[1]94Imp'!AA$39</f>
        <v>0</v>
      </c>
      <c r="AC49" s="95"/>
      <c r="AD49" s="27">
        <f>1/1000*'[1]94Imp'!AB$39</f>
        <v>2.4495647329999999</v>
      </c>
      <c r="AE49" s="216">
        <f>1/1000*'[1]94Imp'!AC$39</f>
        <v>2.3819691070000002</v>
      </c>
      <c r="AF49" s="216">
        <f>1/1000*'[1]94Imp'!AD$39</f>
        <v>2.3903892329999996</v>
      </c>
      <c r="AG49" s="216">
        <f>1/1000*'[1]94Imp'!AE$39</f>
        <v>2.4427181770000002</v>
      </c>
      <c r="AH49" s="216">
        <f>1/1000*'[1]94Imp'!AF$39</f>
        <v>2.5399697179999996</v>
      </c>
      <c r="AI49" s="216">
        <f>1/1000*'[1]94Imp'!AG$39</f>
        <v>2.5136983790000005</v>
      </c>
      <c r="AJ49" s="216">
        <f>1/1000*'[1]94Imp'!AH$39</f>
        <v>2.492825168</v>
      </c>
      <c r="AK49" s="216">
        <f>1/1000*'[1]94Imp'!AI$39</f>
        <v>2.18695583</v>
      </c>
      <c r="AL49" s="216">
        <f>1/1000*'[1]94Imp'!AJ$39</f>
        <v>1.7828152019999999</v>
      </c>
      <c r="AM49" s="216">
        <f>1/1000*'[1]94Imp'!AK$39</f>
        <v>1.086737166</v>
      </c>
      <c r="AN49" s="216">
        <f>1/1000*'[1]94Imp'!AL$39</f>
        <v>1.1872456920000001</v>
      </c>
      <c r="AO49" s="216">
        <f>1/1000*'[1]94Imp'!AM$39</f>
        <v>1.2552888719999999</v>
      </c>
      <c r="AP49" s="216">
        <f>1/1000*'[1]94Imp'!AN$39</f>
        <v>1.267480095</v>
      </c>
      <c r="AQ49" s="216">
        <f>1/1000*'[1]94Imp'!AO$39</f>
        <v>1.341079914</v>
      </c>
      <c r="AR49" s="216">
        <f>1/1000*'[1]94Imp'!AP$39</f>
        <v>1.2146328749999999</v>
      </c>
      <c r="AS49" s="216">
        <f>1/1000*'[1]94Imp'!AQ$39</f>
        <v>1.3262765620000001</v>
      </c>
      <c r="AT49" s="216">
        <f>1/1000*'[1]94Imp'!AR$39</f>
        <v>1.705955967</v>
      </c>
      <c r="AU49" s="216">
        <f>1/1000*'[1]94Imp'!AS$39</f>
        <v>1.6801828480000001</v>
      </c>
      <c r="AV49" s="216">
        <f>1/1000*'[1]94Imp'!AT$39</f>
        <v>1.456647011</v>
      </c>
      <c r="AW49" s="216">
        <f>1/1000*'[1]94Imp'!AU$39</f>
        <v>1.492358418</v>
      </c>
      <c r="AX49" s="216">
        <f>1/1000*'[1]94Imp'!AV$39</f>
        <v>1.272076666</v>
      </c>
      <c r="AY49" s="216">
        <f>1/1000*'[1]94Imp'!AW$39</f>
        <v>1.463791077</v>
      </c>
      <c r="AZ49" s="216">
        <f>1/1000*'[1]94Imp'!AX$39</f>
        <v>1.6686927519999999</v>
      </c>
      <c r="BA49" s="216">
        <f>1/1000*'[1]94Imp'!AY$39</f>
        <v>1.664636886</v>
      </c>
      <c r="BB49" s="216">
        <f>1/1000*'[1]94Imp'!AZ$39</f>
        <v>0</v>
      </c>
      <c r="BC49" s="193">
        <f>1/1000*'[1]94Imp'!BA$39</f>
        <v>0</v>
      </c>
      <c r="BD49" s="228"/>
    </row>
    <row r="50" spans="2:56" ht="13">
      <c r="B50" s="8" t="s">
        <v>13</v>
      </c>
      <c r="C50" s="77">
        <f t="shared" ref="C50:M50" si="14">C42-SUM(C43:C49)</f>
        <v>2.1250539028255986</v>
      </c>
      <c r="D50" s="34">
        <f t="shared" si="14"/>
        <v>1.7078488292355445</v>
      </c>
      <c r="E50" s="34">
        <f t="shared" si="14"/>
        <v>1.6615928449492401</v>
      </c>
      <c r="F50" s="34">
        <f t="shared" si="14"/>
        <v>3.0547925185714178</v>
      </c>
      <c r="G50" s="34">
        <f t="shared" si="14"/>
        <v>1.9777058777777654</v>
      </c>
      <c r="H50" s="34">
        <f t="shared" si="14"/>
        <v>2.7259361426310136</v>
      </c>
      <c r="I50" s="34">
        <f t="shared" si="14"/>
        <v>2.1876208246479507</v>
      </c>
      <c r="J50" s="34">
        <f t="shared" si="14"/>
        <v>1.699289796990513</v>
      </c>
      <c r="K50" s="34">
        <f t="shared" si="14"/>
        <v>1.6362424500842536</v>
      </c>
      <c r="L50" s="34">
        <f t="shared" si="14"/>
        <v>1.1820758325915648</v>
      </c>
      <c r="M50" s="34">
        <f t="shared" si="14"/>
        <v>1.1483885981525006</v>
      </c>
      <c r="N50" s="34">
        <f>N42-SUM(N43:N49)</f>
        <v>1.2159063794631066</v>
      </c>
      <c r="O50" s="34">
        <f t="shared" ref="O50:AB50" si="15">O42-SUM(O43:O49)</f>
        <v>1.317978816308127</v>
      </c>
      <c r="P50" s="34">
        <f t="shared" si="15"/>
        <v>1.323438055415842</v>
      </c>
      <c r="Q50" s="34">
        <f t="shared" si="15"/>
        <v>1.1604869380399663</v>
      </c>
      <c r="R50" s="34">
        <f t="shared" si="15"/>
        <v>1.3987146676078765</v>
      </c>
      <c r="S50" s="34">
        <f t="shared" si="15"/>
        <v>1.742797827556231</v>
      </c>
      <c r="T50" s="34">
        <f t="shared" si="15"/>
        <v>1.1987687941840761</v>
      </c>
      <c r="U50" s="34">
        <f t="shared" si="15"/>
        <v>1.2455869363467684</v>
      </c>
      <c r="V50" s="34">
        <f t="shared" si="15"/>
        <v>1.6939557548600135</v>
      </c>
      <c r="W50" s="34">
        <f t="shared" si="15"/>
        <v>1.5535665754000192</v>
      </c>
      <c r="X50" s="34">
        <f t="shared" si="15"/>
        <v>-29.143416048353323</v>
      </c>
      <c r="Y50" s="34">
        <f t="shared" si="15"/>
        <v>0.95995437292524244</v>
      </c>
      <c r="Z50" s="34">
        <f t="shared" si="15"/>
        <v>1.2113939392483992</v>
      </c>
      <c r="AA50" s="34">
        <f t="shared" si="15"/>
        <v>0</v>
      </c>
      <c r="AB50" s="14">
        <f t="shared" si="15"/>
        <v>0</v>
      </c>
      <c r="AC50" s="95"/>
      <c r="AD50" s="77">
        <f t="shared" ref="AD50:BC50" si="16">AD42-SUM(AD43:AD49)</f>
        <v>0.6101508320000022</v>
      </c>
      <c r="AE50" s="34">
        <f t="shared" si="16"/>
        <v>0.51241660200000183</v>
      </c>
      <c r="AF50" s="34">
        <f t="shared" si="16"/>
        <v>0.5794658880000032</v>
      </c>
      <c r="AG50" s="34">
        <f t="shared" si="16"/>
        <v>0.6226060000000011</v>
      </c>
      <c r="AH50" s="34">
        <f t="shared" si="16"/>
        <v>0.67850237999999052</v>
      </c>
      <c r="AI50" s="34">
        <f t="shared" si="16"/>
        <v>0.71878772800000235</v>
      </c>
      <c r="AJ50" s="34">
        <f t="shared" si="16"/>
        <v>0.63214327100000212</v>
      </c>
      <c r="AK50" s="34">
        <f t="shared" si="16"/>
        <v>0.53621253600000074</v>
      </c>
      <c r="AL50" s="34">
        <f t="shared" si="16"/>
        <v>0.48381599200000025</v>
      </c>
      <c r="AM50" s="34">
        <f t="shared" si="16"/>
        <v>0.34877269699999669</v>
      </c>
      <c r="AN50" s="34">
        <f t="shared" si="16"/>
        <v>0.3895142449999982</v>
      </c>
      <c r="AO50" s="34">
        <f t="shared" si="16"/>
        <v>0.40919632699999653</v>
      </c>
      <c r="AP50" s="34">
        <f t="shared" si="16"/>
        <v>0.4273071039999996</v>
      </c>
      <c r="AQ50" s="34">
        <f t="shared" si="16"/>
        <v>0.42840819899999971</v>
      </c>
      <c r="AR50" s="34">
        <f t="shared" si="16"/>
        <v>0.43564118100000115</v>
      </c>
      <c r="AS50" s="34">
        <f t="shared" si="16"/>
        <v>0.45135372100000026</v>
      </c>
      <c r="AT50" s="34">
        <f t="shared" si="16"/>
        <v>0.46463644399999815</v>
      </c>
      <c r="AU50" s="34">
        <f t="shared" si="16"/>
        <v>0.45358654000000165</v>
      </c>
      <c r="AV50" s="34">
        <f t="shared" si="16"/>
        <v>0.475950917999997</v>
      </c>
      <c r="AW50" s="34">
        <f t="shared" si="16"/>
        <v>0.4755453379999981</v>
      </c>
      <c r="AX50" s="34">
        <f t="shared" si="16"/>
        <v>0.46938574600000038</v>
      </c>
      <c r="AY50" s="34">
        <f t="shared" si="16"/>
        <v>0.61279475799999616</v>
      </c>
      <c r="AZ50" s="34">
        <f t="shared" si="16"/>
        <v>0.57362676300000004</v>
      </c>
      <c r="BA50" s="34">
        <f t="shared" si="16"/>
        <v>0.51017888799999955</v>
      </c>
      <c r="BB50" s="34">
        <f t="shared" si="16"/>
        <v>0</v>
      </c>
      <c r="BC50" s="14">
        <f t="shared" si="16"/>
        <v>0</v>
      </c>
      <c r="BD50" s="228"/>
    </row>
    <row r="51" spans="2:56" s="252" customFormat="1" ht="20" customHeight="1">
      <c r="B51" s="66" t="s">
        <v>180</v>
      </c>
      <c r="C51" s="258"/>
      <c r="D51" s="259"/>
      <c r="E51" s="259"/>
      <c r="F51" s="259"/>
      <c r="G51" s="259"/>
      <c r="H51" s="259"/>
      <c r="I51" s="259"/>
      <c r="J51" s="259"/>
      <c r="K51" s="259"/>
      <c r="L51" s="259"/>
      <c r="M51" s="259"/>
      <c r="N51" s="259"/>
      <c r="O51" s="254">
        <f>'[1]440131Imp'!N$39</f>
        <v>0.21101079513043478</v>
      </c>
      <c r="P51" s="254">
        <f>'[1]440131Imp'!O$39</f>
        <v>0.37074785634782609</v>
      </c>
      <c r="Q51" s="254">
        <f>'[1]440131Imp'!P$39</f>
        <v>0.53294766365217394</v>
      </c>
      <c r="R51" s="254">
        <f>'[1]440131Imp'!Q$39</f>
        <v>0.50094003582608693</v>
      </c>
      <c r="S51" s="254">
        <f>'[1]440131Imp'!R$39</f>
        <v>0.41374363373913042</v>
      </c>
      <c r="T51" s="254">
        <f>'[1]440131Imp'!S$39</f>
        <v>0.5115201742608696</v>
      </c>
      <c r="U51" s="254">
        <f>'[1]440131Imp'!T$39</f>
        <v>0.52875094086956531</v>
      </c>
      <c r="V51" s="254">
        <f>'[1]440131Imp'!U$39</f>
        <v>0.51260950817391304</v>
      </c>
      <c r="W51" s="254">
        <f>'[1]440131Imp'!V$39</f>
        <v>0.49813460869565224</v>
      </c>
      <c r="X51" s="254">
        <f>'[1]440131Imp'!W$39</f>
        <v>0.47461085913043483</v>
      </c>
      <c r="Y51" s="254">
        <f>'[1]440131Imp'!X$39</f>
        <v>0.46756185862643485</v>
      </c>
      <c r="Z51" s="254">
        <f>'[1]440131Imp'!Y$39</f>
        <v>0.42976783165217397</v>
      </c>
      <c r="AA51" s="254">
        <f>'[1]440131Imp'!Z$39</f>
        <v>0</v>
      </c>
      <c r="AB51" s="254">
        <f>'[1]440131Imp'!AA$39</f>
        <v>0</v>
      </c>
      <c r="AC51" s="95"/>
      <c r="AD51" s="256"/>
      <c r="AE51" s="257"/>
      <c r="AF51" s="257"/>
      <c r="AG51" s="257"/>
      <c r="AH51" s="257"/>
      <c r="AI51" s="257"/>
      <c r="AJ51" s="257"/>
      <c r="AK51" s="257"/>
      <c r="AL51" s="257"/>
      <c r="AM51" s="257"/>
      <c r="AN51" s="257"/>
      <c r="AO51" s="257"/>
      <c r="AP51" s="255">
        <f>1/1000*'[1]440131Imp'!AN$39</f>
        <v>1.7500202999999999E-2</v>
      </c>
      <c r="AQ51" s="255">
        <f>1/1000*'[1]440131Imp'!AO$39</f>
        <v>3.0054416E-2</v>
      </c>
      <c r="AR51" s="255">
        <f>1/1000*'[1]440131Imp'!AP$39</f>
        <v>4.5934528000000002E-2</v>
      </c>
      <c r="AS51" s="255">
        <f>1/1000*'[1]440131Imp'!AQ$39</f>
        <v>4.4461745999999996E-2</v>
      </c>
      <c r="AT51" s="255">
        <f>1/1000*'[1]440131Imp'!AR$39</f>
        <v>3.0981262999999998E-2</v>
      </c>
      <c r="AU51" s="255">
        <f>1/1000*'[1]440131Imp'!AS$39</f>
        <v>3.7044011999999994E-2</v>
      </c>
      <c r="AV51" s="255">
        <f>1/1000*'[1]440131Imp'!AT$39</f>
        <v>3.8814729999999999E-2</v>
      </c>
      <c r="AW51" s="255">
        <f>1/1000*'[1]440131Imp'!AU$39</f>
        <v>4.4527892999999999E-2</v>
      </c>
      <c r="AX51" s="255">
        <f>1/1000*'[1]440131Imp'!AV$39</f>
        <v>4.5555717000000003E-2</v>
      </c>
      <c r="AY51" s="255">
        <f>1/1000*'[1]440131Imp'!AW$39</f>
        <v>4.5885737000000003E-2</v>
      </c>
      <c r="AZ51" s="255">
        <f>1/1000*'[1]440131Imp'!AX$39</f>
        <v>5.0035131999999996E-2</v>
      </c>
      <c r="BA51" s="255">
        <f>1/1000*'[1]440131Imp'!AY$39</f>
        <v>4.9572807999999996E-2</v>
      </c>
      <c r="BB51" s="255">
        <f>1/1000*'[1]440131Imp'!AZ$39</f>
        <v>0</v>
      </c>
      <c r="BC51" s="255">
        <f>1/1000*'[1]440131Imp'!BA$39</f>
        <v>0</v>
      </c>
      <c r="BD51" s="253"/>
    </row>
    <row r="52" spans="2:56" ht="20" customHeight="1">
      <c r="B52" s="184" t="s">
        <v>16</v>
      </c>
      <c r="C52" s="185">
        <f>[1]PaperSectorMinusCoreVPAImp!B$39+SUM(C54:C54)</f>
        <v>73.158932229649992</v>
      </c>
      <c r="D52" s="189">
        <f>[1]PaperSectorMinusCoreVPAImp!C$39+SUM(D54:D54)</f>
        <v>70.643674267630004</v>
      </c>
      <c r="E52" s="189">
        <f>[1]PaperSectorMinusCoreVPAImp!D$39+SUM(E54:E54)</f>
        <v>72.348622352149988</v>
      </c>
      <c r="F52" s="189">
        <f>[1]PaperSectorMinusCoreVPAImp!E$39+SUM(F54:F54)</f>
        <v>68.927919184160004</v>
      </c>
      <c r="G52" s="189">
        <f>[1]PaperSectorMinusCoreVPAImp!F$39+SUM(G54:G54)</f>
        <v>71.367604623799991</v>
      </c>
      <c r="H52" s="189">
        <f>[1]PaperSectorMinusCoreVPAImp!G$39+SUM(H54:H54)</f>
        <v>68.978221737664313</v>
      </c>
      <c r="I52" s="189">
        <f>[1]PaperSectorMinusCoreVPAImp!H$39+SUM(I54:I54)</f>
        <v>66.329651112270028</v>
      </c>
      <c r="J52" s="189">
        <f>[1]PaperSectorMinusCoreVPAImp!I$39+SUM(J54:J54)</f>
        <v>61.340831434879945</v>
      </c>
      <c r="K52" s="189">
        <f>[1]PaperSectorMinusCoreVPAImp!J$39+SUM(K54:K54)</f>
        <v>55.516700623267496</v>
      </c>
      <c r="L52" s="189">
        <f>[1]PaperSectorMinusCoreVPAImp!K$39+SUM(L54:L54)</f>
        <v>43.321730986450042</v>
      </c>
      <c r="M52" s="189">
        <f>[1]PaperSectorMinusCoreVPAImp!L$39+SUM(M54:M54)</f>
        <v>44.66404794156999</v>
      </c>
      <c r="N52" s="186">
        <f>[1]PaperSectorMinusCoreVPAImp!M$39+SUM(N54:N54)</f>
        <v>43.319268401120006</v>
      </c>
      <c r="O52" s="186">
        <f>[1]PaperSectorMinusCoreVPAImp!N$39+SUM(O54:O54)</f>
        <v>38.329331125349974</v>
      </c>
      <c r="P52" s="186">
        <f>[1]PaperSectorMinusCoreVPAImp!O$39+SUM(P54:P54)</f>
        <v>39.81783157184001</v>
      </c>
      <c r="Q52" s="186">
        <f>[1]PaperSectorMinusCoreVPAImp!P$39+SUM(Q54:Q54)</f>
        <v>40.322085940259996</v>
      </c>
      <c r="R52" s="186">
        <f>[1]PaperSectorMinusCoreVPAImp!Q$39+SUM(R54:R54)</f>
        <v>38.053018423760001</v>
      </c>
      <c r="S52" s="186">
        <f>[1]PaperSectorMinusCoreVPAImp!R$39+SUM(S54:S54)</f>
        <v>36.935321084999991</v>
      </c>
      <c r="T52" s="186">
        <f>[1]PaperSectorMinusCoreVPAImp!S$39+SUM(T54:T54)</f>
        <v>36.085577877074989</v>
      </c>
      <c r="U52" s="186">
        <f>[1]PaperSectorMinusCoreVPAImp!T$39+SUM(U54:U54)</f>
        <v>36.595971970850009</v>
      </c>
      <c r="V52" s="186">
        <f>[1]PaperSectorMinusCoreVPAImp!U$39+SUM(V54:V54)</f>
        <v>33.470403794250004</v>
      </c>
      <c r="W52" s="186">
        <f>[1]PaperSectorMinusCoreVPAImp!V$39+SUM(W54:W54)</f>
        <v>31.056298583839997</v>
      </c>
      <c r="X52" s="186">
        <f>[1]PaperSectorMinusCoreVPAImp!W$39+SUM(X54:X54)</f>
        <v>31.799360775929998</v>
      </c>
      <c r="Y52" s="186">
        <f>[1]PaperSectorMinusCoreVPAImp!X$39+SUM(Y54:Y54)</f>
        <v>31.926381545918019</v>
      </c>
      <c r="Z52" s="186">
        <f>[1]PaperSectorMinusCoreVPAImp!Y$39+SUM(Z54:Z54)</f>
        <v>29.366213936296997</v>
      </c>
      <c r="AA52" s="186">
        <f>[1]PaperSectorMinusCoreVPAImp!Z$39+SUM(AA54:AA54)</f>
        <v>0</v>
      </c>
      <c r="AB52" s="187">
        <f>[1]PaperSectorMinusCoreVPAImp!AA$39+SUM(AB54:AB54)</f>
        <v>0</v>
      </c>
      <c r="AC52" s="58"/>
      <c r="AD52" s="185">
        <f>1/1000*[1]PaperSectorMinusCoreVPAImp!AB$39+SUM(AD54:AD54)</f>
        <v>12.870571330000001</v>
      </c>
      <c r="AE52" s="186">
        <f>1/1000*[1]PaperSectorMinusCoreVPAImp!AC$39+SUM(AE54:AE54)</f>
        <v>12.216912168000004</v>
      </c>
      <c r="AF52" s="186">
        <f>1/1000*[1]PaperSectorMinusCoreVPAImp!AD$39+SUM(AF54:AF54)</f>
        <v>11.188337721000002</v>
      </c>
      <c r="AG52" s="186">
        <f>1/1000*[1]PaperSectorMinusCoreVPAImp!AE$39+SUM(AG54:AG54)</f>
        <v>11.086054274000006</v>
      </c>
      <c r="AH52" s="186">
        <f>1/1000*[1]PaperSectorMinusCoreVPAImp!AF$39+SUM(AH54:AH54)</f>
        <v>12.177714563</v>
      </c>
      <c r="AI52" s="186">
        <f>1/1000*[1]PaperSectorMinusCoreVPAImp!AG$39+SUM(AI54:AI54)</f>
        <v>12.812111379000006</v>
      </c>
      <c r="AJ52" s="186">
        <f>1/1000*[1]PaperSectorMinusCoreVPAImp!AH$39+SUM(AJ54:AJ54)</f>
        <v>12.914949658999992</v>
      </c>
      <c r="AK52" s="186">
        <f>1/1000*[1]PaperSectorMinusCoreVPAImp!AI$39+SUM(AK54:AK54)</f>
        <v>12.473975693999996</v>
      </c>
      <c r="AL52" s="186">
        <f>1/1000*[1]PaperSectorMinusCoreVPAImp!AJ$39+SUM(AL54:AL54)</f>
        <v>12.637274211000003</v>
      </c>
      <c r="AM52" s="186">
        <f>1/1000*[1]PaperSectorMinusCoreVPAImp!AK$39+SUM(AM54:AM54)</f>
        <v>9.5799049469999975</v>
      </c>
      <c r="AN52" s="186">
        <f>1/1000*[1]PaperSectorMinusCoreVPAImp!AL$39+SUM(AN54:AN54)</f>
        <v>10.222988040999995</v>
      </c>
      <c r="AO52" s="186">
        <f>1/1000*[1]PaperSectorMinusCoreVPAImp!AM$39+SUM(AO54:AO54)</f>
        <v>10.440351940999999</v>
      </c>
      <c r="AP52" s="186">
        <f>1/1000*[1]PaperSectorMinusCoreVPAImp!AN$39+SUM(AP54:AP54)</f>
        <v>8.8931297960000002</v>
      </c>
      <c r="AQ52" s="186">
        <f>1/1000*[1]PaperSectorMinusCoreVPAImp!AO$39+SUM(AQ54:AQ54)</f>
        <v>9.0480951909999998</v>
      </c>
      <c r="AR52" s="186">
        <f>1/1000*[1]PaperSectorMinusCoreVPAImp!AP$39+SUM(AR54:AR54)</f>
        <v>9.4316390489999993</v>
      </c>
      <c r="AS52" s="186">
        <f>1/1000*[1]PaperSectorMinusCoreVPAImp!AQ$39+SUM(AS54:AS54)</f>
        <v>8.6725522029999986</v>
      </c>
      <c r="AT52" s="186">
        <f>1/1000*[1]PaperSectorMinusCoreVPAImp!AR$39+SUM(AT54:AT54)</f>
        <v>7.6621167929999991</v>
      </c>
      <c r="AU52" s="186">
        <f>1/1000*[1]PaperSectorMinusCoreVPAImp!AS$39+SUM(AU54:AU54)</f>
        <v>7.5956374459999925</v>
      </c>
      <c r="AV52" s="186">
        <f>1/1000*[1]PaperSectorMinusCoreVPAImp!AT$39+SUM(AV54:AV54)</f>
        <v>8.2239417780000021</v>
      </c>
      <c r="AW52" s="186">
        <f>1/1000*[1]PaperSectorMinusCoreVPAImp!AU$39+SUM(AW54:AW54)</f>
        <v>7.9903589420000003</v>
      </c>
      <c r="AX52" s="186">
        <f>1/1000*[1]PaperSectorMinusCoreVPAImp!AV$39+SUM(AX54:AX54)</f>
        <v>7.1974104030000001</v>
      </c>
      <c r="AY52" s="186">
        <f>1/1000*[1]PaperSectorMinusCoreVPAImp!AW$39+SUM(AY54:AY54)</f>
        <v>8.2423380550000012</v>
      </c>
      <c r="AZ52" s="186">
        <f>1/1000*[1]PaperSectorMinusCoreVPAImp!AX$39+SUM(AZ54:AZ54)</f>
        <v>9.7800204400000013</v>
      </c>
      <c r="BA52" s="186">
        <f>1/1000*[1]PaperSectorMinusCoreVPAImp!AY$39+SUM(BA54:BA54)</f>
        <v>8.6979853370000004</v>
      </c>
      <c r="BB52" s="186">
        <f>1/1000*[1]PaperSectorMinusCoreVPAImp!AZ$39+SUM(BB54:BB54)</f>
        <v>0</v>
      </c>
      <c r="BC52" s="187">
        <f>1/1000*[1]PaperSectorMinusCoreVPAImp!BA$39+SUM(BC54:BC54)</f>
        <v>0</v>
      </c>
      <c r="BD52" s="228"/>
    </row>
    <row r="53" spans="2:56" ht="13">
      <c r="B53" s="5" t="s">
        <v>105</v>
      </c>
      <c r="C53" s="38">
        <f>'[1]440123Imp'!B$39</f>
        <v>0.92745488534999976</v>
      </c>
      <c r="D53" s="57">
        <f>'[1]440123Imp'!C$39</f>
        <v>0.62807333742999993</v>
      </c>
      <c r="E53" s="57">
        <f>'[1]440123Imp'!D$39</f>
        <v>0.75961187014999987</v>
      </c>
      <c r="F53" s="57">
        <f>'[1]440123Imp'!E$39</f>
        <v>1.1192057581599999</v>
      </c>
      <c r="G53" s="57">
        <f>'[1]440123Imp'!F$39</f>
        <v>1.04655773</v>
      </c>
      <c r="H53" s="57">
        <f>'[1]440123Imp'!G$39</f>
        <v>0.69431065096428557</v>
      </c>
      <c r="I53" s="57">
        <f>'[1]440123Imp'!H$39</f>
        <v>1.1967767672699998</v>
      </c>
      <c r="J53" s="57">
        <f>'[1]440123Imp'!I$39</f>
        <v>1.0585603618799999</v>
      </c>
      <c r="K53" s="57">
        <f>'[1]440123Imp'!J$39</f>
        <v>0.94413659927999993</v>
      </c>
      <c r="L53" s="57">
        <f>'[1]440123Imp'!K$39</f>
        <v>0.54058710560000001</v>
      </c>
      <c r="M53" s="57">
        <f>'[1]440123Imp'!L$39</f>
        <v>0.63574666021999993</v>
      </c>
      <c r="N53" s="39">
        <f>'[1]440123Imp'!M$39</f>
        <v>0.59699543336999994</v>
      </c>
      <c r="O53" s="39">
        <f>'[1]440123Imp'!N$39</f>
        <v>0.37331703534999994</v>
      </c>
      <c r="P53" s="39">
        <f>'[1]440123Imp'!O$39</f>
        <v>0.29471628633999997</v>
      </c>
      <c r="Q53" s="39">
        <f>'[1]440123Imp'!P$39</f>
        <v>0.32153248175999993</v>
      </c>
      <c r="R53" s="39">
        <f>'[1]440123Imp'!Q$39</f>
        <v>0.35097044625999996</v>
      </c>
      <c r="S53" s="39">
        <f>'[1]440123Imp'!R$39</f>
        <v>0.38501080344999999</v>
      </c>
      <c r="T53" s="39">
        <f>'[1]440123Imp'!S$39</f>
        <v>0.40634807065999989</v>
      </c>
      <c r="U53" s="39">
        <f>'[1]440123Imp'!T$39</f>
        <v>0.39621662885000003</v>
      </c>
      <c r="V53" s="39">
        <f>'[1]440123Imp'!U$39</f>
        <v>0.38858955974999998</v>
      </c>
      <c r="W53" s="39">
        <f>'[1]440123Imp'!V$39</f>
        <v>0.36003849433999996</v>
      </c>
      <c r="X53" s="39">
        <f>'[1]440123Imp'!W$39</f>
        <v>0.48072565442999993</v>
      </c>
      <c r="Y53" s="39">
        <f>'[1]440123Imp'!X$39</f>
        <v>0.34734098026602328</v>
      </c>
      <c r="Z53" s="39">
        <f>'[1]440123Imp'!Y$39</f>
        <v>0.32114318858999996</v>
      </c>
      <c r="AA53" s="39">
        <f>'[1]440123Imp'!Z$39</f>
        <v>0</v>
      </c>
      <c r="AB53" s="40">
        <f>'[1]440123Imp'!AA$39</f>
        <v>0</v>
      </c>
      <c r="AC53" s="58"/>
      <c r="AD53" s="44">
        <f>1/1000*'[1]440123Imp'!AB$39</f>
        <v>7.3977983999999997E-2</v>
      </c>
      <c r="AE53" s="45">
        <f>1/1000*'[1]440123Imp'!AC$39</f>
        <v>8.3410703000000003E-2</v>
      </c>
      <c r="AF53" s="45">
        <f>1/1000*'[1]440123Imp'!AD$39</f>
        <v>7.7070342999999999E-2</v>
      </c>
      <c r="AG53" s="45">
        <f>1/1000*'[1]440123Imp'!AE$39</f>
        <v>0.106823274</v>
      </c>
      <c r="AH53" s="45">
        <f>1/1000*'[1]440123Imp'!AF$39</f>
        <v>0.11319900000000001</v>
      </c>
      <c r="AI53" s="45">
        <f>1/1000*'[1]440123Imp'!AG$39</f>
        <v>0.122466913</v>
      </c>
      <c r="AJ53" s="45">
        <f>1/1000*'[1]440123Imp'!AH$39</f>
        <v>0.13796439599999999</v>
      </c>
      <c r="AK53" s="45">
        <f>1/1000*'[1]440123Imp'!AI$39</f>
        <v>0.101897324</v>
      </c>
      <c r="AL53" s="45">
        <f>1/1000*'[1]440123Imp'!AJ$39</f>
        <v>0.12370202499999999</v>
      </c>
      <c r="AM53" s="45">
        <f>1/1000*'[1]440123Imp'!AK$39</f>
        <v>0.10577447499999999</v>
      </c>
      <c r="AN53" s="45">
        <f>1/1000*'[1]440123Imp'!AL$39</f>
        <v>9.6221913000000006E-2</v>
      </c>
      <c r="AO53" s="45">
        <f>1/1000*'[1]440123Imp'!AM$39</f>
        <v>8.7104496000000003E-2</v>
      </c>
      <c r="AP53" s="45">
        <f>1/1000*'[1]440123Imp'!AN$39</f>
        <v>4.8058755000000002E-2</v>
      </c>
      <c r="AQ53" s="45">
        <f>1/1000*'[1]440123Imp'!AO$39</f>
        <v>3.8943577E-2</v>
      </c>
      <c r="AR53" s="45">
        <f>1/1000*'[1]440123Imp'!AP$39</f>
        <v>4.4889013999999991E-2</v>
      </c>
      <c r="AS53" s="45">
        <f>1/1000*'[1]440123Imp'!AQ$39</f>
        <v>4.8489113999999993E-2</v>
      </c>
      <c r="AT53" s="45">
        <f>1/1000*'[1]440123Imp'!AR$39</f>
        <v>4.5414602000000005E-2</v>
      </c>
      <c r="AU53" s="45">
        <f>1/1000*'[1]440123Imp'!AS$39</f>
        <v>4.9139021999999997E-2</v>
      </c>
      <c r="AV53" s="45">
        <f>1/1000*'[1]440123Imp'!AT$39</f>
        <v>5.1944950999999996E-2</v>
      </c>
      <c r="AW53" s="45">
        <f>1/1000*'[1]440123Imp'!AU$39</f>
        <v>5.6813607999999995E-2</v>
      </c>
      <c r="AX53" s="45">
        <f>1/1000*'[1]440123Imp'!AV$39</f>
        <v>5.5833859999999992E-2</v>
      </c>
      <c r="AY53" s="45">
        <f>1/1000*'[1]440123Imp'!AW$39</f>
        <v>7.3029106999999996E-2</v>
      </c>
      <c r="AZ53" s="45">
        <f>1/1000*'[1]440123Imp'!AX$39</f>
        <v>5.0291965999999994E-2</v>
      </c>
      <c r="BA53" s="45">
        <f>1/1000*'[1]440123Imp'!AY$39</f>
        <v>4.8644574999999995E-2</v>
      </c>
      <c r="BB53" s="45">
        <f>1/1000*'[1]440123Imp'!AZ$39</f>
        <v>0</v>
      </c>
      <c r="BC53" s="46">
        <f>1/1000*'[1]440123Imp'!BA$39</f>
        <v>0</v>
      </c>
      <c r="BD53" s="228"/>
    </row>
    <row r="54" spans="2:56" ht="13">
      <c r="B54" s="5" t="s">
        <v>104</v>
      </c>
      <c r="C54" s="38">
        <f>[1]PulpLogsImp!B39</f>
        <v>6.4612000000000003E-2</v>
      </c>
      <c r="D54" s="57">
        <f>[1]PulpLogsImp!C39</f>
        <v>2.8471E-2</v>
      </c>
      <c r="E54" s="57">
        <f>[1]PulpLogsImp!D39</f>
        <v>5.1771999999999999E-2</v>
      </c>
      <c r="F54" s="57">
        <f>[1]PulpLogsImp!E39</f>
        <v>0.11960299999999999</v>
      </c>
      <c r="G54" s="57">
        <f>[1]PulpLogsImp!F39</f>
        <v>0.142262</v>
      </c>
      <c r="H54" s="57">
        <f>[1]PulpLogsImp!G39</f>
        <v>0.25931199999999999</v>
      </c>
      <c r="I54" s="57">
        <f>[1]PulpLogsImp!H39</f>
        <v>0.108072</v>
      </c>
      <c r="J54" s="57">
        <f>[1]PulpLogsImp!I39</f>
        <v>8.4475999999999996E-2</v>
      </c>
      <c r="K54" s="57">
        <f>[1]PulpLogsImp!J39</f>
        <v>0.13603399999999999</v>
      </c>
      <c r="L54" s="57">
        <f>[1]PulpLogsImp!K39</f>
        <v>0.13603399999999999</v>
      </c>
      <c r="M54" s="57">
        <f>[1]PulpLogsImp!L39</f>
        <v>0</v>
      </c>
      <c r="N54" s="39">
        <f>[1]PulpLogsImp!M39</f>
        <v>0</v>
      </c>
      <c r="O54" s="39">
        <f>[1]PulpLogsImp!N39</f>
        <v>0</v>
      </c>
      <c r="P54" s="39">
        <f>[1]PulpLogsImp!O39</f>
        <v>0</v>
      </c>
      <c r="Q54" s="39">
        <f>[1]PulpLogsImp!P39</f>
        <v>0</v>
      </c>
      <c r="R54" s="39">
        <f>[1]PulpLogsImp!Q39</f>
        <v>0</v>
      </c>
      <c r="S54" s="39">
        <f>[1]PulpLogsImp!R39</f>
        <v>0</v>
      </c>
      <c r="T54" s="39">
        <f>[1]PulpLogsImp!S39</f>
        <v>0</v>
      </c>
      <c r="U54" s="39">
        <f>[1]PulpLogsImp!T39</f>
        <v>0</v>
      </c>
      <c r="V54" s="39">
        <f>[1]PulpLogsImp!U39</f>
        <v>0</v>
      </c>
      <c r="W54" s="39">
        <f>[1]PulpLogsImp!V39</f>
        <v>0</v>
      </c>
      <c r="X54" s="39">
        <f>[1]PulpLogsImp!W39</f>
        <v>0</v>
      </c>
      <c r="Y54" s="39">
        <f>[1]PulpLogsImp!X39</f>
        <v>0</v>
      </c>
      <c r="Z54" s="39">
        <f>[1]PulpLogsImp!Y39</f>
        <v>0</v>
      </c>
      <c r="AA54" s="39">
        <f>[1]PulpLogsImp!Z39</f>
        <v>0</v>
      </c>
      <c r="AB54" s="40">
        <f>[1]PulpLogsImp!AA39</f>
        <v>0</v>
      </c>
      <c r="AC54" s="58"/>
      <c r="AD54" s="44">
        <f>1/1000*[1]PulpLogsImp!AB39</f>
        <v>2.9719739999999996E-3</v>
      </c>
      <c r="AE54" s="45">
        <f>1/1000*[1]PulpLogsImp!AC39</f>
        <v>1.536735E-3</v>
      </c>
      <c r="AF54" s="45">
        <f>1/1000*[1]PulpLogsImp!AD39</f>
        <v>2.0414439999999999E-3</v>
      </c>
      <c r="AG54" s="45">
        <f>1/1000*[1]PulpLogsImp!AE39</f>
        <v>3.9440000000000005E-3</v>
      </c>
      <c r="AH54" s="45">
        <f>1/1000*[1]PulpLogsImp!AF39</f>
        <v>4.7666899999999996E-3</v>
      </c>
      <c r="AI54" s="45">
        <f>1/1000*[1]PulpLogsImp!AG39</f>
        <v>8.9188700000000006E-3</v>
      </c>
      <c r="AJ54" s="45">
        <f>1/1000*[1]PulpLogsImp!AH39</f>
        <v>7.2469699999999993E-3</v>
      </c>
      <c r="AK54" s="45">
        <f>1/1000*[1]PulpLogsImp!AI39</f>
        <v>7.2332719999999998E-3</v>
      </c>
      <c r="AL54" s="45">
        <f>1/1000*[1]PulpLogsImp!AJ39</f>
        <v>7.2004580000000007E-3</v>
      </c>
      <c r="AM54" s="45">
        <f>1/1000*[1]PulpLogsImp!AK39</f>
        <v>7.2004580000000007E-3</v>
      </c>
      <c r="AN54" s="45">
        <f>1/1000*[1]PulpLogsImp!AL39</f>
        <v>0</v>
      </c>
      <c r="AO54" s="45">
        <f>1/1000*[1]PulpLogsImp!AM39</f>
        <v>0</v>
      </c>
      <c r="AP54" s="45">
        <f>1/1000*[1]PulpLogsImp!AN39</f>
        <v>0</v>
      </c>
      <c r="AQ54" s="45">
        <f>1/1000*[1]PulpLogsImp!AO39</f>
        <v>0</v>
      </c>
      <c r="AR54" s="45">
        <f>1/1000*[1]PulpLogsImp!AP39</f>
        <v>0</v>
      </c>
      <c r="AS54" s="45">
        <f>1/1000*[1]PulpLogsImp!AQ39</f>
        <v>0</v>
      </c>
      <c r="AT54" s="45">
        <f>1/1000*[1]PulpLogsImp!AR39</f>
        <v>0</v>
      </c>
      <c r="AU54" s="45">
        <f>1/1000*[1]PulpLogsImp!AS39</f>
        <v>0</v>
      </c>
      <c r="AV54" s="45">
        <f>1/1000*[1]PulpLogsImp!AT39</f>
        <v>0</v>
      </c>
      <c r="AW54" s="45">
        <f>1/1000*[1]PulpLogsImp!AU39</f>
        <v>0</v>
      </c>
      <c r="AX54" s="45">
        <f>1/1000*[1]PulpLogsImp!AV39</f>
        <v>0</v>
      </c>
      <c r="AY54" s="45">
        <f>1/1000*[1]PulpLogsImp!AW39</f>
        <v>0</v>
      </c>
      <c r="AZ54" s="45">
        <f>1/1000*[1]PulpLogsImp!AX39</f>
        <v>0</v>
      </c>
      <c r="BA54" s="45">
        <f>1/1000*[1]PulpLogsImp!AY39</f>
        <v>0</v>
      </c>
      <c r="BB54" s="45">
        <f>1/1000*[1]PulpLogsImp!AZ39</f>
        <v>0</v>
      </c>
      <c r="BC54" s="46">
        <f>1/1000*[1]PulpLogsImp!BA39</f>
        <v>0</v>
      </c>
      <c r="BD54" s="228"/>
    </row>
    <row r="55" spans="2:56">
      <c r="B55" s="5" t="s">
        <v>15</v>
      </c>
      <c r="C55" s="51">
        <f>'[1]4701-5Imp'!B$39</f>
        <v>23.765265000000007</v>
      </c>
      <c r="D55" s="52">
        <f>'[1]4701-5Imp'!C$39</f>
        <v>23.636151000000002</v>
      </c>
      <c r="E55" s="52">
        <f>'[1]4701-5Imp'!D$39</f>
        <v>23.961091499999995</v>
      </c>
      <c r="F55" s="52">
        <f>'[1]4701-5Imp'!E$39</f>
        <v>21.734716500000001</v>
      </c>
      <c r="G55" s="52">
        <f>'[1]4701-5Imp'!F$39</f>
        <v>21.392982</v>
      </c>
      <c r="H55" s="52">
        <f>'[1]4701-5Imp'!G$39</f>
        <v>20.912993999999998</v>
      </c>
      <c r="I55" s="52">
        <f>'[1]4701-5Imp'!H$39</f>
        <v>21.097062000000001</v>
      </c>
      <c r="J55" s="52">
        <f>'[1]4701-5Imp'!I$39</f>
        <v>20.256124500000002</v>
      </c>
      <c r="K55" s="52">
        <f>'[1]4701-5Imp'!J$39</f>
        <v>18.561113549999998</v>
      </c>
      <c r="L55" s="52">
        <f>'[1]4701-5Imp'!K$39</f>
        <v>14.586331500000004</v>
      </c>
      <c r="M55" s="52">
        <f>'[1]4701-5Imp'!L$39</f>
        <v>17.006318999999998</v>
      </c>
      <c r="N55" s="104">
        <f>'[1]4701-5Imp'!M$39</f>
        <v>16.5473505</v>
      </c>
      <c r="O55" s="104">
        <f>'[1]4701-5Imp'!N$39</f>
        <v>14.4441945</v>
      </c>
      <c r="P55" s="104">
        <f>'[1]4701-5Imp'!O$39</f>
        <v>15.093099</v>
      </c>
      <c r="Q55" s="104">
        <f>'[1]4701-5Imp'!P$39</f>
        <v>15.190780572</v>
      </c>
      <c r="R55" s="104">
        <f>'[1]4701-5Imp'!Q$39</f>
        <v>14.117530499999999</v>
      </c>
      <c r="S55" s="104">
        <f>'[1]4701-5Imp'!R$39</f>
        <v>14.2652565</v>
      </c>
      <c r="T55" s="104">
        <f>'[1]4701-5Imp'!S$39</f>
        <v>13.763983499999998</v>
      </c>
      <c r="U55" s="104">
        <f>'[1]4701-5Imp'!T$39</f>
        <v>14.149224</v>
      </c>
      <c r="V55" s="104">
        <f>'[1]4701-5Imp'!U$39</f>
        <v>13.214105999999999</v>
      </c>
      <c r="W55" s="104">
        <f>'[1]4701-5Imp'!V$39</f>
        <v>12.436787389499999</v>
      </c>
      <c r="X55" s="104">
        <f>'[1]4701-5Imp'!W$39</f>
        <v>11.898866263499999</v>
      </c>
      <c r="Y55" s="104">
        <f>'[1]4701-5Imp'!X$39</f>
        <v>12.736832386156498</v>
      </c>
      <c r="Z55" s="104">
        <f>'[1]4701-5Imp'!Y$39</f>
        <v>12.045033</v>
      </c>
      <c r="AA55" s="104">
        <f>'[1]4701-5Imp'!Z$39</f>
        <v>0</v>
      </c>
      <c r="AB55" s="105">
        <f>'[1]4701-5Imp'!AA$39</f>
        <v>0</v>
      </c>
      <c r="AC55" s="59"/>
      <c r="AD55" s="38">
        <f>1/1000*'[1]4701-5Imp'!AB$39</f>
        <v>2.6602181649999999</v>
      </c>
      <c r="AE55" s="39">
        <f>1/1000*'[1]4701-5Imp'!AC$39</f>
        <v>2.0675344030000002</v>
      </c>
      <c r="AF55" s="39">
        <f>1/1000*'[1]4701-5Imp'!AD$39</f>
        <v>1.8337509340000002</v>
      </c>
      <c r="AG55" s="39">
        <f>1/1000*'[1]4701-5Imp'!AE$39</f>
        <v>1.935543</v>
      </c>
      <c r="AH55" s="39">
        <f>1/1000*'[1]4701-5Imp'!AF$39</f>
        <v>2.2046560000000004</v>
      </c>
      <c r="AI55" s="39">
        <f>1/1000*'[1]4701-5Imp'!AG$39</f>
        <v>2.2595676380000005</v>
      </c>
      <c r="AJ55" s="39">
        <f>1/1000*'[1]4701-5Imp'!AH$39</f>
        <v>2.3320794129999998</v>
      </c>
      <c r="AK55" s="39">
        <f>1/1000*'[1]4701-5Imp'!AI$39</f>
        <v>2.7110538759999989</v>
      </c>
      <c r="AL55" s="39">
        <f>1/1000*'[1]4701-5Imp'!AJ$39</f>
        <v>2.8593666389999997</v>
      </c>
      <c r="AM55" s="39">
        <f>1/1000*'[1]4701-5Imp'!AK$39</f>
        <v>1.7930376649999999</v>
      </c>
      <c r="AN55" s="39">
        <f>1/1000*'[1]4701-5Imp'!AL$39</f>
        <v>2.7072306090000002</v>
      </c>
      <c r="AO55" s="39">
        <f>1/1000*'[1]4701-5Imp'!AM$39</f>
        <v>2.7027705719999995</v>
      </c>
      <c r="AP55" s="39">
        <f>1/1000*'[1]4701-5Imp'!AN$39</f>
        <v>2.1261646550000002</v>
      </c>
      <c r="AQ55" s="39">
        <f>1/1000*'[1]4701-5Imp'!AO$39</f>
        <v>2.2195588769999999</v>
      </c>
      <c r="AR55" s="39">
        <f>1/1000*'[1]4701-5Imp'!AP$39</f>
        <v>2.3522512229999997</v>
      </c>
      <c r="AS55" s="39">
        <f>1/1000*'[1]4701-5Imp'!AQ$39</f>
        <v>2.0494011350000001</v>
      </c>
      <c r="AT55" s="39">
        <f>1/1000*'[1]4701-5Imp'!AR$39</f>
        <v>1.7495217309999997</v>
      </c>
      <c r="AU55" s="39">
        <f>1/1000*'[1]4701-5Imp'!AS$39</f>
        <v>1.7093440260000001</v>
      </c>
      <c r="AV55" s="39">
        <f>1/1000*'[1]4701-5Imp'!AT$39</f>
        <v>2.0069576659999999</v>
      </c>
      <c r="AW55" s="39">
        <f>1/1000*'[1]4701-5Imp'!AU$39</f>
        <v>1.8726843309999999</v>
      </c>
      <c r="AX55" s="39">
        <f>1/1000*'[1]4701-5Imp'!AV$39</f>
        <v>1.6449106500000001</v>
      </c>
      <c r="AY55" s="39">
        <f>1/1000*'[1]4701-5Imp'!AW$39</f>
        <v>2.0217498279999999</v>
      </c>
      <c r="AZ55" s="39">
        <f>1/1000*'[1]4701-5Imp'!AX$39</f>
        <v>2.5103826659999999</v>
      </c>
      <c r="BA55" s="39">
        <f>1/1000*'[1]4701-5Imp'!AY$39</f>
        <v>1.8531497539999999</v>
      </c>
      <c r="BB55" s="39">
        <f>1/1000*'[1]4701-5Imp'!AZ$39</f>
        <v>0</v>
      </c>
      <c r="BC55" s="40">
        <f>1/1000*'[1]4701-5Imp'!BA$39</f>
        <v>0</v>
      </c>
      <c r="BD55" s="228"/>
    </row>
    <row r="56" spans="2:56" ht="13" thickBot="1">
      <c r="B56" s="6" t="s">
        <v>20</v>
      </c>
      <c r="C56" s="100">
        <f>'[1]48Imp'!B$39</f>
        <v>48.401600344299986</v>
      </c>
      <c r="D56" s="101">
        <f>'[1]48Imp'!C$39</f>
        <v>46.350978930200007</v>
      </c>
      <c r="E56" s="101">
        <f>'[1]48Imp'!D$39</f>
        <v>47.57614698199999</v>
      </c>
      <c r="F56" s="101">
        <f>'[1]48Imp'!E$39</f>
        <v>45.954393926000002</v>
      </c>
      <c r="G56" s="101">
        <f>'[1]48Imp'!F$39</f>
        <v>48.785802893799989</v>
      </c>
      <c r="H56" s="101">
        <f>'[1]48Imp'!G$39</f>
        <v>47.111605086700031</v>
      </c>
      <c r="I56" s="101">
        <f>'[1]48Imp'!H$39</f>
        <v>43.927740345000025</v>
      </c>
      <c r="J56" s="101">
        <f>'[1]48Imp'!I$39</f>
        <v>39.941670572999946</v>
      </c>
      <c r="K56" s="101">
        <f>'[1]48Imp'!J$39</f>
        <v>35.875416473987499</v>
      </c>
      <c r="L56" s="101">
        <f>'[1]48Imp'!K$39</f>
        <v>28.05877838085004</v>
      </c>
      <c r="M56" s="101">
        <f>'[1]48Imp'!L$39</f>
        <v>27.021982281349995</v>
      </c>
      <c r="N56" s="106">
        <f>'[1]48Imp'!M$39</f>
        <v>26.174922467750005</v>
      </c>
      <c r="O56" s="106">
        <f>'[1]48Imp'!N$39</f>
        <v>23.511819589999973</v>
      </c>
      <c r="P56" s="106">
        <f>'[1]48Imp'!O$39</f>
        <v>24.43001628550001</v>
      </c>
      <c r="Q56" s="106">
        <f>'[1]48Imp'!P$39</f>
        <v>24.809772886499999</v>
      </c>
      <c r="R56" s="106">
        <f>'[1]48Imp'!Q$39</f>
        <v>23.5845174775</v>
      </c>
      <c r="S56" s="106">
        <f>'[1]48Imp'!R$39</f>
        <v>22.285053781549994</v>
      </c>
      <c r="T56" s="106">
        <f>'[1]48Imp'!S$39</f>
        <v>21.915246306414993</v>
      </c>
      <c r="U56" s="106">
        <f>'[1]48Imp'!T$39</f>
        <v>22.05053134200001</v>
      </c>
      <c r="V56" s="106">
        <f>'[1]48Imp'!U$39</f>
        <v>19.8677082345</v>
      </c>
      <c r="W56" s="106">
        <f>'[1]48Imp'!V$39</f>
        <v>18.2594727</v>
      </c>
      <c r="X56" s="106">
        <f>'[1]48Imp'!W$39</f>
        <v>19.419768858000001</v>
      </c>
      <c r="Y56" s="106">
        <f>'[1]48Imp'!X$39</f>
        <v>18.842208179495497</v>
      </c>
      <c r="Z56" s="106">
        <f>'[1]48Imp'!Y$39</f>
        <v>17.000037747706997</v>
      </c>
      <c r="AA56" s="106">
        <f>'[1]48Imp'!Z$39</f>
        <v>0</v>
      </c>
      <c r="AB56" s="107">
        <f>'[1]48Imp'!AA$39</f>
        <v>0</v>
      </c>
      <c r="AC56" s="99"/>
      <c r="AD56" s="100">
        <f>1/1000*'[1]48Imp'!AB$39</f>
        <v>10.133403207000001</v>
      </c>
      <c r="AE56" s="106">
        <f>1/1000*'[1]48Imp'!AC$39</f>
        <v>10.064430327000002</v>
      </c>
      <c r="AF56" s="106">
        <f>1/1000*'[1]48Imp'!AD$39</f>
        <v>9.2754750000000019</v>
      </c>
      <c r="AG56" s="106">
        <f>1/1000*'[1]48Imp'!AE$39</f>
        <v>9.0397440000000042</v>
      </c>
      <c r="AH56" s="106">
        <f>1/1000*'[1]48Imp'!AF$39</f>
        <v>9.8550928730000003</v>
      </c>
      <c r="AI56" s="106">
        <f>1/1000*'[1]48Imp'!AG$39</f>
        <v>10.421157958000006</v>
      </c>
      <c r="AJ56" s="106">
        <f>1/1000*'[1]48Imp'!AH$39</f>
        <v>10.43765887999999</v>
      </c>
      <c r="AK56" s="106">
        <f>1/1000*'[1]48Imp'!AI$39</f>
        <v>9.6537912219999971</v>
      </c>
      <c r="AL56" s="106">
        <f>1/1000*'[1]48Imp'!AJ$39</f>
        <v>9.6470050890000021</v>
      </c>
      <c r="AM56" s="106">
        <f>1/1000*'[1]48Imp'!AK$39</f>
        <v>7.6738923489999982</v>
      </c>
      <c r="AN56" s="106">
        <f>1/1000*'[1]48Imp'!AL$39</f>
        <v>7.4195355189999956</v>
      </c>
      <c r="AO56" s="106">
        <f>1/1000*'[1]48Imp'!AM$39</f>
        <v>7.6504768729999997</v>
      </c>
      <c r="AP56" s="106">
        <f>1/1000*'[1]48Imp'!AN$39</f>
        <v>6.7189063859999996</v>
      </c>
      <c r="AQ56" s="106">
        <f>1/1000*'[1]48Imp'!AO$39</f>
        <v>6.7895927370000004</v>
      </c>
      <c r="AR56" s="106">
        <f>1/1000*'[1]48Imp'!AP$39</f>
        <v>7.0344988119999998</v>
      </c>
      <c r="AS56" s="106">
        <f>1/1000*'[1]48Imp'!AQ$39</f>
        <v>6.5746619540000006</v>
      </c>
      <c r="AT56" s="106">
        <f>1/1000*'[1]48Imp'!AR$39</f>
        <v>5.8671804599999993</v>
      </c>
      <c r="AU56" s="106">
        <f>1/1000*'[1]48Imp'!AS$39</f>
        <v>5.8371543979999929</v>
      </c>
      <c r="AV56" s="106">
        <f>1/1000*'[1]48Imp'!AT$39</f>
        <v>6.1650391610000019</v>
      </c>
      <c r="AW56" s="106">
        <f>1/1000*'[1]48Imp'!AU$39</f>
        <v>6.0608610030000003</v>
      </c>
      <c r="AX56" s="106">
        <f>1/1000*'[1]48Imp'!AV$39</f>
        <v>5.4966658929999994</v>
      </c>
      <c r="AY56" s="106">
        <f>1/1000*'[1]48Imp'!AW$39</f>
        <v>6.1475591200000004</v>
      </c>
      <c r="AZ56" s="106">
        <f>1/1000*'[1]48Imp'!AX$39</f>
        <v>7.2193458079999999</v>
      </c>
      <c r="BA56" s="106">
        <f>1/1000*'[1]48Imp'!AY$39</f>
        <v>6.7961910080000001</v>
      </c>
      <c r="BB56" s="106">
        <f>1/1000*'[1]48Imp'!AZ$39</f>
        <v>0</v>
      </c>
      <c r="BC56" s="107">
        <f>1/1000*'[1]48Imp'!BA$39</f>
        <v>0</v>
      </c>
      <c r="BD56" s="228"/>
    </row>
    <row r="57" spans="2:56" ht="5.15" customHeight="1" thickTop="1">
      <c r="BD57" t="s">
        <v>63</v>
      </c>
    </row>
  </sheetData>
  <mergeCells count="11">
    <mergeCell ref="B2:B3"/>
    <mergeCell ref="C2:AB2"/>
    <mergeCell ref="C3:AB3"/>
    <mergeCell ref="C22:AB22"/>
    <mergeCell ref="AD39:BC39"/>
    <mergeCell ref="AD2:BC2"/>
    <mergeCell ref="AD3:BC3"/>
    <mergeCell ref="AD22:BC22"/>
    <mergeCell ref="AD5:BC5"/>
    <mergeCell ref="C39:AB39"/>
    <mergeCell ref="C5:AB5"/>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N5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0.90625" customWidth="1"/>
    <col min="2" max="2" width="21.0898437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45" t="s">
        <v>52</v>
      </c>
      <c r="C2" s="447" t="s">
        <v>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4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
      <c r="C4" s="202">
        <v>2000</v>
      </c>
      <c r="D4" s="203">
        <v>2001</v>
      </c>
      <c r="E4" s="203">
        <v>2002</v>
      </c>
      <c r="F4" s="203">
        <v>2003</v>
      </c>
      <c r="G4" s="203">
        <v>2004</v>
      </c>
      <c r="H4" s="203">
        <v>2005</v>
      </c>
      <c r="I4" s="203">
        <v>2006</v>
      </c>
      <c r="J4" s="204">
        <v>2007</v>
      </c>
      <c r="K4" s="204">
        <v>2008</v>
      </c>
      <c r="L4" s="204">
        <f>1+K4</f>
        <v>2009</v>
      </c>
      <c r="M4" s="204">
        <f>1+L4</f>
        <v>2010</v>
      </c>
      <c r="N4" s="203">
        <f>1+M4</f>
        <v>2011</v>
      </c>
      <c r="O4" s="199">
        <f>1+N4</f>
        <v>2012</v>
      </c>
      <c r="P4" s="199">
        <f t="shared" ref="P4:AB4" si="0">1+O4</f>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4"/>
      <c r="AD4" s="202">
        <v>2000</v>
      </c>
      <c r="AE4" s="203">
        <v>2001</v>
      </c>
      <c r="AF4" s="203">
        <v>2002</v>
      </c>
      <c r="AG4" s="203">
        <v>2003</v>
      </c>
      <c r="AH4" s="203">
        <v>2004</v>
      </c>
      <c r="AI4" s="203">
        <v>2005</v>
      </c>
      <c r="AJ4" s="203">
        <v>2006</v>
      </c>
      <c r="AK4" s="204">
        <v>2007</v>
      </c>
      <c r="AL4" s="200">
        <v>2008</v>
      </c>
      <c r="AM4" s="203">
        <f>1+AL4</f>
        <v>2009</v>
      </c>
      <c r="AN4" s="200">
        <f>1+AM4</f>
        <v>2010</v>
      </c>
      <c r="AO4" s="199">
        <f>1+AN4</f>
        <v>2011</v>
      </c>
      <c r="AP4" s="199">
        <f>1+AO4</f>
        <v>2012</v>
      </c>
      <c r="AQ4" s="199">
        <f t="shared" ref="AQ4:BC4" si="1">1+AP4</f>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5" customHeight="1" thickTop="1">
      <c r="B5" s="7"/>
      <c r="C5" s="453" t="s">
        <v>216</v>
      </c>
      <c r="D5" s="454"/>
      <c r="E5" s="454"/>
      <c r="F5" s="454"/>
      <c r="G5" s="454"/>
      <c r="H5" s="454"/>
      <c r="I5" s="454"/>
      <c r="J5" s="454"/>
      <c r="K5" s="454"/>
      <c r="L5" s="454"/>
      <c r="M5" s="454"/>
      <c r="N5" s="454"/>
      <c r="O5" s="454"/>
      <c r="P5" s="454"/>
      <c r="Q5" s="454"/>
      <c r="R5" s="454"/>
      <c r="S5" s="454"/>
      <c r="T5" s="454"/>
      <c r="U5" s="454"/>
      <c r="V5" s="454"/>
      <c r="W5" s="454"/>
      <c r="X5" s="454"/>
      <c r="Y5" s="454"/>
      <c r="Z5" s="454"/>
      <c r="AA5" s="454"/>
      <c r="AB5" s="455"/>
      <c r="AC5" s="4"/>
      <c r="AD5" s="453" t="s">
        <v>216</v>
      </c>
      <c r="AE5" s="454"/>
      <c r="AF5" s="454"/>
      <c r="AG5" s="454"/>
      <c r="AH5" s="454"/>
      <c r="AI5" s="454"/>
      <c r="AJ5" s="454"/>
      <c r="AK5" s="454"/>
      <c r="AL5" s="454"/>
      <c r="AM5" s="454"/>
      <c r="AN5" s="454"/>
      <c r="AO5" s="454"/>
      <c r="AP5" s="454"/>
      <c r="AQ5" s="454"/>
      <c r="AR5" s="454"/>
      <c r="AS5" s="454"/>
      <c r="AT5" s="454"/>
      <c r="AU5" s="454"/>
      <c r="AV5" s="454"/>
      <c r="AW5" s="454"/>
      <c r="AX5" s="454"/>
      <c r="AY5" s="454"/>
      <c r="AZ5" s="454"/>
      <c r="BA5" s="454"/>
      <c r="BB5" s="454"/>
      <c r="BC5" s="455"/>
      <c r="BD5" s="228"/>
    </row>
    <row r="6" spans="2:56" ht="20" customHeight="1">
      <c r="B6" s="60" t="s">
        <v>18</v>
      </c>
      <c r="C6" s="185">
        <f>SUM(C8,C17,C18)</f>
        <v>80.865752786537797</v>
      </c>
      <c r="D6" s="186">
        <f t="shared" ref="D6:AB6" si="2">SUM(D8,D17,D18)</f>
        <v>70.882282569946767</v>
      </c>
      <c r="E6" s="186">
        <f t="shared" si="2"/>
        <v>69.74306936588556</v>
      </c>
      <c r="F6" s="186">
        <f t="shared" si="2"/>
        <v>67.130514385666672</v>
      </c>
      <c r="G6" s="186">
        <f t="shared" si="2"/>
        <v>70.409051085227787</v>
      </c>
      <c r="H6" s="186">
        <f t="shared" si="2"/>
        <v>72.790152986016537</v>
      </c>
      <c r="I6" s="186">
        <f t="shared" si="2"/>
        <v>73.758401334286646</v>
      </c>
      <c r="J6" s="186">
        <f t="shared" si="2"/>
        <v>79.657225608974429</v>
      </c>
      <c r="K6" s="186">
        <f t="shared" si="2"/>
        <v>84.975232167158865</v>
      </c>
      <c r="L6" s="186">
        <f t="shared" si="2"/>
        <v>80.291808504218324</v>
      </c>
      <c r="M6" s="186">
        <f t="shared" si="2"/>
        <v>97.549321999501331</v>
      </c>
      <c r="N6" s="186">
        <f t="shared" si="2"/>
        <v>109.14940838348153</v>
      </c>
      <c r="O6" s="186">
        <f t="shared" si="2"/>
        <v>101.19943728700986</v>
      </c>
      <c r="P6" s="186">
        <f t="shared" si="2"/>
        <v>106.16965321668766</v>
      </c>
      <c r="Q6" s="186">
        <f t="shared" si="2"/>
        <v>109.0818317089537</v>
      </c>
      <c r="R6" s="186">
        <f t="shared" si="2"/>
        <v>106.70389012294821</v>
      </c>
      <c r="S6" s="186">
        <f t="shared" si="2"/>
        <v>103.98660838019411</v>
      </c>
      <c r="T6" s="186">
        <f t="shared" si="2"/>
        <v>112.65874892505008</v>
      </c>
      <c r="U6" s="186">
        <f t="shared" si="2"/>
        <v>103.02641373817819</v>
      </c>
      <c r="V6" s="186">
        <f t="shared" si="2"/>
        <v>105.68274262634267</v>
      </c>
      <c r="W6" s="186">
        <f t="shared" si="2"/>
        <v>114.87922123926739</v>
      </c>
      <c r="X6" s="186">
        <f t="shared" si="2"/>
        <v>110.51336835549992</v>
      </c>
      <c r="Y6" s="186">
        <f t="shared" si="2"/>
        <v>111.78295317210156</v>
      </c>
      <c r="Z6" s="186">
        <f t="shared" si="2"/>
        <v>99.469238143970045</v>
      </c>
      <c r="AA6" s="186">
        <f t="shared" si="2"/>
        <v>0</v>
      </c>
      <c r="AB6" s="187">
        <f t="shared" si="2"/>
        <v>0</v>
      </c>
      <c r="AC6" s="11"/>
      <c r="AD6" s="185">
        <f>SUM(AD8,AD17,AD18)</f>
        <v>15.859309643999996</v>
      </c>
      <c r="AE6" s="186">
        <f t="shared" ref="AE6:BC6" si="3">SUM(AE8,AE17,AE18)</f>
        <v>13.702200518111116</v>
      </c>
      <c r="AF6" s="186">
        <f t="shared" si="3"/>
        <v>12.938191024222219</v>
      </c>
      <c r="AG6" s="186">
        <f t="shared" si="3"/>
        <v>13.010240291333332</v>
      </c>
      <c r="AH6" s="186">
        <f t="shared" si="3"/>
        <v>14.276649162444443</v>
      </c>
      <c r="AI6" s="186">
        <f t="shared" si="3"/>
        <v>15.282938051555549</v>
      </c>
      <c r="AJ6" s="186">
        <f t="shared" si="3"/>
        <v>16.353222782666666</v>
      </c>
      <c r="AK6" s="186">
        <f t="shared" si="3"/>
        <v>17.992122268777784</v>
      </c>
      <c r="AL6" s="186">
        <f t="shared" si="3"/>
        <v>19.609488242888894</v>
      </c>
      <c r="AM6" s="186">
        <f t="shared" si="3"/>
        <v>16.790963696999992</v>
      </c>
      <c r="AN6" s="186">
        <f t="shared" si="3"/>
        <v>20.923388076000002</v>
      </c>
      <c r="AO6" s="186">
        <f t="shared" si="3"/>
        <v>23.331473913000007</v>
      </c>
      <c r="AP6" s="186">
        <f t="shared" si="3"/>
        <v>21.944749429999995</v>
      </c>
      <c r="AQ6" s="186">
        <f t="shared" si="3"/>
        <v>23.928478093999999</v>
      </c>
      <c r="AR6" s="186">
        <f t="shared" si="3"/>
        <v>24.715948150999992</v>
      </c>
      <c r="AS6" s="186">
        <f t="shared" si="3"/>
        <v>22.902135531999988</v>
      </c>
      <c r="AT6" s="186">
        <f t="shared" si="3"/>
        <v>22.323247106000025</v>
      </c>
      <c r="AU6" s="186">
        <f t="shared" si="3"/>
        <v>23.849835504999994</v>
      </c>
      <c r="AV6" s="186">
        <f t="shared" si="3"/>
        <v>23.103493416000013</v>
      </c>
      <c r="AW6" s="186">
        <f t="shared" si="3"/>
        <v>22.181513009000007</v>
      </c>
      <c r="AX6" s="186">
        <f t="shared" si="3"/>
        <v>19.825464549999982</v>
      </c>
      <c r="AY6" s="186">
        <f t="shared" si="3"/>
        <v>23.421412805999992</v>
      </c>
      <c r="AZ6" s="186">
        <f t="shared" si="3"/>
        <v>25.90826771699999</v>
      </c>
      <c r="BA6" s="186">
        <f t="shared" si="3"/>
        <v>22.359436869999985</v>
      </c>
      <c r="BB6" s="186">
        <f t="shared" si="3"/>
        <v>0</v>
      </c>
      <c r="BC6" s="187">
        <f t="shared" si="3"/>
        <v>0</v>
      </c>
      <c r="BD6" s="228"/>
    </row>
    <row r="7" spans="2:56" ht="16" customHeight="1">
      <c r="B7" s="114" t="s">
        <v>62</v>
      </c>
      <c r="C7" s="116">
        <f>ExportsCoreVPA!C7</f>
        <v>15.623915158704436</v>
      </c>
      <c r="D7" s="116">
        <f>ExportsCoreVPA!D7</f>
        <v>12.469847342312319</v>
      </c>
      <c r="E7" s="116">
        <f>ExportsCoreVPA!E7</f>
        <v>12.496834949586674</v>
      </c>
      <c r="F7" s="116">
        <f>ExportsCoreVPA!F7</f>
        <v>12.146016785880011</v>
      </c>
      <c r="G7" s="116">
        <f>ExportsCoreVPA!G7</f>
        <v>12.763408420726654</v>
      </c>
      <c r="H7" s="116">
        <f>ExportsCoreVPA!H7</f>
        <v>12.446493201878324</v>
      </c>
      <c r="I7" s="116">
        <f>ExportsCoreVPA!I7</f>
        <v>12.898633440533319</v>
      </c>
      <c r="J7" s="116">
        <f>ExportsCoreVPA!J7</f>
        <v>13.87283601969332</v>
      </c>
      <c r="K7" s="116">
        <f>ExportsCoreVPA!K7</f>
        <v>13.931272222048323</v>
      </c>
      <c r="L7" s="116">
        <f>ExportsCoreVPA!L7</f>
        <v>11.957506989464912</v>
      </c>
      <c r="M7" s="116">
        <f>ExportsCoreVPA!M7</f>
        <v>16.649311878400006</v>
      </c>
      <c r="N7" s="218">
        <f>ExportsCoreVPA!N7</f>
        <v>21.353293782899982</v>
      </c>
      <c r="O7" s="218">
        <f>ExportsCoreVPA!O7</f>
        <v>19.959671161999992</v>
      </c>
      <c r="P7" s="218">
        <f>ExportsCoreVPA!P7</f>
        <v>21.809299128584783</v>
      </c>
      <c r="Q7" s="218">
        <f>ExportsCoreVPA!Q7</f>
        <v>22.848300543349993</v>
      </c>
      <c r="R7" s="218">
        <f>ExportsCoreVPA!R7</f>
        <v>20.578865178200022</v>
      </c>
      <c r="S7" s="218">
        <f>ExportsCoreVPA!S7</f>
        <v>21.578284142133331</v>
      </c>
      <c r="T7" s="218">
        <f>ExportsCoreVPA!T7</f>
        <v>23.589018627796303</v>
      </c>
      <c r="U7" s="218">
        <f>ExportsCoreVPA!U7</f>
        <v>13.056388863496901</v>
      </c>
      <c r="V7" s="218">
        <f>ExportsCoreVPA!V7</f>
        <v>17.678171042700729</v>
      </c>
      <c r="W7" s="218">
        <f>ExportsCoreVPA!W7</f>
        <v>24.285696678052076</v>
      </c>
      <c r="X7" s="218">
        <f>ExportsCoreVPA!X7</f>
        <v>22.31497540746</v>
      </c>
      <c r="Y7" s="218">
        <f>ExportsCoreVPA!Y7</f>
        <v>18.333728065540214</v>
      </c>
      <c r="Z7" s="218">
        <f>ExportsCoreVPA!Z7</f>
        <v>11.888099073520795</v>
      </c>
      <c r="AA7" s="218">
        <f>ExportsCoreVPA!AA7</f>
        <v>0</v>
      </c>
      <c r="AB7" s="192">
        <f>ExportsCoreVPA!AB7</f>
        <v>0</v>
      </c>
      <c r="AC7" s="102"/>
      <c r="AD7" s="266">
        <f>ExportsCoreVPA!AD7</f>
        <v>3.2436724210000012</v>
      </c>
      <c r="AE7" s="267">
        <f>ExportsCoreVPA!AE7</f>
        <v>2.6180336920000014</v>
      </c>
      <c r="AF7" s="267">
        <f>ExportsCoreVPA!AF7</f>
        <v>2.5499276150000001</v>
      </c>
      <c r="AG7" s="267">
        <f>ExportsCoreVPA!AG7</f>
        <v>2.5171354980000009</v>
      </c>
      <c r="AH7" s="267">
        <f>ExportsCoreVPA!AH7</f>
        <v>2.9799747030000012</v>
      </c>
      <c r="AI7" s="267">
        <f>ExportsCoreVPA!AI7</f>
        <v>3.0539128229999983</v>
      </c>
      <c r="AJ7" s="267">
        <f>ExportsCoreVPA!AJ7</f>
        <v>3.2949454530000004</v>
      </c>
      <c r="AK7" s="267">
        <f>ExportsCoreVPA!AK7</f>
        <v>3.4922547880000017</v>
      </c>
      <c r="AL7" s="267">
        <f>ExportsCoreVPA!AL7</f>
        <v>3.2554341590000009</v>
      </c>
      <c r="AM7" s="267">
        <f>ExportsCoreVPA!AM7</f>
        <v>2.6046909930000006</v>
      </c>
      <c r="AN7" s="267">
        <f>ExportsCoreVPA!AN7</f>
        <v>3.6485702850000026</v>
      </c>
      <c r="AO7" s="267">
        <f>ExportsCoreVPA!AO7</f>
        <v>4.3549206270000012</v>
      </c>
      <c r="AP7" s="267">
        <f>ExportsCoreVPA!AP7</f>
        <v>4.1443961219999972</v>
      </c>
      <c r="AQ7" s="267">
        <f>ExportsCoreVPA!AQ7</f>
        <v>5.1424867300000043</v>
      </c>
      <c r="AR7" s="267">
        <f>ExportsCoreVPA!AR7</f>
        <v>5.6562936209999997</v>
      </c>
      <c r="AS7" s="267">
        <f>ExportsCoreVPA!AS7</f>
        <v>4.7061059390000004</v>
      </c>
      <c r="AT7" s="267">
        <f>ExportsCoreVPA!AT7</f>
        <v>5.0050097690000044</v>
      </c>
      <c r="AU7" s="267">
        <f>ExportsCoreVPA!AU7</f>
        <v>5.8389997999999999</v>
      </c>
      <c r="AV7" s="267">
        <f>ExportsCoreVPA!AV7</f>
        <v>3.8894211439999973</v>
      </c>
      <c r="AW7" s="267">
        <f>ExportsCoreVPA!AW7</f>
        <v>4.0829680609999999</v>
      </c>
      <c r="AX7" s="267">
        <f>ExportsCoreVPA!AX7</f>
        <v>3.8146859869999976</v>
      </c>
      <c r="AY7" s="267">
        <f>ExportsCoreVPA!AY7</f>
        <v>5.0322657710000041</v>
      </c>
      <c r="AZ7" s="267">
        <f>ExportsCoreVPA!AZ7</f>
        <v>4.7755078920000011</v>
      </c>
      <c r="BA7" s="267">
        <f>ExportsCoreVPA!BA7</f>
        <v>3.8096103359999995</v>
      </c>
      <c r="BB7" s="267">
        <f>ExportsCoreVPA!BB7</f>
        <v>0</v>
      </c>
      <c r="BC7" s="268">
        <f>ExportsCoreVPA!BC7</f>
        <v>0</v>
      </c>
      <c r="BD7" s="229"/>
    </row>
    <row r="8" spans="2:56" ht="20" customHeight="1">
      <c r="B8" s="50" t="s">
        <v>17</v>
      </c>
      <c r="C8" s="185">
        <f>(SUM([1]TimberSectorMinusCoreVPAExp!B$263:B$263)-SUM([1]TimberSectorMinusCoreVPAExp!B$39:B$39))+SUM(C9:C12)</f>
        <v>18.417856009087778</v>
      </c>
      <c r="D8" s="186">
        <f>(SUM([1]TimberSectorMinusCoreVPAExp!C$263:C$263)-SUM([1]TimberSectorMinusCoreVPAExp!C$39:C$39))+SUM(D9:D12)</f>
        <v>15.229383083216746</v>
      </c>
      <c r="E8" s="186">
        <f>(SUM([1]TimberSectorMinusCoreVPAExp!D$263:D$263)-SUM([1]TimberSectorMinusCoreVPAExp!D$39:D$39))+SUM(E9:E12)</f>
        <v>15.051240997165541</v>
      </c>
      <c r="F8" s="186">
        <f>(SUM([1]TimberSectorMinusCoreVPAExp!E$263:E$263)-SUM([1]TimberSectorMinusCoreVPAExp!E$39:E$39))+SUM(F9:F12)</f>
        <v>14.299440646126659</v>
      </c>
      <c r="G8" s="186">
        <f>(SUM([1]TimberSectorMinusCoreVPAExp!F$263:F$263)-SUM([1]TimberSectorMinusCoreVPAExp!F$39:F$39))+SUM(G9:G12)</f>
        <v>14.918231036557778</v>
      </c>
      <c r="H8" s="186">
        <f>(SUM([1]TimberSectorMinusCoreVPAExp!G$263:G$263)-SUM([1]TimberSectorMinusCoreVPAExp!G$39:G$39))+SUM(H9:H12)</f>
        <v>14.943122276460555</v>
      </c>
      <c r="I8" s="186">
        <f>(SUM([1]TimberSectorMinusCoreVPAExp!H$263:H$263)-SUM([1]TimberSectorMinusCoreVPAExp!H$39:H$39))+SUM(I9:I12)</f>
        <v>15.300798499006664</v>
      </c>
      <c r="J8" s="186">
        <f>(SUM([1]TimberSectorMinusCoreVPAExp!I$263:I$263)-SUM([1]TimberSectorMinusCoreVPAExp!I$39:I$39))+SUM(J9:J12)</f>
        <v>16.339596521394437</v>
      </c>
      <c r="K8" s="186">
        <f>(SUM([1]TimberSectorMinusCoreVPAExp!J$263:J$263)-SUM([1]TimberSectorMinusCoreVPAExp!J$39:J$39))+SUM(K9:K12)</f>
        <v>16.459434318553889</v>
      </c>
      <c r="L8" s="186">
        <f>(SUM([1]TimberSectorMinusCoreVPAExp!K$263:K$263)-SUM([1]TimberSectorMinusCoreVPAExp!K$39:K$39))+SUM(L9:L12)</f>
        <v>13.799601273338258</v>
      </c>
      <c r="M8" s="186">
        <f>(SUM([1]TimberSectorMinusCoreVPAExp!L$263:L$263)-SUM([1]TimberSectorMinusCoreVPAExp!L$39:L$39))+SUM(M9:M12)</f>
        <v>20.920529145371326</v>
      </c>
      <c r="N8" s="186">
        <f>(SUM([1]TimberSectorMinusCoreVPAExp!M$263:M$263)-SUM([1]TimberSectorMinusCoreVPAExp!M$39:M$39))+SUM(N9:N12)</f>
        <v>25.695459843431543</v>
      </c>
      <c r="O8" s="186">
        <f>(SUM([1]TimberSectorMinusCoreVPAExp!N$263:N$263)-SUM([1]TimberSectorMinusCoreVPAExp!N$39:N$39))+SUM(O9:O12)</f>
        <v>23.855883486654065</v>
      </c>
      <c r="P8" s="186">
        <f>(SUM([1]TimberSectorMinusCoreVPAExp!O$263:O$263)-SUM([1]TimberSectorMinusCoreVPAExp!O$39:O$39))+SUM(P9:P12)</f>
        <v>24.118167080758102</v>
      </c>
      <c r="Q8" s="186">
        <f>(SUM([1]TimberSectorMinusCoreVPAExp!P$263:P$263)-SUM([1]TimberSectorMinusCoreVPAExp!P$39:P$39))+SUM(Q9:Q12)</f>
        <v>25.133039542723321</v>
      </c>
      <c r="R8" s="186">
        <f>(SUM([1]TimberSectorMinusCoreVPAExp!Q$263:Q$263)-SUM([1]TimberSectorMinusCoreVPAExp!Q$39:Q$39))+SUM(R9:R12)</f>
        <v>23.234410185142579</v>
      </c>
      <c r="S8" s="186">
        <f>(SUM([1]TimberSectorMinusCoreVPAExp!R$263:R$263)-SUM([1]TimberSectorMinusCoreVPAExp!R$39:R$39))+SUM(S9:S12)</f>
        <v>24.210663367885388</v>
      </c>
      <c r="T8" s="186">
        <f>(SUM([1]TimberSectorMinusCoreVPAExp!S$263:S$263)-SUM([1]TimberSectorMinusCoreVPAExp!S$39:S$39))+SUM(T9:T12)</f>
        <v>26.067094430522292</v>
      </c>
      <c r="U8" s="186">
        <f>(SUM([1]TimberSectorMinusCoreVPAExp!T$263:T$263)-SUM([1]TimberSectorMinusCoreVPAExp!T$39:T$39))+SUM(U9:U12)</f>
        <v>15.234469241820754</v>
      </c>
      <c r="V8" s="186">
        <f>(SUM([1]TimberSectorMinusCoreVPAExp!U$263:U$263)-SUM([1]TimberSectorMinusCoreVPAExp!U$39:U$39))+SUM(V9:V12)</f>
        <v>19.788354217466164</v>
      </c>
      <c r="W8" s="186">
        <f>(SUM([1]TimberSectorMinusCoreVPAExp!V$263:V$263)-SUM([1]TimberSectorMinusCoreVPAExp!V$39:V$39))+SUM(W9:W12)</f>
        <v>25.905592841805092</v>
      </c>
      <c r="X8" s="186">
        <f>(SUM([1]TimberSectorMinusCoreVPAExp!W$263:W$263)-SUM([1]TimberSectorMinusCoreVPAExp!W$39:W$39))+SUM(X9:X12)</f>
        <v>23.960152379853334</v>
      </c>
      <c r="Y8" s="186">
        <f>(SUM([1]TimberSectorMinusCoreVPAExp!X$263:X$263)-SUM([1]TimberSectorMinusCoreVPAExp!X$39:X$39))+SUM(Y9:Y12)</f>
        <v>20.249378352743214</v>
      </c>
      <c r="Z8" s="186">
        <f>(SUM([1]TimberSectorMinusCoreVPAExp!Y$263:Y$263)-SUM([1]TimberSectorMinusCoreVPAExp!Y$39:Y$39))+SUM(Z9:Z12)</f>
        <v>13.775013257906615</v>
      </c>
      <c r="AA8" s="186">
        <f>(SUM([1]TimberSectorMinusCoreVPAExp!Z$263:Z$263)-SUM([1]TimberSectorMinusCoreVPAExp!Z$39:Z$39))+SUM(AA9:AA12)</f>
        <v>0</v>
      </c>
      <c r="AB8" s="187">
        <f>(SUM([1]TimberSectorMinusCoreVPAExp!AA$263:AA$263)-SUM([1]TimberSectorMinusCoreVPAExp!AA$39:AA$39))+SUM(AB9:AB12)</f>
        <v>0</v>
      </c>
      <c r="AC8" s="11"/>
      <c r="AD8" s="185">
        <f>1/1000*(SUM([1]TimberSectorMinusCoreVPAExp!AB$263:AB$263)-SUM([1]TimberSectorMinusCoreVPAExp!AB$39:AB$39))+SUM(AD9:AD12)</f>
        <v>4.5794589119999998</v>
      </c>
      <c r="AE8" s="186">
        <f>1/1000*(SUM([1]TimberSectorMinusCoreVPAExp!AC$263:AC$263)-SUM([1]TimberSectorMinusCoreVPAExp!AC$39:AC$39))+SUM(AE9:AE12)</f>
        <v>3.8088168001111087</v>
      </c>
      <c r="AF8" s="186">
        <f>1/1000*(SUM([1]TimberSectorMinusCoreVPAExp!AD$263:AD$263)-SUM([1]TimberSectorMinusCoreVPAExp!AD$39:AD$39))+SUM(AF9:AF12)</f>
        <v>3.6685639532222205</v>
      </c>
      <c r="AG8" s="186">
        <f>1/1000*(SUM([1]TimberSectorMinusCoreVPAExp!AE$263:AE$263)-SUM([1]TimberSectorMinusCoreVPAExp!AE$39:AE$39))+SUM(AG9:AG12)</f>
        <v>3.657810622333332</v>
      </c>
      <c r="AH8" s="186">
        <f>1/1000*(SUM([1]TimberSectorMinusCoreVPAExp!AF$263:AF$263)-SUM([1]TimberSectorMinusCoreVPAExp!AF$39:AF$39))+SUM(AH9:AH12)</f>
        <v>4.138176484444446</v>
      </c>
      <c r="AI8" s="186">
        <f>1/1000*(SUM([1]TimberSectorMinusCoreVPAExp!AG$263:AG$263)-SUM([1]TimberSectorMinusCoreVPAExp!AG$39:AG$39))+SUM(AI9:AI12)</f>
        <v>4.2561360865555518</v>
      </c>
      <c r="AJ8" s="186">
        <f>1/1000*(SUM([1]TimberSectorMinusCoreVPAExp!AH$263:AH$263)-SUM([1]TimberSectorMinusCoreVPAExp!AH$39:AH$39))+SUM(AJ9:AJ12)</f>
        <v>4.5692559096666683</v>
      </c>
      <c r="AK8" s="186">
        <f>1/1000*(SUM([1]TimberSectorMinusCoreVPAExp!AI$263:AI$263)-SUM([1]TimberSectorMinusCoreVPAExp!AI$39:AI$39))+SUM(AK9:AK12)</f>
        <v>4.7847525807777807</v>
      </c>
      <c r="AL8" s="186">
        <f>1/1000*(SUM([1]TimberSectorMinusCoreVPAExp!AJ$263:AJ$263)-SUM([1]TimberSectorMinusCoreVPAExp!AJ$39:AJ$39))+SUM(AL9:AL12)</f>
        <v>4.7183624088888916</v>
      </c>
      <c r="AM8" s="186">
        <f>1/1000*(SUM([1]TimberSectorMinusCoreVPAExp!AK$263:AK$263)-SUM([1]TimberSectorMinusCoreVPAExp!AK$39:AK$39))+SUM(AM9:AM12)</f>
        <v>3.8663540069999986</v>
      </c>
      <c r="AN8" s="186">
        <f>1/1000*(SUM([1]TimberSectorMinusCoreVPAExp!AL$263:AL$263)-SUM([1]TimberSectorMinusCoreVPAExp!AL$39:AL$39))+SUM(AN9:AN12)</f>
        <v>5.0409882559999994</v>
      </c>
      <c r="AO8" s="186">
        <f>1/1000*(SUM([1]TimberSectorMinusCoreVPAExp!AM$263:AM$263)-SUM([1]TimberSectorMinusCoreVPAExp!AM$39:AM$39))+SUM(AO9:AO12)</f>
        <v>5.7301616100000006</v>
      </c>
      <c r="AP8" s="186">
        <f>1/1000*(SUM([1]TimberSectorMinusCoreVPAExp!AN$263:AN$263)-SUM([1]TimberSectorMinusCoreVPAExp!AN$39:AN$39))+SUM(AP9:AP12)</f>
        <v>5.6007114959999988</v>
      </c>
      <c r="AQ8" s="186">
        <f>1/1000*(SUM([1]TimberSectorMinusCoreVPAExp!AO$263:AO$263)-SUM([1]TimberSectorMinusCoreVPAExp!AO$39:AO$39))+SUM(AQ9:AQ12)</f>
        <v>6.6975820729999986</v>
      </c>
      <c r="AR8" s="186">
        <f>1/1000*(SUM([1]TimberSectorMinusCoreVPAExp!AP$263:AP$263)-SUM([1]TimberSectorMinusCoreVPAExp!AP$39:AP$39))+SUM(AR9:AR12)</f>
        <v>7.3174597610000012</v>
      </c>
      <c r="AS8" s="186">
        <f>1/1000*(SUM([1]TimberSectorMinusCoreVPAExp!AQ$263:AQ$263)-SUM([1]TimberSectorMinusCoreVPAExp!AQ$39:AQ$39))+SUM(AS9:AS12)</f>
        <v>6.3579398620000012</v>
      </c>
      <c r="AT8" s="186">
        <f>1/1000*(SUM([1]TimberSectorMinusCoreVPAExp!AR$263:AR$263)-SUM([1]TimberSectorMinusCoreVPAExp!AR$39:AR$39))+SUM(AT9:AT12)</f>
        <v>6.5301947299999998</v>
      </c>
      <c r="AU8" s="186">
        <f>1/1000*(SUM([1]TimberSectorMinusCoreVPAExp!AS$263:AS$263)-SUM([1]TimberSectorMinusCoreVPAExp!AS$39:AS$39))+SUM(AU9:AU12)</f>
        <v>7.1926880009999996</v>
      </c>
      <c r="AV8" s="186">
        <f>1/1000*(SUM([1]TimberSectorMinusCoreVPAExp!AT$263:AT$263)-SUM([1]TimberSectorMinusCoreVPAExp!AT$39:AT$39))+SUM(AV9:AV12)</f>
        <v>5.3324900919999987</v>
      </c>
      <c r="AW8" s="186">
        <f>1/1000*(SUM([1]TimberSectorMinusCoreVPAExp!AU$263:AU$263)-SUM([1]TimberSectorMinusCoreVPAExp!AU$39:AU$39))+SUM(AW9:AW12)</f>
        <v>5.6163847609999964</v>
      </c>
      <c r="AX8" s="186">
        <f>1/1000*(SUM([1]TimberSectorMinusCoreVPAExp!AV$263:AV$263)-SUM([1]TimberSectorMinusCoreVPAExp!AV$39:AV$39))+SUM(AX9:AX12)</f>
        <v>5.0054682849999992</v>
      </c>
      <c r="AY8" s="186">
        <f>1/1000*(SUM([1]TimberSectorMinusCoreVPAExp!AW$263:AW$263)-SUM([1]TimberSectorMinusCoreVPAExp!AW$39:AW$39))+SUM(AY9:AY12)</f>
        <v>6.4117195910000007</v>
      </c>
      <c r="AZ8" s="186">
        <f>1/1000*(SUM([1]TimberSectorMinusCoreVPAExp!AX$263:AX$263)-SUM([1]TimberSectorMinusCoreVPAExp!AX$39:AX$39))+SUM(AZ9:AZ12)</f>
        <v>6.3041591339999981</v>
      </c>
      <c r="BA8" s="186">
        <f>1/1000*(SUM([1]TimberSectorMinusCoreVPAExp!AY$263:AY$263)-SUM([1]TimberSectorMinusCoreVPAExp!AY$39:AY$39))+SUM(BA9:BA12)</f>
        <v>5.4027435229999989</v>
      </c>
      <c r="BB8" s="186">
        <f>1/1000*(SUM([1]TimberSectorMinusCoreVPAExp!AZ$263:AZ$263)-SUM([1]TimberSectorMinusCoreVPAExp!AZ$39:AZ$39))+SUM(BB9:BB12)</f>
        <v>0</v>
      </c>
      <c r="BC8" s="187">
        <f>1/1000*(SUM([1]TimberSectorMinusCoreVPAExp!BA$263:BA$263)-SUM([1]TimberSectorMinusCoreVPAExp!BA$39:BA$39))+SUM(BC9:BC12)</f>
        <v>0</v>
      </c>
      <c r="BD8" s="228"/>
    </row>
    <row r="9" spans="2:56" ht="13">
      <c r="B9" s="5" t="s">
        <v>9</v>
      </c>
      <c r="C9" s="108">
        <f>'[1]4403Exp'!B$263-C43</f>
        <v>6.0724541727777845</v>
      </c>
      <c r="D9" s="53">
        <f>'[1]4403Exp'!C$263-D43</f>
        <v>4.9876783906923032</v>
      </c>
      <c r="E9" s="53">
        <f>'[1]4403Exp'!D$263-E43</f>
        <v>5.2594085224999914</v>
      </c>
      <c r="F9" s="53">
        <f>'[1]4403Exp'!E$263-F43</f>
        <v>5.3570342099999992</v>
      </c>
      <c r="G9" s="53">
        <f>'[1]4403Exp'!F$263-G43</f>
        <v>5.3133713366666688</v>
      </c>
      <c r="H9" s="53">
        <f>'[1]4403Exp'!G$263-H43</f>
        <v>4.7653050000000023</v>
      </c>
      <c r="I9" s="53">
        <f>'[1]4403Exp'!H$263-I43</f>
        <v>4.7826416200000006</v>
      </c>
      <c r="J9" s="53">
        <f>'[1]4403Exp'!I$263-J43</f>
        <v>5.8630112603333266</v>
      </c>
      <c r="K9" s="53">
        <f>'[1]4403Exp'!J$263-K43</f>
        <v>7.5103100053333343</v>
      </c>
      <c r="L9" s="53">
        <f>'[1]4403Exp'!K$263-L43</f>
        <v>5.5421444106904767</v>
      </c>
      <c r="M9" s="53">
        <f>'[1]4403Exp'!L$263-M43</f>
        <v>7.920079565</v>
      </c>
      <c r="N9" s="53">
        <f>'[1]4403Exp'!M$263-N43</f>
        <v>10.682347412000002</v>
      </c>
      <c r="O9" s="53">
        <f>'[1]4403Exp'!N$263-O43</f>
        <v>9.2386489729999948</v>
      </c>
      <c r="P9" s="53">
        <f>'[1]4403Exp'!O$263-P43</f>
        <v>9.2923140992380979</v>
      </c>
      <c r="Q9" s="53">
        <f>'[1]4403Exp'!P$263-Q43</f>
        <v>9.7875952359999996</v>
      </c>
      <c r="R9" s="53">
        <f>'[1]4403Exp'!Q$263-R43</f>
        <v>8.6787393260000005</v>
      </c>
      <c r="S9" s="53">
        <f>'[1]4403Exp'!R$263-S43</f>
        <v>8.8210377713333443</v>
      </c>
      <c r="T9" s="53">
        <f>'[1]4403Exp'!S$263-T43</f>
        <v>9.2387836380000046</v>
      </c>
      <c r="U9" s="53">
        <f>'[1]4403Exp'!T$263-U43</f>
        <v>4.2566311710333347</v>
      </c>
      <c r="V9" s="53">
        <f>'[1]4403Exp'!U$263-V43</f>
        <v>7.4666204107999992</v>
      </c>
      <c r="W9" s="53">
        <f>'[1]4403Exp'!V$263-W43</f>
        <v>14.942035251957407</v>
      </c>
      <c r="X9" s="53">
        <f>'[1]4403Exp'!W$263-X43</f>
        <v>11.677040460800001</v>
      </c>
      <c r="Y9" s="53">
        <f>'[1]4403Exp'!X$263-Y43</f>
        <v>8.0693662057367987</v>
      </c>
      <c r="Z9" s="53">
        <f>'[1]4403Exp'!Y$263-Z43</f>
        <v>6.4655756193849996</v>
      </c>
      <c r="AA9" s="53">
        <f>'[1]4403Exp'!Z$263-AA43</f>
        <v>0</v>
      </c>
      <c r="AB9" s="235">
        <f>'[1]4403Exp'!AA$263-AB43</f>
        <v>0</v>
      </c>
      <c r="AC9" s="417"/>
      <c r="AD9" s="27">
        <f>1/1000*'[1]4403Exp'!AB$263-AD43</f>
        <v>1.0983451519999998</v>
      </c>
      <c r="AE9" s="216">
        <f>1/1000*'[1]4403Exp'!AC$263-AE43</f>
        <v>0.88655921299999907</v>
      </c>
      <c r="AF9" s="216">
        <f>1/1000*'[1]4403Exp'!AD$263-AF43</f>
        <v>0.86798658399999995</v>
      </c>
      <c r="AG9" s="216">
        <f>1/1000*'[1]4403Exp'!AE$263-AG43</f>
        <v>0.89038656500000013</v>
      </c>
      <c r="AH9" s="216">
        <f>1/1000*'[1]4403Exp'!AF$263-AH43</f>
        <v>1.0871532470000003</v>
      </c>
      <c r="AI9" s="216">
        <f>1/1000*'[1]4403Exp'!AG$263-AI43</f>
        <v>1.0812144039999998</v>
      </c>
      <c r="AJ9" s="216">
        <f>1/1000*'[1]4403Exp'!AH$263-AJ43</f>
        <v>1.1099508059999996</v>
      </c>
      <c r="AK9" s="216">
        <f>1/1000*'[1]4403Exp'!AI$263-AK43</f>
        <v>1.4130635040000012</v>
      </c>
      <c r="AL9" s="216">
        <f>1/1000*'[1]4403Exp'!AJ$263-AL43</f>
        <v>1.4366186829999998</v>
      </c>
      <c r="AM9" s="216">
        <f>1/1000*'[1]4403Exp'!AK$263-AM43</f>
        <v>1.0897451039999995</v>
      </c>
      <c r="AN9" s="216">
        <f>1/1000*'[1]4403Exp'!AL$263-AN43</f>
        <v>1.5531261890000001</v>
      </c>
      <c r="AO9" s="216">
        <f>1/1000*'[1]4403Exp'!AM$263-AO43</f>
        <v>1.9489862619999991</v>
      </c>
      <c r="AP9" s="216">
        <f>1/1000*'[1]4403Exp'!AN$263-AP43</f>
        <v>1.6850557209999988</v>
      </c>
      <c r="AQ9" s="216">
        <f>1/1000*'[1]4403Exp'!AO$263-AQ43</f>
        <v>2.1328381339999996</v>
      </c>
      <c r="AR9" s="216">
        <f>1/1000*'[1]4403Exp'!AP$263-AR43</f>
        <v>2.2158938100000021</v>
      </c>
      <c r="AS9" s="39">
        <f>1/1000*'[1]4403Exp'!AQ$263-AS43</f>
        <v>1.6902929100000006</v>
      </c>
      <c r="AT9" s="39">
        <f>1/1000*'[1]4403Exp'!AR$263-AT43</f>
        <v>1.7975862419999988</v>
      </c>
      <c r="AU9" s="39">
        <f>1/1000*'[1]4403Exp'!AS$263-AU43</f>
        <v>2.1389762580000005</v>
      </c>
      <c r="AV9" s="39">
        <f>1/1000*'[1]4403Exp'!AT$263-AV43</f>
        <v>1.031818804999999</v>
      </c>
      <c r="AW9" s="39">
        <f>1/1000*'[1]4403Exp'!AU$263-AW43</f>
        <v>1.3839667409999987</v>
      </c>
      <c r="AX9" s="39">
        <f>1/1000*'[1]4403Exp'!AV$263-AX43</f>
        <v>1.3673450619999996</v>
      </c>
      <c r="AY9" s="39">
        <f>1/1000*'[1]4403Exp'!AW$263-AY43</f>
        <v>1.8551296039999994</v>
      </c>
      <c r="AZ9" s="39">
        <f>1/1000*'[1]4403Exp'!AX$263-AZ43</f>
        <v>1.6368778469999994</v>
      </c>
      <c r="BA9" s="39">
        <f>1/1000*'[1]4403Exp'!AY$263-BA43</f>
        <v>1.3147369100000001</v>
      </c>
      <c r="BB9" s="39">
        <f>1/1000*'[1]4403Exp'!AZ$263-BB43</f>
        <v>0</v>
      </c>
      <c r="BC9" s="40">
        <f>1/1000*'[1]4403Exp'!BA$263-BC43</f>
        <v>0</v>
      </c>
      <c r="BD9" s="229"/>
    </row>
    <row r="10" spans="2:56" ht="13">
      <c r="B10" s="5" t="s">
        <v>10</v>
      </c>
      <c r="C10" s="51">
        <f>'[1]4407Exp'!B$263-C44</f>
        <v>7.9941961632866612</v>
      </c>
      <c r="D10" s="104">
        <f>'[1]4407Exp'!C$263-D44</f>
        <v>6.3188415835999985</v>
      </c>
      <c r="E10" s="104">
        <f>'[1]4407Exp'!D$263-E44</f>
        <v>6.1185757056666628</v>
      </c>
      <c r="F10" s="104">
        <f>'[1]4407Exp'!E$263-F44</f>
        <v>5.6654137812999963</v>
      </c>
      <c r="G10" s="104">
        <f>'[1]4407Exp'!F$263-G44</f>
        <v>6.2248593971199977</v>
      </c>
      <c r="H10" s="104">
        <f>'[1]4407Exp'!G$263-H44</f>
        <v>6.4413872321283296</v>
      </c>
      <c r="I10" s="104">
        <f>'[1]4407Exp'!H$263-I44</f>
        <v>7.0235708573333353</v>
      </c>
      <c r="J10" s="104">
        <f>'[1]4407Exp'!I$263-J44</f>
        <v>6.7917207358000002</v>
      </c>
      <c r="K10" s="104">
        <f>'[1]4407Exp'!J$263-K44</f>
        <v>5.4521548135600009</v>
      </c>
      <c r="L10" s="104">
        <f>'[1]4407Exp'!K$263-L44</f>
        <v>5.7101132204277789</v>
      </c>
      <c r="M10" s="104">
        <f>'[1]4407Exp'!L$263-M44</f>
        <v>7.5388950000000019</v>
      </c>
      <c r="N10" s="104">
        <f>'[1]4407Exp'!M$263-N44</f>
        <v>9.6223054200000018</v>
      </c>
      <c r="O10" s="104">
        <f>'[1]4407Exp'!N$263-O44</f>
        <v>9.6347141799999925</v>
      </c>
      <c r="P10" s="104">
        <f>'[1]4407Exp'!O$263-P44</f>
        <v>11.212630519999998</v>
      </c>
      <c r="Q10" s="104">
        <f>'[1]4407Exp'!P$263-Q44</f>
        <v>11.863082139999998</v>
      </c>
      <c r="R10" s="104">
        <f>'[1]4407Exp'!Q$263-R44</f>
        <v>10.663956048199992</v>
      </c>
      <c r="S10" s="104">
        <f>'[1]4407Exp'!R$263-S44</f>
        <v>11.479819350999998</v>
      </c>
      <c r="T10" s="104">
        <f>'[1]4407Exp'!S$263-T44</f>
        <v>12.925996504296288</v>
      </c>
      <c r="U10" s="104">
        <f>'[1]4407Exp'!T$263-U44</f>
        <v>7.7358394067499932</v>
      </c>
      <c r="V10" s="104">
        <f>'[1]4407Exp'!U$263-V44</f>
        <v>9.389491020000003</v>
      </c>
      <c r="W10" s="104">
        <f>'[1]4407Exp'!V$263-W44</f>
        <v>8.7759443911092241</v>
      </c>
      <c r="X10" s="104">
        <f>'[1]4407Exp'!W$263-X44</f>
        <v>9.6863075399999978</v>
      </c>
      <c r="Y10" s="104">
        <f>'[1]4407Exp'!X$263-Y44</f>
        <v>9.2395454059999942</v>
      </c>
      <c r="Z10" s="104">
        <f>'[1]4407Exp'!Y$263-Z44</f>
        <v>4.6736929999999992</v>
      </c>
      <c r="AA10" s="104">
        <f>'[1]4407Exp'!Z$263-AA44</f>
        <v>0</v>
      </c>
      <c r="AB10" s="105">
        <f>'[1]4407Exp'!AA$263-AB44</f>
        <v>0</v>
      </c>
      <c r="AC10" s="102"/>
      <c r="AD10" s="38">
        <f>1/1000*'[1]4407Exp'!AB$263-AD44</f>
        <v>1.6714331020000002</v>
      </c>
      <c r="AE10" s="39">
        <f>1/1000*'[1]4407Exp'!AC$263-AE44</f>
        <v>1.3416563969999997</v>
      </c>
      <c r="AF10" s="39">
        <f>1/1000*'[1]4407Exp'!AD$263-AF44</f>
        <v>1.2645030989999992</v>
      </c>
      <c r="AG10" s="39">
        <f>1/1000*'[1]4407Exp'!AE$263-AG44</f>
        <v>1.2057115839999994</v>
      </c>
      <c r="AH10" s="39">
        <f>1/1000*'[1]4407Exp'!AF$263-AH44</f>
        <v>1.3976251870000007</v>
      </c>
      <c r="AI10" s="39">
        <f>1/1000*'[1]4407Exp'!AG$263-AI44</f>
        <v>1.4913184889999995</v>
      </c>
      <c r="AJ10" s="39">
        <f>1/1000*'[1]4407Exp'!AH$263-AJ44</f>
        <v>1.709376759</v>
      </c>
      <c r="AK10" s="39">
        <f>1/1000*'[1]4407Exp'!AI$263-AK44</f>
        <v>1.580403801000001</v>
      </c>
      <c r="AL10" s="39">
        <f>1/1000*'[1]4407Exp'!AJ$263-AL44</f>
        <v>1.3556910890000007</v>
      </c>
      <c r="AM10" s="39">
        <f>1/1000*'[1]4407Exp'!AK$263-AM44</f>
        <v>1.2010600620000007</v>
      </c>
      <c r="AN10" s="39">
        <f>1/1000*'[1]4407Exp'!AL$263-AN44</f>
        <v>1.7081023510000002</v>
      </c>
      <c r="AO10" s="39">
        <f>1/1000*'[1]4407Exp'!AM$263-AO44</f>
        <v>2.0461842530000003</v>
      </c>
      <c r="AP10" s="39">
        <f>1/1000*'[1]4407Exp'!AN$263-AP44</f>
        <v>2.0915272979999999</v>
      </c>
      <c r="AQ10" s="39">
        <f>1/1000*'[1]4407Exp'!AO$263-AQ44</f>
        <v>2.5527564710000004</v>
      </c>
      <c r="AR10" s="39">
        <f>1/1000*'[1]4407Exp'!AP$263-AR44</f>
        <v>2.984383786</v>
      </c>
      <c r="AS10" s="39">
        <f>1/1000*'[1]4407Exp'!AQ$263-AS44</f>
        <v>2.6151781449999998</v>
      </c>
      <c r="AT10" s="39">
        <f>1/1000*'[1]4407Exp'!AR$263-AT44</f>
        <v>2.8173310980000008</v>
      </c>
      <c r="AU10" s="39">
        <f>1/1000*'[1]4407Exp'!AS$263-AU44</f>
        <v>3.2927208610000012</v>
      </c>
      <c r="AV10" s="39">
        <f>1/1000*'[1]4407Exp'!AT$263-AV44</f>
        <v>2.4495878359999996</v>
      </c>
      <c r="AW10" s="39">
        <f>1/1000*'[1]4407Exp'!AU$263-AW44</f>
        <v>2.369104269999998</v>
      </c>
      <c r="AX10" s="39">
        <f>1/1000*'[1]4407Exp'!AV$263-AX44</f>
        <v>2.1675090189999993</v>
      </c>
      <c r="AY10" s="39">
        <f>1/1000*'[1]4407Exp'!AW$263-AY44</f>
        <v>2.7737165579999989</v>
      </c>
      <c r="AZ10" s="39">
        <f>1/1000*'[1]4407Exp'!AX$263-AZ44</f>
        <v>2.7469830249999982</v>
      </c>
      <c r="BA10" s="39">
        <f>1/1000*'[1]4407Exp'!AY$263-BA44</f>
        <v>2.1771474610000001</v>
      </c>
      <c r="BB10" s="39">
        <f>1/1000*'[1]4407Exp'!AZ$263-BB44</f>
        <v>0</v>
      </c>
      <c r="BC10" s="40">
        <f>1/1000*'[1]4407Exp'!BA$263-BC44</f>
        <v>0</v>
      </c>
      <c r="BD10" s="228"/>
    </row>
    <row r="11" spans="2:56" ht="13">
      <c r="B11" s="5" t="s">
        <v>11</v>
      </c>
      <c r="C11" s="23">
        <f>'[1]4408Exp'!B$263-C45</f>
        <v>0.37984617258000009</v>
      </c>
      <c r="D11" s="24">
        <f>'[1]4408Exp'!C$263-D45</f>
        <v>0.32414005624000009</v>
      </c>
      <c r="E11" s="24">
        <f>'[1]4408Exp'!D$263-E45</f>
        <v>0.35475431012000025</v>
      </c>
      <c r="F11" s="24">
        <f>'[1]4408Exp'!E$263-F45</f>
        <v>0.31650127305999992</v>
      </c>
      <c r="G11" s="24">
        <f>'[1]4408Exp'!F$263-G45</f>
        <v>0.32902377367999969</v>
      </c>
      <c r="H11" s="24">
        <f>'[1]4408Exp'!G$263-H45</f>
        <v>0.39183242517999972</v>
      </c>
      <c r="I11" s="24">
        <f>'[1]4408Exp'!H$263-I45</f>
        <v>0.30456675479999967</v>
      </c>
      <c r="J11" s="24">
        <f>'[1]4408Exp'!I$263-J45</f>
        <v>0.33960370555999997</v>
      </c>
      <c r="K11" s="24">
        <f>'[1]4408Exp'!J$263-K45</f>
        <v>0.20758819065499984</v>
      </c>
      <c r="L11" s="24">
        <f>'[1]4408Exp'!K$263-L45</f>
        <v>0.12551194622666667</v>
      </c>
      <c r="M11" s="24">
        <f>'[1]4408Exp'!L$263-M45</f>
        <v>0.29777861339999967</v>
      </c>
      <c r="N11" s="24">
        <f>'[1]4408Exp'!M$263-N45</f>
        <v>0.27860785089999973</v>
      </c>
      <c r="O11" s="24">
        <f>'[1]4408Exp'!N$263-O45</f>
        <v>0.27481050900000026</v>
      </c>
      <c r="P11" s="24">
        <f>'[1]4408Exp'!O$263-P45</f>
        <v>0.17354671490666657</v>
      </c>
      <c r="Q11" s="24">
        <f>'[1]4408Exp'!P$263-Q45</f>
        <v>0.16226923874999993</v>
      </c>
      <c r="R11" s="24">
        <f>'[1]4408Exp'!Q$263-R45</f>
        <v>0.28374440400000001</v>
      </c>
      <c r="S11" s="24">
        <f>'[1]4408Exp'!R$263-S45</f>
        <v>0.27670391979999998</v>
      </c>
      <c r="T11" s="24">
        <f>'[1]4408Exp'!S$263-T45</f>
        <v>0.25413648550000001</v>
      </c>
      <c r="U11" s="24">
        <f>'[1]4408Exp'!T$263-U45</f>
        <v>0.17945956390857143</v>
      </c>
      <c r="V11" s="24">
        <f>'[1]4408Exp'!U$263-V45</f>
        <v>0.16209758404518509</v>
      </c>
      <c r="W11" s="24">
        <f>'[1]4408Exp'!V$263-W45</f>
        <v>0.14353790855948642</v>
      </c>
      <c r="X11" s="24">
        <f>'[1]4408Exp'!W$263-X45</f>
        <v>0.15345062529999992</v>
      </c>
      <c r="Y11" s="24">
        <f>'[1]4408Exp'!X$263-Y45</f>
        <v>0.13128169130342005</v>
      </c>
      <c r="Z11" s="24">
        <f>'[1]4408Exp'!Y$263-Z45</f>
        <v>5.92838416358E-2</v>
      </c>
      <c r="AA11" s="24">
        <f>'[1]4408Exp'!Z$263-AA45</f>
        <v>0</v>
      </c>
      <c r="AB11" s="26">
        <f>'[1]4408Exp'!AA$263-AB45</f>
        <v>0</v>
      </c>
      <c r="AC11" s="95"/>
      <c r="AD11" s="23">
        <f>1/1000*'[1]4408Exp'!AB$263-AD45</f>
        <v>0.31861374200000003</v>
      </c>
      <c r="AE11" s="24">
        <f>1/1000*'[1]4408Exp'!AC$263-AE45</f>
        <v>0.28245537899999973</v>
      </c>
      <c r="AF11" s="24">
        <f>1/1000*'[1]4408Exp'!AD$263-AF45</f>
        <v>0.32139057199999987</v>
      </c>
      <c r="AG11" s="24">
        <f>1/1000*'[1]4408Exp'!AE$263-AG45</f>
        <v>0.32603198499999997</v>
      </c>
      <c r="AH11" s="24">
        <f>1/1000*'[1]4408Exp'!AF$263-AH45</f>
        <v>0.37694731499999989</v>
      </c>
      <c r="AI11" s="24">
        <f>1/1000*'[1]4408Exp'!AG$263-AI45</f>
        <v>0.35884354000000007</v>
      </c>
      <c r="AJ11" s="24">
        <f>1/1000*'[1]4408Exp'!AH$263-AJ45</f>
        <v>0.3480807090000001</v>
      </c>
      <c r="AK11" s="24">
        <f>1/1000*'[1]4408Exp'!AI$263-AK45</f>
        <v>0.35338618100000008</v>
      </c>
      <c r="AL11" s="24">
        <f>1/1000*'[1]4408Exp'!AJ$263-AL45</f>
        <v>0.29098789400000008</v>
      </c>
      <c r="AM11" s="24">
        <f>1/1000*'[1]4408Exp'!AK$263-AM45</f>
        <v>0.18995445400000005</v>
      </c>
      <c r="AN11" s="24">
        <f>1/1000*'[1]4408Exp'!AL$263-AN45</f>
        <v>0.21915259100000006</v>
      </c>
      <c r="AO11" s="24">
        <f>1/1000*'[1]4408Exp'!AM$263-AO45</f>
        <v>0.20423799800000003</v>
      </c>
      <c r="AP11" s="24">
        <f>1/1000*'[1]4408Exp'!AN$263-AP45</f>
        <v>0.19743411200000011</v>
      </c>
      <c r="AQ11" s="24">
        <f>1/1000*'[1]4408Exp'!AO$263-AQ45</f>
        <v>0.20522268799999999</v>
      </c>
      <c r="AR11" s="24">
        <f>1/1000*'[1]4408Exp'!AP$263-AR45</f>
        <v>0.21127512899999995</v>
      </c>
      <c r="AS11" s="45">
        <f>1/1000*'[1]4408Exp'!AQ$263-AS45</f>
        <v>0.20380431900000007</v>
      </c>
      <c r="AT11" s="45">
        <f>1/1000*'[1]4408Exp'!AR$263-AT45</f>
        <v>0.20203659499999999</v>
      </c>
      <c r="AU11" s="45">
        <f>1/1000*'[1]4408Exp'!AS$263-AU45</f>
        <v>0.18594620099999987</v>
      </c>
      <c r="AV11" s="45">
        <f>1/1000*'[1]4408Exp'!AT$263-AV45</f>
        <v>0.20875819800000012</v>
      </c>
      <c r="AW11" s="45">
        <f>1/1000*'[1]4408Exp'!AU$263-AW45</f>
        <v>0.18275463699999991</v>
      </c>
      <c r="AX11" s="45">
        <f>1/1000*'[1]4408Exp'!AV$263-AX45</f>
        <v>0.16933887299999995</v>
      </c>
      <c r="AY11" s="45">
        <f>1/1000*'[1]4408Exp'!AW$263-AY45</f>
        <v>0.21680376100000009</v>
      </c>
      <c r="AZ11" s="45">
        <f>1/1000*'[1]4408Exp'!AX$263-AZ45</f>
        <v>0.2259585810000001</v>
      </c>
      <c r="BA11" s="45">
        <f>1/1000*'[1]4408Exp'!AY$263-BA45</f>
        <v>0.19096943000000011</v>
      </c>
      <c r="BB11" s="45">
        <f>1/1000*'[1]4408Exp'!AZ$263-BB45</f>
        <v>0</v>
      </c>
      <c r="BC11" s="46">
        <f>1/1000*'[1]4408Exp'!BA$263-BC45</f>
        <v>0</v>
      </c>
      <c r="BD11" s="228"/>
    </row>
    <row r="12" spans="2:56" ht="13">
      <c r="B12" s="5" t="s">
        <v>12</v>
      </c>
      <c r="C12" s="38">
        <f>'[1]4412Exp'!B$263-C46</f>
        <v>1.1774186500599999</v>
      </c>
      <c r="D12" s="39">
        <f>'[1]4412Exp'!C$263-D46</f>
        <v>0.83918731178000017</v>
      </c>
      <c r="E12" s="39">
        <f>'[1]4412Exp'!D$263-E46</f>
        <v>0.76409641130000006</v>
      </c>
      <c r="F12" s="39">
        <f>'[1]4412Exp'!E$263-F46</f>
        <v>0.80706752152000005</v>
      </c>
      <c r="G12" s="39">
        <f>'[1]4412Exp'!F$263-G46</f>
        <v>0.89615391326000049</v>
      </c>
      <c r="H12" s="39">
        <f>'[1]4412Exp'!G$263-H46</f>
        <v>0.84796854457000004</v>
      </c>
      <c r="I12" s="39">
        <f>'[1]4412Exp'!H$263-I46</f>
        <v>0.78785420839999987</v>
      </c>
      <c r="J12" s="39">
        <f>'[1]4412Exp'!I$263-J46</f>
        <v>0.87850031799999906</v>
      </c>
      <c r="K12" s="39">
        <f>'[1]4412Exp'!J$263-K46</f>
        <v>0.76121921249999946</v>
      </c>
      <c r="L12" s="39">
        <f>'[1]4412Exp'!K$263-L46</f>
        <v>0.57973741212000074</v>
      </c>
      <c r="M12" s="39">
        <f>'[1]4412Exp'!L$263-M46</f>
        <v>0.89255869999999993</v>
      </c>
      <c r="N12" s="39">
        <f>'[1]4412Exp'!M$263-N46</f>
        <v>0.77003309999999947</v>
      </c>
      <c r="O12" s="39">
        <f>'[1]4412Exp'!N$263-O46</f>
        <v>0.81149750000000065</v>
      </c>
      <c r="P12" s="39">
        <f>'[1]4412Exp'!O$263-P46</f>
        <v>1.1308077944399999</v>
      </c>
      <c r="Q12" s="39">
        <f>'[1]4412Exp'!P$263-Q46</f>
        <v>1.0353539285999998</v>
      </c>
      <c r="R12" s="39">
        <f>'[1]4412Exp'!Q$263-R46</f>
        <v>0.95242539999999987</v>
      </c>
      <c r="S12" s="39">
        <f>'[1]4412Exp'!R$263-S46</f>
        <v>1.0007230999999996</v>
      </c>
      <c r="T12" s="39">
        <f>'[1]4412Exp'!S$263-T46</f>
        <v>1.1701019999999998</v>
      </c>
      <c r="U12" s="39">
        <f>'[1]4412Exp'!T$263-U46</f>
        <v>0.88445872180500018</v>
      </c>
      <c r="V12" s="39">
        <f>'[1]4412Exp'!U$263-V46</f>
        <v>0.65996202785555524</v>
      </c>
      <c r="W12" s="39">
        <f>'[1]4412Exp'!V$263-W46</f>
        <v>0.42417912642595923</v>
      </c>
      <c r="X12" s="39">
        <f>'[1]4412Exp'!W$263-X46</f>
        <v>0.79817678136000081</v>
      </c>
      <c r="Y12" s="39">
        <f>'[1]4412Exp'!X$263-Y46</f>
        <v>0.89353476250000041</v>
      </c>
      <c r="Z12" s="39">
        <f>'[1]4412Exp'!Y$263-Z46</f>
        <v>0.68954661250000004</v>
      </c>
      <c r="AA12" s="39">
        <f>'[1]4412Exp'!Z$263-AA46</f>
        <v>0</v>
      </c>
      <c r="AB12" s="40">
        <f>'[1]4412Exp'!AA$263-AB46</f>
        <v>0</v>
      </c>
      <c r="AC12" s="58"/>
      <c r="AD12" s="23">
        <f>1/1000*'[1]4412Exp'!AB$263-AD46</f>
        <v>0.155280425</v>
      </c>
      <c r="AE12" s="24">
        <f>1/1000*'[1]4412Exp'!AC$263-AE46</f>
        <v>0.10736270300000002</v>
      </c>
      <c r="AF12" s="24">
        <f>1/1000*'[1]4412Exp'!AD$263-AF46</f>
        <v>9.6047359999999971E-2</v>
      </c>
      <c r="AG12" s="24">
        <f>1/1000*'[1]4412Exp'!AE$263-AG46</f>
        <v>9.5005363999999953E-2</v>
      </c>
      <c r="AH12" s="24">
        <f>1/1000*'[1]4412Exp'!AF$263-AH46</f>
        <v>0.11824895400000002</v>
      </c>
      <c r="AI12" s="24">
        <f>1/1000*'[1]4412Exp'!AG$263-AI46</f>
        <v>0.12253638999999977</v>
      </c>
      <c r="AJ12" s="24">
        <f>1/1000*'[1]4412Exp'!AH$263-AJ46</f>
        <v>0.12753717900000003</v>
      </c>
      <c r="AK12" s="24">
        <f>1/1000*'[1]4412Exp'!AI$263-AK46</f>
        <v>0.14540130199999995</v>
      </c>
      <c r="AL12" s="24">
        <f>1/1000*'[1]4412Exp'!AJ$263-AL46</f>
        <v>0.17213649299999986</v>
      </c>
      <c r="AM12" s="24">
        <f>1/1000*'[1]4412Exp'!AK$263-AM46</f>
        <v>0.12393137299999993</v>
      </c>
      <c r="AN12" s="24">
        <f>1/1000*'[1]4412Exp'!AL$263-AN46</f>
        <v>0.1681891540000002</v>
      </c>
      <c r="AO12" s="24">
        <f>1/1000*'[1]4412Exp'!AM$263-AO46</f>
        <v>0.15551211400000009</v>
      </c>
      <c r="AP12" s="24">
        <f>1/1000*'[1]4412Exp'!AN$263-AP46</f>
        <v>0.17037899099999992</v>
      </c>
      <c r="AQ12" s="24">
        <f>1/1000*'[1]4412Exp'!AO$263-AQ46</f>
        <v>0.25166943699999977</v>
      </c>
      <c r="AR12" s="24">
        <f>1/1000*'[1]4412Exp'!AP$263-AR46</f>
        <v>0.24474089600000015</v>
      </c>
      <c r="AS12" s="24">
        <f>1/1000*'[1]4412Exp'!AQ$263-AS46</f>
        <v>0.1968305649999999</v>
      </c>
      <c r="AT12" s="24">
        <f>1/1000*'[1]4412Exp'!AR$263-AT46</f>
        <v>0.18805583399999998</v>
      </c>
      <c r="AU12" s="24">
        <f>1/1000*'[1]4412Exp'!AS$263-AU46</f>
        <v>0.22135648000000022</v>
      </c>
      <c r="AV12" s="24">
        <f>1/1000*'[1]4412Exp'!AT$263-AV46</f>
        <v>0.19925630500000002</v>
      </c>
      <c r="AW12" s="24">
        <f>1/1000*'[1]4412Exp'!AU$263-AW46</f>
        <v>0.14714241300000003</v>
      </c>
      <c r="AX12" s="24">
        <f>1/1000*'[1]4412Exp'!AV$263-AX46</f>
        <v>0.11049303299999993</v>
      </c>
      <c r="AY12" s="24">
        <f>1/1000*'[1]4412Exp'!AW$263-AY46</f>
        <v>0.18661584799999986</v>
      </c>
      <c r="AZ12" s="24">
        <f>1/1000*'[1]4412Exp'!AX$263-AZ46</f>
        <v>0.16568843900000005</v>
      </c>
      <c r="BA12" s="24">
        <f>1/1000*'[1]4412Exp'!AY$263-BA46</f>
        <v>0.12675653500000011</v>
      </c>
      <c r="BB12" s="24">
        <f>1/1000*'[1]4412Exp'!AZ$263-BB46</f>
        <v>0</v>
      </c>
      <c r="BC12" s="26">
        <f>1/1000*'[1]4412Exp'!BA$263-BC46</f>
        <v>0</v>
      </c>
      <c r="BD12" s="270"/>
    </row>
    <row r="13" spans="2:56" ht="13">
      <c r="B13" s="5" t="s">
        <v>89</v>
      </c>
      <c r="C13" s="38">
        <f>'[1]44104411Exp'!B$263-C47</f>
        <v>0.80315146677999993</v>
      </c>
      <c r="D13" s="39">
        <f>'[1]44104411Exp'!C$263-D47</f>
        <v>0.85662024285999983</v>
      </c>
      <c r="E13" s="39">
        <f>'[1]44104411Exp'!D$263-E47</f>
        <v>0.85542066623999968</v>
      </c>
      <c r="F13" s="39">
        <f>'[1]44104411Exp'!E$263-F47</f>
        <v>0.69522852420000048</v>
      </c>
      <c r="G13" s="39">
        <f>'[1]44104411Exp'!F$263-G47</f>
        <v>0.68610752223999993</v>
      </c>
      <c r="H13" s="39">
        <f>'[1]44104411Exp'!G$263-H47</f>
        <v>0.67785831288000087</v>
      </c>
      <c r="I13" s="39">
        <f>'[1]44104411Exp'!H$263-I47</f>
        <v>0.7029118829599994</v>
      </c>
      <c r="J13" s="39">
        <f>'[1]44104411Exp'!I$263-J47</f>
        <v>0.57638490878999982</v>
      </c>
      <c r="K13" s="39">
        <f>'[1]44104411Exp'!J$263-K47</f>
        <v>0.89166729651999976</v>
      </c>
      <c r="L13" s="39">
        <f>'[1]44104411Exp'!K$263-L47</f>
        <v>0.48564523531999926</v>
      </c>
      <c r="M13" s="39">
        <f>'[1]44104411Exp'!L$263-M47</f>
        <v>0.78940539999999926</v>
      </c>
      <c r="N13" s="39">
        <f>'[1]44104411Exp'!M$263-N47</f>
        <v>0.90016559999999912</v>
      </c>
      <c r="O13" s="39">
        <f>'[1]44104411Exp'!N$263-O47</f>
        <v>0.85408439999999897</v>
      </c>
      <c r="P13" s="39">
        <f>'[1]44104411Exp'!O$263-P47</f>
        <v>0.74939722115999929</v>
      </c>
      <c r="Q13" s="39">
        <f>'[1]44104411Exp'!P$263-Q47</f>
        <v>0.69624900436000026</v>
      </c>
      <c r="R13" s="39">
        <f>'[1]44104411Exp'!Q$263-R47</f>
        <v>0.65841991500000052</v>
      </c>
      <c r="S13" s="39">
        <f>'[1]44104411Exp'!R$263-S47</f>
        <v>0.60308599799999962</v>
      </c>
      <c r="T13" s="39">
        <f>'[1]44104411Exp'!S$263-T47</f>
        <v>0.51469915199999972</v>
      </c>
      <c r="U13" s="39">
        <f>'[1]44104411Exp'!T$263-U47</f>
        <v>0.52221236418990613</v>
      </c>
      <c r="V13" s="39">
        <f>'[1]44104411Exp'!U$263-V47</f>
        <v>0.59853997934166725</v>
      </c>
      <c r="W13" s="39">
        <f>'[1]44104411Exp'!V$263-W47</f>
        <v>0.50461359535999883</v>
      </c>
      <c r="X13" s="39">
        <f>'[1]44104411Exp'!W$263-X47</f>
        <v>0.50385618695999979</v>
      </c>
      <c r="Y13" s="39">
        <f>'[1]44104411Exp'!X$263-Y47</f>
        <v>0.73705478486836129</v>
      </c>
      <c r="Z13" s="39">
        <f>'[1]44104411Exp'!Y$263-Z47</f>
        <v>0.75250001563267865</v>
      </c>
      <c r="AA13" s="39">
        <f>'[1]44104411Exp'!Z$263-AA47</f>
        <v>0</v>
      </c>
      <c r="AB13" s="40">
        <f>'[1]44104411Exp'!AA$263-AB47</f>
        <v>0</v>
      </c>
      <c r="AC13" s="58"/>
      <c r="AD13" s="23">
        <f>1/1000*'[1]44104411Exp'!AB$263-AD47</f>
        <v>0.19336706700000003</v>
      </c>
      <c r="AE13" s="24">
        <f>1/1000*'[1]44104411Exp'!AC$263-AE47</f>
        <v>0.18738036099999997</v>
      </c>
      <c r="AF13" s="24">
        <f>1/1000*'[1]44104411Exp'!AD$263-AF47</f>
        <v>0.16375464200000014</v>
      </c>
      <c r="AG13" s="24">
        <f>1/1000*'[1]44104411Exp'!AE$263-AG47</f>
        <v>0.134238091</v>
      </c>
      <c r="AH13" s="24">
        <f>1/1000*'[1]44104411Exp'!AF$263-AH47</f>
        <v>0.13776035200000011</v>
      </c>
      <c r="AI13" s="24">
        <f>1/1000*'[1]44104411Exp'!AG$263-AI47</f>
        <v>0.13551596200000013</v>
      </c>
      <c r="AJ13" s="24">
        <f>1/1000*'[1]44104411Exp'!AH$263-AJ47</f>
        <v>0.15422659099999997</v>
      </c>
      <c r="AK13" s="24">
        <f>1/1000*'[1]44104411Exp'!AI$263-AK47</f>
        <v>0.15861899800000012</v>
      </c>
      <c r="AL13" s="24">
        <f>1/1000*'[1]44104411Exp'!AJ$263-AL47</f>
        <v>0.21263338899999962</v>
      </c>
      <c r="AM13" s="24">
        <f>1/1000*'[1]44104411Exp'!AK$263-AM47</f>
        <v>0.13418726400000025</v>
      </c>
      <c r="AN13" s="24">
        <f>1/1000*'[1]44104411Exp'!AL$263-AN47</f>
        <v>0.153860265</v>
      </c>
      <c r="AO13" s="24">
        <f>1/1000*'[1]44104411Exp'!AM$263-AO47</f>
        <v>0.17696927999999992</v>
      </c>
      <c r="AP13" s="24">
        <f>1/1000*'[1]44104411Exp'!AN$263-AP47</f>
        <v>0.17468484699999998</v>
      </c>
      <c r="AQ13" s="24">
        <f>1/1000*'[1]44104411Exp'!AO$263-AQ47</f>
        <v>0.18205190899999985</v>
      </c>
      <c r="AR13" s="24">
        <f>1/1000*'[1]44104411Exp'!AP$263-AR47</f>
        <v>0.16699978599999993</v>
      </c>
      <c r="AS13" s="24">
        <f>1/1000*'[1]44104411Exp'!AQ$263-AS47</f>
        <v>0.13261313800000002</v>
      </c>
      <c r="AT13" s="24">
        <f>1/1000*'[1]44104411Exp'!AR$263-AT47</f>
        <v>0.11997919599999993</v>
      </c>
      <c r="AU13" s="24">
        <f>1/1000*'[1]44104411Exp'!AS$263-AU47</f>
        <v>0.10314850499999995</v>
      </c>
      <c r="AV13" s="24">
        <f>1/1000*'[1]44104411Exp'!AT$263-AV47</f>
        <v>0.13405861000000013</v>
      </c>
      <c r="AW13" s="24">
        <f>1/1000*'[1]44104411Exp'!AU$263-AW47</f>
        <v>0.14921771</v>
      </c>
      <c r="AX13" s="24">
        <f>1/1000*'[1]44104411Exp'!AV$263-AX47</f>
        <v>0.11983009000000011</v>
      </c>
      <c r="AY13" s="24">
        <f>1/1000*'[1]44104411Exp'!AW$263-AY47</f>
        <v>0.15432458199999982</v>
      </c>
      <c r="AZ13" s="24">
        <f>1/1000*'[1]44104411Exp'!AX$263-AZ47</f>
        <v>0.19770774799999996</v>
      </c>
      <c r="BA13" s="24">
        <f>1/1000*'[1]44104411Exp'!AY$263-BA47</f>
        <v>0.18299306400000004</v>
      </c>
      <c r="BB13" s="24">
        <f>1/1000*'[1]44104411Exp'!AZ$263-BB47</f>
        <v>0</v>
      </c>
      <c r="BC13" s="26">
        <f>1/1000*'[1]44104411Exp'!BA$263-BC47</f>
        <v>0</v>
      </c>
      <c r="BD13" s="270"/>
    </row>
    <row r="14" spans="2:56" ht="13">
      <c r="B14" s="5" t="s">
        <v>90</v>
      </c>
      <c r="C14" s="44">
        <f>'[1]44094418Exp'!B$263-C48</f>
        <v>0.54817311328333285</v>
      </c>
      <c r="D14" s="45">
        <f>'[1]44094418Exp'!C$263-D48</f>
        <v>0.4144175551</v>
      </c>
      <c r="E14" s="45">
        <f>'[1]44094418Exp'!D$263-E48</f>
        <v>0.32626397394999979</v>
      </c>
      <c r="F14" s="45">
        <f>'[1]44094418Exp'!E$263-F48</f>
        <v>0.35454064533999974</v>
      </c>
      <c r="G14" s="45">
        <f>'[1]44094418Exp'!F$263-G48</f>
        <v>0.35578144910000031</v>
      </c>
      <c r="H14" s="45">
        <f>'[1]44094418Exp'!G$263-H48</f>
        <v>0.44991911762000036</v>
      </c>
      <c r="I14" s="45">
        <f>'[1]44094418Exp'!H$263-I48</f>
        <v>0.42545787582666716</v>
      </c>
      <c r="J14" s="45">
        <f>'[1]44094418Exp'!I$263-J48</f>
        <v>0.45046517593000024</v>
      </c>
      <c r="K14" s="45">
        <f>'[1]44094418Exp'!J$263-K48</f>
        <v>0.42975016294000057</v>
      </c>
      <c r="L14" s="45">
        <f>'[1]44094418Exp'!K$263-L48</f>
        <v>0.26049751337999977</v>
      </c>
      <c r="M14" s="45">
        <f>'[1]44094418Exp'!L$263-M48</f>
        <v>0.73617012091500023</v>
      </c>
      <c r="N14" s="45">
        <f>'[1]44094418Exp'!M$263-N48</f>
        <v>0.80697187291999883</v>
      </c>
      <c r="O14" s="45">
        <f>'[1]44094418Exp'!N$263-O48</f>
        <v>0.81885024777499904</v>
      </c>
      <c r="P14" s="45">
        <f>'[1]44094418Exp'!O$263-P48</f>
        <v>0.43721559515999964</v>
      </c>
      <c r="Q14" s="45">
        <f>'[1]44094418Exp'!P$263-Q48</f>
        <v>0.42945756978666694</v>
      </c>
      <c r="R14" s="45">
        <f>'[1]44094418Exp'!Q$263-R48</f>
        <v>0.44187612447499935</v>
      </c>
      <c r="S14" s="45">
        <f>'[1]44094418Exp'!R$263-S48</f>
        <v>0.47225139015000051</v>
      </c>
      <c r="T14" s="45">
        <f>'[1]44094418Exp'!S$263-T48</f>
        <v>0.46397506744999928</v>
      </c>
      <c r="U14" s="45">
        <f>'[1]44094418Exp'!T$263-U48</f>
        <v>0.42280905277516745</v>
      </c>
      <c r="V14" s="45">
        <f>'[1]44094418Exp'!U$263-V48</f>
        <v>0.39520563027349215</v>
      </c>
      <c r="W14" s="45">
        <f>'[1]44094418Exp'!V$263-W48</f>
        <v>0.32985812180733542</v>
      </c>
      <c r="X14" s="45">
        <f>'[1]44094418Exp'!W$263-X48</f>
        <v>0.31498000277333371</v>
      </c>
      <c r="Y14" s="45">
        <f>'[1]44094418Exp'!X$263-Y48</f>
        <v>0.24146888118794041</v>
      </c>
      <c r="Z14" s="45">
        <f>'[1]44094418Exp'!Y$263-Z48</f>
        <v>0.23427277055378004</v>
      </c>
      <c r="AA14" s="45">
        <f>'[1]44094418Exp'!Z$263-AA48</f>
        <v>0</v>
      </c>
      <c r="AB14" s="46">
        <f>'[1]44094418Exp'!AA$263-AB48</f>
        <v>0</v>
      </c>
      <c r="AC14" s="402"/>
      <c r="AD14" s="23">
        <f>1/1000*'[1]44094418Exp'!AB$263-AD48</f>
        <v>0.28252653700000008</v>
      </c>
      <c r="AE14" s="24">
        <f>1/1000*'[1]44094418Exp'!AC$263-AE48</f>
        <v>0.21354695000000018</v>
      </c>
      <c r="AF14" s="24">
        <f>1/1000*'[1]44094418Exp'!AD$263-AF48</f>
        <v>0.18268421299999987</v>
      </c>
      <c r="AG14" s="24">
        <f>1/1000*'[1]44094418Exp'!AE$263-AG48</f>
        <v>0.21805200099999988</v>
      </c>
      <c r="AH14" s="24">
        <f>1/1000*'[1]44094418Exp'!AF$263-AH48</f>
        <v>0.22326927500000016</v>
      </c>
      <c r="AI14" s="24">
        <f>1/1000*'[1]44094418Exp'!AG$263-AI48</f>
        <v>0.2530171210000004</v>
      </c>
      <c r="AJ14" s="24">
        <f>1/1000*'[1]44094418Exp'!AH$263-AJ48</f>
        <v>0.27721756299999978</v>
      </c>
      <c r="AK14" s="24">
        <f>1/1000*'[1]44094418Exp'!AI$263-AK48</f>
        <v>0.26929780599999958</v>
      </c>
      <c r="AL14" s="24">
        <f>1/1000*'[1]44094418Exp'!AJ$263-AL48</f>
        <v>0.28339034799999929</v>
      </c>
      <c r="AM14" s="24">
        <f>1/1000*'[1]44094418Exp'!AK$263-AM48</f>
        <v>0.22508249600000013</v>
      </c>
      <c r="AN14" s="24">
        <f>1/1000*'[1]44094418Exp'!AL$263-AN48</f>
        <v>0.2341852890000008</v>
      </c>
      <c r="AO14" s="24">
        <f>1/1000*'[1]44094418Exp'!AM$263-AO48</f>
        <v>0.27849353299999985</v>
      </c>
      <c r="AP14" s="24">
        <f>1/1000*'[1]44094418Exp'!AN$263-AP48</f>
        <v>0.28307899700000028</v>
      </c>
      <c r="AQ14" s="24">
        <f>1/1000*'[1]44094418Exp'!AO$263-AQ48</f>
        <v>0.30572097000000004</v>
      </c>
      <c r="AR14" s="24">
        <f>1/1000*'[1]44094418Exp'!AP$263-AR48</f>
        <v>0.32146152600000005</v>
      </c>
      <c r="AS14" s="24">
        <f>1/1000*'[1]44094418Exp'!AQ$263-AS48</f>
        <v>0.29720487100000009</v>
      </c>
      <c r="AT14" s="24">
        <f>1/1000*'[1]44094418Exp'!AR$263-AT48</f>
        <v>0.28920618900000039</v>
      </c>
      <c r="AU14" s="24">
        <f>1/1000*'[1]44094418Exp'!AS$263-AU48</f>
        <v>0.29113363000000003</v>
      </c>
      <c r="AV14" s="24">
        <f>1/1000*'[1]44094418Exp'!AT$263-AV48</f>
        <v>0.34524992699999996</v>
      </c>
      <c r="AW14" s="24">
        <f>1/1000*'[1]44094418Exp'!AU$263-AW48</f>
        <v>0.34582844599999957</v>
      </c>
      <c r="AX14" s="24">
        <f>1/1000*'[1]44094418Exp'!AV$263-AX48</f>
        <v>0.25057901199999999</v>
      </c>
      <c r="AY14" s="24">
        <f>1/1000*'[1]44094418Exp'!AW$263-AY48</f>
        <v>0.32522015999999981</v>
      </c>
      <c r="AZ14" s="24">
        <f>1/1000*'[1]44094418Exp'!AX$263-AZ48</f>
        <v>0.30077545899999952</v>
      </c>
      <c r="BA14" s="24">
        <f>1/1000*'[1]44094418Exp'!AY$263-BA48</f>
        <v>0.31068034499999997</v>
      </c>
      <c r="BB14" s="24">
        <f>1/1000*'[1]44094418Exp'!AZ$263-BB48</f>
        <v>0</v>
      </c>
      <c r="BC14" s="26">
        <f>1/1000*'[1]44094418Exp'!BA$263-BC48</f>
        <v>0</v>
      </c>
      <c r="BD14" s="270"/>
    </row>
    <row r="15" spans="2:56" ht="13">
      <c r="B15" s="5" t="s">
        <v>21</v>
      </c>
      <c r="C15" s="44">
        <f>'[1]94Exp'!B$263-C49</f>
        <v>0.43009363880000046</v>
      </c>
      <c r="D15" s="45">
        <f>'[1]94Exp'!C$263-D49</f>
        <v>0.41380985364444406</v>
      </c>
      <c r="E15" s="45">
        <f>'[1]94Exp'!D$263-E49</f>
        <v>0.39752606848888949</v>
      </c>
      <c r="F15" s="45">
        <f>'[1]94Exp'!E$263-F49</f>
        <v>0.3812422833333331</v>
      </c>
      <c r="G15" s="45">
        <f>'[1]94Exp'!F$263-G49</f>
        <v>0.36495849817777815</v>
      </c>
      <c r="H15" s="45">
        <f>'[1]94Exp'!G$263-H49</f>
        <v>0.34867471302222219</v>
      </c>
      <c r="I15" s="45">
        <f>'[1]94Exp'!H$263-I49</f>
        <v>0.33239092786666702</v>
      </c>
      <c r="J15" s="45">
        <f>'[1]94Exp'!I$263-J49</f>
        <v>0.31610714271111062</v>
      </c>
      <c r="K15" s="45">
        <f>'[1]94Exp'!J$263-K49</f>
        <v>0.29982335755555628</v>
      </c>
      <c r="L15" s="45">
        <f>'[1]94Exp'!K$263-L49</f>
        <v>0.28353957239999966</v>
      </c>
      <c r="M15" s="45">
        <f>'[1]94Exp'!L$263-M49</f>
        <v>0.64231850700000082</v>
      </c>
      <c r="N15" s="45">
        <f>'[1]94Exp'!M$263-N49</f>
        <v>0.49631054850000045</v>
      </c>
      <c r="O15" s="45">
        <f>'[1]94Exp'!N$263-O49</f>
        <v>0.40233547880526443</v>
      </c>
      <c r="P15" s="45">
        <f>'[1]94Exp'!O$263-P49</f>
        <v>0.38222690519999947</v>
      </c>
      <c r="Q15" s="45">
        <f>'[1]94Exp'!P$263-Q49</f>
        <v>0.39950744399999971</v>
      </c>
      <c r="R15" s="45">
        <f>'[1]94Exp'!Q$263-R49</f>
        <v>0.40012484119999947</v>
      </c>
      <c r="S15" s="45">
        <f>'[1]94Exp'!R$263-S49</f>
        <v>0.40624097542688697</v>
      </c>
      <c r="T15" s="45">
        <f>'[1]94Exp'!S$263-T49</f>
        <v>0.37054761466244757</v>
      </c>
      <c r="U15" s="45">
        <f>'[1]94Exp'!T$263-U49</f>
        <v>0.54407318538461524</v>
      </c>
      <c r="V15" s="45">
        <f>'[1]94Exp'!U$263-V49</f>
        <v>0.25240214208913392</v>
      </c>
      <c r="W15" s="45">
        <f>'[1]94Exp'!V$263-W49</f>
        <v>0.2197858453202346</v>
      </c>
      <c r="X15" s="45">
        <f>'[1]94Exp'!W$263-X49</f>
        <v>0.21527633119999967</v>
      </c>
      <c r="Y15" s="45">
        <f>'[1]94Exp'!X$263-Y49</f>
        <v>0.23512535070359986</v>
      </c>
      <c r="Z15" s="45">
        <f>'[1]94Exp'!Y$263-Z49</f>
        <v>0.21603820879199997</v>
      </c>
      <c r="AA15" s="45">
        <f>'[1]94Exp'!Z$263-AA49</f>
        <v>0</v>
      </c>
      <c r="AB15" s="46">
        <f>'[1]94Exp'!AA$263-AB49</f>
        <v>0</v>
      </c>
      <c r="AC15" s="402"/>
      <c r="AD15" s="23">
        <f>1/1000*'[1]94Exp'!AB$263-AD49</f>
        <v>0.48297807000000043</v>
      </c>
      <c r="AE15" s="24">
        <f>1/1000*'[1]94Exp'!AC$263-AE49</f>
        <v>0.48236503011111159</v>
      </c>
      <c r="AF15" s="24">
        <f>1/1000*'[1]94Exp'!AD$263-AF49</f>
        <v>0.48175199022222204</v>
      </c>
      <c r="AG15" s="24">
        <f>1/1000*'[1]94Exp'!AE$263-AG49</f>
        <v>0.48113895033333309</v>
      </c>
      <c r="AH15" s="24">
        <f>1/1000*'[1]94Exp'!AF$263-AH49</f>
        <v>0.48052591044444448</v>
      </c>
      <c r="AI15" s="24">
        <f>1/1000*'[1]94Exp'!AG$263-AI49</f>
        <v>0.47991287055555509</v>
      </c>
      <c r="AJ15" s="24">
        <f>1/1000*'[1]94Exp'!AH$263-AJ49</f>
        <v>0.47929983066666726</v>
      </c>
      <c r="AK15" s="24">
        <f>1/1000*'[1]94Exp'!AI$263-AK49</f>
        <v>0.47868679077777865</v>
      </c>
      <c r="AL15" s="24">
        <f>1/1000*'[1]94Exp'!AJ$263-AL49</f>
        <v>0.4780737508888897</v>
      </c>
      <c r="AM15" s="24">
        <f>1/1000*'[1]94Exp'!AK$263-AM49</f>
        <v>0.47746071100000054</v>
      </c>
      <c r="AN15" s="24">
        <f>1/1000*'[1]94Exp'!AL$263-AN49</f>
        <v>0.59612946000000044</v>
      </c>
      <c r="AO15" s="24">
        <f>1/1000*'[1]94Exp'!AM$263-AO49</f>
        <v>0.52041747799999949</v>
      </c>
      <c r="AP15" s="24">
        <f>1/1000*'[1]94Exp'!AN$263-AP49</f>
        <v>0.60120970300000098</v>
      </c>
      <c r="AQ15" s="24">
        <f>1/1000*'[1]94Exp'!AO$263-AQ49</f>
        <v>0.64249249400000008</v>
      </c>
      <c r="AR15" s="24">
        <f>1/1000*'[1]94Exp'!AP$263-AR49</f>
        <v>0.69474771799999946</v>
      </c>
      <c r="AS15" s="24">
        <f>1/1000*'[1]94Exp'!AQ$263-AS49</f>
        <v>0.7005260940000011</v>
      </c>
      <c r="AT15" s="24">
        <f>1/1000*'[1]94Exp'!AR$263-AT49</f>
        <v>0.57377977599999985</v>
      </c>
      <c r="AU15" s="24">
        <f>1/1000*'[1]94Exp'!AS$263-AU49</f>
        <v>0.51923371099999971</v>
      </c>
      <c r="AV15" s="24">
        <f>1/1000*'[1]94Exp'!AT$263-AV49</f>
        <v>0.50521081499999931</v>
      </c>
      <c r="AW15" s="24">
        <f>1/1000*'[1]94Exp'!AU$263-AW49</f>
        <v>0.50815605199999991</v>
      </c>
      <c r="AX15" s="24">
        <f>1/1000*'[1]94Exp'!AV$263-AX49</f>
        <v>0.41179912100000071</v>
      </c>
      <c r="AY15" s="24">
        <f>1/1000*'[1]94Exp'!AW$263-AY49</f>
        <v>0.44180544100000096</v>
      </c>
      <c r="AZ15" s="24">
        <f>1/1000*'[1]94Exp'!AX$263-AZ49</f>
        <v>0.4825986240000002</v>
      </c>
      <c r="BA15" s="24">
        <f>1/1000*'[1]94Exp'!AY$263-BA49</f>
        <v>0.45340803599999946</v>
      </c>
      <c r="BB15" s="24">
        <f>1/1000*'[1]94Exp'!AZ$263-BB49</f>
        <v>0</v>
      </c>
      <c r="BC15" s="26">
        <f>1/1000*'[1]94Exp'!BA$263-BC49</f>
        <v>0</v>
      </c>
      <c r="BD15" s="270"/>
    </row>
    <row r="16" spans="2:56" ht="13">
      <c r="B16" s="8" t="s">
        <v>13</v>
      </c>
      <c r="C16" s="77">
        <f t="shared" ref="C16:M16" si="4">C8-SUM(C9:C15)</f>
        <v>1.0125226315199995</v>
      </c>
      <c r="D16" s="34">
        <f t="shared" si="4"/>
        <v>1.0746880893000004</v>
      </c>
      <c r="E16" s="34">
        <f t="shared" si="4"/>
        <v>0.97519533889999721</v>
      </c>
      <c r="F16" s="34">
        <f t="shared" si="4"/>
        <v>0.72241240737333001</v>
      </c>
      <c r="G16" s="34">
        <f t="shared" si="4"/>
        <v>0.74797514631333328</v>
      </c>
      <c r="H16" s="34">
        <f t="shared" si="4"/>
        <v>1.0201769310599982</v>
      </c>
      <c r="I16" s="34">
        <f t="shared" si="4"/>
        <v>0.94140437181999381</v>
      </c>
      <c r="J16" s="34">
        <f t="shared" si="4"/>
        <v>1.1238032742699993</v>
      </c>
      <c r="K16" s="34">
        <f t="shared" si="4"/>
        <v>0.90692127948999612</v>
      </c>
      <c r="L16" s="34">
        <f t="shared" si="4"/>
        <v>0.81241196277333749</v>
      </c>
      <c r="M16" s="34">
        <f t="shared" si="4"/>
        <v>2.1033232390563192</v>
      </c>
      <c r="N16" s="34">
        <f>N8-SUM(N9:N15)</f>
        <v>2.138718039111545</v>
      </c>
      <c r="O16" s="34">
        <f t="shared" ref="O16:AB16" si="5">O8-SUM(O9:O15)</f>
        <v>1.8209421980738156</v>
      </c>
      <c r="P16" s="34">
        <f t="shared" si="5"/>
        <v>0.74002823065334056</v>
      </c>
      <c r="Q16" s="34">
        <f t="shared" si="5"/>
        <v>0.75952498122665446</v>
      </c>
      <c r="R16" s="34">
        <f t="shared" si="5"/>
        <v>1.1551241262675909</v>
      </c>
      <c r="S16" s="34">
        <f t="shared" si="5"/>
        <v>1.1508008621751635</v>
      </c>
      <c r="T16" s="34">
        <f t="shared" si="5"/>
        <v>1.1288539686135515</v>
      </c>
      <c r="U16" s="34">
        <f t="shared" si="5"/>
        <v>0.68898577597416555</v>
      </c>
      <c r="V16" s="34">
        <f t="shared" si="5"/>
        <v>0.86403542306112868</v>
      </c>
      <c r="W16" s="34">
        <f t="shared" si="5"/>
        <v>0.56563860126544796</v>
      </c>
      <c r="X16" s="34">
        <f t="shared" si="5"/>
        <v>0.61106445146000254</v>
      </c>
      <c r="Y16" s="34">
        <f t="shared" si="5"/>
        <v>0.70200127044309468</v>
      </c>
      <c r="Z16" s="34">
        <f t="shared" si="5"/>
        <v>0.6841031894073577</v>
      </c>
      <c r="AA16" s="34">
        <f t="shared" si="5"/>
        <v>0</v>
      </c>
      <c r="AB16" s="14">
        <f t="shared" si="5"/>
        <v>0</v>
      </c>
      <c r="AC16" s="95"/>
      <c r="AD16" s="425">
        <f t="shared" ref="AD16:BC16" si="6">AD8-SUM(AD9:AD15)</f>
        <v>0.37691481699999851</v>
      </c>
      <c r="AE16" s="426">
        <f t="shared" si="6"/>
        <v>0.30749076699999867</v>
      </c>
      <c r="AF16" s="426">
        <f t="shared" si="6"/>
        <v>0.29044549299999911</v>
      </c>
      <c r="AG16" s="426">
        <f t="shared" si="6"/>
        <v>0.30724608199999981</v>
      </c>
      <c r="AH16" s="426">
        <f t="shared" si="6"/>
        <v>0.31664624400000063</v>
      </c>
      <c r="AI16" s="426">
        <f t="shared" si="6"/>
        <v>0.33377730999999766</v>
      </c>
      <c r="AJ16" s="426">
        <f t="shared" si="6"/>
        <v>0.36356647200000136</v>
      </c>
      <c r="AK16" s="426">
        <f t="shared" si="6"/>
        <v>0.38589419799999991</v>
      </c>
      <c r="AL16" s="426">
        <f t="shared" si="6"/>
        <v>0.48883076200000275</v>
      </c>
      <c r="AM16" s="426">
        <f t="shared" si="6"/>
        <v>0.4249325429999975</v>
      </c>
      <c r="AN16" s="426">
        <f t="shared" si="6"/>
        <v>0.40824295699999791</v>
      </c>
      <c r="AO16" s="426">
        <f t="shared" si="6"/>
        <v>0.39936069200000102</v>
      </c>
      <c r="AP16" s="426">
        <f t="shared" si="6"/>
        <v>0.3973418269999982</v>
      </c>
      <c r="AQ16" s="426">
        <f t="shared" si="6"/>
        <v>0.42482996999999845</v>
      </c>
      <c r="AR16" s="426">
        <f t="shared" si="6"/>
        <v>0.47795711000000018</v>
      </c>
      <c r="AS16" s="426">
        <f t="shared" si="6"/>
        <v>0.52148982000000021</v>
      </c>
      <c r="AT16" s="426">
        <f t="shared" si="6"/>
        <v>0.54221979999999981</v>
      </c>
      <c r="AU16" s="426">
        <f t="shared" si="6"/>
        <v>0.44017235499999785</v>
      </c>
      <c r="AV16" s="426">
        <f t="shared" si="6"/>
        <v>0.458549596000001</v>
      </c>
      <c r="AW16" s="426">
        <f t="shared" si="6"/>
        <v>0.53021449199999982</v>
      </c>
      <c r="AX16" s="426">
        <f t="shared" si="6"/>
        <v>0.40857407499999976</v>
      </c>
      <c r="AY16" s="426">
        <f t="shared" si="6"/>
        <v>0.45810363700000067</v>
      </c>
      <c r="AZ16" s="426">
        <f t="shared" si="6"/>
        <v>0.54756941099999956</v>
      </c>
      <c r="BA16" s="426">
        <f t="shared" si="6"/>
        <v>0.64605174199999826</v>
      </c>
      <c r="BB16" s="426">
        <f t="shared" si="6"/>
        <v>0</v>
      </c>
      <c r="BC16" s="427">
        <f t="shared" si="6"/>
        <v>0</v>
      </c>
      <c r="BD16" s="282"/>
    </row>
    <row r="17" spans="2:56" s="252" customFormat="1" ht="20" customHeight="1">
      <c r="B17" s="66" t="s">
        <v>180</v>
      </c>
      <c r="C17" s="258"/>
      <c r="D17" s="259"/>
      <c r="E17" s="259"/>
      <c r="F17" s="259"/>
      <c r="G17" s="259"/>
      <c r="H17" s="259"/>
      <c r="I17" s="259"/>
      <c r="J17" s="259"/>
      <c r="K17" s="259"/>
      <c r="L17" s="259"/>
      <c r="M17" s="259"/>
      <c r="N17" s="259"/>
      <c r="O17" s="397">
        <f>'[1]440131Exp'!N$263-O51</f>
        <v>3.5508024817391308</v>
      </c>
      <c r="P17" s="397">
        <f>'[1]440131Exp'!O$263-P51</f>
        <v>7.0322059408695656</v>
      </c>
      <c r="Q17" s="397">
        <f>'[1]440131Exp'!P$263-Q51</f>
        <v>9.6959082031304344</v>
      </c>
      <c r="R17" s="397">
        <f>'[1]440131Exp'!Q$263-R51</f>
        <v>11.086284320695656</v>
      </c>
      <c r="S17" s="397">
        <f>'[1]440131Exp'!R$263-S51</f>
        <v>11.435483206608698</v>
      </c>
      <c r="T17" s="397">
        <f>'[1]440131Exp'!S$263-T51</f>
        <v>12.612122658434783</v>
      </c>
      <c r="U17" s="397">
        <f>'[1]440131Exp'!T$263-U51</f>
        <v>14.65855448521739</v>
      </c>
      <c r="V17" s="397">
        <f>'[1]440131Exp'!U$263-V51</f>
        <v>16.617373846956518</v>
      </c>
      <c r="W17" s="397">
        <f>'[1]440131Exp'!V$263-W51</f>
        <v>17.58214159130435</v>
      </c>
      <c r="X17" s="397">
        <f>'[1]440131Exp'!W$263-X51</f>
        <v>18.235145806956524</v>
      </c>
      <c r="Y17" s="397">
        <f>'[1]440131Exp'!X$263-Y51</f>
        <v>21.780559927304349</v>
      </c>
      <c r="Z17" s="397">
        <f>'[1]440131Exp'!Y$263-Z51</f>
        <v>23.141575084173919</v>
      </c>
      <c r="AA17" s="397">
        <f>'[1]440131Exp'!Z$263-AA51</f>
        <v>0</v>
      </c>
      <c r="AB17" s="397">
        <f>'[1]440131Exp'!AA$263-AB51</f>
        <v>0</v>
      </c>
      <c r="AC17" s="102"/>
      <c r="AD17" s="258"/>
      <c r="AE17" s="259"/>
      <c r="AF17" s="259"/>
      <c r="AG17" s="259"/>
      <c r="AH17" s="259"/>
      <c r="AI17" s="259"/>
      <c r="AJ17" s="259"/>
      <c r="AK17" s="259"/>
      <c r="AL17" s="259"/>
      <c r="AM17" s="259"/>
      <c r="AN17" s="259"/>
      <c r="AO17" s="259"/>
      <c r="AP17" s="413">
        <f>1/1000*'[1]440131Exp'!AN$263-AP51</f>
        <v>0.19845074000000004</v>
      </c>
      <c r="AQ17" s="413">
        <f>1/1000*'[1]440131Exp'!AO$263-AQ51</f>
        <v>0.36932118400000008</v>
      </c>
      <c r="AR17" s="413">
        <f>1/1000*'[1]440131Exp'!AP$263-AR51</f>
        <v>0.51417687199999995</v>
      </c>
      <c r="AS17" s="413">
        <f>1/1000*'[1]440131Exp'!AQ$263-AS51</f>
        <v>0.67700520600000014</v>
      </c>
      <c r="AT17" s="413">
        <f>1/1000*'[1]440131Exp'!AR$263-AT51</f>
        <v>0.60803537899999993</v>
      </c>
      <c r="AU17" s="413">
        <f>1/1000*'[1]440131Exp'!AS$263-AU51</f>
        <v>0.65999592299999998</v>
      </c>
      <c r="AV17" s="413">
        <f>1/1000*'[1]440131Exp'!AT$263-AV51</f>
        <v>0.80390476600000005</v>
      </c>
      <c r="AW17" s="413">
        <f>1/1000*'[1]440131Exp'!AU$263-AW51</f>
        <v>0.93153137799999985</v>
      </c>
      <c r="AX17" s="413">
        <f>1/1000*'[1]440131Exp'!AV$263-AX51</f>
        <v>0.96759680100000001</v>
      </c>
      <c r="AY17" s="413">
        <f>1/1000*'[1]440131Exp'!AW$263-AY51</f>
        <v>1.044030539</v>
      </c>
      <c r="AZ17" s="413">
        <f>1/1000*'[1]440131Exp'!AX$263-AZ51</f>
        <v>1.5310994529999999</v>
      </c>
      <c r="BA17" s="413">
        <f>1/1000*'[1]440131Exp'!AY$263-BA51</f>
        <v>1.738422656</v>
      </c>
      <c r="BB17" s="413">
        <f>1/1000*'[1]440131Exp'!AZ$263-BB51</f>
        <v>0</v>
      </c>
      <c r="BC17" s="413">
        <f>1/1000*'[1]440131Exp'!BA$263-BC51</f>
        <v>0</v>
      </c>
      <c r="BD17" s="414"/>
    </row>
    <row r="18" spans="2:56" ht="20" customHeight="1">
      <c r="B18" s="184" t="s">
        <v>16</v>
      </c>
      <c r="C18" s="185">
        <f>[1]PaperSectorMinusCoreVPAExp!B$263-C52</f>
        <v>62.447896777450019</v>
      </c>
      <c r="D18" s="186">
        <f>[1]PaperSectorMinusCoreVPAExp!C$263-D52</f>
        <v>55.652899486730028</v>
      </c>
      <c r="E18" s="186">
        <f>[1]PaperSectorMinusCoreVPAExp!D$263-E52</f>
        <v>54.691828368720017</v>
      </c>
      <c r="F18" s="186">
        <f>[1]PaperSectorMinusCoreVPAExp!E$263-F52</f>
        <v>52.83107373954001</v>
      </c>
      <c r="G18" s="186">
        <f>[1]PaperSectorMinusCoreVPAExp!F$263-G52</f>
        <v>55.490820048670017</v>
      </c>
      <c r="H18" s="186">
        <f>[1]PaperSectorMinusCoreVPAExp!G$263-H52</f>
        <v>57.847030709555987</v>
      </c>
      <c r="I18" s="186">
        <f>[1]PaperSectorMinusCoreVPAExp!H$263-I52</f>
        <v>58.457602835279978</v>
      </c>
      <c r="J18" s="186">
        <f>[1]PaperSectorMinusCoreVPAExp!I$263-J52</f>
        <v>63.317629087579995</v>
      </c>
      <c r="K18" s="186">
        <f>[1]PaperSectorMinusCoreVPAExp!J$263-K52</f>
        <v>68.515797848604976</v>
      </c>
      <c r="L18" s="186">
        <f>[1]PaperSectorMinusCoreVPAExp!K$263-L52</f>
        <v>66.492207230880069</v>
      </c>
      <c r="M18" s="186">
        <f>[1]PaperSectorMinusCoreVPAExp!L$263-M52</f>
        <v>76.628792854129998</v>
      </c>
      <c r="N18" s="186">
        <f>[1]PaperSectorMinusCoreVPAExp!M$263-N52</f>
        <v>83.453948540049993</v>
      </c>
      <c r="O18" s="186">
        <f>[1]PaperSectorMinusCoreVPAExp!N$263-O52</f>
        <v>73.792751318616666</v>
      </c>
      <c r="P18" s="186">
        <f>[1]PaperSectorMinusCoreVPAExp!O$263-P52</f>
        <v>75.019280195059991</v>
      </c>
      <c r="Q18" s="186">
        <f>[1]PaperSectorMinusCoreVPAExp!P$263-Q52</f>
        <v>74.252883963099947</v>
      </c>
      <c r="R18" s="186">
        <f>[1]PaperSectorMinusCoreVPAExp!Q$263-R52</f>
        <v>72.383195617109976</v>
      </c>
      <c r="S18" s="186">
        <f>[1]PaperSectorMinusCoreVPAExp!R$263-S52</f>
        <v>68.340461805700031</v>
      </c>
      <c r="T18" s="186">
        <f>[1]PaperSectorMinusCoreVPAExp!S$263-T52</f>
        <v>73.979531836093003</v>
      </c>
      <c r="U18" s="186">
        <f>[1]PaperSectorMinusCoreVPAExp!T$263-U52</f>
        <v>73.133390011140051</v>
      </c>
      <c r="V18" s="186">
        <f>[1]PaperSectorMinusCoreVPAExp!U$263-V52</f>
        <v>69.277014561919998</v>
      </c>
      <c r="W18" s="186">
        <f>[1]PaperSectorMinusCoreVPAExp!V$263-W52</f>
        <v>71.391486806157957</v>
      </c>
      <c r="X18" s="186">
        <f>[1]PaperSectorMinusCoreVPAExp!W$263-X52</f>
        <v>68.31807016869007</v>
      </c>
      <c r="Y18" s="186">
        <f>[1]PaperSectorMinusCoreVPAExp!X$263-Y52</f>
        <v>69.753014892053997</v>
      </c>
      <c r="Z18" s="186">
        <f>[1]PaperSectorMinusCoreVPAExp!Y$263-Z52</f>
        <v>62.552649801889508</v>
      </c>
      <c r="AA18" s="186">
        <f>[1]PaperSectorMinusCoreVPAExp!Z$263-AA52</f>
        <v>0</v>
      </c>
      <c r="AB18" s="187">
        <f>[1]PaperSectorMinusCoreVPAExp!AA$263-AB52</f>
        <v>0</v>
      </c>
      <c r="AC18" s="58"/>
      <c r="AD18" s="185">
        <f>1/1000*[1]PaperSectorMinusCoreVPAExp!AB$263-AD52</f>
        <v>11.279850731999996</v>
      </c>
      <c r="AE18" s="186">
        <f>1/1000*[1]PaperSectorMinusCoreVPAExp!AC$263-AE52</f>
        <v>9.8933837180000079</v>
      </c>
      <c r="AF18" s="186">
        <f>1/1000*[1]PaperSectorMinusCoreVPAExp!AD$263-AF52</f>
        <v>9.2696270709999986</v>
      </c>
      <c r="AG18" s="186">
        <f>1/1000*[1]PaperSectorMinusCoreVPAExp!AE$263-AG52</f>
        <v>9.3524296690000011</v>
      </c>
      <c r="AH18" s="186">
        <f>1/1000*[1]PaperSectorMinusCoreVPAExp!AF$263-AH52</f>
        <v>10.138472677999996</v>
      </c>
      <c r="AI18" s="186">
        <f>1/1000*[1]PaperSectorMinusCoreVPAExp!AG$263-AI52</f>
        <v>11.026801964999997</v>
      </c>
      <c r="AJ18" s="186">
        <f>1/1000*[1]PaperSectorMinusCoreVPAExp!AH$263-AJ52</f>
        <v>11.783966872999999</v>
      </c>
      <c r="AK18" s="186">
        <f>1/1000*[1]PaperSectorMinusCoreVPAExp!AI$263-AK52</f>
        <v>13.207369688000004</v>
      </c>
      <c r="AL18" s="186">
        <f>1/1000*[1]PaperSectorMinusCoreVPAExp!AJ$263-AL52</f>
        <v>14.891125834000002</v>
      </c>
      <c r="AM18" s="186">
        <f>1/1000*[1]PaperSectorMinusCoreVPAExp!AK$263-AM52</f>
        <v>12.924609689999993</v>
      </c>
      <c r="AN18" s="186">
        <f>1/1000*[1]PaperSectorMinusCoreVPAExp!AL$263-AN52</f>
        <v>15.882399820000003</v>
      </c>
      <c r="AO18" s="186">
        <f>1/1000*[1]PaperSectorMinusCoreVPAExp!AM$263-AO52</f>
        <v>17.601312303000007</v>
      </c>
      <c r="AP18" s="186">
        <f>1/1000*[1]PaperSectorMinusCoreVPAExp!AN$263-AP52</f>
        <v>16.145587193999994</v>
      </c>
      <c r="AQ18" s="186">
        <f>1/1000*[1]PaperSectorMinusCoreVPAExp!AO$263-AQ52</f>
        <v>16.861574836999999</v>
      </c>
      <c r="AR18" s="186">
        <f>1/1000*[1]PaperSectorMinusCoreVPAExp!AP$263-AR52</f>
        <v>16.88431151799999</v>
      </c>
      <c r="AS18" s="186">
        <f>1/1000*[1]PaperSectorMinusCoreVPAExp!AQ$263-AS52</f>
        <v>15.867190463999988</v>
      </c>
      <c r="AT18" s="186">
        <f>1/1000*[1]PaperSectorMinusCoreVPAExp!AR$263-AT52</f>
        <v>15.185016997000023</v>
      </c>
      <c r="AU18" s="186">
        <f>1/1000*[1]PaperSectorMinusCoreVPAExp!AS$263-AU52</f>
        <v>15.997151580999994</v>
      </c>
      <c r="AV18" s="186">
        <f>1/1000*[1]PaperSectorMinusCoreVPAExp!AT$263-AV52</f>
        <v>16.967098558000014</v>
      </c>
      <c r="AW18" s="186">
        <f>1/1000*[1]PaperSectorMinusCoreVPAExp!AU$263-AW52</f>
        <v>15.633596870000009</v>
      </c>
      <c r="AX18" s="186">
        <f>1/1000*[1]PaperSectorMinusCoreVPAExp!AV$263-AX52</f>
        <v>13.852399463999983</v>
      </c>
      <c r="AY18" s="186">
        <f>1/1000*[1]PaperSectorMinusCoreVPAExp!AW$263-AY52</f>
        <v>15.96566267599999</v>
      </c>
      <c r="AZ18" s="186">
        <f>1/1000*[1]PaperSectorMinusCoreVPAExp!AX$263-AZ52</f>
        <v>18.073009129999992</v>
      </c>
      <c r="BA18" s="186">
        <f>1/1000*[1]PaperSectorMinusCoreVPAExp!AY$263-BA52</f>
        <v>15.218270690999987</v>
      </c>
      <c r="BB18" s="186">
        <f>1/1000*[1]PaperSectorMinusCoreVPAExp!AZ$263-BB52</f>
        <v>0</v>
      </c>
      <c r="BC18" s="187">
        <f>1/1000*[1]PaperSectorMinusCoreVPAExp!BA$263-BC52</f>
        <v>0</v>
      </c>
      <c r="BD18" s="228"/>
    </row>
    <row r="19" spans="2:56" ht="13">
      <c r="B19" s="5" t="s">
        <v>14</v>
      </c>
      <c r="C19" s="27">
        <f>'[1]440123Exp'!B$263-C53</f>
        <v>6.4574412024499956</v>
      </c>
      <c r="D19" s="216">
        <f>'[1]440123Exp'!C$263-D53</f>
        <v>4.241905580430001</v>
      </c>
      <c r="E19" s="216">
        <f>'[1]440123Exp'!D$263-E53</f>
        <v>2.6626756331700001</v>
      </c>
      <c r="F19" s="216">
        <f>'[1]440123Exp'!E$263-F53</f>
        <v>1.8907837488399999</v>
      </c>
      <c r="G19" s="216">
        <f>'[1]440123Exp'!F$263-G53</f>
        <v>2.0235025661199968</v>
      </c>
      <c r="H19" s="216">
        <f>'[1]440123Exp'!G$263-H53</f>
        <v>2.1954203667059993</v>
      </c>
      <c r="I19" s="216">
        <f>'[1]440123Exp'!H$263-I53</f>
        <v>1.87397682038</v>
      </c>
      <c r="J19" s="216">
        <f>'[1]440123Exp'!I$263-J53</f>
        <v>1.8657585270799983</v>
      </c>
      <c r="K19" s="216">
        <f>'[1]440123Exp'!J$263-K53</f>
        <v>3.7279692544800014</v>
      </c>
      <c r="L19" s="216">
        <f>'[1]440123Exp'!K$263-L53</f>
        <v>3.5398721563800004</v>
      </c>
      <c r="M19" s="216">
        <f>'[1]440123Exp'!L$263-M53</f>
        <v>4.31019183063</v>
      </c>
      <c r="N19" s="216">
        <f>'[1]440123Exp'!M$263-N53</f>
        <v>4.1377277805499979</v>
      </c>
      <c r="O19" s="216">
        <f>'[1]440123Exp'!N$263-O53</f>
        <v>3.9638521919500009</v>
      </c>
      <c r="P19" s="216">
        <f>'[1]440123Exp'!O$263-P53</f>
        <v>3.2304744925599973</v>
      </c>
      <c r="Q19" s="216">
        <f>'[1]440123Exp'!P$263-Q53</f>
        <v>3.9133154431000019</v>
      </c>
      <c r="R19" s="39">
        <f>'[1]440123Exp'!Q$263-R53</f>
        <v>4.8497097021099966</v>
      </c>
      <c r="S19" s="39">
        <f>'[1]440123Exp'!R$263-S53</f>
        <v>4.0751527396999982</v>
      </c>
      <c r="T19" s="39">
        <f>'[1]440123Exp'!S$263-T53</f>
        <v>4.4502072790000007</v>
      </c>
      <c r="U19" s="39">
        <f>'[1]440123Exp'!T$263-U53</f>
        <v>4.2406112386399979</v>
      </c>
      <c r="V19" s="39">
        <f>'[1]440123Exp'!U$263-V53</f>
        <v>2.6818180501700004</v>
      </c>
      <c r="W19" s="39">
        <f>'[1]440123Exp'!V$263-W53</f>
        <v>2.2050212062900001</v>
      </c>
      <c r="X19" s="39">
        <f>'[1]440123Exp'!W$263-X53</f>
        <v>3.5855059496900004</v>
      </c>
      <c r="Y19" s="39">
        <f>'[1]440123Exp'!X$263-Y53</f>
        <v>4.8656617221799969</v>
      </c>
      <c r="Z19" s="39">
        <f>'[1]440123Exp'!Y$263-Z53</f>
        <v>4.8826682825900019</v>
      </c>
      <c r="AA19" s="39">
        <f>'[1]440123Exp'!Z$263-AA53</f>
        <v>0</v>
      </c>
      <c r="AB19" s="40">
        <f>'[1]440123Exp'!AA$263-AB53</f>
        <v>0</v>
      </c>
      <c r="AC19" s="58"/>
      <c r="AD19" s="44">
        <f>1/1000*'[1]440123Exp'!AB$263-AD53</f>
        <v>0.33753894499999992</v>
      </c>
      <c r="AE19" s="45">
        <f>1/1000*'[1]440123Exp'!AC$263-AE53</f>
        <v>0.23974504299999999</v>
      </c>
      <c r="AF19" s="45">
        <f>1/1000*'[1]440123Exp'!AD$263-AF53</f>
        <v>0.14503195200000002</v>
      </c>
      <c r="AG19" s="45">
        <f>1/1000*'[1]440123Exp'!AE$263-AG53</f>
        <v>0.10713154199999987</v>
      </c>
      <c r="AH19" s="45">
        <f>1/1000*'[1]440123Exp'!AF$263-AH53</f>
        <v>0.10075117999999998</v>
      </c>
      <c r="AI19" s="45">
        <f>1/1000*'[1]440123Exp'!AG$263-AI53</f>
        <v>0.1334347179999999</v>
      </c>
      <c r="AJ19" s="45">
        <f>1/1000*'[1]440123Exp'!AH$263-AJ53</f>
        <v>0.11480320399999999</v>
      </c>
      <c r="AK19" s="45">
        <f>1/1000*'[1]440123Exp'!AI$263-AK53</f>
        <v>0.13456695899999999</v>
      </c>
      <c r="AL19" s="45">
        <f>1/1000*'[1]440123Exp'!AJ$263-AL53</f>
        <v>0.19030111899999982</v>
      </c>
      <c r="AM19" s="45">
        <f>1/1000*'[1]440123Exp'!AK$263-AM53</f>
        <v>0.17922684999999994</v>
      </c>
      <c r="AN19" s="45">
        <f>1/1000*'[1]440123Exp'!AL$263-AN53</f>
        <v>0.22012665999999997</v>
      </c>
      <c r="AO19" s="45">
        <f>1/1000*'[1]440123Exp'!AM$263-AO53</f>
        <v>0.22331149399999994</v>
      </c>
      <c r="AP19" s="45">
        <f>1/1000*'[1]440123Exp'!AN$263-AP53</f>
        <v>0.1759100370000001</v>
      </c>
      <c r="AQ19" s="45">
        <f>1/1000*'[1]440123Exp'!AO$263-AQ53</f>
        <v>0.130872339</v>
      </c>
      <c r="AR19" s="45">
        <f>1/1000*'[1]440123Exp'!AP$263-AR53</f>
        <v>0.17234435800000009</v>
      </c>
      <c r="AS19" s="45">
        <f>1/1000*'[1]440123Exp'!AQ$263-AS53</f>
        <v>0.20778694499999986</v>
      </c>
      <c r="AT19" s="45">
        <f>1/1000*'[1]440123Exp'!AR$263-AT53</f>
        <v>0.175691614</v>
      </c>
      <c r="AU19" s="45">
        <f>1/1000*'[1]440123Exp'!AS$263-AU53</f>
        <v>0.17687817200000006</v>
      </c>
      <c r="AV19" s="45">
        <f>1/1000*'[1]440123Exp'!AT$263-AV53</f>
        <v>0.21095669800000014</v>
      </c>
      <c r="AW19" s="45">
        <f>1/1000*'[1]440123Exp'!AU$263-AW53</f>
        <v>0.15060021399999995</v>
      </c>
      <c r="AX19" s="45">
        <f>1/1000*'[1]440123Exp'!AV$263-AX53</f>
        <v>0.11576845899999998</v>
      </c>
      <c r="AY19" s="45">
        <f>1/1000*'[1]440123Exp'!AW$263-AY53</f>
        <v>0.16184085399999998</v>
      </c>
      <c r="AZ19" s="45">
        <f>1/1000*'[1]440123Exp'!AX$263-AZ53</f>
        <v>0.24164823499999993</v>
      </c>
      <c r="BA19" s="45">
        <f>1/1000*'[1]440123Exp'!AY$263-BA53</f>
        <v>0.24806941199999999</v>
      </c>
      <c r="BB19" s="45">
        <f>1/1000*'[1]440123Exp'!AZ$263-BB53</f>
        <v>0</v>
      </c>
      <c r="BC19" s="46">
        <f>1/1000*'[1]440123Exp'!BA$263-BC53</f>
        <v>0</v>
      </c>
      <c r="BD19" s="228"/>
    </row>
    <row r="20" spans="2:56" ht="13">
      <c r="B20" s="5" t="s">
        <v>15</v>
      </c>
      <c r="C20" s="51">
        <f>'[1]4701-5Exp'!B$263-C55</f>
        <v>25.343491500000003</v>
      </c>
      <c r="D20" s="104">
        <f>'[1]4701-5Exp'!C$263-D55</f>
        <v>24.584688072000002</v>
      </c>
      <c r="E20" s="104">
        <f>'[1]4701-5Exp'!D$263-E55</f>
        <v>25.403452055999999</v>
      </c>
      <c r="F20" s="104">
        <f>'[1]4701-5Exp'!E$263-F55</f>
        <v>23.732502263999997</v>
      </c>
      <c r="G20" s="104">
        <f>'[1]4701-5Exp'!F$263-G55</f>
        <v>25.257347928000005</v>
      </c>
      <c r="H20" s="104">
        <f>'[1]4701-5Exp'!G$263-H55</f>
        <v>25.699207320000021</v>
      </c>
      <c r="I20" s="104">
        <f>'[1]4701-5Exp'!H$263-I55</f>
        <v>26.992012391999992</v>
      </c>
      <c r="J20" s="104">
        <f>'[1]4701-5Exp'!I$263-J55</f>
        <v>28.041551999999999</v>
      </c>
      <c r="K20" s="104">
        <f>'[1]4701-5Exp'!J$263-K55</f>
        <v>31.018546303499999</v>
      </c>
      <c r="L20" s="104">
        <f>'[1]4701-5Exp'!K$263-L55</f>
        <v>30.527657855999998</v>
      </c>
      <c r="M20" s="104">
        <f>'[1]4701-5Exp'!L$263-M55</f>
        <v>34.340948999999995</v>
      </c>
      <c r="N20" s="104">
        <f>'[1]4701-5Exp'!M$263-N55</f>
        <v>38.624062535999997</v>
      </c>
      <c r="O20" s="104">
        <f>'[1]4701-5Exp'!N$263-O55</f>
        <v>32.364126000000006</v>
      </c>
      <c r="P20" s="104">
        <f>'[1]4701-5Exp'!O$263-P55</f>
        <v>34.196944391999999</v>
      </c>
      <c r="Q20" s="104">
        <f>'[1]4701-5Exp'!P$263-Q55</f>
        <v>32.941115819999986</v>
      </c>
      <c r="R20" s="104">
        <f>'[1]4701-5Exp'!Q$263-R55</f>
        <v>32.222137500000009</v>
      </c>
      <c r="S20" s="104">
        <f>'[1]4701-5Exp'!R$263-S55</f>
        <v>33.20514900000002</v>
      </c>
      <c r="T20" s="104">
        <f>'[1]4701-5Exp'!S$263-T55</f>
        <v>33.891048000000012</v>
      </c>
      <c r="U20" s="104">
        <f>'[1]4701-5Exp'!T$263-U55</f>
        <v>33.629575500000009</v>
      </c>
      <c r="V20" s="104">
        <f>'[1]4701-5Exp'!U$263-V55</f>
        <v>33.653483999999999</v>
      </c>
      <c r="W20" s="104">
        <f>'[1]4701-5Exp'!V$263-W55</f>
        <v>37.162580213625226</v>
      </c>
      <c r="X20" s="104">
        <f>'[1]4701-5Exp'!W$263-X55</f>
        <v>34.263794348999987</v>
      </c>
      <c r="Y20" s="104">
        <f>'[1]4701-5Exp'!X$263-Y55</f>
        <v>34.719338393593482</v>
      </c>
      <c r="Z20" s="104">
        <f>'[1]4701-5Exp'!Y$263-Z55</f>
        <v>30.268880999999993</v>
      </c>
      <c r="AA20" s="104">
        <f>'[1]4701-5Exp'!Z$263-AA55</f>
        <v>0</v>
      </c>
      <c r="AB20" s="105">
        <f>'[1]4701-5Exp'!AA$263-AB55</f>
        <v>0</v>
      </c>
      <c r="AC20" s="58"/>
      <c r="AD20" s="38">
        <f>1/1000*'[1]4701-5Exp'!AB$263-AD55</f>
        <v>3.1286431150000005</v>
      </c>
      <c r="AE20" s="39">
        <f>1/1000*'[1]4701-5Exp'!AC$263-AE55</f>
        <v>2.5658670240000001</v>
      </c>
      <c r="AF20" s="39">
        <f>1/1000*'[1]4701-5Exp'!AD$263-AF55</f>
        <v>2.5897183700000004</v>
      </c>
      <c r="AG20" s="39">
        <f>1/1000*'[1]4701-5Exp'!AE$263-AG55</f>
        <v>2.5711794910000001</v>
      </c>
      <c r="AH20" s="39">
        <f>1/1000*'[1]4701-5Exp'!AF$263-AH55</f>
        <v>2.8332100270000007</v>
      </c>
      <c r="AI20" s="39">
        <f>1/1000*'[1]4701-5Exp'!AG$263-AI55</f>
        <v>3.116466941000001</v>
      </c>
      <c r="AJ20" s="39">
        <f>1/1000*'[1]4701-5Exp'!AH$263-AJ55</f>
        <v>3.4670654850000018</v>
      </c>
      <c r="AK20" s="39">
        <f>1/1000*'[1]4701-5Exp'!AI$263-AK55</f>
        <v>3.9594426660000011</v>
      </c>
      <c r="AL20" s="39">
        <f>1/1000*'[1]4701-5Exp'!AJ$263-AL55</f>
        <v>4.5745575900000013</v>
      </c>
      <c r="AM20" s="39">
        <f>1/1000*'[1]4701-5Exp'!AK$263-AM55</f>
        <v>3.9302716030000018</v>
      </c>
      <c r="AN20" s="39">
        <f>1/1000*'[1]4701-5Exp'!AL$263-AN55</f>
        <v>5.1925993680000033</v>
      </c>
      <c r="AO20" s="39">
        <f>1/1000*'[1]4701-5Exp'!AM$263-AO55</f>
        <v>5.9247138689999979</v>
      </c>
      <c r="AP20" s="39">
        <f>1/1000*'[1]4701-5Exp'!AN$263-AP55</f>
        <v>5.2083117579999962</v>
      </c>
      <c r="AQ20" s="39">
        <f>1/1000*'[1]4701-5Exp'!AO$263-AQ55</f>
        <v>5.4979608759999996</v>
      </c>
      <c r="AR20" s="39">
        <f>1/1000*'[1]4701-5Exp'!AP$263-AR55</f>
        <v>5.4586349519999988</v>
      </c>
      <c r="AS20" s="39">
        <f>1/1000*'[1]4701-5Exp'!AQ$263-AS55</f>
        <v>5.1531581090000014</v>
      </c>
      <c r="AT20" s="39">
        <f>1/1000*'[1]4701-5Exp'!AR$263-AT55</f>
        <v>5.1690045120000017</v>
      </c>
      <c r="AU20" s="39">
        <f>1/1000*'[1]4701-5Exp'!AS$263-AU55</f>
        <v>5.2907301360000005</v>
      </c>
      <c r="AV20" s="39">
        <f>1/1000*'[1]4701-5Exp'!AT$263-AV55</f>
        <v>5.7553931450000011</v>
      </c>
      <c r="AW20" s="39">
        <f>1/1000*'[1]4701-5Exp'!AU$263-AW55</f>
        <v>5.3492361829999986</v>
      </c>
      <c r="AX20" s="39">
        <f>1/1000*'[1]4701-5Exp'!AV$263-AX55</f>
        <v>4.6989277610000002</v>
      </c>
      <c r="AY20" s="39">
        <f>1/1000*'[1]4701-5Exp'!AW$263-AY55</f>
        <v>5.7843873879999981</v>
      </c>
      <c r="AZ20" s="39">
        <f>1/1000*'[1]4701-5Exp'!AX$263-AZ55</f>
        <v>6.9383518039999998</v>
      </c>
      <c r="BA20" s="39">
        <f>1/1000*'[1]4701-5Exp'!AY$263-BA55</f>
        <v>5.8085866599999987</v>
      </c>
      <c r="BB20" s="39">
        <f>1/1000*'[1]4701-5Exp'!AZ$263-BB55</f>
        <v>0</v>
      </c>
      <c r="BC20" s="40">
        <f>1/1000*'[1]4701-5Exp'!BA$263-BC55</f>
        <v>0</v>
      </c>
      <c r="BD20" s="228"/>
    </row>
    <row r="21" spans="2:56" ht="13.5" thickBot="1">
      <c r="B21" s="6" t="s">
        <v>20</v>
      </c>
      <c r="C21" s="100">
        <f>'[1]48Exp'!B$263-C56</f>
        <v>30.646964074999993</v>
      </c>
      <c r="D21" s="106">
        <f>'[1]48Exp'!C$263-D56</f>
        <v>26.826305834299994</v>
      </c>
      <c r="E21" s="106">
        <f>'[1]48Exp'!D$263-E56</f>
        <v>26.625700679549972</v>
      </c>
      <c r="F21" s="106">
        <f>'[1]48Exp'!E$263-F56</f>
        <v>27.207787726699991</v>
      </c>
      <c r="G21" s="106">
        <f>'[1]48Exp'!F$263-G56</f>
        <v>28.209969554550025</v>
      </c>
      <c r="H21" s="106">
        <f>'[1]48Exp'!G$263-H56</f>
        <v>29.952403022849992</v>
      </c>
      <c r="I21" s="106">
        <f>'[1]48Exp'!H$263-I56</f>
        <v>29.591613622899992</v>
      </c>
      <c r="J21" s="106">
        <f>'[1]48Exp'!I$263-J56</f>
        <v>33.410318560500002</v>
      </c>
      <c r="K21" s="106">
        <f>'[1]48Exp'!J$263-K56</f>
        <v>33.769282290625057</v>
      </c>
      <c r="L21" s="106">
        <f>'[1]48Exp'!K$263-L56</f>
        <v>32.424677218500008</v>
      </c>
      <c r="M21" s="106">
        <f>'[1]48Exp'!L$263-M56</f>
        <v>37.977652023500028</v>
      </c>
      <c r="N21" s="106">
        <f>'[1]48Exp'!M$263-N56</f>
        <v>40.692158223500016</v>
      </c>
      <c r="O21" s="106">
        <f>'[1]48Exp'!N$263-O56</f>
        <v>37.464773126666657</v>
      </c>
      <c r="P21" s="106">
        <f>'[1]48Exp'!O$263-P56</f>
        <v>37.591861310500008</v>
      </c>
      <c r="Q21" s="106">
        <f>'[1]48Exp'!P$263-Q56</f>
        <v>37.3984527</v>
      </c>
      <c r="R21" s="106">
        <f>'[1]48Exp'!Q$263-R56</f>
        <v>35.311348414999976</v>
      </c>
      <c r="S21" s="106">
        <f>'[1]48Exp'!R$263-S56</f>
        <v>31.060160066000016</v>
      </c>
      <c r="T21" s="106">
        <f>'[1]48Exp'!S$263-T56</f>
        <v>35.638276557093022</v>
      </c>
      <c r="U21" s="106">
        <f>'[1]48Exp'!T$263-U56</f>
        <v>35.263203272499993</v>
      </c>
      <c r="V21" s="106">
        <f>'[1]48Exp'!U$263-V56</f>
        <v>32.941712511750026</v>
      </c>
      <c r="W21" s="106">
        <f>'[1]48Exp'!V$263-W56</f>
        <v>32.023885386242661</v>
      </c>
      <c r="X21" s="106">
        <f>'[1]48Exp'!W$263-X56</f>
        <v>30.468769870000031</v>
      </c>
      <c r="Y21" s="106">
        <f>'[1]48Exp'!X$263-Y56</f>
        <v>30.168014776280508</v>
      </c>
      <c r="Z21" s="106">
        <f>'[1]48Exp'!Y$263-Z56</f>
        <v>27.401100519299515</v>
      </c>
      <c r="AA21" s="106">
        <f>'[1]48Exp'!Z$263-AA56</f>
        <v>0</v>
      </c>
      <c r="AB21" s="107">
        <f>'[1]48Exp'!AA$263-AB56</f>
        <v>0</v>
      </c>
      <c r="AC21" s="58"/>
      <c r="AD21" s="111">
        <f>1/1000*'[1]48Exp'!AB$263-AD56</f>
        <v>7.8136686720000004</v>
      </c>
      <c r="AE21" s="112">
        <f>1/1000*'[1]48Exp'!AC$263-AE56</f>
        <v>7.0877716510000015</v>
      </c>
      <c r="AF21" s="112">
        <f>1/1000*'[1]48Exp'!AD$263-AF56</f>
        <v>6.534876748999995</v>
      </c>
      <c r="AG21" s="112">
        <f>1/1000*'[1]48Exp'!AE$263-AG56</f>
        <v>6.6741186360000011</v>
      </c>
      <c r="AH21" s="112">
        <f>1/1000*'[1]48Exp'!AF$263-AH56</f>
        <v>7.2045114709999938</v>
      </c>
      <c r="AI21" s="112">
        <f>1/1000*'[1]48Exp'!AG$263-AI56</f>
        <v>7.7769003059999973</v>
      </c>
      <c r="AJ21" s="112">
        <f>1/1000*'[1]48Exp'!AH$263-AJ56</f>
        <v>8.2020981840000005</v>
      </c>
      <c r="AK21" s="112">
        <f>1/1000*'[1]48Exp'!AI$263-AK56</f>
        <v>9.1133600630000018</v>
      </c>
      <c r="AL21" s="112">
        <f>1/1000*'[1]48Exp'!AJ$263-AL56</f>
        <v>10.126267125000005</v>
      </c>
      <c r="AM21" s="112">
        <f>1/1000*'[1]48Exp'!AK$263-AM56</f>
        <v>8.8151112370000035</v>
      </c>
      <c r="AN21" s="112">
        <f>1/1000*'[1]48Exp'!AL$263-AN56</f>
        <v>10.469673792000002</v>
      </c>
      <c r="AO21" s="112">
        <f>1/1000*'[1]48Exp'!AM$263-AO56</f>
        <v>11.453286940000002</v>
      </c>
      <c r="AP21" s="112">
        <f>1/1000*'[1]48Exp'!AN$263-AP56</f>
        <v>10.761365398999999</v>
      </c>
      <c r="AQ21" s="112">
        <f>1/1000*'[1]48Exp'!AO$263-AQ56</f>
        <v>11.232741621999999</v>
      </c>
      <c r="AR21" s="112">
        <f>1/1000*'[1]48Exp'!AP$263-AR56</f>
        <v>11.253332208000009</v>
      </c>
      <c r="AS21" s="112">
        <f>1/1000*'[1]48Exp'!AQ$263-AS56</f>
        <v>10.506245410000005</v>
      </c>
      <c r="AT21" s="112">
        <f>1/1000*'[1]48Exp'!AR$263-AT56</f>
        <v>9.8403208709999976</v>
      </c>
      <c r="AU21" s="112">
        <f>1/1000*'[1]48Exp'!AS$263-AU56</f>
        <v>10.529543273000005</v>
      </c>
      <c r="AV21" s="112">
        <f>1/1000*'[1]48Exp'!AT$263-AV56</f>
        <v>11.000748715</v>
      </c>
      <c r="AW21" s="112">
        <f>1/1000*'[1]48Exp'!AU$263-AW56</f>
        <v>10.133760472999986</v>
      </c>
      <c r="AX21" s="112">
        <f>1/1000*'[1]48Exp'!AV$263-AX56</f>
        <v>9.0377032440000065</v>
      </c>
      <c r="AY21" s="112">
        <f>1/1000*'[1]48Exp'!AW$263-AY56</f>
        <v>10.019434434000001</v>
      </c>
      <c r="AZ21" s="112">
        <f>1/1000*'[1]48Exp'!AX$263-AZ56</f>
        <v>10.893009090999996</v>
      </c>
      <c r="BA21" s="112">
        <f>1/1000*'[1]48Exp'!AY$263-BA56</f>
        <v>9.1616146190000034</v>
      </c>
      <c r="BB21" s="112">
        <f>1/1000*'[1]48Exp'!AZ$263-BB56</f>
        <v>0</v>
      </c>
      <c r="BC21" s="113">
        <f>1/1000*'[1]48Exp'!BA$263-BC56</f>
        <v>0</v>
      </c>
      <c r="BD21" s="228"/>
    </row>
    <row r="22" spans="2:56" ht="25" customHeight="1" thickTop="1">
      <c r="B22" s="7"/>
      <c r="C22" s="453" t="s">
        <v>227</v>
      </c>
      <c r="D22" s="454"/>
      <c r="E22" s="454"/>
      <c r="F22" s="454"/>
      <c r="G22" s="454"/>
      <c r="H22" s="454"/>
      <c r="I22" s="454"/>
      <c r="J22" s="454"/>
      <c r="K22" s="454"/>
      <c r="L22" s="454"/>
      <c r="M22" s="454"/>
      <c r="N22" s="454"/>
      <c r="O22" s="454"/>
      <c r="P22" s="454"/>
      <c r="Q22" s="454"/>
      <c r="R22" s="454"/>
      <c r="S22" s="454"/>
      <c r="T22" s="454"/>
      <c r="U22" s="454"/>
      <c r="V22" s="454"/>
      <c r="W22" s="454"/>
      <c r="X22" s="454"/>
      <c r="Y22" s="454"/>
      <c r="Z22" s="454"/>
      <c r="AA22" s="454"/>
      <c r="AB22" s="455"/>
      <c r="AC22" s="58"/>
      <c r="AD22" s="453" t="str">
        <f>C22</f>
        <v>Exports to all 27 EU member states plus UK</v>
      </c>
      <c r="AE22" s="454"/>
      <c r="AF22" s="454"/>
      <c r="AG22" s="454"/>
      <c r="AH22" s="454"/>
      <c r="AI22" s="454"/>
      <c r="AJ22" s="454"/>
      <c r="AK22" s="454"/>
      <c r="AL22" s="454"/>
      <c r="AM22" s="454"/>
      <c r="AN22" s="454"/>
      <c r="AO22" s="454"/>
      <c r="AP22" s="454"/>
      <c r="AQ22" s="454"/>
      <c r="AR22" s="454"/>
      <c r="AS22" s="454"/>
      <c r="AT22" s="454"/>
      <c r="AU22" s="454"/>
      <c r="AV22" s="454"/>
      <c r="AW22" s="454"/>
      <c r="AX22" s="454"/>
      <c r="AY22" s="454"/>
      <c r="AZ22" s="454"/>
      <c r="BA22" s="454"/>
      <c r="BB22" s="454"/>
      <c r="BC22" s="455"/>
      <c r="BD22" s="228"/>
    </row>
    <row r="23" spans="2:56" ht="20" customHeight="1">
      <c r="B23" s="60" t="s">
        <v>18</v>
      </c>
      <c r="C23" s="185">
        <f>C25+C34+C35</f>
        <v>27.607576661806661</v>
      </c>
      <c r="D23" s="186">
        <f t="shared" ref="D23:AB23" si="7">D25+D34+D35</f>
        <v>26.088124641868973</v>
      </c>
      <c r="E23" s="186">
        <f t="shared" si="7"/>
        <v>26.754410111703333</v>
      </c>
      <c r="F23" s="186">
        <f t="shared" si="7"/>
        <v>25.501215773519998</v>
      </c>
      <c r="G23" s="186">
        <f t="shared" si="7"/>
        <v>25.71306939927333</v>
      </c>
      <c r="H23" s="186">
        <f t="shared" si="7"/>
        <v>27.717567891994328</v>
      </c>
      <c r="I23" s="186">
        <f t="shared" si="7"/>
        <v>27.318756144796666</v>
      </c>
      <c r="J23" s="186">
        <f t="shared" si="7"/>
        <v>28.228474265229998</v>
      </c>
      <c r="K23" s="186">
        <f t="shared" si="7"/>
        <v>29.71931414198167</v>
      </c>
      <c r="L23" s="186">
        <f t="shared" si="7"/>
        <v>23.160251918579998</v>
      </c>
      <c r="M23" s="186">
        <f t="shared" si="7"/>
        <v>27.900345690557032</v>
      </c>
      <c r="N23" s="186">
        <f t="shared" si="7"/>
        <v>27.953796165655731</v>
      </c>
      <c r="O23" s="186">
        <f t="shared" si="7"/>
        <v>26.82619115001286</v>
      </c>
      <c r="P23" s="186">
        <f t="shared" si="7"/>
        <v>28.753796109000866</v>
      </c>
      <c r="Q23" s="186">
        <f t="shared" si="7"/>
        <v>30.724323220579421</v>
      </c>
      <c r="R23" s="186">
        <f t="shared" si="7"/>
        <v>32.785193884363466</v>
      </c>
      <c r="S23" s="186">
        <f t="shared" si="7"/>
        <v>32.093524149092474</v>
      </c>
      <c r="T23" s="186">
        <f t="shared" si="7"/>
        <v>33.643850810552287</v>
      </c>
      <c r="U23" s="186">
        <f t="shared" si="7"/>
        <v>35.052416206157261</v>
      </c>
      <c r="V23" s="186">
        <f t="shared" si="7"/>
        <v>36.281424556328865</v>
      </c>
      <c r="W23" s="186">
        <f t="shared" si="7"/>
        <v>37.51467999499652</v>
      </c>
      <c r="X23" s="186">
        <f t="shared" si="7"/>
        <v>35.742562327977396</v>
      </c>
      <c r="Y23" s="186">
        <f t="shared" si="7"/>
        <v>38.82964258614907</v>
      </c>
      <c r="Z23" s="186">
        <f t="shared" si="7"/>
        <v>32.772359707351882</v>
      </c>
      <c r="AA23" s="186">
        <f t="shared" si="7"/>
        <v>0</v>
      </c>
      <c r="AB23" s="187">
        <f t="shared" si="7"/>
        <v>0</v>
      </c>
      <c r="AC23" s="11"/>
      <c r="AD23" s="185">
        <f>AD25+AD34+AD35</f>
        <v>5.25839195</v>
      </c>
      <c r="AE23" s="186">
        <f t="shared" ref="AE23:BC23" si="8">AE25+AE34+AE35</f>
        <v>4.5528289850000006</v>
      </c>
      <c r="AF23" s="186">
        <f t="shared" si="8"/>
        <v>4.2123636099999997</v>
      </c>
      <c r="AG23" s="186">
        <f t="shared" si="8"/>
        <v>4.3138087929999998</v>
      </c>
      <c r="AH23" s="186">
        <f t="shared" si="8"/>
        <v>4.6392835829999992</v>
      </c>
      <c r="AI23" s="186">
        <f t="shared" si="8"/>
        <v>5.1192692519999996</v>
      </c>
      <c r="AJ23" s="186">
        <f t="shared" si="8"/>
        <v>5.2648634759999995</v>
      </c>
      <c r="AK23" s="186">
        <f t="shared" si="8"/>
        <v>5.8308244889999994</v>
      </c>
      <c r="AL23" s="186">
        <f t="shared" si="8"/>
        <v>6.0126532690000003</v>
      </c>
      <c r="AM23" s="186">
        <f t="shared" si="8"/>
        <v>4.6036130630000001</v>
      </c>
      <c r="AN23" s="186">
        <f t="shared" si="8"/>
        <v>5.5764828670000002</v>
      </c>
      <c r="AO23" s="186">
        <f t="shared" si="8"/>
        <v>5.5381308709999999</v>
      </c>
      <c r="AP23" s="186">
        <f t="shared" si="8"/>
        <v>5.2172237749999999</v>
      </c>
      <c r="AQ23" s="186">
        <f t="shared" si="8"/>
        <v>5.0908383819999994</v>
      </c>
      <c r="AR23" s="186">
        <f t="shared" si="8"/>
        <v>5.2257964120000011</v>
      </c>
      <c r="AS23" s="186">
        <f t="shared" si="8"/>
        <v>5.2619004389999997</v>
      </c>
      <c r="AT23" s="186">
        <f t="shared" si="8"/>
        <v>5.0711830669999998</v>
      </c>
      <c r="AU23" s="186">
        <f t="shared" si="8"/>
        <v>5.1901089579999997</v>
      </c>
      <c r="AV23" s="186">
        <f t="shared" si="8"/>
        <v>5.4518284250000004</v>
      </c>
      <c r="AW23" s="186">
        <f t="shared" si="8"/>
        <v>5.3993915399999999</v>
      </c>
      <c r="AX23" s="186">
        <f t="shared" si="8"/>
        <v>4.6412592919999991</v>
      </c>
      <c r="AY23" s="186">
        <f t="shared" si="8"/>
        <v>5.1806696809999995</v>
      </c>
      <c r="AZ23" s="186">
        <f t="shared" si="8"/>
        <v>6.4627052990000005</v>
      </c>
      <c r="BA23" s="186">
        <f t="shared" si="8"/>
        <v>5.6490107219999999</v>
      </c>
      <c r="BB23" s="186">
        <f t="shared" si="8"/>
        <v>0</v>
      </c>
      <c r="BC23" s="187">
        <f t="shared" si="8"/>
        <v>0</v>
      </c>
      <c r="BD23" s="228"/>
    </row>
    <row r="24" spans="2:56" ht="16" customHeight="1">
      <c r="B24" s="114" t="s">
        <v>62</v>
      </c>
      <c r="C24" s="115">
        <f>[1]CoreVPAExp!B$264</f>
        <v>3.1488315094466666</v>
      </c>
      <c r="D24" s="116">
        <f>[1]CoreVPAExp!C$264</f>
        <v>2.4236976479723085</v>
      </c>
      <c r="E24" s="116">
        <f>[1]CoreVPAExp!D$264</f>
        <v>2.1782640922600001</v>
      </c>
      <c r="F24" s="116">
        <f>[1]CoreVPAExp!E$264</f>
        <v>2.1778965982066665</v>
      </c>
      <c r="G24" s="116">
        <f>[1]CoreVPAExp!F$264</f>
        <v>2.0918528911199998</v>
      </c>
      <c r="H24" s="116">
        <f>[1]CoreVPAExp!G$264</f>
        <v>2.1245766579450005</v>
      </c>
      <c r="I24" s="116">
        <f>[1]CoreVPAExp!H$264</f>
        <v>2.2294565254999994</v>
      </c>
      <c r="J24" s="116">
        <f>[1]CoreVPAExp!I$264</f>
        <v>2.3951336281933333</v>
      </c>
      <c r="K24" s="116">
        <f>[1]CoreVPAExp!J$264</f>
        <v>2.4377317759416663</v>
      </c>
      <c r="L24" s="116">
        <f>[1]CoreVPAExp!K$264</f>
        <v>1.2868381043999999</v>
      </c>
      <c r="M24" s="116">
        <f>[1]CoreVPAExp!L$264</f>
        <v>1.5463979874000002</v>
      </c>
      <c r="N24" s="218">
        <f>[1]CoreVPAExp!M$264</f>
        <v>1.3305309883000001</v>
      </c>
      <c r="O24" s="218">
        <f>[1]CoreVPAExp!N$264</f>
        <v>1.2747273136999999</v>
      </c>
      <c r="P24" s="218">
        <f>[1]CoreVPAExp!O$264</f>
        <v>1.1654089832000001</v>
      </c>
      <c r="Q24" s="218">
        <f>[1]CoreVPAExp!P$264</f>
        <v>1.2784472079099998</v>
      </c>
      <c r="R24" s="218">
        <f>[1]CoreVPAExp!Q$264</f>
        <v>2.1558639963999995</v>
      </c>
      <c r="S24" s="218">
        <f>[1]CoreVPAExp!R$264</f>
        <v>1.2578656166</v>
      </c>
      <c r="T24" s="218">
        <f>[1]CoreVPAExp!S$264</f>
        <v>1.0853171504000001</v>
      </c>
      <c r="U24" s="218">
        <f>[1]CoreVPAExp!T$264</f>
        <v>0.99834902612166643</v>
      </c>
      <c r="V24" s="218">
        <f>[1]CoreVPAExp!U$264</f>
        <v>1.0254274412840738</v>
      </c>
      <c r="W24" s="218">
        <f>[1]CoreVPAExp!V$264</f>
        <v>1.3075074423601514</v>
      </c>
      <c r="X24" s="218">
        <f>[1]CoreVPAExp!W$264</f>
        <v>1.2538735583</v>
      </c>
      <c r="Y24" s="218">
        <f>[1]CoreVPAExp!X$264</f>
        <v>1.3195203402870199</v>
      </c>
      <c r="Z24" s="218">
        <f>[1]CoreVPAExp!Y$264</f>
        <v>0.5651659795966002</v>
      </c>
      <c r="AA24" s="218">
        <f>[1]CoreVPAExp!Z$264</f>
        <v>0</v>
      </c>
      <c r="AB24" s="192">
        <f>[1]CoreVPAExp!AA$264</f>
        <v>0</v>
      </c>
      <c r="AC24" s="11"/>
      <c r="AD24" s="238">
        <f>1/1000*[1]CoreVPAExp!AB$264</f>
        <v>1.024627849</v>
      </c>
      <c r="AE24" s="215">
        <f>1/1000*[1]CoreVPAExp!AC$264</f>
        <v>0.83832453199999979</v>
      </c>
      <c r="AF24" s="215">
        <f>1/1000*[1]CoreVPAExp!AD$264</f>
        <v>0.76829245199999996</v>
      </c>
      <c r="AG24" s="215">
        <f>1/1000*[1]CoreVPAExp!AE$264</f>
        <v>0.79207954000000014</v>
      </c>
      <c r="AH24" s="215">
        <f>1/1000*[1]CoreVPAExp!AF$264</f>
        <v>0.87506935199999991</v>
      </c>
      <c r="AI24" s="215">
        <f>1/1000*[1]CoreVPAExp!AG$264</f>
        <v>0.89869227100000004</v>
      </c>
      <c r="AJ24" s="215">
        <f>1/1000*[1]CoreVPAExp!AH$264</f>
        <v>0.98394088699999982</v>
      </c>
      <c r="AK24" s="215">
        <f>1/1000*[1]CoreVPAExp!AI$264</f>
        <v>1.0810459800000001</v>
      </c>
      <c r="AL24" s="215">
        <f>1/1000*[1]CoreVPAExp!AJ$264</f>
        <v>0.86243450699999991</v>
      </c>
      <c r="AM24" s="215">
        <f>1/1000*[1]CoreVPAExp!AK$264</f>
        <v>0.56258369100000005</v>
      </c>
      <c r="AN24" s="215">
        <f>1/1000*[1]CoreVPAExp!AL$264</f>
        <v>0.66868029699999987</v>
      </c>
      <c r="AO24" s="215">
        <f>1/1000*[1]CoreVPAExp!AM$264</f>
        <v>0.58348823299999997</v>
      </c>
      <c r="AP24" s="215">
        <f>1/1000*[1]CoreVPAExp!AN$264</f>
        <v>0.48471307699999994</v>
      </c>
      <c r="AQ24" s="215">
        <f>1/1000*[1]CoreVPAExp!AO$264</f>
        <v>0.49823790200000001</v>
      </c>
      <c r="AR24" s="215">
        <f>1/1000*[1]CoreVPAExp!AP$264</f>
        <v>0.579201089</v>
      </c>
      <c r="AS24" s="215">
        <f>1/1000*[1]CoreVPAExp!AQ$264</f>
        <v>0.55962109000000015</v>
      </c>
      <c r="AT24" s="215">
        <f>1/1000*[1]CoreVPAExp!AR$264</f>
        <v>0.48804167700000001</v>
      </c>
      <c r="AU24" s="215">
        <f>1/1000*[1]CoreVPAExp!AS$264</f>
        <v>0.47500386899999991</v>
      </c>
      <c r="AV24" s="215">
        <f>1/1000*[1]CoreVPAExp!AT$264</f>
        <v>0.44827548300000003</v>
      </c>
      <c r="AW24" s="215">
        <f>1/1000*[1]CoreVPAExp!AU$264</f>
        <v>0.42015341599999995</v>
      </c>
      <c r="AX24" s="215">
        <f>1/1000*[1]CoreVPAExp!AV$264</f>
        <v>0.36709229400000004</v>
      </c>
      <c r="AY24" s="215">
        <f>1/1000*[1]CoreVPAExp!AW$264</f>
        <v>0.47886262299999988</v>
      </c>
      <c r="AZ24" s="215">
        <f>1/1000*[1]CoreVPAExp!AX$264</f>
        <v>0.53902973799999998</v>
      </c>
      <c r="BA24" s="215">
        <f>1/1000*[1]CoreVPAExp!AY$264</f>
        <v>0.39162350100000004</v>
      </c>
      <c r="BB24" s="215">
        <f>1/1000*[1]CoreVPAExp!AZ$264</f>
        <v>0</v>
      </c>
      <c r="BC24" s="194">
        <f>1/1000*[1]CoreVPAExp!BA$264</f>
        <v>0</v>
      </c>
      <c r="BD24" s="228"/>
    </row>
    <row r="25" spans="2:56" ht="20" customHeight="1">
      <c r="B25" s="50" t="s">
        <v>17</v>
      </c>
      <c r="C25" s="54">
        <f>SUM([1]TimberSectorMinusCoreVPAExp!B$264:B$264)+SUM(C26:C29)</f>
        <v>3.7909793230266668</v>
      </c>
      <c r="D25" s="55">
        <f>SUM([1]TimberSectorMinusCoreVPAExp!C$264:C$264)+SUM(D26:D29)</f>
        <v>2.9223339352189743</v>
      </c>
      <c r="E25" s="55">
        <f>SUM([1]TimberSectorMinusCoreVPAExp!D$264:D$264)+SUM(E26:E29)</f>
        <v>2.638191742153333</v>
      </c>
      <c r="F25" s="55">
        <f>SUM([1]TimberSectorMinusCoreVPAExp!E$264:E$264)+SUM(F26:F29)</f>
        <v>2.5973217200900001</v>
      </c>
      <c r="G25" s="55">
        <f>SUM([1]TimberSectorMinusCoreVPAExp!F$264:F$264)+SUM(G26:G29)</f>
        <v>2.5110308451133339</v>
      </c>
      <c r="H25" s="55">
        <f>SUM([1]TimberSectorMinusCoreVPAExp!G$264:G$264)+SUM(H26:H29)</f>
        <v>2.6232761512783336</v>
      </c>
      <c r="I25" s="55">
        <f>SUM([1]TimberSectorMinusCoreVPAExp!H$264:H$264)+SUM(I26:I29)</f>
        <v>2.6651108652266662</v>
      </c>
      <c r="J25" s="55">
        <f>SUM([1]TimberSectorMinusCoreVPAExp!I$264:I$264)+SUM(J26:J29)</f>
        <v>2.8848267880500007</v>
      </c>
      <c r="K25" s="55">
        <f>SUM([1]TimberSectorMinusCoreVPAExp!J$264:J$264)+SUM(K26:K29)</f>
        <v>2.8627642497400001</v>
      </c>
      <c r="L25" s="55">
        <f>SUM([1]TimberSectorMinusCoreVPAExp!K$264:K$264)+SUM(L26:L29)</f>
        <v>1.5855851617500005</v>
      </c>
      <c r="M25" s="55">
        <f>SUM([1]TimberSectorMinusCoreVPAExp!L$264:L$264)+SUM(M26:M29)</f>
        <v>2.3645794131170326</v>
      </c>
      <c r="N25" s="55">
        <f>SUM([1]TimberSectorMinusCoreVPAExp!M$264:M$264)+SUM(N26:N29)</f>
        <v>2.0968551986257329</v>
      </c>
      <c r="O25" s="55">
        <f>SUM([1]TimberSectorMinusCoreVPAExp!N$264:N$264)+SUM(O26:O29)</f>
        <v>2.0093293082947441</v>
      </c>
      <c r="P25" s="55">
        <f>SUM([1]TimberSectorMinusCoreVPAExp!O$264:O$264)+SUM(P26:P29)</f>
        <v>1.4568561243400002</v>
      </c>
      <c r="Q25" s="55">
        <f>SUM([1]TimberSectorMinusCoreVPAExp!P$264:P$264)+SUM(Q26:Q29)</f>
        <v>1.566445400293333</v>
      </c>
      <c r="R25" s="55">
        <f>SUM([1]TimberSectorMinusCoreVPAExp!Q$264:Q$264)+SUM(R26:R29)</f>
        <v>2.6702571239308606</v>
      </c>
      <c r="S25" s="55">
        <f>SUM([1]TimberSectorMinusCoreVPAExp!R$264:R$264)+SUM(S26:S29)</f>
        <v>1.706396783680304</v>
      </c>
      <c r="T25" s="55">
        <f>SUM([1]TimberSectorMinusCoreVPAExp!S$264:S$264)+SUM(T26:T29)</f>
        <v>1.6178923250083721</v>
      </c>
      <c r="U25" s="55">
        <f>SUM([1]TimberSectorMinusCoreVPAExp!T$264:T$264)+SUM(U26:U29)</f>
        <v>1.3447460508776961</v>
      </c>
      <c r="V25" s="55">
        <f>SUM([1]TimberSectorMinusCoreVPAExp!U$264:U$264)+SUM(V26:V29)</f>
        <v>1.3572217988866866</v>
      </c>
      <c r="W25" s="55">
        <f>SUM([1]TimberSectorMinusCoreVPAExp!V$264:V$264)+SUM(W26:W29)</f>
        <v>1.5186726548524343</v>
      </c>
      <c r="X25" s="55">
        <f>SUM([1]TimberSectorMinusCoreVPAExp!W$264:W$264)+SUM(X26:X29)</f>
        <v>1.4404035770800001</v>
      </c>
      <c r="Y25" s="55">
        <f>SUM([1]TimberSectorMinusCoreVPAExp!X$264:X$264)+SUM(Y26:Y29)</f>
        <v>1.5673311755329198</v>
      </c>
      <c r="Z25" s="55">
        <f>SUM([1]TimberSectorMinusCoreVPAExp!Y$264:Y$264)+SUM(Z26:Z29)</f>
        <v>0.82013776301897989</v>
      </c>
      <c r="AA25" s="55">
        <f>SUM([1]TimberSectorMinusCoreVPAExp!Z$264:Z$264)+SUM(AA26:AA29)</f>
        <v>0</v>
      </c>
      <c r="AB25" s="56">
        <f>SUM([1]TimberSectorMinusCoreVPAExp!AA$264:AA$264)+SUM(AB26:AB29)</f>
        <v>0</v>
      </c>
      <c r="AC25" s="11"/>
      <c r="AD25" s="271">
        <f>1/1000*SUM([1]TimberSectorMinusCoreVPAExp!AB$264:AB$264)+SUM(AD26:AD29)</f>
        <v>1.384081015</v>
      </c>
      <c r="AE25" s="272">
        <f>1/1000*SUM([1]TimberSectorMinusCoreVPAExp!AC$264:AC$264)+SUM(AE26:AE29)</f>
        <v>1.137846699</v>
      </c>
      <c r="AF25" s="272">
        <f>1/1000*SUM([1]TimberSectorMinusCoreVPAExp!AD$264:AD$264)+SUM(AF26:AF29)</f>
        <v>1.0305024329999999</v>
      </c>
      <c r="AG25" s="272">
        <f>1/1000*SUM([1]TimberSectorMinusCoreVPAExp!AE$264:AE$264)+SUM(AG26:AG29)</f>
        <v>1.0520719979999997</v>
      </c>
      <c r="AH25" s="272">
        <f>1/1000*SUM([1]TimberSectorMinusCoreVPAExp!AF$264:AF$264)+SUM(AH26:AH29)</f>
        <v>1.1436869299999999</v>
      </c>
      <c r="AI25" s="272">
        <f>1/1000*SUM([1]TimberSectorMinusCoreVPAExp!AG$264:AG$264)+SUM(AI26:AI29)</f>
        <v>1.1765560339999999</v>
      </c>
      <c r="AJ25" s="272">
        <f>1/1000*SUM([1]TimberSectorMinusCoreVPAExp!AH$264:AH$264)+SUM(AJ26:AJ29)</f>
        <v>1.2666261419999998</v>
      </c>
      <c r="AK25" s="272">
        <f>1/1000*SUM([1]TimberSectorMinusCoreVPAExp!AI$264:AI$264)+SUM(AK26:AK29)</f>
        <v>1.383914538</v>
      </c>
      <c r="AL25" s="272">
        <f>1/1000*SUM([1]TimberSectorMinusCoreVPAExp!AJ$264:AJ$264)+SUM(AL26:AL29)</f>
        <v>1.187716762</v>
      </c>
      <c r="AM25" s="272">
        <f>1/1000*SUM([1]TimberSectorMinusCoreVPAExp!AK$264:AK$264)+SUM(AM26:AM29)</f>
        <v>0.85582842299999995</v>
      </c>
      <c r="AN25" s="272">
        <f>1/1000*SUM([1]TimberSectorMinusCoreVPAExp!AL$264:AL$264)+SUM(AN26:AN29)</f>
        <v>0.95291166799999993</v>
      </c>
      <c r="AO25" s="272">
        <f>1/1000*SUM([1]TimberSectorMinusCoreVPAExp!AM$264:AM$264)+SUM(AO26:AO29)</f>
        <v>0.84510934500000001</v>
      </c>
      <c r="AP25" s="272">
        <f>1/1000*SUM([1]TimberSectorMinusCoreVPAExp!AN$264:AN$264)+SUM(AP26:AP29)</f>
        <v>0.76192847099999983</v>
      </c>
      <c r="AQ25" s="272">
        <f>1/1000*SUM([1]TimberSectorMinusCoreVPAExp!AO$264:AO$264)+SUM(AQ26:AQ29)</f>
        <v>0.78801357999999999</v>
      </c>
      <c r="AR25" s="272">
        <f>1/1000*SUM([1]TimberSectorMinusCoreVPAExp!AP$264:AP$264)+SUM(AR26:AR29)</f>
        <v>0.890858814</v>
      </c>
      <c r="AS25" s="272">
        <f>1/1000*SUM([1]TimberSectorMinusCoreVPAExp!AQ$264:AQ$264)+SUM(AS26:AS29)</f>
        <v>0.89417081600000003</v>
      </c>
      <c r="AT25" s="272">
        <f>1/1000*SUM([1]TimberSectorMinusCoreVPAExp!AR$264:AR$264)+SUM(AT26:AT29)</f>
        <v>0.76642815099999995</v>
      </c>
      <c r="AU25" s="272">
        <f>1/1000*SUM([1]TimberSectorMinusCoreVPAExp!AS$264:AS$264)+SUM(AU26:AU29)</f>
        <v>0.72538251899999984</v>
      </c>
      <c r="AV25" s="272">
        <f>1/1000*SUM([1]TimberSectorMinusCoreVPAExp!AT$264:AT$264)+SUM(AV26:AV29)</f>
        <v>0.75343434799999998</v>
      </c>
      <c r="AW25" s="272">
        <f>1/1000*SUM([1]TimberSectorMinusCoreVPAExp!AU$264:AU$264)+SUM(AW26:AW29)</f>
        <v>0.74903368300000006</v>
      </c>
      <c r="AX25" s="272">
        <f>1/1000*SUM([1]TimberSectorMinusCoreVPAExp!AV$264:AV$264)+SUM(AX26:AX29)</f>
        <v>0.60909189200000002</v>
      </c>
      <c r="AY25" s="272">
        <f>1/1000*SUM([1]TimberSectorMinusCoreVPAExp!AW$264:AW$264)+SUM(AY26:AY29)</f>
        <v>0.7118385009999999</v>
      </c>
      <c r="AZ25" s="272">
        <f>1/1000*SUM([1]TimberSectorMinusCoreVPAExp!AX$264:AX$264)+SUM(AZ26:AZ29)</f>
        <v>0.83865272199999996</v>
      </c>
      <c r="BA25" s="272">
        <f>1/1000*SUM([1]TimberSectorMinusCoreVPAExp!AY$264:AY$264)+SUM(BA26:BA29)</f>
        <v>0.79625008599999991</v>
      </c>
      <c r="BB25" s="272">
        <f>1/1000*SUM([1]TimberSectorMinusCoreVPAExp!AZ$264:AZ$264)+SUM(BB26:BB29)</f>
        <v>0</v>
      </c>
      <c r="BC25" s="418">
        <f>1/1000*SUM([1]TimberSectorMinusCoreVPAExp!BA$264:BA$264)+SUM(BC26:BC29)</f>
        <v>0</v>
      </c>
      <c r="BD25" s="269"/>
    </row>
    <row r="26" spans="2:56" ht="13">
      <c r="B26" s="5" t="s">
        <v>9</v>
      </c>
      <c r="C26" s="44">
        <f>'[1]4403Exp'!B$264</f>
        <v>0.46217405166666664</v>
      </c>
      <c r="D26" s="98">
        <f>'[1]4403Exp'!C$264</f>
        <v>0.38971790169230763</v>
      </c>
      <c r="E26" s="98">
        <f>'[1]4403Exp'!D$264</f>
        <v>0.33279025749999996</v>
      </c>
      <c r="F26" s="98">
        <f>'[1]4403Exp'!E$264</f>
        <v>0.42547636666666655</v>
      </c>
      <c r="G26" s="98">
        <f>'[1]4403Exp'!F$264</f>
        <v>0.36535883000000002</v>
      </c>
      <c r="H26" s="98">
        <f>'[1]4403Exp'!G$264</f>
        <v>0.32595200000000002</v>
      </c>
      <c r="I26" s="98">
        <f>'[1]4403Exp'!H$264</f>
        <v>0.350827</v>
      </c>
      <c r="J26" s="98">
        <f>'[1]4403Exp'!I$264</f>
        <v>0.58837500000000009</v>
      </c>
      <c r="K26" s="98">
        <f>'[1]4403Exp'!J$264</f>
        <v>1.0762745576666668</v>
      </c>
      <c r="L26" s="98">
        <f>'[1]4403Exp'!K$264</f>
        <v>0.37029200000000001</v>
      </c>
      <c r="M26" s="98">
        <f>'[1]4403Exp'!L$264</f>
        <v>0.35771786799999999</v>
      </c>
      <c r="N26" s="45">
        <f>'[1]4403Exp'!M$264</f>
        <v>0.31798148800000003</v>
      </c>
      <c r="O26" s="45">
        <f>'[1]4403Exp'!N$264</f>
        <v>0.40034357399999987</v>
      </c>
      <c r="P26" s="45">
        <f>'[1]4403Exp'!O$264</f>
        <v>0.35812608760000003</v>
      </c>
      <c r="Q26" s="45">
        <f>'[1]4403Exp'!P$264</f>
        <v>0.31028983059999998</v>
      </c>
      <c r="R26" s="45">
        <f>'[1]4403Exp'!Q$264</f>
        <v>1.2600859970000002</v>
      </c>
      <c r="S26" s="45">
        <f>'[1]4403Exp'!R$264</f>
        <v>0.378030274</v>
      </c>
      <c r="T26" s="45">
        <f>'[1]4403Exp'!S$264</f>
        <v>0.14061188799999999</v>
      </c>
      <c r="U26" s="45">
        <f>'[1]4403Exp'!T$264</f>
        <v>0.19477143366666663</v>
      </c>
      <c r="V26" s="45">
        <f>'[1]4403Exp'!U$264</f>
        <v>0.17600138700000004</v>
      </c>
      <c r="W26" s="45">
        <f>'[1]4403Exp'!V$264</f>
        <v>0.41946006860526319</v>
      </c>
      <c r="X26" s="45">
        <f>'[1]4403Exp'!W$264</f>
        <v>0.21509305979999996</v>
      </c>
      <c r="Y26" s="45">
        <f>'[1]4403Exp'!X$264</f>
        <v>0.22438176846920008</v>
      </c>
      <c r="Z26" s="45">
        <f>'[1]4403Exp'!Y$264</f>
        <v>0.15730772160199996</v>
      </c>
      <c r="AA26" s="45">
        <f>'[1]4403Exp'!Z$264</f>
        <v>0</v>
      </c>
      <c r="AB26" s="46">
        <f>'[1]4403Exp'!AA$264</f>
        <v>0</v>
      </c>
      <c r="AC26" s="58"/>
      <c r="AD26" s="44">
        <f>1/1000*'[1]4403Exp'!AB$264</f>
        <v>0.13982327800000002</v>
      </c>
      <c r="AE26" s="45">
        <f>1/1000*'[1]4403Exp'!AC$264</f>
        <v>0.12448870300000002</v>
      </c>
      <c r="AF26" s="45">
        <f>1/1000*'[1]4403Exp'!AD$264</f>
        <v>0.11556361499999998</v>
      </c>
      <c r="AG26" s="45">
        <f>1/1000*'[1]4403Exp'!AE$264</f>
        <v>0.13920765799999996</v>
      </c>
      <c r="AH26" s="45">
        <f>1/1000*'[1]4403Exp'!AF$264</f>
        <v>0.15896319999999997</v>
      </c>
      <c r="AI26" s="45">
        <f>1/1000*'[1]4403Exp'!AG$264</f>
        <v>0.15749439700000001</v>
      </c>
      <c r="AJ26" s="45">
        <f>1/1000*'[1]4403Exp'!AH$264</f>
        <v>0.18931310699999998</v>
      </c>
      <c r="AK26" s="45">
        <f>1/1000*'[1]4403Exp'!AI$264</f>
        <v>0.33609852400000001</v>
      </c>
      <c r="AL26" s="45">
        <f>1/1000*'[1]4403Exp'!AJ$264</f>
        <v>0.30829055099999997</v>
      </c>
      <c r="AM26" s="45">
        <f>1/1000*'[1]4403Exp'!AK$264</f>
        <v>0.18204282700000005</v>
      </c>
      <c r="AN26" s="45">
        <f>1/1000*'[1]4403Exp'!AL$264</f>
        <v>0.20264375500000001</v>
      </c>
      <c r="AO26" s="45">
        <f>1/1000*'[1]4403Exp'!AM$264</f>
        <v>0.156604934</v>
      </c>
      <c r="AP26" s="45">
        <f>1/1000*'[1]4403Exp'!AN$264</f>
        <v>0.120251209</v>
      </c>
      <c r="AQ26" s="45">
        <f>1/1000*'[1]4403Exp'!AO$264</f>
        <v>0.13611713800000003</v>
      </c>
      <c r="AR26" s="45">
        <f>1/1000*'[1]4403Exp'!AP$264</f>
        <v>0.13864832699999999</v>
      </c>
      <c r="AS26" s="45">
        <f>1/1000*'[1]4403Exp'!AQ$264</f>
        <v>0.16142649399999998</v>
      </c>
      <c r="AT26" s="45">
        <f>1/1000*'[1]4403Exp'!AR$264</f>
        <v>9.925848000000001E-2</v>
      </c>
      <c r="AU26" s="45">
        <f>1/1000*'[1]4403Exp'!AS$264</f>
        <v>7.4896638000000015E-2</v>
      </c>
      <c r="AV26" s="45">
        <f>1/1000*'[1]4403Exp'!AT$264</f>
        <v>5.8331873000000006E-2</v>
      </c>
      <c r="AW26" s="45">
        <f>1/1000*'[1]4403Exp'!AU$264</f>
        <v>5.2141836000000004E-2</v>
      </c>
      <c r="AX26" s="45">
        <f>1/1000*'[1]4403Exp'!AV$264</f>
        <v>5.0036712000000004E-2</v>
      </c>
      <c r="AY26" s="45">
        <f>1/1000*'[1]4403Exp'!AW$264</f>
        <v>5.8043753999999996E-2</v>
      </c>
      <c r="AZ26" s="45">
        <f>1/1000*'[1]4403Exp'!AX$264</f>
        <v>7.4141231999999987E-2</v>
      </c>
      <c r="BA26" s="45">
        <f>1/1000*'[1]4403Exp'!AY$264</f>
        <v>5.7452350999999992E-2</v>
      </c>
      <c r="BB26" s="45">
        <f>1/1000*'[1]4403Exp'!AZ$264</f>
        <v>0</v>
      </c>
      <c r="BC26" s="46">
        <f>1/1000*'[1]4403Exp'!BA$264</f>
        <v>0</v>
      </c>
      <c r="BD26" s="228"/>
    </row>
    <row r="27" spans="2:56" ht="13">
      <c r="B27" s="5" t="s">
        <v>10</v>
      </c>
      <c r="C27" s="27">
        <f>'[1]4407Exp'!B$264</f>
        <v>2.25085588</v>
      </c>
      <c r="D27" s="28">
        <f>'[1]4407Exp'!C$264</f>
        <v>1.7546401599999997</v>
      </c>
      <c r="E27" s="28">
        <f>'[1]4407Exp'!D$264</f>
        <v>1.6047467800000002</v>
      </c>
      <c r="F27" s="28">
        <f>'[1]4407Exp'!E$264</f>
        <v>1.4726429445</v>
      </c>
      <c r="G27" s="28">
        <f>'[1]4407Exp'!F$264</f>
        <v>1.4962789223199999</v>
      </c>
      <c r="H27" s="28">
        <f>'[1]4407Exp'!G$264</f>
        <v>1.5365042806749998</v>
      </c>
      <c r="I27" s="28">
        <f>'[1]4407Exp'!H$264</f>
        <v>1.6602258399999998</v>
      </c>
      <c r="J27" s="28">
        <f>'[1]4407Exp'!I$264</f>
        <v>1.5435457795333334</v>
      </c>
      <c r="K27" s="28">
        <f>'[1]4407Exp'!J$264</f>
        <v>1.1284127400000001</v>
      </c>
      <c r="L27" s="28">
        <f>'[1]4407Exp'!K$264</f>
        <v>0.76239436000000005</v>
      </c>
      <c r="M27" s="28">
        <f>'[1]4407Exp'!L$264</f>
        <v>0.90231960000000022</v>
      </c>
      <c r="N27" s="216">
        <f>'[1]4407Exp'!M$264</f>
        <v>0.84779240000000033</v>
      </c>
      <c r="O27" s="216">
        <f>'[1]4407Exp'!N$264</f>
        <v>0.71572410000000009</v>
      </c>
      <c r="P27" s="216">
        <f>'[1]4407Exp'!O$264</f>
        <v>0.71349278000000016</v>
      </c>
      <c r="Q27" s="216">
        <f>'[1]4407Exp'!P$264</f>
        <v>0.86797438000000016</v>
      </c>
      <c r="R27" s="216">
        <f>'[1]4407Exp'!Q$264</f>
        <v>0.76374786669999994</v>
      </c>
      <c r="S27" s="216">
        <f>'[1]4407Exp'!R$264</f>
        <v>0.75622647100000007</v>
      </c>
      <c r="T27" s="216">
        <f>'[1]4407Exp'!S$264</f>
        <v>0.81912394200000005</v>
      </c>
      <c r="U27" s="216">
        <f>'[1]4407Exp'!T$264</f>
        <v>0.69840679999999999</v>
      </c>
      <c r="V27" s="216">
        <f>'[1]4407Exp'!U$264</f>
        <v>0.76141337999999992</v>
      </c>
      <c r="W27" s="216">
        <f>'[1]4407Exp'!V$264</f>
        <v>0.82522485771540566</v>
      </c>
      <c r="X27" s="216">
        <f>'[1]4407Exp'!W$264</f>
        <v>0.95978246</v>
      </c>
      <c r="Y27" s="216">
        <f>'[1]4407Exp'!X$264</f>
        <v>1.026958842</v>
      </c>
      <c r="Z27" s="216">
        <f>'[1]4407Exp'!Y$264</f>
        <v>0.36647400000000002</v>
      </c>
      <c r="AA27" s="216">
        <f>'[1]4407Exp'!Z$264</f>
        <v>0</v>
      </c>
      <c r="AB27" s="193">
        <f>'[1]4407Exp'!AA$264</f>
        <v>0</v>
      </c>
      <c r="AC27" s="102"/>
      <c r="AD27" s="27">
        <f>1/1000*'[1]4407Exp'!AB$264</f>
        <v>0.66165400200000002</v>
      </c>
      <c r="AE27" s="216">
        <f>1/1000*'[1]4407Exp'!AC$264</f>
        <v>0.52759167200000001</v>
      </c>
      <c r="AF27" s="216">
        <f>1/1000*'[1]4407Exp'!AD$264</f>
        <v>0.47329969199999994</v>
      </c>
      <c r="AG27" s="216">
        <f>1/1000*'[1]4407Exp'!AE$264</f>
        <v>0.45480777299999997</v>
      </c>
      <c r="AH27" s="216">
        <f>1/1000*'[1]4407Exp'!AF$264</f>
        <v>0.51043296099999991</v>
      </c>
      <c r="AI27" s="216">
        <f>1/1000*'[1]4407Exp'!AG$264</f>
        <v>0.53723022999999992</v>
      </c>
      <c r="AJ27" s="216">
        <f>1/1000*'[1]4407Exp'!AH$264</f>
        <v>0.58176224799999998</v>
      </c>
      <c r="AK27" s="216">
        <f>1/1000*'[1]4407Exp'!AI$264</f>
        <v>0.51495710399999983</v>
      </c>
      <c r="AL27" s="216">
        <f>1/1000*'[1]4407Exp'!AJ$264</f>
        <v>0.35482729600000001</v>
      </c>
      <c r="AM27" s="216">
        <f>1/1000*'[1]4407Exp'!AK$264</f>
        <v>0.25723868299999991</v>
      </c>
      <c r="AN27" s="216">
        <f>1/1000*'[1]4407Exp'!AL$264</f>
        <v>0.32770300899999988</v>
      </c>
      <c r="AO27" s="216">
        <f>1/1000*'[1]4407Exp'!AM$264</f>
        <v>0.31694937299999998</v>
      </c>
      <c r="AP27" s="216">
        <f>1/1000*'[1]4407Exp'!AN$264</f>
        <v>0.26749491499999994</v>
      </c>
      <c r="AQ27" s="216">
        <f>1/1000*'[1]4407Exp'!AO$264</f>
        <v>0.27118073499999995</v>
      </c>
      <c r="AR27" s="216">
        <f>1/1000*'[1]4407Exp'!AP$264</f>
        <v>0.34095767599999999</v>
      </c>
      <c r="AS27" s="216">
        <f>1/1000*'[1]4407Exp'!AQ$264</f>
        <v>0.30413909300000003</v>
      </c>
      <c r="AT27" s="216">
        <f>1/1000*'[1]4407Exp'!AR$264</f>
        <v>0.300069851</v>
      </c>
      <c r="AU27" s="216">
        <f>1/1000*'[1]4407Exp'!AS$264</f>
        <v>0.313446846</v>
      </c>
      <c r="AV27" s="216">
        <f>1/1000*'[1]4407Exp'!AT$264</f>
        <v>0.29657887100000002</v>
      </c>
      <c r="AW27" s="216">
        <f>1/1000*'[1]4407Exp'!AU$264</f>
        <v>0.29295831600000005</v>
      </c>
      <c r="AX27" s="216">
        <f>1/1000*'[1]4407Exp'!AV$264</f>
        <v>0.2512914</v>
      </c>
      <c r="AY27" s="216">
        <f>1/1000*'[1]4407Exp'!AW$264</f>
        <v>0.33186475099999996</v>
      </c>
      <c r="AZ27" s="216">
        <f>1/1000*'[1]4407Exp'!AX$264</f>
        <v>0.36253658699999997</v>
      </c>
      <c r="BA27" s="216">
        <f>1/1000*'[1]4407Exp'!AY$264</f>
        <v>0.24838341700000002</v>
      </c>
      <c r="BB27" s="216">
        <f>1/1000*'[1]4407Exp'!AZ$264</f>
        <v>0</v>
      </c>
      <c r="BC27" s="193">
        <f>1/1000*'[1]4407Exp'!BA$264</f>
        <v>0</v>
      </c>
      <c r="BD27" s="228"/>
    </row>
    <row r="28" spans="2:56" ht="13">
      <c r="B28" s="5" t="s">
        <v>11</v>
      </c>
      <c r="C28" s="23">
        <f>'[1]4408Exp'!B$264</f>
        <v>0.23580098009999995</v>
      </c>
      <c r="D28" s="103">
        <f>'[1]4408Exp'!C$264</f>
        <v>0.20009411898000001</v>
      </c>
      <c r="E28" s="103">
        <f>'[1]4408Exp'!D$264</f>
        <v>0.1871547804</v>
      </c>
      <c r="F28" s="103">
        <f>'[1]4408Exp'!E$264</f>
        <v>0.18268220053999995</v>
      </c>
      <c r="G28" s="103">
        <f>'[1]4408Exp'!F$264</f>
        <v>0.17211606607999999</v>
      </c>
      <c r="H28" s="103">
        <f>'[1]4408Exp'!G$264</f>
        <v>0.21153611962000002</v>
      </c>
      <c r="I28" s="103">
        <f>'[1]4408Exp'!H$264</f>
        <v>0.17939302807999999</v>
      </c>
      <c r="J28" s="103">
        <f>'[1]4408Exp'!I$264</f>
        <v>0.21165081615999995</v>
      </c>
      <c r="K28" s="103">
        <f>'[1]4408Exp'!J$264</f>
        <v>0.12099664787499997</v>
      </c>
      <c r="L28" s="103">
        <f>'[1]4408Exp'!K$264</f>
        <v>6.9155905879999979E-2</v>
      </c>
      <c r="M28" s="103">
        <f>'[1]4408Exp'!L$264</f>
        <v>0.14994291939999999</v>
      </c>
      <c r="N28" s="24">
        <f>'[1]4408Exp'!M$264</f>
        <v>0.13418320029999997</v>
      </c>
      <c r="O28" s="24">
        <f>'[1]4408Exp'!N$264</f>
        <v>0.1141270397</v>
      </c>
      <c r="P28" s="24">
        <f>'[1]4408Exp'!O$264</f>
        <v>7.0983011999999998E-2</v>
      </c>
      <c r="Q28" s="24">
        <f>'[1]4408Exp'!P$264</f>
        <v>6.9780920189999984E-2</v>
      </c>
      <c r="R28" s="24">
        <f>'[1]4408Exp'!Q$264</f>
        <v>0.11821863269999999</v>
      </c>
      <c r="S28" s="24">
        <f>'[1]4408Exp'!R$264</f>
        <v>0.11636847159999998</v>
      </c>
      <c r="T28" s="24">
        <f>'[1]4408Exp'!S$264</f>
        <v>0.10912482040000002</v>
      </c>
      <c r="U28" s="24">
        <f>'[1]4408Exp'!T$264</f>
        <v>7.8993932980000001E-2</v>
      </c>
      <c r="V28" s="24">
        <f>'[1]4408Exp'!U$264</f>
        <v>6.2984828760740727E-2</v>
      </c>
      <c r="W28" s="24">
        <f>'[1]4408Exp'!V$264</f>
        <v>5.2207298048888892E-2</v>
      </c>
      <c r="X28" s="24">
        <f>'[1]4408Exp'!W$264</f>
        <v>5.5192970419999987E-2</v>
      </c>
      <c r="Y28" s="24">
        <f>'[1]4408Exp'!X$264</f>
        <v>5.3954517317820007E-2</v>
      </c>
      <c r="Z28" s="24">
        <f>'[1]4408Exp'!Y$264</f>
        <v>2.4707245494599992E-2</v>
      </c>
      <c r="AA28" s="24">
        <f>'[1]4408Exp'!Z$264</f>
        <v>0</v>
      </c>
      <c r="AB28" s="26">
        <f>'[1]4408Exp'!AA$264</f>
        <v>0</v>
      </c>
      <c r="AC28" s="95"/>
      <c r="AD28" s="23">
        <f>1/1000*'[1]4408Exp'!AB$264</f>
        <v>0.19889611099999996</v>
      </c>
      <c r="AE28" s="24">
        <f>1/1000*'[1]4408Exp'!AC$264</f>
        <v>0.17553902199999999</v>
      </c>
      <c r="AF28" s="24">
        <f>1/1000*'[1]4408Exp'!AD$264</f>
        <v>0.17176345599999998</v>
      </c>
      <c r="AG28" s="24">
        <f>1/1000*'[1]4408Exp'!AE$264</f>
        <v>0.18844364300000002</v>
      </c>
      <c r="AH28" s="24">
        <f>1/1000*'[1]4408Exp'!AF$264</f>
        <v>0.19665982299999998</v>
      </c>
      <c r="AI28" s="24">
        <f>1/1000*'[1]4408Exp'!AG$264</f>
        <v>0.19612828800000001</v>
      </c>
      <c r="AJ28" s="24">
        <f>1/1000*'[1]4408Exp'!AH$264</f>
        <v>0.20510323399999997</v>
      </c>
      <c r="AK28" s="24">
        <f>1/1000*'[1]4408Exp'!AI$264</f>
        <v>0.22029645200000003</v>
      </c>
      <c r="AL28" s="24">
        <f>1/1000*'[1]4408Exp'!AJ$264</f>
        <v>0.17694955499999998</v>
      </c>
      <c r="AM28" s="24">
        <f>1/1000*'[1]4408Exp'!AK$264</f>
        <v>0.10636931100000004</v>
      </c>
      <c r="AN28" s="24">
        <f>1/1000*'[1]4408Exp'!AL$264</f>
        <v>0.11774634499999999</v>
      </c>
      <c r="AO28" s="24">
        <f>1/1000*'[1]4408Exp'!AM$264</f>
        <v>0.103744353</v>
      </c>
      <c r="AP28" s="24">
        <f>1/1000*'[1]4408Exp'!AN$264</f>
        <v>8.7219072999999994E-2</v>
      </c>
      <c r="AQ28" s="24">
        <f>1/1000*'[1]4408Exp'!AO$264</f>
        <v>8.4141956000000004E-2</v>
      </c>
      <c r="AR28" s="24">
        <f>1/1000*'[1]4408Exp'!AP$264</f>
        <v>9.0726766000000014E-2</v>
      </c>
      <c r="AS28" s="24">
        <f>1/1000*'[1]4408Exp'!AQ$264</f>
        <v>9.0615872000000014E-2</v>
      </c>
      <c r="AT28" s="24">
        <f>1/1000*'[1]4408Exp'!AR$264</f>
        <v>8.7090774999999981E-2</v>
      </c>
      <c r="AU28" s="24">
        <f>1/1000*'[1]4408Exp'!AS$264</f>
        <v>8.2547039999999988E-2</v>
      </c>
      <c r="AV28" s="24">
        <f>1/1000*'[1]4408Exp'!AT$264</f>
        <v>8.6526762999999979E-2</v>
      </c>
      <c r="AW28" s="24">
        <f>1/1000*'[1]4408Exp'!AU$264</f>
        <v>6.9101262999999996E-2</v>
      </c>
      <c r="AX28" s="24">
        <f>1/1000*'[1]4408Exp'!AV$264</f>
        <v>6.2693323999999995E-2</v>
      </c>
      <c r="AY28" s="24">
        <f>1/1000*'[1]4408Exp'!AW$264</f>
        <v>8.4152142999999999E-2</v>
      </c>
      <c r="AZ28" s="24">
        <f>1/1000*'[1]4408Exp'!AX$264</f>
        <v>9.929644600000001E-2</v>
      </c>
      <c r="BA28" s="24">
        <f>1/1000*'[1]4408Exp'!AY$264</f>
        <v>8.2500982000000014E-2</v>
      </c>
      <c r="BB28" s="24">
        <f>1/1000*'[1]4408Exp'!AZ$264</f>
        <v>0</v>
      </c>
      <c r="BC28" s="26">
        <f>1/1000*'[1]4408Exp'!BA$264</f>
        <v>0</v>
      </c>
      <c r="BD28" s="228"/>
    </row>
    <row r="29" spans="2:56" ht="13">
      <c r="B29" s="5" t="s">
        <v>12</v>
      </c>
      <c r="C29" s="23">
        <f>'[1]4412Exp'!B$264</f>
        <v>0.20000059767999995</v>
      </c>
      <c r="D29" s="103">
        <f>'[1]4412Exp'!C$264</f>
        <v>7.9245467299999983E-2</v>
      </c>
      <c r="E29" s="103">
        <f>'[1]4412Exp'!D$264</f>
        <v>5.3572274359999991E-2</v>
      </c>
      <c r="F29" s="103">
        <f>'[1]4412Exp'!E$264</f>
        <v>9.7095086499999983E-2</v>
      </c>
      <c r="G29" s="103">
        <f>'[1]4412Exp'!F$264</f>
        <v>5.8099072719999985E-2</v>
      </c>
      <c r="H29" s="103">
        <f>'[1]4412Exp'!G$264</f>
        <v>5.0584257649999992E-2</v>
      </c>
      <c r="I29" s="103">
        <f>'[1]4412Exp'!H$264</f>
        <v>3.901065741999999E-2</v>
      </c>
      <c r="J29" s="103">
        <f>'[1]4412Exp'!I$264</f>
        <v>5.1562032499999987E-2</v>
      </c>
      <c r="K29" s="103">
        <f>'[1]4412Exp'!J$264</f>
        <v>0.11204783039999998</v>
      </c>
      <c r="L29" s="103">
        <f>'[1]4412Exp'!K$264</f>
        <v>8.4995838519999978E-2</v>
      </c>
      <c r="M29" s="103">
        <f>'[1]4412Exp'!L$264</f>
        <v>0.1364176</v>
      </c>
      <c r="N29" s="24">
        <f>'[1]4412Exp'!M$264</f>
        <v>3.0573899999999998E-2</v>
      </c>
      <c r="O29" s="24">
        <f>'[1]4412Exp'!N$264</f>
        <v>4.4532599999999992E-2</v>
      </c>
      <c r="P29" s="24">
        <f>'[1]4412Exp'!O$264</f>
        <v>2.2807103599999996E-2</v>
      </c>
      <c r="Q29" s="24">
        <f>'[1]4412Exp'!P$264</f>
        <v>3.0402077119999996E-2</v>
      </c>
      <c r="R29" s="24">
        <f>'[1]4412Exp'!Q$264</f>
        <v>1.3811499999999996E-2</v>
      </c>
      <c r="S29" s="24">
        <f>'[1]4412Exp'!R$264</f>
        <v>7.2403999999999975E-3</v>
      </c>
      <c r="T29" s="24">
        <f>'[1]4412Exp'!S$264</f>
        <v>1.6456499999999999E-2</v>
      </c>
      <c r="U29" s="24">
        <f>'[1]4412Exp'!T$264</f>
        <v>2.6176859474999994E-2</v>
      </c>
      <c r="V29" s="24">
        <f>'[1]4412Exp'!U$264</f>
        <v>2.5027845523333335E-2</v>
      </c>
      <c r="W29" s="24">
        <f>'[1]4412Exp'!V$264</f>
        <v>1.0615217990593969E-2</v>
      </c>
      <c r="X29" s="24">
        <f>'[1]4412Exp'!W$264</f>
        <v>2.3805068079999998E-2</v>
      </c>
      <c r="Y29" s="24">
        <f>'[1]4412Exp'!X$264</f>
        <v>1.4225212499999999E-2</v>
      </c>
      <c r="Z29" s="24">
        <f>'[1]4412Exp'!Y$264</f>
        <v>1.6677012499999998E-2</v>
      </c>
      <c r="AA29" s="24">
        <f>'[1]4412Exp'!Z$264</f>
        <v>0</v>
      </c>
      <c r="AB29" s="26">
        <f>'[1]4412Exp'!AA$264</f>
        <v>0</v>
      </c>
      <c r="AC29" s="95"/>
      <c r="AD29" s="23">
        <f>1/1000*'[1]4412Exp'!AB$264</f>
        <v>2.4254458E-2</v>
      </c>
      <c r="AE29" s="24">
        <f>1/1000*'[1]4412Exp'!AC$264</f>
        <v>1.0705135000000001E-2</v>
      </c>
      <c r="AF29" s="24">
        <f>1/1000*'[1]4412Exp'!AD$264</f>
        <v>7.6656890000000007E-3</v>
      </c>
      <c r="AG29" s="24">
        <f>1/1000*'[1]4412Exp'!AE$264</f>
        <v>9.6204660000000011E-3</v>
      </c>
      <c r="AH29" s="24">
        <f>1/1000*'[1]4412Exp'!AF$264</f>
        <v>9.0133680000000008E-3</v>
      </c>
      <c r="AI29" s="24">
        <f>1/1000*'[1]4412Exp'!AG$264</f>
        <v>7.8393559999999987E-3</v>
      </c>
      <c r="AJ29" s="24">
        <f>1/1000*'[1]4412Exp'!AH$264</f>
        <v>7.7622979999999991E-3</v>
      </c>
      <c r="AK29" s="24">
        <f>1/1000*'[1]4412Exp'!AI$264</f>
        <v>9.6938999999999984E-3</v>
      </c>
      <c r="AL29" s="24">
        <f>1/1000*'[1]4412Exp'!AJ$264</f>
        <v>2.2367105000000002E-2</v>
      </c>
      <c r="AM29" s="24">
        <f>1/1000*'[1]4412Exp'!AK$264</f>
        <v>1.6932869999999999E-2</v>
      </c>
      <c r="AN29" s="24">
        <f>1/1000*'[1]4412Exp'!AL$264</f>
        <v>2.0587187999999999E-2</v>
      </c>
      <c r="AO29" s="24">
        <f>1/1000*'[1]4412Exp'!AM$264</f>
        <v>6.1895730000000012E-3</v>
      </c>
      <c r="AP29" s="24">
        <f>1/1000*'[1]4412Exp'!AN$264</f>
        <v>9.7478800000000004E-3</v>
      </c>
      <c r="AQ29" s="24">
        <f>1/1000*'[1]4412Exp'!AO$264</f>
        <v>6.7980729999999991E-3</v>
      </c>
      <c r="AR29" s="24">
        <f>1/1000*'[1]4412Exp'!AP$264</f>
        <v>8.868319999999999E-3</v>
      </c>
      <c r="AS29" s="24">
        <f>1/1000*'[1]4412Exp'!AQ$264</f>
        <v>3.4396310000000003E-3</v>
      </c>
      <c r="AT29" s="24">
        <f>1/1000*'[1]4412Exp'!AR$264</f>
        <v>1.6225710000000002E-3</v>
      </c>
      <c r="AU29" s="24">
        <f>1/1000*'[1]4412Exp'!AS$264</f>
        <v>4.113345E-3</v>
      </c>
      <c r="AV29" s="24">
        <f>1/1000*'[1]4412Exp'!AT$264</f>
        <v>6.837976E-3</v>
      </c>
      <c r="AW29" s="24">
        <f>1/1000*'[1]4412Exp'!AU$264</f>
        <v>5.9520010000000002E-3</v>
      </c>
      <c r="AX29" s="24">
        <f>1/1000*'[1]4412Exp'!AV$264</f>
        <v>3.0708580000000001E-3</v>
      </c>
      <c r="AY29" s="24">
        <f>1/1000*'[1]4412Exp'!AW$264</f>
        <v>4.8019750000000009E-3</v>
      </c>
      <c r="AZ29" s="24">
        <f>1/1000*'[1]4412Exp'!AX$264</f>
        <v>3.0554730000000008E-3</v>
      </c>
      <c r="BA29" s="24">
        <f>1/1000*'[1]4412Exp'!AY$264</f>
        <v>3.2867510000000005E-3</v>
      </c>
      <c r="BB29" s="24">
        <f>1/1000*'[1]4412Exp'!AZ$264</f>
        <v>0</v>
      </c>
      <c r="BC29" s="26">
        <f>1/1000*'[1]4412Exp'!BA$264</f>
        <v>0</v>
      </c>
      <c r="BD29" s="228"/>
    </row>
    <row r="30" spans="2:56" ht="13">
      <c r="B30" s="5" t="s">
        <v>89</v>
      </c>
      <c r="C30" s="23">
        <f>'[1]44104411Exp'!B$264</f>
        <v>0.17918731715999997</v>
      </c>
      <c r="D30" s="103">
        <f>'[1]44104411Exp'!C$264</f>
        <v>0.14678970997999996</v>
      </c>
      <c r="E30" s="103">
        <f>'[1]44104411Exp'!D$264</f>
        <v>8.8761966160000011E-2</v>
      </c>
      <c r="F30" s="103">
        <f>'[1]44104411Exp'!E$264</f>
        <v>5.9467488920000006E-2</v>
      </c>
      <c r="G30" s="103">
        <f>'[1]44104411Exp'!F$264</f>
        <v>5.2790268159999994E-2</v>
      </c>
      <c r="H30" s="103">
        <f>'[1]44104411Exp'!G$264</f>
        <v>6.5507345399999986E-2</v>
      </c>
      <c r="I30" s="103">
        <f>'[1]44104411Exp'!H$264</f>
        <v>4.7863326839999998E-2</v>
      </c>
      <c r="J30" s="103">
        <f>'[1]44104411Exp'!I$264</f>
        <v>8.4373360529999997E-2</v>
      </c>
      <c r="K30" s="103">
        <f>'[1]44104411Exp'!J$264</f>
        <v>6.5188170179999991E-2</v>
      </c>
      <c r="L30" s="103">
        <f>'[1]44104411Exp'!K$264</f>
        <v>4.1949644799999991E-2</v>
      </c>
      <c r="M30" s="103">
        <f>'[1]44104411Exp'!L$264</f>
        <v>6.5148800000000007E-2</v>
      </c>
      <c r="N30" s="24">
        <f>'[1]44104411Exp'!M$264</f>
        <v>5.8320799999999978E-2</v>
      </c>
      <c r="O30" s="24">
        <f>'[1]44104411Exp'!N$264</f>
        <v>5.1657000000000002E-2</v>
      </c>
      <c r="P30" s="24">
        <f>'[1]44104411Exp'!O$264</f>
        <v>3.6691113479999996E-2</v>
      </c>
      <c r="Q30" s="24">
        <f>'[1]44104411Exp'!P$264</f>
        <v>2.4630730600000001E-2</v>
      </c>
      <c r="R30" s="216">
        <f>'[1]44104411Exp'!Q$264</f>
        <v>3.6222900000000002E-2</v>
      </c>
      <c r="S30" s="216">
        <f>'[1]44104411Exp'!R$264</f>
        <v>4.2096052000000009E-2</v>
      </c>
      <c r="T30" s="216">
        <f>'[1]44104411Exp'!S$264</f>
        <v>6.0836751999999987E-2</v>
      </c>
      <c r="U30" s="216">
        <f>'[1]44104411Exp'!T$264</f>
        <v>3.8652219761344538E-2</v>
      </c>
      <c r="V30" s="216">
        <f>'[1]44104411Exp'!U$264</f>
        <v>3.1602566235000004E-2</v>
      </c>
      <c r="W30" s="216">
        <f>'[1]44104411Exp'!V$264</f>
        <v>1.8951295440000002E-2</v>
      </c>
      <c r="X30" s="216">
        <f>'[1]44104411Exp'!W$264</f>
        <v>3.3257463400000006E-2</v>
      </c>
      <c r="Y30" s="216">
        <f>'[1]44104411Exp'!X$264</f>
        <v>5.2482160483199994E-2</v>
      </c>
      <c r="Z30" s="216">
        <f>'[1]44104411Exp'!Y$264</f>
        <v>2.0782334529320001E-2</v>
      </c>
      <c r="AA30" s="216">
        <f>'[1]44104411Exp'!Z$264</f>
        <v>0</v>
      </c>
      <c r="AB30" s="193">
        <f>'[1]44104411Exp'!AA$264</f>
        <v>0</v>
      </c>
      <c r="AC30" s="95"/>
      <c r="AD30" s="23">
        <f>1/1000*'[1]44104411Exp'!AB$264</f>
        <v>6.0225931999999996E-2</v>
      </c>
      <c r="AE30" s="24">
        <f>1/1000*'[1]44104411Exp'!AC$264</f>
        <v>5.5951392999999995E-2</v>
      </c>
      <c r="AF30" s="24">
        <f>1/1000*'[1]44104411Exp'!AD$264</f>
        <v>2.5367954000000002E-2</v>
      </c>
      <c r="AG30" s="24">
        <f>1/1000*'[1]44104411Exp'!AE$264</f>
        <v>1.8506517000000004E-2</v>
      </c>
      <c r="AH30" s="24">
        <f>1/1000*'[1]44104411Exp'!AF$264</f>
        <v>1.8042200999999997E-2</v>
      </c>
      <c r="AI30" s="24">
        <f>1/1000*'[1]44104411Exp'!AG$264</f>
        <v>2.0258094999999997E-2</v>
      </c>
      <c r="AJ30" s="24">
        <f>1/1000*'[1]44104411Exp'!AH$264</f>
        <v>1.5849578000000003E-2</v>
      </c>
      <c r="AK30" s="24">
        <f>1/1000*'[1]44104411Exp'!AI$264</f>
        <v>2.0167996000000001E-2</v>
      </c>
      <c r="AL30" s="24">
        <f>1/1000*'[1]44104411Exp'!AJ$264</f>
        <v>1.6288122999999998E-2</v>
      </c>
      <c r="AM30" s="24">
        <f>1/1000*'[1]44104411Exp'!AK$264</f>
        <v>1.3403648000000001E-2</v>
      </c>
      <c r="AN30" s="24">
        <f>1/1000*'[1]44104411Exp'!AL$264</f>
        <v>1.6058573999999999E-2</v>
      </c>
      <c r="AO30" s="24">
        <f>1/1000*'[1]44104411Exp'!AM$264</f>
        <v>1.5591618000000002E-2</v>
      </c>
      <c r="AP30" s="24">
        <f>1/1000*'[1]44104411Exp'!AN$264</f>
        <v>1.3796767999999999E-2</v>
      </c>
      <c r="AQ30" s="24">
        <f>1/1000*'[1]44104411Exp'!AO$264</f>
        <v>1.0659675999999998E-2</v>
      </c>
      <c r="AR30" s="24">
        <f>1/1000*'[1]44104411Exp'!AP$264</f>
        <v>8.1747289999999986E-3</v>
      </c>
      <c r="AS30" s="24">
        <f>1/1000*'[1]44104411Exp'!AQ$264</f>
        <v>9.6310490000000009E-3</v>
      </c>
      <c r="AT30" s="24">
        <f>1/1000*'[1]44104411Exp'!AR$264</f>
        <v>8.9339080000000008E-3</v>
      </c>
      <c r="AU30" s="24">
        <f>1/1000*'[1]44104411Exp'!AS$264</f>
        <v>1.1208459E-2</v>
      </c>
      <c r="AV30" s="24">
        <f>1/1000*'[1]44104411Exp'!AT$264</f>
        <v>1.0997426999999999E-2</v>
      </c>
      <c r="AW30" s="24">
        <f>1/1000*'[1]44104411Exp'!AU$264</f>
        <v>7.9954119999999986E-3</v>
      </c>
      <c r="AX30" s="24">
        <f>1/1000*'[1]44104411Exp'!AV$264</f>
        <v>4.4725570000000003E-3</v>
      </c>
      <c r="AY30" s="24">
        <f>1/1000*'[1]44104411Exp'!AW$264</f>
        <v>8.3995240000000002E-3</v>
      </c>
      <c r="AZ30" s="24">
        <f>1/1000*'[1]44104411Exp'!AX$264</f>
        <v>8.1886359999999991E-3</v>
      </c>
      <c r="BA30" s="24">
        <f>1/1000*'[1]44104411Exp'!AY$264</f>
        <v>4.1384680000000002E-3</v>
      </c>
      <c r="BB30" s="24">
        <f>1/1000*'[1]44104411Exp'!AZ$264</f>
        <v>0</v>
      </c>
      <c r="BC30" s="26">
        <f>1/1000*'[1]44104411Exp'!BA$264</f>
        <v>0</v>
      </c>
      <c r="BD30" s="270"/>
    </row>
    <row r="31" spans="2:56" ht="13">
      <c r="B31" s="5" t="s">
        <v>90</v>
      </c>
      <c r="C31" s="23">
        <f>'[1]44094418Exp'!B$264</f>
        <v>0.10069162639999998</v>
      </c>
      <c r="D31" s="103">
        <f>'[1]44094418Exp'!C$264</f>
        <v>6.8321395699999996E-2</v>
      </c>
      <c r="E31" s="103">
        <f>'[1]44094418Exp'!D$264</f>
        <v>4.6333962499999992E-2</v>
      </c>
      <c r="F31" s="103">
        <f>'[1]44094418Exp'!E$264</f>
        <v>4.5409692183333322E-2</v>
      </c>
      <c r="G31" s="103">
        <f>'[1]44094418Exp'!F$264</f>
        <v>5.8584387166666668E-2</v>
      </c>
      <c r="H31" s="103">
        <f>'[1]44094418Exp'!G$264</f>
        <v>7.5747042560000005E-2</v>
      </c>
      <c r="I31" s="103">
        <f>'[1]44094418Exp'!H$264</f>
        <v>6.1967121906666665E-2</v>
      </c>
      <c r="J31" s="103">
        <f>'[1]44094418Exp'!I$264</f>
        <v>8.6721728869999987E-2</v>
      </c>
      <c r="K31" s="103">
        <f>'[1]44094418Exp'!J$264</f>
        <v>8.4967652839999991E-2</v>
      </c>
      <c r="L31" s="103">
        <f>'[1]44094418Exp'!K$264</f>
        <v>5.319801032999999E-2</v>
      </c>
      <c r="M31" s="103">
        <f>'[1]44094418Exp'!L$264</f>
        <v>0.12741395219999999</v>
      </c>
      <c r="N31" s="24">
        <f>'[1]44094418Exp'!M$264</f>
        <v>0.14802277532500002</v>
      </c>
      <c r="O31" s="24">
        <f>'[1]44094418Exp'!N$264</f>
        <v>0.12149966506000001</v>
      </c>
      <c r="P31" s="24">
        <f>'[1]44094418Exp'!O$264</f>
        <v>6.0282649386666665E-2</v>
      </c>
      <c r="Q31" s="24">
        <f>'[1]44094418Exp'!P$264</f>
        <v>5.8804210893333327E-2</v>
      </c>
      <c r="R31" s="24">
        <f>'[1]44094418Exp'!Q$264</f>
        <v>5.7286607100000005E-2</v>
      </c>
      <c r="S31" s="24">
        <f>'[1]44094418Exp'!R$264</f>
        <v>4.1396746375000001E-2</v>
      </c>
      <c r="T31" s="24">
        <f>'[1]44094418Exp'!S$264</f>
        <v>2.8523047074999995E-2</v>
      </c>
      <c r="U31" s="24">
        <f>'[1]44094418Exp'!T$264</f>
        <v>4.1181152969945595E-2</v>
      </c>
      <c r="V31" s="24">
        <f>'[1]44094418Exp'!U$264</f>
        <v>3.0473985282371545E-2</v>
      </c>
      <c r="W31" s="24">
        <f>'[1]44094418Exp'!V$264</f>
        <v>1.9130644210394263E-2</v>
      </c>
      <c r="X31" s="24">
        <f>'[1]44094418Exp'!W$264</f>
        <v>1.9842378779999999E-2</v>
      </c>
      <c r="Y31" s="24">
        <f>'[1]44094418Exp'!X$264</f>
        <v>1.5217079432099998E-2</v>
      </c>
      <c r="Z31" s="24">
        <f>'[1]44094418Exp'!Y$264</f>
        <v>9.9086458364600009E-3</v>
      </c>
      <c r="AA31" s="24">
        <f>'[1]44094418Exp'!Z$264</f>
        <v>0</v>
      </c>
      <c r="AB31" s="26">
        <f>'[1]44094418Exp'!AA$264</f>
        <v>0</v>
      </c>
      <c r="AC31" s="95"/>
      <c r="AD31" s="23">
        <f>1/1000*'[1]44094418Exp'!AB$264</f>
        <v>5.1418621000000005E-2</v>
      </c>
      <c r="AE31" s="24">
        <f>1/1000*'[1]44094418Exp'!AC$264</f>
        <v>3.5804563999999997E-2</v>
      </c>
      <c r="AF31" s="24">
        <f>1/1000*'[1]44094418Exp'!AD$264</f>
        <v>2.6660055999999998E-2</v>
      </c>
      <c r="AG31" s="24">
        <f>1/1000*'[1]44094418Exp'!AE$264</f>
        <v>2.8792124000000002E-2</v>
      </c>
      <c r="AH31" s="24">
        <f>1/1000*'[1]44094418Exp'!AF$264</f>
        <v>3.8451303999999999E-2</v>
      </c>
      <c r="AI31" s="24">
        <f>1/1000*'[1]44094418Exp'!AG$264</f>
        <v>4.4610454999999993E-2</v>
      </c>
      <c r="AJ31" s="24">
        <f>1/1000*'[1]44094418Exp'!AH$264</f>
        <v>4.1648628999999993E-2</v>
      </c>
      <c r="AK31" s="24">
        <f>1/1000*'[1]44094418Exp'!AI$264</f>
        <v>5.2036838000000002E-2</v>
      </c>
      <c r="AL31" s="24">
        <f>1/1000*'[1]44094418Exp'!AJ$264</f>
        <v>5.5136195999999998E-2</v>
      </c>
      <c r="AM31" s="24">
        <f>1/1000*'[1]44094418Exp'!AK$264</f>
        <v>4.3688599999999994E-2</v>
      </c>
      <c r="AN31" s="24">
        <f>1/1000*'[1]44094418Exp'!AL$264</f>
        <v>4.2284986000000004E-2</v>
      </c>
      <c r="AO31" s="24">
        <f>1/1000*'[1]44094418Exp'!AM$264</f>
        <v>4.6909627000000002E-2</v>
      </c>
      <c r="AP31" s="24">
        <f>1/1000*'[1]44094418Exp'!AN$264</f>
        <v>3.7603312E-2</v>
      </c>
      <c r="AQ31" s="24">
        <f>1/1000*'[1]44094418Exp'!AO$264</f>
        <v>3.7876646E-2</v>
      </c>
      <c r="AR31" s="24">
        <f>1/1000*'[1]44094418Exp'!AP$264</f>
        <v>3.7636900999999993E-2</v>
      </c>
      <c r="AS31" s="24">
        <f>1/1000*'[1]44094418Exp'!AQ$264</f>
        <v>3.0071749999999998E-2</v>
      </c>
      <c r="AT31" s="24">
        <f>1/1000*'[1]44094418Exp'!AR$264</f>
        <v>2.0416299000000002E-2</v>
      </c>
      <c r="AU31" s="24">
        <f>1/1000*'[1]44094418Exp'!AS$264</f>
        <v>1.5922278000000002E-2</v>
      </c>
      <c r="AV31" s="24">
        <f>1/1000*'[1]44094418Exp'!AT$264</f>
        <v>2.3225428999999999E-2</v>
      </c>
      <c r="AW31" s="24">
        <f>1/1000*'[1]44094418Exp'!AU$264</f>
        <v>2.0713556000000001E-2</v>
      </c>
      <c r="AX31" s="24">
        <f>1/1000*'[1]44094418Exp'!AV$264</f>
        <v>1.5333876999999999E-2</v>
      </c>
      <c r="AY31" s="24">
        <f>1/1000*'[1]44094418Exp'!AW$264</f>
        <v>1.6614048999999999E-2</v>
      </c>
      <c r="AZ31" s="24">
        <f>1/1000*'[1]44094418Exp'!AX$264</f>
        <v>1.3580903999999998E-2</v>
      </c>
      <c r="BA31" s="24">
        <f>1/1000*'[1]44094418Exp'!AY$264</f>
        <v>9.33113E-3</v>
      </c>
      <c r="BB31" s="24">
        <f>1/1000*'[1]44094418Exp'!AZ$264</f>
        <v>0</v>
      </c>
      <c r="BC31" s="26">
        <f>1/1000*'[1]44094418Exp'!BA$264</f>
        <v>0</v>
      </c>
      <c r="BD31" s="270"/>
    </row>
    <row r="32" spans="2:56" ht="13">
      <c r="B32" s="5" t="s">
        <v>21</v>
      </c>
      <c r="C32" s="23">
        <f>'[1]94Exp'!B$264</f>
        <v>8.0330090399999998E-2</v>
      </c>
      <c r="D32" s="103">
        <f>'[1]94Exp'!C$264</f>
        <v>7.7038345066666652E-2</v>
      </c>
      <c r="E32" s="103">
        <f>'[1]94Exp'!D$264</f>
        <v>7.3746599733333335E-2</v>
      </c>
      <c r="F32" s="103">
        <f>'[1]94Exp'!E$264</f>
        <v>7.0454854400000003E-2</v>
      </c>
      <c r="G32" s="103">
        <f>'[1]94Exp'!F$264</f>
        <v>6.7163109066666643E-2</v>
      </c>
      <c r="H32" s="103">
        <f>'[1]94Exp'!G$264</f>
        <v>6.3871363733333325E-2</v>
      </c>
      <c r="I32" s="103">
        <f>'[1]94Exp'!H$264</f>
        <v>6.0579618399999993E-2</v>
      </c>
      <c r="J32" s="103">
        <f>'[1]94Exp'!I$264</f>
        <v>5.7287873066666668E-2</v>
      </c>
      <c r="K32" s="103">
        <f>'[1]94Exp'!J$264</f>
        <v>5.3996127733333329E-2</v>
      </c>
      <c r="L32" s="103">
        <f>'[1]94Exp'!K$264</f>
        <v>5.0704382399999998E-2</v>
      </c>
      <c r="M32" s="103">
        <f>'[1]94Exp'!L$264</f>
        <v>0.103546422</v>
      </c>
      <c r="N32" s="24">
        <f>'[1]94Exp'!M$264</f>
        <v>7.4037523499999994E-2</v>
      </c>
      <c r="O32" s="24">
        <f>'[1]94Exp'!N$264</f>
        <v>6.044603641780269E-2</v>
      </c>
      <c r="P32" s="24">
        <f>'[1]94Exp'!O$264</f>
        <v>4.9763277199999983E-2</v>
      </c>
      <c r="Q32" s="24">
        <f>'[1]94Exp'!P$264</f>
        <v>4.5024361200000002E-2</v>
      </c>
      <c r="R32" s="216">
        <f>'[1]94Exp'!Q$264</f>
        <v>5.0853056800000004E-2</v>
      </c>
      <c r="S32" s="216">
        <f>'[1]94Exp'!R$264</f>
        <v>4.6622267530559355E-2</v>
      </c>
      <c r="T32" s="216">
        <f>'[1]94Exp'!S$264</f>
        <v>3.8608982695001876E-2</v>
      </c>
      <c r="U32" s="216">
        <f>'[1]94Exp'!T$264</f>
        <v>8.1129136307692307E-2</v>
      </c>
      <c r="V32" s="216">
        <f>'[1]94Exp'!U$264</f>
        <v>4.1371489388704386E-2</v>
      </c>
      <c r="W32" s="216">
        <f>'[1]94Exp'!V$264</f>
        <v>2.6399967263287739E-2</v>
      </c>
      <c r="X32" s="216">
        <f>'[1]94Exp'!W$264</f>
        <v>2.6076268400000002E-2</v>
      </c>
      <c r="Y32" s="216">
        <f>'[1]94Exp'!X$264</f>
        <v>3.6178804253199998E-2</v>
      </c>
      <c r="Z32" s="216">
        <f>'[1]94Exp'!Y$264</f>
        <v>3.0145292942800002E-2</v>
      </c>
      <c r="AA32" s="216">
        <f>'[1]94Exp'!Z$264</f>
        <v>0</v>
      </c>
      <c r="AB32" s="193">
        <f>'[1]94Exp'!AA$264</f>
        <v>0</v>
      </c>
      <c r="AC32" s="95"/>
      <c r="AD32" s="23">
        <f>1/1000*'[1]94Exp'!AB$264</f>
        <v>9.7423491000000001E-2</v>
      </c>
      <c r="AE32" s="24">
        <f>1/1000*'[1]94Exp'!AC$264</f>
        <v>9.6096209000000002E-2</v>
      </c>
      <c r="AF32" s="24">
        <f>1/1000*'[1]94Exp'!AD$264</f>
        <v>9.4768927000000003E-2</v>
      </c>
      <c r="AG32" s="24">
        <f>1/1000*'[1]94Exp'!AE$264</f>
        <v>9.344164499999999E-2</v>
      </c>
      <c r="AH32" s="24">
        <f>1/1000*'[1]94Exp'!AF$264</f>
        <v>9.2114363000000005E-2</v>
      </c>
      <c r="AI32" s="24">
        <f>1/1000*'[1]94Exp'!AG$264</f>
        <v>9.0787081000000006E-2</v>
      </c>
      <c r="AJ32" s="24">
        <f>1/1000*'[1]94Exp'!AH$264</f>
        <v>8.9459799000000007E-2</v>
      </c>
      <c r="AK32" s="24">
        <f>1/1000*'[1]94Exp'!AI$264</f>
        <v>8.8132516999999994E-2</v>
      </c>
      <c r="AL32" s="24">
        <f>1/1000*'[1]94Exp'!AJ$264</f>
        <v>8.6805234999999994E-2</v>
      </c>
      <c r="AM32" s="24">
        <f>1/1000*'[1]94Exp'!AK$264</f>
        <v>8.5477952999999982E-2</v>
      </c>
      <c r="AN32" s="24">
        <f>1/1000*'[1]94Exp'!AL$264</f>
        <v>9.7038769999999996E-2</v>
      </c>
      <c r="AO32" s="24">
        <f>1/1000*'[1]94Exp'!AM$264</f>
        <v>7.7948244E-2</v>
      </c>
      <c r="AP32" s="24">
        <f>1/1000*'[1]94Exp'!AN$264</f>
        <v>8.9314235999999991E-2</v>
      </c>
      <c r="AQ32" s="24">
        <f>1/1000*'[1]94Exp'!AO$264</f>
        <v>8.2522685999999998E-2</v>
      </c>
      <c r="AR32" s="24">
        <f>1/1000*'[1]94Exp'!AP$264</f>
        <v>7.8992468999999996E-2</v>
      </c>
      <c r="AS32" s="24">
        <f>1/1000*'[1]94Exp'!AQ$264</f>
        <v>8.1142284999999995E-2</v>
      </c>
      <c r="AT32" s="24">
        <f>1/1000*'[1]94Exp'!AR$264</f>
        <v>6.5807671999999998E-2</v>
      </c>
      <c r="AU32" s="24">
        <f>1/1000*'[1]94Exp'!AS$264</f>
        <v>5.3551797999999991E-2</v>
      </c>
      <c r="AV32" s="24">
        <f>1/1000*'[1]94Exp'!AT$264</f>
        <v>7.5334197999999991E-2</v>
      </c>
      <c r="AW32" s="24">
        <f>1/1000*'[1]94Exp'!AU$264</f>
        <v>8.4344953E-2</v>
      </c>
      <c r="AX32" s="24">
        <f>1/1000*'[1]94Exp'!AV$264</f>
        <v>4.9154725999999996E-2</v>
      </c>
      <c r="AY32" s="24">
        <f>1/1000*'[1]94Exp'!AW$264</f>
        <v>5.4568692999999995E-2</v>
      </c>
      <c r="AZ32" s="24">
        <f>1/1000*'[1]94Exp'!AX$264</f>
        <v>7.0682842999999995E-2</v>
      </c>
      <c r="BA32" s="24">
        <f>1/1000*'[1]94Exp'!AY$264</f>
        <v>6.4585890999999979E-2</v>
      </c>
      <c r="BB32" s="24">
        <f>1/1000*'[1]94Exp'!AZ$264</f>
        <v>0</v>
      </c>
      <c r="BC32" s="26">
        <f>1/1000*'[1]94Exp'!BA$264</f>
        <v>0</v>
      </c>
      <c r="BD32" s="270"/>
    </row>
    <row r="33" spans="2:66" ht="13">
      <c r="B33" s="8" t="s">
        <v>13</v>
      </c>
      <c r="C33" s="77">
        <f t="shared" ref="C33:I33" si="9">C25-SUM(C26:C32)</f>
        <v>0.28193877962000036</v>
      </c>
      <c r="D33" s="34">
        <f t="shared" si="9"/>
        <v>0.20648683650000077</v>
      </c>
      <c r="E33" s="34">
        <f t="shared" si="9"/>
        <v>0.25108512149999962</v>
      </c>
      <c r="F33" s="34">
        <f t="shared" si="9"/>
        <v>0.24409308638000038</v>
      </c>
      <c r="G33" s="34">
        <f t="shared" si="9"/>
        <v>0.24064018960000055</v>
      </c>
      <c r="H33" s="34">
        <f t="shared" si="9"/>
        <v>0.29357374163999994</v>
      </c>
      <c r="I33" s="34">
        <f t="shared" si="9"/>
        <v>0.26524427258000038</v>
      </c>
      <c r="J33" s="34">
        <f>J25-SUM(J26:J32)</f>
        <v>0.26131019739000028</v>
      </c>
      <c r="K33" s="34">
        <f>K25-SUM(K26:K32)</f>
        <v>0.22088052304499994</v>
      </c>
      <c r="L33" s="34">
        <f>L25-SUM(L26:L32)</f>
        <v>0.15289501982000031</v>
      </c>
      <c r="M33" s="34">
        <f>M25-SUM(M26:M32)</f>
        <v>0.52207225151703263</v>
      </c>
      <c r="N33" s="34">
        <f>N25-SUM(N26:N32)</f>
        <v>0.48594311150073266</v>
      </c>
      <c r="O33" s="34">
        <f t="shared" ref="O33:AB33" si="10">O25-SUM(O26:O32)</f>
        <v>0.50099929311694136</v>
      </c>
      <c r="P33" s="34">
        <f t="shared" si="10"/>
        <v>0.14471010107333337</v>
      </c>
      <c r="Q33" s="34">
        <f t="shared" si="10"/>
        <v>0.15953888968999963</v>
      </c>
      <c r="R33" s="34">
        <f t="shared" si="10"/>
        <v>0.37003056363086051</v>
      </c>
      <c r="S33" s="34">
        <f t="shared" si="10"/>
        <v>0.31841610117474461</v>
      </c>
      <c r="T33" s="34">
        <f t="shared" si="10"/>
        <v>0.4046063928383703</v>
      </c>
      <c r="U33" s="34">
        <f t="shared" si="10"/>
        <v>0.18543451571704717</v>
      </c>
      <c r="V33" s="34">
        <f t="shared" si="10"/>
        <v>0.22834631669653715</v>
      </c>
      <c r="W33" s="34">
        <f t="shared" si="10"/>
        <v>0.14668330557860054</v>
      </c>
      <c r="X33" s="34">
        <f t="shared" si="10"/>
        <v>0.10735390820000013</v>
      </c>
      <c r="Y33" s="34">
        <f t="shared" si="10"/>
        <v>0.14393279107739976</v>
      </c>
      <c r="Z33" s="34">
        <f t="shared" si="10"/>
        <v>0.19413551011379993</v>
      </c>
      <c r="AA33" s="34">
        <f t="shared" si="10"/>
        <v>0</v>
      </c>
      <c r="AB33" s="14">
        <f t="shared" si="10"/>
        <v>0</v>
      </c>
      <c r="AC33" s="95"/>
      <c r="AD33" s="227">
        <f t="shared" ref="AD33:BC33" si="11">AD25-SUM(AD26:AD32)</f>
        <v>0.15038512199999987</v>
      </c>
      <c r="AE33" s="230">
        <f t="shared" si="11"/>
        <v>0.11167000100000002</v>
      </c>
      <c r="AF33" s="230">
        <f t="shared" si="11"/>
        <v>0.11541304400000008</v>
      </c>
      <c r="AG33" s="230">
        <f t="shared" si="11"/>
        <v>0.11925217199999982</v>
      </c>
      <c r="AH33" s="230">
        <f t="shared" si="11"/>
        <v>0.12000971000000016</v>
      </c>
      <c r="AI33" s="230">
        <f t="shared" si="11"/>
        <v>0.12220813199999991</v>
      </c>
      <c r="AJ33" s="230">
        <f t="shared" si="11"/>
        <v>0.13572724899999988</v>
      </c>
      <c r="AK33" s="230">
        <f t="shared" si="11"/>
        <v>0.14253120699999977</v>
      </c>
      <c r="AL33" s="230">
        <f t="shared" si="11"/>
        <v>0.16705270100000003</v>
      </c>
      <c r="AM33" s="230">
        <f t="shared" si="11"/>
        <v>0.15067453100000006</v>
      </c>
      <c r="AN33" s="230">
        <f t="shared" si="11"/>
        <v>0.12884904099999994</v>
      </c>
      <c r="AO33" s="230">
        <f t="shared" si="11"/>
        <v>0.12117162300000006</v>
      </c>
      <c r="AP33" s="230">
        <f t="shared" si="11"/>
        <v>0.13650107799999989</v>
      </c>
      <c r="AQ33" s="230">
        <f t="shared" si="11"/>
        <v>0.15871667</v>
      </c>
      <c r="AR33" s="230">
        <f t="shared" si="11"/>
        <v>0.18685362599999999</v>
      </c>
      <c r="AS33" s="230">
        <f t="shared" si="11"/>
        <v>0.21370464200000006</v>
      </c>
      <c r="AT33" s="230">
        <f t="shared" si="11"/>
        <v>0.18322859499999999</v>
      </c>
      <c r="AU33" s="230">
        <f t="shared" si="11"/>
        <v>0.16969611499999993</v>
      </c>
      <c r="AV33" s="230">
        <f t="shared" si="11"/>
        <v>0.19560181099999996</v>
      </c>
      <c r="AW33" s="230">
        <f t="shared" si="11"/>
        <v>0.21582634599999995</v>
      </c>
      <c r="AX33" s="230">
        <f t="shared" si="11"/>
        <v>0.17303843800000007</v>
      </c>
      <c r="AY33" s="230">
        <f t="shared" si="11"/>
        <v>0.1533936119999999</v>
      </c>
      <c r="AZ33" s="230">
        <f t="shared" si="11"/>
        <v>0.20717060100000007</v>
      </c>
      <c r="BA33" s="230">
        <f t="shared" si="11"/>
        <v>0.32657109599999989</v>
      </c>
      <c r="BB33" s="230">
        <f t="shared" si="11"/>
        <v>0</v>
      </c>
      <c r="BC33" s="239">
        <f t="shared" si="11"/>
        <v>0</v>
      </c>
      <c r="BD33" s="270"/>
    </row>
    <row r="34" spans="2:66" s="252" customFormat="1" ht="20" customHeight="1">
      <c r="B34" s="66" t="s">
        <v>180</v>
      </c>
      <c r="C34" s="258"/>
      <c r="D34" s="259"/>
      <c r="E34" s="259"/>
      <c r="F34" s="259"/>
      <c r="G34" s="259"/>
      <c r="H34" s="259"/>
      <c r="I34" s="259"/>
      <c r="J34" s="259"/>
      <c r="K34" s="259"/>
      <c r="L34" s="259"/>
      <c r="M34" s="259"/>
      <c r="N34" s="259"/>
      <c r="O34" s="397">
        <f>'[1]440131Exp'!N$264</f>
        <v>3.4390280424347832</v>
      </c>
      <c r="P34" s="397">
        <f>'[1]440131Exp'!O$264</f>
        <v>6.94333734226087</v>
      </c>
      <c r="Q34" s="334">
        <f>'[1]440131Exp'!P$264</f>
        <v>9.5544875878260882</v>
      </c>
      <c r="R34" s="334">
        <f>'[1]440131Exp'!Q$264</f>
        <v>11.074021530782611</v>
      </c>
      <c r="S34" s="334">
        <f>'[1]440131Exp'!R$264</f>
        <v>11.432337759652176</v>
      </c>
      <c r="T34" s="334">
        <f>'[1]440131Exp'!S$264</f>
        <v>12.545455340173913</v>
      </c>
      <c r="U34" s="334">
        <f>'[1]440131Exp'!T$264</f>
        <v>14.630117940869566</v>
      </c>
      <c r="V34" s="334">
        <f>'[1]440131Exp'!U$264</f>
        <v>16.609176727652176</v>
      </c>
      <c r="W34" s="334">
        <f>'[1]440131Exp'!V$264</f>
        <v>17.504819437913046</v>
      </c>
      <c r="X34" s="334">
        <f>'[1]440131Exp'!W$264</f>
        <v>18.218508869217395</v>
      </c>
      <c r="Y34" s="334">
        <f>'[1]440131Exp'!X$264</f>
        <v>20.179057800695652</v>
      </c>
      <c r="Z34" s="334">
        <f>'[1]440131Exp'!Y$264</f>
        <v>19.660180292869569</v>
      </c>
      <c r="AA34" s="334">
        <f>'[1]440131Exp'!Z$264</f>
        <v>0</v>
      </c>
      <c r="AB34" s="335">
        <f>'[1]440131Exp'!AA$264</f>
        <v>0</v>
      </c>
      <c r="AC34" s="95"/>
      <c r="AD34" s="258"/>
      <c r="AE34" s="259"/>
      <c r="AF34" s="259"/>
      <c r="AG34" s="259"/>
      <c r="AH34" s="259"/>
      <c r="AI34" s="259"/>
      <c r="AJ34" s="259"/>
      <c r="AK34" s="259"/>
      <c r="AL34" s="259"/>
      <c r="AM34" s="259"/>
      <c r="AN34" s="259"/>
      <c r="AO34" s="259"/>
      <c r="AP34" s="419">
        <f>1/1000*'[1]440131Exp'!AN$264</f>
        <v>0.19292116500000003</v>
      </c>
      <c r="AQ34" s="419">
        <f>1/1000*'[1]440131Exp'!AO$264</f>
        <v>0.36203426799999999</v>
      </c>
      <c r="AR34" s="419">
        <f>1/1000*'[1]440131Exp'!AP$264</f>
        <v>0.50308587400000004</v>
      </c>
      <c r="AS34" s="419">
        <f>1/1000*'[1]440131Exp'!AQ$264</f>
        <v>0.67548333300000007</v>
      </c>
      <c r="AT34" s="419">
        <f>1/1000*'[1]440131Exp'!AR$264</f>
        <v>0.60749448099999992</v>
      </c>
      <c r="AU34" s="419">
        <f>1/1000*'[1]440131Exp'!AS$264</f>
        <v>0.65519903599999996</v>
      </c>
      <c r="AV34" s="419">
        <f>1/1000*'[1]440131Exp'!AT$264</f>
        <v>0.80006854799999993</v>
      </c>
      <c r="AW34" s="419">
        <f>1/1000*'[1]440131Exp'!AU$264</f>
        <v>0.92983597499999981</v>
      </c>
      <c r="AX34" s="419">
        <f>1/1000*'[1]440131Exp'!AV$264</f>
        <v>0.96031501599999991</v>
      </c>
      <c r="AY34" s="419">
        <f>1/1000*'[1]440131Exp'!AW$264</f>
        <v>1.0400440149999999</v>
      </c>
      <c r="AZ34" s="419">
        <f>1/1000*'[1]440131Exp'!AX$264</f>
        <v>1.4181184089999999</v>
      </c>
      <c r="BA34" s="419">
        <f>1/1000*'[1]440131Exp'!AY$264</f>
        <v>1.4942673169999998</v>
      </c>
      <c r="BB34" s="419">
        <f>1/1000*'[1]440131Exp'!AZ$264</f>
        <v>0</v>
      </c>
      <c r="BC34" s="419">
        <f>1/1000*'[1]440131Exp'!BA$264</f>
        <v>0</v>
      </c>
      <c r="BD34" s="420"/>
    </row>
    <row r="35" spans="2:66" ht="20" customHeight="1">
      <c r="B35" s="184" t="s">
        <v>16</v>
      </c>
      <c r="C35" s="185">
        <f>[1]PaperSectorMinusCoreVPAExp!B$264+SUM(C37:C37)</f>
        <v>23.816597338779996</v>
      </c>
      <c r="D35" s="189">
        <f>[1]PaperSectorMinusCoreVPAExp!C$264+SUM(D37:D37)</f>
        <v>23.16579070665</v>
      </c>
      <c r="E35" s="189">
        <f>[1]PaperSectorMinusCoreVPAExp!D$264+SUM(E37:E37)</f>
        <v>24.116218369550001</v>
      </c>
      <c r="F35" s="189">
        <f>[1]PaperSectorMinusCoreVPAExp!E$264+SUM(F37:F37)</f>
        <v>22.903894053429998</v>
      </c>
      <c r="G35" s="189">
        <f>[1]PaperSectorMinusCoreVPAExp!F$264+SUM(G37:G37)</f>
        <v>23.202038554159998</v>
      </c>
      <c r="H35" s="189">
        <f>[1]PaperSectorMinusCoreVPAExp!G$264+SUM(H37:H37)</f>
        <v>25.094291740715995</v>
      </c>
      <c r="I35" s="189">
        <f>[1]PaperSectorMinusCoreVPAExp!H$264+SUM(I37:I37)</f>
        <v>24.65364527957</v>
      </c>
      <c r="J35" s="189">
        <f>[1]PaperSectorMinusCoreVPAExp!I$264+SUM(J37:J37)</f>
        <v>25.343647477179999</v>
      </c>
      <c r="K35" s="189">
        <f>[1]PaperSectorMinusCoreVPAExp!J$264+SUM(K37:K37)</f>
        <v>26.85654989224167</v>
      </c>
      <c r="L35" s="189">
        <f>[1]PaperSectorMinusCoreVPAExp!K$264+SUM(L37:L37)</f>
        <v>21.574666756829998</v>
      </c>
      <c r="M35" s="189">
        <f>[1]PaperSectorMinusCoreVPAExp!L$264+SUM(M37:M37)</f>
        <v>25.53576627744</v>
      </c>
      <c r="N35" s="186">
        <f>[1]PaperSectorMinusCoreVPAExp!M$264+SUM(N37:N37)</f>
        <v>25.856940967029999</v>
      </c>
      <c r="O35" s="186">
        <f>[1]PaperSectorMinusCoreVPAExp!N$264+SUM(O37:O37)</f>
        <v>21.377833799283334</v>
      </c>
      <c r="P35" s="186">
        <f>[1]PaperSectorMinusCoreVPAExp!O$264+SUM(P37:P37)</f>
        <v>20.353602642399999</v>
      </c>
      <c r="Q35" s="186">
        <f>[1]PaperSectorMinusCoreVPAExp!P$264+SUM(Q37:Q37)</f>
        <v>19.603390232460001</v>
      </c>
      <c r="R35" s="186">
        <f>[1]PaperSectorMinusCoreVPAExp!Q$264+SUM(R37:R37)</f>
        <v>19.040915229649993</v>
      </c>
      <c r="S35" s="186">
        <f>[1]PaperSectorMinusCoreVPAExp!R$264+SUM(S37:S37)</f>
        <v>18.954789605759995</v>
      </c>
      <c r="T35" s="186">
        <f>[1]PaperSectorMinusCoreVPAExp!S$264+SUM(T37:T37)</f>
        <v>19.480503145370001</v>
      </c>
      <c r="U35" s="186">
        <f>[1]PaperSectorMinusCoreVPAExp!T$264+SUM(U37:U37)</f>
        <v>19.077552214409998</v>
      </c>
      <c r="V35" s="186">
        <f>[1]PaperSectorMinusCoreVPAExp!U$264+SUM(V37:V37)</f>
        <v>18.315026029790001</v>
      </c>
      <c r="W35" s="186">
        <f>[1]PaperSectorMinusCoreVPAExp!V$264+SUM(W37:W37)</f>
        <v>18.49118790223104</v>
      </c>
      <c r="X35" s="186">
        <f>[1]PaperSectorMinusCoreVPAExp!W$264+SUM(X37:X37)</f>
        <v>16.08364988168</v>
      </c>
      <c r="Y35" s="186">
        <f>[1]PaperSectorMinusCoreVPAExp!X$264+SUM(Y37:Y37)</f>
        <v>17.083253609920497</v>
      </c>
      <c r="Z35" s="186">
        <f>[1]PaperSectorMinusCoreVPAExp!Y$264+SUM(Z37:Z37)</f>
        <v>12.292041651463332</v>
      </c>
      <c r="AA35" s="186">
        <f>[1]PaperSectorMinusCoreVPAExp!Z$264+SUM(AA37:AA37)</f>
        <v>0</v>
      </c>
      <c r="AB35" s="187">
        <f>[1]PaperSectorMinusCoreVPAExp!AA$264+SUM(AB37:AB37)</f>
        <v>0</v>
      </c>
      <c r="AC35" s="58"/>
      <c r="AD35" s="185">
        <f>1/1000*[1]PaperSectorMinusCoreVPAExp!AB$264+SUM(AD37:AD37)</f>
        <v>3.8743109349999996</v>
      </c>
      <c r="AE35" s="186">
        <f>1/1000*[1]PaperSectorMinusCoreVPAExp!AC$264+SUM(AE37:AE37)</f>
        <v>3.4149822860000003</v>
      </c>
      <c r="AF35" s="186">
        <f>1/1000*[1]PaperSectorMinusCoreVPAExp!AD$264+SUM(AF37:AF37)</f>
        <v>3.181861177</v>
      </c>
      <c r="AG35" s="186">
        <f>1/1000*[1]PaperSectorMinusCoreVPAExp!AE$264+SUM(AG37:AG37)</f>
        <v>3.261736795</v>
      </c>
      <c r="AH35" s="186">
        <f>1/1000*[1]PaperSectorMinusCoreVPAExp!AF$264+SUM(AH37:AH37)</f>
        <v>3.4955966529999998</v>
      </c>
      <c r="AI35" s="186">
        <f>1/1000*[1]PaperSectorMinusCoreVPAExp!AG$264+SUM(AI37:AI37)</f>
        <v>3.9427132179999997</v>
      </c>
      <c r="AJ35" s="186">
        <f>1/1000*[1]PaperSectorMinusCoreVPAExp!AH$264+SUM(AJ37:AJ37)</f>
        <v>3.9982373339999997</v>
      </c>
      <c r="AK35" s="186">
        <f>1/1000*[1]PaperSectorMinusCoreVPAExp!AI$264+SUM(AK37:AK37)</f>
        <v>4.4469099509999994</v>
      </c>
      <c r="AL35" s="186">
        <f>1/1000*[1]PaperSectorMinusCoreVPAExp!AJ$264+SUM(AL37:AL37)</f>
        <v>4.8249365070000003</v>
      </c>
      <c r="AM35" s="186">
        <f>1/1000*[1]PaperSectorMinusCoreVPAExp!AK$264+SUM(AM37:AM37)</f>
        <v>3.7477846399999999</v>
      </c>
      <c r="AN35" s="186">
        <f>1/1000*[1]PaperSectorMinusCoreVPAExp!AL$264+SUM(AN37:AN37)</f>
        <v>4.6235711990000006</v>
      </c>
      <c r="AO35" s="186">
        <f>1/1000*[1]PaperSectorMinusCoreVPAExp!AM$264+SUM(AO37:AO37)</f>
        <v>4.6930215259999999</v>
      </c>
      <c r="AP35" s="186">
        <f>1/1000*[1]PaperSectorMinusCoreVPAExp!AN$264+SUM(AP37:AP37)</f>
        <v>4.2623741390000003</v>
      </c>
      <c r="AQ35" s="186">
        <f>1/1000*[1]PaperSectorMinusCoreVPAExp!AO$264+SUM(AQ37:AQ37)</f>
        <v>3.9407905339999991</v>
      </c>
      <c r="AR35" s="186">
        <f>1/1000*[1]PaperSectorMinusCoreVPAExp!AP$264+SUM(AR37:AR37)</f>
        <v>3.8318517240000007</v>
      </c>
      <c r="AS35" s="186">
        <f>1/1000*[1]PaperSectorMinusCoreVPAExp!AQ$264+SUM(AS37:AS37)</f>
        <v>3.6922462899999999</v>
      </c>
      <c r="AT35" s="186">
        <f>1/1000*[1]PaperSectorMinusCoreVPAExp!AR$264+SUM(AT37:AT37)</f>
        <v>3.6972604349999996</v>
      </c>
      <c r="AU35" s="186">
        <f>1/1000*[1]PaperSectorMinusCoreVPAExp!AS$264+SUM(AU37:AU37)</f>
        <v>3.8095274029999997</v>
      </c>
      <c r="AV35" s="186">
        <f>1/1000*[1]PaperSectorMinusCoreVPAExp!AT$264+SUM(AV37:AV37)</f>
        <v>3.8983255290000001</v>
      </c>
      <c r="AW35" s="186">
        <f>1/1000*[1]PaperSectorMinusCoreVPAExp!AU$264+SUM(AW37:AW37)</f>
        <v>3.7205218819999999</v>
      </c>
      <c r="AX35" s="186">
        <f>1/1000*[1]PaperSectorMinusCoreVPAExp!AV$264+SUM(AX37:AX37)</f>
        <v>3.0718523839999996</v>
      </c>
      <c r="AY35" s="186">
        <f>1/1000*[1]PaperSectorMinusCoreVPAExp!AW$264+SUM(AY37:AY37)</f>
        <v>3.4287871649999997</v>
      </c>
      <c r="AZ35" s="186">
        <f>1/1000*[1]PaperSectorMinusCoreVPAExp!AX$264+SUM(AZ37:AZ37)</f>
        <v>4.2059341680000006</v>
      </c>
      <c r="BA35" s="186">
        <f>1/1000*[1]PaperSectorMinusCoreVPAExp!AY$264+SUM(BA37:BA37)</f>
        <v>3.3584933189999999</v>
      </c>
      <c r="BB35" s="186">
        <f>1/1000*[1]PaperSectorMinusCoreVPAExp!AZ$264+SUM(BB37:BB37)</f>
        <v>0</v>
      </c>
      <c r="BC35" s="187">
        <f>1/1000*[1]PaperSectorMinusCoreVPAExp!BA$264+SUM(BC37:BC37)</f>
        <v>0</v>
      </c>
      <c r="BD35" s="228"/>
    </row>
    <row r="36" spans="2:66" ht="13">
      <c r="B36" s="5" t="s">
        <v>14</v>
      </c>
      <c r="C36" s="44">
        <f>'[1]440123Exp'!B$264</f>
        <v>5.1969750279999997E-2</v>
      </c>
      <c r="D36" s="98">
        <f>'[1]440123Exp'!C$264</f>
        <v>6.336447214999999E-2</v>
      </c>
      <c r="E36" s="98">
        <f>'[1]440123Exp'!D$264</f>
        <v>5.8270818549999992E-2</v>
      </c>
      <c r="F36" s="98">
        <f>'[1]440123Exp'!E$264</f>
        <v>7.4899877429999998E-2</v>
      </c>
      <c r="G36" s="98">
        <f>'[1]440123Exp'!F$264</f>
        <v>0.15412667816</v>
      </c>
      <c r="H36" s="98">
        <f>'[1]440123Exp'!G$264</f>
        <v>8.8567831715999981E-2</v>
      </c>
      <c r="I36" s="98">
        <f>'[1]440123Exp'!H$264</f>
        <v>4.4877924069999992E-2</v>
      </c>
      <c r="J36" s="98">
        <f>'[1]440123Exp'!I$264</f>
        <v>7.528961817999999E-2</v>
      </c>
      <c r="K36" s="98">
        <f>'[1]440123Exp'!J$264</f>
        <v>0.25541270919999998</v>
      </c>
      <c r="L36" s="98">
        <f>'[1]440123Exp'!K$264</f>
        <v>0.86556426032999989</v>
      </c>
      <c r="M36" s="98">
        <f>'[1]440123Exp'!L$264</f>
        <v>0.79826127093999988</v>
      </c>
      <c r="N36" s="45">
        <f>'[1]440123Exp'!M$264</f>
        <v>0.54764789653000001</v>
      </c>
      <c r="O36" s="45">
        <f>'[1]440123Exp'!N$264</f>
        <v>0.29608438545000004</v>
      </c>
      <c r="P36" s="45">
        <f>'[1]440123Exp'!O$264</f>
        <v>0.18492224940000002</v>
      </c>
      <c r="Q36" s="45">
        <f>'[1]440123Exp'!P$264</f>
        <v>0.2862474319600008</v>
      </c>
      <c r="R36" s="45">
        <f>'[1]440123Exp'!Q$264</f>
        <v>0.14842222114999837</v>
      </c>
      <c r="S36" s="45">
        <f>'[1]440123Exp'!R$264</f>
        <v>6.8565820259999993E-2</v>
      </c>
      <c r="T36" s="45">
        <f>'[1]440123Exp'!S$264</f>
        <v>7.5596835159999987E-2</v>
      </c>
      <c r="U36" s="45">
        <f>'[1]440123Exp'!T$264</f>
        <v>5.8665632409999995E-2</v>
      </c>
      <c r="V36" s="45">
        <f>'[1]440123Exp'!U$264</f>
        <v>4.9745601289999997E-2</v>
      </c>
      <c r="W36" s="45">
        <f>'[1]440123Exp'!V$264</f>
        <v>6.3320203589999999E-2</v>
      </c>
      <c r="X36" s="45">
        <f>'[1]440123Exp'!W$264</f>
        <v>7.6814529680000007E-2</v>
      </c>
      <c r="Y36" s="45">
        <f>'[1]440123Exp'!X$264</f>
        <v>8.7226784469999985E-2</v>
      </c>
      <c r="Z36" s="45">
        <f>'[1]440123Exp'!Y$264</f>
        <v>5.9622465069999991E-2</v>
      </c>
      <c r="AA36" s="45">
        <f>'[1]440123Exp'!Z$264</f>
        <v>0</v>
      </c>
      <c r="AB36" s="46">
        <f>'[1]440123Exp'!AA$264</f>
        <v>0</v>
      </c>
      <c r="AC36" s="58"/>
      <c r="AD36" s="44">
        <f>1/1000*'[1]440123Exp'!AB$264</f>
        <v>1.1811672E-2</v>
      </c>
      <c r="AE36" s="45">
        <f>1/1000*'[1]440123Exp'!AC$264</f>
        <v>1.2508043000000002E-2</v>
      </c>
      <c r="AF36" s="45">
        <f>1/1000*'[1]440123Exp'!AD$264</f>
        <v>1.0632814999999999E-2</v>
      </c>
      <c r="AG36" s="45">
        <f>1/1000*'[1]440123Exp'!AE$264</f>
        <v>1.0049892999999997E-2</v>
      </c>
      <c r="AH36" s="45">
        <f>1/1000*'[1]440123Exp'!AF$264</f>
        <v>6.9390699999999994E-3</v>
      </c>
      <c r="AI36" s="45">
        <f>1/1000*'[1]440123Exp'!AG$264</f>
        <v>1.0193874999999998E-2</v>
      </c>
      <c r="AJ36" s="45">
        <f>1/1000*'[1]440123Exp'!AH$264</f>
        <v>2.8760839999999997E-3</v>
      </c>
      <c r="AK36" s="45">
        <f>1/1000*'[1]440123Exp'!AI$264</f>
        <v>4.6144949999999997E-3</v>
      </c>
      <c r="AL36" s="45">
        <f>1/1000*'[1]440123Exp'!AJ$264</f>
        <v>2.6966169000000002E-2</v>
      </c>
      <c r="AM36" s="45">
        <f>1/1000*'[1]440123Exp'!AK$264</f>
        <v>7.8453388000000027E-2</v>
      </c>
      <c r="AN36" s="45">
        <f>1/1000*'[1]440123Exp'!AL$264</f>
        <v>8.5122914999999993E-2</v>
      </c>
      <c r="AO36" s="45">
        <f>1/1000*'[1]440123Exp'!AM$264</f>
        <v>6.6370725999999991E-2</v>
      </c>
      <c r="AP36" s="45">
        <f>1/1000*'[1]440123Exp'!AN$264</f>
        <v>2.6145257999999998E-2</v>
      </c>
      <c r="AQ36" s="45">
        <f>1/1000*'[1]440123Exp'!AO$264</f>
        <v>1.1602825999999998E-2</v>
      </c>
      <c r="AR36" s="45">
        <f>1/1000*'[1]440123Exp'!AP$264</f>
        <v>1.9109399000000041E-2</v>
      </c>
      <c r="AS36" s="45">
        <f>1/1000*'[1]440123Exp'!AQ$264</f>
        <v>8.6301459999999532E-3</v>
      </c>
      <c r="AT36" s="45">
        <f>1/1000*'[1]440123Exp'!AR$264</f>
        <v>2.549651E-3</v>
      </c>
      <c r="AU36" s="45">
        <f>1/1000*'[1]440123Exp'!AS$264</f>
        <v>3.3949289999999997E-3</v>
      </c>
      <c r="AV36" s="45">
        <f>1/1000*'[1]440123Exp'!AT$264</f>
        <v>2.8639950000000003E-3</v>
      </c>
      <c r="AW36" s="45">
        <f>1/1000*'[1]440123Exp'!AU$264</f>
        <v>2.2471610000000001E-3</v>
      </c>
      <c r="AX36" s="45">
        <f>1/1000*'[1]440123Exp'!AV$264</f>
        <v>2.5038560000000001E-3</v>
      </c>
      <c r="AY36" s="45">
        <f>1/1000*'[1]440123Exp'!AW$264</f>
        <v>2.7847489999999996E-3</v>
      </c>
      <c r="AZ36" s="45">
        <f>1/1000*'[1]440123Exp'!AX$264</f>
        <v>3.6427500000000002E-3</v>
      </c>
      <c r="BA36" s="45">
        <f>1/1000*'[1]440123Exp'!AY$264</f>
        <v>2.35309E-3</v>
      </c>
      <c r="BB36" s="45">
        <f>1/1000*'[1]440123Exp'!AZ$264</f>
        <v>0</v>
      </c>
      <c r="BC36" s="46">
        <f>1/1000*'[1]440123Exp'!BA$264</f>
        <v>0</v>
      </c>
      <c r="BD36" s="228"/>
    </row>
    <row r="37" spans="2:66">
      <c r="B37" s="5" t="s">
        <v>15</v>
      </c>
      <c r="C37" s="108">
        <f>'[1]4701-5Exp'!B$264</f>
        <v>9.4496399999999987</v>
      </c>
      <c r="D37" s="415">
        <f>'[1]4701-5Exp'!C$264</f>
        <v>9.471433536000001</v>
      </c>
      <c r="E37" s="415">
        <f>'[1]4701-5Exp'!D$264</f>
        <v>10.062097056000001</v>
      </c>
      <c r="F37" s="415">
        <f>'[1]4701-5Exp'!E$264</f>
        <v>9.4977494999999994</v>
      </c>
      <c r="G37" s="415">
        <f>'[1]4701-5Exp'!F$264</f>
        <v>9.4636169999999993</v>
      </c>
      <c r="H37" s="415">
        <f>'[1]4701-5Exp'!G$264</f>
        <v>10.314220355999998</v>
      </c>
      <c r="I37" s="415">
        <f>'[1]4701-5Exp'!H$264</f>
        <v>10.175516964</v>
      </c>
      <c r="J37" s="415">
        <f>'[1]4701-5Exp'!I$264</f>
        <v>10.032192</v>
      </c>
      <c r="K37" s="415">
        <f>'[1]4701-5Exp'!J$264</f>
        <v>10.694704347000002</v>
      </c>
      <c r="L37" s="415">
        <f>'[1]4701-5Exp'!K$264</f>
        <v>8.0495594279999985</v>
      </c>
      <c r="M37" s="415">
        <f>'[1]4701-5Exp'!L$264</f>
        <v>9.5285160359999992</v>
      </c>
      <c r="N37" s="53">
        <f>'[1]4701-5Exp'!M$264</f>
        <v>9.6289830359999993</v>
      </c>
      <c r="O37" s="53">
        <f>'[1]4701-5Exp'!N$264</f>
        <v>7.8902325000000006</v>
      </c>
      <c r="P37" s="53">
        <f>'[1]4701-5Exp'!O$264</f>
        <v>7.583692428</v>
      </c>
      <c r="Q37" s="53">
        <f>'[1]4701-5Exp'!P$264</f>
        <v>7.1635454279999999</v>
      </c>
      <c r="R37" s="53">
        <f>'[1]4701-5Exp'!Q$264</f>
        <v>6.9514649999999998</v>
      </c>
      <c r="S37" s="53">
        <f>'[1]4701-5Exp'!R$264</f>
        <v>7.188817499999999</v>
      </c>
      <c r="T37" s="53">
        <f>'[1]4701-5Exp'!S$264</f>
        <v>7.1854829999999987</v>
      </c>
      <c r="U37" s="53">
        <f>'[1]4701-5Exp'!T$264</f>
        <v>6.9347654999999992</v>
      </c>
      <c r="V37" s="53">
        <f>'[1]4701-5Exp'!U$264</f>
        <v>6.7680584999999995</v>
      </c>
      <c r="W37" s="53">
        <f>'[1]4701-5Exp'!V$264</f>
        <v>7.1912151977727277</v>
      </c>
      <c r="X37" s="53">
        <f>'[1]4701-5Exp'!W$264</f>
        <v>6.204108465</v>
      </c>
      <c r="Y37" s="53">
        <f>'[1]4701-5Exp'!X$264</f>
        <v>6.6583893285689992</v>
      </c>
      <c r="Z37" s="53">
        <f>'[1]4701-5Exp'!Y$264</f>
        <v>4.6223055000000013</v>
      </c>
      <c r="AA37" s="53">
        <f>'[1]4701-5Exp'!Z$264</f>
        <v>0</v>
      </c>
      <c r="AB37" s="235">
        <f>'[1]4701-5Exp'!AA$264</f>
        <v>0</v>
      </c>
      <c r="AC37" s="416"/>
      <c r="AD37" s="27">
        <f>1/1000*'[1]4701-5Exp'!AB$264</f>
        <v>1.2812636579999996</v>
      </c>
      <c r="AE37" s="216">
        <f>1/1000*'[1]4701-5Exp'!AC$264</f>
        <v>1.095558112</v>
      </c>
      <c r="AF37" s="216">
        <f>1/1000*'[1]4701-5Exp'!AD$264</f>
        <v>1.077721478</v>
      </c>
      <c r="AG37" s="216">
        <f>1/1000*'[1]4701-5Exp'!AE$264</f>
        <v>1.0946058259999998</v>
      </c>
      <c r="AH37" s="216">
        <f>1/1000*'[1]4701-5Exp'!AF$264</f>
        <v>1.1626081570000002</v>
      </c>
      <c r="AI37" s="216">
        <f>1/1000*'[1]4701-5Exp'!AG$264</f>
        <v>1.325048005</v>
      </c>
      <c r="AJ37" s="216">
        <f>1/1000*'[1]4701-5Exp'!AH$264</f>
        <v>1.3695352629999997</v>
      </c>
      <c r="AK37" s="216">
        <f>1/1000*'[1]4701-5Exp'!AI$264</f>
        <v>1.4752070949999998</v>
      </c>
      <c r="AL37" s="216">
        <f>1/1000*'[1]4701-5Exp'!AJ$264</f>
        <v>1.5680529439999997</v>
      </c>
      <c r="AM37" s="216">
        <f>1/1000*'[1]4701-5Exp'!AK$264</f>
        <v>1.1499752049999998</v>
      </c>
      <c r="AN37" s="216">
        <f>1/1000*'[1]4701-5Exp'!AL$264</f>
        <v>1.4441729320000003</v>
      </c>
      <c r="AO37" s="216">
        <f>1/1000*'[1]4701-5Exp'!AM$264</f>
        <v>1.4141718369999998</v>
      </c>
      <c r="AP37" s="216">
        <f>1/1000*'[1]4701-5Exp'!AN$264</f>
        <v>1.3326090019999997</v>
      </c>
      <c r="AQ37" s="216">
        <f>1/1000*'[1]4701-5Exp'!AO$264</f>
        <v>1.1917569859999997</v>
      </c>
      <c r="AR37" s="216">
        <f>1/1000*'[1]4701-5Exp'!AP$264</f>
        <v>1.124377942</v>
      </c>
      <c r="AS37" s="216">
        <f>1/1000*'[1]4701-5Exp'!AQ$264</f>
        <v>1.0819048199999999</v>
      </c>
      <c r="AT37" s="216">
        <f>1/1000*'[1]4701-5Exp'!AR$264</f>
        <v>1.1051749790000001</v>
      </c>
      <c r="AU37" s="216">
        <f>1/1000*'[1]4701-5Exp'!AS$264</f>
        <v>1.0996056609999998</v>
      </c>
      <c r="AV37" s="216">
        <f>1/1000*'[1]4701-5Exp'!AT$264</f>
        <v>1.1007923299999998</v>
      </c>
      <c r="AW37" s="216">
        <f>1/1000*'[1]4701-5Exp'!AU$264</f>
        <v>1.0904892499999999</v>
      </c>
      <c r="AX37" s="216">
        <f>1/1000*'[1]4701-5Exp'!AV$264</f>
        <v>0.90680211299999991</v>
      </c>
      <c r="AY37" s="216">
        <f>1/1000*'[1]4701-5Exp'!AW$264</f>
        <v>1.064469248</v>
      </c>
      <c r="AZ37" s="216">
        <f>1/1000*'[1]4701-5Exp'!AX$264</f>
        <v>1.3551448350000004</v>
      </c>
      <c r="BA37" s="216">
        <f>1/1000*'[1]4701-5Exp'!AY$264</f>
        <v>1.096100858</v>
      </c>
      <c r="BB37" s="216">
        <f>1/1000*'[1]4701-5Exp'!AZ$264</f>
        <v>0</v>
      </c>
      <c r="BC37" s="193">
        <f>1/1000*'[1]4701-5Exp'!BA$264</f>
        <v>0</v>
      </c>
      <c r="BD37" s="269"/>
    </row>
    <row r="38" spans="2:66" ht="13" thickBot="1">
      <c r="B38" s="6" t="s">
        <v>20</v>
      </c>
      <c r="C38" s="100">
        <f>'[1]48Exp'!B$264</f>
        <v>4.8653475884999997</v>
      </c>
      <c r="D38" s="101">
        <f>'[1]48Exp'!C$264</f>
        <v>4.1595591624999999</v>
      </c>
      <c r="E38" s="101">
        <f>'[1]48Exp'!D$264</f>
        <v>3.9337534389999993</v>
      </c>
      <c r="F38" s="101">
        <f>'[1]48Exp'!E$264</f>
        <v>3.8334951760000004</v>
      </c>
      <c r="G38" s="101">
        <f>'[1]48Exp'!F$264</f>
        <v>4.1206778760000002</v>
      </c>
      <c r="H38" s="101">
        <f>'[1]48Exp'!G$264</f>
        <v>4.3772831970000006</v>
      </c>
      <c r="I38" s="101">
        <f>'[1]48Exp'!H$264</f>
        <v>4.2577334274999998</v>
      </c>
      <c r="J38" s="101">
        <f>'[1]48Exp'!I$264</f>
        <v>5.2039738590000004</v>
      </c>
      <c r="K38" s="101">
        <f>'[1]48Exp'!J$264</f>
        <v>5.2117284890416666</v>
      </c>
      <c r="L38" s="101">
        <f>'[1]48Exp'!K$264</f>
        <v>4.6099836405000003</v>
      </c>
      <c r="M38" s="101">
        <f>'[1]48Exp'!L$264</f>
        <v>5.6804729345</v>
      </c>
      <c r="N38" s="106">
        <f>'[1]48Exp'!M$264</f>
        <v>6.0513269984999987</v>
      </c>
      <c r="O38" s="106">
        <f>'[1]48Exp'!N$264</f>
        <v>5.3012844138333328</v>
      </c>
      <c r="P38" s="106">
        <f>'[1]48Exp'!O$264</f>
        <v>5.0012955369999998</v>
      </c>
      <c r="Q38" s="106">
        <f>'[1]48Exp'!P$264</f>
        <v>4.9900519445000002</v>
      </c>
      <c r="R38" s="106">
        <f>'[1]48Exp'!Q$264</f>
        <v>4.9895630084999993</v>
      </c>
      <c r="S38" s="106">
        <f>'[1]48Exp'!R$264</f>
        <v>4.5085887854999998</v>
      </c>
      <c r="T38" s="106">
        <f>'[1]48Exp'!S$264</f>
        <v>5.0339403102100002</v>
      </c>
      <c r="U38" s="106">
        <f>'[1]48Exp'!T$264</f>
        <v>5.1493555819999983</v>
      </c>
      <c r="V38" s="106">
        <f>'[1]48Exp'!U$264</f>
        <v>4.7291634285000006</v>
      </c>
      <c r="W38" s="106">
        <f>'[1]48Exp'!V$264</f>
        <v>4.0454373030955884</v>
      </c>
      <c r="X38" s="106">
        <f>'[1]48Exp'!W$264</f>
        <v>3.5986184219999995</v>
      </c>
      <c r="Y38" s="106">
        <f>'[1]48Exp'!X$264</f>
        <v>3.6792481683124998</v>
      </c>
      <c r="Z38" s="106">
        <f>'[1]48Exp'!Y$264</f>
        <v>2.987808186393333</v>
      </c>
      <c r="AA38" s="106">
        <f>'[1]48Exp'!Z$264</f>
        <v>0</v>
      </c>
      <c r="AB38" s="107">
        <f>'[1]48Exp'!AA$264</f>
        <v>0</v>
      </c>
      <c r="AC38" s="190"/>
      <c r="AD38" s="30">
        <f>1/1000*'[1]48Exp'!AB$264</f>
        <v>1.2999719470000002</v>
      </c>
      <c r="AE38" s="217">
        <f>1/1000*'[1]48Exp'!AC$264</f>
        <v>1.2113580190000002</v>
      </c>
      <c r="AF38" s="217">
        <f>1/1000*'[1]48Exp'!AD$264</f>
        <v>1.0157854059999998</v>
      </c>
      <c r="AG38" s="217">
        <f>1/1000*'[1]48Exp'!AE$264</f>
        <v>1.0624752499999999</v>
      </c>
      <c r="AH38" s="217">
        <f>1/1000*'[1]48Exp'!AF$264</f>
        <v>1.163441269</v>
      </c>
      <c r="AI38" s="217">
        <f>1/1000*'[1]48Exp'!AG$264</f>
        <v>1.2824233330000001</v>
      </c>
      <c r="AJ38" s="217">
        <f>1/1000*'[1]48Exp'!AH$264</f>
        <v>1.2562907240000001</v>
      </c>
      <c r="AK38" s="217">
        <f>1/1000*'[1]48Exp'!AI$264</f>
        <v>1.491881266</v>
      </c>
      <c r="AL38" s="217">
        <f>1/1000*'[1]48Exp'!AJ$264</f>
        <v>1.6618644499999999</v>
      </c>
      <c r="AM38" s="217">
        <f>1/1000*'[1]48Exp'!AK$264</f>
        <v>1.3693808419999998</v>
      </c>
      <c r="AN38" s="217">
        <f>1/1000*'[1]48Exp'!AL$264</f>
        <v>1.6501024199999998</v>
      </c>
      <c r="AO38" s="217">
        <f>1/1000*'[1]48Exp'!AM$264</f>
        <v>1.7983071260000001</v>
      </c>
      <c r="AP38" s="217">
        <f>1/1000*'[1]48Exp'!AN$264</f>
        <v>1.571010877</v>
      </c>
      <c r="AQ38" s="217">
        <f>1/1000*'[1]48Exp'!AO$264</f>
        <v>1.5456737360000001</v>
      </c>
      <c r="AR38" s="217">
        <f>1/1000*'[1]48Exp'!AP$264</f>
        <v>1.5639864409999997</v>
      </c>
      <c r="AS38" s="217">
        <f>1/1000*'[1]48Exp'!AQ$264</f>
        <v>1.5198065040000002</v>
      </c>
      <c r="AT38" s="217">
        <f>1/1000*'[1]48Exp'!AR$264</f>
        <v>1.4843608259999999</v>
      </c>
      <c r="AU38" s="217">
        <f>1/1000*'[1]48Exp'!AS$264</f>
        <v>1.6069211520000002</v>
      </c>
      <c r="AV38" s="217">
        <f>1/1000*'[1]48Exp'!AT$264</f>
        <v>1.6938768740000001</v>
      </c>
      <c r="AW38" s="217">
        <f>1/1000*'[1]48Exp'!AU$264</f>
        <v>1.5372962210000003</v>
      </c>
      <c r="AX38" s="217">
        <f>1/1000*'[1]48Exp'!AV$264</f>
        <v>1.2557443020000001</v>
      </c>
      <c r="AY38" s="217">
        <f>1/1000*'[1]48Exp'!AW$264</f>
        <v>1.2970639199999998</v>
      </c>
      <c r="AZ38" s="217">
        <f>1/1000*'[1]48Exp'!AX$264</f>
        <v>1.4920017479999996</v>
      </c>
      <c r="BA38" s="217">
        <f>1/1000*'[1]48Exp'!AY$264</f>
        <v>1.1639385130000002</v>
      </c>
      <c r="BB38" s="217">
        <f>1/1000*'[1]48Exp'!AZ$264</f>
        <v>0</v>
      </c>
      <c r="BC38" s="195">
        <f>1/1000*'[1]48Exp'!BA$264</f>
        <v>0</v>
      </c>
      <c r="BD38" s="228"/>
    </row>
    <row r="39" spans="2:66" ht="25" customHeight="1" thickTop="1">
      <c r="B39" s="7"/>
      <c r="C39" s="453" t="s">
        <v>218</v>
      </c>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5"/>
      <c r="AC39" s="4"/>
      <c r="AD39" s="456" t="str">
        <f>C39</f>
        <v>Exports from Canada</v>
      </c>
      <c r="AE39" s="457"/>
      <c r="AF39" s="457"/>
      <c r="AG39" s="457"/>
      <c r="AH39" s="457"/>
      <c r="AI39" s="457"/>
      <c r="AJ39" s="457"/>
      <c r="AK39" s="457"/>
      <c r="AL39" s="457"/>
      <c r="AM39" s="457"/>
      <c r="AN39" s="457"/>
      <c r="AO39" s="457"/>
      <c r="AP39" s="457"/>
      <c r="AQ39" s="457"/>
      <c r="AR39" s="457"/>
      <c r="AS39" s="457"/>
      <c r="AT39" s="457"/>
      <c r="AU39" s="457"/>
      <c r="AV39" s="457"/>
      <c r="AW39" s="457"/>
      <c r="AX39" s="457"/>
      <c r="AY39" s="457"/>
      <c r="AZ39" s="457"/>
      <c r="BA39" s="457"/>
      <c r="BB39" s="457"/>
      <c r="BC39" s="458"/>
      <c r="BD39" s="228"/>
    </row>
    <row r="40" spans="2:66" ht="20" customHeight="1">
      <c r="B40" s="188" t="s">
        <v>4</v>
      </c>
      <c r="C40" s="185">
        <f>C42+C51+C52</f>
        <v>27.13154815371</v>
      </c>
      <c r="D40" s="186">
        <f t="shared" ref="D40:AB40" si="12">D42+D51+D52</f>
        <v>26.502020866948882</v>
      </c>
      <c r="E40" s="186">
        <f t="shared" si="12"/>
        <v>26.788877676997771</v>
      </c>
      <c r="F40" s="186">
        <f t="shared" si="12"/>
        <v>26.528905345749997</v>
      </c>
      <c r="G40" s="186">
        <f t="shared" si="12"/>
        <v>28.480160647788889</v>
      </c>
      <c r="H40" s="186">
        <f t="shared" si="12"/>
        <v>29.700333962724446</v>
      </c>
      <c r="I40" s="186">
        <f t="shared" si="12"/>
        <v>29.06888594422999</v>
      </c>
      <c r="J40" s="186">
        <f t="shared" si="12"/>
        <v>29.351749083755553</v>
      </c>
      <c r="K40" s="186">
        <f t="shared" si="12"/>
        <v>26.65426074222944</v>
      </c>
      <c r="L40" s="186">
        <f t="shared" si="12"/>
        <v>25.361521600159996</v>
      </c>
      <c r="M40" s="186">
        <f t="shared" si="12"/>
        <v>29.073257072280946</v>
      </c>
      <c r="N40" s="186">
        <f t="shared" si="12"/>
        <v>28.636134092970238</v>
      </c>
      <c r="O40" s="186">
        <f t="shared" si="12"/>
        <v>28.344877947838249</v>
      </c>
      <c r="P40" s="186">
        <f t="shared" si="12"/>
        <v>27.088789587484268</v>
      </c>
      <c r="Q40" s="186">
        <f t="shared" si="12"/>
        <v>27.483652519750436</v>
      </c>
      <c r="R40" s="186">
        <f t="shared" si="12"/>
        <v>26.263956453522507</v>
      </c>
      <c r="S40" s="186">
        <f t="shared" si="12"/>
        <v>24.230367446235952</v>
      </c>
      <c r="T40" s="186">
        <f t="shared" si="12"/>
        <v>24.945734086090702</v>
      </c>
      <c r="U40" s="186">
        <f t="shared" si="12"/>
        <v>22.820674037513136</v>
      </c>
      <c r="V40" s="186">
        <f t="shared" si="12"/>
        <v>26.59305751165865</v>
      </c>
      <c r="W40" s="186">
        <f t="shared" si="12"/>
        <v>24.910888612833972</v>
      </c>
      <c r="X40" s="186">
        <f t="shared" si="12"/>
        <v>25.746694351343912</v>
      </c>
      <c r="Y40" s="186">
        <f t="shared" si="12"/>
        <v>27.125546403532155</v>
      </c>
      <c r="Z40" s="186">
        <f t="shared" si="12"/>
        <v>24.314803989606254</v>
      </c>
      <c r="AA40" s="186">
        <f t="shared" si="12"/>
        <v>0</v>
      </c>
      <c r="AB40" s="187">
        <f t="shared" si="12"/>
        <v>0</v>
      </c>
      <c r="AC40" s="11"/>
      <c r="AD40" s="185">
        <f>AD42+AD51+AD52</f>
        <v>6.2865937299999999</v>
      </c>
      <c r="AE40" s="186">
        <f t="shared" ref="AE40:BC40" si="13">AE42+AE51+AE52</f>
        <v>6.1387143636666668</v>
      </c>
      <c r="AF40" s="186">
        <f t="shared" si="13"/>
        <v>6.2247454563333333</v>
      </c>
      <c r="AG40" s="186">
        <f t="shared" si="13"/>
        <v>6.6144014309999992</v>
      </c>
      <c r="AH40" s="186">
        <f t="shared" si="13"/>
        <v>7.1707114146666671</v>
      </c>
      <c r="AI40" s="186">
        <f t="shared" si="13"/>
        <v>7.6163589683333335</v>
      </c>
      <c r="AJ40" s="186">
        <f t="shared" si="13"/>
        <v>8.2395434680000008</v>
      </c>
      <c r="AK40" s="186">
        <f t="shared" si="13"/>
        <v>8.5587542576666671</v>
      </c>
      <c r="AL40" s="186">
        <f t="shared" si="13"/>
        <v>8.7993069583333323</v>
      </c>
      <c r="AM40" s="186">
        <f t="shared" si="13"/>
        <v>7.7815089719999992</v>
      </c>
      <c r="AN40" s="186">
        <f t="shared" si="13"/>
        <v>8.6703288560000011</v>
      </c>
      <c r="AO40" s="186">
        <f t="shared" si="13"/>
        <v>8.7711523820000004</v>
      </c>
      <c r="AP40" s="186">
        <f t="shared" si="13"/>
        <v>8.3491425249999995</v>
      </c>
      <c r="AQ40" s="186">
        <f t="shared" si="13"/>
        <v>8.8782210109999991</v>
      </c>
      <c r="AR40" s="186">
        <f t="shared" si="13"/>
        <v>8.8545364870000007</v>
      </c>
      <c r="AS40" s="186">
        <f t="shared" si="13"/>
        <v>7.9716517170000003</v>
      </c>
      <c r="AT40" s="186">
        <f t="shared" si="13"/>
        <v>7.5788740140000002</v>
      </c>
      <c r="AU40" s="186">
        <f t="shared" si="13"/>
        <v>7.7752109229999995</v>
      </c>
      <c r="AV40" s="186">
        <f t="shared" si="13"/>
        <v>7.6055001819999948</v>
      </c>
      <c r="AW40" s="186">
        <f t="shared" si="13"/>
        <v>8.3305757709999995</v>
      </c>
      <c r="AX40" s="186">
        <f t="shared" si="13"/>
        <v>7.9511258779999991</v>
      </c>
      <c r="AY40" s="186">
        <f t="shared" si="13"/>
        <v>9.3444341069999997</v>
      </c>
      <c r="AZ40" s="186">
        <f t="shared" si="13"/>
        <v>10.108592160999997</v>
      </c>
      <c r="BA40" s="186">
        <f t="shared" si="13"/>
        <v>9.447414028999999</v>
      </c>
      <c r="BB40" s="186">
        <f t="shared" si="13"/>
        <v>0</v>
      </c>
      <c r="BC40" s="187">
        <f t="shared" si="13"/>
        <v>0</v>
      </c>
      <c r="BD40" s="228"/>
      <c r="BM40" s="191"/>
      <c r="BN40" s="191"/>
    </row>
    <row r="41" spans="2:66" ht="16" customHeight="1">
      <c r="B41" s="114" t="s">
        <v>61</v>
      </c>
      <c r="C41" s="115">
        <f>[1]CoreVPAExp!B$39</f>
        <v>10.183886966373334</v>
      </c>
      <c r="D41" s="116">
        <f>[1]CoreVPAExp!C$39</f>
        <v>10.038394584619999</v>
      </c>
      <c r="E41" s="116">
        <f>[1]CoreVPAExp!D$39</f>
        <v>9.6319824386599997</v>
      </c>
      <c r="F41" s="116">
        <f>[1]CoreVPAExp!E$39</f>
        <v>9.0866100763999995</v>
      </c>
      <c r="G41" s="116">
        <f>[1]CoreVPAExp!F$39</f>
        <v>9.0540101426999993</v>
      </c>
      <c r="H41" s="116">
        <f>[1]CoreVPAExp!G$39</f>
        <v>9.3463887715999991</v>
      </c>
      <c r="I41" s="116">
        <f>[1]CoreVPAExp!H$39</f>
        <v>8.8049481144400001</v>
      </c>
      <c r="J41" s="116">
        <f>[1]CoreVPAExp!I$39</f>
        <v>7.6315816722799994</v>
      </c>
      <c r="K41" s="116">
        <f>[1]CoreVPAExp!J$39</f>
        <v>6.0143068012799983</v>
      </c>
      <c r="L41" s="116">
        <f>[1]CoreVPAExp!K$39</f>
        <v>6.9987609881000008</v>
      </c>
      <c r="M41" s="116">
        <f>[1]CoreVPAExp!L$39</f>
        <v>7.8456280914000001</v>
      </c>
      <c r="N41" s="218">
        <f>[1]CoreVPAExp!M$39</f>
        <v>7.2750990895999994</v>
      </c>
      <c r="O41" s="218">
        <f>[1]CoreVPAExp!N$39</f>
        <v>7.7208616828000007</v>
      </c>
      <c r="P41" s="218">
        <f>[1]CoreVPAExp!O$39</f>
        <v>7.2296225719657148</v>
      </c>
      <c r="Q41" s="218">
        <f>[1]CoreVPAExp!P$39</f>
        <v>7.7826335420100001</v>
      </c>
      <c r="R41" s="218">
        <f>[1]CoreVPAExp!Q$39</f>
        <v>6.7027816765999999</v>
      </c>
      <c r="S41" s="218">
        <f>[1]CoreVPAExp!R$39</f>
        <v>6.4876159108999998</v>
      </c>
      <c r="T41" s="218">
        <f>[1]CoreVPAExp!S$39</f>
        <v>5.9471181756999991</v>
      </c>
      <c r="U41" s="218">
        <f>[1]CoreVPAExp!T$39</f>
        <v>2.9161206205328569</v>
      </c>
      <c r="V41" s="218">
        <f>[1]CoreVPAExp!U$39</f>
        <v>6.6390872108362968</v>
      </c>
      <c r="W41" s="218">
        <f>[1]CoreVPAExp!V$39</f>
        <v>5.4447095924788806</v>
      </c>
      <c r="X41" s="218">
        <f>[1]CoreVPAExp!W$39</f>
        <v>6.1484228762199997</v>
      </c>
      <c r="Y41" s="218">
        <f>[1]CoreVPAExp!X$39</f>
        <v>5.82030477162058</v>
      </c>
      <c r="Z41" s="218">
        <f>[1]CoreVPAExp!Y$39</f>
        <v>4.2836747434927993</v>
      </c>
      <c r="AA41" s="218">
        <f>[1]CoreVPAExp!Z$39</f>
        <v>0</v>
      </c>
      <c r="AB41" s="192">
        <f>[1]CoreVPAExp!AA$39</f>
        <v>0</v>
      </c>
      <c r="AC41" s="11"/>
      <c r="AD41" s="115">
        <f>1/1000*[1]CoreVPAExp!AB$39</f>
        <v>1.1992846269999999</v>
      </c>
      <c r="AE41" s="218">
        <f>1/1000*[1]CoreVPAExp!AC$39</f>
        <v>1.0775497220000001</v>
      </c>
      <c r="AF41" s="218">
        <f>1/1000*[1]CoreVPAExp!AD$39</f>
        <v>1.0911718000000001</v>
      </c>
      <c r="AG41" s="218">
        <f>1/1000*[1]CoreVPAExp!AE$39</f>
        <v>1.1795771939999999</v>
      </c>
      <c r="AH41" s="218">
        <f>1/1000*[1]CoreVPAExp!AF$39</f>
        <v>1.2639740019999999</v>
      </c>
      <c r="AI41" s="218">
        <f>1/1000*[1]CoreVPAExp!AG$39</f>
        <v>1.259466078</v>
      </c>
      <c r="AJ41" s="218">
        <f>1/1000*[1]CoreVPAExp!AH$39</f>
        <v>1.2802435479999998</v>
      </c>
      <c r="AK41" s="218">
        <f>1/1000*[1]CoreVPAExp!AI$39</f>
        <v>1.2145723880000001</v>
      </c>
      <c r="AL41" s="218">
        <f>1/1000*[1]CoreVPAExp!AJ$39</f>
        <v>1.1050415929999999</v>
      </c>
      <c r="AM41" s="218">
        <f>1/1000*[1]CoreVPAExp!AK$39</f>
        <v>0.89395238099999996</v>
      </c>
      <c r="AN41" s="218">
        <f>1/1000*[1]CoreVPAExp!AL$39</f>
        <v>1.0388074570000001</v>
      </c>
      <c r="AO41" s="218">
        <f>1/1000*[1]CoreVPAExp!AM$39</f>
        <v>0.99122489299999994</v>
      </c>
      <c r="AP41" s="218">
        <f>1/1000*[1]CoreVPAExp!AN$39</f>
        <v>1.0740121309999999</v>
      </c>
      <c r="AQ41" s="218">
        <f>1/1000*[1]CoreVPAExp!AO$39</f>
        <v>1.1485002000000002</v>
      </c>
      <c r="AR41" s="218">
        <f>1/1000*[1]CoreVPAExp!AP$39</f>
        <v>1.165402619</v>
      </c>
      <c r="AS41" s="218">
        <f>1/1000*[1]CoreVPAExp!AQ$39</f>
        <v>0.98311112600000006</v>
      </c>
      <c r="AT41" s="218">
        <f>1/1000*[1]CoreVPAExp!AR$39</f>
        <v>0.95032827799999997</v>
      </c>
      <c r="AU41" s="218">
        <f>1/1000*[1]CoreVPAExp!AS$39</f>
        <v>0.97507277299999984</v>
      </c>
      <c r="AV41" s="218">
        <f>1/1000*[1]CoreVPAExp!AT$39</f>
        <v>0.70683319799999988</v>
      </c>
      <c r="AW41" s="218">
        <f>1/1000*[1]CoreVPAExp!AU$39</f>
        <v>0.95787279300000006</v>
      </c>
      <c r="AX41" s="218">
        <f>1/1000*[1]CoreVPAExp!AV$39</f>
        <v>0.874587318</v>
      </c>
      <c r="AY41" s="218">
        <f>1/1000*[1]CoreVPAExp!AW$39</f>
        <v>1.277308621</v>
      </c>
      <c r="AZ41" s="218">
        <f>1/1000*[1]CoreVPAExp!AX$39</f>
        <v>1.2356127019999998</v>
      </c>
      <c r="BA41" s="218">
        <f>1/1000*[1]CoreVPAExp!AY$39</f>
        <v>1.0162226819999998</v>
      </c>
      <c r="BB41" s="218">
        <f>1/1000*[1]CoreVPAExp!AZ$39</f>
        <v>0</v>
      </c>
      <c r="BC41" s="192">
        <f>1/1000*[1]CoreVPAExp!BA$39</f>
        <v>0</v>
      </c>
      <c r="BD41" s="228"/>
    </row>
    <row r="42" spans="2:66" ht="20" customHeight="1">
      <c r="B42" s="184" t="s">
        <v>5</v>
      </c>
      <c r="C42" s="185">
        <f>SUM([1]TimberSectorMinusCoreVPAExp!B$39:B$39)+SUM(C43:C46)</f>
        <v>12.72770752716</v>
      </c>
      <c r="D42" s="186">
        <f>SUM([1]TimberSectorMinusCoreVPAExp!C$39:C$39)+SUM(D43:D46)</f>
        <v>12.291539543128884</v>
      </c>
      <c r="E42" s="186">
        <f>SUM([1]TimberSectorMinusCoreVPAExp!D$39:D$39)+SUM(E43:E46)</f>
        <v>12.504661224687771</v>
      </c>
      <c r="F42" s="186">
        <f>SUM([1]TimberSectorMinusCoreVPAExp!E$39:E$39)+SUM(F43:F46)</f>
        <v>11.60907656805</v>
      </c>
      <c r="G42" s="186">
        <f>SUM([1]TimberSectorMinusCoreVPAExp!F$39:F$39)+SUM(G43:G46)</f>
        <v>12.054152483448888</v>
      </c>
      <c r="H42" s="186">
        <f>SUM([1]TimberSectorMinusCoreVPAExp!G$39:G$39)+SUM(H43:H46)</f>
        <v>12.867865557644446</v>
      </c>
      <c r="I42" s="186">
        <f>SUM([1]TimberSectorMinusCoreVPAExp!H$39:H$39)+SUM(I43:I46)</f>
        <v>12.467269575499992</v>
      </c>
      <c r="J42" s="186">
        <f>SUM([1]TimberSectorMinusCoreVPAExp!I$39:I$39)+SUM(J43:J46)</f>
        <v>10.981225712755556</v>
      </c>
      <c r="K42" s="186">
        <f>SUM([1]TimberSectorMinusCoreVPAExp!J$39:J$39)+SUM(K43:K46)</f>
        <v>8.5795424918961078</v>
      </c>
      <c r="L42" s="186">
        <f>SUM([1]TimberSectorMinusCoreVPAExp!K$39:K$39)+SUM(L43:L46)</f>
        <v>10.029204365259998</v>
      </c>
      <c r="M42" s="186">
        <f>SUM([1]TimberSectorMinusCoreVPAExp!L$39:L$39)+SUM(M43:M46)</f>
        <v>13.290166226170948</v>
      </c>
      <c r="N42" s="186">
        <f>SUM([1]TimberSectorMinusCoreVPAExp!M$39:M$39)+SUM(N43:N46)</f>
        <v>12.96183753389024</v>
      </c>
      <c r="O42" s="186">
        <f>SUM([1]TimberSectorMinusCoreVPAExp!N$39:N$39)+SUM(O43:O46)</f>
        <v>12.994579535977817</v>
      </c>
      <c r="P42" s="186">
        <f>SUM([1]TimberSectorMinusCoreVPAExp!O$39:O$39)+SUM(P43:P46)</f>
        <v>10.449187592699051</v>
      </c>
      <c r="Q42" s="186">
        <f>SUM([1]TimberSectorMinusCoreVPAExp!P$39:P$39)+SUM(Q43:Q46)</f>
        <v>10.949211723929999</v>
      </c>
      <c r="R42" s="186">
        <f>SUM([1]TimberSectorMinusCoreVPAExp!Q$39:Q$39)+SUM(R43:R46)</f>
        <v>10.51573105319121</v>
      </c>
      <c r="S42" s="186">
        <f>SUM([1]TimberSectorMinusCoreVPAExp!R$39:R$39)+SUM(S43:S46)</f>
        <v>10.390948223743342</v>
      </c>
      <c r="T42" s="186">
        <f>SUM([1]TimberSectorMinusCoreVPAExp!S$39:S$39)+SUM(T43:T46)</f>
        <v>9.740340189546334</v>
      </c>
      <c r="U42" s="186">
        <f>SUM([1]TimberSectorMinusCoreVPAExp!T$39:T$39)+SUM(U43:U46)</f>
        <v>5.9639455410079192</v>
      </c>
      <c r="V42" s="186">
        <f>SUM([1]TimberSectorMinusCoreVPAExp!U$39:U$39)+SUM(V43:V46)</f>
        <v>9.9252374280903908</v>
      </c>
      <c r="W42" s="186">
        <f>SUM([1]TimberSectorMinusCoreVPAExp!V$39:V$39)+SUM(W43:W46)</f>
        <v>7.9950979848019283</v>
      </c>
      <c r="X42" s="186">
        <f>SUM([1]TimberSectorMinusCoreVPAExp!W$39:W$39)+SUM(X43:X46)</f>
        <v>8.7668131047999989</v>
      </c>
      <c r="Y42" s="186">
        <f>SUM([1]TimberSectorMinusCoreVPAExp!X$39:X$39)+SUM(Y43:Y46)</f>
        <v>9.5251599009107188</v>
      </c>
      <c r="Z42" s="186">
        <f>SUM([1]TimberSectorMinusCoreVPAExp!Y$39:Y$39)+SUM(Z43:Z46)</f>
        <v>7.308561847726641</v>
      </c>
      <c r="AA42" s="186">
        <f>SUM([1]TimberSectorMinusCoreVPAExp!Z$39:Z$39)+SUM(AA43:AA46)</f>
        <v>0</v>
      </c>
      <c r="AB42" s="187">
        <f>SUM([1]TimberSectorMinusCoreVPAExp!AA$39:AA$39)+SUM(AB43:AB46)</f>
        <v>0</v>
      </c>
      <c r="AC42" s="11"/>
      <c r="AD42" s="185">
        <f>1/1000*SUM([1]TimberSectorMinusCoreVPAExp!AB$39:AB$39)+SUM(AD43:AD46)</f>
        <v>2.2631924840000002</v>
      </c>
      <c r="AE42" s="186">
        <f>1/1000*SUM([1]TimberSectorMinusCoreVPAExp!AC$39:AC$39)+SUM(AE43:AE46)</f>
        <v>2.1344407166666666</v>
      </c>
      <c r="AF42" s="186">
        <f>1/1000*SUM([1]TimberSectorMinusCoreVPAExp!AD$39:AD$39)+SUM(AF43:AF46)</f>
        <v>2.2398859373333337</v>
      </c>
      <c r="AG42" s="186">
        <f>1/1000*SUM([1]TimberSectorMinusCoreVPAExp!AE$39:AE$39)+SUM(AG43:AG46)</f>
        <v>2.4207425250000001</v>
      </c>
      <c r="AH42" s="186">
        <f>1/1000*SUM([1]TimberSectorMinusCoreVPAExp!AF$39:AF$39)+SUM(AH43:AH46)</f>
        <v>2.6708939896666664</v>
      </c>
      <c r="AI42" s="186">
        <f>1/1000*SUM([1]TimberSectorMinusCoreVPAExp!AG$39:AG$39)+SUM(AI43:AI46)</f>
        <v>2.796224264333333</v>
      </c>
      <c r="AJ42" s="186">
        <f>1/1000*SUM([1]TimberSectorMinusCoreVPAExp!AH$39:AH$39)+SUM(AJ43:AJ46)</f>
        <v>2.9870364660000002</v>
      </c>
      <c r="AK42" s="186">
        <f>1/1000*SUM([1]TimberSectorMinusCoreVPAExp!AI$39:AI$39)+SUM(AK43:AK46)</f>
        <v>3.024470281666666</v>
      </c>
      <c r="AL42" s="186">
        <f>1/1000*SUM([1]TimberSectorMinusCoreVPAExp!AJ$39:AJ$39)+SUM(AL43:AL46)</f>
        <v>3.0362172183333334</v>
      </c>
      <c r="AM42" s="186">
        <f>1/1000*SUM([1]TimberSectorMinusCoreVPAExp!AK$39:AK$39)+SUM(AM43:AM46)</f>
        <v>2.6609224690000004</v>
      </c>
      <c r="AN42" s="186">
        <f>1/1000*SUM([1]TimberSectorMinusCoreVPAExp!AL$39:AL$39)+SUM(AN43:AN46)</f>
        <v>3.0910682630000004</v>
      </c>
      <c r="AO42" s="186">
        <f>1/1000*SUM([1]TimberSectorMinusCoreVPAExp!AM$39:AM$39)+SUM(AO43:AO46)</f>
        <v>3.0396888620000002</v>
      </c>
      <c r="AP42" s="186">
        <f>1/1000*SUM([1]TimberSectorMinusCoreVPAExp!AN$39:AN$39)+SUM(AP43:AP46)</f>
        <v>3.2778817780000002</v>
      </c>
      <c r="AQ42" s="186">
        <f>1/1000*SUM([1]TimberSectorMinusCoreVPAExp!AO$39:AO$39)+SUM(AQ43:AQ46)</f>
        <v>3.4469045459999998</v>
      </c>
      <c r="AR42" s="186">
        <f>1/1000*SUM([1]TimberSectorMinusCoreVPAExp!AP$39:AP$39)+SUM(AR43:AR46)</f>
        <v>3.4591937959999997</v>
      </c>
      <c r="AS42" s="186">
        <f>1/1000*SUM([1]TimberSectorMinusCoreVPAExp!AQ$39:AQ$39)+SUM(AS43:AS46)</f>
        <v>3.0079861799999996</v>
      </c>
      <c r="AT42" s="186">
        <f>1/1000*SUM([1]TimberSectorMinusCoreVPAExp!AR$39:AR$39)+SUM(AT43:AT46)</f>
        <v>2.832355272</v>
      </c>
      <c r="AU42" s="186">
        <f>1/1000*SUM([1]TimberSectorMinusCoreVPAExp!AS$39:AS$39)+SUM(AU43:AU46)</f>
        <v>2.8250020870000001</v>
      </c>
      <c r="AV42" s="186">
        <f>1/1000*SUM([1]TimberSectorMinusCoreVPAExp!AT$39:AT$39)+SUM(AV43:AV46)</f>
        <v>2.432350091</v>
      </c>
      <c r="AW42" s="186">
        <f>1/1000*SUM([1]TimberSectorMinusCoreVPAExp!AU$39:AU$39)+SUM(AW43:AW46)</f>
        <v>3.0283058110000001</v>
      </c>
      <c r="AX42" s="186">
        <f>1/1000*SUM([1]TimberSectorMinusCoreVPAExp!AV$39:AV$39)+SUM(AX43:AX46)</f>
        <v>2.8459728989999999</v>
      </c>
      <c r="AY42" s="186">
        <f>1/1000*SUM([1]TimberSectorMinusCoreVPAExp!AW$39:AW$39)+SUM(AY43:AY46)</f>
        <v>3.6988705019999997</v>
      </c>
      <c r="AZ42" s="186">
        <f>1/1000*SUM([1]TimberSectorMinusCoreVPAExp!AX$39:AX$39)+SUM(AZ43:AZ46)</f>
        <v>3.5868051939999992</v>
      </c>
      <c r="BA42" s="186">
        <f>1/1000*SUM([1]TimberSectorMinusCoreVPAExp!AY$39:AY$39)+SUM(BA43:BA46)</f>
        <v>3.1530615019999999</v>
      </c>
      <c r="BB42" s="186">
        <f>1/1000*SUM([1]TimberSectorMinusCoreVPAExp!AZ$39:AZ$39)+SUM(BB43:BB46)</f>
        <v>0</v>
      </c>
      <c r="BC42" s="187">
        <f>1/1000*SUM([1]TimberSectorMinusCoreVPAExp!BA$39:BA$39)+SUM(BC43:BC46)</f>
        <v>0</v>
      </c>
      <c r="BD42" s="228"/>
    </row>
    <row r="43" spans="2:66" ht="13">
      <c r="B43" s="5" t="s">
        <v>9</v>
      </c>
      <c r="C43" s="38">
        <f>'[1]4403Exp'!B$39</f>
        <v>6.2038814333333336</v>
      </c>
      <c r="D43" s="57">
        <f>'[1]4403Exp'!C$39</f>
        <v>6.6952389999999999</v>
      </c>
      <c r="E43" s="57">
        <f>'[1]4403Exp'!D$39</f>
        <v>6.2792346100000005</v>
      </c>
      <c r="F43" s="57">
        <f>'[1]4403Exp'!E$39</f>
        <v>5.5035929999999995</v>
      </c>
      <c r="G43" s="57">
        <f>'[1]4403Exp'!F$39</f>
        <v>5.1575949999999997</v>
      </c>
      <c r="H43" s="57">
        <f>'[1]4403Exp'!G$39</f>
        <v>5.3820059999999996</v>
      </c>
      <c r="I43" s="57">
        <f>'[1]4403Exp'!H$39</f>
        <v>5.1021747849999999</v>
      </c>
      <c r="J43" s="57">
        <f>'[1]4403Exp'!I$39</f>
        <v>3.9916151899999996</v>
      </c>
      <c r="K43" s="57">
        <f>'[1]4403Exp'!J$39</f>
        <v>3.2848117333999993</v>
      </c>
      <c r="L43" s="57">
        <f>'[1]4403Exp'!K$39</f>
        <v>4.1805180000000002</v>
      </c>
      <c r="M43" s="57">
        <f>'[1]4403Exp'!L$39</f>
        <v>4.1463830480000006</v>
      </c>
      <c r="N43" s="39">
        <f>'[1]4403Exp'!M$39</f>
        <v>3.7370035999999995</v>
      </c>
      <c r="O43" s="39">
        <f>'[1]4403Exp'!N$39</f>
        <v>3.8894704739999999</v>
      </c>
      <c r="P43" s="39">
        <f>'[1]4403Exp'!O$39</f>
        <v>3.2876458562857143</v>
      </c>
      <c r="Q43" s="39">
        <f>'[1]4403Exp'!P$39</f>
        <v>3.8942557357999998</v>
      </c>
      <c r="R43" s="39">
        <f>'[1]4403Exp'!Q$39</f>
        <v>3.70059498</v>
      </c>
      <c r="S43" s="39">
        <f>'[1]4403Exp'!R$39</f>
        <v>3.466404931</v>
      </c>
      <c r="T43" s="39">
        <f>'[1]4403Exp'!S$39</f>
        <v>2.6490155999999998</v>
      </c>
      <c r="U43" s="39">
        <f>'[1]4403Exp'!T$39</f>
        <v>1.0177765685714284</v>
      </c>
      <c r="V43" s="39">
        <f>'[1]4403Exp'!U$39</f>
        <v>3.70129975</v>
      </c>
      <c r="W43" s="39">
        <f>'[1]4403Exp'!V$39</f>
        <v>3.1221569165029233</v>
      </c>
      <c r="X43" s="39">
        <f>'[1]4403Exp'!W$39</f>
        <v>2.3501945093999996</v>
      </c>
      <c r="Y43" s="39">
        <f>'[1]4403Exp'!X$39</f>
        <v>2.5102336695095997</v>
      </c>
      <c r="Z43" s="39">
        <f>'[1]4403Exp'!Y$39</f>
        <v>2.5982255588255998</v>
      </c>
      <c r="AA43" s="39">
        <f>'[1]4403Exp'!Z$39</f>
        <v>0</v>
      </c>
      <c r="AB43" s="40">
        <f>'[1]4403Exp'!AA$39</f>
        <v>0</v>
      </c>
      <c r="AC43" s="58"/>
      <c r="AD43" s="44">
        <f>1/1000*'[1]4403Exp'!AB$39</f>
        <v>0.40029619</v>
      </c>
      <c r="AE43" s="45">
        <f>1/1000*'[1]4403Exp'!AC$39</f>
        <v>0.40240865600000003</v>
      </c>
      <c r="AF43" s="45">
        <f>1/1000*'[1]4403Exp'!AD$39</f>
        <v>0.38293209500000003</v>
      </c>
      <c r="AG43" s="45">
        <f>1/1000*'[1]4403Exp'!AE$39</f>
        <v>0.38467547199999996</v>
      </c>
      <c r="AH43" s="45">
        <f>1/1000*'[1]4403Exp'!AF$39</f>
        <v>0.41756180700000001</v>
      </c>
      <c r="AI43" s="45">
        <f>1/1000*'[1]4403Exp'!AG$39</f>
        <v>0.42725390099999999</v>
      </c>
      <c r="AJ43" s="45">
        <f>1/1000*'[1]4403Exp'!AH$39</f>
        <v>0.40842137199999995</v>
      </c>
      <c r="AK43" s="45">
        <f>1/1000*'[1]4403Exp'!AI$39</f>
        <v>0.34702527</v>
      </c>
      <c r="AL43" s="45">
        <f>1/1000*'[1]4403Exp'!AJ$39</f>
        <v>0.30730170599999995</v>
      </c>
      <c r="AM43" s="45">
        <f>1/1000*'[1]4403Exp'!AK$39</f>
        <v>0.30049782799999997</v>
      </c>
      <c r="AN43" s="45">
        <f>1/1000*'[1]4403Exp'!AL$39</f>
        <v>0.30315841999999998</v>
      </c>
      <c r="AO43" s="45">
        <f>1/1000*'[1]4403Exp'!AM$39</f>
        <v>0.27265409999999995</v>
      </c>
      <c r="AP43" s="45">
        <f>1/1000*'[1]4403Exp'!AN$39</f>
        <v>0.29697455300000003</v>
      </c>
      <c r="AQ43" s="45">
        <f>1/1000*'[1]4403Exp'!AO$39</f>
        <v>0.31123989000000002</v>
      </c>
      <c r="AR43" s="45">
        <f>1/1000*'[1]4403Exp'!AP$39</f>
        <v>0.31090701599999998</v>
      </c>
      <c r="AS43" s="45">
        <f>1/1000*'[1]4403Exp'!AQ$39</f>
        <v>0.33455436900000002</v>
      </c>
      <c r="AT43" s="45">
        <f>1/1000*'[1]4403Exp'!AR$39</f>
        <v>0.299423936</v>
      </c>
      <c r="AU43" s="45">
        <f>1/1000*'[1]4403Exp'!AS$39</f>
        <v>0.266693344</v>
      </c>
      <c r="AV43" s="45">
        <f>1/1000*'[1]4403Exp'!AT$39</f>
        <v>0.16765266499999998</v>
      </c>
      <c r="AW43" s="45">
        <f>1/1000*'[1]4403Exp'!AU$39</f>
        <v>0.29202748700000003</v>
      </c>
      <c r="AX43" s="45">
        <f>1/1000*'[1]4403Exp'!AV$39</f>
        <v>0.251944683</v>
      </c>
      <c r="AY43" s="45">
        <f>1/1000*'[1]4403Exp'!AW$39</f>
        <v>0.29327162200000001</v>
      </c>
      <c r="AZ43" s="45">
        <f>1/1000*'[1]4403Exp'!AX$39</f>
        <v>0.30606737899999997</v>
      </c>
      <c r="BA43" s="45">
        <f>1/1000*'[1]4403Exp'!AY$39</f>
        <v>0.297981634</v>
      </c>
      <c r="BB43" s="45">
        <f>1/1000*'[1]4403Exp'!AZ$39</f>
        <v>0</v>
      </c>
      <c r="BC43" s="46">
        <f>1/1000*'[1]4403Exp'!BA$39</f>
        <v>0</v>
      </c>
      <c r="BD43" s="228"/>
    </row>
    <row r="44" spans="2:66" ht="13">
      <c r="B44" s="5" t="s">
        <v>10</v>
      </c>
      <c r="C44" s="27">
        <f>'[1]4407Exp'!B$39</f>
        <v>3.2234056399999997</v>
      </c>
      <c r="D44" s="28">
        <f>'[1]4407Exp'!C$39</f>
        <v>2.7055683200000002</v>
      </c>
      <c r="E44" s="28">
        <f>'[1]4407Exp'!D$39</f>
        <v>2.60819468</v>
      </c>
      <c r="F44" s="28">
        <f>'[1]4407Exp'!E$39</f>
        <v>2.8013622000000002</v>
      </c>
      <c r="G44" s="28">
        <f>'[1]4407Exp'!F$39</f>
        <v>2.8319418400000003</v>
      </c>
      <c r="H44" s="28">
        <f>'[1]4407Exp'!G$39</f>
        <v>2.8916778799999996</v>
      </c>
      <c r="I44" s="28">
        <f>'[1]4407Exp'!H$39</f>
        <v>2.8090207600000001</v>
      </c>
      <c r="J44" s="28">
        <f>'[1]4407Exp'!I$39</f>
        <v>2.6717308799999997</v>
      </c>
      <c r="K44" s="28">
        <f>'[1]4407Exp'!J$39</f>
        <v>1.818049545</v>
      </c>
      <c r="L44" s="28">
        <f>'[1]4407Exp'!K$39</f>
        <v>2.0884845799999998</v>
      </c>
      <c r="M44" s="28">
        <f>'[1]4407Exp'!L$39</f>
        <v>2.6708026799999995</v>
      </c>
      <c r="N44" s="216">
        <f>'[1]4407Exp'!M$39</f>
        <v>2.4672193</v>
      </c>
      <c r="O44" s="216">
        <f>'[1]4407Exp'!N$39</f>
        <v>2.6436391800000001</v>
      </c>
      <c r="P44" s="216">
        <f>'[1]4407Exp'!O$39</f>
        <v>2.9764971600000001</v>
      </c>
      <c r="Q44" s="216">
        <f>'[1]4407Exp'!P$39</f>
        <v>2.9923584599999997</v>
      </c>
      <c r="R44" s="216">
        <f>'[1]4407Exp'!Q$39</f>
        <v>2.2999576599999996</v>
      </c>
      <c r="S44" s="216">
        <f>'[1]4407Exp'!R$39</f>
        <v>2.2592369799999994</v>
      </c>
      <c r="T44" s="216">
        <f>'[1]4407Exp'!S$39</f>
        <v>2.3113108199999992</v>
      </c>
      <c r="U44" s="216">
        <f>'[1]4407Exp'!T$39</f>
        <v>1.3732882799999997</v>
      </c>
      <c r="V44" s="216">
        <f>'[1]4407Exp'!U$39</f>
        <v>2.2932673399999999</v>
      </c>
      <c r="W44" s="216">
        <f>'[1]4407Exp'!V$39</f>
        <v>1.7855293956385774</v>
      </c>
      <c r="X44" s="216">
        <f>'[1]4407Exp'!W$39</f>
        <v>2.9255717399999996</v>
      </c>
      <c r="Y44" s="216">
        <f>'[1]4407Exp'!X$39</f>
        <v>2.4754238600000003</v>
      </c>
      <c r="Z44" s="216">
        <f>'[1]4407Exp'!Y$39</f>
        <v>1.0747</v>
      </c>
      <c r="AA44" s="216">
        <f>'[1]4407Exp'!Z$39</f>
        <v>0</v>
      </c>
      <c r="AB44" s="193">
        <f>'[1]4407Exp'!AA$39</f>
        <v>0</v>
      </c>
      <c r="AC44" s="95"/>
      <c r="AD44" s="27">
        <f>1/1000*'[1]4407Exp'!AB$39</f>
        <v>0.57149416399999997</v>
      </c>
      <c r="AE44" s="216">
        <f>1/1000*'[1]4407Exp'!AC$39</f>
        <v>0.467122863</v>
      </c>
      <c r="AF44" s="216">
        <f>1/1000*'[1]4407Exp'!AD$39</f>
        <v>0.47555126800000003</v>
      </c>
      <c r="AG44" s="216">
        <f>1/1000*'[1]4407Exp'!AE$39</f>
        <v>0.54400446400000002</v>
      </c>
      <c r="AH44" s="216">
        <f>1/1000*'[1]4407Exp'!AF$39</f>
        <v>0.56462815899999996</v>
      </c>
      <c r="AI44" s="216">
        <f>1/1000*'[1]4407Exp'!AG$39</f>
        <v>0.55323782599999993</v>
      </c>
      <c r="AJ44" s="216">
        <f>1/1000*'[1]4407Exp'!AH$39</f>
        <v>0.56731315599999999</v>
      </c>
      <c r="AK44" s="216">
        <f>1/1000*'[1]4407Exp'!AI$39</f>
        <v>0.53849987099999996</v>
      </c>
      <c r="AL44" s="216">
        <f>1/1000*'[1]4407Exp'!AJ$39</f>
        <v>0.48778806599999996</v>
      </c>
      <c r="AM44" s="216">
        <f>1/1000*'[1]4407Exp'!AK$39</f>
        <v>0.35543385</v>
      </c>
      <c r="AN44" s="216">
        <f>1/1000*'[1]4407Exp'!AL$39</f>
        <v>0.45516915699999999</v>
      </c>
      <c r="AO44" s="216">
        <f>1/1000*'[1]4407Exp'!AM$39</f>
        <v>0.42511602599999998</v>
      </c>
      <c r="AP44" s="216">
        <f>1/1000*'[1]4407Exp'!AN$39</f>
        <v>0.46109332000000003</v>
      </c>
      <c r="AQ44" s="216">
        <f>1/1000*'[1]4407Exp'!AO$39</f>
        <v>0.52729502800000005</v>
      </c>
      <c r="AR44" s="216">
        <f>1/1000*'[1]4407Exp'!AP$39</f>
        <v>0.55826720100000005</v>
      </c>
      <c r="AS44" s="216">
        <f>1/1000*'[1]4407Exp'!AQ$39</f>
        <v>0.42827596899999998</v>
      </c>
      <c r="AT44" s="216">
        <f>1/1000*'[1]4407Exp'!AR$39</f>
        <v>0.42541928800000001</v>
      </c>
      <c r="AU44" s="216">
        <f>1/1000*'[1]4407Exp'!AS$39</f>
        <v>0.44239060199999997</v>
      </c>
      <c r="AV44" s="216">
        <f>1/1000*'[1]4407Exp'!AT$39</f>
        <v>0.31590357499999999</v>
      </c>
      <c r="AW44" s="216">
        <f>1/1000*'[1]4407Exp'!AU$39</f>
        <v>0.434945684</v>
      </c>
      <c r="AX44" s="216">
        <f>1/1000*'[1]4407Exp'!AV$39</f>
        <v>0.39557403699999999</v>
      </c>
      <c r="AY44" s="216">
        <f>1/1000*'[1]4407Exp'!AW$39</f>
        <v>0.66030384299999989</v>
      </c>
      <c r="AZ44" s="216">
        <f>1/1000*'[1]4407Exp'!AX$39</f>
        <v>0.59931126699999993</v>
      </c>
      <c r="BA44" s="216">
        <f>1/1000*'[1]4407Exp'!AY$39</f>
        <v>0.43664024000000001</v>
      </c>
      <c r="BB44" s="216">
        <f>1/1000*'[1]4407Exp'!AZ$39</f>
        <v>0</v>
      </c>
      <c r="BC44" s="193">
        <f>1/1000*'[1]4407Exp'!BA$39</f>
        <v>0</v>
      </c>
      <c r="BD44" s="269"/>
    </row>
    <row r="45" spans="2:66" ht="13">
      <c r="B45" s="5" t="s">
        <v>11</v>
      </c>
      <c r="C45" s="23">
        <f>'[1]4408Exp'!B$39</f>
        <v>0.17255540497999997</v>
      </c>
      <c r="D45" s="103">
        <f>'[1]4408Exp'!C$39</f>
        <v>0.15848580313999996</v>
      </c>
      <c r="E45" s="103">
        <f>'[1]4408Exp'!D$39</f>
        <v>0.16633698732000002</v>
      </c>
      <c r="F45" s="103">
        <f>'[1]4408Exp'!E$39</f>
        <v>0.15563017876000002</v>
      </c>
      <c r="G45" s="103">
        <f>'[1]4408Exp'!F$39</f>
        <v>0.15109276139999994</v>
      </c>
      <c r="H45" s="103">
        <f>'[1]4408Exp'!G$39</f>
        <v>0.17689944299999996</v>
      </c>
      <c r="I45" s="103">
        <f>'[1]4408Exp'!H$39</f>
        <v>0.15232995399999999</v>
      </c>
      <c r="J45" s="103">
        <f>'[1]4408Exp'!I$39</f>
        <v>0.16499170827999998</v>
      </c>
      <c r="K45" s="103">
        <f>'[1]4408Exp'!J$39</f>
        <v>0.11206608993999999</v>
      </c>
      <c r="L45" s="103">
        <f>'[1]4408Exp'!K$39</f>
        <v>7.4570527779999993E-2</v>
      </c>
      <c r="M45" s="103">
        <f>'[1]4408Exp'!L$39</f>
        <v>0.12215496340000001</v>
      </c>
      <c r="N45" s="24">
        <f>'[1]4408Exp'!M$39</f>
        <v>0.12707348959999998</v>
      </c>
      <c r="O45" s="24">
        <f>'[1]4408Exp'!N$39</f>
        <v>0.1366589288</v>
      </c>
      <c r="P45" s="24">
        <f>'[1]4408Exp'!O$39</f>
        <v>9.8139608640000001E-2</v>
      </c>
      <c r="Q45" s="24">
        <f>'[1]4408Exp'!P$39</f>
        <v>9.4359451289999993E-2</v>
      </c>
      <c r="R45" s="24">
        <f>'[1]4408Exp'!Q$39</f>
        <v>0.11824063659999999</v>
      </c>
      <c r="S45" s="24">
        <f>'[1]4408Exp'!R$39</f>
        <v>0.12187249989999999</v>
      </c>
      <c r="T45" s="24">
        <f>'[1]4408Exp'!S$39</f>
        <v>0.1344715557</v>
      </c>
      <c r="U45" s="24">
        <f>'[1]4408Exp'!T$39</f>
        <v>0.10406695056142858</v>
      </c>
      <c r="V45" s="24">
        <f>'[1]4408Exp'!U$39</f>
        <v>0.10119153866962961</v>
      </c>
      <c r="W45" s="24">
        <f>'[1]4408Exp'!V$39</f>
        <v>9.3806808579740192E-2</v>
      </c>
      <c r="X45" s="24">
        <f>'[1]4408Exp'!W$39</f>
        <v>0.10673522117999999</v>
      </c>
      <c r="Y45" s="24">
        <f>'[1]4408Exp'!X$39</f>
        <v>9.9249267110979991E-2</v>
      </c>
      <c r="Z45" s="24">
        <f>'[1]4408Exp'!Y$39</f>
        <v>5.7212497167199991E-2</v>
      </c>
      <c r="AA45" s="24">
        <f>'[1]4408Exp'!Z$39</f>
        <v>0</v>
      </c>
      <c r="AB45" s="26">
        <f>'[1]4408Exp'!AA$39</f>
        <v>0</v>
      </c>
      <c r="AC45" s="273"/>
      <c r="AD45" s="23">
        <f>1/1000*'[1]4408Exp'!AB$39</f>
        <v>0.14512724299999999</v>
      </c>
      <c r="AE45" s="24">
        <f>1/1000*'[1]4408Exp'!AC$39</f>
        <v>0.13801081499999998</v>
      </c>
      <c r="AF45" s="24">
        <f>1/1000*'[1]4408Exp'!AD$39</f>
        <v>0.15331394499999998</v>
      </c>
      <c r="AG45" s="24">
        <f>1/1000*'[1]4408Exp'!AE$39</f>
        <v>0.16238840800000001</v>
      </c>
      <c r="AH45" s="24">
        <f>1/1000*'[1]4408Exp'!AF$39</f>
        <v>0.17379312400000002</v>
      </c>
      <c r="AI45" s="24">
        <f>1/1000*'[1]4408Exp'!AG$39</f>
        <v>0.169863352</v>
      </c>
      <c r="AJ45" s="24">
        <f>1/1000*'[1]4408Exp'!AH$39</f>
        <v>0.175331299</v>
      </c>
      <c r="AK45" s="24">
        <f>1/1000*'[1]4408Exp'!AI$39</f>
        <v>0.17355473499999999</v>
      </c>
      <c r="AL45" s="24">
        <f>1/1000*'[1]4408Exp'!AJ$39</f>
        <v>0.13941432300000001</v>
      </c>
      <c r="AM45" s="24">
        <f>1/1000*'[1]4408Exp'!AK$39</f>
        <v>0.107076834</v>
      </c>
      <c r="AN45" s="24">
        <f>1/1000*'[1]4408Exp'!AL$39</f>
        <v>9.7347573999999992E-2</v>
      </c>
      <c r="AO45" s="24">
        <f>1/1000*'[1]4408Exp'!AM$39</f>
        <v>0.10173260399999999</v>
      </c>
      <c r="AP45" s="45">
        <f>1/1000*'[1]4408Exp'!AN$39</f>
        <v>0.106496349</v>
      </c>
      <c r="AQ45" s="45">
        <f>1/1000*'[1]4408Exp'!AO$39</f>
        <v>0.116942569</v>
      </c>
      <c r="AR45" s="45">
        <f>1/1000*'[1]4408Exp'!AP$39</f>
        <v>0.119760227</v>
      </c>
      <c r="AS45" s="45">
        <f>1/1000*'[1]4408Exp'!AQ$39</f>
        <v>9.9926743999999998E-2</v>
      </c>
      <c r="AT45" s="45">
        <f>1/1000*'[1]4408Exp'!AR$39</f>
        <v>9.7237173999999996E-2</v>
      </c>
      <c r="AU45" s="45">
        <f>1/1000*'[1]4408Exp'!AS$39</f>
        <v>0.10662735799999999</v>
      </c>
      <c r="AV45" s="45">
        <f>1/1000*'[1]4408Exp'!AT$39</f>
        <v>0.12919318400000002</v>
      </c>
      <c r="AW45" s="45">
        <f>1/1000*'[1]4408Exp'!AU$39</f>
        <v>0.119070115</v>
      </c>
      <c r="AX45" s="45">
        <f>1/1000*'[1]4408Exp'!AV$39</f>
        <v>0.109483176</v>
      </c>
      <c r="AY45" s="45">
        <f>1/1000*'[1]4408Exp'!AW$39</f>
        <v>0.143295004</v>
      </c>
      <c r="AZ45" s="45">
        <f>1/1000*'[1]4408Exp'!AX$39</f>
        <v>0.16623626699999999</v>
      </c>
      <c r="BA45" s="45">
        <f>1/1000*'[1]4408Exp'!AY$39</f>
        <v>0.16554522799999999</v>
      </c>
      <c r="BB45" s="45">
        <f>1/1000*'[1]4408Exp'!AZ$39</f>
        <v>0</v>
      </c>
      <c r="BC45" s="46">
        <f>1/1000*'[1]4408Exp'!BA$39</f>
        <v>0</v>
      </c>
      <c r="BD45" s="282"/>
    </row>
    <row r="46" spans="2:66" ht="13">
      <c r="B46" s="5" t="s">
        <v>12</v>
      </c>
      <c r="C46" s="27">
        <f>'[1]4412Exp'!B$39</f>
        <v>0.51943248805999997</v>
      </c>
      <c r="D46" s="28">
        <f>'[1]4412Exp'!C$39</f>
        <v>0.45063046147999991</v>
      </c>
      <c r="E46" s="28">
        <f>'[1]4412Exp'!D$39</f>
        <v>0.52644416133999983</v>
      </c>
      <c r="F46" s="28">
        <f>'[1]4412Exp'!E$39</f>
        <v>0.50642169764</v>
      </c>
      <c r="G46" s="28">
        <f>'[1]4412Exp'!F$39</f>
        <v>0.7711185412999999</v>
      </c>
      <c r="H46" s="28">
        <f>'[1]4412Exp'!G$39</f>
        <v>0.63649344860000001</v>
      </c>
      <c r="I46" s="28">
        <f>'[1]4412Exp'!H$39</f>
        <v>0.63335061544000004</v>
      </c>
      <c r="J46" s="28">
        <f>'[1]4412Exp'!I$39</f>
        <v>0.71876789399999996</v>
      </c>
      <c r="K46" s="28">
        <f>'[1]4412Exp'!J$39</f>
        <v>0.66334543293999992</v>
      </c>
      <c r="L46" s="28">
        <f>'[1]4412Exp'!K$39</f>
        <v>0.51915388031999998</v>
      </c>
      <c r="M46" s="28">
        <f>'[1]4412Exp'!L$39</f>
        <v>0.90628739999999985</v>
      </c>
      <c r="N46" s="216">
        <f>'[1]4412Exp'!M$39</f>
        <v>0.94380269999999988</v>
      </c>
      <c r="O46" s="216">
        <f>'[1]4412Exp'!N$39</f>
        <v>1.0510930999999999</v>
      </c>
      <c r="P46" s="216">
        <f>'[1]4412Exp'!O$39</f>
        <v>0.86733994703999973</v>
      </c>
      <c r="Q46" s="216">
        <f>'[1]4412Exp'!P$39</f>
        <v>0.80165989491999989</v>
      </c>
      <c r="R46" s="216">
        <f>'[1]4412Exp'!Q$39</f>
        <v>0.58398839999999996</v>
      </c>
      <c r="S46" s="216">
        <f>'[1]4412Exp'!R$39</f>
        <v>0.64010149999999999</v>
      </c>
      <c r="T46" s="216">
        <f>'[1]4412Exp'!S$39</f>
        <v>0.85232019999999964</v>
      </c>
      <c r="U46" s="216">
        <f>'[1]4412Exp'!T$39</f>
        <v>0.42098882139999999</v>
      </c>
      <c r="V46" s="216">
        <f>'[1]4412Exp'!U$39</f>
        <v>0.54332858216666657</v>
      </c>
      <c r="W46" s="216">
        <f>'[1]4412Exp'!V$39</f>
        <v>0.44321647175764034</v>
      </c>
      <c r="X46" s="216">
        <f>'[1]4412Exp'!W$39</f>
        <v>0.76592140564</v>
      </c>
      <c r="Y46" s="216">
        <f>'[1]4412Exp'!X$39</f>
        <v>0.73539797499999982</v>
      </c>
      <c r="Z46" s="216">
        <f>'[1]4412Exp'!Y$39</f>
        <v>0.55353668749999985</v>
      </c>
      <c r="AA46" s="216">
        <f>'[1]4412Exp'!Z$39</f>
        <v>0</v>
      </c>
      <c r="AB46" s="193">
        <f>'[1]4412Exp'!AA$39</f>
        <v>0</v>
      </c>
      <c r="AC46" s="95"/>
      <c r="AD46" s="23">
        <f>1/1000*'[1]4412Exp'!AB$39</f>
        <v>7.9395055999999992E-2</v>
      </c>
      <c r="AE46" s="24">
        <f>1/1000*'[1]4412Exp'!AC$39</f>
        <v>6.8470653000000006E-2</v>
      </c>
      <c r="AF46" s="24">
        <f>1/1000*'[1]4412Exp'!AD$39</f>
        <v>7.7333047999999988E-2</v>
      </c>
      <c r="AG46" s="24">
        <f>1/1000*'[1]4412Exp'!AE$39</f>
        <v>8.4564849999999997E-2</v>
      </c>
      <c r="AH46" s="24">
        <f>1/1000*'[1]4412Exp'!AF$39</f>
        <v>0.103224222</v>
      </c>
      <c r="AI46" s="24">
        <f>1/1000*'[1]4412Exp'!AG$39</f>
        <v>0.10019212899999999</v>
      </c>
      <c r="AJ46" s="24">
        <f>1/1000*'[1]4412Exp'!AH$39</f>
        <v>0.121930751</v>
      </c>
      <c r="AK46" s="24">
        <f>1/1000*'[1]4412Exp'!AI$39</f>
        <v>0.14825924000000001</v>
      </c>
      <c r="AL46" s="24">
        <f>1/1000*'[1]4412Exp'!AJ$39</f>
        <v>0.16333704000000002</v>
      </c>
      <c r="AM46" s="24">
        <f>1/1000*'[1]4412Exp'!AK$39</f>
        <v>0.123743411</v>
      </c>
      <c r="AN46" s="24">
        <f>1/1000*'[1]4412Exp'!AL$39</f>
        <v>0.18313230599999999</v>
      </c>
      <c r="AO46" s="24">
        <f>1/1000*'[1]4412Exp'!AM$39</f>
        <v>0.191722163</v>
      </c>
      <c r="AP46" s="45">
        <f>1/1000*'[1]4412Exp'!AN$39</f>
        <v>0.20944790899999999</v>
      </c>
      <c r="AQ46" s="45">
        <f>1/1000*'[1]4412Exp'!AO$39</f>
        <v>0.19302271299999998</v>
      </c>
      <c r="AR46" s="45">
        <f>1/1000*'[1]4412Exp'!AP$39</f>
        <v>0.176468175</v>
      </c>
      <c r="AS46" s="45">
        <f>1/1000*'[1]4412Exp'!AQ$39</f>
        <v>0.12035404399999999</v>
      </c>
      <c r="AT46" s="45">
        <f>1/1000*'[1]4412Exp'!AR$39</f>
        <v>0.12824787999999998</v>
      </c>
      <c r="AU46" s="45">
        <f>1/1000*'[1]4412Exp'!AS$39</f>
        <v>0.15936146900000001</v>
      </c>
      <c r="AV46" s="45">
        <f>1/1000*'[1]4412Exp'!AT$39</f>
        <v>9.4083773999999995E-2</v>
      </c>
      <c r="AW46" s="45">
        <f>1/1000*'[1]4412Exp'!AU$39</f>
        <v>0.11182950699999999</v>
      </c>
      <c r="AX46" s="45">
        <f>1/1000*'[1]4412Exp'!AV$39</f>
        <v>0.117585422</v>
      </c>
      <c r="AY46" s="45">
        <f>1/1000*'[1]4412Exp'!AW$39</f>
        <v>0.18043815200000002</v>
      </c>
      <c r="AZ46" s="45">
        <f>1/1000*'[1]4412Exp'!AX$39</f>
        <v>0.16399778899999998</v>
      </c>
      <c r="BA46" s="45">
        <f>1/1000*'[1]4412Exp'!AY$39</f>
        <v>0.11605557999999999</v>
      </c>
      <c r="BB46" s="45">
        <f>1/1000*'[1]4412Exp'!AZ$39</f>
        <v>0</v>
      </c>
      <c r="BC46" s="46">
        <f>1/1000*'[1]4412Exp'!BA$39</f>
        <v>0</v>
      </c>
      <c r="BD46" s="282"/>
    </row>
    <row r="47" spans="2:66" ht="13">
      <c r="B47" s="5" t="s">
        <v>89</v>
      </c>
      <c r="C47" s="27">
        <f>'[1]44104411Exp'!B$39</f>
        <v>1.10905122772</v>
      </c>
      <c r="D47" s="28">
        <f>'[1]44104411Exp'!C$39</f>
        <v>0.94122867911999997</v>
      </c>
      <c r="E47" s="28">
        <f>'[1]44104411Exp'!D$39</f>
        <v>1.0301888267999999</v>
      </c>
      <c r="F47" s="28">
        <f>'[1]44104411Exp'!E$39</f>
        <v>0.90419437331999997</v>
      </c>
      <c r="G47" s="28">
        <f>'[1]44104411Exp'!F$39</f>
        <v>1.0189409778799998</v>
      </c>
      <c r="H47" s="28">
        <f>'[1]44104411Exp'!G$39</f>
        <v>1.0744056063999998</v>
      </c>
      <c r="I47" s="28">
        <f>'[1]44104411Exp'!H$39</f>
        <v>1.2178425016799999</v>
      </c>
      <c r="J47" s="28">
        <f>'[1]44104411Exp'!I$39</f>
        <v>0.77671412748999991</v>
      </c>
      <c r="K47" s="28">
        <f>'[1]44104411Exp'!J$39</f>
        <v>0.81942237495999992</v>
      </c>
      <c r="L47" s="28">
        <f>'[1]44104411Exp'!K$39</f>
        <v>0.68903319379999994</v>
      </c>
      <c r="M47" s="28">
        <f>'[1]44104411Exp'!L$39</f>
        <v>1.4024166</v>
      </c>
      <c r="N47" s="216">
        <f>'[1]44104411Exp'!M$39</f>
        <v>1.300114</v>
      </c>
      <c r="O47" s="216">
        <f>'[1]44104411Exp'!N$39</f>
        <v>1.438741</v>
      </c>
      <c r="P47" s="216">
        <f>'[1]44104411Exp'!O$39</f>
        <v>0.88008179503999995</v>
      </c>
      <c r="Q47" s="216">
        <f>'[1]44104411Exp'!P$39</f>
        <v>0.84975628808000003</v>
      </c>
      <c r="R47" s="216">
        <f>'[1]44104411Exp'!Q$39</f>
        <v>1.3964083999999999</v>
      </c>
      <c r="S47" s="216">
        <f>'[1]44104411Exp'!R$39</f>
        <v>1.3521776000000001</v>
      </c>
      <c r="T47" s="216">
        <f>'[1]44104411Exp'!S$39</f>
        <v>1.3001640000000001</v>
      </c>
      <c r="U47" s="216">
        <f>'[1]44104411Exp'!T$39</f>
        <v>0.92434271212085162</v>
      </c>
      <c r="V47" s="216">
        <f>'[1]44104411Exp'!U$39</f>
        <v>1.0357796820333334</v>
      </c>
      <c r="W47" s="216">
        <f>'[1]44104411Exp'!V$39</f>
        <v>1.1945726805599999</v>
      </c>
      <c r="X47" s="216">
        <f>'[1]44104411Exp'!W$39</f>
        <v>0.59555815284000002</v>
      </c>
      <c r="Y47" s="216">
        <f>'[1]44104411Exp'!X$39</f>
        <v>1.64608605025368</v>
      </c>
      <c r="Z47" s="216">
        <f>'[1]44104411Exp'!Y$39</f>
        <v>1.3579977829840799</v>
      </c>
      <c r="AA47" s="216">
        <f>'[1]44104411Exp'!Z$39</f>
        <v>0</v>
      </c>
      <c r="AB47" s="193">
        <f>'[1]44104411Exp'!AA$39</f>
        <v>0</v>
      </c>
      <c r="AC47" s="95"/>
      <c r="AD47" s="23">
        <f>1/1000*'[1]44104411Exp'!AB$39</f>
        <v>0.173792484</v>
      </c>
      <c r="AE47" s="24">
        <f>1/1000*'[1]44104411Exp'!AC$39</f>
        <v>0.143972038</v>
      </c>
      <c r="AF47" s="24">
        <f>1/1000*'[1]44104411Exp'!AD$39</f>
        <v>0.165155419</v>
      </c>
      <c r="AG47" s="24">
        <f>1/1000*'[1]44104411Exp'!AE$39</f>
        <v>0.17136552799999999</v>
      </c>
      <c r="AH47" s="24">
        <f>1/1000*'[1]44104411Exp'!AF$39</f>
        <v>0.209141255</v>
      </c>
      <c r="AI47" s="24">
        <f>1/1000*'[1]44104411Exp'!AG$39</f>
        <v>0.214839223</v>
      </c>
      <c r="AJ47" s="24">
        <f>1/1000*'[1]44104411Exp'!AH$39</f>
        <v>0.27279420699999996</v>
      </c>
      <c r="AK47" s="24">
        <f>1/1000*'[1]44104411Exp'!AI$39</f>
        <v>0.278192834</v>
      </c>
      <c r="AL47" s="24">
        <f>1/1000*'[1]44104411Exp'!AJ$39</f>
        <v>0.26928688000000001</v>
      </c>
      <c r="AM47" s="24">
        <f>1/1000*'[1]44104411Exp'!AK$39</f>
        <v>0.22225889500000001</v>
      </c>
      <c r="AN47" s="24">
        <f>1/1000*'[1]44104411Exp'!AL$39</f>
        <v>0.239416093</v>
      </c>
      <c r="AO47" s="24">
        <f>1/1000*'[1]44104411Exp'!AM$39</f>
        <v>0.22575904700000002</v>
      </c>
      <c r="AP47" s="45">
        <f>1/1000*'[1]44104411Exp'!AN$39</f>
        <v>0.25232527799999999</v>
      </c>
      <c r="AQ47" s="45">
        <f>1/1000*'[1]44104411Exp'!AO$39</f>
        <v>0.27129696600000003</v>
      </c>
      <c r="AR47" s="45">
        <f>1/1000*'[1]44104411Exp'!AP$39</f>
        <v>0.27401378199999998</v>
      </c>
      <c r="AS47" s="45">
        <f>1/1000*'[1]44104411Exp'!AQ$39</f>
        <v>0.24182040300000002</v>
      </c>
      <c r="AT47" s="45">
        <f>1/1000*'[1]44104411Exp'!AR$39</f>
        <v>0.23260930900000001</v>
      </c>
      <c r="AU47" s="45">
        <f>1/1000*'[1]44104411Exp'!AS$39</f>
        <v>0.22479703400000001</v>
      </c>
      <c r="AV47" s="45">
        <f>1/1000*'[1]44104411Exp'!AT$39</f>
        <v>0.247371762</v>
      </c>
      <c r="AW47" s="45">
        <f>1/1000*'[1]44104411Exp'!AU$39</f>
        <v>0.253042924</v>
      </c>
      <c r="AX47" s="45">
        <f>1/1000*'[1]44104411Exp'!AV$39</f>
        <v>0.26448286599999998</v>
      </c>
      <c r="AY47" s="45">
        <f>1/1000*'[1]44104411Exp'!AW$39</f>
        <v>0.31290686000000001</v>
      </c>
      <c r="AZ47" s="45">
        <f>1/1000*'[1]44104411Exp'!AX$39</f>
        <v>0.34181660799999997</v>
      </c>
      <c r="BA47" s="45">
        <f>1/1000*'[1]44104411Exp'!AY$39</f>
        <v>0.28640567899999997</v>
      </c>
      <c r="BB47" s="45">
        <f>1/1000*'[1]44104411Exp'!AZ$39</f>
        <v>0</v>
      </c>
      <c r="BC47" s="46">
        <f>1/1000*'[1]44104411Exp'!BA$39</f>
        <v>0</v>
      </c>
      <c r="BD47" s="282"/>
    </row>
    <row r="48" spans="2:66" ht="13">
      <c r="B48" s="5" t="s">
        <v>90</v>
      </c>
      <c r="C48" s="27">
        <f>'[1]44094418Exp'!B$39</f>
        <v>0.49007987616666659</v>
      </c>
      <c r="D48" s="28">
        <f>'[1]44094418Exp'!C$39</f>
        <v>0.41020544069999998</v>
      </c>
      <c r="E48" s="28">
        <f>'[1]44094418Exp'!D$39</f>
        <v>0.43298153695000002</v>
      </c>
      <c r="F48" s="28">
        <f>'[1]44094418Exp'!E$39</f>
        <v>0.49522344622333325</v>
      </c>
      <c r="G48" s="28">
        <f>'[1]44094418Exp'!F$39</f>
        <v>0.59529438523333322</v>
      </c>
      <c r="H48" s="28">
        <f>'[1]44094418Exp'!G$39</f>
        <v>0.70506494324000002</v>
      </c>
      <c r="I48" s="28">
        <f>'[1]44094418Exp'!H$39</f>
        <v>0.66779224180666663</v>
      </c>
      <c r="J48" s="28">
        <f>'[1]44094418Exp'!I$39</f>
        <v>0.76326255025999989</v>
      </c>
      <c r="K48" s="28">
        <f>'[1]44094418Exp'!J$39</f>
        <v>0.72871548343999992</v>
      </c>
      <c r="L48" s="28">
        <f>'[1]44094418Exp'!K$39</f>
        <v>0.40775144055999996</v>
      </c>
      <c r="M48" s="28">
        <f>'[1]44094418Exp'!L$39</f>
        <v>1.3030381125649999</v>
      </c>
      <c r="N48" s="216">
        <f>'[1]44094418Exp'!M$39</f>
        <v>1.3145413534200001</v>
      </c>
      <c r="O48" s="216">
        <f>'[1]44094418Exp'!N$39</f>
        <v>1.3756367420749998</v>
      </c>
      <c r="P48" s="216">
        <f>'[1]44094418Exp'!O$39</f>
        <v>0.67496760832000002</v>
      </c>
      <c r="Q48" s="216">
        <f>'[1]44094418Exp'!P$39</f>
        <v>0.66896132443999989</v>
      </c>
      <c r="R48" s="216">
        <f>'[1]44094418Exp'!Q$39</f>
        <v>0.70124384034999987</v>
      </c>
      <c r="S48" s="216">
        <f>'[1]44094418Exp'!R$39</f>
        <v>0.72594908093999999</v>
      </c>
      <c r="T48" s="216">
        <f>'[1]44094418Exp'!S$39</f>
        <v>0.72161277003333335</v>
      </c>
      <c r="U48" s="216">
        <f>'[1]44094418Exp'!T$39</f>
        <v>0.57521116745289425</v>
      </c>
      <c r="V48" s="216">
        <f>'[1]44094418Exp'!U$39</f>
        <v>0.44256170388063237</v>
      </c>
      <c r="W48" s="216">
        <f>'[1]44094418Exp'!V$39</f>
        <v>0.47627002738195467</v>
      </c>
      <c r="X48" s="216">
        <f>'[1]44094418Exp'!W$39</f>
        <v>0.61958820713999996</v>
      </c>
      <c r="Y48" s="216">
        <f>'[1]44094418Exp'!X$39</f>
        <v>0.43967421506385995</v>
      </c>
      <c r="Z48" s="216">
        <f>'[1]44094418Exp'!Y$39</f>
        <v>0.33439343527856003</v>
      </c>
      <c r="AA48" s="216">
        <f>'[1]44094418Exp'!Z$39</f>
        <v>0</v>
      </c>
      <c r="AB48" s="193">
        <f>'[1]44094418Exp'!AA$39</f>
        <v>0</v>
      </c>
      <c r="AC48" s="95"/>
      <c r="AD48" s="44">
        <f>1/1000*'[1]44094418Exp'!AB$39</f>
        <v>0.29921480599999994</v>
      </c>
      <c r="AE48" s="45">
        <f>1/1000*'[1]44094418Exp'!AC$39</f>
        <v>0.28139926400000004</v>
      </c>
      <c r="AF48" s="45">
        <f>1/1000*'[1]44094418Exp'!AD$39</f>
        <v>0.29419193500000002</v>
      </c>
      <c r="AG48" s="45">
        <f>1/1000*'[1]44094418Exp'!AE$39</f>
        <v>0.31140555199999997</v>
      </c>
      <c r="AH48" s="45">
        <f>1/1000*'[1]44094418Exp'!AF$39</f>
        <v>0.36793775200000001</v>
      </c>
      <c r="AI48" s="45">
        <f>1/1000*'[1]44094418Exp'!AG$39</f>
        <v>0.38461916399999996</v>
      </c>
      <c r="AJ48" s="45">
        <f>1/1000*'[1]44094418Exp'!AH$39</f>
        <v>0.41973555200000001</v>
      </c>
      <c r="AK48" s="45">
        <f>1/1000*'[1]44094418Exp'!AI$39</f>
        <v>0.47200879899999998</v>
      </c>
      <c r="AL48" s="45">
        <f>1/1000*'[1]44094418Exp'!AJ$39</f>
        <v>0.51343674500000003</v>
      </c>
      <c r="AM48" s="45">
        <f>1/1000*'[1]44094418Exp'!AK$39</f>
        <v>0.37001579800000001</v>
      </c>
      <c r="AN48" s="45">
        <f>1/1000*'[1]44094418Exp'!AL$39</f>
        <v>0.42609264899999999</v>
      </c>
      <c r="AO48" s="45">
        <f>1/1000*'[1]44094418Exp'!AM$39</f>
        <v>0.43378670000000003</v>
      </c>
      <c r="AP48" s="45">
        <f>1/1000*'[1]44094418Exp'!AN$39</f>
        <v>0.44099318399999998</v>
      </c>
      <c r="AQ48" s="45">
        <f>1/1000*'[1]44094418Exp'!AO$39</f>
        <v>0.47582096899999998</v>
      </c>
      <c r="AR48" s="45">
        <f>1/1000*'[1]44094418Exp'!AP$39</f>
        <v>0.47990807299999999</v>
      </c>
      <c r="AS48" s="45">
        <f>1/1000*'[1]44094418Exp'!AQ$39</f>
        <v>0.40891537100000003</v>
      </c>
      <c r="AT48" s="45">
        <f>1/1000*'[1]44094418Exp'!AR$39</f>
        <v>0.38019570999999996</v>
      </c>
      <c r="AU48" s="45">
        <f>1/1000*'[1]44094418Exp'!AS$39</f>
        <v>0.33969247299999994</v>
      </c>
      <c r="AV48" s="45">
        <f>1/1000*'[1]44094418Exp'!AT$39</f>
        <v>0.35361724600000005</v>
      </c>
      <c r="AW48" s="45">
        <f>1/1000*'[1]44094418Exp'!AU$39</f>
        <v>0.343944258</v>
      </c>
      <c r="AX48" s="45">
        <f>1/1000*'[1]44094418Exp'!AV$39</f>
        <v>0.34813961399999993</v>
      </c>
      <c r="AY48" s="45">
        <f>1/1000*'[1]44094418Exp'!AW$39</f>
        <v>0.49474787800000003</v>
      </c>
      <c r="AZ48" s="45">
        <f>1/1000*'[1]44094418Exp'!AX$39</f>
        <v>0.272292005</v>
      </c>
      <c r="BA48" s="45">
        <f>1/1000*'[1]44094418Exp'!AY$39</f>
        <v>0.19595288299999999</v>
      </c>
      <c r="BB48" s="45">
        <f>1/1000*'[1]44094418Exp'!AZ$39</f>
        <v>0</v>
      </c>
      <c r="BC48" s="46">
        <f>1/1000*'[1]44094418Exp'!BA$39</f>
        <v>0</v>
      </c>
      <c r="BD48" s="282"/>
    </row>
    <row r="49" spans="2:56" ht="13">
      <c r="B49" s="5" t="s">
        <v>21</v>
      </c>
      <c r="C49" s="27">
        <f>'[1]94Exp'!B$39</f>
        <v>0.3515425452</v>
      </c>
      <c r="D49" s="28">
        <f>'[1]94Exp'!C$39</f>
        <v>0.3679282512888889</v>
      </c>
      <c r="E49" s="28">
        <f>'[1]94Exp'!D$39</f>
        <v>0.38431395737777774</v>
      </c>
      <c r="F49" s="28">
        <f>'[1]94Exp'!E$39</f>
        <v>0.40069966346666663</v>
      </c>
      <c r="G49" s="28">
        <f>'[1]94Exp'!F$39</f>
        <v>0.41708536955555553</v>
      </c>
      <c r="H49" s="28">
        <f>'[1]94Exp'!G$39</f>
        <v>0.43347107564444443</v>
      </c>
      <c r="I49" s="28">
        <f>'[1]94Exp'!H$39</f>
        <v>0.44985678173333332</v>
      </c>
      <c r="J49" s="28">
        <f>'[1]94Exp'!I$39</f>
        <v>0.46624248782222222</v>
      </c>
      <c r="K49" s="28">
        <f>'[1]94Exp'!J$39</f>
        <v>0.48262819391111106</v>
      </c>
      <c r="L49" s="28">
        <f>'[1]94Exp'!K$39</f>
        <v>0.49901389999999995</v>
      </c>
      <c r="M49" s="28">
        <f>'[1]94Exp'!L$39</f>
        <v>1.1661114554999998</v>
      </c>
      <c r="N49" s="216">
        <f>'[1]94Exp'!M$39</f>
        <v>0.93411544049999995</v>
      </c>
      <c r="O49" s="216">
        <f>'[1]94Exp'!N$39</f>
        <v>0.71876757050172335</v>
      </c>
      <c r="P49" s="216">
        <f>'[1]94Exp'!O$39</f>
        <v>0.70844388159999994</v>
      </c>
      <c r="Q49" s="216">
        <f>'[1]94Exp'!P$39</f>
        <v>0.67276904519999992</v>
      </c>
      <c r="R49" s="216">
        <f>'[1]94Exp'!Q$39</f>
        <v>0.55563824399999995</v>
      </c>
      <c r="S49" s="216">
        <f>'[1]94Exp'!R$39</f>
        <v>0.66875444362917125</v>
      </c>
      <c r="T49" s="216">
        <f>'[1]94Exp'!S$39</f>
        <v>0.69057573435467146</v>
      </c>
      <c r="U49" s="216">
        <f>'[1]94Exp'!T$39</f>
        <v>0.9160924973846154</v>
      </c>
      <c r="V49" s="216">
        <f>'[1]94Exp'!U$39</f>
        <v>0.53951269797605772</v>
      </c>
      <c r="W49" s="216">
        <f>'[1]94Exp'!V$39</f>
        <v>0.54160603815669595</v>
      </c>
      <c r="X49" s="216">
        <f>'[1]94Exp'!W$39</f>
        <v>0.59857228200000001</v>
      </c>
      <c r="Y49" s="216">
        <f>'[1]94Exp'!X$39</f>
        <v>0.66033172708439991</v>
      </c>
      <c r="Z49" s="216">
        <f>'[1]94Exp'!Y$39</f>
        <v>0.58677530479119988</v>
      </c>
      <c r="AA49" s="216">
        <f>'[1]94Exp'!Z$39</f>
        <v>0</v>
      </c>
      <c r="AB49" s="193">
        <f>'[1]94Exp'!AA$39</f>
        <v>0</v>
      </c>
      <c r="AC49" s="95"/>
      <c r="AD49" s="27">
        <f>1/1000*'[1]94Exp'!AB$39</f>
        <v>0.44441478100000004</v>
      </c>
      <c r="AE49" s="216">
        <f>1/1000*'[1]94Exp'!AC$39</f>
        <v>0.49641852066666675</v>
      </c>
      <c r="AF49" s="216">
        <f>1/1000*'[1]94Exp'!AD$39</f>
        <v>0.5484222603333333</v>
      </c>
      <c r="AG49" s="216">
        <f>1/1000*'[1]94Exp'!AE$39</f>
        <v>0.60042600000000002</v>
      </c>
      <c r="AH49" s="216">
        <f>1/1000*'[1]94Exp'!AF$39</f>
        <v>0.65242973966666662</v>
      </c>
      <c r="AI49" s="216">
        <f>1/1000*'[1]94Exp'!AG$39</f>
        <v>0.70443347933333333</v>
      </c>
      <c r="AJ49" s="216">
        <f>1/1000*'[1]94Exp'!AH$39</f>
        <v>0.75643721900000005</v>
      </c>
      <c r="AK49" s="216">
        <f>1/1000*'[1]94Exp'!AI$39</f>
        <v>0.80844095866666665</v>
      </c>
      <c r="AL49" s="216">
        <f>1/1000*'[1]94Exp'!AJ$39</f>
        <v>0.86044469833333337</v>
      </c>
      <c r="AM49" s="216">
        <f>1/1000*'[1]94Exp'!AK$39</f>
        <v>0.91244843800000008</v>
      </c>
      <c r="AN49" s="216">
        <f>1/1000*'[1]94Exp'!AL$39</f>
        <v>1.1348826890000001</v>
      </c>
      <c r="AO49" s="216">
        <f>1/1000*'[1]94Exp'!AM$39</f>
        <v>1.0533357019999998</v>
      </c>
      <c r="AP49" s="216">
        <f>1/1000*'[1]94Exp'!AN$39</f>
        <v>1.224283486</v>
      </c>
      <c r="AQ49" s="216">
        <f>1/1000*'[1]94Exp'!AO$39</f>
        <v>1.2079374299999999</v>
      </c>
      <c r="AR49" s="216">
        <f>1/1000*'[1]94Exp'!AP$39</f>
        <v>1.1819284539999999</v>
      </c>
      <c r="AS49" s="216">
        <f>1/1000*'[1]94Exp'!AQ$39</f>
        <v>1.0468571150000001</v>
      </c>
      <c r="AT49" s="216">
        <f>1/1000*'[1]94Exp'!AR$39</f>
        <v>0.94497732800000001</v>
      </c>
      <c r="AU49" s="216">
        <f>1/1000*'[1]94Exp'!AS$39</f>
        <v>0.96830420399999995</v>
      </c>
      <c r="AV49" s="216">
        <f>1/1000*'[1]94Exp'!AT$39</f>
        <v>0.85065731900000008</v>
      </c>
      <c r="AW49" s="216">
        <f>1/1000*'[1]94Exp'!AU$39</f>
        <v>1.079174195</v>
      </c>
      <c r="AX49" s="216">
        <f>1/1000*'[1]94Exp'!AV$39</f>
        <v>1.0241939889999998</v>
      </c>
      <c r="AY49" s="216">
        <f>1/1000*'[1]94Exp'!AW$39</f>
        <v>1.276809284</v>
      </c>
      <c r="AZ49" s="216">
        <f>1/1000*'[1]94Exp'!AX$39</f>
        <v>1.3668447699999999</v>
      </c>
      <c r="BA49" s="216">
        <f>1/1000*'[1]94Exp'!AY$39</f>
        <v>1.2519874969999998</v>
      </c>
      <c r="BB49" s="216">
        <f>1/1000*'[1]94Exp'!AZ$39</f>
        <v>0</v>
      </c>
      <c r="BC49" s="193">
        <f>1/1000*'[1]94Exp'!BA$39</f>
        <v>0</v>
      </c>
      <c r="BD49" s="228"/>
    </row>
    <row r="50" spans="2:56" ht="13">
      <c r="B50" s="8" t="s">
        <v>13</v>
      </c>
      <c r="C50" s="77">
        <f t="shared" ref="C50:M50" si="14">C42-SUM(C43:C49)</f>
        <v>0.65775891170000023</v>
      </c>
      <c r="D50" s="34">
        <f t="shared" si="14"/>
        <v>0.56225358739999542</v>
      </c>
      <c r="E50" s="34">
        <f t="shared" si="14"/>
        <v>1.0769664648999928</v>
      </c>
      <c r="F50" s="34">
        <f t="shared" si="14"/>
        <v>0.84195200864000164</v>
      </c>
      <c r="G50" s="34">
        <f t="shared" si="14"/>
        <v>1.1110836080799995</v>
      </c>
      <c r="H50" s="34">
        <f t="shared" si="14"/>
        <v>1.5678471607600031</v>
      </c>
      <c r="I50" s="34">
        <f t="shared" si="14"/>
        <v>1.4349019358399921</v>
      </c>
      <c r="J50" s="34">
        <f t="shared" si="14"/>
        <v>1.4279008749033348</v>
      </c>
      <c r="K50" s="34">
        <f t="shared" si="14"/>
        <v>0.67050363830499737</v>
      </c>
      <c r="L50" s="34">
        <f t="shared" si="14"/>
        <v>1.5706788427999978</v>
      </c>
      <c r="M50" s="34">
        <f t="shared" si="14"/>
        <v>1.5729719667059481</v>
      </c>
      <c r="N50" s="34">
        <f>N42-SUM(N43:N49)</f>
        <v>2.1379676503702409</v>
      </c>
      <c r="O50" s="34">
        <f t="shared" ref="O50:AB50" si="15">O42-SUM(O43:O49)</f>
        <v>1.7405725406010912</v>
      </c>
      <c r="P50" s="34">
        <f t="shared" si="15"/>
        <v>0.95607173577333704</v>
      </c>
      <c r="Q50" s="34">
        <f t="shared" si="15"/>
        <v>0.97509152419999978</v>
      </c>
      <c r="R50" s="34">
        <f t="shared" si="15"/>
        <v>1.159658892241211</v>
      </c>
      <c r="S50" s="34">
        <f t="shared" si="15"/>
        <v>1.1564511882741719</v>
      </c>
      <c r="T50" s="34">
        <f t="shared" si="15"/>
        <v>1.0808695094583296</v>
      </c>
      <c r="U50" s="34">
        <f t="shared" si="15"/>
        <v>0.63217854351670066</v>
      </c>
      <c r="V50" s="34">
        <f t="shared" si="15"/>
        <v>1.2682961333640712</v>
      </c>
      <c r="W50" s="34">
        <f t="shared" si="15"/>
        <v>0.33793964622439709</v>
      </c>
      <c r="X50" s="34">
        <f t="shared" si="15"/>
        <v>0.8046715865999996</v>
      </c>
      <c r="Y50" s="34">
        <f t="shared" si="15"/>
        <v>0.9587631368881997</v>
      </c>
      <c r="Z50" s="34">
        <f t="shared" si="15"/>
        <v>0.7457205811800014</v>
      </c>
      <c r="AA50" s="34">
        <f t="shared" si="15"/>
        <v>0</v>
      </c>
      <c r="AB50" s="14">
        <f t="shared" si="15"/>
        <v>0</v>
      </c>
      <c r="AC50" s="95"/>
      <c r="AD50" s="425">
        <f t="shared" ref="AD50:BC50" si="16">AD42-SUM(AD43:AD49)</f>
        <v>0.14945776000000022</v>
      </c>
      <c r="AE50" s="426">
        <f t="shared" si="16"/>
        <v>0.13663790699999967</v>
      </c>
      <c r="AF50" s="426">
        <f t="shared" si="16"/>
        <v>0.14298596700000044</v>
      </c>
      <c r="AG50" s="426">
        <f t="shared" si="16"/>
        <v>0.16191225099999995</v>
      </c>
      <c r="AH50" s="426">
        <f t="shared" si="16"/>
        <v>0.18217793100000002</v>
      </c>
      <c r="AI50" s="426">
        <f t="shared" si="16"/>
        <v>0.24178518999999987</v>
      </c>
      <c r="AJ50" s="426">
        <f t="shared" si="16"/>
        <v>0.26507291000000022</v>
      </c>
      <c r="AK50" s="426">
        <f t="shared" si="16"/>
        <v>0.25848857399999936</v>
      </c>
      <c r="AL50" s="426">
        <f t="shared" si="16"/>
        <v>0.29520776000000026</v>
      </c>
      <c r="AM50" s="426">
        <f t="shared" si="16"/>
        <v>0.26944741500000013</v>
      </c>
      <c r="AN50" s="426">
        <f t="shared" si="16"/>
        <v>0.25186937500000006</v>
      </c>
      <c r="AO50" s="426">
        <f t="shared" si="16"/>
        <v>0.33558252000000044</v>
      </c>
      <c r="AP50" s="426">
        <f t="shared" si="16"/>
        <v>0.28626769900000015</v>
      </c>
      <c r="AQ50" s="426">
        <f t="shared" si="16"/>
        <v>0.34334898100000011</v>
      </c>
      <c r="AR50" s="426">
        <f t="shared" si="16"/>
        <v>0.35794086799999958</v>
      </c>
      <c r="AS50" s="426">
        <f t="shared" si="16"/>
        <v>0.32728216499999974</v>
      </c>
      <c r="AT50" s="426">
        <f t="shared" si="16"/>
        <v>0.324244647</v>
      </c>
      <c r="AU50" s="426">
        <f t="shared" si="16"/>
        <v>0.3171356030000001</v>
      </c>
      <c r="AV50" s="426">
        <f t="shared" si="16"/>
        <v>0.27387056599999982</v>
      </c>
      <c r="AW50" s="426">
        <f t="shared" si="16"/>
        <v>0.39427164100000001</v>
      </c>
      <c r="AX50" s="426">
        <f t="shared" si="16"/>
        <v>0.33456911200000006</v>
      </c>
      <c r="AY50" s="426">
        <f t="shared" si="16"/>
        <v>0.33709785899999956</v>
      </c>
      <c r="AZ50" s="426">
        <f t="shared" si="16"/>
        <v>0.37023910899999946</v>
      </c>
      <c r="BA50" s="426">
        <f t="shared" si="16"/>
        <v>0.40249276100000042</v>
      </c>
      <c r="BB50" s="426">
        <f t="shared" si="16"/>
        <v>0</v>
      </c>
      <c r="BC50" s="427">
        <f t="shared" si="16"/>
        <v>0</v>
      </c>
      <c r="BD50" s="282"/>
    </row>
    <row r="51" spans="2:56" s="252" customFormat="1" ht="20" customHeight="1">
      <c r="B51" s="66" t="s">
        <v>180</v>
      </c>
      <c r="C51" s="258"/>
      <c r="D51" s="259"/>
      <c r="E51" s="259"/>
      <c r="F51" s="259"/>
      <c r="G51" s="259"/>
      <c r="H51" s="259"/>
      <c r="I51" s="259"/>
      <c r="J51" s="259"/>
      <c r="K51" s="259"/>
      <c r="L51" s="259"/>
      <c r="M51" s="259"/>
      <c r="N51" s="259"/>
      <c r="O51" s="254">
        <f>'[1]440131Exp'!N$39</f>
        <v>7.9558971130434794E-2</v>
      </c>
      <c r="P51" s="254">
        <f>'[1]440131Exp'!O$39</f>
        <v>5.2469309565217392E-2</v>
      </c>
      <c r="Q51" s="254">
        <f>'[1]440131Exp'!P$39</f>
        <v>5.5535643130434784E-2</v>
      </c>
      <c r="R51" s="254">
        <f>'[1]440131Exp'!Q$39</f>
        <v>5.3996977391304352E-2</v>
      </c>
      <c r="S51" s="254">
        <f>'[1]440131Exp'!R$39</f>
        <v>2.9974194782608699E-2</v>
      </c>
      <c r="T51" s="254">
        <f>'[1]440131Exp'!S$39</f>
        <v>4.2713206260869566E-2</v>
      </c>
      <c r="U51" s="254">
        <f>'[1]440131Exp'!T$39</f>
        <v>5.2253541565217394E-2</v>
      </c>
      <c r="V51" s="254">
        <f>'[1]440131Exp'!U$39</f>
        <v>8.1493963478260878E-2</v>
      </c>
      <c r="W51" s="254">
        <f>'[1]440131Exp'!V$39</f>
        <v>8.6741350956521746E-2</v>
      </c>
      <c r="X51" s="254">
        <f>'[1]440131Exp'!W$39</f>
        <v>8.0627076173913056E-2</v>
      </c>
      <c r="Y51" s="254">
        <f>'[1]440131Exp'!X$39</f>
        <v>7.6868899130434792E-2</v>
      </c>
      <c r="Z51" s="254">
        <f>'[1]440131Exp'!Y$39</f>
        <v>8.885917843478261E-2</v>
      </c>
      <c r="AA51" s="254">
        <f>'[1]440131Exp'!Z$39</f>
        <v>0</v>
      </c>
      <c r="AB51" s="254">
        <f>'[1]440131Exp'!AA$39</f>
        <v>0</v>
      </c>
      <c r="AC51" s="95"/>
      <c r="AD51" s="256"/>
      <c r="AE51" s="257"/>
      <c r="AF51" s="257"/>
      <c r="AG51" s="257"/>
      <c r="AH51" s="257"/>
      <c r="AI51" s="257"/>
      <c r="AJ51" s="257"/>
      <c r="AK51" s="257"/>
      <c r="AL51" s="257"/>
      <c r="AM51" s="257"/>
      <c r="AN51" s="257"/>
      <c r="AO51" s="257"/>
      <c r="AP51" s="255">
        <f>1/1000*'[1]440131Exp'!AN$39</f>
        <v>8.7361799999999996E-3</v>
      </c>
      <c r="AQ51" s="255">
        <f>1/1000*'[1]440131Exp'!AO$39</f>
        <v>4.9104599999999993E-3</v>
      </c>
      <c r="AR51" s="255">
        <f>1/1000*'[1]440131Exp'!AP$39</f>
        <v>5.2226260000000002E-3</v>
      </c>
      <c r="AS51" s="255">
        <f>1/1000*'[1]440131Exp'!AQ$39</f>
        <v>5.7357409999999999E-3</v>
      </c>
      <c r="AT51" s="255">
        <f>1/1000*'[1]440131Exp'!AR$39</f>
        <v>4.447683E-3</v>
      </c>
      <c r="AU51" s="255">
        <f>1/1000*'[1]440131Exp'!AS$39</f>
        <v>5.9762189999999996E-3</v>
      </c>
      <c r="AV51" s="255">
        <f>1/1000*'[1]440131Exp'!AT$39</f>
        <v>7.9653680000000004E-3</v>
      </c>
      <c r="AW51" s="255">
        <f>1/1000*'[1]440131Exp'!AU$39</f>
        <v>1.1096119E-2</v>
      </c>
      <c r="AX51" s="255">
        <f>1/1000*'[1]440131Exp'!AV$39</f>
        <v>1.3995704999999999E-2</v>
      </c>
      <c r="AY51" s="255">
        <f>1/1000*'[1]440131Exp'!AW$39</f>
        <v>1.5230743E-2</v>
      </c>
      <c r="AZ51" s="255">
        <f>1/1000*'[1]440131Exp'!AX$39</f>
        <v>1.4309473E-2</v>
      </c>
      <c r="BA51" s="255">
        <f>1/1000*'[1]440131Exp'!AY$39</f>
        <v>1.5066578000000001E-2</v>
      </c>
      <c r="BB51" s="255">
        <f>1/1000*'[1]440131Exp'!AZ$39</f>
        <v>0</v>
      </c>
      <c r="BC51" s="255">
        <f>1/1000*'[1]440131Exp'!BA$39</f>
        <v>0</v>
      </c>
      <c r="BD51" s="253"/>
    </row>
    <row r="52" spans="2:56" ht="20" customHeight="1">
      <c r="B52" s="184" t="s">
        <v>16</v>
      </c>
      <c r="C52" s="185">
        <f>[1]PaperSectorMinusCoreVPAExp!B$39+SUM(C54:C54)</f>
        <v>14.40384062655</v>
      </c>
      <c r="D52" s="189">
        <f>[1]PaperSectorMinusCoreVPAExp!C$39+SUM(D54:D54)</f>
        <v>14.21048132382</v>
      </c>
      <c r="E52" s="189">
        <f>[1]PaperSectorMinusCoreVPAExp!D$39+SUM(E54:E54)</f>
        <v>14.284216452309998</v>
      </c>
      <c r="F52" s="189">
        <f>[1]PaperSectorMinusCoreVPAExp!E$39+SUM(F54:F54)</f>
        <v>14.919828777699999</v>
      </c>
      <c r="G52" s="189">
        <f>[1]PaperSectorMinusCoreVPAExp!F$39+SUM(G54:G54)</f>
        <v>16.426008164340001</v>
      </c>
      <c r="H52" s="189">
        <f>[1]PaperSectorMinusCoreVPAExp!G$39+SUM(H54:H54)</f>
        <v>16.83246840508</v>
      </c>
      <c r="I52" s="189">
        <f>[1]PaperSectorMinusCoreVPAExp!H$39+SUM(I54:I54)</f>
        <v>16.601616368729999</v>
      </c>
      <c r="J52" s="189">
        <f>[1]PaperSectorMinusCoreVPAExp!I$39+SUM(J54:J54)</f>
        <v>18.370523370999997</v>
      </c>
      <c r="K52" s="189">
        <f>[1]PaperSectorMinusCoreVPAExp!J$39+SUM(K54:K54)</f>
        <v>18.074718250333333</v>
      </c>
      <c r="L52" s="189">
        <f>[1]PaperSectorMinusCoreVPAExp!K$39+SUM(L54:L54)</f>
        <v>15.3323172349</v>
      </c>
      <c r="M52" s="189">
        <f>[1]PaperSectorMinusCoreVPAExp!L$39+SUM(M54:M54)</f>
        <v>15.783090846109999</v>
      </c>
      <c r="N52" s="186">
        <f>[1]PaperSectorMinusCoreVPAExp!M$39+SUM(N54:N54)</f>
        <v>15.67429655908</v>
      </c>
      <c r="O52" s="186">
        <f>[1]PaperSectorMinusCoreVPAExp!N$39+SUM(O54:O54)</f>
        <v>15.270739440729999</v>
      </c>
      <c r="P52" s="186">
        <f>[1]PaperSectorMinusCoreVPAExp!O$39+SUM(P54:P54)</f>
        <v>16.587132685219999</v>
      </c>
      <c r="Q52" s="186">
        <f>[1]PaperSectorMinusCoreVPAExp!P$39+SUM(Q54:Q54)</f>
        <v>16.47890515269</v>
      </c>
      <c r="R52" s="186">
        <f>[1]PaperSectorMinusCoreVPAExp!Q$39+SUM(R54:R54)</f>
        <v>15.694228422939993</v>
      </c>
      <c r="S52" s="186">
        <f>[1]PaperSectorMinusCoreVPAExp!R$39+SUM(S54:S54)</f>
        <v>13.80944502771</v>
      </c>
      <c r="T52" s="186">
        <f>[1]PaperSectorMinusCoreVPAExp!S$39+SUM(T54:T54)</f>
        <v>15.162680690283498</v>
      </c>
      <c r="U52" s="186">
        <f>[1]PaperSectorMinusCoreVPAExp!T$39+SUM(U54:U54)</f>
        <v>16.804474954940002</v>
      </c>
      <c r="V52" s="186">
        <f>[1]PaperSectorMinusCoreVPAExp!U$39+SUM(V54:V54)</f>
        <v>16.58632612009</v>
      </c>
      <c r="W52" s="186">
        <f>[1]PaperSectorMinusCoreVPAExp!V$39+SUM(W54:W54)</f>
        <v>16.829049277075519</v>
      </c>
      <c r="X52" s="186">
        <f>[1]PaperSectorMinusCoreVPAExp!W$39+SUM(X54:X54)</f>
        <v>16.89925417037</v>
      </c>
      <c r="Y52" s="186">
        <f>[1]PaperSectorMinusCoreVPAExp!X$39+SUM(Y54:Y54)</f>
        <v>17.523517603491001</v>
      </c>
      <c r="Z52" s="186">
        <f>[1]PaperSectorMinusCoreVPAExp!Y$39+SUM(Z54:Z54)</f>
        <v>16.91738296344483</v>
      </c>
      <c r="AA52" s="186">
        <f>[1]PaperSectorMinusCoreVPAExp!Z$39+SUM(AA54:AA54)</f>
        <v>0</v>
      </c>
      <c r="AB52" s="187">
        <f>[1]PaperSectorMinusCoreVPAExp!AA$39+SUM(AB54:AB54)</f>
        <v>0</v>
      </c>
      <c r="AC52" s="58"/>
      <c r="AD52" s="185">
        <f>1/1000*[1]PaperSectorMinusCoreVPAExp!AB$39+SUM(AD54:AD54)</f>
        <v>4.0234012459999997</v>
      </c>
      <c r="AE52" s="186">
        <f>1/1000*[1]PaperSectorMinusCoreVPAExp!AC$39+SUM(AE54:AE54)</f>
        <v>4.0042736469999998</v>
      </c>
      <c r="AF52" s="186">
        <f>1/1000*[1]PaperSectorMinusCoreVPAExp!AD$39+SUM(AF54:AF54)</f>
        <v>3.9848595189999996</v>
      </c>
      <c r="AG52" s="186">
        <f>1/1000*[1]PaperSectorMinusCoreVPAExp!AE$39+SUM(AG54:AG54)</f>
        <v>4.1936589059999996</v>
      </c>
      <c r="AH52" s="186">
        <f>1/1000*[1]PaperSectorMinusCoreVPAExp!AF$39+SUM(AH54:AH54)</f>
        <v>4.4998174250000007</v>
      </c>
      <c r="AI52" s="186">
        <f>1/1000*[1]PaperSectorMinusCoreVPAExp!AG$39+SUM(AI54:AI54)</f>
        <v>4.820134704</v>
      </c>
      <c r="AJ52" s="186">
        <f>1/1000*[1]PaperSectorMinusCoreVPAExp!AH$39+SUM(AJ54:AJ54)</f>
        <v>5.2525070019999998</v>
      </c>
      <c r="AK52" s="186">
        <f>1/1000*[1]PaperSectorMinusCoreVPAExp!AI$39+SUM(AK54:AK54)</f>
        <v>5.5342839760000002</v>
      </c>
      <c r="AL52" s="186">
        <f>1/1000*[1]PaperSectorMinusCoreVPAExp!AJ$39+SUM(AL54:AL54)</f>
        <v>5.7630897399999998</v>
      </c>
      <c r="AM52" s="186">
        <f>1/1000*[1]PaperSectorMinusCoreVPAExp!AK$39+SUM(AM54:AM54)</f>
        <v>5.1205865029999993</v>
      </c>
      <c r="AN52" s="186">
        <f>1/1000*[1]PaperSectorMinusCoreVPAExp!AL$39+SUM(AN54:AN54)</f>
        <v>5.5792605929999999</v>
      </c>
      <c r="AO52" s="186">
        <f>1/1000*[1]PaperSectorMinusCoreVPAExp!AM$39+SUM(AO54:AO54)</f>
        <v>5.7314635199999993</v>
      </c>
      <c r="AP52" s="186">
        <f>1/1000*[1]PaperSectorMinusCoreVPAExp!AN$39+SUM(AP54:AP54)</f>
        <v>5.0625245669999996</v>
      </c>
      <c r="AQ52" s="186">
        <f>1/1000*[1]PaperSectorMinusCoreVPAExp!AO$39+SUM(AQ54:AQ54)</f>
        <v>5.4264060049999996</v>
      </c>
      <c r="AR52" s="186">
        <f>1/1000*[1]PaperSectorMinusCoreVPAExp!AP$39+SUM(AR54:AR54)</f>
        <v>5.3901200650000005</v>
      </c>
      <c r="AS52" s="186">
        <f>1/1000*[1]PaperSectorMinusCoreVPAExp!AQ$39+SUM(AS54:AS54)</f>
        <v>4.9579297960000002</v>
      </c>
      <c r="AT52" s="186">
        <f>1/1000*[1]PaperSectorMinusCoreVPAExp!AR$39+SUM(AT54:AT54)</f>
        <v>4.7420710589999997</v>
      </c>
      <c r="AU52" s="186">
        <f>1/1000*[1]PaperSectorMinusCoreVPAExp!AS$39+SUM(AU54:AU54)</f>
        <v>4.9442326169999999</v>
      </c>
      <c r="AV52" s="186">
        <f>1/1000*[1]PaperSectorMinusCoreVPAExp!AT$39+SUM(AV54:AV54)</f>
        <v>5.165184722999995</v>
      </c>
      <c r="AW52" s="186">
        <f>1/1000*[1]PaperSectorMinusCoreVPAExp!AU$39+SUM(AW54:AW54)</f>
        <v>5.291173841</v>
      </c>
      <c r="AX52" s="186">
        <f>1/1000*[1]PaperSectorMinusCoreVPAExp!AV$39+SUM(AX54:AX54)</f>
        <v>5.0911572739999995</v>
      </c>
      <c r="AY52" s="186">
        <f>1/1000*[1]PaperSectorMinusCoreVPAExp!AW$39+SUM(AY54:AY54)</f>
        <v>5.6303328619999995</v>
      </c>
      <c r="AZ52" s="186">
        <f>1/1000*[1]PaperSectorMinusCoreVPAExp!AX$39+SUM(AZ54:AZ54)</f>
        <v>6.5074774939999989</v>
      </c>
      <c r="BA52" s="186">
        <f>1/1000*[1]PaperSectorMinusCoreVPAExp!AY$39+SUM(BA54:BA54)</f>
        <v>6.2792859489999993</v>
      </c>
      <c r="BB52" s="186">
        <f>1/1000*[1]PaperSectorMinusCoreVPAExp!AZ$39+SUM(BB54:BB54)</f>
        <v>0</v>
      </c>
      <c r="BC52" s="187">
        <f>1/1000*[1]PaperSectorMinusCoreVPAExp!BA$39+SUM(BC54:BC54)</f>
        <v>0</v>
      </c>
      <c r="BD52" s="228"/>
    </row>
    <row r="53" spans="2:56" ht="13">
      <c r="B53" s="5" t="s">
        <v>105</v>
      </c>
      <c r="C53" s="38">
        <f>'[1]440123Exp'!B$39</f>
        <v>2.0606126845499997</v>
      </c>
      <c r="D53" s="57">
        <f>'[1]440123Exp'!C$39</f>
        <v>1.9655463013199999</v>
      </c>
      <c r="E53" s="57">
        <f>'[1]440123Exp'!D$39</f>
        <v>1.7943635488099998</v>
      </c>
      <c r="F53" s="57">
        <f>'[1]440123Exp'!E$39</f>
        <v>1.8643350326999999</v>
      </c>
      <c r="G53" s="57">
        <f>'[1]440123Exp'!F$39</f>
        <v>2.0624251243399998</v>
      </c>
      <c r="H53" s="57">
        <f>'[1]440123Exp'!G$39</f>
        <v>1.7462281020799999</v>
      </c>
      <c r="I53" s="57">
        <f>'[1]440123Exp'!H$39</f>
        <v>1.8421182772299998</v>
      </c>
      <c r="J53" s="57">
        <f>'[1]440123Exp'!I$39</f>
        <v>3.2230609319999997</v>
      </c>
      <c r="K53" s="57">
        <f>'[1]440123Exp'!J$39</f>
        <v>3.0698103047499998</v>
      </c>
      <c r="L53" s="57">
        <f>'[1]440123Exp'!K$39</f>
        <v>1.9601644383999999</v>
      </c>
      <c r="M53" s="57">
        <f>'[1]440123Exp'!L$39</f>
        <v>2.0573331081099999</v>
      </c>
      <c r="N53" s="39">
        <f>'[1]440123Exp'!M$39</f>
        <v>1.9963626930799998</v>
      </c>
      <c r="O53" s="39">
        <f>'[1]440123Exp'!N$39</f>
        <v>2.2162491917300002</v>
      </c>
      <c r="P53" s="39">
        <f>'[1]440123Exp'!O$39</f>
        <v>2.4948485972199999</v>
      </c>
      <c r="Q53" s="39">
        <f>'[1]440123Exp'!P$39</f>
        <v>2.0743371681899996</v>
      </c>
      <c r="R53" s="39">
        <f>'[1]440123Exp'!Q$39</f>
        <v>2.4782936949399996</v>
      </c>
      <c r="S53" s="39">
        <f>'[1]440123Exp'!R$39</f>
        <v>2.1498292342099998</v>
      </c>
      <c r="T53" s="39">
        <f>'[1]440123Exp'!S$39</f>
        <v>2.3736950104699996</v>
      </c>
      <c r="U53" s="39">
        <f>'[1]440123Exp'!T$39</f>
        <v>2.7840826049399996</v>
      </c>
      <c r="V53" s="39">
        <f>'[1]440123Exp'!U$39</f>
        <v>2.8028338160899997</v>
      </c>
      <c r="W53" s="39">
        <f>'[1]440123Exp'!V$39</f>
        <v>2.7687221793699996</v>
      </c>
      <c r="X53" s="39">
        <f>'[1]440123Exp'!W$39</f>
        <v>2.2669172988699997</v>
      </c>
      <c r="Y53" s="39">
        <f>'[1]440123Exp'!X$39</f>
        <v>1.9147878490299999</v>
      </c>
      <c r="Z53" s="39">
        <f>'[1]440123Exp'!Y$39</f>
        <v>2.3336122089699995</v>
      </c>
      <c r="AA53" s="39">
        <f>'[1]440123Exp'!Z$39</f>
        <v>0</v>
      </c>
      <c r="AB53" s="40">
        <f>'[1]440123Exp'!AA$39</f>
        <v>0</v>
      </c>
      <c r="AC53" s="58"/>
      <c r="AD53" s="44">
        <f>1/1000*'[1]440123Exp'!AB$39</f>
        <v>8.1022091000000004E-2</v>
      </c>
      <c r="AE53" s="45">
        <f>1/1000*'[1]440123Exp'!AC$39</f>
        <v>6.5915404999999996E-2</v>
      </c>
      <c r="AF53" s="45">
        <f>1/1000*'[1]440123Exp'!AD$39</f>
        <v>6.3626886999999993E-2</v>
      </c>
      <c r="AG53" s="45">
        <f>1/1000*'[1]440123Exp'!AE$39</f>
        <v>6.7001207999999993E-2</v>
      </c>
      <c r="AH53" s="45">
        <f>1/1000*'[1]440123Exp'!AF$39</f>
        <v>7.9342916999999999E-2</v>
      </c>
      <c r="AI53" s="45">
        <f>1/1000*'[1]440123Exp'!AG$39</f>
        <v>7.8489409999999996E-2</v>
      </c>
      <c r="AJ53" s="45">
        <f>1/1000*'[1]440123Exp'!AH$39</f>
        <v>8.7154814999999997E-2</v>
      </c>
      <c r="AK53" s="45">
        <f>1/1000*'[1]440123Exp'!AI$39</f>
        <v>0.15101600900000001</v>
      </c>
      <c r="AL53" s="45">
        <f>1/1000*'[1]440123Exp'!AJ$39</f>
        <v>0.15511103499999998</v>
      </c>
      <c r="AM53" s="45">
        <f>1/1000*'[1]440123Exp'!AK$39</f>
        <v>0.111362208</v>
      </c>
      <c r="AN53" s="45">
        <f>1/1000*'[1]440123Exp'!AL$39</f>
        <v>0.108635722</v>
      </c>
      <c r="AO53" s="45">
        <f>1/1000*'[1]440123Exp'!AM$39</f>
        <v>0.104238647</v>
      </c>
      <c r="AP53" s="45">
        <f>1/1000*'[1]440123Exp'!AN$39</f>
        <v>9.8575955999999992E-2</v>
      </c>
      <c r="AQ53" s="45">
        <f>1/1000*'[1]440123Exp'!AO$39</f>
        <v>0.11508494700000001</v>
      </c>
      <c r="AR53" s="45">
        <f>1/1000*'[1]440123Exp'!AP$39</f>
        <v>0.11437627899999998</v>
      </c>
      <c r="AS53" s="45">
        <f>1/1000*'[1]440123Exp'!AQ$39</f>
        <v>0.10561034599999999</v>
      </c>
      <c r="AT53" s="45">
        <f>1/1000*'[1]440123Exp'!AR$39</f>
        <v>8.7807171000000003E-2</v>
      </c>
      <c r="AU53" s="45">
        <f>1/1000*'[1]440123Exp'!AS$39</f>
        <v>8.6667137000000005E-2</v>
      </c>
      <c r="AV53" s="45">
        <f>1/1000*'[1]440123Exp'!AT$39</f>
        <v>0.11148750199999999</v>
      </c>
      <c r="AW53" s="45">
        <f>1/1000*'[1]440123Exp'!AU$39</f>
        <v>0.110840802</v>
      </c>
      <c r="AX53" s="45">
        <f>1/1000*'[1]440123Exp'!AV$39</f>
        <v>0.10682263599999998</v>
      </c>
      <c r="AY53" s="45">
        <f>1/1000*'[1]440123Exp'!AW$39</f>
        <v>9.043670899999999E-2</v>
      </c>
      <c r="AZ53" s="45">
        <f>1/1000*'[1]440123Exp'!AX$39</f>
        <v>7.0775781999999995E-2</v>
      </c>
      <c r="BA53" s="45">
        <f>1/1000*'[1]440123Exp'!AY$39</f>
        <v>9.6709903999999999E-2</v>
      </c>
      <c r="BB53" s="45">
        <f>1/1000*'[1]440123Exp'!AZ$39</f>
        <v>0</v>
      </c>
      <c r="BC53" s="46">
        <f>1/1000*'[1]440123Exp'!BA$39</f>
        <v>0</v>
      </c>
      <c r="BD53" s="228"/>
    </row>
    <row r="54" spans="2:56" ht="13">
      <c r="B54" s="5" t="s">
        <v>104</v>
      </c>
      <c r="C54" s="23">
        <f>[1]PulplogsExp!B39</f>
        <v>0</v>
      </c>
      <c r="D54" s="103">
        <f>[1]PulplogsExp!C39</f>
        <v>0</v>
      </c>
      <c r="E54" s="103">
        <f>[1]PulplogsExp!D39</f>
        <v>0</v>
      </c>
      <c r="F54" s="103">
        <f>[1]PulplogsExp!E39</f>
        <v>0</v>
      </c>
      <c r="G54" s="103">
        <f>[1]PulplogsExp!F39</f>
        <v>0</v>
      </c>
      <c r="H54" s="103">
        <f>[1]PulplogsExp!G39</f>
        <v>0</v>
      </c>
      <c r="I54" s="103">
        <f>[1]PulplogsExp!H39</f>
        <v>0</v>
      </c>
      <c r="J54" s="103">
        <f>[1]PulplogsExp!I39</f>
        <v>0</v>
      </c>
      <c r="K54" s="103">
        <f>[1]PulplogsExp!J39</f>
        <v>0</v>
      </c>
      <c r="L54" s="103">
        <f>[1]PulplogsExp!K39</f>
        <v>0</v>
      </c>
      <c r="M54" s="103">
        <f>[1]PulplogsExp!L39</f>
        <v>0</v>
      </c>
      <c r="N54" s="24">
        <f>[1]PulplogsExp!M39</f>
        <v>0</v>
      </c>
      <c r="O54" s="24">
        <f>[1]PulplogsExp!N39</f>
        <v>0</v>
      </c>
      <c r="P54" s="24">
        <f>[1]PulplogsExp!O39</f>
        <v>0</v>
      </c>
      <c r="Q54" s="24">
        <f>[1]PulplogsExp!P39</f>
        <v>0</v>
      </c>
      <c r="R54" s="24">
        <f>[1]PulplogsExp!Q39</f>
        <v>0</v>
      </c>
      <c r="S54" s="24">
        <f>[1]PulplogsExp!R39</f>
        <v>0</v>
      </c>
      <c r="T54" s="24">
        <f>[1]PulplogsExp!S39</f>
        <v>0</v>
      </c>
      <c r="U54" s="24">
        <f>[1]PulplogsExp!T39</f>
        <v>0</v>
      </c>
      <c r="V54" s="24">
        <f>[1]PulplogsExp!U39</f>
        <v>0</v>
      </c>
      <c r="W54" s="24">
        <f>[1]PulplogsExp!V39</f>
        <v>0</v>
      </c>
      <c r="X54" s="24">
        <f>[1]PulplogsExp!W39</f>
        <v>0</v>
      </c>
      <c r="Y54" s="24">
        <f>[1]PulplogsExp!X39</f>
        <v>0</v>
      </c>
      <c r="Z54" s="24">
        <f>[1]PulplogsExp!Y39</f>
        <v>0</v>
      </c>
      <c r="AA54" s="24">
        <f>[1]PulplogsExp!Z39</f>
        <v>0</v>
      </c>
      <c r="AB54" s="26">
        <f>[1]PulplogsExp!AA39</f>
        <v>0</v>
      </c>
      <c r="AC54" s="273"/>
      <c r="AD54" s="44">
        <f>1/1000*[1]PulplogsExp!AB39</f>
        <v>0</v>
      </c>
      <c r="AE54" s="45">
        <f>1/1000*[1]PulplogsExp!AC39</f>
        <v>0</v>
      </c>
      <c r="AF54" s="45">
        <f>1/1000*[1]PulplogsExp!AD39</f>
        <v>0</v>
      </c>
      <c r="AG54" s="45">
        <f>1/1000*[1]PulplogsExp!AE39</f>
        <v>0</v>
      </c>
      <c r="AH54" s="45">
        <f>1/1000*[1]PulplogsExp!AF39</f>
        <v>0</v>
      </c>
      <c r="AI54" s="45">
        <f>1/1000*[1]PulplogsExp!AG39</f>
        <v>0</v>
      </c>
      <c r="AJ54" s="45">
        <f>1/1000*[1]PulplogsExp!AH39</f>
        <v>0</v>
      </c>
      <c r="AK54" s="45">
        <f>1/1000*[1]PulplogsExp!AI39</f>
        <v>0</v>
      </c>
      <c r="AL54" s="45">
        <f>1/1000*[1]PulplogsExp!AJ39</f>
        <v>0</v>
      </c>
      <c r="AM54" s="45">
        <f>1/1000*[1]PulplogsExp!AK39</f>
        <v>0</v>
      </c>
      <c r="AN54" s="45">
        <f>1/1000*[1]PulplogsExp!AL39</f>
        <v>0</v>
      </c>
      <c r="AO54" s="45">
        <f>1/1000*[1]PulplogsExp!AM39</f>
        <v>0</v>
      </c>
      <c r="AP54" s="45">
        <f>1/1000*[1]PulplogsExp!AN39</f>
        <v>0</v>
      </c>
      <c r="AQ54" s="45">
        <f>1/1000*[1]PulplogsExp!AO39</f>
        <v>0</v>
      </c>
      <c r="AR54" s="45">
        <f>1/1000*[1]PulplogsExp!AP39</f>
        <v>0</v>
      </c>
      <c r="AS54" s="45">
        <f>1/1000*[1]PulplogsExp!AQ39</f>
        <v>0</v>
      </c>
      <c r="AT54" s="45">
        <f>1/1000*[1]PulplogsExp!AR39</f>
        <v>0</v>
      </c>
      <c r="AU54" s="45">
        <f>1/1000*[1]PulplogsExp!AS39</f>
        <v>0</v>
      </c>
      <c r="AV54" s="45">
        <f>1/1000*[1]PulplogsExp!AT39</f>
        <v>0</v>
      </c>
      <c r="AW54" s="45">
        <f>1/1000*[1]PulplogsExp!AU39</f>
        <v>0</v>
      </c>
      <c r="AX54" s="45">
        <f>1/1000*[1]PulplogsExp!AV39</f>
        <v>0</v>
      </c>
      <c r="AY54" s="45">
        <f>1/1000*[1]PulplogsExp!AW39</f>
        <v>0</v>
      </c>
      <c r="AZ54" s="45">
        <f>1/1000*[1]PulplogsExp!AX39</f>
        <v>0</v>
      </c>
      <c r="BA54" s="45">
        <f>1/1000*[1]PulplogsExp!AY39</f>
        <v>0</v>
      </c>
      <c r="BB54" s="45">
        <f>1/1000*[1]PulplogsExp!AZ39</f>
        <v>0</v>
      </c>
      <c r="BC54" s="46">
        <f>1/1000*[1]PulplogsExp!BA39</f>
        <v>0</v>
      </c>
      <c r="BD54" s="228"/>
    </row>
    <row r="55" spans="2:56">
      <c r="B55" s="5" t="s">
        <v>15</v>
      </c>
      <c r="C55" s="27">
        <f>'[1]4701-5Exp'!B$39</f>
        <v>1.2580965</v>
      </c>
      <c r="D55" s="28">
        <f>'[1]4701-5Exp'!C$39</f>
        <v>1.0849769999999999</v>
      </c>
      <c r="E55" s="28">
        <f>'[1]4701-5Exp'!D$39</f>
        <v>1.0927665</v>
      </c>
      <c r="F55" s="28">
        <f>'[1]4701-5Exp'!E$39</f>
        <v>1.1243609999999999</v>
      </c>
      <c r="G55" s="28">
        <f>'[1]4701-5Exp'!F$39</f>
        <v>1.2786389999999999</v>
      </c>
      <c r="H55" s="28">
        <f>'[1]4701-5Exp'!G$39</f>
        <v>1.506168</v>
      </c>
      <c r="I55" s="28">
        <f>'[1]4701-5Exp'!H$39</f>
        <v>1.0732094999999999</v>
      </c>
      <c r="J55" s="28">
        <f>'[1]4701-5Exp'!I$39</f>
        <v>1.1545515</v>
      </c>
      <c r="K55" s="28">
        <f>'[1]4701-5Exp'!J$39</f>
        <v>1.2739186589999998</v>
      </c>
      <c r="L55" s="28">
        <f>'[1]4701-5Exp'!K$39</f>
        <v>1.1685915</v>
      </c>
      <c r="M55" s="28">
        <f>'[1]4701-5Exp'!L$39</f>
        <v>1.1390399999999998</v>
      </c>
      <c r="N55" s="216">
        <f>'[1]4701-5Exp'!M$39</f>
        <v>1.1700899999999999</v>
      </c>
      <c r="O55" s="216">
        <f>'[1]4701-5Exp'!N$39</f>
        <v>0.80953649999999999</v>
      </c>
      <c r="P55" s="216">
        <f>'[1]4701-5Exp'!O$39</f>
        <v>1.1418074999999999</v>
      </c>
      <c r="Q55" s="216">
        <f>'[1]4701-5Exp'!P$39</f>
        <v>1.2924179999999998</v>
      </c>
      <c r="R55" s="216">
        <f>'[1]4701-5Exp'!Q$39</f>
        <v>0.82708199999999998</v>
      </c>
      <c r="S55" s="216">
        <f>'[1]4701-5Exp'!R$39</f>
        <v>0.73983599999999994</v>
      </c>
      <c r="T55" s="216">
        <f>'[1]4701-5Exp'!S$39</f>
        <v>0.82018349999999995</v>
      </c>
      <c r="U55" s="216">
        <f>'[1]4701-5Exp'!T$39</f>
        <v>1.6245855</v>
      </c>
      <c r="V55" s="216">
        <f>'[1]4701-5Exp'!U$39</f>
        <v>1.6722675</v>
      </c>
      <c r="W55" s="216">
        <f>'[1]4701-5Exp'!V$39</f>
        <v>2.1724986079922837</v>
      </c>
      <c r="X55" s="216">
        <f>'[1]4701-5Exp'!W$39</f>
        <v>1.8971763074999999</v>
      </c>
      <c r="Y55" s="216">
        <f>'[1]4701-5Exp'!X$39</f>
        <v>2.1119543173019997</v>
      </c>
      <c r="Z55" s="216">
        <f>'[1]4701-5Exp'!Y$39</f>
        <v>2.2394609999999999</v>
      </c>
      <c r="AA55" s="216">
        <f>'[1]4701-5Exp'!Z$39</f>
        <v>0</v>
      </c>
      <c r="AB55" s="193">
        <f>'[1]4701-5Exp'!AA$39</f>
        <v>0</v>
      </c>
      <c r="AC55" s="29"/>
      <c r="AD55" s="23">
        <f>1/1000*'[1]4701-5Exp'!AB$39</f>
        <v>0.14856728200000002</v>
      </c>
      <c r="AE55" s="24">
        <f>1/1000*'[1]4701-5Exp'!AC$39</f>
        <v>0.12753172099999999</v>
      </c>
      <c r="AF55" s="24">
        <f>1/1000*'[1]4701-5Exp'!AD$39</f>
        <v>0.118751072</v>
      </c>
      <c r="AG55" s="24">
        <f>1/1000*'[1]4701-5Exp'!AE$39</f>
        <v>0.12857508300000001</v>
      </c>
      <c r="AH55" s="24">
        <f>1/1000*'[1]4701-5Exp'!AF$39</f>
        <v>0.14224727700000001</v>
      </c>
      <c r="AI55" s="24">
        <f>1/1000*'[1]4701-5Exp'!AG$39</f>
        <v>0.18224752399999999</v>
      </c>
      <c r="AJ55" s="24">
        <f>1/1000*'[1]4701-5Exp'!AH$39</f>
        <v>0.15081709699999998</v>
      </c>
      <c r="AK55" s="24">
        <f>1/1000*'[1]4701-5Exp'!AI$39</f>
        <v>0.15926911799999999</v>
      </c>
      <c r="AL55" s="24">
        <f>1/1000*'[1]4701-5Exp'!AJ$39</f>
        <v>0.17725956900000001</v>
      </c>
      <c r="AM55" s="24">
        <f>1/1000*'[1]4701-5Exp'!AK$39</f>
        <v>0.150017819</v>
      </c>
      <c r="AN55" s="24">
        <f>1/1000*'[1]4701-5Exp'!AL$39</f>
        <v>0.17331572599999998</v>
      </c>
      <c r="AO55" s="24">
        <f>1/1000*'[1]4701-5Exp'!AM$39</f>
        <v>0.17354403700000001</v>
      </c>
      <c r="AP55" s="24">
        <f>1/1000*'[1]4701-5Exp'!AN$39</f>
        <v>0.12766108900000001</v>
      </c>
      <c r="AQ55" s="24">
        <f>1/1000*'[1]4701-5Exp'!AO$39</f>
        <v>0.17361026400000001</v>
      </c>
      <c r="AR55" s="24">
        <f>1/1000*'[1]4701-5Exp'!AP$39</f>
        <v>0.19282755799999998</v>
      </c>
      <c r="AS55" s="24">
        <f>1/1000*'[1]4701-5Exp'!AQ$39</f>
        <v>0.126082308</v>
      </c>
      <c r="AT55" s="24">
        <f>1/1000*'[1]4701-5Exp'!AR$39</f>
        <v>0.107959429</v>
      </c>
      <c r="AU55" s="24">
        <f>1/1000*'[1]4701-5Exp'!AS$39</f>
        <v>0.11907994199999999</v>
      </c>
      <c r="AV55" s="24">
        <f>1/1000*'[1]4701-5Exp'!AT$39</f>
        <v>0.24079525400000001</v>
      </c>
      <c r="AW55" s="24">
        <f>1/1000*'[1]4701-5Exp'!AU$39</f>
        <v>0.247474783</v>
      </c>
      <c r="AX55" s="24">
        <f>1/1000*'[1]4701-5Exp'!AV$39</f>
        <v>0.231138916</v>
      </c>
      <c r="AY55" s="24">
        <f>1/1000*'[1]4701-5Exp'!AW$39</f>
        <v>0.27000865899999998</v>
      </c>
      <c r="AZ55" s="24">
        <f>1/1000*'[1]4701-5Exp'!AX$39</f>
        <v>0.3453502</v>
      </c>
      <c r="BA55" s="24">
        <f>1/1000*'[1]4701-5Exp'!AY$39</f>
        <v>0.37675638099999997</v>
      </c>
      <c r="BB55" s="24">
        <f>1/1000*'[1]4701-5Exp'!AZ$39</f>
        <v>0</v>
      </c>
      <c r="BC55" s="26">
        <f>1/1000*'[1]4701-5Exp'!BA$39</f>
        <v>0</v>
      </c>
      <c r="BD55" s="270"/>
    </row>
    <row r="56" spans="2:56" ht="13" thickBot="1">
      <c r="B56" s="6" t="s">
        <v>20</v>
      </c>
      <c r="C56" s="100">
        <f>'[1]48Exp'!B$39</f>
        <v>11.085131442</v>
      </c>
      <c r="D56" s="101">
        <f>'[1]48Exp'!C$39</f>
        <v>11.1599580225</v>
      </c>
      <c r="E56" s="101">
        <f>'[1]48Exp'!D$39</f>
        <v>11.397086403499999</v>
      </c>
      <c r="F56" s="101">
        <f>'[1]48Exp'!E$39</f>
        <v>11.931132744999999</v>
      </c>
      <c r="G56" s="101">
        <f>'[1]48Exp'!F$39</f>
        <v>13.08494404</v>
      </c>
      <c r="H56" s="101">
        <f>'[1]48Exp'!G$39</f>
        <v>13.580072303</v>
      </c>
      <c r="I56" s="101">
        <f>'[1]48Exp'!H$39</f>
        <v>13.6862885915</v>
      </c>
      <c r="J56" s="101">
        <f>'[1]48Exp'!I$39</f>
        <v>13.992910939</v>
      </c>
      <c r="K56" s="101">
        <f>'[1]48Exp'!J$39</f>
        <v>13.730989286583334</v>
      </c>
      <c r="L56" s="101">
        <f>'[1]48Exp'!K$39</f>
        <v>12.2035612965</v>
      </c>
      <c r="M56" s="101">
        <f>'[1]48Exp'!L$39</f>
        <v>12.586717737999999</v>
      </c>
      <c r="N56" s="106">
        <f>'[1]48Exp'!M$39</f>
        <v>12.507843866</v>
      </c>
      <c r="O56" s="106">
        <f>'[1]48Exp'!N$39</f>
        <v>12.244953748999999</v>
      </c>
      <c r="P56" s="106">
        <f>'[1]48Exp'!O$39</f>
        <v>12.950476587999999</v>
      </c>
      <c r="Q56" s="106">
        <f>'[1]48Exp'!P$39</f>
        <v>13.1121499845</v>
      </c>
      <c r="R56" s="106">
        <f>'[1]48Exp'!Q$39</f>
        <v>12.388852727999994</v>
      </c>
      <c r="S56" s="106">
        <f>'[1]48Exp'!R$39</f>
        <v>10.9197797935</v>
      </c>
      <c r="T56" s="106">
        <f>'[1]48Exp'!S$39</f>
        <v>11.968802179813499</v>
      </c>
      <c r="U56" s="106">
        <f>'[1]48Exp'!T$39</f>
        <v>12.395806850000003</v>
      </c>
      <c r="V56" s="106">
        <f>'[1]48Exp'!U$39</f>
        <v>12.111224803999999</v>
      </c>
      <c r="W56" s="106">
        <f>'[1]48Exp'!V$39</f>
        <v>11.887828489713234</v>
      </c>
      <c r="X56" s="106">
        <f>'[1]48Exp'!W$39</f>
        <v>12.735160563999999</v>
      </c>
      <c r="Y56" s="106">
        <f>'[1]48Exp'!X$39</f>
        <v>13.496775437159</v>
      </c>
      <c r="Z56" s="106">
        <f>'[1]48Exp'!Y$39</f>
        <v>12.344309754474832</v>
      </c>
      <c r="AA56" s="106">
        <f>'[1]48Exp'!Z$39</f>
        <v>0</v>
      </c>
      <c r="AB56" s="107">
        <f>'[1]48Exp'!AA$39</f>
        <v>0</v>
      </c>
      <c r="AC56" s="99"/>
      <c r="AD56" s="428">
        <f>1/1000*'[1]48Exp'!AB$39</f>
        <v>3.7938118729999997</v>
      </c>
      <c r="AE56" s="429">
        <f>1/1000*'[1]48Exp'!AC$39</f>
        <v>3.8108265210000001</v>
      </c>
      <c r="AF56" s="429">
        <f>1/1000*'[1]48Exp'!AD$39</f>
        <v>3.8024815599999999</v>
      </c>
      <c r="AG56" s="429">
        <f>1/1000*'[1]48Exp'!AE$39</f>
        <v>3.998082615</v>
      </c>
      <c r="AH56" s="429">
        <f>1/1000*'[1]48Exp'!AF$39</f>
        <v>4.2782272309999998</v>
      </c>
      <c r="AI56" s="429">
        <f>1/1000*'[1]48Exp'!AG$39</f>
        <v>4.5593977699999995</v>
      </c>
      <c r="AJ56" s="429">
        <f>1/1000*'[1]48Exp'!AH$39</f>
        <v>5.0145350899999999</v>
      </c>
      <c r="AK56" s="429">
        <f>1/1000*'[1]48Exp'!AI$39</f>
        <v>5.223998849</v>
      </c>
      <c r="AL56" s="429">
        <f>1/1000*'[1]48Exp'!AJ$39</f>
        <v>5.4307191359999996</v>
      </c>
      <c r="AM56" s="429">
        <f>1/1000*'[1]48Exp'!AK$39</f>
        <v>4.8592064759999998</v>
      </c>
      <c r="AN56" s="429">
        <f>1/1000*'[1]48Exp'!AL$39</f>
        <v>5.2973091450000007</v>
      </c>
      <c r="AO56" s="429">
        <f>1/1000*'[1]48Exp'!AM$39</f>
        <v>5.4536808359999993</v>
      </c>
      <c r="AP56" s="429">
        <f>1/1000*'[1]48Exp'!AN$39</f>
        <v>4.8362875220000001</v>
      </c>
      <c r="AQ56" s="429">
        <f>1/1000*'[1]48Exp'!AO$39</f>
        <v>5.1377107939999993</v>
      </c>
      <c r="AR56" s="429">
        <f>1/1000*'[1]48Exp'!AP$39</f>
        <v>5.0829162280000002</v>
      </c>
      <c r="AS56" s="429">
        <f>1/1000*'[1]48Exp'!AQ$39</f>
        <v>4.7262371420000004</v>
      </c>
      <c r="AT56" s="429">
        <f>1/1000*'[1]48Exp'!AR$39</f>
        <v>4.5463044589999999</v>
      </c>
      <c r="AU56" s="429">
        <f>1/1000*'[1]48Exp'!AS$39</f>
        <v>4.7384855379999999</v>
      </c>
      <c r="AV56" s="429">
        <f>1/1000*'[1]48Exp'!AT$39</f>
        <v>4.8129019669999957</v>
      </c>
      <c r="AW56" s="429">
        <f>1/1000*'[1]48Exp'!AU$39</f>
        <v>4.9328582559999994</v>
      </c>
      <c r="AX56" s="429">
        <f>1/1000*'[1]48Exp'!AV$39</f>
        <v>4.7531957219999992</v>
      </c>
      <c r="AY56" s="429">
        <f>1/1000*'[1]48Exp'!AW$39</f>
        <v>5.2698874939999998</v>
      </c>
      <c r="AZ56" s="429">
        <f>1/1000*'[1]48Exp'!AX$39</f>
        <v>6.0913515119999992</v>
      </c>
      <c r="BA56" s="429">
        <f>1/1000*'[1]48Exp'!AY$39</f>
        <v>5.8058196639999995</v>
      </c>
      <c r="BB56" s="429">
        <f>1/1000*'[1]48Exp'!AZ$39</f>
        <v>0</v>
      </c>
      <c r="BC56" s="430">
        <f>1/1000*'[1]48Exp'!BA$39</f>
        <v>0</v>
      </c>
      <c r="BD56" s="229"/>
    </row>
    <row r="57" spans="2:56" ht="5.15" customHeight="1" thickTop="1">
      <c r="BD57" t="s">
        <v>63</v>
      </c>
    </row>
  </sheetData>
  <mergeCells count="11">
    <mergeCell ref="C39:AB39"/>
    <mergeCell ref="AD39:BC39"/>
    <mergeCell ref="C5:AB5"/>
    <mergeCell ref="AD5:BC5"/>
    <mergeCell ref="C22:AB22"/>
    <mergeCell ref="AD22:BC22"/>
    <mergeCell ref="B2:B3"/>
    <mergeCell ref="C2:AB2"/>
    <mergeCell ref="AD2:BC2"/>
    <mergeCell ref="C3:AB3"/>
    <mergeCell ref="AD3:BC3"/>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BD65"/>
  <sheetViews>
    <sheetView workbookViewId="0">
      <pane xSplit="2" ySplit="6" topLeftCell="C7"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v>2006</v>
      </c>
      <c r="J4" s="204">
        <v>2007</v>
      </c>
      <c r="K4" s="204">
        <v>2008</v>
      </c>
      <c r="L4" s="200">
        <f>1+K4</f>
        <v>2009</v>
      </c>
      <c r="M4" s="204">
        <f>1+L4</f>
        <v>2010</v>
      </c>
      <c r="N4" s="203">
        <f>1+M4</f>
        <v>2011</v>
      </c>
      <c r="O4" s="199">
        <f>1+N4</f>
        <v>2012</v>
      </c>
      <c r="P4" s="199">
        <f t="shared" ref="P4:AB4" si="0">1+O4</f>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v>2006</v>
      </c>
      <c r="AK4" s="204">
        <v>2007</v>
      </c>
      <c r="AL4" s="200">
        <v>2008</v>
      </c>
      <c r="AM4" s="199">
        <f>1+AL4</f>
        <v>2009</v>
      </c>
      <c r="AN4" s="200">
        <f>1+AM4</f>
        <v>2010</v>
      </c>
      <c r="AO4" s="199">
        <f>1+AN4</f>
        <v>2011</v>
      </c>
      <c r="AP4" s="199">
        <f>1+AO4</f>
        <v>2012</v>
      </c>
      <c r="AQ4" s="199">
        <f t="shared" ref="AQ4:BC4" si="1">1+AP4</f>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123">
        <f>[1]CoreVPAImp!B$39</f>
        <v>84.700631431700018</v>
      </c>
      <c r="D5" s="123">
        <f>[1]CoreVPAImp!C$39</f>
        <v>86.407179324599923</v>
      </c>
      <c r="E5" s="123">
        <f>[1]CoreVPAImp!D$39</f>
        <v>88.836854146899981</v>
      </c>
      <c r="F5" s="123">
        <f>[1]CoreVPAImp!E$39</f>
        <v>89.791791267327369</v>
      </c>
      <c r="G5" s="123">
        <f>[1]CoreVPAImp!F$39</f>
        <v>96.868247914700021</v>
      </c>
      <c r="H5" s="123">
        <f>[1]CoreVPAImp!G$39</f>
        <v>100.71962662299995</v>
      </c>
      <c r="I5" s="123">
        <f>[1]CoreVPAImp!H$39</f>
        <v>93.482722786343061</v>
      </c>
      <c r="J5" s="123">
        <f>[1]CoreVPAImp!I$39</f>
        <v>76.55522695640002</v>
      </c>
      <c r="K5" s="123">
        <f>[1]CoreVPAImp!J$39</f>
        <v>53.230570242193316</v>
      </c>
      <c r="L5" s="205">
        <f>[1]CoreVPAImp!K$39</f>
        <v>38.024874973499983</v>
      </c>
      <c r="M5" s="214">
        <f>[1]CoreVPAImp!L$39</f>
        <v>41.162045049277125</v>
      </c>
      <c r="N5" s="213">
        <f>[1]CoreVPAImp!M$39</f>
        <v>40.265180061017844</v>
      </c>
      <c r="O5" s="213">
        <f>[1]CoreVPAImp!N$39</f>
        <v>43.872458245499992</v>
      </c>
      <c r="P5" s="213">
        <f>[1]CoreVPAImp!O$39</f>
        <v>49.978715282204746</v>
      </c>
      <c r="Q5" s="213">
        <f>[1]CoreVPAImp!P$39</f>
        <v>55.014959358760009</v>
      </c>
      <c r="R5" s="213">
        <f>[1]CoreVPAImp!Q$39</f>
        <v>60.508531622633342</v>
      </c>
      <c r="S5" s="213">
        <f>[1]CoreVPAImp!R$39</f>
        <v>73.384429242033349</v>
      </c>
      <c r="T5" s="213">
        <f>[1]CoreVPAImp!S$39</f>
        <v>65.300691446499982</v>
      </c>
      <c r="U5" s="213">
        <f>[1]CoreVPAImp!T$39</f>
        <v>62.161512387133413</v>
      </c>
      <c r="V5" s="213">
        <f>[1]CoreVPAImp!U$39</f>
        <v>59.259804272580006</v>
      </c>
      <c r="W5" s="213">
        <f>[1]CoreVPAImp!V$39</f>
        <v>32.550441457986672</v>
      </c>
      <c r="X5" s="213">
        <f>[1]CoreVPAImp!W$39</f>
        <v>61.974509258980014</v>
      </c>
      <c r="Y5" s="213">
        <f>[1]CoreVPAImp!X$39</f>
        <v>7.4065218233173145</v>
      </c>
      <c r="Z5" s="213">
        <f>[1]CoreVPAImp!Y$39</f>
        <v>6.4847620575861988</v>
      </c>
      <c r="AA5" s="213">
        <f>[1]CoreVPAImp!Z$39</f>
        <v>0</v>
      </c>
      <c r="AB5" s="213">
        <f>[1]CoreVPAImp!AA$39</f>
        <v>0</v>
      </c>
      <c r="AC5" s="70"/>
      <c r="AD5" s="68">
        <f>1/1000*[1]CoreVPAImp!AB$39</f>
        <v>7.0494445570000011</v>
      </c>
      <c r="AE5" s="120">
        <f>1/1000*[1]CoreVPAImp!AC$39</f>
        <v>6.7117657050000004</v>
      </c>
      <c r="AF5" s="120">
        <f>1/1000*[1]CoreVPAImp!AD$39</f>
        <v>6.3227250000000002</v>
      </c>
      <c r="AG5" s="120">
        <f>1/1000*[1]CoreVPAImp!AE$39</f>
        <v>5.6995510000000005</v>
      </c>
      <c r="AH5" s="120">
        <f>1/1000*[1]CoreVPAImp!AF$39</f>
        <v>8.0578959999999995</v>
      </c>
      <c r="AI5" s="120">
        <f>1/1000*[1]CoreVPAImp!AG$39</f>
        <v>8.1382506039999978</v>
      </c>
      <c r="AJ5" s="120">
        <f>1/1000*[1]CoreVPAImp!AH$39</f>
        <v>7.446848713999997</v>
      </c>
      <c r="AK5" s="120">
        <f>1/1000*[1]CoreVPAImp!AI$39</f>
        <v>5.922888046999998</v>
      </c>
      <c r="AL5" s="120">
        <f>1/1000*[1]CoreVPAImp!AJ$39</f>
        <v>3.9744747559999984</v>
      </c>
      <c r="AM5" s="120">
        <f>1/1000*[1]CoreVPAImp!AK$39</f>
        <v>2.4854238819999996</v>
      </c>
      <c r="AN5" s="120">
        <f>1/1000*[1]CoreVPAImp!AL$39</f>
        <v>3.2122237030000003</v>
      </c>
      <c r="AO5" s="120">
        <f>1/1000*[1]CoreVPAImp!AM$39</f>
        <v>3.1469707019999986</v>
      </c>
      <c r="AP5" s="120">
        <f>1/1000*[1]CoreVPAImp!AN$39</f>
        <v>3.8342910969999999</v>
      </c>
      <c r="AQ5" s="120">
        <f>1/1000*[1]CoreVPAImp!AO$39</f>
        <v>4.9059298929999997</v>
      </c>
      <c r="AR5" s="120">
        <f>1/1000*[1]CoreVPAImp!AP$39</f>
        <v>5.7839699739999997</v>
      </c>
      <c r="AS5" s="120">
        <f>1/1000*[1]CoreVPAImp!AQ$39</f>
        <v>5.1965610480000004</v>
      </c>
      <c r="AT5" s="120">
        <f>1/1000*[1]CoreVPAImp!AR$39</f>
        <v>6.3403341000000006</v>
      </c>
      <c r="AU5" s="120">
        <f>1/1000*[1]CoreVPAImp!AS$39</f>
        <v>6.6358942729999999</v>
      </c>
      <c r="AV5" s="120">
        <f>1/1000*[1]CoreVPAImp!AT$39</f>
        <v>6.4284159130000011</v>
      </c>
      <c r="AW5" s="120">
        <f>1/1000*[1]CoreVPAImp!AU$39</f>
        <v>5.3346017469999998</v>
      </c>
      <c r="AX5" s="120">
        <f>1/1000*[1]CoreVPAImp!AV$39</f>
        <v>7.1410983899999989</v>
      </c>
      <c r="AY5" s="120">
        <f>1/1000*[1]CoreVPAImp!AW$39</f>
        <v>12.349437287000001</v>
      </c>
      <c r="AZ5" s="120">
        <f>1/1000*[1]CoreVPAImp!AX$39</f>
        <v>2.8453432639999998</v>
      </c>
      <c r="BA5" s="120">
        <f>1/1000*[1]CoreVPAImp!AY$39</f>
        <v>2.1815568989999998</v>
      </c>
      <c r="BB5" s="120">
        <f>1/1000*[1]CoreVPAImp!AZ$39</f>
        <v>0</v>
      </c>
      <c r="BC5" s="196">
        <f>1/1000*[1]CoreVPAImp!BA$39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2:56" ht="20" customHeight="1" thickTop="1" thickBot="1">
      <c r="B7" s="67" t="s">
        <v>106</v>
      </c>
      <c r="C7" s="68">
        <f>[1]CoreVPAImp!B$263-C5</f>
        <v>10.292745006355588</v>
      </c>
      <c r="D7" s="120">
        <f>[1]CoreVPAImp!C$263-D5</f>
        <v>11.707355253800031</v>
      </c>
      <c r="E7" s="120">
        <f>[1]CoreVPAImp!D$263-E5</f>
        <v>15.903460732266652</v>
      </c>
      <c r="F7" s="120">
        <f>[1]CoreVPAImp!E$263-F5</f>
        <v>16.577362078345573</v>
      </c>
      <c r="G7" s="120">
        <f>[1]CoreVPAImp!F$263-G5</f>
        <v>24.148613146800031</v>
      </c>
      <c r="H7" s="120">
        <f>[1]CoreVPAImp!G$263-H5</f>
        <v>27.532829420399992</v>
      </c>
      <c r="I7" s="120">
        <f>[1]CoreVPAImp!H$263-I5</f>
        <v>25.632321726164236</v>
      </c>
      <c r="J7" s="120">
        <f>[1]CoreVPAImp!I$263-J5</f>
        <v>18.178486292933371</v>
      </c>
      <c r="K7" s="120">
        <f>[1]CoreVPAImp!J$263-K5</f>
        <v>12.144061603845351</v>
      </c>
      <c r="L7" s="120">
        <f>[1]CoreVPAImp!K$263-L5</f>
        <v>8.0817910483799977</v>
      </c>
      <c r="M7" s="120">
        <f>[1]CoreVPAImp!L$263-M5</f>
        <v>8.5394785549838588</v>
      </c>
      <c r="N7" s="120">
        <f>[1]CoreVPAImp!M$263-N5</f>
        <v>8.5941419241984036</v>
      </c>
      <c r="O7" s="120">
        <f>[1]CoreVPAImp!N$263-O5</f>
        <v>8.8152457170999838</v>
      </c>
      <c r="P7" s="120">
        <f>[1]CoreVPAImp!O$263-P5</f>
        <v>8.7038903302100437</v>
      </c>
      <c r="Q7" s="120">
        <f>[1]CoreVPAImp!P$263-Q5</f>
        <v>9.5372236956116581</v>
      </c>
      <c r="R7" s="120">
        <f>[1]CoreVPAImp!Q$263-R5</f>
        <v>11.747147355984723</v>
      </c>
      <c r="S7" s="120">
        <f>[1]CoreVPAImp!R$263-S5</f>
        <v>13.493038275156593</v>
      </c>
      <c r="T7" s="120">
        <f>[1]CoreVPAImp!S$263-T5</f>
        <v>15.402467583100048</v>
      </c>
      <c r="U7" s="120">
        <f>[1]CoreVPAImp!T$263-U5</f>
        <v>17.825284579720005</v>
      </c>
      <c r="V7" s="120">
        <f>[1]CoreVPAImp!U$263-V5</f>
        <v>16.532519889533312</v>
      </c>
      <c r="W7" s="120">
        <f>[1]CoreVPAImp!V$263-W5</f>
        <v>20.563301903974697</v>
      </c>
      <c r="X7" s="120">
        <f>[1]CoreVPAImp!W$263-X5</f>
        <v>23.688744532693313</v>
      </c>
      <c r="Y7" s="120">
        <f>[1]CoreVPAImp!X$263-Y5</f>
        <v>20.87590575280467</v>
      </c>
      <c r="Z7" s="120">
        <f>[1]CoreVPAImp!Y$263-Z5</f>
        <v>14.224436575890394</v>
      </c>
      <c r="AA7" s="120">
        <f>[1]CoreVPAImp!Z$263-AA5</f>
        <v>0</v>
      </c>
      <c r="AB7" s="196">
        <f>[1]CoreVPAImp!AA$263-AB5</f>
        <v>0</v>
      </c>
      <c r="AC7" s="25"/>
      <c r="AD7" s="76">
        <f>1/1000*[1]CoreVPAImp!AB$263-AD5</f>
        <v>1.6742120499999942</v>
      </c>
      <c r="AE7" s="128">
        <f>1/1000*[1]CoreVPAImp!AC$263-AE5</f>
        <v>1.7580214549999953</v>
      </c>
      <c r="AF7" s="128">
        <f>1/1000*[1]CoreVPAImp!AD$263-AF5</f>
        <v>2.2454859999999996</v>
      </c>
      <c r="AG7" s="128">
        <f>1/1000*[1]CoreVPAImp!AE$263-AG5</f>
        <v>2.3484949999999989</v>
      </c>
      <c r="AH7" s="128">
        <f>1/1000*[1]CoreVPAImp!AF$263-AH5</f>
        <v>3.7067120000000013</v>
      </c>
      <c r="AI7" s="128">
        <f>1/1000*[1]CoreVPAImp!AG$263-AI5</f>
        <v>4.0718382079999955</v>
      </c>
      <c r="AJ7" s="128">
        <f>1/1000*[1]CoreVPAImp!AH$263-AJ5</f>
        <v>4.3463515789999958</v>
      </c>
      <c r="AK7" s="128">
        <f>1/1000*[1]CoreVPAImp!AI$263-AK5</f>
        <v>3.6405944710000027</v>
      </c>
      <c r="AL7" s="128">
        <f>1/1000*[1]CoreVPAImp!AJ$263-AL5</f>
        <v>2.8029643249999987</v>
      </c>
      <c r="AM7" s="128">
        <f>1/1000*[1]CoreVPAImp!AK$263-AM5</f>
        <v>1.7830362540000002</v>
      </c>
      <c r="AN7" s="128">
        <f>1/1000*[1]CoreVPAImp!AL$263-AN5</f>
        <v>2.1029644439999995</v>
      </c>
      <c r="AO7" s="128">
        <f>1/1000*[1]CoreVPAImp!AM$263-AO5</f>
        <v>2.1329161219999988</v>
      </c>
      <c r="AP7" s="128">
        <f>1/1000*[1]CoreVPAImp!AN$263-AP5</f>
        <v>2.3554936919999965</v>
      </c>
      <c r="AQ7" s="128">
        <f>1/1000*[1]CoreVPAImp!AO$263-AQ5</f>
        <v>2.5425923939999988</v>
      </c>
      <c r="AR7" s="128">
        <f>1/1000*[1]CoreVPAImp!AP$263-AR5</f>
        <v>3.0896629539999978</v>
      </c>
      <c r="AS7" s="128">
        <f>1/1000*[1]CoreVPAImp!AQ$263-AS5</f>
        <v>3.2529452499999989</v>
      </c>
      <c r="AT7" s="128">
        <f>1/1000*[1]CoreVPAImp!AR$263-AT5</f>
        <v>3.3959939369999992</v>
      </c>
      <c r="AU7" s="128">
        <f>1/1000*[1]CoreVPAImp!AS$263-AU5</f>
        <v>3.7227337020000029</v>
      </c>
      <c r="AV7" s="128">
        <f>1/1000*[1]CoreVPAImp!AT$263-AV5</f>
        <v>4.6433040549999971</v>
      </c>
      <c r="AW7" s="128">
        <f>1/1000*[1]CoreVPAImp!AU$263-AW5</f>
        <v>4.094776132000006</v>
      </c>
      <c r="AX7" s="128">
        <f>1/1000*[1]CoreVPAImp!AV$263-AX5</f>
        <v>4.7450519959999964</v>
      </c>
      <c r="AY7" s="128">
        <f>1/1000*[1]CoreVPAImp!AW$263-AY5</f>
        <v>7.1207767929999903</v>
      </c>
      <c r="AZ7" s="128">
        <f>1/1000*[1]CoreVPAImp!AX$263-AZ5</f>
        <v>7.9030557950000055</v>
      </c>
      <c r="BA7" s="128">
        <f>1/1000*[1]CoreVPAImp!AY$263-BA5</f>
        <v>4.8319480729999977</v>
      </c>
      <c r="BB7" s="128">
        <f>1/1000*[1]CoreVPAImp!AZ$263-BB5</f>
        <v>0</v>
      </c>
      <c r="BC7" s="129">
        <f>1/1000*[1]CoreVPAImp!BA$263-BC5</f>
        <v>0</v>
      </c>
      <c r="BD7" s="228"/>
    </row>
    <row r="8" spans="2:56" ht="20" customHeight="1" thickTop="1">
      <c r="B8" s="37" t="s">
        <v>25</v>
      </c>
      <c r="C8" s="152">
        <f>[1]CoreVPAImp!B$266</f>
        <v>0.20130026420000002</v>
      </c>
      <c r="D8" s="153">
        <f>[1]CoreVPAImp!C$266</f>
        <v>0.24432681619999999</v>
      </c>
      <c r="E8" s="153">
        <f>[1]CoreVPAImp!D$266</f>
        <v>0.28176494880000003</v>
      </c>
      <c r="F8" s="153">
        <f>[1]CoreVPAImp!E$266</f>
        <v>0.2594233098</v>
      </c>
      <c r="G8" s="153">
        <f>[1]CoreVPAImp!F$266</f>
        <v>0.25475548129999998</v>
      </c>
      <c r="H8" s="153">
        <f>[1]CoreVPAImp!G$266</f>
        <v>0.2550109042</v>
      </c>
      <c r="I8" s="153">
        <f>[1]CoreVPAImp!H$266</f>
        <v>0.23308061291700977</v>
      </c>
      <c r="J8" s="153">
        <f>[1]CoreVPAImp!I$266</f>
        <v>0.28183657900000009</v>
      </c>
      <c r="K8" s="153">
        <f>[1]CoreVPAImp!J$266</f>
        <v>0.22898334339999998</v>
      </c>
      <c r="L8" s="153">
        <f>[1]CoreVPAImp!K$266</f>
        <v>9.9539898679999989E-2</v>
      </c>
      <c r="M8" s="153">
        <f>[1]CoreVPAImp!L$266</f>
        <v>0.12272375094</v>
      </c>
      <c r="N8" s="153">
        <f>[1]CoreVPAImp!M$266</f>
        <v>0.13949087296999996</v>
      </c>
      <c r="O8" s="219">
        <f>[1]CoreVPAImp!N$266</f>
        <v>0.17907938569999995</v>
      </c>
      <c r="P8" s="219">
        <f>[1]CoreVPAImp!O$266</f>
        <v>0.16684760670000004</v>
      </c>
      <c r="Q8" s="219">
        <f>[1]CoreVPAImp!P$266</f>
        <v>0.16896130057999997</v>
      </c>
      <c r="R8" s="219">
        <f>[1]CoreVPAImp!Q$266</f>
        <v>0.20012218214500002</v>
      </c>
      <c r="S8" s="219">
        <f>[1]CoreVPAImp!R$266</f>
        <v>0.1461607076133333</v>
      </c>
      <c r="T8" s="219">
        <f>[1]CoreVPAImp!S$266</f>
        <v>0.14066646830000001</v>
      </c>
      <c r="U8" s="219">
        <f>[1]CoreVPAImp!T$266</f>
        <v>0.12252415589999999</v>
      </c>
      <c r="V8" s="219">
        <f>[1]CoreVPAImp!U$266</f>
        <v>0.14275420048666668</v>
      </c>
      <c r="W8" s="219">
        <f>[1]CoreVPAImp!V$266</f>
        <v>0.12052673460799998</v>
      </c>
      <c r="X8" s="219">
        <f>[1]CoreVPAImp!W$266</f>
        <v>0.13483961723999999</v>
      </c>
      <c r="Y8" s="219">
        <f>[1]CoreVPAImp!X$266</f>
        <v>0.21066214308872128</v>
      </c>
      <c r="Z8" s="219">
        <f>[1]CoreVPAImp!Y$266</f>
        <v>0.1373643196296</v>
      </c>
      <c r="AA8" s="219">
        <f>[1]CoreVPAImp!Z$266</f>
        <v>0</v>
      </c>
      <c r="AB8" s="206">
        <f>[1]CoreVPAImp!AA$266</f>
        <v>0</v>
      </c>
      <c r="AC8" s="25"/>
      <c r="AD8" s="152">
        <f>1/1000*[1]CoreVPAImp!AB$266</f>
        <v>6.0929395000000004E-2</v>
      </c>
      <c r="AE8" s="219">
        <f>1/1000*[1]CoreVPAImp!AC$266</f>
        <v>6.4489931E-2</v>
      </c>
      <c r="AF8" s="219">
        <f>1/1000*[1]CoreVPAImp!AD$266</f>
        <v>6.9837000000000024E-2</v>
      </c>
      <c r="AG8" s="219">
        <f>1/1000*[1]CoreVPAImp!AE$266</f>
        <v>6.8924000000000013E-2</v>
      </c>
      <c r="AH8" s="219">
        <f>1/1000*[1]CoreVPAImp!AF$266</f>
        <v>8.6398000000000003E-2</v>
      </c>
      <c r="AI8" s="219">
        <f>1/1000*[1]CoreVPAImp!AG$266</f>
        <v>0.10135056299999998</v>
      </c>
      <c r="AJ8" s="219">
        <f>1/1000*[1]CoreVPAImp!AH$266</f>
        <v>9.9885447000000002E-2</v>
      </c>
      <c r="AK8" s="219">
        <f>1/1000*[1]CoreVPAImp!AI$266</f>
        <v>0.13254574100000002</v>
      </c>
      <c r="AL8" s="219">
        <f>1/1000*[1]CoreVPAImp!AJ$266</f>
        <v>0.12252819399999999</v>
      </c>
      <c r="AM8" s="219">
        <f>1/1000*[1]CoreVPAImp!AK$266</f>
        <v>4.9029823E-2</v>
      </c>
      <c r="AN8" s="219">
        <f>1/1000*[1]CoreVPAImp!AL$266</f>
        <v>6.1930965000000004E-2</v>
      </c>
      <c r="AO8" s="219">
        <f>1/1000*[1]CoreVPAImp!AM$266</f>
        <v>7.7549511000000002E-2</v>
      </c>
      <c r="AP8" s="219">
        <f>1/1000*[1]CoreVPAImp!AN$266</f>
        <v>8.6625663999999977E-2</v>
      </c>
      <c r="AQ8" s="219">
        <f>1/1000*[1]CoreVPAImp!AO$266</f>
        <v>9.1775086000000006E-2</v>
      </c>
      <c r="AR8" s="219">
        <f>1/1000*[1]CoreVPAImp!AP$266</f>
        <v>0.107301048</v>
      </c>
      <c r="AS8" s="219">
        <f>1/1000*[1]CoreVPAImp!AQ$266</f>
        <v>0.10096870600000001</v>
      </c>
      <c r="AT8" s="219">
        <f>1/1000*[1]CoreVPAImp!AR$266</f>
        <v>7.5600161000000013E-2</v>
      </c>
      <c r="AU8" s="219">
        <f>1/1000*[1]CoreVPAImp!AS$266</f>
        <v>6.9445533000000031E-2</v>
      </c>
      <c r="AV8" s="219">
        <f>1/1000*[1]CoreVPAImp!AT$266</f>
        <v>6.9526505000000002E-2</v>
      </c>
      <c r="AW8" s="219">
        <f>1/1000*[1]CoreVPAImp!AU$266</f>
        <v>7.8426855000000004E-2</v>
      </c>
      <c r="AX8" s="219">
        <f>1/1000*[1]CoreVPAImp!AV$266</f>
        <v>5.9774506000000005E-2</v>
      </c>
      <c r="AY8" s="219">
        <f>1/1000*[1]CoreVPAImp!AW$266</f>
        <v>7.7306342000000014E-2</v>
      </c>
      <c r="AZ8" s="219">
        <f>1/1000*[1]CoreVPAImp!AX$266</f>
        <v>0.117544762</v>
      </c>
      <c r="BA8" s="219">
        <f>1/1000*[1]CoreVPAImp!AY$266</f>
        <v>0.11169711800000003</v>
      </c>
      <c r="BB8" s="219">
        <f>1/1000*[1]CoreVPAImp!AZ$266</f>
        <v>0</v>
      </c>
      <c r="BC8" s="206">
        <f>1/1000*[1]CoreVPAImp!BA$266</f>
        <v>0</v>
      </c>
      <c r="BD8" s="228"/>
    </row>
    <row r="9" spans="2:56">
      <c r="B9" s="18" t="s">
        <v>26</v>
      </c>
      <c r="C9" s="31">
        <f>[1]CoreVPAImp!B$38</f>
        <v>3.3185326299999998E-2</v>
      </c>
      <c r="D9" s="22">
        <f>[1]CoreVPAImp!C$38</f>
        <v>2.3647149900000001E-2</v>
      </c>
      <c r="E9" s="22">
        <f>[1]CoreVPAImp!D$38</f>
        <v>2.4881132500000007E-2</v>
      </c>
      <c r="F9" s="22">
        <f>[1]CoreVPAImp!E$38</f>
        <v>2.8950535200000002E-2</v>
      </c>
      <c r="G9" s="22">
        <f>[1]CoreVPAImp!F$38</f>
        <v>3.9451152099999998E-2</v>
      </c>
      <c r="H9" s="22">
        <f>[1]CoreVPAImp!G$38</f>
        <v>3.9541551000000001E-2</v>
      </c>
      <c r="I9" s="22">
        <f>[1]CoreVPAImp!H$38</f>
        <v>5.4650351900000012E-2</v>
      </c>
      <c r="J9" s="22">
        <f>[1]CoreVPAImp!I$38</f>
        <v>6.920265460000001E-2</v>
      </c>
      <c r="K9" s="22">
        <f>[1]CoreVPAImp!J$38</f>
        <v>5.2438326099999995E-2</v>
      </c>
      <c r="L9" s="22">
        <f>[1]CoreVPAImp!K$38</f>
        <v>1.8617252699999996E-2</v>
      </c>
      <c r="M9" s="22">
        <f>[1]CoreVPAImp!L$38</f>
        <v>2.9541056199999999E-2</v>
      </c>
      <c r="N9" s="22">
        <f>[1]CoreVPAImp!M$38</f>
        <v>5.3621145819999987E-2</v>
      </c>
      <c r="O9" s="22">
        <f>[1]CoreVPAImp!N$38</f>
        <v>7.5988392599999982E-2</v>
      </c>
      <c r="P9" s="22">
        <f>[1]CoreVPAImp!O$38</f>
        <v>6.3346059700000013E-2</v>
      </c>
      <c r="Q9" s="22">
        <f>[1]CoreVPAImp!P$38</f>
        <v>6.5375592059999987E-2</v>
      </c>
      <c r="R9" s="22">
        <f>[1]CoreVPAImp!Q$38</f>
        <v>9.6445686400000022E-2</v>
      </c>
      <c r="S9" s="22">
        <f>[1]CoreVPAImp!R$38</f>
        <v>5.2402167159999999E-2</v>
      </c>
      <c r="T9" s="22">
        <f>[1]CoreVPAImp!S$38</f>
        <v>6.2546582400000009E-2</v>
      </c>
      <c r="U9" s="22">
        <f>[1]CoreVPAImp!T$38</f>
        <v>4.9693030199999988E-2</v>
      </c>
      <c r="V9" s="22">
        <f>[1]CoreVPAImp!U$38</f>
        <v>6.5886527839999987E-2</v>
      </c>
      <c r="W9" s="22">
        <f>[1]CoreVPAImp!V$38</f>
        <v>4.4510800459999993E-2</v>
      </c>
      <c r="X9" s="22">
        <f>[1]CoreVPAImp!W$38</f>
        <v>4.5564278979999998E-2</v>
      </c>
      <c r="Y9" s="22">
        <f>[1]CoreVPAImp!X$38</f>
        <v>8.0422866217763997E-2</v>
      </c>
      <c r="Z9" s="22">
        <f>[1]CoreVPAImp!Y$38</f>
        <v>4.8664203225799993E-2</v>
      </c>
      <c r="AA9" s="22">
        <f>[1]CoreVPAImp!Z$38</f>
        <v>0</v>
      </c>
      <c r="AB9" s="21">
        <f>[1]CoreVPAImp!AA$38</f>
        <v>0</v>
      </c>
      <c r="AC9" s="25"/>
      <c r="AD9" s="17">
        <f>1/1000*[1]CoreVPAImp!AB$38</f>
        <v>9.4110919999999994E-3</v>
      </c>
      <c r="AE9" s="12">
        <f>1/1000*[1]CoreVPAImp!AC$38</f>
        <v>7.6447110000000002E-3</v>
      </c>
      <c r="AF9" s="12">
        <f>1/1000*[1]CoreVPAImp!AD$38</f>
        <v>7.8430000000000027E-3</v>
      </c>
      <c r="AG9" s="12">
        <f>1/1000*[1]CoreVPAImp!AE$38</f>
        <v>8.990999999999999E-3</v>
      </c>
      <c r="AH9" s="12">
        <f>1/1000*[1]CoreVPAImp!AF$38</f>
        <v>1.5037999999999999E-2</v>
      </c>
      <c r="AI9" s="12">
        <f>1/1000*[1]CoreVPAImp!AG$38</f>
        <v>1.5442051999999998E-2</v>
      </c>
      <c r="AJ9" s="12">
        <f>1/1000*[1]CoreVPAImp!AH$38</f>
        <v>2.2119772999999999E-2</v>
      </c>
      <c r="AK9" s="12">
        <f>1/1000*[1]CoreVPAImp!AI$38</f>
        <v>3.5347906999999998E-2</v>
      </c>
      <c r="AL9" s="12">
        <f>1/1000*[1]CoreVPAImp!AJ$38</f>
        <v>2.8482446999999994E-2</v>
      </c>
      <c r="AM9" s="12">
        <f>1/1000*[1]CoreVPAImp!AK$38</f>
        <v>9.3670070000000018E-3</v>
      </c>
      <c r="AN9" s="12">
        <f>1/1000*[1]CoreVPAImp!AL$38</f>
        <v>1.4117221000000001E-2</v>
      </c>
      <c r="AO9" s="12">
        <f>1/1000*[1]CoreVPAImp!AM$38</f>
        <v>2.7932533999999998E-2</v>
      </c>
      <c r="AP9" s="12">
        <f>1/1000*[1]CoreVPAImp!AN$38</f>
        <v>2.8658322E-2</v>
      </c>
      <c r="AQ9" s="12">
        <f>1/1000*[1]CoreVPAImp!AO$38</f>
        <v>3.3056558999999999E-2</v>
      </c>
      <c r="AR9" s="12">
        <f>1/1000*[1]CoreVPAImp!AP$38</f>
        <v>3.5779838000000001E-2</v>
      </c>
      <c r="AS9" s="12">
        <f>1/1000*[1]CoreVPAImp!AQ$38</f>
        <v>4.0941547000000002E-2</v>
      </c>
      <c r="AT9" s="12">
        <f>1/1000*[1]CoreVPAImp!AR$38</f>
        <v>2.5619120999999998E-2</v>
      </c>
      <c r="AU9" s="12">
        <f>1/1000*[1]CoreVPAImp!AS$38</f>
        <v>2.8399770999999997E-2</v>
      </c>
      <c r="AV9" s="12">
        <f>1/1000*[1]CoreVPAImp!AT$38</f>
        <v>2.5317538999999997E-2</v>
      </c>
      <c r="AW9" s="12">
        <f>1/1000*[1]CoreVPAImp!AU$38</f>
        <v>3.5546446000000002E-2</v>
      </c>
      <c r="AX9" s="12">
        <f>1/1000*[1]CoreVPAImp!AV$38</f>
        <v>2.1604699000000002E-2</v>
      </c>
      <c r="AY9" s="12">
        <f>1/1000*[1]CoreVPAImp!AW$38</f>
        <v>2.7587289000000001E-2</v>
      </c>
      <c r="AZ9" s="12">
        <f>1/1000*[1]CoreVPAImp!AX$38</f>
        <v>4.2775441000000004E-2</v>
      </c>
      <c r="BA9" s="12">
        <f>1/1000*[1]CoreVPAImp!AY$38</f>
        <v>3.8607408000000003E-2</v>
      </c>
      <c r="BB9" s="12">
        <f>1/1000*[1]CoreVPAImp!AZ$38</f>
        <v>0</v>
      </c>
      <c r="BC9" s="33">
        <f>1/1000*[1]CoreVPAImp!BA$38</f>
        <v>0</v>
      </c>
      <c r="BD9" s="228"/>
    </row>
    <row r="10" spans="2:56">
      <c r="B10" s="18" t="s">
        <v>72</v>
      </c>
      <c r="C10" s="31">
        <f>[1]CoreVPAImp!B$52</f>
        <v>3.5708588999999995E-3</v>
      </c>
      <c r="D10" s="22">
        <f>[1]CoreVPAImp!C$52</f>
        <v>1.6913779000000001E-3</v>
      </c>
      <c r="E10" s="22">
        <f>[1]CoreVPAImp!D$52</f>
        <v>8.6803969999999994E-4</v>
      </c>
      <c r="F10" s="22">
        <f>[1]CoreVPAImp!E$52</f>
        <v>4.9960017000000006E-3</v>
      </c>
      <c r="G10" s="22">
        <f>[1]CoreVPAImp!F$52</f>
        <v>1.6420650999999999E-3</v>
      </c>
      <c r="H10" s="22">
        <f>[1]CoreVPAImp!G$52</f>
        <v>2.7141789100000001E-2</v>
      </c>
      <c r="I10" s="22">
        <f>[1]CoreVPAImp!H$52</f>
        <v>1.0671035400000001E-2</v>
      </c>
      <c r="J10" s="22">
        <f>[1]CoreVPAImp!I$52</f>
        <v>2.0830335100000003E-2</v>
      </c>
      <c r="K10" s="22">
        <f>[1]CoreVPAImp!J$52</f>
        <v>2.0138378600000003E-2</v>
      </c>
      <c r="L10" s="22">
        <f>[1]CoreVPAImp!K$52</f>
        <v>1.42030718E-2</v>
      </c>
      <c r="M10" s="22">
        <f>[1]CoreVPAImp!L$52</f>
        <v>1.6384823400000002E-2</v>
      </c>
      <c r="N10" s="22">
        <f>[1]CoreVPAImp!M$52</f>
        <v>1.6190146189999997E-2</v>
      </c>
      <c r="O10" s="22">
        <f>[1]CoreVPAImp!N$52</f>
        <v>2.63017693E-2</v>
      </c>
      <c r="P10" s="22">
        <f>[1]CoreVPAImp!O$52</f>
        <v>2.5585230899999999E-2</v>
      </c>
      <c r="Q10" s="22">
        <f>[1]CoreVPAImp!P$52</f>
        <v>2.6920137440000002E-2</v>
      </c>
      <c r="R10" s="22">
        <f>[1]CoreVPAImp!Q$52</f>
        <v>3.8491649500000009E-2</v>
      </c>
      <c r="S10" s="22">
        <f>[1]CoreVPAImp!R$52</f>
        <v>2.9600661760000001E-2</v>
      </c>
      <c r="T10" s="22">
        <f>[1]CoreVPAImp!S$52</f>
        <v>2.8308539600000002E-2</v>
      </c>
      <c r="U10" s="22">
        <f>[1]CoreVPAImp!T$52</f>
        <v>2.3624917899999993E-2</v>
      </c>
      <c r="V10" s="22">
        <f>[1]CoreVPAImp!U$52</f>
        <v>2.5893767900000003E-2</v>
      </c>
      <c r="W10" s="22">
        <f>[1]CoreVPAImp!V$52</f>
        <v>2.5859385580000002E-2</v>
      </c>
      <c r="X10" s="22">
        <f>[1]CoreVPAImp!W$52</f>
        <v>3.0988343539999994E-2</v>
      </c>
      <c r="Y10" s="22">
        <f>[1]CoreVPAImp!X$52</f>
        <v>5.3655981360510668E-2</v>
      </c>
      <c r="Z10" s="22">
        <f>[1]CoreVPAImp!Y$52</f>
        <v>1.7026385691200002E-2</v>
      </c>
      <c r="AA10" s="22">
        <f>[1]CoreVPAImp!Z$52</f>
        <v>0</v>
      </c>
      <c r="AB10" s="21">
        <f>[1]CoreVPAImp!AA$52</f>
        <v>0</v>
      </c>
      <c r="AC10" s="25"/>
      <c r="AD10" s="17">
        <f>1/1000*[1]CoreVPAImp!AB$52</f>
        <v>1.1998389999999999E-3</v>
      </c>
      <c r="AE10" s="12">
        <f>1/1000*[1]CoreVPAImp!AC$52</f>
        <v>6.3582199999999997E-4</v>
      </c>
      <c r="AF10" s="12">
        <f>1/1000*[1]CoreVPAImp!AD$52</f>
        <v>2.3000000000000001E-4</v>
      </c>
      <c r="AG10" s="12">
        <f>1/1000*[1]CoreVPAImp!AE$52</f>
        <v>1.637E-3</v>
      </c>
      <c r="AH10" s="12">
        <f>1/1000*[1]CoreVPAImp!AF$52</f>
        <v>8.7499999999999991E-4</v>
      </c>
      <c r="AI10" s="12">
        <f>1/1000*[1]CoreVPAImp!AG$52</f>
        <v>7.7733139999999991E-3</v>
      </c>
      <c r="AJ10" s="12">
        <f>1/1000*[1]CoreVPAImp!AH$52</f>
        <v>5.292784E-3</v>
      </c>
      <c r="AK10" s="12">
        <f>1/1000*[1]CoreVPAImp!AI$52</f>
        <v>1.0946971999999999E-2</v>
      </c>
      <c r="AL10" s="12">
        <f>1/1000*[1]CoreVPAImp!AJ$52</f>
        <v>1.1980858000000002E-2</v>
      </c>
      <c r="AM10" s="12">
        <f>1/1000*[1]CoreVPAImp!AK$52</f>
        <v>7.8511810000000005E-3</v>
      </c>
      <c r="AN10" s="12">
        <f>1/1000*[1]CoreVPAImp!AL$52</f>
        <v>7.8707800000000008E-3</v>
      </c>
      <c r="AO10" s="12">
        <f>1/1000*[1]CoreVPAImp!AM$52</f>
        <v>9.1434519999999981E-3</v>
      </c>
      <c r="AP10" s="12">
        <f>1/1000*[1]CoreVPAImp!AN$52</f>
        <v>1.3079858E-2</v>
      </c>
      <c r="AQ10" s="12">
        <f>1/1000*[1]CoreVPAImp!AO$52</f>
        <v>1.4486450999999999E-2</v>
      </c>
      <c r="AR10" s="12">
        <f>1/1000*[1]CoreVPAImp!AP$52</f>
        <v>1.6722861999999998E-2</v>
      </c>
      <c r="AS10" s="12">
        <f>1/1000*[1]CoreVPAImp!AQ$52</f>
        <v>2.0876524999999996E-2</v>
      </c>
      <c r="AT10" s="12">
        <f>1/1000*[1]CoreVPAImp!AR$52</f>
        <v>1.5785826999999999E-2</v>
      </c>
      <c r="AU10" s="12">
        <f>1/1000*[1]CoreVPAImp!AS$52</f>
        <v>1.3861118999999998E-2</v>
      </c>
      <c r="AV10" s="12">
        <f>1/1000*[1]CoreVPAImp!AT$52</f>
        <v>1.2796897E-2</v>
      </c>
      <c r="AW10" s="12">
        <f>1/1000*[1]CoreVPAImp!AU$52</f>
        <v>1.4904966E-2</v>
      </c>
      <c r="AX10" s="12">
        <f>1/1000*[1]CoreVPAImp!AV$52</f>
        <v>1.2833463E-2</v>
      </c>
      <c r="AY10" s="12">
        <f>1/1000*[1]CoreVPAImp!AW$52</f>
        <v>2.0615157000000002E-2</v>
      </c>
      <c r="AZ10" s="12">
        <f>1/1000*[1]CoreVPAImp!AX$52</f>
        <v>2.7440183000000003E-2</v>
      </c>
      <c r="BA10" s="12">
        <f>1/1000*[1]CoreVPAImp!AY$52</f>
        <v>2.2504290000000003E-2</v>
      </c>
      <c r="BB10" s="12">
        <f>1/1000*[1]CoreVPAImp!AZ$52</f>
        <v>0</v>
      </c>
      <c r="BC10" s="33">
        <f>1/1000*[1]CoreVPAImp!BA$52</f>
        <v>0</v>
      </c>
      <c r="BD10" s="228"/>
    </row>
    <row r="11" spans="2:56">
      <c r="B11" s="18" t="s">
        <v>108</v>
      </c>
      <c r="C11" s="31">
        <f>[1]CoreVPAImp!B$53</f>
        <v>6.5163340000000001E-4</v>
      </c>
      <c r="D11" s="22">
        <f>[1]CoreVPAImp!C$53</f>
        <v>1.4523399999999999E-3</v>
      </c>
      <c r="E11" s="22">
        <f>[1]CoreVPAImp!D$53</f>
        <v>1.2892043000000001E-3</v>
      </c>
      <c r="F11" s="22">
        <f>[1]CoreVPAImp!E$53</f>
        <v>2.1699208999999995E-3</v>
      </c>
      <c r="G11" s="22">
        <f>[1]CoreVPAImp!F$53</f>
        <v>6.8972999000000007E-3</v>
      </c>
      <c r="H11" s="22">
        <f>[1]CoreVPAImp!G$53</f>
        <v>3.8431493999999998E-3</v>
      </c>
      <c r="I11" s="22">
        <f>[1]CoreVPAImp!H$53</f>
        <v>1.0683985700000002E-2</v>
      </c>
      <c r="J11" s="22">
        <f>[1]CoreVPAImp!I$53</f>
        <v>5.5401886999999995E-3</v>
      </c>
      <c r="K11" s="22">
        <f>[1]CoreVPAImp!J$53</f>
        <v>5.5290800000000005E-3</v>
      </c>
      <c r="L11" s="22">
        <f>[1]CoreVPAImp!K$53</f>
        <v>1.9900032799999999E-3</v>
      </c>
      <c r="M11" s="22">
        <f>[1]CoreVPAImp!L$53</f>
        <v>2.5178842999999998E-3</v>
      </c>
      <c r="N11" s="22">
        <f>[1]CoreVPAImp!M$53</f>
        <v>4.7020664999999993E-3</v>
      </c>
      <c r="O11" s="22">
        <f>[1]CoreVPAImp!N$53</f>
        <v>5.5340698000000002E-3</v>
      </c>
      <c r="P11" s="22">
        <f>[1]CoreVPAImp!O$53</f>
        <v>5.1443137999999996E-3</v>
      </c>
      <c r="Q11" s="22">
        <f>[1]CoreVPAImp!P$53</f>
        <v>6.9752128600000006E-3</v>
      </c>
      <c r="R11" s="22">
        <f>[1]CoreVPAImp!Q$53</f>
        <v>5.1976114000000006E-3</v>
      </c>
      <c r="S11" s="22">
        <f>[1]CoreVPAImp!R$53</f>
        <v>7.7907577999999991E-3</v>
      </c>
      <c r="T11" s="22">
        <f>[1]CoreVPAImp!S$53</f>
        <v>6.3249448999999989E-3</v>
      </c>
      <c r="U11" s="22">
        <f>[1]CoreVPAImp!T$53</f>
        <v>2.3750171999999997E-3</v>
      </c>
      <c r="V11" s="22">
        <f>[1]CoreVPAImp!U$53</f>
        <v>8.2227236000000006E-4</v>
      </c>
      <c r="W11" s="22">
        <f>[1]CoreVPAImp!V$53</f>
        <v>1.7616243120000001E-3</v>
      </c>
      <c r="X11" s="22">
        <f>[1]CoreVPAImp!W$53</f>
        <v>1.2018158600000002E-3</v>
      </c>
      <c r="Y11" s="22">
        <f>[1]CoreVPAImp!X$53</f>
        <v>3.5837492784426667E-3</v>
      </c>
      <c r="Z11" s="22">
        <f>[1]CoreVPAImp!Y$53</f>
        <v>7.3951478073999996E-3</v>
      </c>
      <c r="AA11" s="22">
        <f>[1]CoreVPAImp!Z$53</f>
        <v>0</v>
      </c>
      <c r="AB11" s="21">
        <f>[1]CoreVPAImp!AA$53</f>
        <v>0</v>
      </c>
      <c r="AC11" s="25"/>
      <c r="AD11" s="17">
        <f>1/1000*[1]CoreVPAImp!AB$53</f>
        <v>2.6897899999999997E-4</v>
      </c>
      <c r="AE11" s="12">
        <f>1/1000*[1]CoreVPAImp!AC$53</f>
        <v>6.214879999999999E-4</v>
      </c>
      <c r="AF11" s="12">
        <f>1/1000*[1]CoreVPAImp!AD$53</f>
        <v>4.1200000000000004E-4</v>
      </c>
      <c r="AG11" s="12">
        <f>1/1000*[1]CoreVPAImp!AE$53</f>
        <v>6.0800000000000003E-4</v>
      </c>
      <c r="AH11" s="12">
        <f>1/1000*[1]CoreVPAImp!AF$53</f>
        <v>2.6839999999999998E-3</v>
      </c>
      <c r="AI11" s="12">
        <f>1/1000*[1]CoreVPAImp!AG$53</f>
        <v>2.0562560000000002E-3</v>
      </c>
      <c r="AJ11" s="12">
        <f>1/1000*[1]CoreVPAImp!AH$53</f>
        <v>3.4370609999999991E-3</v>
      </c>
      <c r="AK11" s="12">
        <f>1/1000*[1]CoreVPAImp!AI$53</f>
        <v>3.3694529999999997E-3</v>
      </c>
      <c r="AL11" s="12">
        <f>1/1000*[1]CoreVPAImp!AJ$53</f>
        <v>3.0897519999999994E-3</v>
      </c>
      <c r="AM11" s="12">
        <f>1/1000*[1]CoreVPAImp!AK$53</f>
        <v>1.0994520000000001E-3</v>
      </c>
      <c r="AN11" s="12">
        <f>1/1000*[1]CoreVPAImp!AL$53</f>
        <v>1.5827019999999999E-3</v>
      </c>
      <c r="AO11" s="12">
        <f>1/1000*[1]CoreVPAImp!AM$53</f>
        <v>3.0664919999999997E-3</v>
      </c>
      <c r="AP11" s="12">
        <f>1/1000*[1]CoreVPAImp!AN$53</f>
        <v>3.4605669999999999E-3</v>
      </c>
      <c r="AQ11" s="12">
        <f>1/1000*[1]CoreVPAImp!AO$53</f>
        <v>3.2002559999999998E-3</v>
      </c>
      <c r="AR11" s="12">
        <f>1/1000*[1]CoreVPAImp!AP$53</f>
        <v>5.1492839999999996E-3</v>
      </c>
      <c r="AS11" s="12">
        <f>1/1000*[1]CoreVPAImp!AQ$53</f>
        <v>2.8154650000000001E-3</v>
      </c>
      <c r="AT11" s="12">
        <f>1/1000*[1]CoreVPAImp!AR$53</f>
        <v>3.4634559999999997E-3</v>
      </c>
      <c r="AU11" s="12">
        <f>1/1000*[1]CoreVPAImp!AS$53</f>
        <v>2.9065780000000004E-3</v>
      </c>
      <c r="AV11" s="12">
        <f>1/1000*[1]CoreVPAImp!AT$53</f>
        <v>1.0772329999999999E-3</v>
      </c>
      <c r="AW11" s="12">
        <f>1/1000*[1]CoreVPAImp!AU$53</f>
        <v>6.3828500000000005E-4</v>
      </c>
      <c r="AX11" s="12">
        <f>1/1000*[1]CoreVPAImp!AV$53</f>
        <v>8.2629599999999991E-4</v>
      </c>
      <c r="AY11" s="12">
        <f>1/1000*[1]CoreVPAImp!AW$53</f>
        <v>1.0550870000000001E-3</v>
      </c>
      <c r="AZ11" s="12">
        <f>1/1000*[1]CoreVPAImp!AX$53</f>
        <v>1.8755990000000001E-3</v>
      </c>
      <c r="BA11" s="12">
        <f>1/1000*[1]CoreVPAImp!AY$53</f>
        <v>9.2979329999999995E-3</v>
      </c>
      <c r="BB11" s="12">
        <f>1/1000*[1]CoreVPAImp!AZ$53</f>
        <v>0</v>
      </c>
      <c r="BC11" s="33">
        <f>1/1000*[1]CoreVPAImp!BA$53</f>
        <v>0</v>
      </c>
      <c r="BD11" s="228"/>
    </row>
    <row r="12" spans="2:56">
      <c r="B12" s="18" t="s">
        <v>23</v>
      </c>
      <c r="C12" s="31">
        <f>[1]CoreVPAImp!B$88</f>
        <v>1.3979247100000002E-2</v>
      </c>
      <c r="D12" s="22">
        <f>[1]CoreVPAImp!C$88</f>
        <v>1.5835198999999998E-2</v>
      </c>
      <c r="E12" s="22">
        <f>[1]CoreVPAImp!D$88</f>
        <v>1.6564550799999998E-2</v>
      </c>
      <c r="F12" s="22">
        <f>[1]CoreVPAImp!E$88</f>
        <v>1.4226381E-2</v>
      </c>
      <c r="G12" s="22">
        <f>[1]CoreVPAImp!F$88</f>
        <v>1.6539848999999999E-2</v>
      </c>
      <c r="H12" s="22">
        <f>[1]CoreVPAImp!G$88</f>
        <v>1.3544898699999999E-2</v>
      </c>
      <c r="I12" s="22">
        <f>[1]CoreVPAImp!H$88</f>
        <v>6.5247352999999999E-3</v>
      </c>
      <c r="J12" s="22">
        <f>[1]CoreVPAImp!I$88</f>
        <v>1.1300537699999998E-2</v>
      </c>
      <c r="K12" s="22">
        <f>[1]CoreVPAImp!J$88</f>
        <v>5.3707195999999997E-3</v>
      </c>
      <c r="L12" s="22">
        <f>[1]CoreVPAImp!K$88</f>
        <v>4.3476084000000003E-3</v>
      </c>
      <c r="M12" s="22">
        <f>[1]CoreVPAImp!L$88</f>
        <v>6.0673766999999991E-3</v>
      </c>
      <c r="N12" s="22">
        <f>[1]CoreVPAImp!M$88</f>
        <v>4.2056617999999997E-3</v>
      </c>
      <c r="O12" s="22">
        <f>[1]CoreVPAImp!N$88</f>
        <v>9.1023501999999996E-3</v>
      </c>
      <c r="P12" s="22">
        <f>[1]CoreVPAImp!O$88</f>
        <v>1.1968325700000001E-2</v>
      </c>
      <c r="Q12" s="22">
        <f>[1]CoreVPAImp!P$88</f>
        <v>1.286159594E-2</v>
      </c>
      <c r="R12" s="22">
        <f>[1]CoreVPAImp!Q$88</f>
        <v>9.7746032799999986E-3</v>
      </c>
      <c r="S12" s="22">
        <f>[1]CoreVPAImp!R$88</f>
        <v>1.6332338726666666E-2</v>
      </c>
      <c r="T12" s="22">
        <f>[1]CoreVPAImp!S$88</f>
        <v>6.9093964999999997E-3</v>
      </c>
      <c r="U12" s="22">
        <f>[1]CoreVPAImp!T$88</f>
        <v>6.8788710999999995E-3</v>
      </c>
      <c r="V12" s="22">
        <f>[1]CoreVPAImp!U$88</f>
        <v>1.368433824E-2</v>
      </c>
      <c r="W12" s="22">
        <f>[1]CoreVPAImp!V$88</f>
        <v>2.0166027391999998E-2</v>
      </c>
      <c r="X12" s="22">
        <f>[1]CoreVPAImp!W$88</f>
        <v>2.3266751959999998E-2</v>
      </c>
      <c r="Y12" s="22">
        <f>[1]CoreVPAImp!X$88</f>
        <v>3.5830290823039998E-2</v>
      </c>
      <c r="Z12" s="22">
        <f>[1]CoreVPAImp!Y$88</f>
        <v>4.0495930377799999E-2</v>
      </c>
      <c r="AA12" s="22">
        <f>[1]CoreVPAImp!Z$88</f>
        <v>0</v>
      </c>
      <c r="AB12" s="21">
        <f>[1]CoreVPAImp!AA$88</f>
        <v>0</v>
      </c>
      <c r="AC12" s="25"/>
      <c r="AD12" s="17">
        <f>1/1000*[1]CoreVPAImp!AB$88</f>
        <v>6.1809830000000001E-3</v>
      </c>
      <c r="AE12" s="12">
        <f>1/1000*[1]CoreVPAImp!AC$88</f>
        <v>5.5058650000000004E-3</v>
      </c>
      <c r="AF12" s="12">
        <f>1/1000*[1]CoreVPAImp!AD$88</f>
        <v>6.0320000000000009E-3</v>
      </c>
      <c r="AG12" s="12">
        <f>1/1000*[1]CoreVPAImp!AE$88</f>
        <v>6.3829999999999998E-3</v>
      </c>
      <c r="AH12" s="12">
        <f>1/1000*[1]CoreVPAImp!AF$88</f>
        <v>7.2460000000000007E-3</v>
      </c>
      <c r="AI12" s="12">
        <f>1/1000*[1]CoreVPAImp!AG$88</f>
        <v>6.2903660000000004E-3</v>
      </c>
      <c r="AJ12" s="12">
        <f>1/1000*[1]CoreVPAImp!AH$88</f>
        <v>3.2009980000000005E-3</v>
      </c>
      <c r="AK12" s="12">
        <f>1/1000*[1]CoreVPAImp!AI$88</f>
        <v>6.8199910000000001E-3</v>
      </c>
      <c r="AL12" s="12">
        <f>1/1000*[1]CoreVPAImp!AJ$88</f>
        <v>3.2202989999999994E-3</v>
      </c>
      <c r="AM12" s="12">
        <f>1/1000*[1]CoreVPAImp!AK$88</f>
        <v>2.6481440000000003E-3</v>
      </c>
      <c r="AN12" s="12">
        <f>1/1000*[1]CoreVPAImp!AL$88</f>
        <v>4.0650139999999996E-3</v>
      </c>
      <c r="AO12" s="12">
        <f>1/1000*[1]CoreVPAImp!AM$88</f>
        <v>2.766283E-3</v>
      </c>
      <c r="AP12" s="12">
        <f>1/1000*[1]CoreVPAImp!AN$88</f>
        <v>4.6996880000000005E-3</v>
      </c>
      <c r="AQ12" s="12">
        <f>1/1000*[1]CoreVPAImp!AO$88</f>
        <v>6.2060829999999994E-3</v>
      </c>
      <c r="AR12" s="12">
        <f>1/1000*[1]CoreVPAImp!AP$88</f>
        <v>7.0539169999999998E-3</v>
      </c>
      <c r="AS12" s="12">
        <f>1/1000*[1]CoreVPAImp!AQ$88</f>
        <v>4.0965389999999997E-3</v>
      </c>
      <c r="AT12" s="12">
        <f>1/1000*[1]CoreVPAImp!AR$88</f>
        <v>7.4725179999999992E-3</v>
      </c>
      <c r="AU12" s="12">
        <f>1/1000*[1]CoreVPAImp!AS$88</f>
        <v>3.9577589999999999E-3</v>
      </c>
      <c r="AV12" s="12">
        <f>1/1000*[1]CoreVPAImp!AT$88</f>
        <v>6.6783299999999997E-3</v>
      </c>
      <c r="AW12" s="12">
        <f>1/1000*[1]CoreVPAImp!AU$88</f>
        <v>6.1410279999999998E-3</v>
      </c>
      <c r="AX12" s="12">
        <f>1/1000*[1]CoreVPAImp!AV$88</f>
        <v>1.0008448E-2</v>
      </c>
      <c r="AY12" s="12">
        <f>1/1000*[1]CoreVPAImp!AW$88</f>
        <v>9.7453390000000004E-3</v>
      </c>
      <c r="AZ12" s="12">
        <f>1/1000*[1]CoreVPAImp!AX$88</f>
        <v>2.2005496000000003E-2</v>
      </c>
      <c r="BA12" s="12">
        <f>1/1000*[1]CoreVPAImp!AY$88</f>
        <v>2.0036918000000001E-2</v>
      </c>
      <c r="BB12" s="12">
        <f>1/1000*[1]CoreVPAImp!AZ$88</f>
        <v>0</v>
      </c>
      <c r="BC12" s="33">
        <f>1/1000*[1]CoreVPAImp!BA$88</f>
        <v>0</v>
      </c>
      <c r="BD12" s="228"/>
    </row>
    <row r="13" spans="2:56">
      <c r="B13" s="18" t="s">
        <v>107</v>
      </c>
      <c r="C13" s="31">
        <f>[1]CoreVPAImp!B$92</f>
        <v>7.8028231999999989E-2</v>
      </c>
      <c r="D13" s="22">
        <f>[1]CoreVPAImp!C$92</f>
        <v>9.1507347499999989E-2</v>
      </c>
      <c r="E13" s="22">
        <f>[1]CoreVPAImp!D$92</f>
        <v>0.1135652756</v>
      </c>
      <c r="F13" s="22">
        <f>[1]CoreVPAImp!E$92</f>
        <v>0.1052218697</v>
      </c>
      <c r="G13" s="22">
        <f>[1]CoreVPAImp!F$92</f>
        <v>0.1084164507</v>
      </c>
      <c r="H13" s="22">
        <f>[1]CoreVPAImp!G$92</f>
        <v>9.9917564E-2</v>
      </c>
      <c r="I13" s="22">
        <f>[1]CoreVPAImp!H$92</f>
        <v>9.151474359999999E-2</v>
      </c>
      <c r="J13" s="22">
        <f>[1]CoreVPAImp!I$92</f>
        <v>9.3498314500000013E-2</v>
      </c>
      <c r="K13" s="22">
        <f>[1]CoreVPAImp!J$92</f>
        <v>7.6014034299999991E-2</v>
      </c>
      <c r="L13" s="22">
        <f>[1]CoreVPAImp!K$92</f>
        <v>2.8527629400000001E-2</v>
      </c>
      <c r="M13" s="22">
        <f>[1]CoreVPAImp!L$92</f>
        <v>3.5287475319999997E-2</v>
      </c>
      <c r="N13" s="22">
        <f>[1]CoreVPAImp!M$92</f>
        <v>3.0197890859999993E-2</v>
      </c>
      <c r="O13" s="22">
        <f>[1]CoreVPAImp!N$92</f>
        <v>3.0388299599999995E-2</v>
      </c>
      <c r="P13" s="22">
        <f>[1]CoreVPAImp!O$92</f>
        <v>2.8492980799999998E-2</v>
      </c>
      <c r="Q13" s="22">
        <f>[1]CoreVPAImp!P$92</f>
        <v>3.0829440279999999E-2</v>
      </c>
      <c r="R13" s="22">
        <f>[1]CoreVPAImp!Q$92</f>
        <v>2.7735444339999998E-2</v>
      </c>
      <c r="S13" s="22">
        <f>[1]CoreVPAImp!R$92</f>
        <v>2.3512146499999997E-2</v>
      </c>
      <c r="T13" s="22">
        <f>[1]CoreVPAImp!S$92</f>
        <v>2.1307798399999998E-2</v>
      </c>
      <c r="U13" s="22">
        <f>[1]CoreVPAImp!T$92</f>
        <v>2.1555482200000003E-2</v>
      </c>
      <c r="V13" s="22">
        <f>[1]CoreVPAImp!U$92</f>
        <v>1.8852435980000002E-2</v>
      </c>
      <c r="W13" s="22">
        <f>[1]CoreVPAImp!V$92</f>
        <v>1.9113018007999999E-2</v>
      </c>
      <c r="X13" s="22">
        <f>[1]CoreVPAImp!W$92</f>
        <v>1.613193974E-2</v>
      </c>
      <c r="Y13" s="22">
        <f>[1]CoreVPAImp!X$92</f>
        <v>2.0433551157898671E-2</v>
      </c>
      <c r="Z13" s="22">
        <f>[1]CoreVPAImp!Y$92</f>
        <v>1.0064023492799999E-2</v>
      </c>
      <c r="AA13" s="22">
        <f>[1]CoreVPAImp!Z$92</f>
        <v>0</v>
      </c>
      <c r="AB13" s="21">
        <f>[1]CoreVPAImp!AA$92</f>
        <v>0</v>
      </c>
      <c r="AC13" s="25"/>
      <c r="AD13" s="17">
        <f>1/1000*[1]CoreVPAImp!AB$92</f>
        <v>2.4575097000000001E-2</v>
      </c>
      <c r="AE13" s="12">
        <f>1/1000*[1]CoreVPAImp!AC$92</f>
        <v>2.8417521999999997E-2</v>
      </c>
      <c r="AF13" s="12">
        <f>1/1000*[1]CoreVPAImp!AD$92</f>
        <v>3.1605000000000008E-2</v>
      </c>
      <c r="AG13" s="12">
        <f>1/1000*[1]CoreVPAImp!AE$92</f>
        <v>2.9314E-2</v>
      </c>
      <c r="AH13" s="12">
        <f>1/1000*[1]CoreVPAImp!AF$92</f>
        <v>3.5606000000000006E-2</v>
      </c>
      <c r="AI13" s="12">
        <f>1/1000*[1]CoreVPAImp!AG$92</f>
        <v>4.1346873999999992E-2</v>
      </c>
      <c r="AJ13" s="12">
        <f>1/1000*[1]CoreVPAImp!AH$92</f>
        <v>4.2306078999999989E-2</v>
      </c>
      <c r="AK13" s="12">
        <f>1/1000*[1]CoreVPAImp!AI$92</f>
        <v>4.4477814000000004E-2</v>
      </c>
      <c r="AL13" s="12">
        <f>1/1000*[1]CoreVPAImp!AJ$92</f>
        <v>4.1139552999999995E-2</v>
      </c>
      <c r="AM13" s="12">
        <f>1/1000*[1]CoreVPAImp!AK$92</f>
        <v>1.4386543E-2</v>
      </c>
      <c r="AN13" s="12">
        <f>1/1000*[1]CoreVPAImp!AL$92</f>
        <v>1.8738041000000004E-2</v>
      </c>
      <c r="AO13" s="12">
        <f>1/1000*[1]CoreVPAImp!AM$92</f>
        <v>1.7463211999999999E-2</v>
      </c>
      <c r="AP13" s="12">
        <f>1/1000*[1]CoreVPAImp!AN$92</f>
        <v>1.8468177999999998E-2</v>
      </c>
      <c r="AQ13" s="12">
        <f>1/1000*[1]CoreVPAImp!AO$92</f>
        <v>1.7813589000000001E-2</v>
      </c>
      <c r="AR13" s="12">
        <f>1/1000*[1]CoreVPAImp!AP$92</f>
        <v>2.3639781999999998E-2</v>
      </c>
      <c r="AS13" s="12">
        <f>1/1000*[1]CoreVPAImp!AQ$92</f>
        <v>1.9568900999999996E-2</v>
      </c>
      <c r="AT13" s="12">
        <f>1/1000*[1]CoreVPAImp!AR$92</f>
        <v>1.4278521999999998E-2</v>
      </c>
      <c r="AU13" s="12">
        <f>1/1000*[1]CoreVPAImp!AS$92</f>
        <v>1.2370738000000001E-2</v>
      </c>
      <c r="AV13" s="12">
        <f>1/1000*[1]CoreVPAImp!AT$92</f>
        <v>1.4205142E-2</v>
      </c>
      <c r="AW13" s="12">
        <f>1/1000*[1]CoreVPAImp!AU$92</f>
        <v>1.2842932E-2</v>
      </c>
      <c r="AX13" s="12">
        <f>1/1000*[1]CoreVPAImp!AV$92</f>
        <v>1.0383619E-2</v>
      </c>
      <c r="AY13" s="12">
        <f>1/1000*[1]CoreVPAImp!AW$92</f>
        <v>1.1161636999999999E-2</v>
      </c>
      <c r="AZ13" s="12">
        <f>1/1000*[1]CoreVPAImp!AX$92</f>
        <v>1.3893338999999999E-2</v>
      </c>
      <c r="BA13" s="12">
        <f>1/1000*[1]CoreVPAImp!AY$92</f>
        <v>1.3310183999999999E-2</v>
      </c>
      <c r="BB13" s="12">
        <f>1/1000*[1]CoreVPAImp!AZ$92</f>
        <v>0</v>
      </c>
      <c r="BC13" s="33">
        <f>1/1000*[1]CoreVPAImp!BA$92</f>
        <v>0</v>
      </c>
      <c r="BD13" s="228"/>
    </row>
    <row r="14" spans="2:56">
      <c r="B14" s="18" t="s">
        <v>109</v>
      </c>
      <c r="C14" s="31">
        <f>[1]CoreVPAImp!B$56</f>
        <v>4.2055850700000001E-2</v>
      </c>
      <c r="D14" s="22">
        <f>[1]CoreVPAImp!C$56</f>
        <v>3.7480017099999999E-2</v>
      </c>
      <c r="E14" s="22">
        <f>[1]CoreVPAImp!D$56</f>
        <v>3.6713318199999997E-2</v>
      </c>
      <c r="F14" s="22">
        <f>[1]CoreVPAImp!E$56</f>
        <v>2.8771581900000003E-2</v>
      </c>
      <c r="G14" s="22">
        <f>[1]CoreVPAImp!F$56</f>
        <v>5.8874031400000006E-2</v>
      </c>
      <c r="H14" s="22">
        <f>[1]CoreVPAImp!G$56</f>
        <v>5.9837050999999995E-2</v>
      </c>
      <c r="I14" s="22">
        <f>[1]CoreVPAImp!H$56</f>
        <v>4.4621945017009751E-2</v>
      </c>
      <c r="J14" s="22">
        <f>[1]CoreVPAImp!I$56</f>
        <v>6.6361759900000011E-2</v>
      </c>
      <c r="K14" s="22">
        <f>[1]CoreVPAImp!J$56</f>
        <v>6.0284135699999998E-2</v>
      </c>
      <c r="L14" s="22">
        <f>[1]CoreVPAImp!K$56</f>
        <v>2.2717079999999997E-2</v>
      </c>
      <c r="M14" s="22">
        <f>[1]CoreVPAImp!L$56</f>
        <v>2.5742452119999999E-2</v>
      </c>
      <c r="N14" s="22">
        <f>[1]CoreVPAImp!M$56</f>
        <v>2.3262492999999999E-2</v>
      </c>
      <c r="O14" s="22">
        <f>[1]CoreVPAImp!N$56</f>
        <v>2.6202919799999998E-2</v>
      </c>
      <c r="P14" s="22">
        <f>[1]CoreVPAImp!O$56</f>
        <v>2.3651717600000004E-2</v>
      </c>
      <c r="Q14" s="22">
        <f>[1]CoreVPAImp!P$56</f>
        <v>2.2932307299999996E-2</v>
      </c>
      <c r="R14" s="22">
        <f>[1]CoreVPAImp!Q$56</f>
        <v>1.870024E-2</v>
      </c>
      <c r="S14" s="22">
        <f>[1]CoreVPAImp!R$56</f>
        <v>1.1402599800000001E-2</v>
      </c>
      <c r="T14" s="22">
        <f>[1]CoreVPAImp!S$56</f>
        <v>1.0378761300000001E-2</v>
      </c>
      <c r="U14" s="22">
        <f>[1]CoreVPAImp!T$56</f>
        <v>1.0628475399999998E-2</v>
      </c>
      <c r="V14" s="22">
        <f>[1]CoreVPAImp!U$56</f>
        <v>9.0421320599999994E-3</v>
      </c>
      <c r="W14" s="22">
        <f>[1]CoreVPAImp!V$56</f>
        <v>5.2178864639999996E-3</v>
      </c>
      <c r="X14" s="22">
        <f>[1]CoreVPAImp!W$56</f>
        <v>7.8193823200000002E-3</v>
      </c>
      <c r="Y14" s="22">
        <f>[1]CoreVPAImp!X$56</f>
        <v>1.2322580355847998E-2</v>
      </c>
      <c r="Z14" s="22">
        <f>[1]CoreVPAImp!Y$56</f>
        <v>4.9957309999999998E-3</v>
      </c>
      <c r="AA14" s="22">
        <f>[1]CoreVPAImp!Z$56</f>
        <v>0</v>
      </c>
      <c r="AB14" s="21">
        <f>[1]CoreVPAImp!AA$56</f>
        <v>0</v>
      </c>
      <c r="AC14" s="25"/>
      <c r="AD14" s="17">
        <f>1/1000*[1]CoreVPAImp!AB$56</f>
        <v>1.2259353999999998E-2</v>
      </c>
      <c r="AE14" s="12">
        <f>1/1000*[1]CoreVPAImp!AC$56</f>
        <v>9.3939919999999986E-3</v>
      </c>
      <c r="AF14" s="12">
        <f>1/1000*[1]CoreVPAImp!AD$56</f>
        <v>9.8659999999999998E-3</v>
      </c>
      <c r="AG14" s="12">
        <f>1/1000*[1]CoreVPAImp!AE$56</f>
        <v>9.7100000000000016E-3</v>
      </c>
      <c r="AH14" s="12">
        <f>1/1000*[1]CoreVPAImp!AF$56</f>
        <v>2.0859999999999997E-2</v>
      </c>
      <c r="AI14" s="12">
        <f>1/1000*[1]CoreVPAImp!AG$56</f>
        <v>2.5012184E-2</v>
      </c>
      <c r="AJ14" s="12">
        <f>1/1000*[1]CoreVPAImp!AH$56</f>
        <v>1.9651545000000003E-2</v>
      </c>
      <c r="AK14" s="12">
        <f>1/1000*[1]CoreVPAImp!AI$56</f>
        <v>2.7079426E-2</v>
      </c>
      <c r="AL14" s="12">
        <f>1/1000*[1]CoreVPAImp!AJ$56</f>
        <v>3.0647802999999998E-2</v>
      </c>
      <c r="AM14" s="12">
        <f>1/1000*[1]CoreVPAImp!AK$56</f>
        <v>1.0425312999999999E-2</v>
      </c>
      <c r="AN14" s="12">
        <f>1/1000*[1]CoreVPAImp!AL$56</f>
        <v>1.1538280999999999E-2</v>
      </c>
      <c r="AO14" s="12">
        <f>1/1000*[1]CoreVPAImp!AM$56</f>
        <v>1.3144081E-2</v>
      </c>
      <c r="AP14" s="12">
        <f>1/1000*[1]CoreVPAImp!AN$56</f>
        <v>1.4805766999999999E-2</v>
      </c>
      <c r="AQ14" s="12">
        <f>1/1000*[1]CoreVPAImp!AO$56</f>
        <v>1.4073757000000001E-2</v>
      </c>
      <c r="AR14" s="12">
        <f>1/1000*[1]CoreVPAImp!AP$56</f>
        <v>1.6711756000000001E-2</v>
      </c>
      <c r="AS14" s="12">
        <f>1/1000*[1]CoreVPAImp!AQ$56</f>
        <v>1.0284803E-2</v>
      </c>
      <c r="AT14" s="12">
        <f>1/1000*[1]CoreVPAImp!AR$56</f>
        <v>6.0725639999999999E-3</v>
      </c>
      <c r="AU14" s="12">
        <f>1/1000*[1]CoreVPAImp!AS$56</f>
        <v>6.2806140000000003E-3</v>
      </c>
      <c r="AV14" s="12">
        <f>1/1000*[1]CoreVPAImp!AT$56</f>
        <v>6.8378220000000003E-3</v>
      </c>
      <c r="AW14" s="12">
        <f>1/1000*[1]CoreVPAImp!AU$56</f>
        <v>5.435248000000001E-3</v>
      </c>
      <c r="AX14" s="12">
        <f>1/1000*[1]CoreVPAImp!AV$56</f>
        <v>2.6840929999999998E-3</v>
      </c>
      <c r="AY14" s="12">
        <f>1/1000*[1]CoreVPAImp!AW$56</f>
        <v>4.3875929999999995E-3</v>
      </c>
      <c r="AZ14" s="12">
        <f>1/1000*[1]CoreVPAImp!AX$56</f>
        <v>7.5204389999999994E-3</v>
      </c>
      <c r="BA14" s="12">
        <f>1/1000*[1]CoreVPAImp!AY$56</f>
        <v>5.1914149999999996E-3</v>
      </c>
      <c r="BB14" s="12">
        <f>1/1000*[1]CoreVPAImp!AZ$56</f>
        <v>0</v>
      </c>
      <c r="BC14" s="33">
        <f>1/1000*[1]CoreVPAImp!BA$56</f>
        <v>0</v>
      </c>
      <c r="BD14" s="228"/>
    </row>
    <row r="15" spans="2:56">
      <c r="B15" s="18" t="s">
        <v>49</v>
      </c>
      <c r="C15" s="31">
        <f>[1]CoreVPAImp!B$211</f>
        <v>1.7640926499999997E-2</v>
      </c>
      <c r="D15" s="22">
        <f>[1]CoreVPAImp!C$211</f>
        <v>6.2099698600000017E-2</v>
      </c>
      <c r="E15" s="22">
        <f>[1]CoreVPAImp!D$211</f>
        <v>7.6262443900000018E-2</v>
      </c>
      <c r="F15" s="22">
        <f>[1]CoreVPAImp!E$211</f>
        <v>6.7325113700000008E-2</v>
      </c>
      <c r="G15" s="22">
        <f>[1]CoreVPAImp!F$211</f>
        <v>3.1059332E-3</v>
      </c>
      <c r="H15" s="22">
        <f>[1]CoreVPAImp!G$211</f>
        <v>2.6463359E-3</v>
      </c>
      <c r="I15" s="22">
        <f>[1]CoreVPAImp!H$211</f>
        <v>7.0733958999999987E-3</v>
      </c>
      <c r="J15" s="22">
        <f>[1]CoreVPAImp!I$211</f>
        <v>8.9764013000000007E-3</v>
      </c>
      <c r="K15" s="22">
        <f>[1]CoreVPAImp!J$211</f>
        <v>3.7340821999999997E-3</v>
      </c>
      <c r="L15" s="22">
        <f>[1]CoreVPAImp!K$211</f>
        <v>3.8884766999999999E-3</v>
      </c>
      <c r="M15" s="22">
        <f>[1]CoreVPAImp!L$211</f>
        <v>1.1506535000000001E-3</v>
      </c>
      <c r="N15" s="22">
        <f>[1]CoreVPAImp!M$211</f>
        <v>1.7247253E-3</v>
      </c>
      <c r="O15" s="22">
        <f>[1]CoreVPAImp!N$211</f>
        <v>2.3576094999999998E-3</v>
      </c>
      <c r="P15" s="22">
        <f>[1]CoreVPAImp!O$211</f>
        <v>5.3602294000000003E-3</v>
      </c>
      <c r="Q15" s="22">
        <f>[1]CoreVPAImp!P$211</f>
        <v>1.1671310599999998E-3</v>
      </c>
      <c r="R15" s="22">
        <f>[1]CoreVPAImp!Q$211</f>
        <v>1.3367728E-3</v>
      </c>
      <c r="S15" s="22">
        <f>[1]CoreVPAImp!R$211</f>
        <v>1.2548885000000002E-3</v>
      </c>
      <c r="T15" s="22">
        <f>[1]CoreVPAImp!S$211</f>
        <v>1.681264E-3</v>
      </c>
      <c r="U15" s="22">
        <f>[1]CoreVPAImp!T$211</f>
        <v>5.1807989999999998E-3</v>
      </c>
      <c r="V15" s="22">
        <f>[1]CoreVPAImp!U$211</f>
        <v>3.9209950599999998E-3</v>
      </c>
      <c r="W15" s="22">
        <f>[1]CoreVPAImp!V$211</f>
        <v>1.8836596519999998E-3</v>
      </c>
      <c r="X15" s="22">
        <f>[1]CoreVPAImp!W$211</f>
        <v>8.2556609399999994E-3</v>
      </c>
      <c r="Y15" s="22">
        <f>[1]CoreVPAImp!X$211</f>
        <v>1.668102665908E-3</v>
      </c>
      <c r="Z15" s="22">
        <f>[1]CoreVPAImp!Y$211</f>
        <v>2.3337513792000002E-3</v>
      </c>
      <c r="AA15" s="22">
        <f>[1]CoreVPAImp!Z$211</f>
        <v>0</v>
      </c>
      <c r="AB15" s="21">
        <f>[1]CoreVPAImp!AA$211</f>
        <v>0</v>
      </c>
      <c r="AC15" s="25"/>
      <c r="AD15" s="17">
        <f>1/1000*[1]CoreVPAImp!AB$211</f>
        <v>3.7941000000000008E-3</v>
      </c>
      <c r="AE15" s="12">
        <f>1/1000*[1]CoreVPAImp!AC$211</f>
        <v>9.2757369999999992E-3</v>
      </c>
      <c r="AF15" s="12">
        <f>1/1000*[1]CoreVPAImp!AD$211</f>
        <v>1.1011000000000003E-2</v>
      </c>
      <c r="AG15" s="12">
        <f>1/1000*[1]CoreVPAImp!AE$211</f>
        <v>1.0164000000000001E-2</v>
      </c>
      <c r="AH15" s="12">
        <f>1/1000*[1]CoreVPAImp!AF$211</f>
        <v>1.4570000000000002E-3</v>
      </c>
      <c r="AI15" s="12">
        <f>1/1000*[1]CoreVPAImp!AG$211</f>
        <v>7.3339999999999994E-4</v>
      </c>
      <c r="AJ15" s="12">
        <f>1/1000*[1]CoreVPAImp!AH$211</f>
        <v>1.18162E-3</v>
      </c>
      <c r="AK15" s="12">
        <f>1/1000*[1]CoreVPAImp!AI$211</f>
        <v>2.5485439999999998E-3</v>
      </c>
      <c r="AL15" s="12">
        <f>1/1000*[1]CoreVPAImp!AJ$211</f>
        <v>1.90398E-3</v>
      </c>
      <c r="AM15" s="12">
        <f>1/1000*[1]CoreVPAImp!AK$211</f>
        <v>1.5758139999999998E-3</v>
      </c>
      <c r="AN15" s="12">
        <f>1/1000*[1]CoreVPAImp!AL$211</f>
        <v>1.1636440000000001E-3</v>
      </c>
      <c r="AO15" s="12">
        <f>1/1000*[1]CoreVPAImp!AM$211</f>
        <v>1.0628429999999999E-3</v>
      </c>
      <c r="AP15" s="12">
        <f>1/1000*[1]CoreVPAImp!AN$211</f>
        <v>1.3303129999999999E-3</v>
      </c>
      <c r="AQ15" s="12">
        <f>1/1000*[1]CoreVPAImp!AO$211</f>
        <v>1.3056470000000001E-3</v>
      </c>
      <c r="AR15" s="12">
        <f>1/1000*[1]CoreVPAImp!AP$211</f>
        <v>8.8697999999999999E-4</v>
      </c>
      <c r="AS15" s="12">
        <f>1/1000*[1]CoreVPAImp!AQ$211</f>
        <v>3.4596800000000005E-4</v>
      </c>
      <c r="AT15" s="12">
        <f>1/1000*[1]CoreVPAImp!AR$211</f>
        <v>2.6937700000000001E-4</v>
      </c>
      <c r="AU15" s="12">
        <f>1/1000*[1]CoreVPAImp!AS$211</f>
        <v>2.7818699999999994E-4</v>
      </c>
      <c r="AV15" s="12">
        <f>1/1000*[1]CoreVPAImp!AT$211</f>
        <v>9.6863799999999986E-4</v>
      </c>
      <c r="AW15" s="12">
        <f>1/1000*[1]CoreVPAImp!AU$211</f>
        <v>9.2986300000000017E-4</v>
      </c>
      <c r="AX15" s="12">
        <f>1/1000*[1]CoreVPAImp!AV$211</f>
        <v>5.5262500000000006E-4</v>
      </c>
      <c r="AY15" s="12">
        <f>1/1000*[1]CoreVPAImp!AW$211</f>
        <v>1.9596409999999998E-3</v>
      </c>
      <c r="AZ15" s="12">
        <f>1/1000*[1]CoreVPAImp!AX$211</f>
        <v>6.6024399999999983E-4</v>
      </c>
      <c r="BA15" s="12">
        <f>1/1000*[1]CoreVPAImp!AY$211</f>
        <v>8.7763199999999993E-4</v>
      </c>
      <c r="BB15" s="12">
        <f>1/1000*[1]CoreVPAImp!AZ$211</f>
        <v>0</v>
      </c>
      <c r="BC15" s="33">
        <f>1/1000*[1]CoreVPAImp!BA$211</f>
        <v>0</v>
      </c>
      <c r="BD15" s="228"/>
    </row>
    <row r="16" spans="2:56">
      <c r="B16" s="19" t="s">
        <v>24</v>
      </c>
      <c r="C16" s="81">
        <f t="shared" ref="C16:I16" si="2">C8-SUM(C9:C15)</f>
        <v>1.2188189300000041E-2</v>
      </c>
      <c r="D16" s="82">
        <f t="shared" si="2"/>
        <v>1.06136862E-2</v>
      </c>
      <c r="E16" s="82">
        <f t="shared" si="2"/>
        <v>1.1620983799999984E-2</v>
      </c>
      <c r="F16" s="82">
        <f t="shared" si="2"/>
        <v>7.7619057000000158E-3</v>
      </c>
      <c r="G16" s="82">
        <f t="shared" si="2"/>
        <v>1.9828699899999969E-2</v>
      </c>
      <c r="H16" s="82">
        <f t="shared" si="2"/>
        <v>8.5385651000000062E-3</v>
      </c>
      <c r="I16" s="82">
        <f t="shared" si="2"/>
        <v>7.3404200999999947E-3</v>
      </c>
      <c r="J16" s="82">
        <f t="shared" ref="J16:O16" si="3">J8-SUM(J9:J15)</f>
        <v>6.126387200000083E-3</v>
      </c>
      <c r="K16" s="82">
        <f t="shared" si="3"/>
        <v>5.4745868999999947E-3</v>
      </c>
      <c r="L16" s="82">
        <f t="shared" si="3"/>
        <v>5.2487763999999881E-3</v>
      </c>
      <c r="M16" s="82">
        <f t="shared" si="3"/>
        <v>6.0320294000000135E-3</v>
      </c>
      <c r="N16" s="82">
        <f t="shared" si="3"/>
        <v>5.5867434999999632E-3</v>
      </c>
      <c r="O16" s="82">
        <f t="shared" si="3"/>
        <v>3.2039748999999895E-3</v>
      </c>
      <c r="P16" s="82">
        <f t="shared" ref="P16:AB16" si="4">P8-SUM(P9:P15)</f>
        <v>3.2987488000000009E-3</v>
      </c>
      <c r="Q16" s="82">
        <f t="shared" si="4"/>
        <v>1.8998836399999885E-3</v>
      </c>
      <c r="R16" s="82">
        <f t="shared" si="4"/>
        <v>2.4401744249999968E-3</v>
      </c>
      <c r="S16" s="82">
        <f t="shared" si="4"/>
        <v>3.8651473666666547E-3</v>
      </c>
      <c r="T16" s="82">
        <f t="shared" si="4"/>
        <v>3.2091811999999942E-3</v>
      </c>
      <c r="U16" s="82">
        <f t="shared" si="4"/>
        <v>2.5875629000000067E-3</v>
      </c>
      <c r="V16" s="82">
        <f t="shared" si="4"/>
        <v>4.6517310466666906E-3</v>
      </c>
      <c r="W16" s="82">
        <f t="shared" si="4"/>
        <v>2.0143327399999855E-3</v>
      </c>
      <c r="X16" s="82">
        <f t="shared" si="4"/>
        <v>1.6114439000000091E-3</v>
      </c>
      <c r="Y16" s="82">
        <f t="shared" si="4"/>
        <v>2.7450212293093357E-3</v>
      </c>
      <c r="Z16" s="82">
        <f t="shared" si="4"/>
        <v>6.3891466553999965E-3</v>
      </c>
      <c r="AA16" s="82">
        <f t="shared" si="4"/>
        <v>0</v>
      </c>
      <c r="AB16" s="83">
        <f t="shared" si="4"/>
        <v>0</v>
      </c>
      <c r="AC16" s="25"/>
      <c r="AD16" s="41">
        <f t="shared" ref="AD16:BC16" si="5">AD8-SUM(AD9:AD15)</f>
        <v>3.2399510000000048E-3</v>
      </c>
      <c r="AE16" s="42">
        <f t="shared" si="5"/>
        <v>2.9947940000000089E-3</v>
      </c>
      <c r="AF16" s="42">
        <f t="shared" si="5"/>
        <v>2.8380000000000072E-3</v>
      </c>
      <c r="AG16" s="42">
        <f t="shared" si="5"/>
        <v>2.1170000000000078E-3</v>
      </c>
      <c r="AH16" s="42">
        <f t="shared" si="5"/>
        <v>2.6320000000000093E-3</v>
      </c>
      <c r="AI16" s="42">
        <f t="shared" si="5"/>
        <v>2.6961169999999979E-3</v>
      </c>
      <c r="AJ16" s="42">
        <f t="shared" si="5"/>
        <v>2.6955870000000132E-3</v>
      </c>
      <c r="AK16" s="42">
        <f t="shared" si="5"/>
        <v>1.9556340000000116E-3</v>
      </c>
      <c r="AL16" s="42">
        <f t="shared" si="5"/>
        <v>2.0635019999999948E-3</v>
      </c>
      <c r="AM16" s="42">
        <f t="shared" si="5"/>
        <v>1.676368999999997E-3</v>
      </c>
      <c r="AN16" s="42">
        <f t="shared" si="5"/>
        <v>2.8552820000000076E-3</v>
      </c>
      <c r="AO16" s="42">
        <f t="shared" si="5"/>
        <v>2.9706140000000103E-3</v>
      </c>
      <c r="AP16" s="42">
        <f t="shared" si="5"/>
        <v>2.1229709999999874E-3</v>
      </c>
      <c r="AQ16" s="42">
        <f t="shared" si="5"/>
        <v>1.6327439999999915E-3</v>
      </c>
      <c r="AR16" s="42">
        <f t="shared" si="5"/>
        <v>1.3566289999999981E-3</v>
      </c>
      <c r="AS16" s="42">
        <f t="shared" si="5"/>
        <v>2.0389580000000074E-3</v>
      </c>
      <c r="AT16" s="42">
        <f t="shared" si="5"/>
        <v>2.6387760000000232E-3</v>
      </c>
      <c r="AU16" s="42">
        <f t="shared" si="5"/>
        <v>1.3907670000000427E-3</v>
      </c>
      <c r="AV16" s="42">
        <f t="shared" si="5"/>
        <v>1.6449040000000165E-3</v>
      </c>
      <c r="AW16" s="42">
        <f t="shared" si="5"/>
        <v>1.9880869999999995E-3</v>
      </c>
      <c r="AX16" s="42">
        <f t="shared" si="5"/>
        <v>8.8126300000000712E-4</v>
      </c>
      <c r="AY16" s="42">
        <f t="shared" si="5"/>
        <v>7.9459900000002082E-4</v>
      </c>
      <c r="AZ16" s="42">
        <f t="shared" si="5"/>
        <v>1.3740209999999753E-3</v>
      </c>
      <c r="BA16" s="42">
        <f t="shared" si="5"/>
        <v>1.871338000000014E-3</v>
      </c>
      <c r="BB16" s="42">
        <f t="shared" si="5"/>
        <v>0</v>
      </c>
      <c r="BC16" s="43">
        <f t="shared" si="5"/>
        <v>0</v>
      </c>
      <c r="BD16" s="228"/>
    </row>
    <row r="17" spans="2:56" ht="20" customHeight="1">
      <c r="B17" s="136" t="s">
        <v>110</v>
      </c>
      <c r="C17" s="137">
        <f>[1]CoreVPAImp!B$269+C27</f>
        <v>4.1820888151000002</v>
      </c>
      <c r="D17" s="138">
        <f>[1]CoreVPAImp!C$269+D27</f>
        <v>4.1311354906999993</v>
      </c>
      <c r="E17" s="138">
        <f>[1]CoreVPAImp!D$269+E27</f>
        <v>5.3898157019999982</v>
      </c>
      <c r="F17" s="138">
        <f>[1]CoreVPAImp!E$269+F27</f>
        <v>6.5284959383184615</v>
      </c>
      <c r="G17" s="138">
        <f>[1]CoreVPAImp!F$269+G27</f>
        <v>9.2696558361000001</v>
      </c>
      <c r="H17" s="138">
        <f>[1]CoreVPAImp!G$269+H27</f>
        <v>8.9667201643999981</v>
      </c>
      <c r="I17" s="138">
        <f>[1]CoreVPAImp!H$269+I27</f>
        <v>7.7488565578006465</v>
      </c>
      <c r="J17" s="138">
        <f>[1]CoreVPAImp!I$269+J27</f>
        <v>5.425897933199999</v>
      </c>
      <c r="K17" s="138">
        <f>[1]CoreVPAImp!J$269+K27</f>
        <v>3.7080379665153842</v>
      </c>
      <c r="L17" s="138">
        <f>[1]CoreVPAImp!K$269+L27</f>
        <v>2.7407666182000003</v>
      </c>
      <c r="M17" s="138">
        <f>[1]CoreVPAImp!L$269+M27</f>
        <v>2.1903187594888882</v>
      </c>
      <c r="N17" s="138">
        <f>[1]CoreVPAImp!M$269+N27</f>
        <v>1.9653322927516672</v>
      </c>
      <c r="O17" s="138">
        <f>[1]CoreVPAImp!N$269+O27</f>
        <v>1.5869332394</v>
      </c>
      <c r="P17" s="138">
        <f>[1]CoreVPAImp!O$269+P27</f>
        <v>1.9483986339400001</v>
      </c>
      <c r="Q17" s="138">
        <f>[1]CoreVPAImp!P$269+Q27</f>
        <v>2.2175475847199997</v>
      </c>
      <c r="R17" s="138">
        <f>[1]CoreVPAImp!Q$269+R27</f>
        <v>2.9707191226300003</v>
      </c>
      <c r="S17" s="138">
        <f>[1]CoreVPAImp!R$269+S27</f>
        <v>4.1347322789600005</v>
      </c>
      <c r="T17" s="138">
        <f>[1]CoreVPAImp!S$269+T27</f>
        <v>4.6154181944999992</v>
      </c>
      <c r="U17" s="138">
        <f>[1]CoreVPAImp!T$269+U27</f>
        <v>5.4063722071199987</v>
      </c>
      <c r="V17" s="138">
        <f>[1]CoreVPAImp!U$269+V27</f>
        <v>5.376575346180001</v>
      </c>
      <c r="W17" s="138">
        <f>[1]CoreVPAImp!V$269+W27</f>
        <v>5.0977794065893338</v>
      </c>
      <c r="X17" s="138">
        <f>[1]CoreVPAImp!W$269+X27</f>
        <v>6.6074143423799994</v>
      </c>
      <c r="Y17" s="138">
        <f>[1]CoreVPAImp!X$269+Y27</f>
        <v>5.151496805758649</v>
      </c>
      <c r="Z17" s="138">
        <f>[1]CoreVPAImp!Y$269+Z27</f>
        <v>4.2067274678890003</v>
      </c>
      <c r="AA17" s="138">
        <f>[1]CoreVPAImp!Z$269+AA27</f>
        <v>0</v>
      </c>
      <c r="AB17" s="240">
        <f>[1]CoreVPAImp!AA$269+AB27</f>
        <v>0</v>
      </c>
      <c r="AC17" s="25"/>
      <c r="AD17" s="139">
        <f>1/1000*[1]CoreVPAImp!AB$269+AD27</f>
        <v>0.65164982900000035</v>
      </c>
      <c r="AE17" s="140">
        <f>1/1000*[1]CoreVPAImp!AC$269+AE27</f>
        <v>0.64083047800000004</v>
      </c>
      <c r="AF17" s="140">
        <f>1/1000*[1]CoreVPAImp!AD$269+AF27</f>
        <v>0.75550000000000006</v>
      </c>
      <c r="AG17" s="140">
        <f>1/1000*[1]CoreVPAImp!AE$269+AG27</f>
        <v>0.89181099999999969</v>
      </c>
      <c r="AH17" s="140">
        <f>1/1000*[1]CoreVPAImp!AF$269+AH27</f>
        <v>1.3666049999999996</v>
      </c>
      <c r="AI17" s="140">
        <f>1/1000*[1]CoreVPAImp!AG$269+AI27</f>
        <v>1.3319534929999997</v>
      </c>
      <c r="AJ17" s="140">
        <f>1/1000*[1]CoreVPAImp!AH$269+AJ27</f>
        <v>1.2614663230000003</v>
      </c>
      <c r="AK17" s="140">
        <f>1/1000*[1]CoreVPAImp!AI$269+AK27</f>
        <v>0.962355285</v>
      </c>
      <c r="AL17" s="140">
        <f>1/1000*[1]CoreVPAImp!AJ$269+AL27</f>
        <v>0.75994033599999988</v>
      </c>
      <c r="AM17" s="140">
        <f>1/1000*[1]CoreVPAImp!AK$269+AM27</f>
        <v>0.49504376899999991</v>
      </c>
      <c r="AN17" s="140">
        <f>1/1000*[1]CoreVPAImp!AL$269+AN27</f>
        <v>0.49058309499999997</v>
      </c>
      <c r="AO17" s="140">
        <f>1/1000*[1]CoreVPAImp!AM$269+AO27</f>
        <v>0.4699391269999999</v>
      </c>
      <c r="AP17" s="140">
        <f>1/1000*[1]CoreVPAImp!AN$269+AP27</f>
        <v>0.44290592200000001</v>
      </c>
      <c r="AQ17" s="140">
        <f>1/1000*[1]CoreVPAImp!AO$269+AQ27</f>
        <v>0.50923048199999998</v>
      </c>
      <c r="AR17" s="140">
        <f>1/1000*[1]CoreVPAImp!AP$269+AR27</f>
        <v>0.63426016799999996</v>
      </c>
      <c r="AS17" s="140">
        <f>1/1000*[1]CoreVPAImp!AQ$269+AS27</f>
        <v>0.70290521100000003</v>
      </c>
      <c r="AT17" s="140">
        <f>1/1000*[1]CoreVPAImp!AR$269+AT27</f>
        <v>0.8043344939999999</v>
      </c>
      <c r="AU17" s="140">
        <f>1/1000*[1]CoreVPAImp!AS$269+AU27</f>
        <v>0.88926879600000008</v>
      </c>
      <c r="AV17" s="140">
        <f>1/1000*[1]CoreVPAImp!AT$269+AV27</f>
        <v>1.1024898209999996</v>
      </c>
      <c r="AW17" s="140">
        <f>1/1000*[1]CoreVPAImp!AU$269+AW27</f>
        <v>1.0617423319999997</v>
      </c>
      <c r="AX17" s="140">
        <f>1/1000*[1]CoreVPAImp!AV$269+AX27</f>
        <v>1.2172602289999999</v>
      </c>
      <c r="AY17" s="140">
        <f>1/1000*[1]CoreVPAImp!AW$269+AY27</f>
        <v>1.7774385069999994</v>
      </c>
      <c r="AZ17" s="140">
        <f>1/1000*[1]CoreVPAImp!AX$269+AZ27</f>
        <v>1.9558137389999999</v>
      </c>
      <c r="BA17" s="140">
        <f>1/1000*[1]CoreVPAImp!AY$269+BA27</f>
        <v>1.243976245</v>
      </c>
      <c r="BB17" s="140">
        <f>1/1000*[1]CoreVPAImp!AZ$269+BB27</f>
        <v>0</v>
      </c>
      <c r="BC17" s="141">
        <f>1/1000*[1]CoreVPAImp!BA$269+BC27</f>
        <v>0</v>
      </c>
      <c r="BD17" s="228"/>
    </row>
    <row r="18" spans="2:56">
      <c r="B18" s="142" t="s">
        <v>111</v>
      </c>
      <c r="C18" s="143">
        <f>[1]CoreVPAImp!B$12</f>
        <v>6.6683638100000012E-2</v>
      </c>
      <c r="D18" s="144">
        <f>[1]CoreVPAImp!C$12</f>
        <v>8.5918807799999983E-2</v>
      </c>
      <c r="E18" s="144">
        <f>[1]CoreVPAImp!D$12</f>
        <v>0.27334581000000002</v>
      </c>
      <c r="F18" s="144">
        <f>[1]CoreVPAImp!E$12</f>
        <v>0.29930124490000004</v>
      </c>
      <c r="G18" s="144">
        <f>[1]CoreVPAImp!F$12</f>
        <v>0.33342281999999995</v>
      </c>
      <c r="H18" s="144">
        <f>[1]CoreVPAImp!G$12</f>
        <v>0.31011875449999998</v>
      </c>
      <c r="I18" s="144">
        <f>[1]CoreVPAImp!H$12</f>
        <v>0.29449044670000002</v>
      </c>
      <c r="J18" s="144">
        <f>[1]CoreVPAImp!I$12</f>
        <v>0.16659314</v>
      </c>
      <c r="K18" s="144">
        <f>[1]CoreVPAImp!J$12</f>
        <v>0.10822468690000001</v>
      </c>
      <c r="L18" s="144">
        <f>[1]CoreVPAImp!K$12</f>
        <v>8.0669180000000021E-2</v>
      </c>
      <c r="M18" s="144">
        <f>[1]CoreVPAImp!L$12</f>
        <v>4.8524920000000006E-2</v>
      </c>
      <c r="N18" s="144">
        <f>[1]CoreVPAImp!M$12</f>
        <v>3.3865806666666665E-2</v>
      </c>
      <c r="O18" s="144">
        <f>[1]CoreVPAImp!N$12</f>
        <v>6.8445958000000005E-3</v>
      </c>
      <c r="P18" s="144">
        <f>[1]CoreVPAImp!O$12</f>
        <v>1.0633300000000002E-2</v>
      </c>
      <c r="Q18" s="144">
        <f>[1]CoreVPAImp!P$12</f>
        <v>1.8469460000000004E-2</v>
      </c>
      <c r="R18" s="144">
        <f>[1]CoreVPAImp!Q$12</f>
        <v>1.4468999999999999E-2</v>
      </c>
      <c r="S18" s="144">
        <f>[1]CoreVPAImp!R$12</f>
        <v>1.123918E-2</v>
      </c>
      <c r="T18" s="144">
        <f>[1]CoreVPAImp!S$12</f>
        <v>1.7905680000000004E-2</v>
      </c>
      <c r="U18" s="144">
        <f>[1]CoreVPAImp!T$12</f>
        <v>3.8809550000000005E-2</v>
      </c>
      <c r="V18" s="144">
        <f>[1]CoreVPAImp!U$12</f>
        <v>6.5539739999999985E-2</v>
      </c>
      <c r="W18" s="144">
        <f>[1]CoreVPAImp!V$12</f>
        <v>9.8237556508000007E-2</v>
      </c>
      <c r="X18" s="144">
        <f>[1]CoreVPAImp!W$12</f>
        <v>0.17812742000000001</v>
      </c>
      <c r="Y18" s="144">
        <f>[1]CoreVPAImp!X$12</f>
        <v>0.12064705547633198</v>
      </c>
      <c r="Z18" s="144">
        <f>[1]CoreVPAImp!Y$12</f>
        <v>6.2713038999999998E-2</v>
      </c>
      <c r="AA18" s="144">
        <f>[1]CoreVPAImp!Z$12</f>
        <v>0</v>
      </c>
      <c r="AB18" s="145">
        <f>[1]CoreVPAImp!AA$12</f>
        <v>0</v>
      </c>
      <c r="AC18" s="25"/>
      <c r="AD18" s="146">
        <f>1/1000*[1]CoreVPAImp!AB$12</f>
        <v>1.0572398000000002E-2</v>
      </c>
      <c r="AE18" s="147">
        <f>1/1000*[1]CoreVPAImp!AC$12</f>
        <v>1.3395358E-2</v>
      </c>
      <c r="AF18" s="147">
        <f>1/1000*[1]CoreVPAImp!AD$12</f>
        <v>3.2303999999999999E-2</v>
      </c>
      <c r="AG18" s="147">
        <f>1/1000*[1]CoreVPAImp!AE$12</f>
        <v>3.3074000000000006E-2</v>
      </c>
      <c r="AH18" s="147">
        <f>1/1000*[1]CoreVPAImp!AF$12</f>
        <v>4.6578000000000001E-2</v>
      </c>
      <c r="AI18" s="147">
        <f>1/1000*[1]CoreVPAImp!AG$12</f>
        <v>3.9627071999999992E-2</v>
      </c>
      <c r="AJ18" s="147">
        <f>1/1000*[1]CoreVPAImp!AH$12</f>
        <v>4.1781618000000006E-2</v>
      </c>
      <c r="AK18" s="147">
        <f>1/1000*[1]CoreVPAImp!AI$12</f>
        <v>2.2183590000000003E-2</v>
      </c>
      <c r="AL18" s="147">
        <f>1/1000*[1]CoreVPAImp!AJ$12</f>
        <v>1.5874477000000001E-2</v>
      </c>
      <c r="AM18" s="147">
        <f>1/1000*[1]CoreVPAImp!AK$12</f>
        <v>1.1252223E-2</v>
      </c>
      <c r="AN18" s="147">
        <f>1/1000*[1]CoreVPAImp!AL$12</f>
        <v>7.6590850000000012E-3</v>
      </c>
      <c r="AO18" s="147">
        <f>1/1000*[1]CoreVPAImp!AM$12</f>
        <v>5.0756179999999996E-3</v>
      </c>
      <c r="AP18" s="147">
        <f>1/1000*[1]CoreVPAImp!AN$12</f>
        <v>1.2194800000000002E-3</v>
      </c>
      <c r="AQ18" s="147">
        <f>1/1000*[1]CoreVPAImp!AO$12</f>
        <v>1.757375E-3</v>
      </c>
      <c r="AR18" s="147">
        <f>1/1000*[1]CoreVPAImp!AP$12</f>
        <v>3.1104570000000005E-3</v>
      </c>
      <c r="AS18" s="147">
        <f>1/1000*[1]CoreVPAImp!AQ$12</f>
        <v>2.4392359999999996E-3</v>
      </c>
      <c r="AT18" s="147">
        <f>1/1000*[1]CoreVPAImp!AR$12</f>
        <v>1.9387590000000002E-3</v>
      </c>
      <c r="AU18" s="147">
        <f>1/1000*[1]CoreVPAImp!AS$12</f>
        <v>2.64167E-3</v>
      </c>
      <c r="AV18" s="147">
        <f>1/1000*[1]CoreVPAImp!AT$12</f>
        <v>6.2701129999999999E-3</v>
      </c>
      <c r="AW18" s="147">
        <f>1/1000*[1]CoreVPAImp!AU$12</f>
        <v>1.1029994999999999E-2</v>
      </c>
      <c r="AX18" s="147">
        <f>1/1000*[1]CoreVPAImp!AV$12</f>
        <v>1.7463138E-2</v>
      </c>
      <c r="AY18" s="147">
        <f>1/1000*[1]CoreVPAImp!AW$12</f>
        <v>3.5851438999999999E-2</v>
      </c>
      <c r="AZ18" s="147">
        <f>1/1000*[1]CoreVPAImp!AX$12</f>
        <v>3.6927401999999998E-2</v>
      </c>
      <c r="BA18" s="147">
        <f>1/1000*[1]CoreVPAImp!AY$12</f>
        <v>2.1890150000000001E-2</v>
      </c>
      <c r="BB18" s="147">
        <f>1/1000*[1]CoreVPAImp!AZ$12</f>
        <v>0</v>
      </c>
      <c r="BC18" s="148">
        <f>1/1000*[1]CoreVPAImp!BA$12</f>
        <v>0</v>
      </c>
      <c r="BD18" s="228"/>
    </row>
    <row r="19" spans="2:56">
      <c r="B19" s="18" t="s">
        <v>112</v>
      </c>
      <c r="C19" s="31">
        <f>[1]CoreVPAImp!B$28</f>
        <v>3.1230564199999998E-2</v>
      </c>
      <c r="D19" s="22">
        <f>[1]CoreVPAImp!C$28</f>
        <v>2.56114232E-2</v>
      </c>
      <c r="E19" s="22">
        <f>[1]CoreVPAImp!D$28</f>
        <v>1.570096E-2</v>
      </c>
      <c r="F19" s="22">
        <f>[1]CoreVPAImp!E$28</f>
        <v>2.7973400000000002E-2</v>
      </c>
      <c r="G19" s="22">
        <f>[1]CoreVPAImp!F$28</f>
        <v>3.9920062800000003E-2</v>
      </c>
      <c r="H19" s="22">
        <f>[1]CoreVPAImp!G$28</f>
        <v>3.0614392399999999E-2</v>
      </c>
      <c r="I19" s="22">
        <f>[1]CoreVPAImp!H$28</f>
        <v>4.02632084E-2</v>
      </c>
      <c r="J19" s="22">
        <f>[1]CoreVPAImp!I$28</f>
        <v>3.3031965199999999E-2</v>
      </c>
      <c r="K19" s="22">
        <f>[1]CoreVPAImp!J$28</f>
        <v>2.0375745200000003E-2</v>
      </c>
      <c r="L19" s="22">
        <f>[1]CoreVPAImp!K$28</f>
        <v>1.75184899E-2</v>
      </c>
      <c r="M19" s="22">
        <f>[1]CoreVPAImp!L$28</f>
        <v>1.6351099988888888E-2</v>
      </c>
      <c r="N19" s="22">
        <f>[1]CoreVPAImp!M$28</f>
        <v>1.5334877275E-2</v>
      </c>
      <c r="O19" s="22">
        <f>[1]CoreVPAImp!N$28</f>
        <v>7.5419240999999989E-3</v>
      </c>
      <c r="P19" s="22">
        <f>[1]CoreVPAImp!O$28</f>
        <v>5.1865825000000001E-3</v>
      </c>
      <c r="Q19" s="22">
        <f>[1]CoreVPAImp!P$28</f>
        <v>1.0091322940000001E-2</v>
      </c>
      <c r="R19" s="22">
        <f>[1]CoreVPAImp!Q$28</f>
        <v>1.5045262600000001E-2</v>
      </c>
      <c r="S19" s="22">
        <f>[1]CoreVPAImp!R$28</f>
        <v>1.0862633299999999E-2</v>
      </c>
      <c r="T19" s="22">
        <f>[1]CoreVPAImp!S$28</f>
        <v>9.1915392999999991E-3</v>
      </c>
      <c r="U19" s="22">
        <f>[1]CoreVPAImp!T$28</f>
        <v>1.0377107999999999E-2</v>
      </c>
      <c r="V19" s="22">
        <f>[1]CoreVPAImp!U$28</f>
        <v>9.7472088000000005E-3</v>
      </c>
      <c r="W19" s="22">
        <f>[1]CoreVPAImp!V$28</f>
        <v>8.5220220120000006E-3</v>
      </c>
      <c r="X19" s="22">
        <f>[1]CoreVPAImp!W$28</f>
        <v>8.5096422800000002E-3</v>
      </c>
      <c r="Y19" s="22">
        <f>[1]CoreVPAImp!X$28</f>
        <v>1.9272733248561331E-2</v>
      </c>
      <c r="Z19" s="22">
        <f>[1]CoreVPAImp!Y$28</f>
        <v>4.2628413797999995E-3</v>
      </c>
      <c r="AA19" s="22">
        <f>[1]CoreVPAImp!Z$28</f>
        <v>0</v>
      </c>
      <c r="AB19" s="21">
        <f>[1]CoreVPAImp!AA$28</f>
        <v>0</v>
      </c>
      <c r="AC19" s="25"/>
      <c r="AD19" s="17">
        <f>1/1000*[1]CoreVPAImp!AB$28</f>
        <v>1.2154901000000001E-2</v>
      </c>
      <c r="AE19" s="12">
        <f>1/1000*[1]CoreVPAImp!AC$28</f>
        <v>1.0099524999999998E-2</v>
      </c>
      <c r="AF19" s="12">
        <f>1/1000*[1]CoreVPAImp!AD$28</f>
        <v>6.1719999999999995E-3</v>
      </c>
      <c r="AG19" s="12">
        <f>1/1000*[1]CoreVPAImp!AE$28</f>
        <v>1.1507E-2</v>
      </c>
      <c r="AH19" s="12">
        <f>1/1000*[1]CoreVPAImp!AF$28</f>
        <v>1.5951999999999997E-2</v>
      </c>
      <c r="AI19" s="12">
        <f>1/1000*[1]CoreVPAImp!AG$28</f>
        <v>1.3115324000000001E-2</v>
      </c>
      <c r="AJ19" s="12">
        <f>1/1000*[1]CoreVPAImp!AH$28</f>
        <v>1.9688710999999998E-2</v>
      </c>
      <c r="AK19" s="12">
        <f>1/1000*[1]CoreVPAImp!AI$28</f>
        <v>1.8903709000000005E-2</v>
      </c>
      <c r="AL19" s="12">
        <f>1/1000*[1]CoreVPAImp!AJ$28</f>
        <v>1.4300399999999998E-2</v>
      </c>
      <c r="AM19" s="12">
        <f>1/1000*[1]CoreVPAImp!AK$28</f>
        <v>1.0527401999999998E-2</v>
      </c>
      <c r="AN19" s="12">
        <f>1/1000*[1]CoreVPAImp!AL$28</f>
        <v>1.0002102999999998E-2</v>
      </c>
      <c r="AO19" s="12">
        <f>1/1000*[1]CoreVPAImp!AM$28</f>
        <v>9.0563390000000001E-3</v>
      </c>
      <c r="AP19" s="12">
        <f>1/1000*[1]CoreVPAImp!AN$28</f>
        <v>4.1053829999999998E-3</v>
      </c>
      <c r="AQ19" s="12">
        <f>1/1000*[1]CoreVPAImp!AO$28</f>
        <v>4.1143689999999997E-3</v>
      </c>
      <c r="AR19" s="12">
        <f>1/1000*[1]CoreVPAImp!AP$28</f>
        <v>7.0703650000000012E-3</v>
      </c>
      <c r="AS19" s="12">
        <f>1/1000*[1]CoreVPAImp!AQ$28</f>
        <v>7.7476199999999993E-3</v>
      </c>
      <c r="AT19" s="12">
        <f>1/1000*[1]CoreVPAImp!AR$28</f>
        <v>4.2310169999999992E-3</v>
      </c>
      <c r="AU19" s="12">
        <f>1/1000*[1]CoreVPAImp!AS$28</f>
        <v>3.6012939999999997E-3</v>
      </c>
      <c r="AV19" s="12">
        <f>1/1000*[1]CoreVPAImp!AT$28</f>
        <v>5.1190519999999998E-3</v>
      </c>
      <c r="AW19" s="12">
        <f>1/1000*[1]CoreVPAImp!AU$28</f>
        <v>5.4081200000000006E-3</v>
      </c>
      <c r="AX19" s="12">
        <f>1/1000*[1]CoreVPAImp!AV$28</f>
        <v>3.6734859999999997E-3</v>
      </c>
      <c r="AY19" s="12">
        <f>1/1000*[1]CoreVPAImp!AW$28</f>
        <v>6.9840469999999993E-3</v>
      </c>
      <c r="AZ19" s="12">
        <f>1/1000*[1]CoreVPAImp!AX$28</f>
        <v>1.0208057999999999E-2</v>
      </c>
      <c r="BA19" s="12">
        <f>1/1000*[1]CoreVPAImp!AY$28</f>
        <v>6.9244019999999996E-3</v>
      </c>
      <c r="BB19" s="12">
        <f>1/1000*[1]CoreVPAImp!AZ$28</f>
        <v>0</v>
      </c>
      <c r="BC19" s="33">
        <f>1/1000*[1]CoreVPAImp!BA$28</f>
        <v>0</v>
      </c>
      <c r="BD19" s="228"/>
    </row>
    <row r="20" spans="2:56">
      <c r="B20" s="18" t="s">
        <v>35</v>
      </c>
      <c r="C20" s="16">
        <f>[1]CoreVPAImp!B$31</f>
        <v>2.3432373918000007</v>
      </c>
      <c r="D20" s="32">
        <f>[1]CoreVPAImp!C$31</f>
        <v>2.3148425895999996</v>
      </c>
      <c r="E20" s="32">
        <f>[1]CoreVPAImp!D$31</f>
        <v>3.0872049628000005</v>
      </c>
      <c r="F20" s="32">
        <f>[1]CoreVPAImp!E$31</f>
        <v>4.0716942929000002</v>
      </c>
      <c r="G20" s="32">
        <f>[1]CoreVPAImp!F$31</f>
        <v>6.0713310163000003</v>
      </c>
      <c r="H20" s="32">
        <f>[1]CoreVPAImp!G$31</f>
        <v>5.748865510099999</v>
      </c>
      <c r="I20" s="32">
        <f>[1]CoreVPAImp!H$31</f>
        <v>4.1161551960006459</v>
      </c>
      <c r="J20" s="32">
        <f>[1]CoreVPAImp!I$31</f>
        <v>2.2917382838</v>
      </c>
      <c r="K20" s="32">
        <f>[1]CoreVPAImp!J$31</f>
        <v>1.3027892267999999</v>
      </c>
      <c r="L20" s="32">
        <f>[1]CoreVPAImp!K$31</f>
        <v>0.73310711910000004</v>
      </c>
      <c r="M20" s="32">
        <f>[1]CoreVPAImp!L$31</f>
        <v>0.61847127440000016</v>
      </c>
      <c r="N20" s="32">
        <f>[1]CoreVPAImp!M$31</f>
        <v>0.36370123970000012</v>
      </c>
      <c r="O20" s="32">
        <f>[1]CoreVPAImp!N$31</f>
        <v>0.34931913440000001</v>
      </c>
      <c r="P20" s="32">
        <f>[1]CoreVPAImp!O$31</f>
        <v>0.57069267307999993</v>
      </c>
      <c r="Q20" s="32">
        <f>[1]CoreVPAImp!P$31</f>
        <v>0.65857251593999999</v>
      </c>
      <c r="R20" s="32">
        <f>[1]CoreVPAImp!Q$31</f>
        <v>1.0528174511833335</v>
      </c>
      <c r="S20" s="32">
        <f>[1]CoreVPAImp!R$31</f>
        <v>1.8603100076199999</v>
      </c>
      <c r="T20" s="32">
        <f>[1]CoreVPAImp!S$31</f>
        <v>2.4651215365999999</v>
      </c>
      <c r="U20" s="32">
        <f>[1]CoreVPAImp!T$31</f>
        <v>3.0495893366199986</v>
      </c>
      <c r="V20" s="32">
        <f>[1]CoreVPAImp!U$31</f>
        <v>3.1136049971199999</v>
      </c>
      <c r="W20" s="32">
        <f>[1]CoreVPAImp!V$31</f>
        <v>2.5490929477440001</v>
      </c>
      <c r="X20" s="32">
        <f>[1]CoreVPAImp!W$31</f>
        <v>4.0113733489866661</v>
      </c>
      <c r="Y20" s="32">
        <f>[1]CoreVPAImp!X$31</f>
        <v>2.5945993030587742</v>
      </c>
      <c r="Z20" s="32">
        <f>[1]CoreVPAImp!Y$31</f>
        <v>2.1976757001445999</v>
      </c>
      <c r="AA20" s="32">
        <f>[1]CoreVPAImp!Z$31</f>
        <v>0</v>
      </c>
      <c r="AB20" s="13">
        <f>[1]CoreVPAImp!AA$31</f>
        <v>0</v>
      </c>
      <c r="AC20" s="25"/>
      <c r="AD20" s="15">
        <f>1/1000*[1]CoreVPAImp!AB$31</f>
        <v>0.32397368900000001</v>
      </c>
      <c r="AE20" s="9">
        <f>1/1000*[1]CoreVPAImp!AC$31</f>
        <v>0.32339680399999998</v>
      </c>
      <c r="AF20" s="9">
        <f>1/1000*[1]CoreVPAImp!AD$31</f>
        <v>0.369064</v>
      </c>
      <c r="AG20" s="9">
        <f>1/1000*[1]CoreVPAImp!AE$31</f>
        <v>0.49395799999999995</v>
      </c>
      <c r="AH20" s="9">
        <f>1/1000*[1]CoreVPAImp!AF$31</f>
        <v>0.78384199999999993</v>
      </c>
      <c r="AI20" s="9">
        <f>1/1000*[1]CoreVPAImp!AG$31</f>
        <v>0.74676638999999978</v>
      </c>
      <c r="AJ20" s="9">
        <f>1/1000*[1]CoreVPAImp!AH$31</f>
        <v>0.58707173099999999</v>
      </c>
      <c r="AK20" s="9">
        <f>1/1000*[1]CoreVPAImp!AI$31</f>
        <v>0.40998555300000006</v>
      </c>
      <c r="AL20" s="9">
        <f>1/1000*[1]CoreVPAImp!AJ$31</f>
        <v>0.28429030999999999</v>
      </c>
      <c r="AM20" s="9">
        <f>1/1000*[1]CoreVPAImp!AK$31</f>
        <v>0.13897832999999998</v>
      </c>
      <c r="AN20" s="9">
        <f>1/1000*[1]CoreVPAImp!AL$31</f>
        <v>0.15309000300000003</v>
      </c>
      <c r="AO20" s="9">
        <f>1/1000*[1]CoreVPAImp!AM$31</f>
        <v>0.11486157299999998</v>
      </c>
      <c r="AP20" s="9">
        <f>1/1000*[1]CoreVPAImp!AN$31</f>
        <v>0.14061362700000002</v>
      </c>
      <c r="AQ20" s="9">
        <f>1/1000*[1]CoreVPAImp!AO$31</f>
        <v>0.15980269899999999</v>
      </c>
      <c r="AR20" s="9">
        <f>1/1000*[1]CoreVPAImp!AP$31</f>
        <v>0.20566343500000001</v>
      </c>
      <c r="AS20" s="9">
        <f>1/1000*[1]CoreVPAImp!AQ$31</f>
        <v>0.24275545599999998</v>
      </c>
      <c r="AT20" s="9">
        <f>1/1000*[1]CoreVPAImp!AR$31</f>
        <v>0.306290065</v>
      </c>
      <c r="AU20" s="9">
        <f>1/1000*[1]CoreVPAImp!AS$31</f>
        <v>0.41267967499999997</v>
      </c>
      <c r="AV20" s="9">
        <f>1/1000*[1]CoreVPAImp!AT$31</f>
        <v>0.53752537299999992</v>
      </c>
      <c r="AW20" s="9">
        <f>1/1000*[1]CoreVPAImp!AU$31</f>
        <v>0.522216825</v>
      </c>
      <c r="AX20" s="9">
        <f>1/1000*[1]CoreVPAImp!AV$31</f>
        <v>0.62541107100000004</v>
      </c>
      <c r="AY20" s="9">
        <f>1/1000*[1]CoreVPAImp!AW$31</f>
        <v>0.99098775699999997</v>
      </c>
      <c r="AZ20" s="9">
        <f>1/1000*[1]CoreVPAImp!AX$31</f>
        <v>1.011415291</v>
      </c>
      <c r="BA20" s="9">
        <f>1/1000*[1]CoreVPAImp!AY$31</f>
        <v>0.55156960299999991</v>
      </c>
      <c r="BB20" s="9">
        <f>1/1000*[1]CoreVPAImp!AZ$31</f>
        <v>0</v>
      </c>
      <c r="BC20" s="10">
        <f>1/1000*[1]CoreVPAImp!BA$31</f>
        <v>0</v>
      </c>
      <c r="BD20" s="228"/>
    </row>
    <row r="21" spans="2:56">
      <c r="B21" s="18" t="s">
        <v>38</v>
      </c>
      <c r="C21" s="16">
        <f>[1]CoreVPAImp!B$46</f>
        <v>1.0738843762999999</v>
      </c>
      <c r="D21" s="32">
        <f>[1]CoreVPAImp!C$46</f>
        <v>1.1338553767999999</v>
      </c>
      <c r="E21" s="32">
        <f>[1]CoreVPAImp!D$46</f>
        <v>1.4352726884999998</v>
      </c>
      <c r="F21" s="32">
        <f>[1]CoreVPAImp!E$46</f>
        <v>1.5618851262869535</v>
      </c>
      <c r="G21" s="32">
        <f>[1]CoreVPAImp!F$46</f>
        <v>1.9757024503</v>
      </c>
      <c r="H21" s="32">
        <f>[1]CoreVPAImp!G$46</f>
        <v>2.1083891392000003</v>
      </c>
      <c r="I21" s="32">
        <f>[1]CoreVPAImp!H$46</f>
        <v>2.5052165604999996</v>
      </c>
      <c r="J21" s="32">
        <f>[1]CoreVPAImp!I$46</f>
        <v>2.1085559264000002</v>
      </c>
      <c r="K21" s="32">
        <f>[1]CoreVPAImp!J$46</f>
        <v>1.7212092938999997</v>
      </c>
      <c r="L21" s="32">
        <f>[1]CoreVPAImp!K$46</f>
        <v>1.4340350023999999</v>
      </c>
      <c r="M21" s="32">
        <f>[1]CoreVPAImp!L$46</f>
        <v>1.0357820279999999</v>
      </c>
      <c r="N21" s="32">
        <f>[1]CoreVPAImp!M$46</f>
        <v>1.1783527481</v>
      </c>
      <c r="O21" s="32">
        <f>[1]CoreVPAImp!N$46</f>
        <v>0.76882661379999995</v>
      </c>
      <c r="P21" s="32">
        <f>[1]CoreVPAImp!O$46</f>
        <v>0.82817386069999999</v>
      </c>
      <c r="Q21" s="32">
        <f>[1]CoreVPAImp!P$46</f>
        <v>0.94303209148000011</v>
      </c>
      <c r="R21" s="32">
        <f>[1]CoreVPAImp!Q$46</f>
        <v>1.2926261262800001</v>
      </c>
      <c r="S21" s="32">
        <f>[1]CoreVPAImp!R$46</f>
        <v>1.5280272677</v>
      </c>
      <c r="T21" s="32">
        <f>[1]CoreVPAImp!S$46</f>
        <v>1.4142728535</v>
      </c>
      <c r="U21" s="32">
        <f>[1]CoreVPAImp!T$46</f>
        <v>1.6068437746999997</v>
      </c>
      <c r="V21" s="32">
        <f>[1]CoreVPAImp!U$46</f>
        <v>1.4043239720599998</v>
      </c>
      <c r="W21" s="32">
        <f>[1]CoreVPAImp!V$46</f>
        <v>1.7140243704639997</v>
      </c>
      <c r="X21" s="32">
        <f>[1]CoreVPAImp!W$46</f>
        <v>1.4435111081200001</v>
      </c>
      <c r="Y21" s="32">
        <f>[1]CoreVPAImp!X$46</f>
        <v>1.6305363187244315</v>
      </c>
      <c r="Z21" s="32">
        <f>[1]CoreVPAImp!Y$46</f>
        <v>1.1466717406256</v>
      </c>
      <c r="AA21" s="32">
        <f>[1]CoreVPAImp!Z$46</f>
        <v>0</v>
      </c>
      <c r="AB21" s="13">
        <f>[1]CoreVPAImp!AA$46</f>
        <v>0</v>
      </c>
      <c r="AC21" s="25"/>
      <c r="AD21" s="31">
        <f>1/1000*[1]CoreVPAImp!AB$46</f>
        <v>0.16104768900000002</v>
      </c>
      <c r="AE21" s="22">
        <f>1/1000*[1]CoreVPAImp!AC$46</f>
        <v>0.16229770800000001</v>
      </c>
      <c r="AF21" s="22">
        <f>1/1000*[1]CoreVPAImp!AD$46</f>
        <v>0.21156</v>
      </c>
      <c r="AG21" s="22">
        <f>1/1000*[1]CoreVPAImp!AE$46</f>
        <v>0.23062299999999999</v>
      </c>
      <c r="AH21" s="22">
        <f>1/1000*[1]CoreVPAImp!AF$46</f>
        <v>0.35294599999999998</v>
      </c>
      <c r="AI21" s="22">
        <f>1/1000*[1]CoreVPAImp!AG$46</f>
        <v>0.35832528099999988</v>
      </c>
      <c r="AJ21" s="22">
        <f>1/1000*[1]CoreVPAImp!AH$46</f>
        <v>0.42354824100000005</v>
      </c>
      <c r="AK21" s="22">
        <f>1/1000*[1]CoreVPAImp!AI$46</f>
        <v>0.329503608</v>
      </c>
      <c r="AL21" s="22">
        <f>1/1000*[1]CoreVPAImp!AJ$46</f>
        <v>0.29619156899999993</v>
      </c>
      <c r="AM21" s="22">
        <f>1/1000*[1]CoreVPAImp!AK$46</f>
        <v>0.22087017500000003</v>
      </c>
      <c r="AN21" s="22">
        <f>1/1000*[1]CoreVPAImp!AL$46</f>
        <v>0.192508286</v>
      </c>
      <c r="AO21" s="22">
        <f>1/1000*[1]CoreVPAImp!AM$46</f>
        <v>0.22184642099999996</v>
      </c>
      <c r="AP21" s="22">
        <f>1/1000*[1]CoreVPAImp!AN$46</f>
        <v>0.168154045</v>
      </c>
      <c r="AQ21" s="22">
        <f>1/1000*[1]CoreVPAImp!AO$46</f>
        <v>0.19276943799999999</v>
      </c>
      <c r="AR21" s="22">
        <f>1/1000*[1]CoreVPAImp!AP$46</f>
        <v>0.24297770299999999</v>
      </c>
      <c r="AS21" s="22">
        <f>1/1000*[1]CoreVPAImp!AQ$46</f>
        <v>0.27585473900000002</v>
      </c>
      <c r="AT21" s="22">
        <f>1/1000*[1]CoreVPAImp!AR$46</f>
        <v>0.30156779699999997</v>
      </c>
      <c r="AU21" s="22">
        <f>1/1000*[1]CoreVPAImp!AS$46</f>
        <v>0.27863548799999993</v>
      </c>
      <c r="AV21" s="22">
        <f>1/1000*[1]CoreVPAImp!AT$46</f>
        <v>0.36119536000000002</v>
      </c>
      <c r="AW21" s="22">
        <f>1/1000*[1]CoreVPAImp!AU$46</f>
        <v>0.32370208300000003</v>
      </c>
      <c r="AX21" s="22">
        <f>1/1000*[1]CoreVPAImp!AV$46</f>
        <v>0.35861661999999994</v>
      </c>
      <c r="AY21" s="22">
        <f>1/1000*[1]CoreVPAImp!AW$46</f>
        <v>0.45354553199999997</v>
      </c>
      <c r="AZ21" s="22">
        <f>1/1000*[1]CoreVPAImp!AX$46</f>
        <v>0.55709600000000004</v>
      </c>
      <c r="BA21" s="22">
        <f>1/1000*[1]CoreVPAImp!AY$46</f>
        <v>0.40702289999999997</v>
      </c>
      <c r="BB21" s="22">
        <f>1/1000*[1]CoreVPAImp!AZ$46</f>
        <v>0</v>
      </c>
      <c r="BC21" s="21">
        <f>1/1000*[1]CoreVPAImp!BA$46</f>
        <v>0</v>
      </c>
      <c r="BD21" s="270"/>
    </row>
    <row r="22" spans="2:56">
      <c r="B22" s="18" t="s">
        <v>117</v>
      </c>
      <c r="C22" s="31">
        <f>[1]CoreVPAImp!B$50</f>
        <v>1.6108819999999999E-2</v>
      </c>
      <c r="D22" s="22">
        <f>[1]CoreVPAImp!C$50</f>
        <v>1.7906334399999998E-2</v>
      </c>
      <c r="E22" s="22">
        <f>[1]CoreVPAImp!D$50</f>
        <v>2.463102E-2</v>
      </c>
      <c r="F22" s="22">
        <f>[1]CoreVPAImp!E$50</f>
        <v>2.3905599999999999E-2</v>
      </c>
      <c r="G22" s="22">
        <f>[1]CoreVPAImp!F$50</f>
        <v>2.2213759999999999E-2</v>
      </c>
      <c r="H22" s="22">
        <f>[1]CoreVPAImp!G$50</f>
        <v>9.7757899999999995E-3</v>
      </c>
      <c r="I22" s="22">
        <f>[1]CoreVPAImp!H$50</f>
        <v>5.2170899999999997E-3</v>
      </c>
      <c r="J22" s="22">
        <f>[1]CoreVPAImp!I$50</f>
        <v>4.1688899999999997E-3</v>
      </c>
      <c r="K22" s="22">
        <f>[1]CoreVPAImp!J$50</f>
        <v>8.1873999999999988E-4</v>
      </c>
      <c r="L22" s="22">
        <f>[1]CoreVPAImp!K$50</f>
        <v>1.5889641E-3</v>
      </c>
      <c r="M22" s="22">
        <f>[1]CoreVPAImp!L$50</f>
        <v>8.6928299999999999E-4</v>
      </c>
      <c r="N22" s="22">
        <f>[1]CoreVPAImp!M$50</f>
        <v>5.7147228000000003E-4</v>
      </c>
      <c r="O22" s="22">
        <f>[1]CoreVPAImp!N$50</f>
        <v>2.4518237999999999E-3</v>
      </c>
      <c r="P22" s="22">
        <f>[1]CoreVPAImp!O$50</f>
        <v>1.3531079999999998E-3</v>
      </c>
      <c r="Q22" s="22">
        <f>[1]CoreVPAImp!P$50</f>
        <v>1.1950727600000001E-3</v>
      </c>
      <c r="R22" s="22">
        <f>[1]CoreVPAImp!Q$50</f>
        <v>1.0843745999999997E-3</v>
      </c>
      <c r="S22" s="22">
        <f>[1]CoreVPAImp!R$50</f>
        <v>1.8649841999999999E-3</v>
      </c>
      <c r="T22" s="22">
        <f>[1]CoreVPAImp!S$50</f>
        <v>1.7244603999999998E-3</v>
      </c>
      <c r="U22" s="22">
        <f>[1]CoreVPAImp!T$50</f>
        <v>1.0210754999999999E-3</v>
      </c>
      <c r="V22" s="22">
        <f>[1]CoreVPAImp!U$50</f>
        <v>8.4993999999999998E-4</v>
      </c>
      <c r="W22" s="22">
        <f>[1]CoreVPAImp!V$50</f>
        <v>5.8937533200000003E-4</v>
      </c>
      <c r="X22" s="22">
        <f>[1]CoreVPAImp!W$50</f>
        <v>1.43052E-3</v>
      </c>
      <c r="Y22" s="22">
        <f>[1]CoreVPAImp!X$50</f>
        <v>3.0991347427600001E-3</v>
      </c>
      <c r="Z22" s="22">
        <f>[1]CoreVPAImp!Y$50</f>
        <v>2.3725249999999999E-3</v>
      </c>
      <c r="AA22" s="22">
        <f>[1]CoreVPAImp!Z$50</f>
        <v>0</v>
      </c>
      <c r="AB22" s="21">
        <f>[1]CoreVPAImp!AA$50</f>
        <v>0</v>
      </c>
      <c r="AC22" s="25"/>
      <c r="AD22" s="17">
        <f>1/1000*[1]CoreVPAImp!AB$50</f>
        <v>2.1038789999999999E-3</v>
      </c>
      <c r="AE22" s="12">
        <f>1/1000*[1]CoreVPAImp!AC$50</f>
        <v>2.5659659999999994E-3</v>
      </c>
      <c r="AF22" s="12">
        <f>1/1000*[1]CoreVPAImp!AD$50</f>
        <v>2.8140000000000001E-3</v>
      </c>
      <c r="AG22" s="12">
        <f>1/1000*[1]CoreVPAImp!AE$50</f>
        <v>3.2800000000000004E-3</v>
      </c>
      <c r="AH22" s="12">
        <f>1/1000*[1]CoreVPAImp!AF$50</f>
        <v>3.5369999999999998E-3</v>
      </c>
      <c r="AI22" s="12">
        <f>1/1000*[1]CoreVPAImp!AG$50</f>
        <v>1.6230860000000001E-3</v>
      </c>
      <c r="AJ22" s="12">
        <f>1/1000*[1]CoreVPAImp!AH$50</f>
        <v>9.7810900000000023E-4</v>
      </c>
      <c r="AK22" s="12">
        <f>1/1000*[1]CoreVPAImp!AI$50</f>
        <v>5.3959899999999998E-4</v>
      </c>
      <c r="AL22" s="12">
        <f>1/1000*[1]CoreVPAImp!AJ$50</f>
        <v>3.7862799999999999E-4</v>
      </c>
      <c r="AM22" s="12">
        <f>1/1000*[1]CoreVPAImp!AK$50</f>
        <v>6.2401600000000013E-4</v>
      </c>
      <c r="AN22" s="12">
        <f>1/1000*[1]CoreVPAImp!AL$50</f>
        <v>3.8976600000000005E-4</v>
      </c>
      <c r="AO22" s="12">
        <f>1/1000*[1]CoreVPAImp!AM$50</f>
        <v>2.8185399999999995E-4</v>
      </c>
      <c r="AP22" s="12">
        <f>1/1000*[1]CoreVPAImp!AN$50</f>
        <v>7.8439300000000009E-4</v>
      </c>
      <c r="AQ22" s="12">
        <f>1/1000*[1]CoreVPAImp!AO$50</f>
        <v>6.3396000000000014E-4</v>
      </c>
      <c r="AR22" s="12">
        <f>1/1000*[1]CoreVPAImp!AP$50</f>
        <v>4.9649800000000006E-4</v>
      </c>
      <c r="AS22" s="12">
        <f>1/1000*[1]CoreVPAImp!AQ$50</f>
        <v>6.0485600000000008E-4</v>
      </c>
      <c r="AT22" s="12">
        <f>1/1000*[1]CoreVPAImp!AR$50</f>
        <v>8.4562500000000002E-4</v>
      </c>
      <c r="AU22" s="12">
        <f>1/1000*[1]CoreVPAImp!AS$50</f>
        <v>7.7285799999999997E-4</v>
      </c>
      <c r="AV22" s="12">
        <f>1/1000*[1]CoreVPAImp!AT$50</f>
        <v>4.6929899999999995E-4</v>
      </c>
      <c r="AW22" s="12">
        <f>1/1000*[1]CoreVPAImp!AU$50</f>
        <v>4.6419699999999996E-4</v>
      </c>
      <c r="AX22" s="12">
        <f>1/1000*[1]CoreVPAImp!AV$50</f>
        <v>5.8269099999999998E-4</v>
      </c>
      <c r="AY22" s="12">
        <f>1/1000*[1]CoreVPAImp!AW$50</f>
        <v>7.7799299999999994E-4</v>
      </c>
      <c r="AZ22" s="12">
        <f>1/1000*[1]CoreVPAImp!AX$50</f>
        <v>2.3683760000000002E-3</v>
      </c>
      <c r="BA22" s="12">
        <f>1/1000*[1]CoreVPAImp!AY$50</f>
        <v>2.128479E-3</v>
      </c>
      <c r="BB22" s="12">
        <f>1/1000*[1]CoreVPAImp!AZ$50</f>
        <v>0</v>
      </c>
      <c r="BC22" s="33">
        <f>1/1000*[1]CoreVPAImp!BA$50</f>
        <v>0</v>
      </c>
      <c r="BD22" s="228"/>
    </row>
    <row r="23" spans="2:56">
      <c r="B23" s="18" t="s">
        <v>59</v>
      </c>
      <c r="C23" s="31">
        <f>[1]CoreVPAImp!B$74</f>
        <v>0.12689947999999998</v>
      </c>
      <c r="D23" s="22">
        <f>[1]CoreVPAImp!C$74</f>
        <v>9.2033039999999983E-2</v>
      </c>
      <c r="E23" s="22">
        <f>[1]CoreVPAImp!D$74</f>
        <v>0.11059297999999999</v>
      </c>
      <c r="F23" s="22">
        <f>[1]CoreVPAImp!E$74</f>
        <v>0.15224204</v>
      </c>
      <c r="G23" s="22">
        <f>[1]CoreVPAImp!F$74</f>
        <v>0.28776414</v>
      </c>
      <c r="H23" s="22">
        <f>[1]CoreVPAImp!G$74</f>
        <v>0.25193842889999996</v>
      </c>
      <c r="I23" s="22">
        <f>[1]CoreVPAImp!H$74</f>
        <v>0.2596911355</v>
      </c>
      <c r="J23" s="22">
        <f>[1]CoreVPAImp!I$74</f>
        <v>0.24478999969999998</v>
      </c>
      <c r="K23" s="22">
        <f>[1]CoreVPAImp!J$74</f>
        <v>0.24677516960000001</v>
      </c>
      <c r="L23" s="22">
        <f>[1]CoreVPAImp!K$74</f>
        <v>0.1909566737</v>
      </c>
      <c r="M23" s="22">
        <f>[1]CoreVPAImp!L$74</f>
        <v>0.23768043179999998</v>
      </c>
      <c r="N23" s="22">
        <f>[1]CoreVPAImp!M$74</f>
        <v>0.18630124456999997</v>
      </c>
      <c r="O23" s="22">
        <f>[1]CoreVPAImp!N$74</f>
        <v>0.19836554439999998</v>
      </c>
      <c r="P23" s="22">
        <f>[1]CoreVPAImp!O$74</f>
        <v>0.19789896519999994</v>
      </c>
      <c r="Q23" s="22">
        <f>[1]CoreVPAImp!P$74</f>
        <v>0.21775742429999995</v>
      </c>
      <c r="R23" s="22">
        <f>[1]CoreVPAImp!Q$74</f>
        <v>0.23437791440000003</v>
      </c>
      <c r="S23" s="22">
        <f>[1]CoreVPAImp!R$74</f>
        <v>0.28246374399999996</v>
      </c>
      <c r="T23" s="22">
        <f>[1]CoreVPAImp!S$74</f>
        <v>0.3176029306</v>
      </c>
      <c r="U23" s="22">
        <f>[1]CoreVPAImp!T$74</f>
        <v>0.32293757479999996</v>
      </c>
      <c r="V23" s="22">
        <f>[1]CoreVPAImp!U$74</f>
        <v>0.27567476533999996</v>
      </c>
      <c r="W23" s="22">
        <f>[1]CoreVPAImp!V$74</f>
        <v>0.24287272517199993</v>
      </c>
      <c r="X23" s="22">
        <f>[1]CoreVPAImp!W$74</f>
        <v>0.34211140069999996</v>
      </c>
      <c r="Y23" s="22">
        <f>[1]CoreVPAImp!X$74</f>
        <v>0.18242743437673997</v>
      </c>
      <c r="Z23" s="22">
        <f>[1]CoreVPAImp!Y$74</f>
        <v>0.32560395999999991</v>
      </c>
      <c r="AA23" s="22">
        <f>[1]CoreVPAImp!Z$74</f>
        <v>0</v>
      </c>
      <c r="AB23" s="21">
        <f>[1]CoreVPAImp!AA$74</f>
        <v>0</v>
      </c>
      <c r="AC23" s="25"/>
      <c r="AD23" s="17">
        <f>1/1000*[1]CoreVPAImp!AB$74</f>
        <v>1.9198950999999999E-2</v>
      </c>
      <c r="AE23" s="12">
        <f>1/1000*[1]CoreVPAImp!AC$74</f>
        <v>1.3751906999999999E-2</v>
      </c>
      <c r="AF23" s="12">
        <f>1/1000*[1]CoreVPAImp!AD$74</f>
        <v>1.6306000000000001E-2</v>
      </c>
      <c r="AG23" s="12">
        <f>1/1000*[1]CoreVPAImp!AE$74</f>
        <v>2.3664000000000001E-2</v>
      </c>
      <c r="AH23" s="12">
        <f>1/1000*[1]CoreVPAImp!AF$74</f>
        <v>4.9557000000000004E-2</v>
      </c>
      <c r="AI23" s="12">
        <f>1/1000*[1]CoreVPAImp!AG$74</f>
        <v>4.6195178999999996E-2</v>
      </c>
      <c r="AJ23" s="12">
        <f>1/1000*[1]CoreVPAImp!AH$74</f>
        <v>5.2344346E-2</v>
      </c>
      <c r="AK23" s="12">
        <f>1/1000*[1]CoreVPAImp!AI$74</f>
        <v>5.4586695999999997E-2</v>
      </c>
      <c r="AL23" s="12">
        <f>1/1000*[1]CoreVPAImp!AJ$74</f>
        <v>5.9016042999999997E-2</v>
      </c>
      <c r="AM23" s="12">
        <f>1/1000*[1]CoreVPAImp!AK$74</f>
        <v>5.0449252E-2</v>
      </c>
      <c r="AN23" s="12">
        <f>1/1000*[1]CoreVPAImp!AL$74</f>
        <v>6.5547928000000005E-2</v>
      </c>
      <c r="AO23" s="12">
        <f>1/1000*[1]CoreVPAImp!AM$74</f>
        <v>5.6598594999999988E-2</v>
      </c>
      <c r="AP23" s="12">
        <f>1/1000*[1]CoreVPAImp!AN$74</f>
        <v>5.6529331000000002E-2</v>
      </c>
      <c r="AQ23" s="12">
        <f>1/1000*[1]CoreVPAImp!AO$74</f>
        <v>5.5457854000000001E-2</v>
      </c>
      <c r="AR23" s="12">
        <f>1/1000*[1]CoreVPAImp!AP$74</f>
        <v>6.8903948999999992E-2</v>
      </c>
      <c r="AS23" s="12">
        <f>1/1000*[1]CoreVPAImp!AQ$74</f>
        <v>6.5823541999999999E-2</v>
      </c>
      <c r="AT23" s="12">
        <f>1/1000*[1]CoreVPAImp!AR$74</f>
        <v>7.808933500000001E-2</v>
      </c>
      <c r="AU23" s="12">
        <f>1/1000*[1]CoreVPAImp!AS$74</f>
        <v>8.8290161999999991E-2</v>
      </c>
      <c r="AV23" s="12">
        <f>1/1000*[1]CoreVPAImp!AT$74</f>
        <v>8.9604455999999999E-2</v>
      </c>
      <c r="AW23" s="12">
        <f>1/1000*[1]CoreVPAImp!AU$74</f>
        <v>8.6165581000000005E-2</v>
      </c>
      <c r="AX23" s="12">
        <f>1/1000*[1]CoreVPAImp!AV$74</f>
        <v>9.1707603999999984E-2</v>
      </c>
      <c r="AY23" s="12">
        <f>1/1000*[1]CoreVPAImp!AW$74</f>
        <v>9.5821403999999999E-2</v>
      </c>
      <c r="AZ23" s="12">
        <f>1/1000*[1]CoreVPAImp!AX$74</f>
        <v>0.10413631599999999</v>
      </c>
      <c r="BA23" s="12">
        <f>1/1000*[1]CoreVPAImp!AY$74</f>
        <v>9.7171175000000012E-2</v>
      </c>
      <c r="BB23" s="12">
        <f>1/1000*[1]CoreVPAImp!AZ$74</f>
        <v>0</v>
      </c>
      <c r="BC23" s="33">
        <f>1/1000*[1]CoreVPAImp!BA$74</f>
        <v>0</v>
      </c>
      <c r="BD23" s="228"/>
    </row>
    <row r="24" spans="2:56">
      <c r="B24" s="18" t="s">
        <v>113</v>
      </c>
      <c r="C24" s="31">
        <f>[1]CoreVPAImp!B$99</f>
        <v>7.8832266000000012E-3</v>
      </c>
      <c r="D24" s="22">
        <f>[1]CoreVPAImp!C$99</f>
        <v>9.0358123999999991E-3</v>
      </c>
      <c r="E24" s="22">
        <f>[1]CoreVPAImp!D$99</f>
        <v>1.191441E-2</v>
      </c>
      <c r="F24" s="22">
        <f>[1]CoreVPAImp!E$99</f>
        <v>9.6229200000000001E-3</v>
      </c>
      <c r="G24" s="22">
        <f>[1]CoreVPAImp!F$99</f>
        <v>1.282258E-2</v>
      </c>
      <c r="H24" s="22">
        <f>[1]CoreVPAImp!G$99</f>
        <v>2.2938048999999999E-2</v>
      </c>
      <c r="I24" s="22">
        <f>[1]CoreVPAImp!H$99</f>
        <v>2.0691326400000001E-2</v>
      </c>
      <c r="J24" s="22">
        <f>[1]CoreVPAImp!I$99</f>
        <v>2.079541E-2</v>
      </c>
      <c r="K24" s="22">
        <f>[1]CoreVPAImp!J$99</f>
        <v>1.9274078999999996E-2</v>
      </c>
      <c r="L24" s="22">
        <f>[1]CoreVPAImp!K$99</f>
        <v>1.2414719999999999E-2</v>
      </c>
      <c r="M24" s="22">
        <f>[1]CoreVPAImp!L$99</f>
        <v>1.484216E-2</v>
      </c>
      <c r="N24" s="22">
        <f>[1]CoreVPAImp!M$99</f>
        <v>1.4765203099999999E-2</v>
      </c>
      <c r="O24" s="22">
        <f>[1]CoreVPAImp!N$99</f>
        <v>1.9045320799999998E-2</v>
      </c>
      <c r="P24" s="22">
        <f>[1]CoreVPAImp!O$99</f>
        <v>2.4281939999999995E-2</v>
      </c>
      <c r="Q24" s="22">
        <f>[1]CoreVPAImp!P$99</f>
        <v>2.445530814E-2</v>
      </c>
      <c r="R24" s="22">
        <f>[1]CoreVPAImp!Q$99</f>
        <v>3.2692959999999993E-2</v>
      </c>
      <c r="S24" s="22">
        <f>[1]CoreVPAImp!R$99</f>
        <v>4.3580074999999996E-2</v>
      </c>
      <c r="T24" s="22">
        <f>[1]CoreVPAImp!S$99</f>
        <v>3.33825222E-2</v>
      </c>
      <c r="U24" s="22">
        <f>[1]CoreVPAImp!T$99</f>
        <v>2.3594848000000002E-2</v>
      </c>
      <c r="V24" s="22">
        <f>[1]CoreVPAImp!U$99</f>
        <v>3.539556948E-2</v>
      </c>
      <c r="W24" s="22">
        <f>[1]CoreVPAImp!V$99</f>
        <v>5.9297484399999996E-2</v>
      </c>
      <c r="X24" s="22">
        <f>[1]CoreVPAImp!W$99</f>
        <v>3.4827427179999995E-2</v>
      </c>
      <c r="Y24" s="22">
        <f>[1]CoreVPAImp!X$99</f>
        <v>3.0069609021928002E-2</v>
      </c>
      <c r="Z24" s="22">
        <f>[1]CoreVPAImp!Y$99</f>
        <v>1.7287605499999997E-2</v>
      </c>
      <c r="AA24" s="22">
        <f>[1]CoreVPAImp!Z$99</f>
        <v>0</v>
      </c>
      <c r="AB24" s="21">
        <f>[1]CoreVPAImp!AA$99</f>
        <v>0</v>
      </c>
      <c r="AC24" s="25"/>
      <c r="AD24" s="17">
        <f>1/1000*[1]CoreVPAImp!AB$99</f>
        <v>2.4329809999999999E-3</v>
      </c>
      <c r="AE24" s="12">
        <f>1/1000*[1]CoreVPAImp!AC$99</f>
        <v>3.1117189999999998E-3</v>
      </c>
      <c r="AF24" s="12">
        <f>1/1000*[1]CoreVPAImp!AD$99</f>
        <v>2.8259999999999995E-3</v>
      </c>
      <c r="AG24" s="12">
        <f>1/1000*[1]CoreVPAImp!AE$99</f>
        <v>4.9819999999999994E-3</v>
      </c>
      <c r="AH24" s="12">
        <f>1/1000*[1]CoreVPAImp!AF$99</f>
        <v>6.9339999999999992E-3</v>
      </c>
      <c r="AI24" s="12">
        <f>1/1000*[1]CoreVPAImp!AG$99</f>
        <v>1.2738154E-2</v>
      </c>
      <c r="AJ24" s="12">
        <f>1/1000*[1]CoreVPAImp!AH$99</f>
        <v>1.1852593999999999E-2</v>
      </c>
      <c r="AK24" s="12">
        <f>1/1000*[1]CoreVPAImp!AI$99</f>
        <v>1.3351287999999998E-2</v>
      </c>
      <c r="AL24" s="12">
        <f>1/1000*[1]CoreVPAImp!AJ$99</f>
        <v>1.3650241999999998E-2</v>
      </c>
      <c r="AM24" s="12">
        <f>1/1000*[1]CoreVPAImp!AK$99</f>
        <v>8.1173520000000013E-3</v>
      </c>
      <c r="AN24" s="12">
        <f>1/1000*[1]CoreVPAImp!AL$99</f>
        <v>8.742362E-3</v>
      </c>
      <c r="AO24" s="12">
        <f>1/1000*[1]CoreVPAImp!AM$99</f>
        <v>9.4632620000000001E-3</v>
      </c>
      <c r="AP24" s="12">
        <f>1/1000*[1]CoreVPAImp!AN$99</f>
        <v>1.3272622999999999E-2</v>
      </c>
      <c r="AQ24" s="12">
        <f>1/1000*[1]CoreVPAImp!AO$99</f>
        <v>1.6762856E-2</v>
      </c>
      <c r="AR24" s="12">
        <f>1/1000*[1]CoreVPAImp!AP$99</f>
        <v>1.7944344000000001E-2</v>
      </c>
      <c r="AS24" s="12">
        <f>1/1000*[1]CoreVPAImp!AQ$99</f>
        <v>2.3437162999999997E-2</v>
      </c>
      <c r="AT24" s="12">
        <f>1/1000*[1]CoreVPAImp!AR$99</f>
        <v>2.9668618000000001E-2</v>
      </c>
      <c r="AU24" s="12">
        <f>1/1000*[1]CoreVPAImp!AS$99</f>
        <v>3.0184535999999998E-2</v>
      </c>
      <c r="AV24" s="12">
        <f>1/1000*[1]CoreVPAImp!AT$99</f>
        <v>2.7521514E-2</v>
      </c>
      <c r="AW24" s="12">
        <f>1/1000*[1]CoreVPAImp!AU$99</f>
        <v>2.1863590000000002E-2</v>
      </c>
      <c r="AX24" s="12">
        <f>1/1000*[1]CoreVPAImp!AV$99</f>
        <v>1.8063893000000001E-2</v>
      </c>
      <c r="AY24" s="12">
        <f>1/1000*[1]CoreVPAImp!AW$99</f>
        <v>2.393317E-2</v>
      </c>
      <c r="AZ24" s="12">
        <f>1/1000*[1]CoreVPAImp!AX$99</f>
        <v>1.7058847999999998E-2</v>
      </c>
      <c r="BA24" s="12">
        <f>1/1000*[1]CoreVPAImp!AY$99</f>
        <v>1.7986633999999998E-2</v>
      </c>
      <c r="BB24" s="12">
        <f>1/1000*[1]CoreVPAImp!AZ$99</f>
        <v>0</v>
      </c>
      <c r="BC24" s="33">
        <f>1/1000*[1]CoreVPAImp!BA$99</f>
        <v>0</v>
      </c>
      <c r="BD24" s="228"/>
    </row>
    <row r="25" spans="2:56">
      <c r="B25" s="18" t="s">
        <v>27</v>
      </c>
      <c r="C25" s="31">
        <f>[1]CoreVPAImp!B$102</f>
        <v>0.109523392</v>
      </c>
      <c r="D25" s="22">
        <f>[1]CoreVPAImp!C$102</f>
        <v>0.10698604999999999</v>
      </c>
      <c r="E25" s="22">
        <f>[1]CoreVPAImp!D$102</f>
        <v>8.3609179999999977E-2</v>
      </c>
      <c r="F25" s="22">
        <f>[1]CoreVPAImp!E$102</f>
        <v>5.9271459999999998E-2</v>
      </c>
      <c r="G25" s="22">
        <f>[1]CoreVPAImp!F$102</f>
        <v>7.6457259999999999E-2</v>
      </c>
      <c r="H25" s="22">
        <f>[1]CoreVPAImp!G$102</f>
        <v>5.8056799999999992E-2</v>
      </c>
      <c r="I25" s="22">
        <f>[1]CoreVPAImp!H$102</f>
        <v>3.6926559999999997E-2</v>
      </c>
      <c r="J25" s="22">
        <f>[1]CoreVPAImp!I$102</f>
        <v>4.81275221E-2</v>
      </c>
      <c r="K25" s="22">
        <f>[1]CoreVPAImp!J$102</f>
        <v>3.8531963299999999E-2</v>
      </c>
      <c r="L25" s="22">
        <f>[1]CoreVPAImp!K$102</f>
        <v>1.95724E-2</v>
      </c>
      <c r="M25" s="22">
        <f>[1]CoreVPAImp!L$102</f>
        <v>2.154068E-2</v>
      </c>
      <c r="N25" s="22">
        <f>[1]CoreVPAImp!M$102</f>
        <v>1.2518130000000001E-2</v>
      </c>
      <c r="O25" s="22">
        <f>[1]CoreVPAImp!N$102</f>
        <v>2.46099475E-2</v>
      </c>
      <c r="P25" s="22">
        <f>[1]CoreVPAImp!O$102</f>
        <v>1.5066863599999997E-2</v>
      </c>
      <c r="Q25" s="22">
        <f>[1]CoreVPAImp!P$102</f>
        <v>2.3395736899999995E-2</v>
      </c>
      <c r="R25" s="22">
        <f>[1]CoreVPAImp!Q$102</f>
        <v>1.0045046899999998E-2</v>
      </c>
      <c r="S25" s="22">
        <f>[1]CoreVPAImp!R$102</f>
        <v>1.6104803800000001E-2</v>
      </c>
      <c r="T25" s="22">
        <f>[1]CoreVPAImp!S$102</f>
        <v>1.0826880000000001E-2</v>
      </c>
      <c r="U25" s="22">
        <f>[1]CoreVPAImp!T$102</f>
        <v>2.0295459999999998E-2</v>
      </c>
      <c r="V25" s="22">
        <f>[1]CoreVPAImp!U$102</f>
        <v>2.165911756E-2</v>
      </c>
      <c r="W25" s="22">
        <f>[1]CoreVPAImp!V$102</f>
        <v>1.4757876812000002E-2</v>
      </c>
      <c r="X25" s="22">
        <f>[1]CoreVPAImp!W$102</f>
        <v>1.2550757400000001E-2</v>
      </c>
      <c r="Y25" s="22">
        <f>[1]CoreVPAImp!X$102</f>
        <v>1.2616133832400001E-2</v>
      </c>
      <c r="Z25" s="22">
        <f>[1]CoreVPAImp!Y$102</f>
        <v>6.3959999999999998E-3</v>
      </c>
      <c r="AA25" s="22">
        <f>[1]CoreVPAImp!Z$102</f>
        <v>0</v>
      </c>
      <c r="AB25" s="21">
        <f>[1]CoreVPAImp!AA$102</f>
        <v>0</v>
      </c>
      <c r="AC25" s="25"/>
      <c r="AD25" s="17">
        <f>1/1000*[1]CoreVPAImp!AB$102</f>
        <v>1.2019882000000001E-2</v>
      </c>
      <c r="AE25" s="12">
        <f>1/1000*[1]CoreVPAImp!AC$102</f>
        <v>1.0933386E-2</v>
      </c>
      <c r="AF25" s="12">
        <f>1/1000*[1]CoreVPAImp!AD$102</f>
        <v>9.1640000000000003E-3</v>
      </c>
      <c r="AG25" s="12">
        <f>1/1000*[1]CoreVPAImp!AE$102</f>
        <v>6.3140000000000002E-3</v>
      </c>
      <c r="AH25" s="12">
        <f>1/1000*[1]CoreVPAImp!AF$102</f>
        <v>9.9769999999999998E-3</v>
      </c>
      <c r="AI25" s="12">
        <f>1/1000*[1]CoreVPAImp!AG$102</f>
        <v>7.9155399999999987E-3</v>
      </c>
      <c r="AJ25" s="12">
        <f>1/1000*[1]CoreVPAImp!AH$102</f>
        <v>5.5340470000000003E-3</v>
      </c>
      <c r="AK25" s="12">
        <f>1/1000*[1]CoreVPAImp!AI$102</f>
        <v>7.4204349999999995E-3</v>
      </c>
      <c r="AL25" s="12">
        <f>1/1000*[1]CoreVPAImp!AJ$102</f>
        <v>7.1441029999999997E-3</v>
      </c>
      <c r="AM25" s="12">
        <f>1/1000*[1]CoreVPAImp!AK$102</f>
        <v>4.2834369999999993E-3</v>
      </c>
      <c r="AN25" s="12">
        <f>1/1000*[1]CoreVPAImp!AL$102</f>
        <v>5.1493439999999993E-3</v>
      </c>
      <c r="AO25" s="12">
        <f>1/1000*[1]CoreVPAImp!AM$102</f>
        <v>6.8944669999999996E-3</v>
      </c>
      <c r="AP25" s="12">
        <f>1/1000*[1]CoreVPAImp!AN$102</f>
        <v>7.6318499999999991E-3</v>
      </c>
      <c r="AQ25" s="12">
        <f>1/1000*[1]CoreVPAImp!AO$102</f>
        <v>6.0093289999999999E-3</v>
      </c>
      <c r="AR25" s="12">
        <f>1/1000*[1]CoreVPAImp!AP$102</f>
        <v>8.1130369999999983E-3</v>
      </c>
      <c r="AS25" s="12">
        <f>1/1000*[1]CoreVPAImp!AQ$102</f>
        <v>5.4130319999999999E-3</v>
      </c>
      <c r="AT25" s="12">
        <f>1/1000*[1]CoreVPAImp!AR$102</f>
        <v>6.6813050000000002E-3</v>
      </c>
      <c r="AU25" s="12">
        <f>1/1000*[1]CoreVPAImp!AS$102</f>
        <v>4.7670049999999995E-3</v>
      </c>
      <c r="AV25" s="12">
        <f>1/1000*[1]CoreVPAImp!AT$102</f>
        <v>5.59313E-3</v>
      </c>
      <c r="AW25" s="12">
        <f>1/1000*[1]CoreVPAImp!AU$102</f>
        <v>8.1170800000000005E-3</v>
      </c>
      <c r="AX25" s="12">
        <f>1/1000*[1]CoreVPAImp!AV$102</f>
        <v>5.8522119999999999E-3</v>
      </c>
      <c r="AY25" s="12">
        <f>1/1000*[1]CoreVPAImp!AW$102</f>
        <v>5.6435880000000006E-3</v>
      </c>
      <c r="AZ25" s="12">
        <f>1/1000*[1]CoreVPAImp!AX$102</f>
        <v>6.3136879999999996E-3</v>
      </c>
      <c r="BA25" s="12">
        <f>1/1000*[1]CoreVPAImp!AY$102</f>
        <v>7.400987999999999E-3</v>
      </c>
      <c r="BB25" s="12">
        <f>1/1000*[1]CoreVPAImp!AZ$102</f>
        <v>0</v>
      </c>
      <c r="BC25" s="33">
        <f>1/1000*[1]CoreVPAImp!BA$102</f>
        <v>0</v>
      </c>
      <c r="BD25" s="228"/>
    </row>
    <row r="26" spans="2:56">
      <c r="B26" s="18" t="s">
        <v>114</v>
      </c>
      <c r="C26" s="31">
        <f>[1]CoreVPAImp!B$104</f>
        <v>3.0593006300000003E-2</v>
      </c>
      <c r="D26" s="22">
        <f>[1]CoreVPAImp!C$104</f>
        <v>3.9777262699999989E-2</v>
      </c>
      <c r="E26" s="22">
        <f>[1]CoreVPAImp!D$104</f>
        <v>3.659652E-2</v>
      </c>
      <c r="F26" s="22">
        <f>[1]CoreVPAImp!E$104</f>
        <v>3.9298216931506848E-2</v>
      </c>
      <c r="G26" s="22">
        <f>[1]CoreVPAImp!F$104</f>
        <v>3.8799780000000006E-2</v>
      </c>
      <c r="H26" s="22">
        <f>[1]CoreVPAImp!G$104</f>
        <v>2.9288870000000002E-2</v>
      </c>
      <c r="I26" s="22">
        <f>[1]CoreVPAImp!H$104</f>
        <v>3.2179689999999997E-2</v>
      </c>
      <c r="J26" s="22">
        <f>[1]CoreVPAImp!I$104</f>
        <v>2.8051990000000002E-2</v>
      </c>
      <c r="K26" s="22">
        <f>[1]CoreVPAImp!J$104</f>
        <v>1.0813720000000001E-2</v>
      </c>
      <c r="L26" s="22">
        <f>[1]CoreVPAImp!K$104</f>
        <v>1.474138E-2</v>
      </c>
      <c r="M26" s="22">
        <f>[1]CoreVPAImp!L$104</f>
        <v>1.8136300000000001E-2</v>
      </c>
      <c r="N26" s="22">
        <f>[1]CoreVPAImp!M$104</f>
        <v>1.8233350000000002E-2</v>
      </c>
      <c r="O26" s="22">
        <f>[1]CoreVPAImp!N$104</f>
        <v>1.4305539999999999E-2</v>
      </c>
      <c r="P26" s="22">
        <f>[1]CoreVPAImp!O$104</f>
        <v>4.4251362800000006E-2</v>
      </c>
      <c r="Q26" s="22">
        <f>[1]CoreVPAImp!P$104</f>
        <v>5.6486690400000004E-2</v>
      </c>
      <c r="R26" s="22">
        <f>[1]CoreVPAImp!Q$104</f>
        <v>7.7563499999999987E-3</v>
      </c>
      <c r="S26" s="22">
        <f>[1]CoreVPAImp!R$104</f>
        <v>1.8145400000000001E-3</v>
      </c>
      <c r="T26" s="22">
        <f>[1]CoreVPAImp!S$104</f>
        <v>1.5291620000000001E-3</v>
      </c>
      <c r="U26" s="22">
        <f>[1]CoreVPAImp!T$104</f>
        <v>7.3291399999999996E-3</v>
      </c>
      <c r="V26" s="22">
        <f>[1]CoreVPAImp!U$104</f>
        <v>6.1554999999999995E-3</v>
      </c>
      <c r="W26" s="22">
        <f>[1]CoreVPAImp!V$104</f>
        <v>9.8229349399999999E-3</v>
      </c>
      <c r="X26" s="22">
        <f>[1]CoreVPAImp!W$104</f>
        <v>5.0959999999999998E-3</v>
      </c>
      <c r="Y26" s="22">
        <f>[1]CoreVPAImp!X$104</f>
        <v>1.2976453354396001E-2</v>
      </c>
      <c r="Z26" s="22">
        <f>[1]CoreVPAImp!Y$104</f>
        <v>2.565E-3</v>
      </c>
      <c r="AA26" s="22">
        <f>[1]CoreVPAImp!Z$104</f>
        <v>0</v>
      </c>
      <c r="AB26" s="21">
        <f>[1]CoreVPAImp!AA$104</f>
        <v>0</v>
      </c>
      <c r="AC26" s="25"/>
      <c r="AD26" s="17">
        <f>1/1000*[1]CoreVPAImp!AB$104</f>
        <v>3.3929590000000005E-3</v>
      </c>
      <c r="AE26" s="12">
        <f>1/1000*[1]CoreVPAImp!AC$104</f>
        <v>4.6614600000000001E-3</v>
      </c>
      <c r="AF26" s="12">
        <f>1/1000*[1]CoreVPAImp!AD$104</f>
        <v>3.3290000000000004E-3</v>
      </c>
      <c r="AG26" s="12">
        <f>1/1000*[1]CoreVPAImp!AE$104</f>
        <v>2.9369999999999999E-3</v>
      </c>
      <c r="AH26" s="12">
        <f>1/1000*[1]CoreVPAImp!AF$104</f>
        <v>3.0990000000000002E-3</v>
      </c>
      <c r="AI26" s="12">
        <f>1/1000*[1]CoreVPAImp!AG$104</f>
        <v>3.3563990000000004E-3</v>
      </c>
      <c r="AJ26" s="12">
        <f>1/1000*[1]CoreVPAImp!AH$104</f>
        <v>4.3095260000000002E-3</v>
      </c>
      <c r="AK26" s="12">
        <f>1/1000*[1]CoreVPAImp!AI$104</f>
        <v>3.1394560000000001E-3</v>
      </c>
      <c r="AL26" s="12">
        <f>1/1000*[1]CoreVPAImp!AJ$104</f>
        <v>1.6271139999999998E-3</v>
      </c>
      <c r="AM26" s="12">
        <f>1/1000*[1]CoreVPAImp!AK$104</f>
        <v>2.2353869999999997E-3</v>
      </c>
      <c r="AN26" s="12">
        <f>1/1000*[1]CoreVPAImp!AL$104</f>
        <v>1.8492279999999996E-3</v>
      </c>
      <c r="AO26" s="12">
        <f>1/1000*[1]CoreVPAImp!AM$104</f>
        <v>1.766924E-3</v>
      </c>
      <c r="AP26" s="12">
        <f>1/1000*[1]CoreVPAImp!AN$104</f>
        <v>1.2484110000000001E-3</v>
      </c>
      <c r="AQ26" s="12">
        <f>1/1000*[1]CoreVPAImp!AO$104</f>
        <v>3.6164700000000001E-3</v>
      </c>
      <c r="AR26" s="12">
        <f>1/1000*[1]CoreVPAImp!AP$104</f>
        <v>6.6988049999999995E-3</v>
      </c>
      <c r="AS26" s="12">
        <f>1/1000*[1]CoreVPAImp!AQ$104</f>
        <v>1.392807E-3</v>
      </c>
      <c r="AT26" s="12">
        <f>1/1000*[1]CoreVPAImp!AR$104</f>
        <v>1.080693E-3</v>
      </c>
      <c r="AU26" s="12">
        <f>1/1000*[1]CoreVPAImp!AS$104</f>
        <v>6.4826E-4</v>
      </c>
      <c r="AV26" s="12">
        <f>1/1000*[1]CoreVPAImp!AT$104</f>
        <v>5.6184400000000004E-4</v>
      </c>
      <c r="AW26" s="12">
        <f>1/1000*[1]CoreVPAImp!AU$104</f>
        <v>1.6737729999999999E-3</v>
      </c>
      <c r="AX26" s="12">
        <f>1/1000*[1]CoreVPAImp!AV$104</f>
        <v>1.9456389999999999E-3</v>
      </c>
      <c r="AY26" s="12">
        <f>1/1000*[1]CoreVPAImp!AW$104</f>
        <v>3.3466719999999998E-3</v>
      </c>
      <c r="AZ26" s="12">
        <f>1/1000*[1]CoreVPAImp!AX$104</f>
        <v>4.2269009999999999E-3</v>
      </c>
      <c r="BA26" s="12">
        <f>1/1000*[1]CoreVPAImp!AY$104</f>
        <v>2.5686699999999999E-3</v>
      </c>
      <c r="BB26" s="12">
        <f>1/1000*[1]CoreVPAImp!AZ$104</f>
        <v>0</v>
      </c>
      <c r="BC26" s="33">
        <f>1/1000*[1]CoreVPAImp!BA$104</f>
        <v>0</v>
      </c>
      <c r="BD26" s="228"/>
    </row>
    <row r="27" spans="2:56">
      <c r="B27" s="18" t="s">
        <v>42</v>
      </c>
      <c r="C27" s="17">
        <f>[1]CoreVPAImp!B$147</f>
        <v>0.20155112039999992</v>
      </c>
      <c r="D27" s="12">
        <f>[1]CoreVPAImp!C$147</f>
        <v>0.16681087629999999</v>
      </c>
      <c r="E27" s="12">
        <f>[1]CoreVPAImp!D$147</f>
        <v>0.14305384589999998</v>
      </c>
      <c r="F27" s="12">
        <f>[1]CoreVPAImp!E$147</f>
        <v>0.10003492460000001</v>
      </c>
      <c r="G27" s="12">
        <f>[1]CoreVPAImp!F$147</f>
        <v>0.1129491591</v>
      </c>
      <c r="H27" s="12">
        <f>[1]CoreVPAImp!G$147</f>
        <v>8.6513455299999986E-2</v>
      </c>
      <c r="I27" s="12">
        <f>[1]CoreVPAImp!H$147</f>
        <v>7.0720726300000009E-2</v>
      </c>
      <c r="J27" s="12">
        <f>[1]CoreVPAImp!I$147</f>
        <v>6.8867759800000011E-2</v>
      </c>
      <c r="K27" s="12">
        <f>[1]CoreVPAImp!J$147</f>
        <v>4.7063741815384634E-2</v>
      </c>
      <c r="L27" s="12">
        <f>[1]CoreVPAImp!K$147</f>
        <v>2.44040513E-2</v>
      </c>
      <c r="M27" s="12">
        <f>[1]CoreVPAImp!L$147</f>
        <v>1.8632693199999998E-2</v>
      </c>
      <c r="N27" s="12">
        <f>[1]CoreVPAImp!M$147</f>
        <v>1.5186969999999999E-2</v>
      </c>
      <c r="O27" s="12">
        <f>[1]CoreVPAImp!N$147</f>
        <v>1.4637261E-2</v>
      </c>
      <c r="P27" s="12">
        <f>[1]CoreVPAImp!O$147</f>
        <v>2.18067703E-2</v>
      </c>
      <c r="Q27" s="12">
        <f>[1]CoreVPAImp!P$147</f>
        <v>2.0439345710000001E-2</v>
      </c>
      <c r="R27" s="12">
        <f>[1]CoreVPAImp!Q$147</f>
        <v>3.4347423999999994E-2</v>
      </c>
      <c r="S27" s="12">
        <f>[1]CoreVPAImp!R$147</f>
        <v>8.4261715580000007E-2</v>
      </c>
      <c r="T27" s="12">
        <f>[1]CoreVPAImp!S$147</f>
        <v>4.7577641999999989E-2</v>
      </c>
      <c r="U27" s="12">
        <f>[1]CoreVPAImp!T$147</f>
        <v>2.5597845500000004E-2</v>
      </c>
      <c r="V27" s="12">
        <f>[1]CoreVPAImp!U$147</f>
        <v>4.6428614319999999E-2</v>
      </c>
      <c r="W27" s="12">
        <f>[1]CoreVPAImp!V$147</f>
        <v>5.3302810539999995E-2</v>
      </c>
      <c r="X27" s="12">
        <f>[1]CoreVPAImp!W$147</f>
        <v>6.4630087199999992E-2</v>
      </c>
      <c r="Y27" s="12">
        <f>[1]CoreVPAImp!X$147</f>
        <v>6.209532022633333E-2</v>
      </c>
      <c r="Z27" s="12">
        <f>[1]CoreVPAImp!Y$147</f>
        <v>3.3087676069799996E-2</v>
      </c>
      <c r="AA27" s="12">
        <f>[1]CoreVPAImp!Z$147</f>
        <v>0</v>
      </c>
      <c r="AB27" s="33">
        <f>[1]CoreVPAImp!AA$147</f>
        <v>0</v>
      </c>
      <c r="AC27" s="89"/>
      <c r="AD27" s="17">
        <f>1/1000*[1]CoreVPAImp!AB$147</f>
        <v>4.8834129000000004E-2</v>
      </c>
      <c r="AE27" s="12">
        <f>1/1000*[1]CoreVPAImp!AC$147</f>
        <v>4.3351845E-2</v>
      </c>
      <c r="AF27" s="12">
        <f>1/1000*[1]CoreVPAImp!AD$147</f>
        <v>3.1891999999999997E-2</v>
      </c>
      <c r="AG27" s="12">
        <f>1/1000*[1]CoreVPAImp!AE$147</f>
        <v>2.0659000000000004E-2</v>
      </c>
      <c r="AH27" s="12">
        <f>1/1000*[1]CoreVPAImp!AF$147</f>
        <v>2.6606000000000001E-2</v>
      </c>
      <c r="AI27" s="12">
        <f>1/1000*[1]CoreVPAImp!AG$147</f>
        <v>2.0644375E-2</v>
      </c>
      <c r="AJ27" s="12">
        <f>1/1000*[1]CoreVPAImp!AH$147</f>
        <v>1.9027358000000001E-2</v>
      </c>
      <c r="AK27" s="12">
        <f>1/1000*[1]CoreVPAImp!AI$147</f>
        <v>1.8653698E-2</v>
      </c>
      <c r="AL27" s="12">
        <f>1/1000*[1]CoreVPAImp!AJ$147</f>
        <v>1.5718667999999998E-2</v>
      </c>
      <c r="AM27" s="12">
        <f>1/1000*[1]CoreVPAImp!AK$147</f>
        <v>9.612281000000002E-3</v>
      </c>
      <c r="AN27" s="12">
        <f>1/1000*[1]CoreVPAImp!AL$147</f>
        <v>6.8390839999999987E-3</v>
      </c>
      <c r="AO27" s="12">
        <f>1/1000*[1]CoreVPAImp!AM$147</f>
        <v>5.6878580000000005E-3</v>
      </c>
      <c r="AP27" s="12">
        <f>1/1000*[1]CoreVPAImp!AN$147</f>
        <v>7.0933829999999991E-3</v>
      </c>
      <c r="AQ27" s="12">
        <f>1/1000*[1]CoreVPAImp!AO$147</f>
        <v>7.8995200000000002E-3</v>
      </c>
      <c r="AR27" s="12">
        <f>1/1000*[1]CoreVPAImp!AP$147</f>
        <v>9.0778469999999983E-3</v>
      </c>
      <c r="AS27" s="12">
        <f>1/1000*[1]CoreVPAImp!AQ$147</f>
        <v>1.2061017E-2</v>
      </c>
      <c r="AT27" s="12">
        <f>1/1000*[1]CoreVPAImp!AR$147</f>
        <v>1.5263352999999999E-2</v>
      </c>
      <c r="AU27" s="12">
        <f>1/1000*[1]CoreVPAImp!AS$147</f>
        <v>1.3384210000000001E-2</v>
      </c>
      <c r="AV27" s="12">
        <f>1/1000*[1]CoreVPAImp!AT$147</f>
        <v>1.2132076E-2</v>
      </c>
      <c r="AW27" s="12">
        <f>1/1000*[1]CoreVPAImp!AU$147</f>
        <v>1.2802296999999999E-2</v>
      </c>
      <c r="AX27" s="12">
        <f>1/1000*[1]CoreVPAImp!AV$147</f>
        <v>1.3041831E-2</v>
      </c>
      <c r="AY27" s="12">
        <f>1/1000*[1]CoreVPAImp!AW$147</f>
        <v>2.2899062999999997E-2</v>
      </c>
      <c r="AZ27" s="12">
        <f>1/1000*[1]CoreVPAImp!AX$147</f>
        <v>2.5579333999999999E-2</v>
      </c>
      <c r="BA27" s="12">
        <f>1/1000*[1]CoreVPAImp!AY$147</f>
        <v>1.3808817999999999E-2</v>
      </c>
      <c r="BB27" s="12">
        <f>1/1000*[1]CoreVPAImp!AZ$147</f>
        <v>0</v>
      </c>
      <c r="BC27" s="33">
        <f>1/1000*[1]CoreVPAImp!BA$147</f>
        <v>0</v>
      </c>
      <c r="BD27" s="228"/>
    </row>
    <row r="28" spans="2:56">
      <c r="B28" s="18" t="s">
        <v>115</v>
      </c>
      <c r="C28" s="17">
        <f>[1]CoreVPAImp!B$185</f>
        <v>4.4837612399999997E-2</v>
      </c>
      <c r="D28" s="12">
        <f>[1]CoreVPAImp!C$185</f>
        <v>6.2970773000000004E-3</v>
      </c>
      <c r="E28" s="12">
        <f>[1]CoreVPAImp!D$185</f>
        <v>1.2053598099999998E-2</v>
      </c>
      <c r="F28" s="12">
        <f>[1]CoreVPAImp!E$185</f>
        <v>1.394944E-2</v>
      </c>
      <c r="G28" s="12">
        <f>[1]CoreVPAImp!F$185</f>
        <v>2.0090379999999998E-2</v>
      </c>
      <c r="H28" s="12">
        <f>[1]CoreVPAImp!G$185</f>
        <v>2.2496865299999995E-2</v>
      </c>
      <c r="I28" s="12">
        <f>[1]CoreVPAImp!H$185</f>
        <v>2.4895955800000001E-2</v>
      </c>
      <c r="J28" s="12">
        <f>[1]CoreVPAImp!I$185</f>
        <v>2.6226984200000001E-2</v>
      </c>
      <c r="K28" s="12">
        <f>[1]CoreVPAImp!J$185</f>
        <v>2.2116399999999994E-2</v>
      </c>
      <c r="L28" s="12">
        <f>[1]CoreVPAImp!K$185</f>
        <v>1.3624099999999998E-2</v>
      </c>
      <c r="M28" s="12">
        <f>[1]CoreVPAImp!L$185</f>
        <v>1.9855199999999996E-2</v>
      </c>
      <c r="N28" s="12">
        <f>[1]CoreVPAImp!M$185</f>
        <v>1.6317955759999999E-2</v>
      </c>
      <c r="O28" s="12">
        <f>[1]CoreVPAImp!N$185</f>
        <v>3.0370487999999998E-2</v>
      </c>
      <c r="P28" s="12">
        <f>[1]CoreVPAImp!O$185</f>
        <v>1.6905899999999998E-2</v>
      </c>
      <c r="Q28" s="12">
        <f>[1]CoreVPAImp!P$185</f>
        <v>1.1652259999999998E-2</v>
      </c>
      <c r="R28" s="12">
        <f>[1]CoreVPAImp!Q$185</f>
        <v>1.2246500000000002E-2</v>
      </c>
      <c r="S28" s="12">
        <f>[1]CoreVPAImp!R$185</f>
        <v>1.3852299999999996E-2</v>
      </c>
      <c r="T28" s="12">
        <f>[1]CoreVPAImp!S$185</f>
        <v>1.286912E-2</v>
      </c>
      <c r="U28" s="12">
        <f>[1]CoreVPAImp!T$185</f>
        <v>8.2740199999999983E-3</v>
      </c>
      <c r="V28" s="12">
        <f>[1]CoreVPAImp!U$185</f>
        <v>5.9770799999999992E-3</v>
      </c>
      <c r="W28" s="12">
        <f>[1]CoreVPAImp!V$185</f>
        <v>4.5609474493333328E-3</v>
      </c>
      <c r="X28" s="12">
        <f>[1]CoreVPAImp!W$185</f>
        <v>1.5088936133333333E-2</v>
      </c>
      <c r="Y28" s="12">
        <f>[1]CoreVPAImp!X$185</f>
        <v>2.5444103806613327E-2</v>
      </c>
      <c r="Z28" s="12">
        <f>[1]CoreVPAImp!Y$185</f>
        <v>2.3889567E-2</v>
      </c>
      <c r="AA28" s="12">
        <f>[1]CoreVPAImp!Z$185</f>
        <v>0</v>
      </c>
      <c r="AB28" s="33">
        <f>[1]CoreVPAImp!AA$185</f>
        <v>0</v>
      </c>
      <c r="AC28" s="89"/>
      <c r="AD28" s="17">
        <f>1/1000*[1]CoreVPAImp!AB$185</f>
        <v>9.5159850000000011E-3</v>
      </c>
      <c r="AE28" s="12">
        <f>1/1000*[1]CoreVPAImp!AC$185</f>
        <v>1.117032E-3</v>
      </c>
      <c r="AF28" s="12">
        <f>1/1000*[1]CoreVPAImp!AD$185</f>
        <v>2.3709999999999998E-3</v>
      </c>
      <c r="AG28" s="12">
        <f>1/1000*[1]CoreVPAImp!AE$185</f>
        <v>2.2460000000000002E-3</v>
      </c>
      <c r="AH28" s="12">
        <f>1/1000*[1]CoreVPAImp!AF$185</f>
        <v>3.5440000000000003E-3</v>
      </c>
      <c r="AI28" s="12">
        <f>1/1000*[1]CoreVPAImp!AG$185</f>
        <v>4.1800749999999992E-3</v>
      </c>
      <c r="AJ28" s="12">
        <f>1/1000*[1]CoreVPAImp!AH$185</f>
        <v>5.4063080000000003E-3</v>
      </c>
      <c r="AK28" s="12">
        <f>1/1000*[1]CoreVPAImp!AI$185</f>
        <v>8.3408070000000004E-3</v>
      </c>
      <c r="AL28" s="12">
        <f>1/1000*[1]CoreVPAImp!AJ$185</f>
        <v>8.0536389999999996E-3</v>
      </c>
      <c r="AM28" s="12">
        <f>1/1000*[1]CoreVPAImp!AK$185</f>
        <v>5.9686800000000005E-3</v>
      </c>
      <c r="AN28" s="12">
        <f>1/1000*[1]CoreVPAImp!AL$185</f>
        <v>8.0842329999999997E-3</v>
      </c>
      <c r="AO28" s="12">
        <f>1/1000*[1]CoreVPAImp!AM$185</f>
        <v>9.6472919999999983E-3</v>
      </c>
      <c r="AP28" s="12">
        <f>1/1000*[1]CoreVPAImp!AN$185</f>
        <v>1.0435423000000001E-2</v>
      </c>
      <c r="AQ28" s="12">
        <f>1/1000*[1]CoreVPAImp!AO$185</f>
        <v>1.0080901E-2</v>
      </c>
      <c r="AR28" s="12">
        <f>1/1000*[1]CoreVPAImp!AP$185</f>
        <v>8.3491510000000008E-3</v>
      </c>
      <c r="AS28" s="12">
        <f>1/1000*[1]CoreVPAImp!AQ$185</f>
        <v>8.7726799999999997E-3</v>
      </c>
      <c r="AT28" s="12">
        <f>1/1000*[1]CoreVPAImp!AR$185</f>
        <v>8.1057380000000012E-3</v>
      </c>
      <c r="AU28" s="12">
        <f>1/1000*[1]CoreVPAImp!AS$185</f>
        <v>6.9854399999999999E-3</v>
      </c>
      <c r="AV28" s="12">
        <f>1/1000*[1]CoreVPAImp!AT$185</f>
        <v>4.5812350000000003E-3</v>
      </c>
      <c r="AW28" s="12">
        <f>1/1000*[1]CoreVPAImp!AU$185</f>
        <v>2.5440559999999998E-3</v>
      </c>
      <c r="AX28" s="12">
        <f>1/1000*[1]CoreVPAImp!AV$185</f>
        <v>1.729008E-3</v>
      </c>
      <c r="AY28" s="12">
        <f>1/1000*[1]CoreVPAImp!AW$185</f>
        <v>5.3709580000000003E-3</v>
      </c>
      <c r="AZ28" s="12">
        <f>1/1000*[1]CoreVPAImp!AX$185</f>
        <v>1.1852838000000001E-2</v>
      </c>
      <c r="BA28" s="12">
        <f>1/1000*[1]CoreVPAImp!AY$185</f>
        <v>8.2587519999999994E-3</v>
      </c>
      <c r="BB28" s="12">
        <f>1/1000*[1]CoreVPAImp!AZ$185</f>
        <v>0</v>
      </c>
      <c r="BC28" s="33">
        <f>1/1000*[1]CoreVPAImp!BA$185</f>
        <v>0</v>
      </c>
      <c r="BD28" s="228"/>
    </row>
    <row r="29" spans="2:56">
      <c r="B29" s="18" t="s">
        <v>116</v>
      </c>
      <c r="C29" s="17">
        <f>[1]CoreVPAImp!B$186</f>
        <v>8.812095780000001E-2</v>
      </c>
      <c r="D29" s="12">
        <f>[1]CoreVPAImp!C$186</f>
        <v>8.6088320200000026E-2</v>
      </c>
      <c r="E29" s="12">
        <f>[1]CoreVPAImp!D$186</f>
        <v>0.1137585367</v>
      </c>
      <c r="F29" s="12">
        <f>[1]CoreVPAImp!E$186</f>
        <v>9.4166532700000014E-2</v>
      </c>
      <c r="G29" s="12">
        <f>[1]CoreVPAImp!F$186</f>
        <v>0.1133985685</v>
      </c>
      <c r="H29" s="12">
        <f>[1]CoreVPAImp!G$186</f>
        <v>9.6566409699999994E-2</v>
      </c>
      <c r="I29" s="12">
        <f>[1]CoreVPAImp!H$186</f>
        <v>0.10512890949999998</v>
      </c>
      <c r="J29" s="12">
        <f>[1]CoreVPAImp!I$186</f>
        <v>8.6717802000000024E-2</v>
      </c>
      <c r="K29" s="12">
        <f>[1]CoreVPAImp!J$186</f>
        <v>5.8140419999999991E-2</v>
      </c>
      <c r="L29" s="12">
        <f>[1]CoreVPAImp!K$186</f>
        <v>2.9670513900000001E-2</v>
      </c>
      <c r="M29" s="12">
        <f>[1]CoreVPAImp!L$186</f>
        <v>2.5704939999999996E-2</v>
      </c>
      <c r="N29" s="12">
        <f>[1]CoreVPAImp!M$186</f>
        <v>3.3187495299999994E-2</v>
      </c>
      <c r="O29" s="12">
        <f>[1]CoreVPAImp!N$186</f>
        <v>4.8873780000000006E-2</v>
      </c>
      <c r="P29" s="12">
        <f>[1]CoreVPAImp!O$186</f>
        <v>4.0911700000000002E-2</v>
      </c>
      <c r="Q29" s="12">
        <f>[1]CoreVPAImp!P$186</f>
        <v>3.6036759999999994E-2</v>
      </c>
      <c r="R29" s="12">
        <f>[1]CoreVPAImp!Q$186</f>
        <v>4.0832559999999997E-2</v>
      </c>
      <c r="S29" s="12">
        <f>[1]CoreVPAImp!R$186</f>
        <v>1.5445050000000002E-2</v>
      </c>
      <c r="T29" s="12">
        <f>[1]CoreVPAImp!S$186</f>
        <v>5.5756600000000005E-3</v>
      </c>
      <c r="U29" s="12">
        <f>[1]CoreVPAImp!T$186</f>
        <v>3.2833599999999999E-3</v>
      </c>
      <c r="V29" s="12">
        <f>[1]CoreVPAImp!U$186</f>
        <v>2.0016599999999997E-3</v>
      </c>
      <c r="W29" s="12">
        <f>[1]CoreVPAImp!V$186</f>
        <v>1.777436388E-3</v>
      </c>
      <c r="X29" s="12">
        <f>[1]CoreVPAImp!W$186</f>
        <v>4.3943039399999993E-3</v>
      </c>
      <c r="Y29" s="12">
        <f>[1]CoreVPAImp!X$186</f>
        <v>5.7811306464146664E-3</v>
      </c>
      <c r="Z29" s="12">
        <f>[1]CoreVPAImp!Y$186</f>
        <v>1.5376000000000001E-3</v>
      </c>
      <c r="AA29" s="12">
        <f>[1]CoreVPAImp!Z$186</f>
        <v>0</v>
      </c>
      <c r="AB29" s="33">
        <f>[1]CoreVPAImp!AA$186</f>
        <v>0</v>
      </c>
      <c r="AC29" s="89"/>
      <c r="AD29" s="17">
        <f>1/1000*[1]CoreVPAImp!AB$186</f>
        <v>3.9729910999999993E-2</v>
      </c>
      <c r="AE29" s="12">
        <f>1/1000*[1]CoreVPAImp!AC$186</f>
        <v>4.2271375E-2</v>
      </c>
      <c r="AF29" s="12">
        <f>1/1000*[1]CoreVPAImp!AD$186</f>
        <v>5.9911000000000006E-2</v>
      </c>
      <c r="AG29" s="12">
        <f>1/1000*[1]CoreVPAImp!AE$186</f>
        <v>4.8225000000000004E-2</v>
      </c>
      <c r="AH29" s="12">
        <f>1/1000*[1]CoreVPAImp!AF$186</f>
        <v>4.6599999999999989E-2</v>
      </c>
      <c r="AI29" s="12">
        <f>1/1000*[1]CoreVPAImp!AG$186</f>
        <v>5.4551965000000001E-2</v>
      </c>
      <c r="AJ29" s="12">
        <f>1/1000*[1]CoreVPAImp!AH$186</f>
        <v>6.2333356999999985E-2</v>
      </c>
      <c r="AK29" s="12">
        <f>1/1000*[1]CoreVPAImp!AI$186</f>
        <v>4.4812018000000002E-2</v>
      </c>
      <c r="AL29" s="12">
        <f>1/1000*[1]CoreVPAImp!AJ$186</f>
        <v>2.5823490000000001E-2</v>
      </c>
      <c r="AM29" s="12">
        <f>1/1000*[1]CoreVPAImp!AK$186</f>
        <v>1.0087790999999999E-2</v>
      </c>
      <c r="AN29" s="12">
        <f>1/1000*[1]CoreVPAImp!AL$186</f>
        <v>1.0695934999999998E-2</v>
      </c>
      <c r="AO29" s="12">
        <f>1/1000*[1]CoreVPAImp!AM$186</f>
        <v>1.226346E-2</v>
      </c>
      <c r="AP29" s="12">
        <f>1/1000*[1]CoreVPAImp!AN$186</f>
        <v>1.5849769E-2</v>
      </c>
      <c r="AQ29" s="12">
        <f>1/1000*[1]CoreVPAImp!AO$186</f>
        <v>1.6867491000000002E-2</v>
      </c>
      <c r="AR29" s="12">
        <f>1/1000*[1]CoreVPAImp!AP$186</f>
        <v>1.5633158000000001E-2</v>
      </c>
      <c r="AS29" s="12">
        <f>1/1000*[1]CoreVPAImp!AQ$186</f>
        <v>1.5049400000000001E-2</v>
      </c>
      <c r="AT29" s="12">
        <f>1/1000*[1]CoreVPAImp!AR$186</f>
        <v>9.0906909999999997E-3</v>
      </c>
      <c r="AU29" s="12">
        <f>1/1000*[1]CoreVPAImp!AS$186</f>
        <v>3.43816E-3</v>
      </c>
      <c r="AV29" s="12">
        <f>1/1000*[1]CoreVPAImp!AT$186</f>
        <v>2.433709E-3</v>
      </c>
      <c r="AW29" s="12">
        <f>1/1000*[1]CoreVPAImp!AU$186</f>
        <v>1.4029789999999999E-3</v>
      </c>
      <c r="AX29" s="12">
        <f>1/1000*[1]CoreVPAImp!AV$186</f>
        <v>9.7982799999999986E-4</v>
      </c>
      <c r="AY29" s="12">
        <f>1/1000*[1]CoreVPAImp!AW$186</f>
        <v>4.0687910000000004E-3</v>
      </c>
      <c r="AZ29" s="12">
        <f>1/1000*[1]CoreVPAImp!AX$186</f>
        <v>3.1851409999999998E-3</v>
      </c>
      <c r="BA29" s="12">
        <f>1/1000*[1]CoreVPAImp!AY$186</f>
        <v>2.320866E-3</v>
      </c>
      <c r="BB29" s="12">
        <f>1/1000*[1]CoreVPAImp!AZ$186</f>
        <v>0</v>
      </c>
      <c r="BC29" s="33">
        <f>1/1000*[1]CoreVPAImp!BA$186</f>
        <v>0</v>
      </c>
      <c r="BD29" s="228"/>
    </row>
    <row r="30" spans="2:56">
      <c r="B30" s="18" t="s">
        <v>84</v>
      </c>
      <c r="C30" s="17">
        <f>[1]CoreVPAImp!B$248</f>
        <v>3.0814759999999993E-2</v>
      </c>
      <c r="D30" s="12">
        <f>[1]CoreVPAImp!C$248</f>
        <v>2.4032120000000004E-2</v>
      </c>
      <c r="E30" s="12">
        <f>[1]CoreVPAImp!D$248</f>
        <v>2.4808459999999997E-2</v>
      </c>
      <c r="F30" s="12">
        <f>[1]CoreVPAImp!E$248</f>
        <v>5.7919680000000008E-2</v>
      </c>
      <c r="G30" s="12">
        <f>[1]CoreVPAImp!F$248</f>
        <v>0.13119288000000001</v>
      </c>
      <c r="H30" s="12">
        <f>[1]CoreVPAImp!G$248</f>
        <v>0.17067879999999999</v>
      </c>
      <c r="I30" s="12">
        <f>[1]CoreVPAImp!H$248</f>
        <v>0.22796921280000004</v>
      </c>
      <c r="J30" s="12">
        <f>[1]CoreVPAImp!I$248</f>
        <v>0.28949888000000001</v>
      </c>
      <c r="K30" s="12">
        <f>[1]CoreVPAImp!J$248</f>
        <v>0.10481453999999998</v>
      </c>
      <c r="L30" s="12">
        <f>[1]CoreVPAImp!K$248</f>
        <v>0.16303838379999996</v>
      </c>
      <c r="M30" s="12">
        <f>[1]CoreVPAImp!L$248</f>
        <v>0.10478813000000001</v>
      </c>
      <c r="N30" s="12">
        <f>[1]CoreVPAImp!M$248</f>
        <v>7.0253099999999999E-2</v>
      </c>
      <c r="O30" s="12">
        <f>[1]CoreVPAImp!N$248</f>
        <v>9.5481949999999996E-2</v>
      </c>
      <c r="P30" s="12">
        <f>[1]CoreVPAImp!O$248</f>
        <v>0.15109492325999996</v>
      </c>
      <c r="Q30" s="12">
        <f>[1]CoreVPAImp!P$248</f>
        <v>0.19188191614999997</v>
      </c>
      <c r="R30" s="12">
        <f>[1]CoreVPAImp!Q$248</f>
        <v>0.21115799999999998</v>
      </c>
      <c r="S30" s="12">
        <f>[1]CoreVPAImp!R$248</f>
        <v>0.25365501999999995</v>
      </c>
      <c r="T30" s="12">
        <f>[1]CoreVPAImp!S$248</f>
        <v>0.26152603999999996</v>
      </c>
      <c r="U30" s="12">
        <f>[1]CoreVPAImp!T$248</f>
        <v>0.27121608000000003</v>
      </c>
      <c r="V30" s="12">
        <f>[1]CoreVPAImp!U$248</f>
        <v>0.37522933999999997</v>
      </c>
      <c r="W30" s="12">
        <f>[1]CoreVPAImp!V$248</f>
        <v>0.33210611730799999</v>
      </c>
      <c r="X30" s="12">
        <f>[1]CoreVPAImp!W$248</f>
        <v>0.4721144599999999</v>
      </c>
      <c r="Y30" s="12">
        <f>[1]CoreVPAImp!X$248</f>
        <v>0.43653400858388536</v>
      </c>
      <c r="Z30" s="12">
        <f>[1]CoreVPAImp!Y$248</f>
        <v>0.37605715199999989</v>
      </c>
      <c r="AA30" s="12">
        <f>[1]CoreVPAImp!Z$248</f>
        <v>0</v>
      </c>
      <c r="AB30" s="33">
        <f>[1]CoreVPAImp!AA$248</f>
        <v>0</v>
      </c>
      <c r="AC30" s="89"/>
      <c r="AD30" s="17">
        <f>1/1000*[1]CoreVPAImp!AB$248</f>
        <v>3.2868370000000004E-3</v>
      </c>
      <c r="AE30" s="12">
        <f>1/1000*[1]CoreVPAImp!AC$248</f>
        <v>2.5343979999999998E-3</v>
      </c>
      <c r="AF30" s="12">
        <f>1/1000*[1]CoreVPAImp!AD$248</f>
        <v>2.7510000000000004E-3</v>
      </c>
      <c r="AG30" s="12">
        <f>1/1000*[1]CoreVPAImp!AE$248</f>
        <v>4.6699999999999997E-3</v>
      </c>
      <c r="AH30" s="12">
        <f>1/1000*[1]CoreVPAImp!AF$248</f>
        <v>1.1871000000000001E-2</v>
      </c>
      <c r="AI30" s="12">
        <f>1/1000*[1]CoreVPAImp!AG$248</f>
        <v>1.6138240000000002E-2</v>
      </c>
      <c r="AJ30" s="12">
        <f>1/1000*[1]CoreVPAImp!AH$248</f>
        <v>2.3849455999999998E-2</v>
      </c>
      <c r="AK30" s="12">
        <f>1/1000*[1]CoreVPAImp!AI$248</f>
        <v>2.7526758000000002E-2</v>
      </c>
      <c r="AL30" s="12">
        <f>1/1000*[1]CoreVPAImp!AJ$248</f>
        <v>1.3714022999999997E-2</v>
      </c>
      <c r="AM30" s="12">
        <f>1/1000*[1]CoreVPAImp!AK$248</f>
        <v>1.9353842999999999E-2</v>
      </c>
      <c r="AN30" s="12">
        <f>1/1000*[1]CoreVPAImp!AL$248</f>
        <v>1.5321538999999999E-2</v>
      </c>
      <c r="AO30" s="12">
        <f>1/1000*[1]CoreVPAImp!AM$248</f>
        <v>1.2362626000000002E-2</v>
      </c>
      <c r="AP30" s="12">
        <f>1/1000*[1]CoreVPAImp!AN$248</f>
        <v>1.223078E-2</v>
      </c>
      <c r="AQ30" s="12">
        <f>1/1000*[1]CoreVPAImp!AO$248</f>
        <v>2.7750577000000002E-2</v>
      </c>
      <c r="AR30" s="12">
        <f>1/1000*[1]CoreVPAImp!AP$248</f>
        <v>3.6441629999999996E-2</v>
      </c>
      <c r="AS30" s="12">
        <f>1/1000*[1]CoreVPAImp!AQ$248</f>
        <v>3.4558591999999999E-2</v>
      </c>
      <c r="AT30" s="12">
        <f>1/1000*[1]CoreVPAImp!AR$248</f>
        <v>3.5397943000000001E-2</v>
      </c>
      <c r="AU30" s="12">
        <f>1/1000*[1]CoreVPAImp!AS$248</f>
        <v>3.8297553999999998E-2</v>
      </c>
      <c r="AV30" s="12">
        <f>1/1000*[1]CoreVPAImp!AT$248</f>
        <v>4.5053946999999997E-2</v>
      </c>
      <c r="AW30" s="12">
        <f>1/1000*[1]CoreVPAImp!AU$248</f>
        <v>6.0432867000000001E-2</v>
      </c>
      <c r="AX30" s="12">
        <f>1/1000*[1]CoreVPAImp!AV$248</f>
        <v>7.4467823000000002E-2</v>
      </c>
      <c r="AY30" s="12">
        <f>1/1000*[1]CoreVPAImp!AW$248</f>
        <v>0.121247535</v>
      </c>
      <c r="AZ30" s="12">
        <f>1/1000*[1]CoreVPAImp!AX$248</f>
        <v>0.15740306499999998</v>
      </c>
      <c r="BA30" s="12">
        <f>1/1000*[1]CoreVPAImp!AY$248</f>
        <v>9.6371758000000002E-2</v>
      </c>
      <c r="BB30" s="12">
        <f>1/1000*[1]CoreVPAImp!AZ$248</f>
        <v>0</v>
      </c>
      <c r="BC30" s="33">
        <f>1/1000*[1]CoreVPAImp!BA$248</f>
        <v>0</v>
      </c>
      <c r="BD30" s="228"/>
    </row>
    <row r="31" spans="2:56">
      <c r="B31" s="19" t="s">
        <v>24</v>
      </c>
      <c r="C31" s="81">
        <f t="shared" ref="C31:I31" si="6">C17-SUM(C18:C30)</f>
        <v>1.0720469199998917E-2</v>
      </c>
      <c r="D31" s="82">
        <f t="shared" si="6"/>
        <v>2.1940399999998306E-2</v>
      </c>
      <c r="E31" s="82">
        <f t="shared" si="6"/>
        <v>1.7272729999998404E-2</v>
      </c>
      <c r="F31" s="82">
        <f t="shared" si="6"/>
        <v>1.7231060000000298E-2</v>
      </c>
      <c r="G31" s="82">
        <f t="shared" si="6"/>
        <v>3.3590979100001306E-2</v>
      </c>
      <c r="H31" s="82">
        <f t="shared" si="6"/>
        <v>2.0478899999998745E-2</v>
      </c>
      <c r="I31" s="82">
        <f t="shared" si="6"/>
        <v>9.3105399000004141E-3</v>
      </c>
      <c r="J31" s="82">
        <f t="shared" ref="J31:O31" si="7">J17-SUM(J18:J30)</f>
        <v>8.7333799999997908E-3</v>
      </c>
      <c r="K31" s="82">
        <f t="shared" si="7"/>
        <v>7.0902399999996923E-3</v>
      </c>
      <c r="L31" s="82">
        <f t="shared" si="7"/>
        <v>5.4256399999998983E-3</v>
      </c>
      <c r="M31" s="82">
        <f t="shared" si="7"/>
        <v>9.1396190999994964E-3</v>
      </c>
      <c r="N31" s="82">
        <f t="shared" si="7"/>
        <v>6.7427000000004345E-3</v>
      </c>
      <c r="O31" s="82">
        <f t="shared" si="7"/>
        <v>6.2593157999999427E-3</v>
      </c>
      <c r="P31" s="82">
        <f t="shared" ref="P31:AB31" si="8">P17-SUM(P18:P30)</f>
        <v>2.0140684500000283E-2</v>
      </c>
      <c r="Q31" s="82">
        <f t="shared" si="8"/>
        <v>4.0816799999996434E-3</v>
      </c>
      <c r="R31" s="82">
        <f t="shared" si="8"/>
        <v>1.1220152666666205E-2</v>
      </c>
      <c r="S31" s="82">
        <f t="shared" si="8"/>
        <v>1.1250957760001512E-2</v>
      </c>
      <c r="T31" s="82">
        <f t="shared" si="8"/>
        <v>1.6312167899999785E-2</v>
      </c>
      <c r="U31" s="82">
        <f t="shared" si="8"/>
        <v>1.7203033999999562E-2</v>
      </c>
      <c r="V31" s="82">
        <f t="shared" si="8"/>
        <v>1.3987841500000542E-2</v>
      </c>
      <c r="W31" s="82">
        <f t="shared" si="8"/>
        <v>8.8148015199998042E-3</v>
      </c>
      <c r="X31" s="82">
        <f t="shared" si="8"/>
        <v>1.3648930439999596E-2</v>
      </c>
      <c r="Y31" s="82">
        <f t="shared" si="8"/>
        <v>1.5398066659080278E-2</v>
      </c>
      <c r="Z31" s="82">
        <f t="shared" si="8"/>
        <v>6.6070611692010672E-3</v>
      </c>
      <c r="AA31" s="82">
        <f t="shared" si="8"/>
        <v>0</v>
      </c>
      <c r="AB31" s="83">
        <f t="shared" si="8"/>
        <v>0</v>
      </c>
      <c r="AC31" s="25"/>
      <c r="AD31" s="81">
        <f t="shared" ref="AD31:BC31" si="9">AD17-SUM(AD18:AD30)</f>
        <v>3.3856380000002462E-3</v>
      </c>
      <c r="AE31" s="82">
        <f t="shared" si="9"/>
        <v>7.3419949999999901E-3</v>
      </c>
      <c r="AF31" s="82">
        <f t="shared" si="9"/>
        <v>5.0360000000000404E-3</v>
      </c>
      <c r="AG31" s="82">
        <f t="shared" si="9"/>
        <v>5.6719999999997883E-3</v>
      </c>
      <c r="AH31" s="82">
        <f t="shared" si="9"/>
        <v>5.5620000000000669E-3</v>
      </c>
      <c r="AI31" s="82">
        <f t="shared" si="9"/>
        <v>6.7764130000000922E-3</v>
      </c>
      <c r="AJ31" s="82">
        <f t="shared" si="9"/>
        <v>3.7409210000003412E-3</v>
      </c>
      <c r="AK31" s="82">
        <f t="shared" si="9"/>
        <v>3.4080699999999853E-3</v>
      </c>
      <c r="AL31" s="82">
        <f t="shared" si="9"/>
        <v>4.1576300000000233E-3</v>
      </c>
      <c r="AM31" s="82">
        <f t="shared" si="9"/>
        <v>2.6835999999998972E-3</v>
      </c>
      <c r="AN31" s="82">
        <f t="shared" si="9"/>
        <v>4.704198999999909E-3</v>
      </c>
      <c r="AO31" s="82">
        <f t="shared" si="9"/>
        <v>4.1328380000000275E-3</v>
      </c>
      <c r="AP31" s="82">
        <f t="shared" si="9"/>
        <v>3.7374239999999892E-3</v>
      </c>
      <c r="AQ31" s="82">
        <f t="shared" si="9"/>
        <v>5.70764300000004E-3</v>
      </c>
      <c r="AR31" s="82">
        <f t="shared" si="9"/>
        <v>3.7797889999999779E-3</v>
      </c>
      <c r="AS31" s="82">
        <f t="shared" si="9"/>
        <v>6.9950710000001859E-3</v>
      </c>
      <c r="AT31" s="82">
        <f t="shared" si="9"/>
        <v>6.0835549999997962E-3</v>
      </c>
      <c r="AU31" s="82">
        <f t="shared" si="9"/>
        <v>4.9424840000000803E-3</v>
      </c>
      <c r="AV31" s="82">
        <f t="shared" si="9"/>
        <v>4.4287129999993624E-3</v>
      </c>
      <c r="AW31" s="82">
        <f t="shared" si="9"/>
        <v>3.9188889999994814E-3</v>
      </c>
      <c r="AX31" s="82">
        <f t="shared" si="9"/>
        <v>3.7253849999996369E-3</v>
      </c>
      <c r="AY31" s="82">
        <f t="shared" si="9"/>
        <v>6.960557999999395E-3</v>
      </c>
      <c r="AZ31" s="82">
        <f t="shared" si="9"/>
        <v>8.0424809999999347E-3</v>
      </c>
      <c r="BA31" s="82">
        <f t="shared" si="9"/>
        <v>8.553049999999951E-3</v>
      </c>
      <c r="BB31" s="82">
        <f t="shared" si="9"/>
        <v>0</v>
      </c>
      <c r="BC31" s="83">
        <f t="shared" si="9"/>
        <v>0</v>
      </c>
      <c r="BD31" s="228"/>
    </row>
    <row r="32" spans="2:56" ht="20" customHeight="1">
      <c r="B32" s="20" t="s">
        <v>46</v>
      </c>
      <c r="C32" s="149">
        <f>[1]CoreVPAImp!B$267</f>
        <v>2.7900988544000001</v>
      </c>
      <c r="D32" s="150">
        <f>[1]CoreVPAImp!C$267</f>
        <v>2.6910666299000003</v>
      </c>
      <c r="E32" s="150">
        <f>[1]CoreVPAImp!D$267</f>
        <v>3.5459044015666663</v>
      </c>
      <c r="F32" s="150">
        <f>[1]CoreVPAImp!E$267</f>
        <v>3.6644255384271185</v>
      </c>
      <c r="G32" s="150">
        <f>[1]CoreVPAImp!F$267</f>
        <v>6.1778536977999998</v>
      </c>
      <c r="H32" s="150">
        <f>[1]CoreVPAImp!G$267</f>
        <v>6.6742644563999978</v>
      </c>
      <c r="I32" s="150">
        <f>[1]CoreVPAImp!H$267</f>
        <v>8.3057937638818586</v>
      </c>
      <c r="J32" s="150">
        <f>[1]CoreVPAImp!I$267</f>
        <v>7.0468685137000007</v>
      </c>
      <c r="K32" s="150">
        <f>[1]CoreVPAImp!J$267</f>
        <v>4.8074965336000002</v>
      </c>
      <c r="L32" s="150">
        <f>[1]CoreVPAImp!K$267</f>
        <v>3.4777829397000004</v>
      </c>
      <c r="M32" s="150">
        <f>[1]CoreVPAImp!L$267</f>
        <v>4.5636306723933329</v>
      </c>
      <c r="N32" s="150">
        <f>[1]CoreVPAImp!M$267</f>
        <v>4.7916284536083316</v>
      </c>
      <c r="O32" s="226">
        <f>[1]CoreVPAImp!N$267</f>
        <v>5.3289202910000002</v>
      </c>
      <c r="P32" s="226">
        <f>[1]CoreVPAImp!O$267</f>
        <v>4.701553765129999</v>
      </c>
      <c r="Q32" s="226">
        <f>[1]CoreVPAImp!P$267</f>
        <v>5.0580728640399988</v>
      </c>
      <c r="R32" s="226">
        <f>[1]CoreVPAImp!Q$267</f>
        <v>6.0141385891066665</v>
      </c>
      <c r="S32" s="226">
        <f>[1]CoreVPAImp!R$267</f>
        <v>6.2343742052999982</v>
      </c>
      <c r="T32" s="226">
        <f>[1]CoreVPAImp!S$267</f>
        <v>6.0459971352999986</v>
      </c>
      <c r="U32" s="226">
        <f>[1]CoreVPAImp!T$267</f>
        <v>6.3047911943999999</v>
      </c>
      <c r="V32" s="226">
        <f>[1]CoreVPAImp!U$267</f>
        <v>4.7171080432399997</v>
      </c>
      <c r="W32" s="226">
        <f>[1]CoreVPAImp!V$267</f>
        <v>5.6652996041693324</v>
      </c>
      <c r="X32" s="226">
        <f>[1]CoreVPAImp!W$267</f>
        <v>6.7848841653800003</v>
      </c>
      <c r="Y32" s="226">
        <f>[1]CoreVPAImp!X$267</f>
        <v>6.0030987038455432</v>
      </c>
      <c r="Z32" s="226">
        <f>[1]CoreVPAImp!Y$267</f>
        <v>4.1101323531513998</v>
      </c>
      <c r="AA32" s="226">
        <f>[1]CoreVPAImp!Z$267</f>
        <v>0</v>
      </c>
      <c r="AB32" s="241">
        <f>[1]CoreVPAImp!AA$267</f>
        <v>0</v>
      </c>
      <c r="AC32" s="49"/>
      <c r="AD32" s="151">
        <f>1/1000*[1]CoreVPAImp!AB$267</f>
        <v>0.46589624199999996</v>
      </c>
      <c r="AE32" s="220">
        <f>1/1000*[1]CoreVPAImp!AC$267</f>
        <v>0.41202085299999996</v>
      </c>
      <c r="AF32" s="220">
        <f>1/1000*[1]CoreVPAImp!AD$267</f>
        <v>0.52171100000000004</v>
      </c>
      <c r="AG32" s="220">
        <f>1/1000*[1]CoreVPAImp!AE$267</f>
        <v>0.56021799999999999</v>
      </c>
      <c r="AH32" s="220">
        <f>1/1000*[1]CoreVPAImp!AF$267</f>
        <v>0.98812199999999994</v>
      </c>
      <c r="AI32" s="220">
        <f>1/1000*[1]CoreVPAImp!AG$267</f>
        <v>1.1308927549999999</v>
      </c>
      <c r="AJ32" s="220">
        <f>1/1000*[1]CoreVPAImp!AH$267</f>
        <v>1.6071321670000001</v>
      </c>
      <c r="AK32" s="220">
        <f>1/1000*[1]CoreVPAImp!AI$267</f>
        <v>1.5910511760000001</v>
      </c>
      <c r="AL32" s="220">
        <f>1/1000*[1]CoreVPAImp!AJ$267</f>
        <v>1.2230527539999994</v>
      </c>
      <c r="AM32" s="220">
        <f>1/1000*[1]CoreVPAImp!AK$267</f>
        <v>0.85691754299999967</v>
      </c>
      <c r="AN32" s="220">
        <f>1/1000*[1]CoreVPAImp!AL$267</f>
        <v>1.1358503460000007</v>
      </c>
      <c r="AO32" s="220">
        <f>1/1000*[1]CoreVPAImp!AM$267</f>
        <v>1.1569089059999997</v>
      </c>
      <c r="AP32" s="220">
        <f>1/1000*[1]CoreVPAImp!AN$267</f>
        <v>1.3786077699999999</v>
      </c>
      <c r="AQ32" s="220">
        <f>1/1000*[1]CoreVPAImp!AO$267</f>
        <v>1.4128915480000002</v>
      </c>
      <c r="AR32" s="220">
        <f>1/1000*[1]CoreVPAImp!AP$267</f>
        <v>1.7131063989999995</v>
      </c>
      <c r="AS32" s="220">
        <f>1/1000*[1]CoreVPAImp!AQ$267</f>
        <v>1.7757756129999998</v>
      </c>
      <c r="AT32" s="220">
        <f>1/1000*[1]CoreVPAImp!AR$267</f>
        <v>1.8137467709999997</v>
      </c>
      <c r="AU32" s="220">
        <f>1/1000*[1]CoreVPAImp!AS$267</f>
        <v>1.7780806359999999</v>
      </c>
      <c r="AV32" s="220">
        <f>1/1000*[1]CoreVPAImp!AT$267</f>
        <v>2.1461888169999992</v>
      </c>
      <c r="AW32" s="220">
        <f>1/1000*[1]CoreVPAImp!AU$267</f>
        <v>1.5872192100000002</v>
      </c>
      <c r="AX32" s="220">
        <f>1/1000*[1]CoreVPAImp!AV$267</f>
        <v>1.670308527</v>
      </c>
      <c r="AY32" s="220">
        <f>1/1000*[1]CoreVPAImp!AW$267</f>
        <v>2.3964253250000001</v>
      </c>
      <c r="AZ32" s="220">
        <f>1/1000*[1]CoreVPAImp!AX$267</f>
        <v>2.9310769479999998</v>
      </c>
      <c r="BA32" s="220">
        <f>1/1000*[1]CoreVPAImp!AY$267</f>
        <v>1.5033539240000002</v>
      </c>
      <c r="BB32" s="220">
        <f>1/1000*[1]CoreVPAImp!AZ$267</f>
        <v>0</v>
      </c>
      <c r="BC32" s="207">
        <f>1/1000*[1]CoreVPAImp!BA$267</f>
        <v>0</v>
      </c>
      <c r="BD32" s="228"/>
    </row>
    <row r="33" spans="2:56">
      <c r="B33" s="127" t="s">
        <v>224</v>
      </c>
      <c r="C33" s="31">
        <f>[1]CoreVPAImp!B$37</f>
        <v>5.4829999999999994E-4</v>
      </c>
      <c r="D33" s="22">
        <f>[1]CoreVPAImp!C$37</f>
        <v>3.2202000000000001E-4</v>
      </c>
      <c r="E33" s="22">
        <f>[1]CoreVPAImp!D$37</f>
        <v>1.3319999999999999E-4</v>
      </c>
      <c r="F33" s="22">
        <f>[1]CoreVPAImp!E$37</f>
        <v>0</v>
      </c>
      <c r="G33" s="22">
        <f>[1]CoreVPAImp!F$37</f>
        <v>0</v>
      </c>
      <c r="H33" s="22">
        <f>[1]CoreVPAImp!G$37</f>
        <v>0</v>
      </c>
      <c r="I33" s="22">
        <f>[1]CoreVPAImp!H$37</f>
        <v>9.100000000000001E-6</v>
      </c>
      <c r="J33" s="22">
        <f>[1]CoreVPAImp!I$37</f>
        <v>0</v>
      </c>
      <c r="K33" s="22">
        <f>[1]CoreVPAImp!J$37</f>
        <v>0</v>
      </c>
      <c r="L33" s="22">
        <f>[1]CoreVPAImp!K$37</f>
        <v>0</v>
      </c>
      <c r="M33" s="22">
        <f>[1]CoreVPAImp!L$37</f>
        <v>0</v>
      </c>
      <c r="N33" s="22">
        <f>[1]CoreVPAImp!M$37</f>
        <v>0</v>
      </c>
      <c r="O33" s="22">
        <f>[1]CoreVPAImp!N$37</f>
        <v>1.7888599999999995E-3</v>
      </c>
      <c r="P33" s="22">
        <f>[1]CoreVPAImp!O$37</f>
        <v>5.6511E-3</v>
      </c>
      <c r="Q33" s="22">
        <f>[1]CoreVPAImp!P$37</f>
        <v>9.9689751199999992E-3</v>
      </c>
      <c r="R33" s="22">
        <f>[1]CoreVPAImp!Q$37</f>
        <v>1.8205099999999995E-2</v>
      </c>
      <c r="S33" s="22">
        <f>[1]CoreVPAImp!R$37</f>
        <v>4.5706699999999989E-2</v>
      </c>
      <c r="T33" s="22">
        <f>[1]CoreVPAImp!S$37</f>
        <v>0.21711510000000003</v>
      </c>
      <c r="U33" s="22">
        <f>[1]CoreVPAImp!T$37</f>
        <v>0.34166364200000016</v>
      </c>
      <c r="V33" s="22">
        <f>[1]CoreVPAImp!U$37</f>
        <v>0.26509767933999995</v>
      </c>
      <c r="W33" s="22">
        <f>[1]CoreVPAImp!V$37</f>
        <v>0.70369476855999979</v>
      </c>
      <c r="X33" s="22">
        <f>[1]CoreVPAImp!W$37</f>
        <v>0.39942444783999997</v>
      </c>
      <c r="Y33" s="22">
        <f>[1]CoreVPAImp!X$37</f>
        <v>0.63242879188378376</v>
      </c>
      <c r="Z33" s="22">
        <f>[1]CoreVPAImp!Y$37</f>
        <v>0.32049117500000002</v>
      </c>
      <c r="AA33" s="22">
        <f>[1]CoreVPAImp!Z$37</f>
        <v>0</v>
      </c>
      <c r="AB33" s="21">
        <f>[1]CoreVPAImp!AA$37</f>
        <v>0</v>
      </c>
      <c r="AC33" s="49"/>
      <c r="AD33" s="17">
        <f>1/1000*[1]CoreVPAImp!AB$37</f>
        <v>1.6027799999999997E-4</v>
      </c>
      <c r="AE33" s="12">
        <f>1/1000*[1]CoreVPAImp!AC$37</f>
        <v>9.2524999999999999E-5</v>
      </c>
      <c r="AF33" s="12">
        <f>1/1000*[1]CoreVPAImp!AD$37</f>
        <v>3.4000000000000007E-5</v>
      </c>
      <c r="AG33" s="12">
        <f>1/1000*[1]CoreVPAImp!AE$37</f>
        <v>0</v>
      </c>
      <c r="AH33" s="12">
        <f>1/1000*[1]CoreVPAImp!AF$37</f>
        <v>0</v>
      </c>
      <c r="AI33" s="12">
        <f>1/1000*[1]CoreVPAImp!AG$37</f>
        <v>0</v>
      </c>
      <c r="AJ33" s="12">
        <f>1/1000*[1]CoreVPAImp!AH$37</f>
        <v>5.2499999999999997E-6</v>
      </c>
      <c r="AK33" s="12">
        <f>1/1000*[1]CoreVPAImp!AI$37</f>
        <v>0</v>
      </c>
      <c r="AL33" s="12">
        <f>1/1000*[1]CoreVPAImp!AJ$37</f>
        <v>0</v>
      </c>
      <c r="AM33" s="12">
        <f>1/1000*[1]CoreVPAImp!AK$37</f>
        <v>0</v>
      </c>
      <c r="AN33" s="12">
        <f>1/1000*[1]CoreVPAImp!AL$37</f>
        <v>0</v>
      </c>
      <c r="AO33" s="12">
        <f>1/1000*[1]CoreVPAImp!AM$37</f>
        <v>0</v>
      </c>
      <c r="AP33" s="12">
        <f>1/1000*[1]CoreVPAImp!AN$37</f>
        <v>1.1400029999999999E-3</v>
      </c>
      <c r="AQ33" s="12">
        <f>1/1000*[1]CoreVPAImp!AO$37</f>
        <v>3.8769949999999998E-3</v>
      </c>
      <c r="AR33" s="12">
        <f>1/1000*[1]CoreVPAImp!AP$37</f>
        <v>7.0501469999999988E-3</v>
      </c>
      <c r="AS33" s="12">
        <f>1/1000*[1]CoreVPAImp!AQ$37</f>
        <v>1.1630484000000002E-2</v>
      </c>
      <c r="AT33" s="12">
        <f>1/1000*[1]CoreVPAImp!AR$37</f>
        <v>2.7539286999999999E-2</v>
      </c>
      <c r="AU33" s="12">
        <f>1/1000*[1]CoreVPAImp!AS$37</f>
        <v>9.3168084999999998E-2</v>
      </c>
      <c r="AV33" s="12">
        <f>1/1000*[1]CoreVPAImp!AT$37</f>
        <v>0.13776962799999998</v>
      </c>
      <c r="AW33" s="12">
        <f>1/1000*[1]CoreVPAImp!AU$37</f>
        <v>0.14829914699999999</v>
      </c>
      <c r="AX33" s="12">
        <f>1/1000*[1]CoreVPAImp!AV$37</f>
        <v>0.18783159999999999</v>
      </c>
      <c r="AY33" s="12">
        <f>1/1000*[1]CoreVPAImp!AW$37</f>
        <v>0.27290689500000004</v>
      </c>
      <c r="AZ33" s="12">
        <f>1/1000*[1]CoreVPAImp!AX$37</f>
        <v>0.28745305400000004</v>
      </c>
      <c r="BA33" s="12">
        <f>1/1000*[1]CoreVPAImp!AY$37</f>
        <v>0.21405849499999996</v>
      </c>
      <c r="BB33" s="12">
        <f>1/1000*[1]CoreVPAImp!AZ$37</f>
        <v>0</v>
      </c>
      <c r="BC33" s="33">
        <f>1/1000*[1]CoreVPAImp!BA$37</f>
        <v>0</v>
      </c>
      <c r="BD33" s="228"/>
    </row>
    <row r="34" spans="2:56">
      <c r="B34" s="5" t="s">
        <v>50</v>
      </c>
      <c r="C34" s="16">
        <f>(SUM([1]CoreVPAImp!B$47:B$47)+SUM([1]CoreVPAImp!B$105:B$105))</f>
        <v>0.18495396479999993</v>
      </c>
      <c r="D34" s="32">
        <f>(SUM([1]CoreVPAImp!C$47:C$47)+SUM([1]CoreVPAImp!C$105:C$105))</f>
        <v>0.31124354809999999</v>
      </c>
      <c r="E34" s="32">
        <f>(SUM([1]CoreVPAImp!D$47:D$47)+SUM([1]CoreVPAImp!D$105:D$105))</f>
        <v>0.73124856140000005</v>
      </c>
      <c r="F34" s="32">
        <f>(SUM([1]CoreVPAImp!E$47:E$47)+SUM([1]CoreVPAImp!E$105:E$105))</f>
        <v>1.1422704848271186</v>
      </c>
      <c r="G34" s="32">
        <f>(SUM([1]CoreVPAImp!F$47:F$47)+SUM([1]CoreVPAImp!F$105:F$105))</f>
        <v>3.1966196734999999</v>
      </c>
      <c r="H34" s="32">
        <f>(SUM([1]CoreVPAImp!G$47:G$47)+SUM([1]CoreVPAImp!G$105:G$105))</f>
        <v>4.1735533446999984</v>
      </c>
      <c r="I34" s="32">
        <f>(SUM([1]CoreVPAImp!H$47:H$47)+SUM([1]CoreVPAImp!H$105:H$105))</f>
        <v>5.8683565510666647</v>
      </c>
      <c r="J34" s="32">
        <f>(SUM([1]CoreVPAImp!I$47:I$47)+SUM([1]CoreVPAImp!I$105:I$105))</f>
        <v>4.9837130337000008</v>
      </c>
      <c r="K34" s="32">
        <f>(SUM([1]CoreVPAImp!J$47:J$47)+SUM([1]CoreVPAImp!J$105:J$105))</f>
        <v>3.6567872840999995</v>
      </c>
      <c r="L34" s="32">
        <f>(SUM([1]CoreVPAImp!K$47:K$47)+SUM([1]CoreVPAImp!K$105:K$105))</f>
        <v>2.6927520383000014</v>
      </c>
      <c r="M34" s="32">
        <f>(SUM([1]CoreVPAImp!L$47:L$47)+SUM([1]CoreVPAImp!L$105:L$105))</f>
        <v>3.4899619045533337</v>
      </c>
      <c r="N34" s="32">
        <f>(SUM([1]CoreVPAImp!M$47:M$47)+SUM([1]CoreVPAImp!M$105:M$105))</f>
        <v>3.9993775289999989</v>
      </c>
      <c r="O34" s="32">
        <f>(SUM([1]CoreVPAImp!N$47:N$47)+SUM([1]CoreVPAImp!N$105:N$105))</f>
        <v>4.3736128688000004</v>
      </c>
      <c r="P34" s="32">
        <f>(SUM([1]CoreVPAImp!O$47:O$47)+SUM([1]CoreVPAImp!O$105:O$105))</f>
        <v>3.5549405097799998</v>
      </c>
      <c r="Q34" s="32">
        <f>(SUM([1]CoreVPAImp!P$47:P$47)+SUM([1]CoreVPAImp!P$105:P$105))</f>
        <v>4.0667838691199991</v>
      </c>
      <c r="R34" s="32">
        <f>(SUM([1]CoreVPAImp!Q$47:Q$47)+SUM([1]CoreVPAImp!Q$105:Q$105))</f>
        <v>4.7622146212066676</v>
      </c>
      <c r="S34" s="32">
        <f>(SUM([1]CoreVPAImp!R$47:R$47)+SUM([1]CoreVPAImp!R$105:R$105))</f>
        <v>5.0364705867999984</v>
      </c>
      <c r="T34" s="32">
        <f>(SUM([1]CoreVPAImp!S$47:S$47)+SUM([1]CoreVPAImp!S$105:S$105))</f>
        <v>4.3693427816999995</v>
      </c>
      <c r="U34" s="32">
        <f>(SUM([1]CoreVPAImp!T$47:T$47)+SUM([1]CoreVPAImp!T$105:T$105))</f>
        <v>3.2309098198999981</v>
      </c>
      <c r="V34" s="32">
        <f>(SUM([1]CoreVPAImp!U$47:U$47)+SUM([1]CoreVPAImp!U$105:U$105))</f>
        <v>1.5115584363799996</v>
      </c>
      <c r="W34" s="32">
        <f>(SUM([1]CoreVPAImp!V$47:V$47)+SUM([1]CoreVPAImp!V$105:V$105))</f>
        <v>1.4652033028453331</v>
      </c>
      <c r="X34" s="32">
        <f>(SUM([1]CoreVPAImp!W$47:W$47)+SUM([1]CoreVPAImp!W$105:W$105))</f>
        <v>1.43374588782</v>
      </c>
      <c r="Y34" s="32">
        <f>(SUM([1]CoreVPAImp!X$47:X$47)+SUM([1]CoreVPAImp!X$105:X$105))</f>
        <v>0.97033515309944252</v>
      </c>
      <c r="Z34" s="32">
        <f>(SUM([1]CoreVPAImp!Y$47:Y$47)+SUM([1]CoreVPAImp!Y$105:Y$105))</f>
        <v>0.64052246408259994</v>
      </c>
      <c r="AA34" s="32">
        <f>(SUM([1]CoreVPAImp!Z$47:Z$47)+SUM([1]CoreVPAImp!Z$105:Z$105))</f>
        <v>0</v>
      </c>
      <c r="AB34" s="13">
        <f>(SUM([1]CoreVPAImp!AA$47:AA$47)+SUM([1]CoreVPAImp!AA$105:AA$105))</f>
        <v>0</v>
      </c>
      <c r="AC34" s="29"/>
      <c r="AD34" s="17">
        <f>1/1000*(SUM([1]CoreVPAImp!AB$47:AB$47)+SUM([1]CoreVPAImp!AB$105:AB$105))</f>
        <v>3.8888541000000006E-2</v>
      </c>
      <c r="AE34" s="12">
        <f>1/1000*(SUM([1]CoreVPAImp!AC$47:AC$47)+SUM([1]CoreVPAImp!AC$105:AC$105))</f>
        <v>5.3274820000000001E-2</v>
      </c>
      <c r="AF34" s="12">
        <f>1/1000*(SUM([1]CoreVPAImp!AD$47:AD$47)+SUM([1]CoreVPAImp!AD$105:AD$105))</f>
        <v>0.11158700000000001</v>
      </c>
      <c r="AG34" s="12">
        <f>1/1000*(SUM([1]CoreVPAImp!AE$47:AE$47)+SUM([1]CoreVPAImp!AE$105:AE$105))</f>
        <v>0.17927400000000002</v>
      </c>
      <c r="AH34" s="12">
        <f>1/1000*(SUM([1]CoreVPAImp!AF$47:AF$47)+SUM([1]CoreVPAImp!AF$105:AF$105))</f>
        <v>0.45890199999999998</v>
      </c>
      <c r="AI34" s="12">
        <f>1/1000*(SUM([1]CoreVPAImp!AG$47:AG$47)+SUM([1]CoreVPAImp!AG$105:AG$105))</f>
        <v>0.65697974599999998</v>
      </c>
      <c r="AJ34" s="12">
        <f>1/1000*(SUM([1]CoreVPAImp!AH$47:AH$47)+SUM([1]CoreVPAImp!AH$105:AH$105))</f>
        <v>1.0750380400000001</v>
      </c>
      <c r="AK34" s="12">
        <f>1/1000*(SUM([1]CoreVPAImp!AI$47:AI$47)+SUM([1]CoreVPAImp!AI$105:AI$105))</f>
        <v>1.0696952829999999</v>
      </c>
      <c r="AL34" s="12">
        <f>1/1000*(SUM([1]CoreVPAImp!AJ$47:AJ$47)+SUM([1]CoreVPAImp!AJ$105:AJ$105))</f>
        <v>0.88688919299999958</v>
      </c>
      <c r="AM34" s="12">
        <f>1/1000*(SUM([1]CoreVPAImp!AK$47:AK$47)+SUM([1]CoreVPAImp!AK$105:AK$105))</f>
        <v>0.65628544999999983</v>
      </c>
      <c r="AN34" s="12">
        <f>1/1000*(SUM([1]CoreVPAImp!AL$47:AL$47)+SUM([1]CoreVPAImp!AL$105:AL$105))</f>
        <v>0.8428101610000005</v>
      </c>
      <c r="AO34" s="12">
        <f>1/1000*(SUM([1]CoreVPAImp!AM$47:AM$47)+SUM([1]CoreVPAImp!AM$105:AM$105))</f>
        <v>0.89525145599999967</v>
      </c>
      <c r="AP34" s="12">
        <f>1/1000*(SUM([1]CoreVPAImp!AN$47:AN$47)+SUM([1]CoreVPAImp!AN$105:AN$105))</f>
        <v>1.062762692</v>
      </c>
      <c r="AQ34" s="12">
        <f>1/1000*(SUM([1]CoreVPAImp!AO$47:AO$47)+SUM([1]CoreVPAImp!AO$105:AO$105))</f>
        <v>1.030766917</v>
      </c>
      <c r="AR34" s="12">
        <f>1/1000*(SUM([1]CoreVPAImp!AP$47:AP$47)+SUM([1]CoreVPAImp!AP$105:AP$105))</f>
        <v>1.3367226869999997</v>
      </c>
      <c r="AS34" s="12">
        <f>1/1000*(SUM([1]CoreVPAImp!AQ$47:AQ$47)+SUM([1]CoreVPAImp!AQ$105:AQ$105))</f>
        <v>1.3545146669999999</v>
      </c>
      <c r="AT34" s="12">
        <f>1/1000*(SUM([1]CoreVPAImp!AR$47:AR$47)+SUM([1]CoreVPAImp!AR$105:AR$105))</f>
        <v>1.395105217</v>
      </c>
      <c r="AU34" s="12">
        <f>1/1000*(SUM([1]CoreVPAImp!AS$47:AS$47)+SUM([1]CoreVPAImp!AS$105:AS$105))</f>
        <v>1.2285458949999999</v>
      </c>
      <c r="AV34" s="12">
        <f>1/1000*(SUM([1]CoreVPAImp!AT$47:AT$47)+SUM([1]CoreVPAImp!AT$105:AT$105))</f>
        <v>1.1489422909999998</v>
      </c>
      <c r="AW34" s="12">
        <f>1/1000*(SUM([1]CoreVPAImp!AU$47:AU$47)+SUM([1]CoreVPAImp!AU$105:AU$105))</f>
        <v>0.55618647399999999</v>
      </c>
      <c r="AX34" s="12">
        <f>1/1000*(SUM([1]CoreVPAImp!AV$47:AV$47)+SUM([1]CoreVPAImp!AV$105:AV$105))</f>
        <v>0.44694532899999995</v>
      </c>
      <c r="AY34" s="12">
        <f>1/1000*(SUM([1]CoreVPAImp!AW$47:AW$47)+SUM([1]CoreVPAImp!AW$105:AW$105))</f>
        <v>0.48172579700000001</v>
      </c>
      <c r="AZ34" s="12">
        <f>1/1000*(SUM([1]CoreVPAImp!AX$47:AX$47)+SUM([1]CoreVPAImp!AX$105:AX$105))</f>
        <v>0.465233228</v>
      </c>
      <c r="BA34" s="12">
        <f>1/1000*(SUM([1]CoreVPAImp!AY$47:AY$47)+SUM([1]CoreVPAImp!AY$105:AY$105))</f>
        <v>0.21886373999999997</v>
      </c>
      <c r="BB34" s="12">
        <f>1/1000*(SUM([1]CoreVPAImp!AZ$47:AZ$47)+SUM([1]CoreVPAImp!AZ$105:AZ$105))</f>
        <v>0</v>
      </c>
      <c r="BC34" s="33">
        <f>1/1000*(SUM([1]CoreVPAImp!BA$47:BA$47)+SUM([1]CoreVPAImp!BA$105:BA$105))</f>
        <v>0</v>
      </c>
      <c r="BD34" s="228"/>
    </row>
    <row r="35" spans="2:56">
      <c r="B35" s="5" t="s">
        <v>29</v>
      </c>
      <c r="C35" s="16">
        <f>[1]CoreVPAImp!B$109</f>
        <v>1.5734334017999998</v>
      </c>
      <c r="D35" s="32">
        <f>[1]CoreVPAImp!C$109</f>
        <v>1.4247466761000001</v>
      </c>
      <c r="E35" s="32">
        <f>[1]CoreVPAImp!D$109</f>
        <v>1.5649115412666665</v>
      </c>
      <c r="F35" s="32">
        <f>[1]CoreVPAImp!E$109</f>
        <v>1.2775221960000001</v>
      </c>
      <c r="G35" s="32">
        <f>[1]CoreVPAImp!F$109</f>
        <v>1.2215426796</v>
      </c>
      <c r="H35" s="32">
        <f>[1]CoreVPAImp!G$109</f>
        <v>1.0292256768999999</v>
      </c>
      <c r="I35" s="32">
        <f>[1]CoreVPAImp!H$109</f>
        <v>0.92621139260576557</v>
      </c>
      <c r="J35" s="32">
        <f>[1]CoreVPAImp!I$109</f>
        <v>0.69524775620000012</v>
      </c>
      <c r="K35" s="32">
        <f>[1]CoreVPAImp!J$109</f>
        <v>0.50524318539999991</v>
      </c>
      <c r="L35" s="32">
        <f>[1]CoreVPAImp!K$109</f>
        <v>0.3843798994</v>
      </c>
      <c r="M35" s="32">
        <f>[1]CoreVPAImp!L$109</f>
        <v>0.55282440363999952</v>
      </c>
      <c r="N35" s="32">
        <f>[1]CoreVPAImp!M$109</f>
        <v>0.41055232583333329</v>
      </c>
      <c r="O35" s="32">
        <f>[1]CoreVPAImp!N$109</f>
        <v>0.48371006539999994</v>
      </c>
      <c r="P35" s="32">
        <f>[1]CoreVPAImp!O$109</f>
        <v>0.61486066210000001</v>
      </c>
      <c r="Q35" s="32">
        <f>[1]CoreVPAImp!P$109</f>
        <v>0.61942961373999994</v>
      </c>
      <c r="R35" s="32">
        <f>[1]CoreVPAImp!Q$109</f>
        <v>0.81824330420000013</v>
      </c>
      <c r="S35" s="32">
        <f>[1]CoreVPAImp!R$109</f>
        <v>0.76859709939999987</v>
      </c>
      <c r="T35" s="32">
        <f>[1]CoreVPAImp!S$109</f>
        <v>0.8895221914</v>
      </c>
      <c r="U35" s="32">
        <f>[1]CoreVPAImp!T$109</f>
        <v>1.3912601733000005</v>
      </c>
      <c r="V35" s="32">
        <f>[1]CoreVPAImp!U$109</f>
        <v>1.0744212505399997</v>
      </c>
      <c r="W35" s="32">
        <f>[1]CoreVPAImp!V$109</f>
        <v>1.163796264036</v>
      </c>
      <c r="X35" s="32">
        <f>[1]CoreVPAImp!W$109</f>
        <v>2.2173683884399997</v>
      </c>
      <c r="Y35" s="32">
        <f>[1]CoreVPAImp!X$109</f>
        <v>1.7597110726127241</v>
      </c>
      <c r="Z35" s="32">
        <f>[1]CoreVPAImp!Y$109</f>
        <v>1.3989047000768</v>
      </c>
      <c r="AA35" s="32">
        <f>[1]CoreVPAImp!Z$109</f>
        <v>0</v>
      </c>
      <c r="AB35" s="13">
        <f>[1]CoreVPAImp!AA$109</f>
        <v>0</v>
      </c>
      <c r="AC35" s="25"/>
      <c r="AD35" s="17">
        <f>1/1000*[1]CoreVPAImp!AB$109</f>
        <v>0.24558916400000005</v>
      </c>
      <c r="AE35" s="12">
        <f>1/1000*[1]CoreVPAImp!AC$109</f>
        <v>0.20359452399999997</v>
      </c>
      <c r="AF35" s="12">
        <f>1/1000*[1]CoreVPAImp!AD$109</f>
        <v>0.22364699999999998</v>
      </c>
      <c r="AG35" s="12">
        <f>1/1000*[1]CoreVPAImp!AE$109</f>
        <v>0.19778299999999999</v>
      </c>
      <c r="AH35" s="12">
        <f>1/1000*[1]CoreVPAImp!AF$109</f>
        <v>0.224499</v>
      </c>
      <c r="AI35" s="12">
        <f>1/1000*[1]CoreVPAImp!AG$109</f>
        <v>0.20830139499999994</v>
      </c>
      <c r="AJ35" s="12">
        <f>1/1000*[1]CoreVPAImp!AH$109</f>
        <v>0.21548555699999997</v>
      </c>
      <c r="AK35" s="12">
        <f>1/1000*[1]CoreVPAImp!AI$109</f>
        <v>0.21017329000000001</v>
      </c>
      <c r="AL35" s="12">
        <f>1/1000*[1]CoreVPAImp!AJ$109</f>
        <v>0.15018102799999991</v>
      </c>
      <c r="AM35" s="12">
        <f>1/1000*[1]CoreVPAImp!AK$109</f>
        <v>9.7251231999999993E-2</v>
      </c>
      <c r="AN35" s="12">
        <f>1/1000*[1]CoreVPAImp!AL$109</f>
        <v>0.14771067399999999</v>
      </c>
      <c r="AO35" s="12">
        <f>1/1000*[1]CoreVPAImp!AM$109</f>
        <v>0.12870395600000001</v>
      </c>
      <c r="AP35" s="12">
        <f>1/1000*[1]CoreVPAImp!AN$109</f>
        <v>0.160460141</v>
      </c>
      <c r="AQ35" s="12">
        <f>1/1000*[1]CoreVPAImp!AO$109</f>
        <v>0.19379612000000002</v>
      </c>
      <c r="AR35" s="12">
        <f>1/1000*[1]CoreVPAImp!AP$109</f>
        <v>0.21112167299999998</v>
      </c>
      <c r="AS35" s="12">
        <f>1/1000*[1]CoreVPAImp!AQ$109</f>
        <v>0.251069235</v>
      </c>
      <c r="AT35" s="12">
        <f>1/1000*[1]CoreVPAImp!AR$109</f>
        <v>0.21858118399999998</v>
      </c>
      <c r="AU35" s="12">
        <f>1/1000*[1]CoreVPAImp!AS$109</f>
        <v>0.24152458300000001</v>
      </c>
      <c r="AV35" s="12">
        <f>1/1000*[1]CoreVPAImp!AT$109</f>
        <v>0.43381705700000001</v>
      </c>
      <c r="AW35" s="12">
        <f>1/1000*[1]CoreVPAImp!AU$109</f>
        <v>0.30606530099999996</v>
      </c>
      <c r="AX35" s="12">
        <f>1/1000*[1]CoreVPAImp!AV$109</f>
        <v>0.37733212299999996</v>
      </c>
      <c r="AY35" s="12">
        <f>1/1000*[1]CoreVPAImp!AW$109</f>
        <v>0.69554254300000007</v>
      </c>
      <c r="AZ35" s="12">
        <f>1/1000*[1]CoreVPAImp!AX$109</f>
        <v>0.89511296900000004</v>
      </c>
      <c r="BA35" s="12">
        <f>1/1000*[1]CoreVPAImp!AY$109</f>
        <v>0.37514779599999998</v>
      </c>
      <c r="BB35" s="12">
        <f>1/1000*[1]CoreVPAImp!AZ$109</f>
        <v>0</v>
      </c>
      <c r="BC35" s="33">
        <f>1/1000*[1]CoreVPAImp!BA$109</f>
        <v>0</v>
      </c>
      <c r="BD35" s="228"/>
    </row>
    <row r="36" spans="2:56">
      <c r="B36" s="5" t="s">
        <v>128</v>
      </c>
      <c r="C36" s="31">
        <f>[1]CoreVPAImp!B$116</f>
        <v>2.2390489999999995E-3</v>
      </c>
      <c r="D36" s="22">
        <f>[1]CoreVPAImp!C$116</f>
        <v>2.6798234999999993E-3</v>
      </c>
      <c r="E36" s="22">
        <f>[1]CoreVPAImp!D$116</f>
        <v>1.6858164999999999E-3</v>
      </c>
      <c r="F36" s="22">
        <f>[1]CoreVPAImp!E$116</f>
        <v>2.1454552999999998E-3</v>
      </c>
      <c r="G36" s="22">
        <f>[1]CoreVPAImp!F$116</f>
        <v>4.0868616999999996E-3</v>
      </c>
      <c r="H36" s="22">
        <f>[1]CoreVPAImp!G$116</f>
        <v>2.0346411999999994E-3</v>
      </c>
      <c r="I36" s="22">
        <f>[1]CoreVPAImp!H$116</f>
        <v>4.1347464E-3</v>
      </c>
      <c r="J36" s="22">
        <f>[1]CoreVPAImp!I$116</f>
        <v>2.3482747999999999E-3</v>
      </c>
      <c r="K36" s="22">
        <f>[1]CoreVPAImp!J$116</f>
        <v>2.4635524999999997E-3</v>
      </c>
      <c r="L36" s="22">
        <f>[1]CoreVPAImp!K$116</f>
        <v>8.6900099999999989E-4</v>
      </c>
      <c r="M36" s="22">
        <f>[1]CoreVPAImp!L$116</f>
        <v>6.7628699999999992E-4</v>
      </c>
      <c r="N36" s="22">
        <f>[1]CoreVPAImp!M$116</f>
        <v>3.0282389999999998E-3</v>
      </c>
      <c r="O36" s="22">
        <f>[1]CoreVPAImp!N$116</f>
        <v>6.7977469999999998E-4</v>
      </c>
      <c r="P36" s="22">
        <f>[1]CoreVPAImp!O$116</f>
        <v>1.9937797999999996E-3</v>
      </c>
      <c r="Q36" s="22">
        <f>[1]CoreVPAImp!P$116</f>
        <v>4.9156572199999995E-3</v>
      </c>
      <c r="R36" s="22">
        <f>[1]CoreVPAImp!Q$116</f>
        <v>1.0081987999999999E-3</v>
      </c>
      <c r="S36" s="22">
        <f>[1]CoreVPAImp!R$116</f>
        <v>1.4236959999999999E-3</v>
      </c>
      <c r="T36" s="22">
        <f>[1]CoreVPAImp!S$116</f>
        <v>8.8561984999999989E-3</v>
      </c>
      <c r="U36" s="22">
        <f>[1]CoreVPAImp!T$116</f>
        <v>2.1482505900000001E-2</v>
      </c>
      <c r="V36" s="22">
        <f>[1]CoreVPAImp!U$116</f>
        <v>1.9652121499999998E-2</v>
      </c>
      <c r="W36" s="22">
        <f>[1]CoreVPAImp!V$116</f>
        <v>4.8784759575999995E-2</v>
      </c>
      <c r="X36" s="22">
        <f>[1]CoreVPAImp!W$116</f>
        <v>4.3174381580000004E-2</v>
      </c>
      <c r="Y36" s="22">
        <f>[1]CoreVPAImp!X$116</f>
        <v>3.5067925296917331E-2</v>
      </c>
      <c r="Z36" s="22">
        <f>[1]CoreVPAImp!Y$116</f>
        <v>2.0726850446599998E-2</v>
      </c>
      <c r="AA36" s="22">
        <f>[1]CoreVPAImp!Z$116</f>
        <v>0</v>
      </c>
      <c r="AB36" s="21">
        <f>[1]CoreVPAImp!AA$116</f>
        <v>0</v>
      </c>
      <c r="AC36" s="25"/>
      <c r="AD36" s="17">
        <f>1/1000*[1]CoreVPAImp!AB$116</f>
        <v>4.9800550000000006E-3</v>
      </c>
      <c r="AE36" s="12">
        <f>1/1000*[1]CoreVPAImp!AC$116</f>
        <v>3.0444940000000005E-3</v>
      </c>
      <c r="AF36" s="12">
        <f>1/1000*[1]CoreVPAImp!AD$116</f>
        <v>3.3090000000000003E-3</v>
      </c>
      <c r="AG36" s="12">
        <f>1/1000*[1]CoreVPAImp!AE$116</f>
        <v>3.2359999999999997E-3</v>
      </c>
      <c r="AH36" s="12">
        <f>1/1000*[1]CoreVPAImp!AF$116</f>
        <v>3.5590000000000001E-3</v>
      </c>
      <c r="AI36" s="12">
        <f>1/1000*[1]CoreVPAImp!AG$116</f>
        <v>4.4348600000000005E-3</v>
      </c>
      <c r="AJ36" s="12">
        <f>1/1000*[1]CoreVPAImp!AH$116</f>
        <v>3.7206379999999996E-3</v>
      </c>
      <c r="AK36" s="12">
        <f>1/1000*[1]CoreVPAImp!AI$116</f>
        <v>6.1766590000000001E-3</v>
      </c>
      <c r="AL36" s="12">
        <f>1/1000*[1]CoreVPAImp!AJ$116</f>
        <v>5.2994849999999996E-3</v>
      </c>
      <c r="AM36" s="12">
        <f>1/1000*[1]CoreVPAImp!AK$116</f>
        <v>2.4299839999999996E-3</v>
      </c>
      <c r="AN36" s="12">
        <f>1/1000*[1]CoreVPAImp!AL$116</f>
        <v>1.8914749999999999E-3</v>
      </c>
      <c r="AO36" s="12">
        <f>1/1000*[1]CoreVPAImp!AM$116</f>
        <v>2.1701519999999994E-3</v>
      </c>
      <c r="AP36" s="12">
        <f>1/1000*[1]CoreVPAImp!AN$116</f>
        <v>2.3512599999999995E-3</v>
      </c>
      <c r="AQ36" s="12">
        <f>1/1000*[1]CoreVPAImp!AO$116</f>
        <v>2.8448869999999999E-3</v>
      </c>
      <c r="AR36" s="12">
        <f>1/1000*[1]CoreVPAImp!AP$116</f>
        <v>3.0299860000000001E-3</v>
      </c>
      <c r="AS36" s="12">
        <f>1/1000*[1]CoreVPAImp!AQ$116</f>
        <v>3.2843820000000006E-3</v>
      </c>
      <c r="AT36" s="12">
        <f>1/1000*[1]CoreVPAImp!AR$116</f>
        <v>3.2292709999999997E-3</v>
      </c>
      <c r="AU36" s="12">
        <f>1/1000*[1]CoreVPAImp!AS$116</f>
        <v>5.0181889999999993E-3</v>
      </c>
      <c r="AV36" s="12">
        <f>1/1000*[1]CoreVPAImp!AT$116</f>
        <v>8.3129309999999991E-3</v>
      </c>
      <c r="AW36" s="12">
        <f>1/1000*[1]CoreVPAImp!AU$116</f>
        <v>8.4925869999999994E-3</v>
      </c>
      <c r="AX36" s="12">
        <f>1/1000*[1]CoreVPAImp!AV$116</f>
        <v>1.3139833E-2</v>
      </c>
      <c r="AY36" s="12">
        <f>1/1000*[1]CoreVPAImp!AW$116</f>
        <v>1.8136448999999999E-2</v>
      </c>
      <c r="AZ36" s="12">
        <f>1/1000*[1]CoreVPAImp!AX$116</f>
        <v>1.5523917000000002E-2</v>
      </c>
      <c r="BA36" s="12">
        <f>1/1000*[1]CoreVPAImp!AY$116</f>
        <v>1.4690769999999999E-2</v>
      </c>
      <c r="BB36" s="12">
        <f>1/1000*[1]CoreVPAImp!AZ$116</f>
        <v>0</v>
      </c>
      <c r="BC36" s="33">
        <f>1/1000*[1]CoreVPAImp!BA$116</f>
        <v>0</v>
      </c>
      <c r="BD36" s="228"/>
    </row>
    <row r="37" spans="2:56">
      <c r="B37" s="5" t="s">
        <v>83</v>
      </c>
      <c r="C37" s="16">
        <f>[1]CoreVPAImp!B$138</f>
        <v>0.94042342270000012</v>
      </c>
      <c r="D37" s="32">
        <f>[1]CoreVPAImp!C$138</f>
        <v>0.85473371460000014</v>
      </c>
      <c r="E37" s="32">
        <f>[1]CoreVPAImp!D$138</f>
        <v>1.1146777116</v>
      </c>
      <c r="F37" s="32">
        <f>[1]CoreVPAImp!E$138</f>
        <v>1.0641817479</v>
      </c>
      <c r="G37" s="32">
        <f>[1]CoreVPAImp!F$138</f>
        <v>1.4978030387000001</v>
      </c>
      <c r="H37" s="32">
        <f>[1]CoreVPAImp!G$138</f>
        <v>1.2096064929999997</v>
      </c>
      <c r="I37" s="32">
        <f>[1]CoreVPAImp!H$138</f>
        <v>1.3097065190999999</v>
      </c>
      <c r="J37" s="32">
        <f>[1]CoreVPAImp!I$138</f>
        <v>1.0602482891</v>
      </c>
      <c r="K37" s="32">
        <f>[1]CoreVPAImp!J$138</f>
        <v>0.50199157989999998</v>
      </c>
      <c r="L37" s="32">
        <f>[1]CoreVPAImp!K$138</f>
        <v>0.27485598519999993</v>
      </c>
      <c r="M37" s="32">
        <f>[1]CoreVPAImp!L$138</f>
        <v>0.43015169269999992</v>
      </c>
      <c r="N37" s="32">
        <f>[1]CoreVPAImp!M$138</f>
        <v>0.28535591979999997</v>
      </c>
      <c r="O37" s="32">
        <f>[1]CoreVPAImp!N$138</f>
        <v>0.34395940339999997</v>
      </c>
      <c r="P37" s="32">
        <f>[1]CoreVPAImp!O$138</f>
        <v>0.38293918100000002</v>
      </c>
      <c r="Q37" s="32">
        <f>[1]CoreVPAImp!P$138</f>
        <v>0.22944367981999997</v>
      </c>
      <c r="R37" s="32">
        <f>[1]CoreVPAImp!Q$138</f>
        <v>0.25923710429999991</v>
      </c>
      <c r="S37" s="32">
        <f>[1]CoreVPAImp!R$138</f>
        <v>0.22117522649999999</v>
      </c>
      <c r="T37" s="32">
        <f>[1]CoreVPAImp!S$138</f>
        <v>0.30011135029999997</v>
      </c>
      <c r="U37" s="32">
        <f>[1]CoreVPAImp!T$138</f>
        <v>0.46662685459999997</v>
      </c>
      <c r="V37" s="32">
        <f>[1]CoreVPAImp!U$138</f>
        <v>0.37858421153999999</v>
      </c>
      <c r="W37" s="32">
        <f>[1]CoreVPAImp!V$138</f>
        <v>0.36966758628799995</v>
      </c>
      <c r="X37" s="32">
        <f>[1]CoreVPAImp!W$138</f>
        <v>0.47217442903999995</v>
      </c>
      <c r="Y37" s="32">
        <f>[1]CoreVPAImp!X$138</f>
        <v>0.58515079562515315</v>
      </c>
      <c r="Z37" s="32">
        <f>[1]CoreVPAImp!Y$138</f>
        <v>0.24428316534700001</v>
      </c>
      <c r="AA37" s="32">
        <f>[1]CoreVPAImp!Z$138</f>
        <v>0</v>
      </c>
      <c r="AB37" s="13">
        <f>[1]CoreVPAImp!AA$138</f>
        <v>0</v>
      </c>
      <c r="AC37" s="25"/>
      <c r="AD37" s="17">
        <f>1/1000*[1]CoreVPAImp!AB$138</f>
        <v>0.14361401500000004</v>
      </c>
      <c r="AE37" s="12">
        <f>1/1000*[1]CoreVPAImp!AC$138</f>
        <v>0.12006284099999999</v>
      </c>
      <c r="AF37" s="12">
        <f>1/1000*[1]CoreVPAImp!AD$138</f>
        <v>0.145367</v>
      </c>
      <c r="AG37" s="12">
        <f>1/1000*[1]CoreVPAImp!AE$138</f>
        <v>0.13523300000000002</v>
      </c>
      <c r="AH37" s="12">
        <f>1/1000*[1]CoreVPAImp!AF$138</f>
        <v>0.23059000000000002</v>
      </c>
      <c r="AI37" s="12">
        <f>1/1000*[1]CoreVPAImp!AG$138</f>
        <v>0.19975957</v>
      </c>
      <c r="AJ37" s="12">
        <f>1/1000*[1]CoreVPAImp!AH$138</f>
        <v>0.24447338999999998</v>
      </c>
      <c r="AK37" s="12">
        <f>1/1000*[1]CoreVPAImp!AI$138</f>
        <v>0.22546098099999995</v>
      </c>
      <c r="AL37" s="12">
        <f>1/1000*[1]CoreVPAImp!AJ$138</f>
        <v>0.12007488599999996</v>
      </c>
      <c r="AM37" s="12">
        <f>1/1000*[1]CoreVPAImp!AK$138</f>
        <v>6.4357120000000004E-2</v>
      </c>
      <c r="AN37" s="12">
        <f>1/1000*[1]CoreVPAImp!AL$138</f>
        <v>0.10537166300000003</v>
      </c>
      <c r="AO37" s="12">
        <f>1/1000*[1]CoreVPAImp!AM$138</f>
        <v>8.796776299999999E-2</v>
      </c>
      <c r="AP37" s="12">
        <f>1/1000*[1]CoreVPAImp!AN$138</f>
        <v>0.10460011999999999</v>
      </c>
      <c r="AQ37" s="12">
        <f>1/1000*[1]CoreVPAImp!AO$138</f>
        <v>0.120190805</v>
      </c>
      <c r="AR37" s="12">
        <f>1/1000*[1]CoreVPAImp!AP$138</f>
        <v>8.8297717000000012E-2</v>
      </c>
      <c r="AS37" s="12">
        <f>1/1000*[1]CoreVPAImp!AQ$138</f>
        <v>8.5490366999999998E-2</v>
      </c>
      <c r="AT37" s="12">
        <f>1/1000*[1]CoreVPAImp!AR$138</f>
        <v>8.0500007999999998E-2</v>
      </c>
      <c r="AU37" s="12">
        <f>1/1000*[1]CoreVPAImp!AS$138</f>
        <v>8.5923009999999994E-2</v>
      </c>
      <c r="AV37" s="12">
        <f>1/1000*[1]CoreVPAImp!AT$138</f>
        <v>0.147734905</v>
      </c>
      <c r="AW37" s="12">
        <f>1/1000*[1]CoreVPAImp!AU$138</f>
        <v>0.123227818</v>
      </c>
      <c r="AX37" s="12">
        <f>1/1000*[1]CoreVPAImp!AV$138</f>
        <v>0.12936768799999998</v>
      </c>
      <c r="AY37" s="12">
        <f>1/1000*[1]CoreVPAImp!AW$138</f>
        <v>0.16484415300000002</v>
      </c>
      <c r="AZ37" s="12">
        <f>1/1000*[1]CoreVPAImp!AX$138</f>
        <v>0.31061108300000001</v>
      </c>
      <c r="BA37" s="12">
        <f>1/1000*[1]CoreVPAImp!AY$138</f>
        <v>0.14612751499999999</v>
      </c>
      <c r="BB37" s="12">
        <f>1/1000*[1]CoreVPAImp!AZ$138</f>
        <v>0</v>
      </c>
      <c r="BC37" s="33">
        <f>1/1000*[1]CoreVPAImp!BA$138</f>
        <v>0</v>
      </c>
      <c r="BD37" s="228"/>
    </row>
    <row r="38" spans="2:56">
      <c r="B38" s="18" t="s">
        <v>231</v>
      </c>
      <c r="C38" s="31">
        <f>[1]CoreVPAImp!B$156</f>
        <v>6.9465589000000001E-3</v>
      </c>
      <c r="D38" s="22">
        <f>[1]CoreVPAImp!C$156</f>
        <v>7.4741870999999998E-3</v>
      </c>
      <c r="E38" s="22">
        <f>[1]CoreVPAImp!D$156</f>
        <v>7.1266700000000016E-3</v>
      </c>
      <c r="F38" s="22">
        <f>[1]CoreVPAImp!E$156</f>
        <v>8.253700000000001E-3</v>
      </c>
      <c r="G38" s="22">
        <f>[1]CoreVPAImp!F$156</f>
        <v>0</v>
      </c>
      <c r="H38" s="22">
        <f>[1]CoreVPAImp!G$156</f>
        <v>0</v>
      </c>
      <c r="I38" s="22">
        <f>[1]CoreVPAImp!H$156</f>
        <v>0</v>
      </c>
      <c r="J38" s="22">
        <f>[1]CoreVPAImp!I$156</f>
        <v>0</v>
      </c>
      <c r="K38" s="22">
        <f>[1]CoreVPAImp!J$156</f>
        <v>0</v>
      </c>
      <c r="L38" s="22">
        <f>[1]CoreVPAImp!K$156</f>
        <v>0</v>
      </c>
      <c r="M38" s="22">
        <f>[1]CoreVPAImp!L$156</f>
        <v>0</v>
      </c>
      <c r="N38" s="22">
        <f>[1]CoreVPAImp!M$156</f>
        <v>0</v>
      </c>
      <c r="O38" s="22">
        <f>[1]CoreVPAImp!N$156</f>
        <v>0</v>
      </c>
      <c r="P38" s="22">
        <f>[1]CoreVPAImp!O$156</f>
        <v>1.8219225E-4</v>
      </c>
      <c r="Q38" s="22">
        <f>[1]CoreVPAImp!P$156</f>
        <v>3.9169185999999993E-4</v>
      </c>
      <c r="R38" s="22">
        <f>[1]CoreVPAImp!Q$156</f>
        <v>1.6022535000000001E-3</v>
      </c>
      <c r="S38" s="22">
        <f>[1]CoreVPAImp!R$156</f>
        <v>3.6913455999999997E-3</v>
      </c>
      <c r="T38" s="22">
        <f>[1]CoreVPAImp!S$156</f>
        <v>4.3458984999999997E-3</v>
      </c>
      <c r="U38" s="22">
        <f>[1]CoreVPAImp!T$156</f>
        <v>3.9123063000000005E-3</v>
      </c>
      <c r="V38" s="22">
        <f>[1]CoreVPAImp!U$156</f>
        <v>1.1070450019999999E-2</v>
      </c>
      <c r="W38" s="22">
        <f>[1]CoreVPAImp!V$156</f>
        <v>3.059934584E-2</v>
      </c>
      <c r="X38" s="22">
        <f>[1]CoreVPAImp!W$156</f>
        <v>5.0872694600000001E-3</v>
      </c>
      <c r="Y38" s="22">
        <f>[1]CoreVPAImp!X$156</f>
        <v>9.0335687049906653E-3</v>
      </c>
      <c r="Z38" s="22">
        <f>[1]CoreVPAImp!Y$156</f>
        <v>4.1799999999999997E-4</v>
      </c>
      <c r="AA38" s="22">
        <f>[1]CoreVPAImp!Z$156</f>
        <v>0</v>
      </c>
      <c r="AB38" s="21">
        <f>[1]CoreVPAImp!AA$156</f>
        <v>0</v>
      </c>
      <c r="AC38" s="49"/>
      <c r="AD38" s="17">
        <f>1/1000*[1]CoreVPAImp!AB$156</f>
        <v>6.0641980000000007E-3</v>
      </c>
      <c r="AE38" s="12">
        <f>1/1000*[1]CoreVPAImp!AC$156</f>
        <v>5.4651229999999988E-3</v>
      </c>
      <c r="AF38" s="12">
        <f>1/1000*[1]CoreVPAImp!AD$156</f>
        <v>6.673000000000001E-3</v>
      </c>
      <c r="AG38" s="12">
        <f>1/1000*[1]CoreVPAImp!AE$156</f>
        <v>3.9960000000000004E-3</v>
      </c>
      <c r="AH38" s="12">
        <f>1/1000*[1]CoreVPAImp!AF$156</f>
        <v>0</v>
      </c>
      <c r="AI38" s="12">
        <f>1/1000*[1]CoreVPAImp!AG$156</f>
        <v>0</v>
      </c>
      <c r="AJ38" s="12">
        <f>1/1000*[1]CoreVPAImp!AH$156</f>
        <v>0</v>
      </c>
      <c r="AK38" s="12">
        <f>1/1000*[1]CoreVPAImp!AI$156</f>
        <v>0</v>
      </c>
      <c r="AL38" s="12">
        <f>1/1000*[1]CoreVPAImp!AJ$156</f>
        <v>0</v>
      </c>
      <c r="AM38" s="12">
        <f>1/1000*[1]CoreVPAImp!AK$156</f>
        <v>0</v>
      </c>
      <c r="AN38" s="12">
        <f>1/1000*[1]CoreVPAImp!AL$156</f>
        <v>0</v>
      </c>
      <c r="AO38" s="12">
        <f>1/1000*[1]CoreVPAImp!AM$156</f>
        <v>0</v>
      </c>
      <c r="AP38" s="12">
        <f>1/1000*[1]CoreVPAImp!AN$156</f>
        <v>0</v>
      </c>
      <c r="AQ38" s="12">
        <f>1/1000*[1]CoreVPAImp!AO$156</f>
        <v>4.5285799999999999E-4</v>
      </c>
      <c r="AR38" s="12">
        <f>1/1000*[1]CoreVPAImp!AP$156</f>
        <v>8.1749999999999987E-4</v>
      </c>
      <c r="AS38" s="12">
        <f>1/1000*[1]CoreVPAImp!AQ$156</f>
        <v>4.283290999999999E-3</v>
      </c>
      <c r="AT38" s="12">
        <f>1/1000*[1]CoreVPAImp!AR$156</f>
        <v>8.5862179999999996E-3</v>
      </c>
      <c r="AU38" s="12">
        <f>1/1000*[1]CoreVPAImp!AS$156</f>
        <v>1.2307718E-2</v>
      </c>
      <c r="AV38" s="12">
        <f>1/1000*[1]CoreVPAImp!AT$156</f>
        <v>1.0990203999999998E-2</v>
      </c>
      <c r="AW38" s="12">
        <f>1/1000*[1]CoreVPAImp!AU$156</f>
        <v>2.0149432999999998E-2</v>
      </c>
      <c r="AX38" s="12">
        <f>1/1000*[1]CoreVPAImp!AV$156</f>
        <v>1.4276045999999999E-2</v>
      </c>
      <c r="AY38" s="12">
        <f>1/1000*[1]CoreVPAImp!AW$156</f>
        <v>1.546995E-2</v>
      </c>
      <c r="AZ38" s="12">
        <f>1/1000*[1]CoreVPAImp!AX$156</f>
        <v>1.5239657E-2</v>
      </c>
      <c r="BA38" s="12">
        <f>1/1000*[1]CoreVPAImp!AY$156</f>
        <v>2.8517659999999999E-3</v>
      </c>
      <c r="BB38" s="12">
        <f>1/1000*[1]CoreVPAImp!AZ$156</f>
        <v>0</v>
      </c>
      <c r="BC38" s="33">
        <f>1/1000*[1]CoreVPAImp!BA$156</f>
        <v>0</v>
      </c>
      <c r="BD38" s="228"/>
    </row>
    <row r="39" spans="2:56">
      <c r="B39" s="5" t="s">
        <v>37</v>
      </c>
      <c r="C39" s="31">
        <f>[1]CoreVPAImp!B$187</f>
        <v>7.6207820999999992E-3</v>
      </c>
      <c r="D39" s="22">
        <f>[1]CoreVPAImp!C$187</f>
        <v>8.2766799999999998E-3</v>
      </c>
      <c r="E39" s="22">
        <f>[1]CoreVPAImp!D$187</f>
        <v>5.6190199999999997E-3</v>
      </c>
      <c r="F39" s="22">
        <f>[1]CoreVPAImp!E$187</f>
        <v>8.9415800000000011E-3</v>
      </c>
      <c r="G39" s="22">
        <f>[1]CoreVPAImp!F$187</f>
        <v>7.0640339999999996E-2</v>
      </c>
      <c r="H39" s="22">
        <f>[1]CoreVPAImp!G$187</f>
        <v>8.4478604699999987E-2</v>
      </c>
      <c r="I39" s="22">
        <f>[1]CoreVPAImp!H$187</f>
        <v>1.7344369509431259E-2</v>
      </c>
      <c r="J39" s="22">
        <f>[1]CoreVPAImp!I$187</f>
        <v>3.4371680000000002E-2</v>
      </c>
      <c r="K39" s="22">
        <f>[1]CoreVPAImp!J$187</f>
        <v>2.0170491199999998E-2</v>
      </c>
      <c r="L39" s="22">
        <f>[1]CoreVPAImp!K$187</f>
        <v>8.0325099999999997E-3</v>
      </c>
      <c r="M39" s="22">
        <f>[1]CoreVPAImp!L$187</f>
        <v>1.3085800000000002E-2</v>
      </c>
      <c r="N39" s="22">
        <f>[1]CoreVPAImp!M$187</f>
        <v>1.0440876399999998E-2</v>
      </c>
      <c r="O39" s="22">
        <f>[1]CoreVPAImp!N$187</f>
        <v>8.6629539000000009E-3</v>
      </c>
      <c r="P39" s="22">
        <f>[1]CoreVPAImp!O$187</f>
        <v>3.8465999000000003E-3</v>
      </c>
      <c r="Q39" s="22">
        <f>[1]CoreVPAImp!P$187</f>
        <v>2.2587750399999996E-3</v>
      </c>
      <c r="R39" s="22">
        <f>[1]CoreVPAImp!Q$187</f>
        <v>3.3456457999999998E-3</v>
      </c>
      <c r="S39" s="22">
        <f>[1]CoreVPAImp!R$187</f>
        <v>1.9075200000000002E-3</v>
      </c>
      <c r="T39" s="22">
        <f>[1]CoreVPAImp!S$187</f>
        <v>7.1978000000000005E-4</v>
      </c>
      <c r="U39" s="22">
        <f>[1]CoreVPAImp!T$187</f>
        <v>9.9234470000000006E-4</v>
      </c>
      <c r="V39" s="22">
        <f>[1]CoreVPAImp!U$187</f>
        <v>8.2234426000000007E-4</v>
      </c>
      <c r="W39" s="22">
        <f>[1]CoreVPAImp!V$187</f>
        <v>8.5153992000000002E-4</v>
      </c>
      <c r="X39" s="22">
        <f>[1]CoreVPAImp!W$187</f>
        <v>4.7082257399999996E-3</v>
      </c>
      <c r="Y39" s="22">
        <f>[1]CoreVPAImp!X$187</f>
        <v>1.8108928645975998E-2</v>
      </c>
      <c r="Z39" s="22">
        <f>[1]CoreVPAImp!Y$187</f>
        <v>4.4051999999999997E-3</v>
      </c>
      <c r="AA39" s="22">
        <f>[1]CoreVPAImp!Z$187</f>
        <v>0</v>
      </c>
      <c r="AB39" s="21">
        <f>[1]CoreVPAImp!AA$187</f>
        <v>0</v>
      </c>
      <c r="AC39" s="25"/>
      <c r="AD39" s="17">
        <f>1/1000*[1]CoreVPAImp!AB$187</f>
        <v>3.1627600000000001E-3</v>
      </c>
      <c r="AE39" s="12">
        <f>1/1000*[1]CoreVPAImp!AC$187</f>
        <v>2.6669669999999997E-3</v>
      </c>
      <c r="AF39" s="12">
        <f>1/1000*[1]CoreVPAImp!AD$187</f>
        <v>2.1349999999999997E-3</v>
      </c>
      <c r="AG39" s="12">
        <f>1/1000*[1]CoreVPAImp!AE$187</f>
        <v>2.882E-3</v>
      </c>
      <c r="AH39" s="12">
        <f>1/1000*[1]CoreVPAImp!AF$187</f>
        <v>1.1992000000000001E-2</v>
      </c>
      <c r="AI39" s="12">
        <f>1/1000*[1]CoreVPAImp!AG$187</f>
        <v>8.1511139999999992E-3</v>
      </c>
      <c r="AJ39" s="12">
        <f>1/1000*[1]CoreVPAImp!AH$187</f>
        <v>6.3822440000000013E-3</v>
      </c>
      <c r="AK39" s="12">
        <f>1/1000*[1]CoreVPAImp!AI$187</f>
        <v>1.1777473999999998E-2</v>
      </c>
      <c r="AL39" s="12">
        <f>1/1000*[1]CoreVPAImp!AJ$187</f>
        <v>7.3910029999999993E-3</v>
      </c>
      <c r="AM39" s="12">
        <f>1/1000*[1]CoreVPAImp!AK$187</f>
        <v>3.5273049999999997E-3</v>
      </c>
      <c r="AN39" s="12">
        <f>1/1000*[1]CoreVPAImp!AL$187</f>
        <v>5.2785979999999998E-3</v>
      </c>
      <c r="AO39" s="12">
        <f>1/1000*[1]CoreVPAImp!AM$187</f>
        <v>4.3645499999999992E-3</v>
      </c>
      <c r="AP39" s="12">
        <f>1/1000*[1]CoreVPAImp!AN$187</f>
        <v>3.621015E-3</v>
      </c>
      <c r="AQ39" s="12">
        <f>1/1000*[1]CoreVPAImp!AO$187</f>
        <v>1.1785929999999997E-3</v>
      </c>
      <c r="AR39" s="12">
        <f>1/1000*[1]CoreVPAImp!AP$187</f>
        <v>1.4335330000000001E-3</v>
      </c>
      <c r="AS39" s="12">
        <f>1/1000*[1]CoreVPAImp!AQ$187</f>
        <v>1.789845E-3</v>
      </c>
      <c r="AT39" s="12">
        <f>1/1000*[1]CoreVPAImp!AR$187</f>
        <v>1.028295E-3</v>
      </c>
      <c r="AU39" s="12">
        <f>1/1000*[1]CoreVPAImp!AS$187</f>
        <v>4.1255899999999995E-4</v>
      </c>
      <c r="AV39" s="12">
        <f>1/1000*[1]CoreVPAImp!AT$187</f>
        <v>2.7163399999999998E-4</v>
      </c>
      <c r="AW39" s="12">
        <f>1/1000*[1]CoreVPAImp!AU$187</f>
        <v>3.1718199999999995E-4</v>
      </c>
      <c r="AX39" s="12">
        <f>1/1000*[1]CoreVPAImp!AV$187</f>
        <v>2.4758099999999997E-4</v>
      </c>
      <c r="AY39" s="12">
        <f>1/1000*[1]CoreVPAImp!AW$187</f>
        <v>2.4894040000000002E-3</v>
      </c>
      <c r="AZ39" s="12">
        <f>1/1000*[1]CoreVPAImp!AX$187</f>
        <v>5.6549659999999991E-3</v>
      </c>
      <c r="BA39" s="12">
        <f>1/1000*[1]CoreVPAImp!AY$187</f>
        <v>3.533886E-3</v>
      </c>
      <c r="BB39" s="12">
        <f>1/1000*[1]CoreVPAImp!AZ$187</f>
        <v>0</v>
      </c>
      <c r="BC39" s="33">
        <f>1/1000*[1]CoreVPAImp!BA$187</f>
        <v>0</v>
      </c>
      <c r="BD39" s="228"/>
    </row>
    <row r="40" spans="2:56">
      <c r="B40" s="5" t="s">
        <v>36</v>
      </c>
      <c r="C40" s="17">
        <f>[1]CoreVPAImp!B$228</f>
        <v>4.8620341299999988E-2</v>
      </c>
      <c r="D40" s="12">
        <f>[1]CoreVPAImp!C$228</f>
        <v>4.2227415699999993E-2</v>
      </c>
      <c r="E40" s="12">
        <f>[1]CoreVPAImp!D$228</f>
        <v>6.0408673199999978E-2</v>
      </c>
      <c r="F40" s="12">
        <f>[1]CoreVPAImp!E$228</f>
        <v>5.6145294399999997E-2</v>
      </c>
      <c r="G40" s="12">
        <f>[1]CoreVPAImp!F$228</f>
        <v>9.7371362499999989E-2</v>
      </c>
      <c r="H40" s="12">
        <f>[1]CoreVPAImp!G$228</f>
        <v>7.9644687299999989E-2</v>
      </c>
      <c r="I40" s="12">
        <f>[1]CoreVPAImp!H$228</f>
        <v>8.2009306799999987E-2</v>
      </c>
      <c r="J40" s="12">
        <f>[1]CoreVPAImp!I$228</f>
        <v>0.17061838070000004</v>
      </c>
      <c r="K40" s="12">
        <f>[1]CoreVPAImp!J$228</f>
        <v>6.1997459099999992E-2</v>
      </c>
      <c r="L40" s="12">
        <f>[1]CoreVPAImp!K$228</f>
        <v>6.0071924899999997E-2</v>
      </c>
      <c r="M40" s="12">
        <f>[1]CoreVPAImp!L$228</f>
        <v>3.1024702899999996E-2</v>
      </c>
      <c r="N40" s="12">
        <f>[1]CoreVPAImp!M$228</f>
        <v>3.232410530833333E-2</v>
      </c>
      <c r="O40" s="12">
        <f>[1]CoreVPAImp!N$228</f>
        <v>5.8154010099999993E-2</v>
      </c>
      <c r="P40" s="12">
        <f>[1]CoreVPAImp!O$228</f>
        <v>3.1031176299999998E-2</v>
      </c>
      <c r="Q40" s="12">
        <f>[1]CoreVPAImp!P$228</f>
        <v>3.3327807719999991E-2</v>
      </c>
      <c r="R40" s="12">
        <f>[1]CoreVPAImp!Q$228</f>
        <v>3.8973904599999991E-2</v>
      </c>
      <c r="S40" s="12">
        <f>[1]CoreVPAImp!R$228</f>
        <v>3.7382997599999995E-2</v>
      </c>
      <c r="T40" s="12">
        <f>[1]CoreVPAImp!S$228</f>
        <v>3.3953153199999996E-2</v>
      </c>
      <c r="U40" s="12">
        <f>[1]CoreVPAImp!T$228</f>
        <v>3.1647340400000001E-2</v>
      </c>
      <c r="V40" s="12">
        <f>[1]CoreVPAImp!U$228</f>
        <v>4.0416045539999994E-2</v>
      </c>
      <c r="W40" s="12">
        <f>[1]CoreVPAImp!V$228</f>
        <v>5.1873621911999984E-2</v>
      </c>
      <c r="X40" s="12">
        <f>[1]CoreVPAImp!W$228</f>
        <v>5.2695624439999998E-2</v>
      </c>
      <c r="Y40" s="12">
        <f>[1]CoreVPAImp!X$228</f>
        <v>5.9084789535351991E-2</v>
      </c>
      <c r="Z40" s="12">
        <f>[1]CoreVPAImp!Y$228</f>
        <v>4.752614974419999E-2</v>
      </c>
      <c r="AA40" s="12">
        <f>[1]CoreVPAImp!Z$228</f>
        <v>0</v>
      </c>
      <c r="AB40" s="33">
        <f>[1]CoreVPAImp!AA$228</f>
        <v>0</v>
      </c>
      <c r="AC40" s="89"/>
      <c r="AD40" s="17">
        <f>1/1000*[1]CoreVPAImp!AB$228</f>
        <v>1.2391619999999996E-2</v>
      </c>
      <c r="AE40" s="12">
        <f>1/1000*[1]CoreVPAImp!AC$228</f>
        <v>1.1206540999999999E-2</v>
      </c>
      <c r="AF40" s="12">
        <f>1/1000*[1]CoreVPAImp!AD$228</f>
        <v>1.4746000000000002E-2</v>
      </c>
      <c r="AG40" s="12">
        <f>1/1000*[1]CoreVPAImp!AE$228</f>
        <v>1.6217000000000002E-2</v>
      </c>
      <c r="AH40" s="12">
        <f>1/1000*[1]CoreVPAImp!AF$228</f>
        <v>3.3873000000000007E-2</v>
      </c>
      <c r="AI40" s="12">
        <f>1/1000*[1]CoreVPAImp!AG$228</f>
        <v>2.8713542999999994E-2</v>
      </c>
      <c r="AJ40" s="12">
        <f>1/1000*[1]CoreVPAImp!AH$228</f>
        <v>3.0198861999999996E-2</v>
      </c>
      <c r="AK40" s="12">
        <f>1/1000*[1]CoreVPAImp!AI$228</f>
        <v>3.5380181999999996E-2</v>
      </c>
      <c r="AL40" s="12">
        <f>1/1000*[1]CoreVPAImp!AJ$228</f>
        <v>2.7221633000000005E-2</v>
      </c>
      <c r="AM40" s="12">
        <f>1/1000*[1]CoreVPAImp!AK$228</f>
        <v>1.6683916999999999E-2</v>
      </c>
      <c r="AN40" s="12">
        <f>1/1000*[1]CoreVPAImp!AL$228</f>
        <v>1.7012804000000003E-2</v>
      </c>
      <c r="AO40" s="12">
        <f>1/1000*[1]CoreVPAImp!AM$228</f>
        <v>1.9495529000000001E-2</v>
      </c>
      <c r="AP40" s="12">
        <f>1/1000*[1]CoreVPAImp!AN$228</f>
        <v>1.8133938999999998E-2</v>
      </c>
      <c r="AQ40" s="12">
        <f>1/1000*[1]CoreVPAImp!AO$228</f>
        <v>2.0367459000000001E-2</v>
      </c>
      <c r="AR40" s="12">
        <f>1/1000*[1]CoreVPAImp!AP$228</f>
        <v>2.1558622E-2</v>
      </c>
      <c r="AS40" s="12">
        <f>1/1000*[1]CoreVPAImp!AQ$228</f>
        <v>2.0749234000000002E-2</v>
      </c>
      <c r="AT40" s="12">
        <f>1/1000*[1]CoreVPAImp!AR$228</f>
        <v>2.2784351999999997E-2</v>
      </c>
      <c r="AU40" s="12">
        <f>1/1000*[1]CoreVPAImp!AS$228</f>
        <v>1.8340250000000002E-2</v>
      </c>
      <c r="AV40" s="12">
        <f>1/1000*[1]CoreVPAImp!AT$228</f>
        <v>1.7317819999999998E-2</v>
      </c>
      <c r="AW40" s="12">
        <f>1/1000*[1]CoreVPAImp!AU$228</f>
        <v>1.8750073999999999E-2</v>
      </c>
      <c r="AX40" s="12">
        <f>1/1000*[1]CoreVPAImp!AV$228</f>
        <v>1.7751000000000003E-2</v>
      </c>
      <c r="AY40" s="12">
        <f>1/1000*[1]CoreVPAImp!AW$228</f>
        <v>2.72477E-2</v>
      </c>
      <c r="AZ40" s="12">
        <f>1/1000*[1]CoreVPAImp!AX$228</f>
        <v>3.2188718999999998E-2</v>
      </c>
      <c r="BA40" s="12">
        <f>1/1000*[1]CoreVPAImp!AY$228</f>
        <v>2.4151611999999999E-2</v>
      </c>
      <c r="BB40" s="12">
        <f>1/1000*[1]CoreVPAImp!AZ$228</f>
        <v>0</v>
      </c>
      <c r="BC40" s="33">
        <f>1/1000*[1]CoreVPAImp!BA$228</f>
        <v>0</v>
      </c>
      <c r="BD40" s="228"/>
    </row>
    <row r="41" spans="2:56">
      <c r="B41" s="5" t="s">
        <v>32</v>
      </c>
      <c r="C41" s="17">
        <f>[1]CoreVPAImp!B$231</f>
        <v>1.2522426599999999E-2</v>
      </c>
      <c r="D41" s="12">
        <f>[1]CoreVPAImp!C$231</f>
        <v>2.8700082599999996E-2</v>
      </c>
      <c r="E41" s="12">
        <f>[1]CoreVPAImp!D$231</f>
        <v>4.8371676399999994E-2</v>
      </c>
      <c r="F41" s="12">
        <f>[1]CoreVPAImp!E$231</f>
        <v>7.8929920000000001E-2</v>
      </c>
      <c r="G41" s="12">
        <f>[1]CoreVPAImp!F$231</f>
        <v>7.8158879599999995E-2</v>
      </c>
      <c r="H41" s="12">
        <f>[1]CoreVPAImp!G$231</f>
        <v>7.7073216700000002E-2</v>
      </c>
      <c r="I41" s="12">
        <f>[1]CoreVPAImp!H$231</f>
        <v>6.9777506899999994E-2</v>
      </c>
      <c r="J41" s="12">
        <f>[1]CoreVPAImp!I$231</f>
        <v>7.1526099900000001E-2</v>
      </c>
      <c r="K41" s="12">
        <f>[1]CoreVPAImp!J$231</f>
        <v>3.9258425599999994E-2</v>
      </c>
      <c r="L41" s="12">
        <f>[1]CoreVPAImp!K$231</f>
        <v>3.5590936899999995E-2</v>
      </c>
      <c r="M41" s="12">
        <f>[1]CoreVPAImp!L$231</f>
        <v>2.5215485099999997E-2</v>
      </c>
      <c r="N41" s="12">
        <f>[1]CoreVPAImp!M$231</f>
        <v>2.8857810366666663E-2</v>
      </c>
      <c r="O41" s="12">
        <f>[1]CoreVPAImp!N$231</f>
        <v>3.1789222599999993E-2</v>
      </c>
      <c r="P41" s="12">
        <f>[1]CoreVPAImp!O$231</f>
        <v>5.9939918599999989E-2</v>
      </c>
      <c r="Q41" s="12">
        <f>[1]CoreVPAImp!P$231</f>
        <v>3.2977973299999991E-2</v>
      </c>
      <c r="R41" s="12">
        <f>[1]CoreVPAImp!Q$231</f>
        <v>5.82107371E-2</v>
      </c>
      <c r="S41" s="12">
        <f>[1]CoreVPAImp!R$231</f>
        <v>4.5615661599999996E-2</v>
      </c>
      <c r="T41" s="12">
        <f>[1]CoreVPAImp!S$231</f>
        <v>5.9040844899999986E-2</v>
      </c>
      <c r="U41" s="12">
        <f>[1]CoreVPAImp!T$231</f>
        <v>9.4908623100000006E-2</v>
      </c>
      <c r="V41" s="12">
        <f>[1]CoreVPAImp!U$231</f>
        <v>8.9045268659999968E-2</v>
      </c>
      <c r="W41" s="12">
        <f>[1]CoreVPAImp!V$231</f>
        <v>0.17216679381999997</v>
      </c>
      <c r="X41" s="12">
        <f>[1]CoreVPAImp!W$231</f>
        <v>0.12755287239999999</v>
      </c>
      <c r="Y41" s="12">
        <f>[1]CoreVPAImp!X$231</f>
        <v>0.15946861161532</v>
      </c>
      <c r="Z41" s="12">
        <f>[1]CoreVPAImp!Y$231</f>
        <v>0.11511584799999999</v>
      </c>
      <c r="AA41" s="12">
        <f>[1]CoreVPAImp!Z$231</f>
        <v>0</v>
      </c>
      <c r="AB41" s="33">
        <f>[1]CoreVPAImp!AA$231</f>
        <v>0</v>
      </c>
      <c r="AC41" s="89"/>
      <c r="AD41" s="17">
        <f>1/1000*[1]CoreVPAImp!AB$231</f>
        <v>7.028541000000001E-3</v>
      </c>
      <c r="AE41" s="12">
        <f>1/1000*[1]CoreVPAImp!AC$231</f>
        <v>8.750496E-3</v>
      </c>
      <c r="AF41" s="12">
        <f>1/1000*[1]CoreVPAImp!AD$231</f>
        <v>1.0815999999999999E-2</v>
      </c>
      <c r="AG41" s="12">
        <f>1/1000*[1]CoreVPAImp!AE$231</f>
        <v>1.8023000000000001E-2</v>
      </c>
      <c r="AH41" s="12">
        <f>1/1000*[1]CoreVPAImp!AF$231</f>
        <v>2.0766E-2</v>
      </c>
      <c r="AI41" s="12">
        <f>1/1000*[1]CoreVPAImp!AG$231</f>
        <v>1.9744030999999999E-2</v>
      </c>
      <c r="AJ41" s="12">
        <f>1/1000*[1]CoreVPAImp!AH$231</f>
        <v>2.3747175000000002E-2</v>
      </c>
      <c r="AK41" s="12">
        <f>1/1000*[1]CoreVPAImp!AI$231</f>
        <v>2.5422624999999997E-2</v>
      </c>
      <c r="AL41" s="12">
        <f>1/1000*[1]CoreVPAImp!AJ$231</f>
        <v>1.9461815E-2</v>
      </c>
      <c r="AM41" s="12">
        <f>1/1000*[1]CoreVPAImp!AK$231</f>
        <v>1.0185064000000001E-2</v>
      </c>
      <c r="AN41" s="12">
        <f>1/1000*[1]CoreVPAImp!AL$231</f>
        <v>9.1440000000000011E-3</v>
      </c>
      <c r="AO41" s="12">
        <f>1/1000*[1]CoreVPAImp!AM$231</f>
        <v>1.1210744999999999E-2</v>
      </c>
      <c r="AP41" s="12">
        <f>1/1000*[1]CoreVPAImp!AN$231</f>
        <v>1.2435631999999999E-2</v>
      </c>
      <c r="AQ41" s="12">
        <f>1/1000*[1]CoreVPAImp!AO$231</f>
        <v>1.8971089E-2</v>
      </c>
      <c r="AR41" s="12">
        <f>1/1000*[1]CoreVPAImp!AP$231</f>
        <v>1.8424908E-2</v>
      </c>
      <c r="AS41" s="12">
        <f>1/1000*[1]CoreVPAImp!AQ$231</f>
        <v>1.5341552E-2</v>
      </c>
      <c r="AT41" s="12">
        <f>1/1000*[1]CoreVPAImp!AR$231</f>
        <v>1.6550466E-2</v>
      </c>
      <c r="AU41" s="12">
        <f>1/1000*[1]CoreVPAImp!AS$231</f>
        <v>1.8556857E-2</v>
      </c>
      <c r="AV41" s="12">
        <f>1/1000*[1]CoreVPAImp!AT$231</f>
        <v>3.3992003999999999E-2</v>
      </c>
      <c r="AW41" s="12">
        <f>1/1000*[1]CoreVPAImp!AU$231</f>
        <v>3.2993346E-2</v>
      </c>
      <c r="AX41" s="12">
        <f>1/1000*[1]CoreVPAImp!AV$231</f>
        <v>5.0992056000000001E-2</v>
      </c>
      <c r="AY41" s="12">
        <f>1/1000*[1]CoreVPAImp!AW$231</f>
        <v>6.1928657000000005E-2</v>
      </c>
      <c r="AZ41" s="12">
        <f>1/1000*[1]CoreVPAImp!AX$231</f>
        <v>8.2851527999999994E-2</v>
      </c>
      <c r="BA41" s="12">
        <f>1/1000*[1]CoreVPAImp!AY$231</f>
        <v>7.2874828999999988E-2</v>
      </c>
      <c r="BB41" s="12">
        <f>1/1000*[1]CoreVPAImp!AZ$231</f>
        <v>0</v>
      </c>
      <c r="BC41" s="33">
        <f>1/1000*[1]CoreVPAImp!BA$231</f>
        <v>0</v>
      </c>
      <c r="BD41" s="228"/>
    </row>
    <row r="42" spans="2:56">
      <c r="B42" s="5" t="s">
        <v>119</v>
      </c>
      <c r="C42" s="31">
        <f>[1]CoreVPAImp!B$253</f>
        <v>1.4899999999999999E-4</v>
      </c>
      <c r="D42" s="22">
        <f>[1]CoreVPAImp!C$253</f>
        <v>0</v>
      </c>
      <c r="E42" s="22">
        <f>[1]CoreVPAImp!D$253</f>
        <v>0</v>
      </c>
      <c r="F42" s="22">
        <f>[1]CoreVPAImp!E$253</f>
        <v>1.5865000000000002E-3</v>
      </c>
      <c r="G42" s="22">
        <f>[1]CoreVPAImp!F$253</f>
        <v>3.0575999999999997E-4</v>
      </c>
      <c r="H42" s="22">
        <f>[1]CoreVPAImp!G$253</f>
        <v>2.6137399999999998E-3</v>
      </c>
      <c r="I42" s="22">
        <f>[1]CoreVPAImp!H$253</f>
        <v>9.2485615999999982E-3</v>
      </c>
      <c r="J42" s="22">
        <f>[1]CoreVPAImp!I$253</f>
        <v>2.134989E-2</v>
      </c>
      <c r="K42" s="22">
        <f>[1]CoreVPAImp!J$253</f>
        <v>1.7015590000000001E-2</v>
      </c>
      <c r="L42" s="22">
        <f>[1]CoreVPAImp!K$253</f>
        <v>1.9886229999999998E-2</v>
      </c>
      <c r="M42" s="22">
        <f>[1]CoreVPAImp!L$253</f>
        <v>1.8871824899999997E-2</v>
      </c>
      <c r="N42" s="22">
        <f>[1]CoreVPAImp!M$253</f>
        <v>1.9064139999999997E-2</v>
      </c>
      <c r="O42" s="22">
        <f>[1]CoreVPAImp!N$253</f>
        <v>2.4216649999999996E-2</v>
      </c>
      <c r="P42" s="22">
        <f>[1]CoreVPAImp!O$253</f>
        <v>4.3857128000000002E-2</v>
      </c>
      <c r="Q42" s="22">
        <f>[1]CoreVPAImp!P$253</f>
        <v>5.8093408879999996E-2</v>
      </c>
      <c r="R42" s="22">
        <f>[1]CoreVPAImp!Q$253</f>
        <v>4.94752044E-2</v>
      </c>
      <c r="S42" s="22">
        <f>[1]CoreVPAImp!R$253</f>
        <v>7.0707035899999979E-2</v>
      </c>
      <c r="T42" s="22">
        <f>[1]CoreVPAImp!S$253</f>
        <v>0.1617791398</v>
      </c>
      <c r="U42" s="22">
        <f>[1]CoreVPAImp!T$253</f>
        <v>0.71999387860000008</v>
      </c>
      <c r="V42" s="22">
        <f>[1]CoreVPAImp!U$253</f>
        <v>1.3122555894999999</v>
      </c>
      <c r="W42" s="22">
        <f>[1]CoreVPAImp!V$253</f>
        <v>1.6535167866839997</v>
      </c>
      <c r="X42" s="22">
        <f>[1]CoreVPAImp!W$253</f>
        <v>2.0162963141399999</v>
      </c>
      <c r="Y42" s="22">
        <f>[1]CoreVPAImp!X$253</f>
        <v>1.7591281290230476</v>
      </c>
      <c r="Z42" s="22">
        <f>[1]CoreVPAImp!Y$253</f>
        <v>1.3100164981721998</v>
      </c>
      <c r="AA42" s="22">
        <f>[1]CoreVPAImp!Z$253</f>
        <v>0</v>
      </c>
      <c r="AB42" s="21">
        <f>[1]CoreVPAImp!AA$253</f>
        <v>0</v>
      </c>
      <c r="AC42" s="25"/>
      <c r="AD42" s="17">
        <f>1/1000*[1]CoreVPAImp!AB$253</f>
        <v>1.0799999999999998E-5</v>
      </c>
      <c r="AE42" s="12">
        <f>1/1000*[1]CoreVPAImp!AC$253</f>
        <v>0</v>
      </c>
      <c r="AF42" s="12">
        <f>1/1000*[1]CoreVPAImp!AD$253</f>
        <v>0</v>
      </c>
      <c r="AG42" s="12">
        <f>1/1000*[1]CoreVPAImp!AE$253</f>
        <v>6.900000000000001E-5</v>
      </c>
      <c r="AH42" s="12">
        <f>1/1000*[1]CoreVPAImp!AF$253</f>
        <v>9.6000000000000002E-5</v>
      </c>
      <c r="AI42" s="12">
        <f>1/1000*[1]CoreVPAImp!AG$253</f>
        <v>4.6927400000000005E-4</v>
      </c>
      <c r="AJ42" s="12">
        <f>1/1000*[1]CoreVPAImp!AH$253</f>
        <v>2.5944270000000003E-3</v>
      </c>
      <c r="AK42" s="12">
        <f>1/1000*[1]CoreVPAImp!AI$253</f>
        <v>3.4644339999999997E-3</v>
      </c>
      <c r="AL42" s="12">
        <f>1/1000*[1]CoreVPAImp!AJ$253</f>
        <v>4.8496859999999998E-3</v>
      </c>
      <c r="AM42" s="12">
        <f>1/1000*[1]CoreVPAImp!AK$253</f>
        <v>5.1020939999999997E-3</v>
      </c>
      <c r="AN42" s="12">
        <f>1/1000*[1]CoreVPAImp!AL$253</f>
        <v>6.0729279999999983E-3</v>
      </c>
      <c r="AO42" s="12">
        <f>1/1000*[1]CoreVPAImp!AM$253</f>
        <v>6.8225639999999988E-3</v>
      </c>
      <c r="AP42" s="12">
        <f>1/1000*[1]CoreVPAImp!AN$253</f>
        <v>1.1394083000000001E-2</v>
      </c>
      <c r="AQ42" s="12">
        <f>1/1000*[1]CoreVPAImp!AO$253</f>
        <v>1.9567245E-2</v>
      </c>
      <c r="AR42" s="12">
        <f>1/1000*[1]CoreVPAImp!AP$253</f>
        <v>2.3937449999999999E-2</v>
      </c>
      <c r="AS42" s="12">
        <f>1/1000*[1]CoreVPAImp!AQ$253</f>
        <v>2.5596405999999999E-2</v>
      </c>
      <c r="AT42" s="12">
        <f>1/1000*[1]CoreVPAImp!AR$253</f>
        <v>3.8911229999999998E-2</v>
      </c>
      <c r="AU42" s="12">
        <f>1/1000*[1]CoreVPAImp!AS$253</f>
        <v>7.3867947000000003E-2</v>
      </c>
      <c r="AV42" s="12">
        <f>1/1000*[1]CoreVPAImp!AT$253</f>
        <v>0.20643555499999999</v>
      </c>
      <c r="AW42" s="12">
        <f>1/1000*[1]CoreVPAImp!AU$253</f>
        <v>0.36912167699999998</v>
      </c>
      <c r="AX42" s="12">
        <f>1/1000*[1]CoreVPAImp!AV$253</f>
        <v>0.43101573900000001</v>
      </c>
      <c r="AY42" s="12">
        <f>1/1000*[1]CoreVPAImp!AW$253</f>
        <v>0.65204117400000006</v>
      </c>
      <c r="AZ42" s="12">
        <f>1/1000*[1]CoreVPAImp!AX$253</f>
        <v>0.81481473299999996</v>
      </c>
      <c r="BA42" s="12">
        <f>1/1000*[1]CoreVPAImp!AY$253</f>
        <v>0.42811565300000004</v>
      </c>
      <c r="BB42" s="12">
        <f>1/1000*[1]CoreVPAImp!AZ$253</f>
        <v>0</v>
      </c>
      <c r="BC42" s="33">
        <f>1/1000*[1]CoreVPAImp!BA$253</f>
        <v>0</v>
      </c>
      <c r="BD42" s="228"/>
    </row>
    <row r="43" spans="2:56">
      <c r="B43" s="5" t="s">
        <v>24</v>
      </c>
      <c r="C43" s="41">
        <f t="shared" ref="C43:AB43" si="10">C32-SUM(C33:C42)</f>
        <v>1.2641607200000404E-2</v>
      </c>
      <c r="D43" s="42">
        <f t="shared" si="10"/>
        <v>1.0662482199999879E-2</v>
      </c>
      <c r="E43" s="42">
        <f t="shared" si="10"/>
        <v>1.1721531200000079E-2</v>
      </c>
      <c r="F43" s="42">
        <f t="shared" si="10"/>
        <v>2.4448659999999567E-2</v>
      </c>
      <c r="G43" s="42">
        <f t="shared" si="10"/>
        <v>1.1325102200000714E-2</v>
      </c>
      <c r="H43" s="42">
        <f t="shared" si="10"/>
        <v>1.6034051900000179E-2</v>
      </c>
      <c r="I43" s="42">
        <f t="shared" si="10"/>
        <v>1.8995709899998658E-2</v>
      </c>
      <c r="J43" s="42">
        <f t="shared" si="10"/>
        <v>7.4451093000007518E-3</v>
      </c>
      <c r="K43" s="42">
        <f t="shared" si="10"/>
        <v>2.5689658000009885E-3</v>
      </c>
      <c r="L43" s="42">
        <f t="shared" si="10"/>
        <v>1.3444139999996274E-3</v>
      </c>
      <c r="M43" s="42">
        <f t="shared" si="10"/>
        <v>1.8185715999994301E-3</v>
      </c>
      <c r="N43" s="42">
        <f t="shared" si="10"/>
        <v>2.6275078999997703E-3</v>
      </c>
      <c r="O43" s="42">
        <f t="shared" si="10"/>
        <v>2.3464821000009906E-3</v>
      </c>
      <c r="P43" s="42">
        <f t="shared" si="10"/>
        <v>2.3115173999990191E-3</v>
      </c>
      <c r="Q43" s="42">
        <f t="shared" si="10"/>
        <v>4.814122200000881E-4</v>
      </c>
      <c r="R43" s="42">
        <f t="shared" si="10"/>
        <v>3.6225151999991212E-3</v>
      </c>
      <c r="S43" s="42">
        <f t="shared" si="10"/>
        <v>1.6963359000001788E-3</v>
      </c>
      <c r="T43" s="42">
        <f t="shared" si="10"/>
        <v>1.2106969999994277E-3</v>
      </c>
      <c r="U43" s="42">
        <f t="shared" si="10"/>
        <v>1.3937055999999615E-3</v>
      </c>
      <c r="V43" s="42">
        <f t="shared" si="10"/>
        <v>1.4184645960000353E-2</v>
      </c>
      <c r="W43" s="42">
        <f t="shared" si="10"/>
        <v>5.1448346880000884E-3</v>
      </c>
      <c r="X43" s="42">
        <f t="shared" si="10"/>
        <v>1.2656324480000869E-2</v>
      </c>
      <c r="Y43" s="42">
        <f t="shared" si="10"/>
        <v>1.5580937802835315E-2</v>
      </c>
      <c r="Z43" s="42">
        <f t="shared" si="10"/>
        <v>7.7223022820005482E-3</v>
      </c>
      <c r="AA43" s="42">
        <f t="shared" si="10"/>
        <v>0</v>
      </c>
      <c r="AB43" s="43">
        <f t="shared" si="10"/>
        <v>0</v>
      </c>
      <c r="AC43" s="25"/>
      <c r="AD43" s="41">
        <f t="shared" ref="AD43:BC43" si="11">AD32-SUM(AD33:AD42)</f>
        <v>4.0062699999999229E-3</v>
      </c>
      <c r="AE43" s="42">
        <f t="shared" si="11"/>
        <v>3.8625219999999794E-3</v>
      </c>
      <c r="AF43" s="42">
        <f t="shared" si="11"/>
        <v>3.3969999999999834E-3</v>
      </c>
      <c r="AG43" s="42">
        <f t="shared" si="11"/>
        <v>3.5049999999998693E-3</v>
      </c>
      <c r="AH43" s="42">
        <f t="shared" si="11"/>
        <v>3.8450000000000983E-3</v>
      </c>
      <c r="AI43" s="42">
        <f t="shared" si="11"/>
        <v>4.3392219999998094E-3</v>
      </c>
      <c r="AJ43" s="42">
        <f t="shared" si="11"/>
        <v>5.4865839999995725E-3</v>
      </c>
      <c r="AK43" s="42">
        <f t="shared" si="11"/>
        <v>3.5002480000001501E-3</v>
      </c>
      <c r="AL43" s="42">
        <f t="shared" si="11"/>
        <v>1.6840249999996448E-3</v>
      </c>
      <c r="AM43" s="42">
        <f t="shared" si="11"/>
        <v>1.0953769999998419E-3</v>
      </c>
      <c r="AN43" s="42">
        <f t="shared" si="11"/>
        <v>5.5804300000006357E-4</v>
      </c>
      <c r="AO43" s="42">
        <f t="shared" si="11"/>
        <v>9.2219100000012766E-4</v>
      </c>
      <c r="AP43" s="42">
        <f t="shared" si="11"/>
        <v>1.7088849999999933E-3</v>
      </c>
      <c r="AQ43" s="42">
        <f t="shared" si="11"/>
        <v>8.7858000000018421E-4</v>
      </c>
      <c r="AR43" s="42">
        <f t="shared" si="11"/>
        <v>7.1217599999973125E-4</v>
      </c>
      <c r="AS43" s="42">
        <f t="shared" si="11"/>
        <v>2.0261499999998378E-3</v>
      </c>
      <c r="AT43" s="42">
        <f t="shared" si="11"/>
        <v>9.3124299999969296E-4</v>
      </c>
      <c r="AU43" s="42">
        <f t="shared" si="11"/>
        <v>4.1554299999968514E-4</v>
      </c>
      <c r="AV43" s="42">
        <f t="shared" si="11"/>
        <v>6.0478799999952315E-4</v>
      </c>
      <c r="AW43" s="42">
        <f t="shared" si="11"/>
        <v>3.6161710000000014E-3</v>
      </c>
      <c r="AX43" s="42">
        <f t="shared" si="11"/>
        <v>1.4095319999998246E-3</v>
      </c>
      <c r="AY43" s="42">
        <f t="shared" si="11"/>
        <v>4.092603000000139E-3</v>
      </c>
      <c r="AZ43" s="42">
        <f t="shared" si="11"/>
        <v>6.393093999999877E-3</v>
      </c>
      <c r="BA43" s="42">
        <f t="shared" si="11"/>
        <v>2.9378620000000133E-3</v>
      </c>
      <c r="BB43" s="42">
        <f t="shared" si="11"/>
        <v>0</v>
      </c>
      <c r="BC43" s="43">
        <f t="shared" si="11"/>
        <v>0</v>
      </c>
      <c r="BD43" s="228"/>
    </row>
    <row r="44" spans="2:56" ht="20" customHeight="1">
      <c r="B44" s="20" t="s">
        <v>228</v>
      </c>
      <c r="C44" s="149">
        <f>[1]CoreVPAImp!B$264</f>
        <v>1.7574941427555557</v>
      </c>
      <c r="D44" s="150">
        <f>[1]CoreVPAImp!C$264</f>
        <v>2.8161345497999997</v>
      </c>
      <c r="E44" s="150">
        <f>[1]CoreVPAImp!D$264</f>
        <v>4.5007276986999996</v>
      </c>
      <c r="F44" s="150">
        <f>[1]CoreVPAImp!E$264</f>
        <v>4.1073442276000005</v>
      </c>
      <c r="G44" s="150">
        <f>[1]CoreVPAImp!F$264</f>
        <v>6.0921494761000003</v>
      </c>
      <c r="H44" s="150">
        <f>[1]CoreVPAImp!G$264</f>
        <v>9.4591241146000016</v>
      </c>
      <c r="I44" s="150">
        <f>[1]CoreVPAImp!H$264</f>
        <v>7.2741379916531823</v>
      </c>
      <c r="J44" s="150">
        <f>[1]CoreVPAImp!I$264</f>
        <v>4.160162267933333</v>
      </c>
      <c r="K44" s="150">
        <f>[1]CoreVPAImp!J$264</f>
        <v>2.4248796196300004</v>
      </c>
      <c r="L44" s="150">
        <f>[1]CoreVPAImp!K$264</f>
        <v>0.99034316389999966</v>
      </c>
      <c r="M44" s="150">
        <f>[1]CoreVPAImp!L$264</f>
        <v>0.75625499430166654</v>
      </c>
      <c r="N44" s="150">
        <f>[1]CoreVPAImp!M$264</f>
        <v>0.80335973089841284</v>
      </c>
      <c r="O44" s="226">
        <f>[1]CoreVPAImp!N$264</f>
        <v>0.76442713250000005</v>
      </c>
      <c r="P44" s="226">
        <f>[1]CoreVPAImp!O$264</f>
        <v>0.91843172129000028</v>
      </c>
      <c r="Q44" s="226">
        <f>[1]CoreVPAImp!P$264</f>
        <v>1.0519988612766666</v>
      </c>
      <c r="R44" s="226">
        <f>[1]CoreVPAImp!Q$264</f>
        <v>1.4084542415164285</v>
      </c>
      <c r="S44" s="226">
        <f>[1]CoreVPAImp!R$264</f>
        <v>1.6520992316500001</v>
      </c>
      <c r="T44" s="226">
        <f>[1]CoreVPAImp!S$264</f>
        <v>3.1048346567</v>
      </c>
      <c r="U44" s="226">
        <f>[1]CoreVPAImp!T$264</f>
        <v>4.4511371625999985</v>
      </c>
      <c r="V44" s="226">
        <f>[1]CoreVPAImp!U$264</f>
        <v>4.7266558167999992</v>
      </c>
      <c r="W44" s="226">
        <f>[1]CoreVPAImp!V$264</f>
        <v>7.6449919998200011</v>
      </c>
      <c r="X44" s="226">
        <f>[1]CoreVPAImp!W$264</f>
        <v>8.1620433729199995</v>
      </c>
      <c r="Y44" s="226">
        <f>[1]CoreVPAImp!X$264</f>
        <v>7.9306700212132233</v>
      </c>
      <c r="Z44" s="226">
        <f>[1]CoreVPAImp!Y$264</f>
        <v>5.0335251171547997</v>
      </c>
      <c r="AA44" s="226">
        <f>[1]CoreVPAImp!Z$264</f>
        <v>0</v>
      </c>
      <c r="AB44" s="241">
        <f>[1]CoreVPAImp!AA$264</f>
        <v>0</v>
      </c>
      <c r="AC44" s="25"/>
      <c r="AD44" s="151">
        <f>1/1000*[1]CoreVPAImp!AB$264</f>
        <v>0.29490673200000006</v>
      </c>
      <c r="AE44" s="220">
        <f>1/1000*[1]CoreVPAImp!AC$264</f>
        <v>0.38011178200000001</v>
      </c>
      <c r="AF44" s="220">
        <f>1/1000*[1]CoreVPAImp!AD$264</f>
        <v>0.571465</v>
      </c>
      <c r="AG44" s="220">
        <f>1/1000*[1]CoreVPAImp!AE$264</f>
        <v>0.52944300000000011</v>
      </c>
      <c r="AH44" s="220">
        <f>1/1000*[1]CoreVPAImp!AF$264</f>
        <v>0.85091600000000023</v>
      </c>
      <c r="AI44" s="220">
        <f>1/1000*[1]CoreVPAImp!AG$264</f>
        <v>1.1094436080000003</v>
      </c>
      <c r="AJ44" s="220">
        <f>1/1000*[1]CoreVPAImp!AH$264</f>
        <v>0.99077238300000003</v>
      </c>
      <c r="AK44" s="220">
        <f>1/1000*[1]CoreVPAImp!AI$264</f>
        <v>0.6259859619999999</v>
      </c>
      <c r="AL44" s="220">
        <f>1/1000*[1]CoreVPAImp!AJ$264</f>
        <v>0.41999847099999998</v>
      </c>
      <c r="AM44" s="220">
        <f>1/1000*[1]CoreVPAImp!AK$264</f>
        <v>0.20064706899999996</v>
      </c>
      <c r="AN44" s="220">
        <f>1/1000*[1]CoreVPAImp!AL$264</f>
        <v>0.18584922800000003</v>
      </c>
      <c r="AO44" s="220">
        <f>1/1000*[1]CoreVPAImp!AM$264</f>
        <v>0.20257684200000006</v>
      </c>
      <c r="AP44" s="220">
        <f>1/1000*[1]CoreVPAImp!AN$264</f>
        <v>0.20097181699999997</v>
      </c>
      <c r="AQ44" s="220">
        <f>1/1000*[1]CoreVPAImp!AO$264</f>
        <v>0.25279020399999996</v>
      </c>
      <c r="AR44" s="220">
        <f>1/1000*[1]CoreVPAImp!AP$264</f>
        <v>0.31087316100000001</v>
      </c>
      <c r="AS44" s="220">
        <f>1/1000*[1]CoreVPAImp!AQ$264</f>
        <v>0.35532914399999999</v>
      </c>
      <c r="AT44" s="220">
        <f>1/1000*[1]CoreVPAImp!AR$264</f>
        <v>0.39718254600000003</v>
      </c>
      <c r="AU44" s="220">
        <f>1/1000*[1]CoreVPAImp!AS$264</f>
        <v>0.62588012400000004</v>
      </c>
      <c r="AV44" s="220">
        <f>1/1000*[1]CoreVPAImp!AT$264</f>
        <v>0.92048936300000006</v>
      </c>
      <c r="AW44" s="220">
        <f>1/1000*[1]CoreVPAImp!AU$264</f>
        <v>0.93440935399999991</v>
      </c>
      <c r="AX44" s="220">
        <f>1/1000*[1]CoreVPAImp!AV$264</f>
        <v>1.3631673169999998</v>
      </c>
      <c r="AY44" s="220">
        <f>1/1000*[1]CoreVPAImp!AW$264</f>
        <v>2.1808048680000001</v>
      </c>
      <c r="AZ44" s="220">
        <f>1/1000*[1]CoreVPAImp!AX$264</f>
        <v>2.2992890449999996</v>
      </c>
      <c r="BA44" s="220">
        <f>1/1000*[1]CoreVPAImp!AY$264</f>
        <v>1.6233411050000002</v>
      </c>
      <c r="BB44" s="220">
        <f>1/1000*[1]CoreVPAImp!AZ$264</f>
        <v>0</v>
      </c>
      <c r="BC44" s="207">
        <f>1/1000*[1]CoreVPAImp!BA$264</f>
        <v>0</v>
      </c>
      <c r="BD44" s="228"/>
    </row>
    <row r="45" spans="2:56">
      <c r="B45" s="5" t="s">
        <v>75</v>
      </c>
      <c r="C45" s="31">
        <f>[1]CoreVPAImp!B$16</f>
        <v>0.39706955190000004</v>
      </c>
      <c r="D45" s="22">
        <f>[1]CoreVPAImp!C$16</f>
        <v>0.45086655079999993</v>
      </c>
      <c r="E45" s="22">
        <f>[1]CoreVPAImp!D$16</f>
        <v>0.70251243139999997</v>
      </c>
      <c r="F45" s="22">
        <f>[1]CoreVPAImp!E$16</f>
        <v>0.68207128470000011</v>
      </c>
      <c r="G45" s="22">
        <f>[1]CoreVPAImp!F$16</f>
        <v>1.1909553491</v>
      </c>
      <c r="H45" s="22">
        <f>[1]CoreVPAImp!G$16</f>
        <v>1.3831544854</v>
      </c>
      <c r="I45" s="22">
        <f>[1]CoreVPAImp!H$16</f>
        <v>0.7026393863</v>
      </c>
      <c r="J45" s="22">
        <f>[1]CoreVPAImp!I$16</f>
        <v>0.27185858000000002</v>
      </c>
      <c r="K45" s="22">
        <f>[1]CoreVPAImp!J$16</f>
        <v>8.7535790499999988E-2</v>
      </c>
      <c r="L45" s="22">
        <f>[1]CoreVPAImp!K$16</f>
        <v>3.48756291E-2</v>
      </c>
      <c r="M45" s="22">
        <f>[1]CoreVPAImp!L$16</f>
        <v>3.7527323199999997E-2</v>
      </c>
      <c r="N45" s="22">
        <f>[1]CoreVPAImp!M$16</f>
        <v>1.2817875499999999E-2</v>
      </c>
      <c r="O45" s="22">
        <f>[1]CoreVPAImp!N$16</f>
        <v>2.2189936800000001E-2</v>
      </c>
      <c r="P45" s="22">
        <f>[1]CoreVPAImp!O$16</f>
        <v>6.2698132640000001E-2</v>
      </c>
      <c r="Q45" s="22">
        <f>[1]CoreVPAImp!P$16</f>
        <v>3.1919213160000001E-2</v>
      </c>
      <c r="R45" s="22">
        <f>[1]CoreVPAImp!Q$16</f>
        <v>3.4640408600000006E-2</v>
      </c>
      <c r="S45" s="22">
        <f>[1]CoreVPAImp!R$16</f>
        <v>4.9905835499999988E-2</v>
      </c>
      <c r="T45" s="22">
        <f>[1]CoreVPAImp!S$16</f>
        <v>0.13790527850000001</v>
      </c>
      <c r="U45" s="22">
        <f>[1]CoreVPAImp!T$16</f>
        <v>0.44030051710000007</v>
      </c>
      <c r="V45" s="22">
        <f>[1]CoreVPAImp!U$16</f>
        <v>0.39876547612000002</v>
      </c>
      <c r="W45" s="22">
        <f>[1]CoreVPAImp!V$16</f>
        <v>0.55470968358399997</v>
      </c>
      <c r="X45" s="22">
        <f>[1]CoreVPAImp!W$16</f>
        <v>0.73629003211999988</v>
      </c>
      <c r="Y45" s="22">
        <f>[1]CoreVPAImp!X$16</f>
        <v>0.59743597716720398</v>
      </c>
      <c r="Z45" s="22">
        <f>[1]CoreVPAImp!Y$16</f>
        <v>0.37281901313940002</v>
      </c>
      <c r="AA45" s="22">
        <f>[1]CoreVPAImp!Z$16</f>
        <v>0</v>
      </c>
      <c r="AB45" s="21">
        <f>[1]CoreVPAImp!AA$16</f>
        <v>0</v>
      </c>
      <c r="AC45" s="25"/>
      <c r="AD45" s="17">
        <f>1/1000*[1]CoreVPAImp!AB$16</f>
        <v>4.7656066000000004E-2</v>
      </c>
      <c r="AE45" s="12">
        <f>1/1000*[1]CoreVPAImp!AC$16</f>
        <v>5.3987692999999996E-2</v>
      </c>
      <c r="AF45" s="12">
        <f>1/1000*[1]CoreVPAImp!AD$16</f>
        <v>7.8858000000000011E-2</v>
      </c>
      <c r="AG45" s="12">
        <f>1/1000*[1]CoreVPAImp!AE$16</f>
        <v>7.4623000000000009E-2</v>
      </c>
      <c r="AH45" s="12">
        <f>1/1000*[1]CoreVPAImp!AF$16</f>
        <v>0.158779</v>
      </c>
      <c r="AI45" s="12">
        <f>1/1000*[1]CoreVPAImp!AG$16</f>
        <v>0.17114046699999996</v>
      </c>
      <c r="AJ45" s="12">
        <f>1/1000*[1]CoreVPAImp!AH$16</f>
        <v>9.7156847999999976E-2</v>
      </c>
      <c r="AK45" s="12">
        <f>1/1000*[1]CoreVPAImp!AI$16</f>
        <v>4.0134231000000006E-2</v>
      </c>
      <c r="AL45" s="12">
        <f>1/1000*[1]CoreVPAImp!AJ$16</f>
        <v>1.6205726E-2</v>
      </c>
      <c r="AM45" s="12">
        <f>1/1000*[1]CoreVPAImp!AK$16</f>
        <v>6.9980439999999993E-3</v>
      </c>
      <c r="AN45" s="12">
        <f>1/1000*[1]CoreVPAImp!AL$16</f>
        <v>7.4031910000000017E-3</v>
      </c>
      <c r="AO45" s="12">
        <f>1/1000*[1]CoreVPAImp!AM$16</f>
        <v>5.2798749999999998E-3</v>
      </c>
      <c r="AP45" s="12">
        <f>1/1000*[1]CoreVPAImp!AN$16</f>
        <v>5.2692219999999996E-3</v>
      </c>
      <c r="AQ45" s="12">
        <f>1/1000*[1]CoreVPAImp!AO$16</f>
        <v>1.0147815999999999E-2</v>
      </c>
      <c r="AR45" s="12">
        <f>1/1000*[1]CoreVPAImp!AP$16</f>
        <v>1.0113603000000002E-2</v>
      </c>
      <c r="AS45" s="12">
        <f>1/1000*[1]CoreVPAImp!AQ$16</f>
        <v>8.9475059999999992E-3</v>
      </c>
      <c r="AT45" s="12">
        <f>1/1000*[1]CoreVPAImp!AR$16</f>
        <v>1.0756612E-2</v>
      </c>
      <c r="AU45" s="12">
        <f>1/1000*[1]CoreVPAImp!AS$16</f>
        <v>1.9339387999999996E-2</v>
      </c>
      <c r="AV45" s="12">
        <f>1/1000*[1]CoreVPAImp!AT$16</f>
        <v>5.7424864999999999E-2</v>
      </c>
      <c r="AW45" s="12">
        <f>1/1000*[1]CoreVPAImp!AU$16</f>
        <v>5.7872306999999998E-2</v>
      </c>
      <c r="AX45" s="12">
        <f>1/1000*[1]CoreVPAImp!AV$16</f>
        <v>9.5271180999999996E-2</v>
      </c>
      <c r="AY45" s="12">
        <f>1/1000*[1]CoreVPAImp!AW$16</f>
        <v>0.161315447</v>
      </c>
      <c r="AZ45" s="12">
        <f>1/1000*[1]CoreVPAImp!AX$16</f>
        <v>0.17979382799999999</v>
      </c>
      <c r="BA45" s="12">
        <f>1/1000*[1]CoreVPAImp!AY$16</f>
        <v>0.10508337100000001</v>
      </c>
      <c r="BB45" s="12">
        <f>1/1000*[1]CoreVPAImp!AZ$16</f>
        <v>0</v>
      </c>
      <c r="BC45" s="33">
        <f>1/1000*[1]CoreVPAImp!BA$16</f>
        <v>0</v>
      </c>
      <c r="BD45" s="228"/>
    </row>
    <row r="46" spans="2:56">
      <c r="B46" s="5" t="s">
        <v>79</v>
      </c>
      <c r="C46" s="31">
        <f>[1]CoreVPAImp!B$67</f>
        <v>3.7443222099999993E-2</v>
      </c>
      <c r="D46" s="22">
        <f>[1]CoreVPAImp!C$67</f>
        <v>0.16608939190000002</v>
      </c>
      <c r="E46" s="22">
        <f>[1]CoreVPAImp!D$67</f>
        <v>0.11620245999999999</v>
      </c>
      <c r="F46" s="22">
        <f>[1]CoreVPAImp!E$67</f>
        <v>0.15868954460000001</v>
      </c>
      <c r="G46" s="22">
        <f>[1]CoreVPAImp!F$67</f>
        <v>0.30421716300000001</v>
      </c>
      <c r="H46" s="22">
        <f>[1]CoreVPAImp!G$67</f>
        <v>0.54867769519999998</v>
      </c>
      <c r="I46" s="22">
        <f>[1]CoreVPAImp!H$67</f>
        <v>0.37948443190000003</v>
      </c>
      <c r="J46" s="22">
        <f>[1]CoreVPAImp!I$67</f>
        <v>0.20974552680000003</v>
      </c>
      <c r="K46" s="22">
        <f>[1]CoreVPAImp!J$67</f>
        <v>0.10233545870000001</v>
      </c>
      <c r="L46" s="22">
        <f>[1]CoreVPAImp!K$67</f>
        <v>7.5769293300000012E-2</v>
      </c>
      <c r="M46" s="22">
        <f>[1]CoreVPAImp!L$67</f>
        <v>4.2559774500000001E-2</v>
      </c>
      <c r="N46" s="22">
        <f>[1]CoreVPAImp!M$67</f>
        <v>4.2413158899999998E-2</v>
      </c>
      <c r="O46" s="22">
        <f>[1]CoreVPAImp!N$67</f>
        <v>3.2199753300000002E-2</v>
      </c>
      <c r="P46" s="22">
        <f>[1]CoreVPAImp!O$67</f>
        <v>2.6395352500000004E-2</v>
      </c>
      <c r="Q46" s="22">
        <f>[1]CoreVPAImp!P$67</f>
        <v>3.3672207979999993E-2</v>
      </c>
      <c r="R46" s="22">
        <f>[1]CoreVPAImp!Q$67</f>
        <v>3.7836810900000011E-2</v>
      </c>
      <c r="S46" s="22">
        <f>[1]CoreVPAImp!R$67</f>
        <v>4.5381549699999996E-2</v>
      </c>
      <c r="T46" s="22">
        <f>[1]CoreVPAImp!S$67</f>
        <v>8.4219285499999991E-2</v>
      </c>
      <c r="U46" s="22">
        <f>[1]CoreVPAImp!T$67</f>
        <v>9.1383801199999976E-2</v>
      </c>
      <c r="V46" s="22">
        <f>[1]CoreVPAImp!U$67</f>
        <v>0.12784214184000001</v>
      </c>
      <c r="W46" s="22">
        <f>[1]CoreVPAImp!V$67</f>
        <v>0.104349162792</v>
      </c>
      <c r="X46" s="22">
        <f>[1]CoreVPAImp!W$67</f>
        <v>0.14209280120000001</v>
      </c>
      <c r="Y46" s="22">
        <f>[1]CoreVPAImp!X$67</f>
        <v>0.121576582052156</v>
      </c>
      <c r="Z46" s="22">
        <f>[1]CoreVPAImp!Y$67</f>
        <v>7.6774208698599994E-2</v>
      </c>
      <c r="AA46" s="22">
        <f>[1]CoreVPAImp!Z$67</f>
        <v>0</v>
      </c>
      <c r="AB46" s="21">
        <f>[1]CoreVPAImp!AA$67</f>
        <v>0</v>
      </c>
      <c r="AC46" s="25"/>
      <c r="AD46" s="17">
        <f>1/1000*[1]CoreVPAImp!AB$67</f>
        <v>3.6952520000000004E-3</v>
      </c>
      <c r="AE46" s="12">
        <f>1/1000*[1]CoreVPAImp!AC$67</f>
        <v>1.8392129E-2</v>
      </c>
      <c r="AF46" s="12">
        <f>1/1000*[1]CoreVPAImp!AD$67</f>
        <v>1.141E-2</v>
      </c>
      <c r="AG46" s="12">
        <f>1/1000*[1]CoreVPAImp!AE$67</f>
        <v>1.533E-2</v>
      </c>
      <c r="AH46" s="12">
        <f>1/1000*[1]CoreVPAImp!AF$67</f>
        <v>3.6698999999999996E-2</v>
      </c>
      <c r="AI46" s="12">
        <f>1/1000*[1]CoreVPAImp!AG$67</f>
        <v>6.1902152000000002E-2</v>
      </c>
      <c r="AJ46" s="12">
        <f>1/1000*[1]CoreVPAImp!AH$67</f>
        <v>4.5426900000000006E-2</v>
      </c>
      <c r="AK46" s="12">
        <f>1/1000*[1]CoreVPAImp!AI$67</f>
        <v>2.6493402999999999E-2</v>
      </c>
      <c r="AL46" s="12">
        <f>1/1000*[1]CoreVPAImp!AJ$67</f>
        <v>1.2844169999999999E-2</v>
      </c>
      <c r="AM46" s="12">
        <f>1/1000*[1]CoreVPAImp!AK$67</f>
        <v>9.5961889999999998E-3</v>
      </c>
      <c r="AN46" s="12">
        <f>1/1000*[1]CoreVPAImp!AL$67</f>
        <v>6.976215E-3</v>
      </c>
      <c r="AO46" s="12">
        <f>1/1000*[1]CoreVPAImp!AM$67</f>
        <v>7.4267260000000015E-3</v>
      </c>
      <c r="AP46" s="12">
        <f>1/1000*[1]CoreVPAImp!AN$67</f>
        <v>5.8983599999999992E-3</v>
      </c>
      <c r="AQ46" s="12">
        <f>1/1000*[1]CoreVPAImp!AO$67</f>
        <v>5.4110510000000001E-3</v>
      </c>
      <c r="AR46" s="12">
        <f>1/1000*[1]CoreVPAImp!AP$67</f>
        <v>7.9644920000000001E-3</v>
      </c>
      <c r="AS46" s="12">
        <f>1/1000*[1]CoreVPAImp!AQ$67</f>
        <v>6.8255509999999991E-3</v>
      </c>
      <c r="AT46" s="12">
        <f>1/1000*[1]CoreVPAImp!AR$67</f>
        <v>7.1933039999999993E-3</v>
      </c>
      <c r="AU46" s="12">
        <f>1/1000*[1]CoreVPAImp!AS$67</f>
        <v>1.1988586000000001E-2</v>
      </c>
      <c r="AV46" s="12">
        <f>1/1000*[1]CoreVPAImp!AT$67</f>
        <v>1.6344576999999999E-2</v>
      </c>
      <c r="AW46" s="12">
        <f>1/1000*[1]CoreVPAImp!AU$67</f>
        <v>2.0939887000000001E-2</v>
      </c>
      <c r="AX46" s="12">
        <f>1/1000*[1]CoreVPAImp!AV$67</f>
        <v>2.0973668000000001E-2</v>
      </c>
      <c r="AY46" s="12">
        <f>1/1000*[1]CoreVPAImp!AW$67</f>
        <v>3.4455762000000001E-2</v>
      </c>
      <c r="AZ46" s="12">
        <f>1/1000*[1]CoreVPAImp!AX$67</f>
        <v>3.7556955999999996E-2</v>
      </c>
      <c r="BA46" s="12">
        <f>1/1000*[1]CoreVPAImp!AY$67</f>
        <v>2.6367205000000001E-2</v>
      </c>
      <c r="BB46" s="12">
        <f>1/1000*[1]CoreVPAImp!AZ$67</f>
        <v>0</v>
      </c>
      <c r="BC46" s="33">
        <f>1/1000*[1]CoreVPAImp!BA$67</f>
        <v>0</v>
      </c>
      <c r="BD46" s="228"/>
    </row>
    <row r="47" spans="2:56">
      <c r="B47" s="5" t="s">
        <v>77</v>
      </c>
      <c r="C47" s="31">
        <f>[1]CoreVPAImp!B$79</f>
        <v>1.8665145599999999E-2</v>
      </c>
      <c r="D47" s="22">
        <f>[1]CoreVPAImp!C$79</f>
        <v>3.8364511099999998E-2</v>
      </c>
      <c r="E47" s="22">
        <f>[1]CoreVPAImp!D$79</f>
        <v>5.6342700000000003E-2</v>
      </c>
      <c r="F47" s="22">
        <f>[1]CoreVPAImp!E$79</f>
        <v>6.1772760000000003E-2</v>
      </c>
      <c r="G47" s="22">
        <f>[1]CoreVPAImp!F$79</f>
        <v>0.10982023999999999</v>
      </c>
      <c r="H47" s="22">
        <f>[1]CoreVPAImp!G$79</f>
        <v>0.1661584747</v>
      </c>
      <c r="I47" s="22">
        <f>[1]CoreVPAImp!H$79</f>
        <v>0.12464376939999999</v>
      </c>
      <c r="J47" s="22">
        <f>[1]CoreVPAImp!I$79</f>
        <v>6.8131126000000007E-3</v>
      </c>
      <c r="K47" s="22">
        <f>[1]CoreVPAImp!J$79</f>
        <v>1.8376632999999997E-3</v>
      </c>
      <c r="L47" s="22">
        <f>[1]CoreVPAImp!K$79</f>
        <v>3.8819836999999997E-3</v>
      </c>
      <c r="M47" s="22">
        <f>[1]CoreVPAImp!L$79</f>
        <v>4.9292648999999999E-3</v>
      </c>
      <c r="N47" s="22">
        <f>[1]CoreVPAImp!M$79</f>
        <v>4.2270189999999994E-3</v>
      </c>
      <c r="O47" s="22">
        <f>[1]CoreVPAImp!N$79</f>
        <v>5.0741893000000003E-3</v>
      </c>
      <c r="P47" s="22">
        <f>[1]CoreVPAImp!O$79</f>
        <v>1.5513296200000002E-2</v>
      </c>
      <c r="Q47" s="22">
        <f>[1]CoreVPAImp!P$79</f>
        <v>1.1703434813333333E-2</v>
      </c>
      <c r="R47" s="22">
        <f>[1]CoreVPAImp!Q$79</f>
        <v>2.0656826099999998E-2</v>
      </c>
      <c r="S47" s="22">
        <f>[1]CoreVPAImp!R$79</f>
        <v>2.9672023199999998E-2</v>
      </c>
      <c r="T47" s="22">
        <f>[1]CoreVPAImp!S$79</f>
        <v>3.7212789599999997E-2</v>
      </c>
      <c r="U47" s="22">
        <f>[1]CoreVPAImp!T$79</f>
        <v>3.9491292599999998E-2</v>
      </c>
      <c r="V47" s="22">
        <f>[1]CoreVPAImp!U$79</f>
        <v>4.0717687679999996E-2</v>
      </c>
      <c r="W47" s="22">
        <f>[1]CoreVPAImp!V$79</f>
        <v>6.0156601007999994E-2</v>
      </c>
      <c r="X47" s="22">
        <f>[1]CoreVPAImp!W$79</f>
        <v>4.5021738959999995E-2</v>
      </c>
      <c r="Y47" s="22">
        <f>[1]CoreVPAImp!X$79</f>
        <v>5.2273858146860003E-2</v>
      </c>
      <c r="Z47" s="22">
        <f>[1]CoreVPAImp!Y$79</f>
        <v>2.6049133405199994E-2</v>
      </c>
      <c r="AA47" s="22">
        <f>[1]CoreVPAImp!Z$79</f>
        <v>0</v>
      </c>
      <c r="AB47" s="21">
        <f>[1]CoreVPAImp!AA$79</f>
        <v>0</v>
      </c>
      <c r="AC47" s="25"/>
      <c r="AD47" s="17">
        <f>1/1000*[1]CoreVPAImp!AB$79</f>
        <v>2.8782320000000005E-3</v>
      </c>
      <c r="AE47" s="12">
        <f>1/1000*[1]CoreVPAImp!AC$79</f>
        <v>7.1172759999999996E-3</v>
      </c>
      <c r="AF47" s="12">
        <f>1/1000*[1]CoreVPAImp!AD$79</f>
        <v>7.2030000000000002E-3</v>
      </c>
      <c r="AG47" s="12">
        <f>1/1000*[1]CoreVPAImp!AE$79</f>
        <v>8.7659999999999995E-3</v>
      </c>
      <c r="AH47" s="12">
        <f>1/1000*[1]CoreVPAImp!AF$79</f>
        <v>1.8701000000000002E-2</v>
      </c>
      <c r="AI47" s="12">
        <f>1/1000*[1]CoreVPAImp!AG$79</f>
        <v>2.2636088000000002E-2</v>
      </c>
      <c r="AJ47" s="12">
        <f>1/1000*[1]CoreVPAImp!AH$79</f>
        <v>1.7128444999999999E-2</v>
      </c>
      <c r="AK47" s="12">
        <f>1/1000*[1]CoreVPAImp!AI$79</f>
        <v>2.660164E-3</v>
      </c>
      <c r="AL47" s="12">
        <f>1/1000*[1]CoreVPAImp!AJ$79</f>
        <v>1.0177859999999999E-3</v>
      </c>
      <c r="AM47" s="12">
        <f>1/1000*[1]CoreVPAImp!AK$79</f>
        <v>2.3962010000000001E-3</v>
      </c>
      <c r="AN47" s="12">
        <f>1/1000*[1]CoreVPAImp!AL$79</f>
        <v>1.9403880000000001E-3</v>
      </c>
      <c r="AO47" s="12">
        <f>1/1000*[1]CoreVPAImp!AM$79</f>
        <v>2.4659629999999994E-3</v>
      </c>
      <c r="AP47" s="12">
        <f>1/1000*[1]CoreVPAImp!AN$79</f>
        <v>3.210676E-3</v>
      </c>
      <c r="AQ47" s="12">
        <f>1/1000*[1]CoreVPAImp!AO$79</f>
        <v>5.6425419999999995E-3</v>
      </c>
      <c r="AR47" s="12">
        <f>1/1000*[1]CoreVPAImp!AP$79</f>
        <v>6.1291060000000005E-3</v>
      </c>
      <c r="AS47" s="12">
        <f>1/1000*[1]CoreVPAImp!AQ$79</f>
        <v>7.1037759999999991E-3</v>
      </c>
      <c r="AT47" s="12">
        <f>1/1000*[1]CoreVPAImp!AR$79</f>
        <v>9.1132649999999989E-3</v>
      </c>
      <c r="AU47" s="12">
        <f>1/1000*[1]CoreVPAImp!AS$79</f>
        <v>1.0540356000000001E-2</v>
      </c>
      <c r="AV47" s="12">
        <f>1/1000*[1]CoreVPAImp!AT$79</f>
        <v>1.3674861E-2</v>
      </c>
      <c r="AW47" s="12">
        <f>1/1000*[1]CoreVPAImp!AU$79</f>
        <v>1.4469032999999999E-2</v>
      </c>
      <c r="AX47" s="12">
        <f>1/1000*[1]CoreVPAImp!AV$79</f>
        <v>1.5145395000000001E-2</v>
      </c>
      <c r="AY47" s="12">
        <f>1/1000*[1]CoreVPAImp!AW$79</f>
        <v>2.2832676999999996E-2</v>
      </c>
      <c r="AZ47" s="12">
        <f>1/1000*[1]CoreVPAImp!AX$79</f>
        <v>2.5854545999999999E-2</v>
      </c>
      <c r="BA47" s="12">
        <f>1/1000*[1]CoreVPAImp!AY$79</f>
        <v>2.3961765999999999E-2</v>
      </c>
      <c r="BB47" s="12">
        <f>1/1000*[1]CoreVPAImp!AZ$79</f>
        <v>0</v>
      </c>
      <c r="BC47" s="33">
        <f>1/1000*[1]CoreVPAImp!BA$79</f>
        <v>0</v>
      </c>
      <c r="BD47" s="228"/>
    </row>
    <row r="48" spans="2:56">
      <c r="B48" s="5" t="s">
        <v>76</v>
      </c>
      <c r="C48" s="31">
        <f>[1]CoreVPAImp!B$84</f>
        <v>0.19683960079999996</v>
      </c>
      <c r="D48" s="22">
        <f>[1]CoreVPAImp!C$84</f>
        <v>0.2141609793</v>
      </c>
      <c r="E48" s="22">
        <f>[1]CoreVPAImp!D$84</f>
        <v>0.21426826090000001</v>
      </c>
      <c r="F48" s="22">
        <f>[1]CoreVPAImp!E$84</f>
        <v>0.17573417389999998</v>
      </c>
      <c r="G48" s="22">
        <f>[1]CoreVPAImp!F$84</f>
        <v>0.22664847209999997</v>
      </c>
      <c r="H48" s="22">
        <f>[1]CoreVPAImp!G$84</f>
        <v>0.2280279254</v>
      </c>
      <c r="I48" s="22">
        <f>[1]CoreVPAImp!H$84</f>
        <v>0.17310064960000002</v>
      </c>
      <c r="J48" s="22">
        <f>[1]CoreVPAImp!I$84</f>
        <v>0.10786677720000001</v>
      </c>
      <c r="K48" s="22">
        <f>[1]CoreVPAImp!J$84</f>
        <v>8.1180224899999986E-2</v>
      </c>
      <c r="L48" s="22">
        <f>[1]CoreVPAImp!K$84</f>
        <v>5.6618849899999997E-2</v>
      </c>
      <c r="M48" s="22">
        <f>[1]CoreVPAImp!L$84</f>
        <v>7.6736503899999989E-2</v>
      </c>
      <c r="N48" s="22">
        <f>[1]CoreVPAImp!M$84</f>
        <v>7.361285005555554E-2</v>
      </c>
      <c r="O48" s="22">
        <f>[1]CoreVPAImp!N$84</f>
        <v>5.6577199299999992E-2</v>
      </c>
      <c r="P48" s="22">
        <f>[1]CoreVPAImp!O$84</f>
        <v>7.1201121699999995E-2</v>
      </c>
      <c r="Q48" s="22">
        <f>[1]CoreVPAImp!P$84</f>
        <v>6.6426142439999988E-2</v>
      </c>
      <c r="R48" s="22">
        <f>[1]CoreVPAImp!Q$84</f>
        <v>7.0173201099999999E-2</v>
      </c>
      <c r="S48" s="22">
        <f>[1]CoreVPAImp!R$84</f>
        <v>8.6166765000000006E-2</v>
      </c>
      <c r="T48" s="22">
        <f>[1]CoreVPAImp!S$84</f>
        <v>0.11655752649999998</v>
      </c>
      <c r="U48" s="22">
        <f>[1]CoreVPAImp!T$84</f>
        <v>0.16087500530000001</v>
      </c>
      <c r="V48" s="22">
        <f>[1]CoreVPAImp!U$84</f>
        <v>0.17045008028</v>
      </c>
      <c r="W48" s="22">
        <f>[1]CoreVPAImp!V$84</f>
        <v>0.36764014044799997</v>
      </c>
      <c r="X48" s="22">
        <f>[1]CoreVPAImp!W$84</f>
        <v>0.31183595034</v>
      </c>
      <c r="Y48" s="22">
        <f>[1]CoreVPAImp!X$84</f>
        <v>0.23609844488442799</v>
      </c>
      <c r="Z48" s="22">
        <f>[1]CoreVPAImp!Y$84</f>
        <v>0.21067971249999998</v>
      </c>
      <c r="AA48" s="22">
        <f>[1]CoreVPAImp!Z$84</f>
        <v>0</v>
      </c>
      <c r="AB48" s="21">
        <f>[1]CoreVPAImp!AA$84</f>
        <v>0</v>
      </c>
      <c r="AC48" s="25"/>
      <c r="AD48" s="17">
        <f>1/1000*[1]CoreVPAImp!AB$84</f>
        <v>3.6561327999999997E-2</v>
      </c>
      <c r="AE48" s="12">
        <f>1/1000*[1]CoreVPAImp!AC$84</f>
        <v>3.7079119000000001E-2</v>
      </c>
      <c r="AF48" s="12">
        <f>1/1000*[1]CoreVPAImp!AD$84</f>
        <v>3.5146000000000004E-2</v>
      </c>
      <c r="AG48" s="12">
        <f>1/1000*[1]CoreVPAImp!AE$84</f>
        <v>3.3954999999999999E-2</v>
      </c>
      <c r="AH48" s="12">
        <f>1/1000*[1]CoreVPAImp!AF$84</f>
        <v>4.3094E-2</v>
      </c>
      <c r="AI48" s="12">
        <f>1/1000*[1]CoreVPAImp!AG$84</f>
        <v>3.9011094000000003E-2</v>
      </c>
      <c r="AJ48" s="12">
        <f>1/1000*[1]CoreVPAImp!AH$84</f>
        <v>3.9091778000000001E-2</v>
      </c>
      <c r="AK48" s="12">
        <f>1/1000*[1]CoreVPAImp!AI$84</f>
        <v>2.8788320000000003E-2</v>
      </c>
      <c r="AL48" s="12">
        <f>1/1000*[1]CoreVPAImp!AJ$84</f>
        <v>2.5945041000000002E-2</v>
      </c>
      <c r="AM48" s="12">
        <f>1/1000*[1]CoreVPAImp!AK$84</f>
        <v>1.7272283999999999E-2</v>
      </c>
      <c r="AN48" s="12">
        <f>1/1000*[1]CoreVPAImp!AL$84</f>
        <v>1.9803927999999998E-2</v>
      </c>
      <c r="AO48" s="12">
        <f>1/1000*[1]CoreVPAImp!AM$84</f>
        <v>1.8660355E-2</v>
      </c>
      <c r="AP48" s="12">
        <f>1/1000*[1]CoreVPAImp!AN$84</f>
        <v>1.4275161E-2</v>
      </c>
      <c r="AQ48" s="12">
        <f>1/1000*[1]CoreVPAImp!AO$84</f>
        <v>1.6958808999999998E-2</v>
      </c>
      <c r="AR48" s="12">
        <f>1/1000*[1]CoreVPAImp!AP$84</f>
        <v>2.0292336999999997E-2</v>
      </c>
      <c r="AS48" s="12">
        <f>1/1000*[1]CoreVPAImp!AQ$84</f>
        <v>1.7108418E-2</v>
      </c>
      <c r="AT48" s="12">
        <f>1/1000*[1]CoreVPAImp!AR$84</f>
        <v>2.1196788000000001E-2</v>
      </c>
      <c r="AU48" s="12">
        <f>1/1000*[1]CoreVPAImp!AS$84</f>
        <v>2.7631411000000002E-2</v>
      </c>
      <c r="AV48" s="12">
        <f>1/1000*[1]CoreVPAImp!AT$84</f>
        <v>3.8654634E-2</v>
      </c>
      <c r="AW48" s="12">
        <f>1/1000*[1]CoreVPAImp!AU$84</f>
        <v>4.9225644000000006E-2</v>
      </c>
      <c r="AX48" s="12">
        <f>1/1000*[1]CoreVPAImp!AV$84</f>
        <v>7.4711843999999999E-2</v>
      </c>
      <c r="AY48" s="12">
        <f>1/1000*[1]CoreVPAImp!AW$84</f>
        <v>0.109168294</v>
      </c>
      <c r="AZ48" s="12">
        <f>1/1000*[1]CoreVPAImp!AX$84</f>
        <v>8.6910753000000007E-2</v>
      </c>
      <c r="BA48" s="12">
        <f>1/1000*[1]CoreVPAImp!AY$84</f>
        <v>9.5957832999999992E-2</v>
      </c>
      <c r="BB48" s="12">
        <f>1/1000*[1]CoreVPAImp!AZ$84</f>
        <v>0</v>
      </c>
      <c r="BC48" s="33">
        <f>1/1000*[1]CoreVPAImp!BA$84</f>
        <v>0</v>
      </c>
      <c r="BD48" s="228"/>
    </row>
    <row r="49" spans="2:56">
      <c r="B49" s="5" t="s">
        <v>44</v>
      </c>
      <c r="C49" s="17">
        <f>[1]CoreVPAImp!B$85</f>
        <v>1.3536012799999999E-2</v>
      </c>
      <c r="D49" s="12">
        <f>[1]CoreVPAImp!C$85</f>
        <v>1.0547824499999999E-2</v>
      </c>
      <c r="E49" s="12">
        <f>[1]CoreVPAImp!D$85</f>
        <v>2.1720063800000002E-2</v>
      </c>
      <c r="F49" s="12">
        <f>[1]CoreVPAImp!E$85</f>
        <v>2.8326429100000002E-2</v>
      </c>
      <c r="G49" s="12">
        <f>[1]CoreVPAImp!F$85</f>
        <v>1.6951060399999999E-2</v>
      </c>
      <c r="H49" s="12">
        <f>[1]CoreVPAImp!G$85</f>
        <v>3.0395048199999997E-2</v>
      </c>
      <c r="I49" s="12">
        <f>[1]CoreVPAImp!H$85</f>
        <v>3.357448155318294E-2</v>
      </c>
      <c r="J49" s="12">
        <f>[1]CoreVPAImp!I$85</f>
        <v>2.69818187E-2</v>
      </c>
      <c r="K49" s="12">
        <f>[1]CoreVPAImp!J$85</f>
        <v>2.2482631699999998E-2</v>
      </c>
      <c r="L49" s="12">
        <f>[1]CoreVPAImp!K$85</f>
        <v>1.2365038099999998E-2</v>
      </c>
      <c r="M49" s="12">
        <f>[1]CoreVPAImp!L$85</f>
        <v>1.785213343333333E-2</v>
      </c>
      <c r="N49" s="12">
        <f>[1]CoreVPAImp!M$85</f>
        <v>1.3886509246666665E-2</v>
      </c>
      <c r="O49" s="12">
        <f>[1]CoreVPAImp!N$85</f>
        <v>1.4507539999999999E-2</v>
      </c>
      <c r="P49" s="12">
        <f>[1]CoreVPAImp!O$85</f>
        <v>2.1556123750000003E-2</v>
      </c>
      <c r="Q49" s="12">
        <f>[1]CoreVPAImp!P$85</f>
        <v>1.2489777779999999E-2</v>
      </c>
      <c r="R49" s="12">
        <f>[1]CoreVPAImp!Q$85</f>
        <v>1.5545508133333332E-2</v>
      </c>
      <c r="S49" s="12">
        <f>[1]CoreVPAImp!R$85</f>
        <v>3.1422925333333337E-2</v>
      </c>
      <c r="T49" s="12">
        <f>[1]CoreVPAImp!S$85</f>
        <v>3.3012437399999997E-2</v>
      </c>
      <c r="U49" s="12">
        <f>[1]CoreVPAImp!T$85</f>
        <v>6.4921191199999992E-2</v>
      </c>
      <c r="V49" s="12">
        <f>[1]CoreVPAImp!U$85</f>
        <v>4.6422805719999995E-2</v>
      </c>
      <c r="W49" s="12">
        <f>[1]CoreVPAImp!V$85</f>
        <v>3.9143077456E-2</v>
      </c>
      <c r="X49" s="12">
        <f>[1]CoreVPAImp!W$85</f>
        <v>3.0177160899999996E-2</v>
      </c>
      <c r="Y49" s="12">
        <f>[1]CoreVPAImp!X$85</f>
        <v>3.383836950573333E-2</v>
      </c>
      <c r="Z49" s="12">
        <f>[1]CoreVPAImp!Y$85</f>
        <v>2.9433918651E-2</v>
      </c>
      <c r="AA49" s="12">
        <f>[1]CoreVPAImp!Z$85</f>
        <v>0</v>
      </c>
      <c r="AB49" s="33">
        <f>[1]CoreVPAImp!AA$85</f>
        <v>0</v>
      </c>
      <c r="AC49" s="89"/>
      <c r="AD49" s="17">
        <f>1/1000*[1]CoreVPAImp!AB$85</f>
        <v>7.9174989999999997E-3</v>
      </c>
      <c r="AE49" s="12">
        <f>1/1000*[1]CoreVPAImp!AC$85</f>
        <v>7.138185E-3</v>
      </c>
      <c r="AF49" s="12">
        <f>1/1000*[1]CoreVPAImp!AD$85</f>
        <v>9.9180000000000015E-3</v>
      </c>
      <c r="AG49" s="12">
        <f>1/1000*[1]CoreVPAImp!AE$85</f>
        <v>9.6220000000000003E-3</v>
      </c>
      <c r="AH49" s="12">
        <f>1/1000*[1]CoreVPAImp!AF$85</f>
        <v>9.8600000000000007E-3</v>
      </c>
      <c r="AI49" s="12">
        <f>1/1000*[1]CoreVPAImp!AG$85</f>
        <v>1.349304E-2</v>
      </c>
      <c r="AJ49" s="12">
        <f>1/1000*[1]CoreVPAImp!AH$85</f>
        <v>1.4810071999999999E-2</v>
      </c>
      <c r="AK49" s="12">
        <f>1/1000*[1]CoreVPAImp!AI$85</f>
        <v>2.0467977999999994E-2</v>
      </c>
      <c r="AL49" s="12">
        <f>1/1000*[1]CoreVPAImp!AJ$85</f>
        <v>1.9263635000000001E-2</v>
      </c>
      <c r="AM49" s="12">
        <f>1/1000*[1]CoreVPAImp!AK$85</f>
        <v>6.6933279999999993E-3</v>
      </c>
      <c r="AN49" s="12">
        <f>1/1000*[1]CoreVPAImp!AL$85</f>
        <v>6.6394830000000007E-3</v>
      </c>
      <c r="AO49" s="12">
        <f>1/1000*[1]CoreVPAImp!AM$85</f>
        <v>6.8391179999999999E-3</v>
      </c>
      <c r="AP49" s="12">
        <f>1/1000*[1]CoreVPAImp!AN$85</f>
        <v>9.6623739999999996E-3</v>
      </c>
      <c r="AQ49" s="12">
        <f>1/1000*[1]CoreVPAImp!AO$85</f>
        <v>1.1308362999999998E-2</v>
      </c>
      <c r="AR49" s="12">
        <f>1/1000*[1]CoreVPAImp!AP$85</f>
        <v>1.0069089E-2</v>
      </c>
      <c r="AS49" s="12">
        <f>1/1000*[1]CoreVPAImp!AQ$85</f>
        <v>9.2635289999999995E-3</v>
      </c>
      <c r="AT49" s="12">
        <f>1/1000*[1]CoreVPAImp!AR$85</f>
        <v>1.3563023999999998E-2</v>
      </c>
      <c r="AU49" s="12">
        <f>1/1000*[1]CoreVPAImp!AS$85</f>
        <v>1.3409806E-2</v>
      </c>
      <c r="AV49" s="12">
        <f>1/1000*[1]CoreVPAImp!AT$85</f>
        <v>2.1203975E-2</v>
      </c>
      <c r="AW49" s="12">
        <f>1/1000*[1]CoreVPAImp!AU$85</f>
        <v>1.6645557000000002E-2</v>
      </c>
      <c r="AX49" s="12">
        <f>1/1000*[1]CoreVPAImp!AV$85</f>
        <v>1.4228616999999999E-2</v>
      </c>
      <c r="AY49" s="12">
        <f>1/1000*[1]CoreVPAImp!AW$85</f>
        <v>1.3358728E-2</v>
      </c>
      <c r="AZ49" s="12">
        <f>1/1000*[1]CoreVPAImp!AX$85</f>
        <v>1.9006746000000001E-2</v>
      </c>
      <c r="BA49" s="12">
        <f>1/1000*[1]CoreVPAImp!AY$85</f>
        <v>1.4929050000000001E-2</v>
      </c>
      <c r="BB49" s="12">
        <f>1/1000*[1]CoreVPAImp!AZ$85</f>
        <v>0</v>
      </c>
      <c r="BC49" s="33">
        <f>1/1000*[1]CoreVPAImp!BA$85</f>
        <v>0</v>
      </c>
      <c r="BD49" s="228"/>
    </row>
    <row r="50" spans="2:56">
      <c r="B50" s="5" t="s">
        <v>45</v>
      </c>
      <c r="C50" s="15">
        <f>[1]CoreVPAImp!B$91</f>
        <v>0.44037595425555548</v>
      </c>
      <c r="D50" s="9">
        <f>[1]CoreVPAImp!C$91</f>
        <v>0.8902009476999998</v>
      </c>
      <c r="E50" s="9">
        <f>[1]CoreVPAImp!D$91</f>
        <v>1.8640273355999999</v>
      </c>
      <c r="F50" s="9">
        <f>[1]CoreVPAImp!E$91</f>
        <v>1.7101059722000003</v>
      </c>
      <c r="G50" s="9">
        <f>[1]CoreVPAImp!F$91</f>
        <v>2.8912652803000003</v>
      </c>
      <c r="H50" s="9">
        <f>[1]CoreVPAImp!G$91</f>
        <v>4.3625813173000001</v>
      </c>
      <c r="I50" s="9">
        <f>[1]CoreVPAImp!H$91</f>
        <v>4.1221776546000006</v>
      </c>
      <c r="J50" s="9">
        <f>[1]CoreVPAImp!I$91</f>
        <v>2.8118740895999994</v>
      </c>
      <c r="K50" s="9">
        <f>[1]CoreVPAImp!J$91</f>
        <v>1.6440253399</v>
      </c>
      <c r="L50" s="9">
        <f>[1]CoreVPAImp!K$91</f>
        <v>0.39225965099999988</v>
      </c>
      <c r="M50" s="9">
        <f>[1]CoreVPAImp!L$91</f>
        <v>0.27719424092999995</v>
      </c>
      <c r="N50" s="9">
        <f>[1]CoreVPAImp!M$91</f>
        <v>0.32616872615499998</v>
      </c>
      <c r="O50" s="9">
        <f>[1]CoreVPAImp!N$91</f>
        <v>0.22997960510000001</v>
      </c>
      <c r="P50" s="9">
        <f>[1]CoreVPAImp!O$91</f>
        <v>0.25602349670000007</v>
      </c>
      <c r="Q50" s="9">
        <f>[1]CoreVPAImp!P$91</f>
        <v>0.33196782658000001</v>
      </c>
      <c r="R50" s="9">
        <f>[1]CoreVPAImp!Q$91</f>
        <v>0.29394036602000001</v>
      </c>
      <c r="S50" s="9">
        <f>[1]CoreVPAImp!R$91</f>
        <v>0.48790439457333334</v>
      </c>
      <c r="T50" s="9">
        <f>[1]CoreVPAImp!S$91</f>
        <v>1.3217284790999997</v>
      </c>
      <c r="U50" s="9">
        <f>[1]CoreVPAImp!T$91</f>
        <v>1.9851340843999981</v>
      </c>
      <c r="V50" s="9">
        <f>[1]CoreVPAImp!U$91</f>
        <v>2.2521703737999998</v>
      </c>
      <c r="W50" s="9">
        <f>[1]CoreVPAImp!V$91</f>
        <v>3.157311361064</v>
      </c>
      <c r="X50" s="9">
        <f>[1]CoreVPAImp!W$91</f>
        <v>3.65926333622</v>
      </c>
      <c r="Y50" s="9">
        <f>[1]CoreVPAImp!X$91</f>
        <v>2.8488263755481227</v>
      </c>
      <c r="Z50" s="9">
        <f>[1]CoreVPAImp!Y$91</f>
        <v>2.2119569782392001</v>
      </c>
      <c r="AA50" s="9">
        <f>[1]CoreVPAImp!Z$91</f>
        <v>0</v>
      </c>
      <c r="AB50" s="10">
        <f>[1]CoreVPAImp!AA$91</f>
        <v>0</v>
      </c>
      <c r="AC50" s="59"/>
      <c r="AD50" s="31">
        <f>1/1000*[1]CoreVPAImp!AB$91</f>
        <v>6.305384700000001E-2</v>
      </c>
      <c r="AE50" s="22">
        <f>1/1000*[1]CoreVPAImp!AC$91</f>
        <v>9.2382042999999983E-2</v>
      </c>
      <c r="AF50" s="22">
        <f>1/1000*[1]CoreVPAImp!AD$91</f>
        <v>0.200239</v>
      </c>
      <c r="AG50" s="22">
        <f>1/1000*[1]CoreVPAImp!AE$91</f>
        <v>0.18693000000000001</v>
      </c>
      <c r="AH50" s="22">
        <f>1/1000*[1]CoreVPAImp!AF$91</f>
        <v>0.32914200000000005</v>
      </c>
      <c r="AI50" s="22">
        <f>1/1000*[1]CoreVPAImp!AG$91</f>
        <v>0.45704351600000015</v>
      </c>
      <c r="AJ50" s="22">
        <f>1/1000*[1]CoreVPAImp!AH$91</f>
        <v>0.46000710799999994</v>
      </c>
      <c r="AK50" s="22">
        <f>1/1000*[1]CoreVPAImp!AI$91</f>
        <v>0.30933494499999997</v>
      </c>
      <c r="AL50" s="22">
        <f>1/1000*[1]CoreVPAImp!AJ$91</f>
        <v>0.18428015499999997</v>
      </c>
      <c r="AM50" s="22">
        <f>1/1000*[1]CoreVPAImp!AK$91</f>
        <v>6.362258400000001E-2</v>
      </c>
      <c r="AN50" s="22">
        <f>1/1000*[1]CoreVPAImp!AL$91</f>
        <v>5.5654756E-2</v>
      </c>
      <c r="AO50" s="22">
        <f>1/1000*[1]CoreVPAImp!AM$91</f>
        <v>6.3695492000000006E-2</v>
      </c>
      <c r="AP50" s="22">
        <f>1/1000*[1]CoreVPAImp!AN$91</f>
        <v>6.1047396999999996E-2</v>
      </c>
      <c r="AQ50" s="22">
        <f>1/1000*[1]CoreVPAImp!AO$91</f>
        <v>6.7473086000000002E-2</v>
      </c>
      <c r="AR50" s="22">
        <f>1/1000*[1]CoreVPAImp!AP$91</f>
        <v>8.7738428999999993E-2</v>
      </c>
      <c r="AS50" s="22">
        <f>1/1000*[1]CoreVPAImp!AQ$91</f>
        <v>8.1288002999999998E-2</v>
      </c>
      <c r="AT50" s="22">
        <f>1/1000*[1]CoreVPAImp!AR$91</f>
        <v>0.10076851699999999</v>
      </c>
      <c r="AU50" s="22">
        <f>1/1000*[1]CoreVPAImp!AS$91</f>
        <v>0.229623883</v>
      </c>
      <c r="AV50" s="22">
        <f>1/1000*[1]CoreVPAImp!AT$91</f>
        <v>0.359872629</v>
      </c>
      <c r="AW50" s="22">
        <f>1/1000*[1]CoreVPAImp!AU$91</f>
        <v>0.36585532599999998</v>
      </c>
      <c r="AX50" s="22">
        <f>1/1000*[1]CoreVPAImp!AV$91</f>
        <v>0.56487389600000004</v>
      </c>
      <c r="AY50" s="22">
        <f>1/1000*[1]CoreVPAImp!AW$91</f>
        <v>0.95441503999999999</v>
      </c>
      <c r="AZ50" s="22">
        <f>1/1000*[1]CoreVPAImp!AX$91</f>
        <v>0.84462406599999995</v>
      </c>
      <c r="BA50" s="22">
        <f>1/1000*[1]CoreVPAImp!AY$91</f>
        <v>0.66201121000000007</v>
      </c>
      <c r="BB50" s="22">
        <f>1/1000*[1]CoreVPAImp!AZ$91</f>
        <v>0</v>
      </c>
      <c r="BC50" s="21">
        <f>1/1000*[1]CoreVPAImp!BA$91</f>
        <v>0</v>
      </c>
      <c r="BD50" s="270"/>
    </row>
    <row r="51" spans="2:56">
      <c r="B51" s="5" t="s">
        <v>54</v>
      </c>
      <c r="C51" s="17">
        <f>[1]CoreVPAImp!B$114</f>
        <v>4.1199781800000002E-2</v>
      </c>
      <c r="D51" s="12">
        <f>[1]CoreVPAImp!C$114</f>
        <v>4.4960176399999996E-2</v>
      </c>
      <c r="E51" s="12">
        <f>[1]CoreVPAImp!D$114</f>
        <v>4.1943570899999998E-2</v>
      </c>
      <c r="F51" s="12">
        <f>[1]CoreVPAImp!E$114</f>
        <v>4.4066089999999995E-2</v>
      </c>
      <c r="G51" s="12">
        <f>[1]CoreVPAImp!F$114</f>
        <v>3.7813915999999996E-2</v>
      </c>
      <c r="H51" s="12">
        <f>[1]CoreVPAImp!G$114</f>
        <v>3.9703042099999995E-2</v>
      </c>
      <c r="I51" s="12">
        <f>[1]CoreVPAImp!H$114</f>
        <v>4.0416574300000001E-2</v>
      </c>
      <c r="J51" s="12">
        <f>[1]CoreVPAImp!I$114</f>
        <v>5.1822512700000004E-2</v>
      </c>
      <c r="K51" s="12">
        <f>[1]CoreVPAImp!J$114</f>
        <v>5.2830144729999987E-2</v>
      </c>
      <c r="L51" s="12">
        <f>[1]CoreVPAImp!K$114</f>
        <v>2.8835784400000002E-2</v>
      </c>
      <c r="M51" s="12">
        <f>[1]CoreVPAImp!L$114</f>
        <v>3.9335093791666664E-2</v>
      </c>
      <c r="N51" s="12">
        <f>[1]CoreVPAImp!M$114</f>
        <v>3.9340517402857142E-2</v>
      </c>
      <c r="O51" s="12">
        <f>[1]CoreVPAImp!N$114</f>
        <v>6.0448460199999991E-2</v>
      </c>
      <c r="P51" s="12">
        <f>[1]CoreVPAImp!O$114</f>
        <v>4.0489270600000002E-2</v>
      </c>
      <c r="Q51" s="12">
        <f>[1]CoreVPAImp!P$114</f>
        <v>7.6489917209999994E-2</v>
      </c>
      <c r="R51" s="12">
        <f>[1]CoreVPAImp!Q$114</f>
        <v>8.698320512499999E-2</v>
      </c>
      <c r="S51" s="12">
        <f>[1]CoreVPAImp!R$114</f>
        <v>0.11759867713333333</v>
      </c>
      <c r="T51" s="12">
        <f>[1]CoreVPAImp!S$114</f>
        <v>0.12135835129999999</v>
      </c>
      <c r="U51" s="12">
        <f>[1]CoreVPAImp!T$114</f>
        <v>9.4703673299999985E-2</v>
      </c>
      <c r="V51" s="12">
        <f>[1]CoreVPAImp!U$114</f>
        <v>0.10690779073999999</v>
      </c>
      <c r="W51" s="12">
        <f>[1]CoreVPAImp!V$114</f>
        <v>9.3005349527999992E-2</v>
      </c>
      <c r="X51" s="12">
        <f>[1]CoreVPAImp!W$114</f>
        <v>7.8537913979999985E-2</v>
      </c>
      <c r="Y51" s="12">
        <f>[1]CoreVPAImp!X$114</f>
        <v>8.6189004695238658E-2</v>
      </c>
      <c r="Z51" s="12">
        <f>[1]CoreVPAImp!Y$114</f>
        <v>5.9383599450000005E-2</v>
      </c>
      <c r="AA51" s="12">
        <f>[1]CoreVPAImp!Z$114</f>
        <v>0</v>
      </c>
      <c r="AB51" s="33">
        <f>[1]CoreVPAImp!AA$114</f>
        <v>0</v>
      </c>
      <c r="AC51" s="89"/>
      <c r="AD51" s="17">
        <f>1/1000*[1]CoreVPAImp!AB$114</f>
        <v>3.6570058000000003E-2</v>
      </c>
      <c r="AE51" s="12">
        <f>1/1000*[1]CoreVPAImp!AC$114</f>
        <v>2.1483327E-2</v>
      </c>
      <c r="AF51" s="12">
        <f>1/1000*[1]CoreVPAImp!AD$114</f>
        <v>2.2030999999999999E-2</v>
      </c>
      <c r="AG51" s="12">
        <f>1/1000*[1]CoreVPAImp!AE$114</f>
        <v>2.5808000000000001E-2</v>
      </c>
      <c r="AH51" s="12">
        <f>1/1000*[1]CoreVPAImp!AF$114</f>
        <v>2.9079000000000001E-2</v>
      </c>
      <c r="AI51" s="12">
        <f>1/1000*[1]CoreVPAImp!AG$114</f>
        <v>3.2261509000000001E-2</v>
      </c>
      <c r="AJ51" s="12">
        <f>1/1000*[1]CoreVPAImp!AH$114</f>
        <v>3.3111674999999993E-2</v>
      </c>
      <c r="AK51" s="12">
        <f>1/1000*[1]CoreVPAImp!AI$114</f>
        <v>3.9141308999999999E-2</v>
      </c>
      <c r="AL51" s="12">
        <f>1/1000*[1]CoreVPAImp!AJ$114</f>
        <v>4.6911267000000006E-2</v>
      </c>
      <c r="AM51" s="12">
        <f>1/1000*[1]CoreVPAImp!AK$114</f>
        <v>2.2859903000000001E-2</v>
      </c>
      <c r="AN51" s="12">
        <f>1/1000*[1]CoreVPAImp!AL$114</f>
        <v>2.2147581E-2</v>
      </c>
      <c r="AO51" s="12">
        <f>1/1000*[1]CoreVPAImp!AM$114</f>
        <v>2.8070796999999998E-2</v>
      </c>
      <c r="AP51" s="12">
        <f>1/1000*[1]CoreVPAImp!AN$114</f>
        <v>3.1830057999999994E-2</v>
      </c>
      <c r="AQ51" s="12">
        <f>1/1000*[1]CoreVPAImp!AO$114</f>
        <v>2.9685464999999994E-2</v>
      </c>
      <c r="AR51" s="12">
        <f>1/1000*[1]CoreVPAImp!AP$114</f>
        <v>3.8682487000000002E-2</v>
      </c>
      <c r="AS51" s="12">
        <f>1/1000*[1]CoreVPAImp!AQ$114</f>
        <v>3.7732659999999994E-2</v>
      </c>
      <c r="AT51" s="12">
        <f>1/1000*[1]CoreVPAImp!AR$114</f>
        <v>4.3103026999999995E-2</v>
      </c>
      <c r="AU51" s="12">
        <f>1/1000*[1]CoreVPAImp!AS$114</f>
        <v>4.2515119999999997E-2</v>
      </c>
      <c r="AV51" s="12">
        <f>1/1000*[1]CoreVPAImp!AT$114</f>
        <v>4.5161042999999998E-2</v>
      </c>
      <c r="AW51" s="12">
        <f>1/1000*[1]CoreVPAImp!AU$114</f>
        <v>4.7586894999999997E-2</v>
      </c>
      <c r="AX51" s="12">
        <f>1/1000*[1]CoreVPAImp!AV$114</f>
        <v>3.5241461000000002E-2</v>
      </c>
      <c r="AY51" s="12">
        <f>1/1000*[1]CoreVPAImp!AW$114</f>
        <v>4.4201609000000003E-2</v>
      </c>
      <c r="AZ51" s="12">
        <f>1/1000*[1]CoreVPAImp!AX$114</f>
        <v>4.6715137999999996E-2</v>
      </c>
      <c r="BA51" s="12">
        <f>1/1000*[1]CoreVPAImp!AY$114</f>
        <v>2.4258935999999998E-2</v>
      </c>
      <c r="BB51" s="12">
        <f>1/1000*[1]CoreVPAImp!AZ$114</f>
        <v>0</v>
      </c>
      <c r="BC51" s="33">
        <f>1/1000*[1]CoreVPAImp!BA$114</f>
        <v>0</v>
      </c>
      <c r="BD51" s="228"/>
    </row>
    <row r="52" spans="2:56">
      <c r="B52" s="5" t="s">
        <v>78</v>
      </c>
      <c r="C52" s="17">
        <f>[1]CoreVPAImp!B$126</f>
        <v>1.2550615400000001E-2</v>
      </c>
      <c r="D52" s="12">
        <f>[1]CoreVPAImp!C$126</f>
        <v>3.5574807899999998E-2</v>
      </c>
      <c r="E52" s="12">
        <f>[1]CoreVPAImp!D$126</f>
        <v>3.2674620000000001E-2</v>
      </c>
      <c r="F52" s="12">
        <f>[1]CoreVPAImp!E$126</f>
        <v>2.5356512000000005E-2</v>
      </c>
      <c r="G52" s="12">
        <f>[1]CoreVPAImp!F$126</f>
        <v>3.3863670900000004E-2</v>
      </c>
      <c r="H52" s="12">
        <f>[1]CoreVPAImp!G$126</f>
        <v>5.2421208099999998E-2</v>
      </c>
      <c r="I52" s="12">
        <f>[1]CoreVPAImp!H$126</f>
        <v>5.4446252400000006E-2</v>
      </c>
      <c r="J52" s="12">
        <f>[1]CoreVPAImp!I$126</f>
        <v>1.591528E-2</v>
      </c>
      <c r="K52" s="12">
        <f>[1]CoreVPAImp!J$126</f>
        <v>7.8073980999999997E-3</v>
      </c>
      <c r="L52" s="12">
        <f>[1]CoreVPAImp!K$126</f>
        <v>9.3259932999999982E-3</v>
      </c>
      <c r="M52" s="12">
        <f>[1]CoreVPAImp!L$126</f>
        <v>7.1919799999999989E-3</v>
      </c>
      <c r="N52" s="12">
        <f>[1]CoreVPAImp!M$126</f>
        <v>8.8754560999999982E-3</v>
      </c>
      <c r="O52" s="12">
        <f>[1]CoreVPAImp!N$126</f>
        <v>1.0187019999999998E-2</v>
      </c>
      <c r="P52" s="12">
        <f>[1]CoreVPAImp!O$126</f>
        <v>1.3660871000000002E-2</v>
      </c>
      <c r="Q52" s="12">
        <f>[1]CoreVPAImp!P$126</f>
        <v>1.646574554E-2</v>
      </c>
      <c r="R52" s="12">
        <f>[1]CoreVPAImp!Q$126</f>
        <v>3.1909880500000001E-2</v>
      </c>
      <c r="S52" s="12">
        <f>[1]CoreVPAImp!R$126</f>
        <v>2.3599515899999996E-2</v>
      </c>
      <c r="T52" s="12">
        <f>[1]CoreVPAImp!S$126</f>
        <v>4.5422345499999996E-2</v>
      </c>
      <c r="U52" s="12">
        <f>[1]CoreVPAImp!T$126</f>
        <v>7.9295512300000023E-2</v>
      </c>
      <c r="V52" s="12">
        <f>[1]CoreVPAImp!U$126</f>
        <v>6.8919518459999995E-2</v>
      </c>
      <c r="W52" s="12">
        <f>[1]CoreVPAImp!V$126</f>
        <v>0.11065803487199999</v>
      </c>
      <c r="X52" s="12">
        <f>[1]CoreVPAImp!W$126</f>
        <v>0.14149291794000002</v>
      </c>
      <c r="Y52" s="12">
        <f>[1]CoreVPAImp!X$126</f>
        <v>0.29010206735680799</v>
      </c>
      <c r="Z52" s="12">
        <f>[1]CoreVPAImp!Y$126</f>
        <v>0.11705501822359998</v>
      </c>
      <c r="AA52" s="12">
        <f>[1]CoreVPAImp!Z$126</f>
        <v>0</v>
      </c>
      <c r="AB52" s="33">
        <f>[1]CoreVPAImp!AA$126</f>
        <v>0</v>
      </c>
      <c r="AC52" s="89"/>
      <c r="AD52" s="17">
        <f>1/1000*[1]CoreVPAImp!AB$126</f>
        <v>2.006725E-3</v>
      </c>
      <c r="AE52" s="12">
        <f>1/1000*[1]CoreVPAImp!AC$126</f>
        <v>5.5015150000000002E-3</v>
      </c>
      <c r="AF52" s="12">
        <f>1/1000*[1]CoreVPAImp!AD$126</f>
        <v>8.1379999999999994E-3</v>
      </c>
      <c r="AG52" s="12">
        <f>1/1000*[1]CoreVPAImp!AE$126</f>
        <v>6.9169999999999995E-3</v>
      </c>
      <c r="AH52" s="12">
        <f>1/1000*[1]CoreVPAImp!AF$126</f>
        <v>9.0210000000000012E-3</v>
      </c>
      <c r="AI52" s="12">
        <f>1/1000*[1]CoreVPAImp!AG$126</f>
        <v>9.4425850000000016E-3</v>
      </c>
      <c r="AJ52" s="12">
        <f>1/1000*[1]CoreVPAImp!AH$126</f>
        <v>1.2341559E-2</v>
      </c>
      <c r="AK52" s="12">
        <f>1/1000*[1]CoreVPAImp!AI$126</f>
        <v>4.4618339999999996E-3</v>
      </c>
      <c r="AL52" s="12">
        <f>1/1000*[1]CoreVPAImp!AJ$126</f>
        <v>3.2258519999999995E-3</v>
      </c>
      <c r="AM52" s="12">
        <f>1/1000*[1]CoreVPAImp!AK$126</f>
        <v>2.0425900000000004E-3</v>
      </c>
      <c r="AN52" s="12">
        <f>1/1000*[1]CoreVPAImp!AL$126</f>
        <v>2.4793759999999997E-3</v>
      </c>
      <c r="AO52" s="12">
        <f>1/1000*[1]CoreVPAImp!AM$126</f>
        <v>3.2656679999999998E-3</v>
      </c>
      <c r="AP52" s="12">
        <f>1/1000*[1]CoreVPAImp!AN$126</f>
        <v>3.8573039999999998E-3</v>
      </c>
      <c r="AQ52" s="12">
        <f>1/1000*[1]CoreVPAImp!AO$126</f>
        <v>5.3074639999999996E-3</v>
      </c>
      <c r="AR52" s="12">
        <f>1/1000*[1]CoreVPAImp!AP$126</f>
        <v>7.0756070000000003E-3</v>
      </c>
      <c r="AS52" s="12">
        <f>1/1000*[1]CoreVPAImp!AQ$126</f>
        <v>8.9701739999999992E-3</v>
      </c>
      <c r="AT52" s="12">
        <f>1/1000*[1]CoreVPAImp!AR$126</f>
        <v>7.5900550000000001E-3</v>
      </c>
      <c r="AU52" s="12">
        <f>1/1000*[1]CoreVPAImp!AS$126</f>
        <v>1.0369189000000001E-2</v>
      </c>
      <c r="AV52" s="12">
        <f>1/1000*[1]CoreVPAImp!AT$126</f>
        <v>1.6575955E-2</v>
      </c>
      <c r="AW52" s="12">
        <f>1/1000*[1]CoreVPAImp!AU$126</f>
        <v>1.4931939E-2</v>
      </c>
      <c r="AX52" s="12">
        <f>1/1000*[1]CoreVPAImp!AV$126</f>
        <v>2.1552828E-2</v>
      </c>
      <c r="AY52" s="12">
        <f>1/1000*[1]CoreVPAImp!AW$126</f>
        <v>4.1999769999999999E-2</v>
      </c>
      <c r="AZ52" s="12">
        <f>1/1000*[1]CoreVPAImp!AX$126</f>
        <v>8.8950733000000004E-2</v>
      </c>
      <c r="BA52" s="12">
        <f>1/1000*[1]CoreVPAImp!AY$126</f>
        <v>4.3589418999999997E-2</v>
      </c>
      <c r="BB52" s="12">
        <f>1/1000*[1]CoreVPAImp!AZ$126</f>
        <v>0</v>
      </c>
      <c r="BC52" s="33">
        <f>1/1000*[1]CoreVPAImp!BA$126</f>
        <v>0</v>
      </c>
      <c r="BD52" s="228"/>
    </row>
    <row r="53" spans="2:56">
      <c r="B53" s="5" t="s">
        <v>120</v>
      </c>
      <c r="C53" s="31">
        <f>[1]CoreVPAImp!B$132</f>
        <v>0.19745995999999996</v>
      </c>
      <c r="D53" s="22">
        <f>[1]CoreVPAImp!C$132</f>
        <v>0.22477143999999999</v>
      </c>
      <c r="E53" s="22">
        <f>[1]CoreVPAImp!D$132</f>
        <v>0.2725167</v>
      </c>
      <c r="F53" s="22">
        <f>[1]CoreVPAImp!E$132</f>
        <v>0.20147187999999999</v>
      </c>
      <c r="G53" s="22">
        <f>[1]CoreVPAImp!F$132</f>
        <v>0.25022650000000002</v>
      </c>
      <c r="H53" s="22">
        <f>[1]CoreVPAImp!G$132</f>
        <v>0.37157190000000001</v>
      </c>
      <c r="I53" s="22">
        <f>[1]CoreVPAImp!H$132</f>
        <v>0.20575285999999998</v>
      </c>
      <c r="J53" s="22">
        <f>[1]CoreVPAImp!I$132</f>
        <v>1.6081680000000001E-2</v>
      </c>
      <c r="K53" s="22">
        <f>[1]CoreVPAImp!J$132</f>
        <v>4.7521799999999999E-3</v>
      </c>
      <c r="L53" s="22">
        <f>[1]CoreVPAImp!K$132</f>
        <v>6.8074600000000004E-3</v>
      </c>
      <c r="M53" s="22">
        <f>[1]CoreVPAImp!L$132</f>
        <v>3.0605399999999996E-3</v>
      </c>
      <c r="N53" s="22">
        <f>[1]CoreVPAImp!M$132</f>
        <v>7.0321544999999985E-3</v>
      </c>
      <c r="O53" s="22">
        <f>[1]CoreVPAImp!N$132</f>
        <v>7.5000319999999994E-3</v>
      </c>
      <c r="P53" s="22">
        <f>[1]CoreVPAImp!O$132</f>
        <v>1.383964E-2</v>
      </c>
      <c r="Q53" s="22">
        <f>[1]CoreVPAImp!P$132</f>
        <v>1.3934728859999997E-2</v>
      </c>
      <c r="R53" s="22">
        <f>[1]CoreVPAImp!Q$132</f>
        <v>1.6048884400000001E-2</v>
      </c>
      <c r="S53" s="22">
        <f>[1]CoreVPAImp!R$132</f>
        <v>2.8970985999999997E-2</v>
      </c>
      <c r="T53" s="22">
        <f>[1]CoreVPAImp!S$132</f>
        <v>2.0813824699999997E-2</v>
      </c>
      <c r="U53" s="22">
        <f>[1]CoreVPAImp!T$132</f>
        <v>1.8424739999999998E-2</v>
      </c>
      <c r="V53" s="22">
        <f>[1]CoreVPAImp!U$132</f>
        <v>2.3519285419999997E-2</v>
      </c>
      <c r="W53" s="22">
        <f>[1]CoreVPAImp!V$132</f>
        <v>7.1161520135999995E-2</v>
      </c>
      <c r="X53" s="22">
        <f>[1]CoreVPAImp!W$132</f>
        <v>8.0227237600000015E-2</v>
      </c>
      <c r="Y53" s="22">
        <f>[1]CoreVPAImp!X$132</f>
        <v>3.2428050974255995E-2</v>
      </c>
      <c r="Z53" s="22">
        <f>[1]CoreVPAImp!Y$132</f>
        <v>6.6901049646000002E-3</v>
      </c>
      <c r="AA53" s="22">
        <f>[1]CoreVPAImp!Z$132</f>
        <v>0</v>
      </c>
      <c r="AB53" s="21">
        <f>[1]CoreVPAImp!AA$132</f>
        <v>0</v>
      </c>
      <c r="AC53" s="25"/>
      <c r="AD53" s="17">
        <f>1/1000*[1]CoreVPAImp!AB$132</f>
        <v>2.5359268000000001E-2</v>
      </c>
      <c r="AE53" s="12">
        <f>1/1000*[1]CoreVPAImp!AC$132</f>
        <v>3.1051910999999998E-2</v>
      </c>
      <c r="AF53" s="12">
        <f>1/1000*[1]CoreVPAImp!AD$132</f>
        <v>4.0344999999999999E-2</v>
      </c>
      <c r="AG53" s="12">
        <f>1/1000*[1]CoreVPAImp!AE$132</f>
        <v>2.8150999999999999E-2</v>
      </c>
      <c r="AH53" s="12">
        <f>1/1000*[1]CoreVPAImp!AF$132</f>
        <v>3.6887999999999997E-2</v>
      </c>
      <c r="AI53" s="12">
        <f>1/1000*[1]CoreVPAImp!AG$132</f>
        <v>5.1353407999999982E-2</v>
      </c>
      <c r="AJ53" s="12">
        <f>1/1000*[1]CoreVPAImp!AH$132</f>
        <v>2.9291488999999997E-2</v>
      </c>
      <c r="AK53" s="12">
        <f>1/1000*[1]CoreVPAImp!AI$132</f>
        <v>3.6313210000000003E-3</v>
      </c>
      <c r="AL53" s="12">
        <f>1/1000*[1]CoreVPAImp!AJ$132</f>
        <v>1.1803400000000002E-3</v>
      </c>
      <c r="AM53" s="12">
        <f>1/1000*[1]CoreVPAImp!AK$132</f>
        <v>1.1890190000000001E-3</v>
      </c>
      <c r="AN53" s="12">
        <f>1/1000*[1]CoreVPAImp!AL$132</f>
        <v>8.88406E-4</v>
      </c>
      <c r="AO53" s="12">
        <f>1/1000*[1]CoreVPAImp!AM$132</f>
        <v>1.8283339999999998E-3</v>
      </c>
      <c r="AP53" s="12">
        <f>1/1000*[1]CoreVPAImp!AN$132</f>
        <v>2.0226530000000001E-3</v>
      </c>
      <c r="AQ53" s="12">
        <f>1/1000*[1]CoreVPAImp!AO$132</f>
        <v>2.7808019999999998E-3</v>
      </c>
      <c r="AR53" s="12">
        <f>1/1000*[1]CoreVPAImp!AP$132</f>
        <v>3.8666019999999994E-3</v>
      </c>
      <c r="AS53" s="12">
        <f>1/1000*[1]CoreVPAImp!AQ$132</f>
        <v>5.1815849999999998E-3</v>
      </c>
      <c r="AT53" s="12">
        <f>1/1000*[1]CoreVPAImp!AR$132</f>
        <v>9.9587019999999998E-3</v>
      </c>
      <c r="AU53" s="12">
        <f>1/1000*[1]CoreVPAImp!AS$132</f>
        <v>7.3396999999999993E-3</v>
      </c>
      <c r="AV53" s="12">
        <f>1/1000*[1]CoreVPAImp!AT$132</f>
        <v>8.0852240000000002E-3</v>
      </c>
      <c r="AW53" s="12">
        <f>1/1000*[1]CoreVPAImp!AU$132</f>
        <v>9.6845420000000008E-3</v>
      </c>
      <c r="AX53" s="12">
        <f>1/1000*[1]CoreVPAImp!AV$132</f>
        <v>1.4445263999999998E-2</v>
      </c>
      <c r="AY53" s="12">
        <f>1/1000*[1]CoreVPAImp!AW$132</f>
        <v>2.9069645000000002E-2</v>
      </c>
      <c r="AZ53" s="12">
        <f>1/1000*[1]CoreVPAImp!AX$132</f>
        <v>1.3399991E-2</v>
      </c>
      <c r="BA53" s="12">
        <f>1/1000*[1]CoreVPAImp!AY$132</f>
        <v>6.1345039999999998E-3</v>
      </c>
      <c r="BB53" s="12">
        <f>1/1000*[1]CoreVPAImp!AZ$132</f>
        <v>0</v>
      </c>
      <c r="BC53" s="33">
        <f>1/1000*[1]CoreVPAImp!BA$132</f>
        <v>0</v>
      </c>
      <c r="BD53" s="228"/>
    </row>
    <row r="54" spans="2:56">
      <c r="B54" s="5" t="s">
        <v>91</v>
      </c>
      <c r="C54" s="31">
        <f>[1]CoreVPAImp!B$160</f>
        <v>1.01765069E-2</v>
      </c>
      <c r="D54" s="22">
        <f>[1]CoreVPAImp!C$160</f>
        <v>1.0005157099999998E-2</v>
      </c>
      <c r="E54" s="22">
        <f>[1]CoreVPAImp!D$160</f>
        <v>2.3285347599999999E-2</v>
      </c>
      <c r="F54" s="22">
        <f>[1]CoreVPAImp!E$160</f>
        <v>9.8610338000000002E-3</v>
      </c>
      <c r="G54" s="22">
        <f>[1]CoreVPAImp!F$160</f>
        <v>1.07554885E-2</v>
      </c>
      <c r="H54" s="22">
        <f>[1]CoreVPAImp!G$160</f>
        <v>3.9456460599999993E-2</v>
      </c>
      <c r="I54" s="22">
        <f>[1]CoreVPAImp!H$160</f>
        <v>1.32930058E-2</v>
      </c>
      <c r="J54" s="22">
        <f>[1]CoreVPAImp!I$160</f>
        <v>6.5967870000000015E-3</v>
      </c>
      <c r="K54" s="22">
        <f>[1]CoreVPAImp!J$160</f>
        <v>4.3308710999999979E-3</v>
      </c>
      <c r="L54" s="22">
        <f>[1]CoreVPAImp!K$160</f>
        <v>6.4833077999999992E-3</v>
      </c>
      <c r="M54" s="22">
        <f>[1]CoreVPAImp!L$160</f>
        <v>3.0302007000000001E-3</v>
      </c>
      <c r="N54" s="22">
        <f>[1]CoreVPAImp!M$160</f>
        <v>3.4488273866666664E-3</v>
      </c>
      <c r="O54" s="22">
        <f>[1]CoreVPAImp!N$160</f>
        <v>8.5162671000000006E-3</v>
      </c>
      <c r="P54" s="22">
        <f>[1]CoreVPAImp!O$160</f>
        <v>6.8014610999999978E-3</v>
      </c>
      <c r="Q54" s="22">
        <f>[1]CoreVPAImp!P$160</f>
        <v>1.017083714E-2</v>
      </c>
      <c r="R54" s="22">
        <f>[1]CoreVPAImp!Q$160</f>
        <v>1.17032751E-2</v>
      </c>
      <c r="S54" s="22">
        <f>[1]CoreVPAImp!R$160</f>
        <v>1.2617127500000002E-2</v>
      </c>
      <c r="T54" s="22">
        <f>[1]CoreVPAImp!S$160</f>
        <v>1.78570056E-2</v>
      </c>
      <c r="U54" s="22">
        <f>[1]CoreVPAImp!T$160</f>
        <v>1.35399888E-2</v>
      </c>
      <c r="V54" s="22">
        <f>[1]CoreVPAImp!U$160</f>
        <v>2.2270723519999997E-2</v>
      </c>
      <c r="W54" s="22">
        <f>[1]CoreVPAImp!V$160</f>
        <v>5.2374278963999994E-2</v>
      </c>
      <c r="X54" s="22">
        <f>[1]CoreVPAImp!W$160</f>
        <v>3.6224334959999993E-2</v>
      </c>
      <c r="Y54" s="22">
        <f>[1]CoreVPAImp!X$160</f>
        <v>7.8038177862595995E-2</v>
      </c>
      <c r="Z54" s="22">
        <f>[1]CoreVPAImp!Y$160</f>
        <v>2.6034395707999997E-2</v>
      </c>
      <c r="AA54" s="22">
        <f>[1]CoreVPAImp!Z$160</f>
        <v>0</v>
      </c>
      <c r="AB54" s="21">
        <f>[1]CoreVPAImp!AA$160</f>
        <v>0</v>
      </c>
      <c r="AC54" s="25"/>
      <c r="AD54" s="17">
        <f>1/1000*[1]CoreVPAImp!AB$160</f>
        <v>3.1397430000000004E-3</v>
      </c>
      <c r="AE54" s="12">
        <f>1/1000*[1]CoreVPAImp!AC$160</f>
        <v>2.7135679999999995E-3</v>
      </c>
      <c r="AF54" s="12">
        <f>1/1000*[1]CoreVPAImp!AD$160</f>
        <v>3.2170000000000002E-3</v>
      </c>
      <c r="AG54" s="12">
        <f>1/1000*[1]CoreVPAImp!AE$160</f>
        <v>5.8129999999999996E-3</v>
      </c>
      <c r="AH54" s="12">
        <f>1/1000*[1]CoreVPAImp!AF$160</f>
        <v>5.0520000000000009E-3</v>
      </c>
      <c r="AI54" s="12">
        <f>1/1000*[1]CoreVPAImp!AG$160</f>
        <v>5.0497880000000004E-3</v>
      </c>
      <c r="AJ54" s="12">
        <f>1/1000*[1]CoreVPAImp!AH$160</f>
        <v>5.0143929999999998E-3</v>
      </c>
      <c r="AK54" s="12">
        <f>1/1000*[1]CoreVPAImp!AI$160</f>
        <v>4.6395689999999996E-3</v>
      </c>
      <c r="AL54" s="12">
        <f>1/1000*[1]CoreVPAImp!AJ$160</f>
        <v>3.4510779999999998E-3</v>
      </c>
      <c r="AM54" s="12">
        <f>1/1000*[1]CoreVPAImp!AK$160</f>
        <v>2.978091E-3</v>
      </c>
      <c r="AN54" s="12">
        <f>1/1000*[1]CoreVPAImp!AL$160</f>
        <v>2.3459080000000003E-3</v>
      </c>
      <c r="AO54" s="12">
        <f>1/1000*[1]CoreVPAImp!AM$160</f>
        <v>1.8381629999999999E-3</v>
      </c>
      <c r="AP54" s="12">
        <f>1/1000*[1]CoreVPAImp!AN$160</f>
        <v>2.533956E-3</v>
      </c>
      <c r="AQ54" s="12">
        <f>1/1000*[1]CoreVPAImp!AO$160</f>
        <v>4.0068289999999999E-3</v>
      </c>
      <c r="AR54" s="12">
        <f>1/1000*[1]CoreVPAImp!AP$160</f>
        <v>5.0293589999999997E-3</v>
      </c>
      <c r="AS54" s="12">
        <f>1/1000*[1]CoreVPAImp!AQ$160</f>
        <v>1.0647617E-2</v>
      </c>
      <c r="AT54" s="12">
        <f>1/1000*[1]CoreVPAImp!AR$160</f>
        <v>8.5427869999999996E-3</v>
      </c>
      <c r="AU54" s="12">
        <f>1/1000*[1]CoreVPAImp!AS$160</f>
        <v>1.1772528999999999E-2</v>
      </c>
      <c r="AV54" s="12">
        <f>1/1000*[1]CoreVPAImp!AT$160</f>
        <v>1.0868276999999999E-2</v>
      </c>
      <c r="AW54" s="12">
        <f>1/1000*[1]CoreVPAImp!AU$160</f>
        <v>1.8650717000000001E-2</v>
      </c>
      <c r="AX54" s="12">
        <f>1/1000*[1]CoreVPAImp!AV$160</f>
        <v>1.526784E-2</v>
      </c>
      <c r="AY54" s="12">
        <f>1/1000*[1]CoreVPAImp!AW$160</f>
        <v>2.2943148E-2</v>
      </c>
      <c r="AZ54" s="12">
        <f>1/1000*[1]CoreVPAImp!AX$160</f>
        <v>3.2349726000000002E-2</v>
      </c>
      <c r="BA54" s="12">
        <f>1/1000*[1]CoreVPAImp!AY$160</f>
        <v>4.1218570999999996E-2</v>
      </c>
      <c r="BB54" s="12">
        <f>1/1000*[1]CoreVPAImp!AZ$160</f>
        <v>0</v>
      </c>
      <c r="BC54" s="33">
        <f>1/1000*[1]CoreVPAImp!BA$160</f>
        <v>0</v>
      </c>
      <c r="BD54" s="228"/>
    </row>
    <row r="55" spans="2:56">
      <c r="B55" s="5" t="s">
        <v>53</v>
      </c>
      <c r="C55" s="31">
        <f>[1]CoreVPAImp!B$188</f>
        <v>9.0391371999999984E-3</v>
      </c>
      <c r="D55" s="22">
        <f>[1]CoreVPAImp!C$188</f>
        <v>1.5299039099999998E-2</v>
      </c>
      <c r="E55" s="22">
        <f>[1]CoreVPAImp!D$188</f>
        <v>1.5664609999999999E-2</v>
      </c>
      <c r="F55" s="22">
        <f>[1]CoreVPAImp!E$188</f>
        <v>2.1675093600000001E-2</v>
      </c>
      <c r="G55" s="22">
        <f>[1]CoreVPAImp!F$188</f>
        <v>1.4527629600000001E-2</v>
      </c>
      <c r="H55" s="22">
        <f>[1]CoreVPAImp!G$188</f>
        <v>1.877214E-2</v>
      </c>
      <c r="I55" s="22">
        <f>[1]CoreVPAImp!H$188</f>
        <v>1.4759469599999997E-2</v>
      </c>
      <c r="J55" s="22">
        <f>[1]CoreVPAImp!I$188</f>
        <v>1.7883063899999999E-2</v>
      </c>
      <c r="K55" s="22">
        <f>[1]CoreVPAImp!J$188</f>
        <v>1.0920399999999997E-2</v>
      </c>
      <c r="L55" s="22">
        <f>[1]CoreVPAImp!K$188</f>
        <v>4.671959199999999E-3</v>
      </c>
      <c r="M55" s="22">
        <f>[1]CoreVPAImp!L$188</f>
        <v>7.8747408799999998E-3</v>
      </c>
      <c r="N55" s="22">
        <f>[1]CoreVPAImp!M$188</f>
        <v>7.8805930749999992E-3</v>
      </c>
      <c r="O55" s="22">
        <f>[1]CoreVPAImp!N$188</f>
        <v>1.19246535E-2</v>
      </c>
      <c r="P55" s="22">
        <f>[1]CoreVPAImp!O$188</f>
        <v>1.0352904199999999E-2</v>
      </c>
      <c r="Q55" s="22">
        <f>[1]CoreVPAImp!P$188</f>
        <v>2.118076172E-2</v>
      </c>
      <c r="R55" s="22">
        <f>[1]CoreVPAImp!Q$188</f>
        <v>2.5348797371428568E-2</v>
      </c>
      <c r="S55" s="22">
        <f>[1]CoreVPAImp!R$188</f>
        <v>2.1821516399999994E-2</v>
      </c>
      <c r="T55" s="22">
        <f>[1]CoreVPAImp!S$188</f>
        <v>4.5649186099999996E-2</v>
      </c>
      <c r="U55" s="22">
        <f>[1]CoreVPAImp!T$188</f>
        <v>5.0616025999999988E-2</v>
      </c>
      <c r="V55" s="22">
        <f>[1]CoreVPAImp!U$188</f>
        <v>6.7137676899999998E-2</v>
      </c>
      <c r="W55" s="22">
        <f>[1]CoreVPAImp!V$188</f>
        <v>7.4155164243999983E-2</v>
      </c>
      <c r="X55" s="22">
        <f>[1]CoreVPAImp!W$188</f>
        <v>0.10102311563999998</v>
      </c>
      <c r="Y55" s="22">
        <f>[1]CoreVPAImp!X$188</f>
        <v>1.6564117467575998E-2</v>
      </c>
      <c r="Z55" s="22">
        <f>[1]CoreVPAImp!Y$188</f>
        <v>1.3504045588799998E-2</v>
      </c>
      <c r="AA55" s="22">
        <f>[1]CoreVPAImp!Z$188</f>
        <v>0</v>
      </c>
      <c r="AB55" s="21">
        <f>[1]CoreVPAImp!AA$188</f>
        <v>0</v>
      </c>
      <c r="AC55" s="25"/>
      <c r="AD55" s="17">
        <f>1/1000*[1]CoreVPAImp!AB$188</f>
        <v>2.2423190000000004E-3</v>
      </c>
      <c r="AE55" s="12">
        <f>1/1000*[1]CoreVPAImp!AC$188</f>
        <v>4.0012839999999999E-3</v>
      </c>
      <c r="AF55" s="12">
        <f>1/1000*[1]CoreVPAImp!AD$188</f>
        <v>2.9630000000000004E-3</v>
      </c>
      <c r="AG55" s="12">
        <f>1/1000*[1]CoreVPAImp!AE$188</f>
        <v>3.1440000000000001E-3</v>
      </c>
      <c r="AH55" s="12">
        <f>1/1000*[1]CoreVPAImp!AF$188</f>
        <v>3.0630000000000002E-3</v>
      </c>
      <c r="AI55" s="12">
        <f>1/1000*[1]CoreVPAImp!AG$188</f>
        <v>4.0897260000000001E-3</v>
      </c>
      <c r="AJ55" s="12">
        <f>1/1000*[1]CoreVPAImp!AH$188</f>
        <v>4.6397560000000001E-3</v>
      </c>
      <c r="AK55" s="12">
        <f>1/1000*[1]CoreVPAImp!AI$188</f>
        <v>5.4741630000000006E-3</v>
      </c>
      <c r="AL55" s="12">
        <f>1/1000*[1]CoreVPAImp!AJ$188</f>
        <v>4.5029450000000004E-3</v>
      </c>
      <c r="AM55" s="12">
        <f>1/1000*[1]CoreVPAImp!AK$188</f>
        <v>1.474887E-3</v>
      </c>
      <c r="AN55" s="12">
        <f>1/1000*[1]CoreVPAImp!AL$188</f>
        <v>2.5723219999999997E-3</v>
      </c>
      <c r="AO55" s="12">
        <f>1/1000*[1]CoreVPAImp!AM$188</f>
        <v>2.7368609999999993E-3</v>
      </c>
      <c r="AP55" s="12">
        <f>1/1000*[1]CoreVPAImp!AN$188</f>
        <v>2.8517799999999999E-3</v>
      </c>
      <c r="AQ55" s="12">
        <f>1/1000*[1]CoreVPAImp!AO$188</f>
        <v>3.1559040000000002E-3</v>
      </c>
      <c r="AR55" s="12">
        <f>1/1000*[1]CoreVPAImp!AP$188</f>
        <v>8.4316390000000012E-3</v>
      </c>
      <c r="AS55" s="12">
        <f>1/1000*[1]CoreVPAImp!AQ$188</f>
        <v>7.702347E-3</v>
      </c>
      <c r="AT55" s="12">
        <f>1/1000*[1]CoreVPAImp!AR$188</f>
        <v>6.4650939999999985E-3</v>
      </c>
      <c r="AU55" s="12">
        <f>1/1000*[1]CoreVPAImp!AS$188</f>
        <v>1.2585348E-2</v>
      </c>
      <c r="AV55" s="12">
        <f>1/1000*[1]CoreVPAImp!AT$188</f>
        <v>1.2908940999999998E-2</v>
      </c>
      <c r="AW55" s="12">
        <f>1/1000*[1]CoreVPAImp!AU$188</f>
        <v>1.6440853999999998E-2</v>
      </c>
      <c r="AX55" s="12">
        <f>1/1000*[1]CoreVPAImp!AV$188</f>
        <v>1.7517987999999998E-2</v>
      </c>
      <c r="AY55" s="12">
        <f>1/1000*[1]CoreVPAImp!AW$188</f>
        <v>2.9412027000000004E-2</v>
      </c>
      <c r="AZ55" s="12">
        <f>1/1000*[1]CoreVPAImp!AX$188</f>
        <v>9.5770940000000013E-3</v>
      </c>
      <c r="BA55" s="12">
        <f>1/1000*[1]CoreVPAImp!AY$188</f>
        <v>7.0918270000000002E-3</v>
      </c>
      <c r="BB55" s="12">
        <f>1/1000*[1]CoreVPAImp!AZ$188</f>
        <v>0</v>
      </c>
      <c r="BC55" s="33">
        <f>1/1000*[1]CoreVPAImp!BA$188</f>
        <v>0</v>
      </c>
      <c r="BD55" s="228"/>
    </row>
    <row r="56" spans="2:56">
      <c r="B56" s="5" t="s">
        <v>121</v>
      </c>
      <c r="C56" s="31">
        <f>[1]CoreVPAImp!B$212</f>
        <v>8.9595787E-3</v>
      </c>
      <c r="D56" s="22">
        <f>[1]CoreVPAImp!C$212</f>
        <v>1.6182831000000002E-2</v>
      </c>
      <c r="E56" s="22">
        <f>[1]CoreVPAImp!D$212</f>
        <v>6.6851032699999993E-2</v>
      </c>
      <c r="F56" s="22">
        <f>[1]CoreVPAImp!E$212</f>
        <v>2.5743870100000003E-2</v>
      </c>
      <c r="G56" s="22">
        <f>[1]CoreVPAImp!F$212</f>
        <v>3.1418274199999999E-2</v>
      </c>
      <c r="H56" s="22">
        <f>[1]CoreVPAImp!G$212</f>
        <v>4.2209945399999997E-2</v>
      </c>
      <c r="I56" s="22">
        <f>[1]CoreVPAImp!H$212</f>
        <v>5.2514037199999988E-2</v>
      </c>
      <c r="J56" s="22">
        <f>[1]CoreVPAImp!I$212</f>
        <v>3.1226972200000001E-2</v>
      </c>
      <c r="K56" s="22">
        <f>[1]CoreVPAImp!J$212</f>
        <v>4.2590532699999989E-2</v>
      </c>
      <c r="L56" s="22">
        <f>[1]CoreVPAImp!K$212</f>
        <v>4.0440208999999991E-2</v>
      </c>
      <c r="M56" s="22">
        <f>[1]CoreVPAImp!L$212</f>
        <v>5.2866365866666661E-2</v>
      </c>
      <c r="N56" s="22">
        <f>[1]CoreVPAImp!M$212</f>
        <v>3.9876172879999991E-2</v>
      </c>
      <c r="O56" s="22">
        <f>[1]CoreVPAImp!N$212</f>
        <v>0.13534448069999999</v>
      </c>
      <c r="P56" s="22">
        <f>[1]CoreVPAImp!O$212</f>
        <v>2.5057666399999998E-2</v>
      </c>
      <c r="Q56" s="22">
        <f>[1]CoreVPAImp!P$212</f>
        <v>8.5588420580000005E-2</v>
      </c>
      <c r="R56" s="22">
        <f>[1]CoreVPAImp!Q$212</f>
        <v>0.13016565826666665</v>
      </c>
      <c r="S56" s="22">
        <f>[1]CoreVPAImp!R$212</f>
        <v>0.14317521852666665</v>
      </c>
      <c r="T56" s="22">
        <f>[1]CoreVPAImp!S$212</f>
        <v>0.17737064099999994</v>
      </c>
      <c r="U56" s="22">
        <f>[1]CoreVPAImp!T$212</f>
        <v>0.18856805460000006</v>
      </c>
      <c r="V56" s="22">
        <f>[1]CoreVPAImp!U$212</f>
        <v>0.19230415879999996</v>
      </c>
      <c r="W56" s="22">
        <f>[1]CoreVPAImp!V$212</f>
        <v>0.29526657036799997</v>
      </c>
      <c r="X56" s="22">
        <f>[1]CoreVPAImp!W$212</f>
        <v>0.22005061519999997</v>
      </c>
      <c r="Y56" s="22">
        <f>[1]CoreVPAImp!X$212</f>
        <v>0.26809385540456404</v>
      </c>
      <c r="Z56" s="22">
        <f>[1]CoreVPAImp!Y$212</f>
        <v>0.35691776790479995</v>
      </c>
      <c r="AA56" s="22">
        <f>[1]CoreVPAImp!Z$212</f>
        <v>0</v>
      </c>
      <c r="AB56" s="21">
        <f>[1]CoreVPAImp!AA$212</f>
        <v>0</v>
      </c>
      <c r="AC56" s="25"/>
      <c r="AD56" s="17">
        <f>1/1000*[1]CoreVPAImp!AB$212</f>
        <v>5.5786139999999991E-3</v>
      </c>
      <c r="AE56" s="12">
        <f>1/1000*[1]CoreVPAImp!AC$212</f>
        <v>5.4307629999999999E-3</v>
      </c>
      <c r="AF56" s="12">
        <f>1/1000*[1]CoreVPAImp!AD$212</f>
        <v>5.7549999999999997E-3</v>
      </c>
      <c r="AG56" s="12">
        <f>1/1000*[1]CoreVPAImp!AE$212</f>
        <v>6.1780000000000003E-3</v>
      </c>
      <c r="AH56" s="12">
        <f>1/1000*[1]CoreVPAImp!AF$212</f>
        <v>1.2351999999999998E-2</v>
      </c>
      <c r="AI56" s="12">
        <f>1/1000*[1]CoreVPAImp!AG$212</f>
        <v>1.1632525000000001E-2</v>
      </c>
      <c r="AJ56" s="12">
        <f>1/1000*[1]CoreVPAImp!AH$212</f>
        <v>1.7626093999999995E-2</v>
      </c>
      <c r="AK56" s="12">
        <f>1/1000*[1]CoreVPAImp!AI$212</f>
        <v>1.5910009999999999E-2</v>
      </c>
      <c r="AL56" s="12">
        <f>1/1000*[1]CoreVPAImp!AJ$212</f>
        <v>1.8418723999999997E-2</v>
      </c>
      <c r="AM56" s="12">
        <f>1/1000*[1]CoreVPAImp!AK$212</f>
        <v>9.5108780000000004E-3</v>
      </c>
      <c r="AN56" s="12">
        <f>1/1000*[1]CoreVPAImp!AL$212</f>
        <v>9.1765560000000006E-3</v>
      </c>
      <c r="AO56" s="12">
        <f>1/1000*[1]CoreVPAImp!AM$212</f>
        <v>1.0139225999999999E-2</v>
      </c>
      <c r="AP56" s="12">
        <f>1/1000*[1]CoreVPAImp!AN$212</f>
        <v>1.3886800999999999E-2</v>
      </c>
      <c r="AQ56" s="12">
        <f>1/1000*[1]CoreVPAImp!AO$212</f>
        <v>1.3782020999999998E-2</v>
      </c>
      <c r="AR56" s="12">
        <f>1/1000*[1]CoreVPAImp!AP$212</f>
        <v>1.8741332999999999E-2</v>
      </c>
      <c r="AS56" s="12">
        <f>1/1000*[1]CoreVPAImp!AQ$212</f>
        <v>3.6647525E-2</v>
      </c>
      <c r="AT56" s="12">
        <f>1/1000*[1]CoreVPAImp!AR$212</f>
        <v>4.4139279000000003E-2</v>
      </c>
      <c r="AU56" s="12">
        <f>1/1000*[1]CoreVPAImp!AS$212</f>
        <v>4.8281342000000005E-2</v>
      </c>
      <c r="AV56" s="12">
        <f>1/1000*[1]CoreVPAImp!AT$212</f>
        <v>5.8982211999999999E-2</v>
      </c>
      <c r="AW56" s="12">
        <f>1/1000*[1]CoreVPAImp!AU$212</f>
        <v>6.6892657999999994E-2</v>
      </c>
      <c r="AX56" s="12">
        <f>1/1000*[1]CoreVPAImp!AV$212</f>
        <v>7.0953351999999997E-2</v>
      </c>
      <c r="AY56" s="12">
        <f>1/1000*[1]CoreVPAImp!AW$212</f>
        <v>9.9744159999999998E-2</v>
      </c>
      <c r="AZ56" s="12">
        <f>1/1000*[1]CoreVPAImp!AX$212</f>
        <v>0.12849086800000001</v>
      </c>
      <c r="BA56" s="12">
        <f>1/1000*[1]CoreVPAImp!AY$212</f>
        <v>7.1626753000000001E-2</v>
      </c>
      <c r="BB56" s="12">
        <f>1/1000*[1]CoreVPAImp!AZ$212</f>
        <v>0</v>
      </c>
      <c r="BC56" s="33">
        <f>1/1000*[1]CoreVPAImp!BA$212</f>
        <v>0</v>
      </c>
      <c r="BD56" s="228"/>
    </row>
    <row r="57" spans="2:56">
      <c r="B57" s="5" t="s">
        <v>55</v>
      </c>
      <c r="C57" s="31">
        <f>[1]CoreVPAImp!B$225</f>
        <v>0.34596355820000008</v>
      </c>
      <c r="D57" s="22">
        <f>[1]CoreVPAImp!C$225</f>
        <v>0.67113731600000015</v>
      </c>
      <c r="E57" s="22">
        <f>[1]CoreVPAImp!D$225</f>
        <v>1.0486729153000003</v>
      </c>
      <c r="F57" s="22">
        <f>[1]CoreVPAImp!E$225</f>
        <v>0.93204863150000017</v>
      </c>
      <c r="G57" s="22">
        <f>[1]CoreVPAImp!F$225</f>
        <v>0.92570726010000004</v>
      </c>
      <c r="H57" s="22">
        <f>[1]CoreVPAImp!G$225</f>
        <v>2.081235956</v>
      </c>
      <c r="I57" s="22">
        <f>[1]CoreVPAImp!H$225</f>
        <v>1.2964555659999999</v>
      </c>
      <c r="J57" s="22">
        <f>[1]CoreVPAImp!I$225</f>
        <v>0.55587758813333354</v>
      </c>
      <c r="K57" s="22">
        <f>[1]CoreVPAImp!J$225</f>
        <v>0.33382528859999994</v>
      </c>
      <c r="L57" s="22">
        <f>[1]CoreVPAImp!K$225</f>
        <v>0.28684781639999996</v>
      </c>
      <c r="M57" s="22">
        <f>[1]CoreVPAImp!L$225</f>
        <v>0.14229789530000003</v>
      </c>
      <c r="N57" s="22">
        <f>[1]CoreVPAImp!M$225</f>
        <v>0.1823979043</v>
      </c>
      <c r="O57" s="22">
        <f>[1]CoreVPAImp!N$225</f>
        <v>0.14002707759999999</v>
      </c>
      <c r="P57" s="22">
        <f>[1]CoreVPAImp!O$225</f>
        <v>0.29945035250000002</v>
      </c>
      <c r="Q57" s="22">
        <f>[1]CoreVPAImp!P$225</f>
        <v>0.28207243741999999</v>
      </c>
      <c r="R57" s="22">
        <f>[1]CoreVPAImp!Q$225</f>
        <v>0.46798708620000001</v>
      </c>
      <c r="S57" s="22">
        <f>[1]CoreVPAImp!R$225</f>
        <v>0.44128549635000003</v>
      </c>
      <c r="T57" s="22">
        <f>[1]CoreVPAImp!S$225</f>
        <v>0.69910317910000008</v>
      </c>
      <c r="U57" s="22">
        <f>[1]CoreVPAImp!T$225</f>
        <v>0.73576251359999978</v>
      </c>
      <c r="V57" s="22">
        <f>[1]CoreVPAImp!U$225</f>
        <v>0.83494028462000003</v>
      </c>
      <c r="W57" s="22">
        <f>[1]CoreVPAImp!V$225</f>
        <v>2.0892486973679998</v>
      </c>
      <c r="X57" s="22">
        <f>[1]CoreVPAImp!W$225</f>
        <v>1.6035708851599999</v>
      </c>
      <c r="Y57" s="22">
        <f>[1]CoreVPAImp!X$225</f>
        <v>2.5921339997922321</v>
      </c>
      <c r="Z57" s="22">
        <f>[1]CoreVPAImp!Y$225</f>
        <v>1.2261104374999998</v>
      </c>
      <c r="AA57" s="22">
        <f>[1]CoreVPAImp!Z$225</f>
        <v>0</v>
      </c>
      <c r="AB57" s="21">
        <f>[1]CoreVPAImp!AA$225</f>
        <v>0</v>
      </c>
      <c r="AC57" s="25"/>
      <c r="AD57" s="17">
        <f>1/1000*[1]CoreVPAImp!AB$225</f>
        <v>4.7567100000000001E-2</v>
      </c>
      <c r="AE57" s="12">
        <f>1/1000*[1]CoreVPAImp!AC$225</f>
        <v>8.4504690999999993E-2</v>
      </c>
      <c r="AF57" s="12">
        <f>1/1000*[1]CoreVPAImp!AD$225</f>
        <v>0.13516800000000001</v>
      </c>
      <c r="AG57" s="12">
        <f>1/1000*[1]CoreVPAImp!AE$225</f>
        <v>0.114805</v>
      </c>
      <c r="AH57" s="12">
        <f>1/1000*[1]CoreVPAImp!AF$225</f>
        <v>0.14697000000000002</v>
      </c>
      <c r="AI57" s="12">
        <f>1/1000*[1]CoreVPAImp!AG$225</f>
        <v>0.21080500799999993</v>
      </c>
      <c r="AJ57" s="12">
        <f>1/1000*[1]CoreVPAImp!AH$225</f>
        <v>0.20232751500000004</v>
      </c>
      <c r="AK57" s="12">
        <f>1/1000*[1]CoreVPAImp!AI$225</f>
        <v>0.115225278</v>
      </c>
      <c r="AL57" s="12">
        <f>1/1000*[1]CoreVPAImp!AJ$225</f>
        <v>7.3809265999999998E-2</v>
      </c>
      <c r="AM57" s="12">
        <f>1/1000*[1]CoreVPAImp!AK$225</f>
        <v>4.7546711999999991E-2</v>
      </c>
      <c r="AN57" s="12">
        <f>1/1000*[1]CoreVPAImp!AL$225</f>
        <v>3.6861238999999997E-2</v>
      </c>
      <c r="AO57" s="12">
        <f>1/1000*[1]CoreVPAImp!AM$225</f>
        <v>3.8906715000000001E-2</v>
      </c>
      <c r="AP57" s="12">
        <f>1/1000*[1]CoreVPAImp!AN$225</f>
        <v>3.4726864000000003E-2</v>
      </c>
      <c r="AQ57" s="12">
        <f>1/1000*[1]CoreVPAImp!AO$225</f>
        <v>6.0532541999999995E-2</v>
      </c>
      <c r="AR57" s="12">
        <f>1/1000*[1]CoreVPAImp!AP$225</f>
        <v>6.7116368999999995E-2</v>
      </c>
      <c r="AS57" s="12">
        <f>1/1000*[1]CoreVPAImp!AQ$225</f>
        <v>8.1183338999999993E-2</v>
      </c>
      <c r="AT57" s="12">
        <f>1/1000*[1]CoreVPAImp!AR$225</f>
        <v>7.8355993999999998E-2</v>
      </c>
      <c r="AU57" s="12">
        <f>1/1000*[1]CoreVPAImp!AS$225</f>
        <v>0.125448054</v>
      </c>
      <c r="AV57" s="12">
        <f>1/1000*[1]CoreVPAImp!AT$225</f>
        <v>0.152064014</v>
      </c>
      <c r="AW57" s="12">
        <f>1/1000*[1]CoreVPAImp!AU$225</f>
        <v>0.15738333200000001</v>
      </c>
      <c r="AX57" s="12">
        <f>1/1000*[1]CoreVPAImp!AV$225</f>
        <v>0.28645197900000002</v>
      </c>
      <c r="AY57" s="12">
        <f>1/1000*[1]CoreVPAImp!AW$225</f>
        <v>0.39151002399999996</v>
      </c>
      <c r="AZ57" s="12">
        <f>1/1000*[1]CoreVPAImp!AX$225</f>
        <v>0.55714488800000006</v>
      </c>
      <c r="BA57" s="12">
        <f>1/1000*[1]CoreVPAImp!AY$225</f>
        <v>0.39351891300000003</v>
      </c>
      <c r="BB57" s="12">
        <f>1/1000*[1]CoreVPAImp!AZ$225</f>
        <v>0</v>
      </c>
      <c r="BC57" s="33">
        <f>1/1000*[1]CoreVPAImp!BA$225</f>
        <v>0</v>
      </c>
      <c r="BD57" s="228"/>
    </row>
    <row r="58" spans="2:56">
      <c r="B58" s="8" t="s">
        <v>24</v>
      </c>
      <c r="C58" s="41">
        <f t="shared" ref="C58:I58" si="12">C44-SUM(C45:C57)</f>
        <v>2.8215517100000032E-2</v>
      </c>
      <c r="D58" s="42">
        <f t="shared" si="12"/>
        <v>2.7973576999999583E-2</v>
      </c>
      <c r="E58" s="42">
        <f t="shared" si="12"/>
        <v>2.4045650499999738E-2</v>
      </c>
      <c r="F58" s="42">
        <f t="shared" si="12"/>
        <v>3.0420952100000065E-2</v>
      </c>
      <c r="G58" s="42">
        <f t="shared" si="12"/>
        <v>4.7979171899999784E-2</v>
      </c>
      <c r="H58" s="42">
        <f t="shared" si="12"/>
        <v>9.4758516200000642E-2</v>
      </c>
      <c r="I58" s="42">
        <f t="shared" si="12"/>
        <v>6.0879852999999429E-2</v>
      </c>
      <c r="J58" s="42">
        <f t="shared" ref="J58:O58" si="13">J44-SUM(J45:J57)</f>
        <v>2.9618479099999817E-2</v>
      </c>
      <c r="K58" s="42">
        <f t="shared" si="13"/>
        <v>2.8425695400000617E-2</v>
      </c>
      <c r="L58" s="42">
        <f t="shared" si="13"/>
        <v>3.1160188700000035E-2</v>
      </c>
      <c r="M58" s="42">
        <f t="shared" si="13"/>
        <v>4.3798936899999918E-2</v>
      </c>
      <c r="N58" s="42">
        <f t="shared" si="13"/>
        <v>4.1381966396666914E-2</v>
      </c>
      <c r="O58" s="42">
        <f t="shared" si="13"/>
        <v>2.9950917600000015E-2</v>
      </c>
      <c r="P58" s="42">
        <f t="shared" ref="P58:AB58" si="14">P44-SUM(P45:P57)</f>
        <v>5.5392032000000202E-2</v>
      </c>
      <c r="Q58" s="42">
        <f t="shared" si="14"/>
        <v>5.7917410053333174E-2</v>
      </c>
      <c r="R58" s="42">
        <f t="shared" si="14"/>
        <v>0.16551433370000002</v>
      </c>
      <c r="S58" s="42">
        <f t="shared" si="14"/>
        <v>0.13257720053333366</v>
      </c>
      <c r="T58" s="42">
        <f t="shared" si="14"/>
        <v>0.24662432680000013</v>
      </c>
      <c r="U58" s="42">
        <f t="shared" si="14"/>
        <v>0.48812076220000078</v>
      </c>
      <c r="V58" s="42">
        <f t="shared" si="14"/>
        <v>0.37428781290000046</v>
      </c>
      <c r="W58" s="42">
        <f t="shared" si="14"/>
        <v>0.5758123579880019</v>
      </c>
      <c r="X58" s="42">
        <f t="shared" si="14"/>
        <v>0.97623533269999996</v>
      </c>
      <c r="Y58" s="42">
        <f t="shared" si="14"/>
        <v>0.6770711403554488</v>
      </c>
      <c r="Z58" s="42">
        <f t="shared" si="14"/>
        <v>0.30011678318160051</v>
      </c>
      <c r="AA58" s="42">
        <f t="shared" si="14"/>
        <v>0</v>
      </c>
      <c r="AB58" s="43">
        <f t="shared" si="14"/>
        <v>0</v>
      </c>
      <c r="AC58" s="89"/>
      <c r="AD58" s="41">
        <f t="shared" ref="AD58:BC58" si="15">AD44-SUM(AD45:AD57)</f>
        <v>1.0680681000000081E-2</v>
      </c>
      <c r="AE58" s="42">
        <f t="shared" si="15"/>
        <v>9.3282779999999677E-3</v>
      </c>
      <c r="AF58" s="42">
        <f t="shared" si="15"/>
        <v>1.1073999999999917E-2</v>
      </c>
      <c r="AG58" s="42">
        <f t="shared" si="15"/>
        <v>9.4010000000001037E-3</v>
      </c>
      <c r="AH58" s="42">
        <f t="shared" si="15"/>
        <v>1.2216000000000116E-2</v>
      </c>
      <c r="AI58" s="42">
        <f t="shared" si="15"/>
        <v>1.9582702000000118E-2</v>
      </c>
      <c r="AJ58" s="42">
        <f t="shared" si="15"/>
        <v>1.2798751000000164E-2</v>
      </c>
      <c r="AK58" s="42">
        <f t="shared" si="15"/>
        <v>9.6234369999999014E-3</v>
      </c>
      <c r="AL58" s="42">
        <f t="shared" si="15"/>
        <v>8.9424860000000828E-3</v>
      </c>
      <c r="AM58" s="42">
        <f t="shared" si="15"/>
        <v>6.4663589999999216E-3</v>
      </c>
      <c r="AN58" s="42">
        <f t="shared" si="15"/>
        <v>1.0959879000000061E-2</v>
      </c>
      <c r="AO58" s="42">
        <f t="shared" si="15"/>
        <v>1.1423549000000033E-2</v>
      </c>
      <c r="AP58" s="42">
        <f t="shared" si="15"/>
        <v>9.8992109999999633E-3</v>
      </c>
      <c r="AQ58" s="42">
        <f t="shared" si="15"/>
        <v>1.6597509999999982E-2</v>
      </c>
      <c r="AR58" s="42">
        <f t="shared" si="15"/>
        <v>1.9622709000000016E-2</v>
      </c>
      <c r="AS58" s="42">
        <f t="shared" si="15"/>
        <v>3.6727114000000005E-2</v>
      </c>
      <c r="AT58" s="42">
        <f t="shared" si="15"/>
        <v>3.6436098000000083E-2</v>
      </c>
      <c r="AU58" s="42">
        <f t="shared" si="15"/>
        <v>5.5035412000000061E-2</v>
      </c>
      <c r="AV58" s="42">
        <f t="shared" si="15"/>
        <v>0.10866815600000002</v>
      </c>
      <c r="AW58" s="42">
        <f t="shared" si="15"/>
        <v>7.7830662999999967E-2</v>
      </c>
      <c r="AX58" s="42">
        <f t="shared" si="15"/>
        <v>0.11653200399999974</v>
      </c>
      <c r="AY58" s="42">
        <f t="shared" si="15"/>
        <v>0.22637853699999999</v>
      </c>
      <c r="AZ58" s="42">
        <f t="shared" si="15"/>
        <v>0.22891371199999933</v>
      </c>
      <c r="BA58" s="42">
        <f t="shared" si="15"/>
        <v>0.10759174700000007</v>
      </c>
      <c r="BB58" s="42">
        <f t="shared" si="15"/>
        <v>0</v>
      </c>
      <c r="BC58" s="43">
        <f t="shared" si="15"/>
        <v>0</v>
      </c>
      <c r="BD58" s="228"/>
    </row>
    <row r="59" spans="2:56" ht="20" customHeight="1">
      <c r="B59" s="47" t="s">
        <v>34</v>
      </c>
      <c r="C59" s="124">
        <f>[1]CoreVPAImp!B$194</f>
        <v>0.72220244569999981</v>
      </c>
      <c r="D59" s="125">
        <f>[1]CoreVPAImp!C$194</f>
        <v>0.88188634669999999</v>
      </c>
      <c r="E59" s="125">
        <f>[1]CoreVPAImp!D$194</f>
        <v>1.1628338154</v>
      </c>
      <c r="F59" s="125">
        <f>[1]CoreVPAImp!E$194</f>
        <v>1.0628614728000001</v>
      </c>
      <c r="G59" s="125">
        <f>[1]CoreVPAImp!F$194</f>
        <v>1.3818428017</v>
      </c>
      <c r="H59" s="125">
        <f>[1]CoreVPAImp!G$194</f>
        <v>1.2342664385999997</v>
      </c>
      <c r="I59" s="125">
        <f>[1]CoreVPAImp!H$194</f>
        <v>1.0500019212</v>
      </c>
      <c r="J59" s="125">
        <f>[1]CoreVPAImp!I$194</f>
        <v>0.64822157800000013</v>
      </c>
      <c r="K59" s="125">
        <f>[1]CoreVPAImp!J$194</f>
        <v>0.49247580479999997</v>
      </c>
      <c r="L59" s="125">
        <f>[1]CoreVPAImp!K$194</f>
        <v>0.42194020079999994</v>
      </c>
      <c r="M59" s="125">
        <f>[1]CoreVPAImp!L$194</f>
        <v>0.51644557369999988</v>
      </c>
      <c r="N59" s="125">
        <f>[1]CoreVPAImp!M$194</f>
        <v>0.55328570899999985</v>
      </c>
      <c r="O59" s="242">
        <f>[1]CoreVPAImp!N$194</f>
        <v>0.56254795999999985</v>
      </c>
      <c r="P59" s="242">
        <f>[1]CoreVPAImp!O$194</f>
        <v>0.60696738000000006</v>
      </c>
      <c r="Q59" s="242">
        <f>[1]CoreVPAImp!P$194</f>
        <v>0.67614525883999987</v>
      </c>
      <c r="R59" s="242">
        <f>[1]CoreVPAImp!Q$194</f>
        <v>0.75275170739999986</v>
      </c>
      <c r="S59" s="242">
        <f>[1]CoreVPAImp!R$194</f>
        <v>0.89802932280000003</v>
      </c>
      <c r="T59" s="242">
        <f>[1]CoreVPAImp!S$194</f>
        <v>1.03775843</v>
      </c>
      <c r="U59" s="242">
        <f>[1]CoreVPAImp!T$194</f>
        <v>1.0786638957000001</v>
      </c>
      <c r="V59" s="242">
        <f>[1]CoreVPAImp!U$194</f>
        <v>1.0904881588399997</v>
      </c>
      <c r="W59" s="242">
        <f>[1]CoreVPAImp!V$194</f>
        <v>1.0049385229799999</v>
      </c>
      <c r="X59" s="242">
        <f>[1]CoreVPAImp!W$194</f>
        <v>1.4856676346799995</v>
      </c>
      <c r="Y59" s="242">
        <f>[1]CoreVPAImp!X$194</f>
        <v>0.75483167200923984</v>
      </c>
      <c r="Z59" s="242">
        <f>[1]CoreVPAImp!Y$194</f>
        <v>0.43946130599460004</v>
      </c>
      <c r="AA59" s="242">
        <f>[1]CoreVPAImp!Z$194</f>
        <v>0</v>
      </c>
      <c r="AB59" s="243">
        <f>[1]CoreVPAImp!AA$194</f>
        <v>0</v>
      </c>
      <c r="AC59" s="70"/>
      <c r="AD59" s="126">
        <f>1/1000*[1]CoreVPAImp!AB$194</f>
        <v>9.1950009999999999E-2</v>
      </c>
      <c r="AE59" s="221">
        <f>1/1000*[1]CoreVPAImp!AC$194</f>
        <v>0.110406459</v>
      </c>
      <c r="AF59" s="221">
        <f>1/1000*[1]CoreVPAImp!AD$194</f>
        <v>0.14441999999999999</v>
      </c>
      <c r="AG59" s="221">
        <f>1/1000*[1]CoreVPAImp!AE$194</f>
        <v>0.13253800000000002</v>
      </c>
      <c r="AH59" s="221">
        <f>1/1000*[1]CoreVPAImp!AF$194</f>
        <v>0.19239800000000001</v>
      </c>
      <c r="AI59" s="221">
        <f>1/1000*[1]CoreVPAImp!AG$194</f>
        <v>0.19453434899999997</v>
      </c>
      <c r="AJ59" s="221">
        <f>1/1000*[1]CoreVPAImp!AH$194</f>
        <v>0.15811563800000003</v>
      </c>
      <c r="AK59" s="221">
        <f>1/1000*[1]CoreVPAImp!AI$194</f>
        <v>0.13928723000000001</v>
      </c>
      <c r="AL59" s="221">
        <f>1/1000*[1]CoreVPAImp!AJ$194</f>
        <v>0.12677481100000002</v>
      </c>
      <c r="AM59" s="221">
        <f>1/1000*[1]CoreVPAImp!AK$194</f>
        <v>7.1276750999999972E-2</v>
      </c>
      <c r="AN59" s="221">
        <f>1/1000*[1]CoreVPAImp!AL$194</f>
        <v>9.88401E-2</v>
      </c>
      <c r="AO59" s="221">
        <f>1/1000*[1]CoreVPAImp!AM$194</f>
        <v>0.10178797399999998</v>
      </c>
      <c r="AP59" s="221">
        <f>1/1000*[1]CoreVPAImp!AN$194</f>
        <v>0.117365995</v>
      </c>
      <c r="AQ59" s="221">
        <f>1/1000*[1]CoreVPAImp!AO$194</f>
        <v>0.13914823700000001</v>
      </c>
      <c r="AR59" s="221">
        <f>1/1000*[1]CoreVPAImp!AP$194</f>
        <v>0.17132513399999999</v>
      </c>
      <c r="AS59" s="221">
        <f>1/1000*[1]CoreVPAImp!AQ$194</f>
        <v>0.15856979699999998</v>
      </c>
      <c r="AT59" s="221">
        <f>1/1000*[1]CoreVPAImp!AR$194</f>
        <v>0.13943109400000001</v>
      </c>
      <c r="AU59" s="221">
        <f>1/1000*[1]CoreVPAImp!AS$194</f>
        <v>0.19022824600000002</v>
      </c>
      <c r="AV59" s="221">
        <f>1/1000*[1]CoreVPAImp!AT$194</f>
        <v>0.22787243199999999</v>
      </c>
      <c r="AW59" s="221">
        <f>1/1000*[1]CoreVPAImp!AU$194</f>
        <v>0.23663598500000002</v>
      </c>
      <c r="AX59" s="221">
        <f>1/1000*[1]CoreVPAImp!AV$194</f>
        <v>0.237813055</v>
      </c>
      <c r="AY59" s="221">
        <f>1/1000*[1]CoreVPAImp!AW$194</f>
        <v>0.45705002500000003</v>
      </c>
      <c r="AZ59" s="221">
        <f>1/1000*[1]CoreVPAImp!AX$194</f>
        <v>0.329816475</v>
      </c>
      <c r="BA59" s="221">
        <f>1/1000*[1]CoreVPAImp!AY$194</f>
        <v>0.10535782799999999</v>
      </c>
      <c r="BB59" s="221">
        <f>1/1000*[1]CoreVPAImp!AZ$194</f>
        <v>0</v>
      </c>
      <c r="BC59" s="208">
        <f>1/1000*[1]CoreVPAImp!BA$194</f>
        <v>0</v>
      </c>
      <c r="BD59" s="228"/>
    </row>
    <row r="60" spans="2:56" ht="20" customHeight="1">
      <c r="B60" s="20" t="s">
        <v>73</v>
      </c>
      <c r="C60" s="134">
        <f t="shared" ref="C60:AB60" si="16">C7-SUM(C8,C17,C32,C44,C59)</f>
        <v>0.63956048420003242</v>
      </c>
      <c r="D60" s="135">
        <f t="shared" si="16"/>
        <v>0.94280542050003291</v>
      </c>
      <c r="E60" s="135">
        <f t="shared" si="16"/>
        <v>1.0224141657999866</v>
      </c>
      <c r="F60" s="135">
        <f t="shared" si="16"/>
        <v>0.9548115913999915</v>
      </c>
      <c r="G60" s="135">
        <f t="shared" si="16"/>
        <v>0.97235585380003187</v>
      </c>
      <c r="H60" s="135">
        <f t="shared" si="16"/>
        <v>0.94344334219999482</v>
      </c>
      <c r="I60" s="135">
        <f t="shared" si="16"/>
        <v>1.0204508787115358</v>
      </c>
      <c r="J60" s="135">
        <f t="shared" si="16"/>
        <v>0.61549942110003641</v>
      </c>
      <c r="K60" s="135">
        <f t="shared" si="16"/>
        <v>0.48218833589996812</v>
      </c>
      <c r="L60" s="135">
        <f t="shared" si="16"/>
        <v>0.35141822709999726</v>
      </c>
      <c r="M60" s="135">
        <f t="shared" si="16"/>
        <v>0.39010480415996973</v>
      </c>
      <c r="N60" s="135">
        <f t="shared" si="16"/>
        <v>0.34104486496999087</v>
      </c>
      <c r="O60" s="135">
        <f t="shared" si="16"/>
        <v>0.39333770849998473</v>
      </c>
      <c r="P60" s="135">
        <f t="shared" si="16"/>
        <v>0.36169122315004465</v>
      </c>
      <c r="Q60" s="135">
        <f t="shared" si="16"/>
        <v>0.36449782615499338</v>
      </c>
      <c r="R60" s="135">
        <f t="shared" si="16"/>
        <v>0.40096151318662621</v>
      </c>
      <c r="S60" s="135">
        <f t="shared" si="16"/>
        <v>0.42764252883326215</v>
      </c>
      <c r="T60" s="135">
        <f t="shared" si="16"/>
        <v>0.4577926983000502</v>
      </c>
      <c r="U60" s="135">
        <f t="shared" si="16"/>
        <v>0.46179596400000733</v>
      </c>
      <c r="V60" s="135">
        <f t="shared" si="16"/>
        <v>0.47893832398664316</v>
      </c>
      <c r="W60" s="135">
        <f t="shared" si="16"/>
        <v>1.0297656358080332</v>
      </c>
      <c r="X60" s="135">
        <f t="shared" si="16"/>
        <v>0.51389540009331469</v>
      </c>
      <c r="Y60" s="135">
        <f t="shared" si="16"/>
        <v>0.82514640688929219</v>
      </c>
      <c r="Z60" s="135">
        <f t="shared" si="16"/>
        <v>0.29722601207099508</v>
      </c>
      <c r="AA60" s="135">
        <f t="shared" si="16"/>
        <v>0</v>
      </c>
      <c r="AB60" s="244">
        <f t="shared" si="16"/>
        <v>0</v>
      </c>
      <c r="AC60" s="25"/>
      <c r="AD60" s="154">
        <f t="shared" ref="AD60:BC60" si="17">AD7-SUM(AD8,AD17,AD32,AD44,AD59)</f>
        <v>0.1088798419999939</v>
      </c>
      <c r="AE60" s="155">
        <f t="shared" si="17"/>
        <v>0.15016195199999527</v>
      </c>
      <c r="AF60" s="155">
        <f t="shared" si="17"/>
        <v>0.18255299999999952</v>
      </c>
      <c r="AG60" s="155">
        <f t="shared" si="17"/>
        <v>0.1655609999999994</v>
      </c>
      <c r="AH60" s="155">
        <f t="shared" si="17"/>
        <v>0.22227300000000172</v>
      </c>
      <c r="AI60" s="155">
        <f t="shared" si="17"/>
        <v>0.2036634399999957</v>
      </c>
      <c r="AJ60" s="155">
        <f t="shared" si="17"/>
        <v>0.22897962099999525</v>
      </c>
      <c r="AK60" s="155">
        <f t="shared" si="17"/>
        <v>0.18936907700000294</v>
      </c>
      <c r="AL60" s="155">
        <f t="shared" si="17"/>
        <v>0.15066975899999946</v>
      </c>
      <c r="AM60" s="155">
        <f t="shared" si="17"/>
        <v>0.11012129900000067</v>
      </c>
      <c r="AN60" s="155">
        <f t="shared" si="17"/>
        <v>0.12991070999999876</v>
      </c>
      <c r="AO60" s="155">
        <f t="shared" si="17"/>
        <v>0.12415376199999928</v>
      </c>
      <c r="AP60" s="155">
        <f t="shared" si="17"/>
        <v>0.1290165239999963</v>
      </c>
      <c r="AQ60" s="155">
        <f t="shared" si="17"/>
        <v>0.13675683699999874</v>
      </c>
      <c r="AR60" s="155">
        <f t="shared" si="17"/>
        <v>0.15279704399999838</v>
      </c>
      <c r="AS60" s="155">
        <f t="shared" si="17"/>
        <v>0.15939677899999882</v>
      </c>
      <c r="AT60" s="155">
        <f t="shared" si="17"/>
        <v>0.16569887100000003</v>
      </c>
      <c r="AU60" s="155">
        <f t="shared" si="17"/>
        <v>0.16983036700000254</v>
      </c>
      <c r="AV60" s="155">
        <f t="shared" si="17"/>
        <v>0.17673711699999828</v>
      </c>
      <c r="AW60" s="155">
        <f t="shared" si="17"/>
        <v>0.19634239600000614</v>
      </c>
      <c r="AX60" s="155">
        <f t="shared" si="17"/>
        <v>0.19672836199999644</v>
      </c>
      <c r="AY60" s="155">
        <f t="shared" si="17"/>
        <v>0.23175172599999083</v>
      </c>
      <c r="AZ60" s="155">
        <f t="shared" si="17"/>
        <v>0.2695148260000062</v>
      </c>
      <c r="BA60" s="155">
        <f t="shared" si="17"/>
        <v>0.24422185299999821</v>
      </c>
      <c r="BB60" s="155">
        <f t="shared" si="17"/>
        <v>0</v>
      </c>
      <c r="BC60" s="156">
        <f t="shared" si="17"/>
        <v>0</v>
      </c>
      <c r="BD60" s="228"/>
    </row>
    <row r="61" spans="2:56">
      <c r="B61" s="127" t="s">
        <v>30</v>
      </c>
      <c r="C61" s="31">
        <f>[1]CoreVPAImp!B$15</f>
        <v>1.2940095799999997E-2</v>
      </c>
      <c r="D61" s="22">
        <f>[1]CoreVPAImp!C$15</f>
        <v>1.6431657799999999E-2</v>
      </c>
      <c r="E61" s="22">
        <f>[1]CoreVPAImp!D$15</f>
        <v>1.5644628800000001E-2</v>
      </c>
      <c r="F61" s="22">
        <f>[1]CoreVPAImp!E$15</f>
        <v>6.8515799999999995E-3</v>
      </c>
      <c r="G61" s="22">
        <f>[1]CoreVPAImp!F$15</f>
        <v>1.8483419800000001E-2</v>
      </c>
      <c r="H61" s="22">
        <f>[1]CoreVPAImp!G$15</f>
        <v>7.6625712999999996E-3</v>
      </c>
      <c r="I61" s="22">
        <f>[1]CoreVPAImp!H$15</f>
        <v>5.7169548399999999E-2</v>
      </c>
      <c r="J61" s="22">
        <f>[1]CoreVPAImp!I$15</f>
        <v>7.4647936000000002E-3</v>
      </c>
      <c r="K61" s="22">
        <f>[1]CoreVPAImp!J$15</f>
        <v>4.4201220000000003E-3</v>
      </c>
      <c r="L61" s="22">
        <f>[1]CoreVPAImp!K$15</f>
        <v>4.513348700000001E-3</v>
      </c>
      <c r="M61" s="22">
        <f>[1]CoreVPAImp!L$15</f>
        <v>2.2725507999999998E-3</v>
      </c>
      <c r="N61" s="22">
        <f>[1]CoreVPAImp!M$15</f>
        <v>5.4383077299999995E-3</v>
      </c>
      <c r="O61" s="22">
        <f>[1]CoreVPAImp!N$15</f>
        <v>2.0633959999999999E-3</v>
      </c>
      <c r="P61" s="22">
        <f>[1]CoreVPAImp!O$15</f>
        <v>1.2679067000000001E-3</v>
      </c>
      <c r="Q61" s="22">
        <f>[1]CoreVPAImp!P$15</f>
        <v>2.4255075000000001E-3</v>
      </c>
      <c r="R61" s="22">
        <f>[1]CoreVPAImp!Q$15</f>
        <v>2.5915324999999999E-3</v>
      </c>
      <c r="S61" s="22">
        <f>[1]CoreVPAImp!R$15</f>
        <v>2.0396868600000002E-3</v>
      </c>
      <c r="T61" s="22">
        <f>[1]CoreVPAImp!S$15</f>
        <v>4.4480495000000005E-3</v>
      </c>
      <c r="U61" s="22">
        <f>[1]CoreVPAImp!T$15</f>
        <v>4.6404928999999994E-3</v>
      </c>
      <c r="V61" s="22">
        <f>[1]CoreVPAImp!U$15</f>
        <v>1.7700547140000002E-2</v>
      </c>
      <c r="W61" s="22">
        <f>[1]CoreVPAImp!V$15</f>
        <v>1.4072570502666663E-2</v>
      </c>
      <c r="X61" s="22">
        <f>[1]CoreVPAImp!W$15</f>
        <v>2.8831385673333331E-2</v>
      </c>
      <c r="Y61" s="22">
        <f>[1]CoreVPAImp!X$15</f>
        <v>8.1659472509346669E-3</v>
      </c>
      <c r="Z61" s="22">
        <f>[1]CoreVPAImp!Y$15</f>
        <v>5.6956878447999987E-3</v>
      </c>
      <c r="AA61" s="22">
        <f>[1]CoreVPAImp!Z$15</f>
        <v>0</v>
      </c>
      <c r="AB61" s="21">
        <f>[1]CoreVPAImp!AA$15</f>
        <v>0</v>
      </c>
      <c r="AC61" s="25"/>
      <c r="AD61" s="17">
        <f>1/1000*[1]CoreVPAImp!AB$15</f>
        <v>3.7160920000000003E-3</v>
      </c>
      <c r="AE61" s="12">
        <f>1/1000*[1]CoreVPAImp!AC$15</f>
        <v>3.9810929999999998E-3</v>
      </c>
      <c r="AF61" s="12">
        <f>1/1000*[1]CoreVPAImp!AD$15</f>
        <v>3.9579999999999997E-3</v>
      </c>
      <c r="AG61" s="12">
        <f>1/1000*[1]CoreVPAImp!AE$15</f>
        <v>2.5569999999999998E-3</v>
      </c>
      <c r="AH61" s="12">
        <f>1/1000*[1]CoreVPAImp!AF$15</f>
        <v>3.6359999999999999E-3</v>
      </c>
      <c r="AI61" s="12">
        <f>1/1000*[1]CoreVPAImp!AG$15</f>
        <v>3.8792570000000001E-3</v>
      </c>
      <c r="AJ61" s="12">
        <f>1/1000*[1]CoreVPAImp!AH$15</f>
        <v>9.3565579999999992E-3</v>
      </c>
      <c r="AK61" s="12">
        <f>1/1000*[1]CoreVPAImp!AI$15</f>
        <v>4.078843999999999E-3</v>
      </c>
      <c r="AL61" s="12">
        <f>1/1000*[1]CoreVPAImp!AJ$15</f>
        <v>2.3816939999999997E-3</v>
      </c>
      <c r="AM61" s="12">
        <f>1/1000*[1]CoreVPAImp!AK$15</f>
        <v>1.8544049999999999E-3</v>
      </c>
      <c r="AN61" s="12">
        <f>1/1000*[1]CoreVPAImp!AL$15</f>
        <v>2.5088759999999993E-3</v>
      </c>
      <c r="AO61" s="12">
        <f>1/1000*[1]CoreVPAImp!AM$15</f>
        <v>3.318157E-3</v>
      </c>
      <c r="AP61" s="12">
        <f>1/1000*[1]CoreVPAImp!AN$15</f>
        <v>1.7309999999999999E-3</v>
      </c>
      <c r="AQ61" s="12">
        <f>1/1000*[1]CoreVPAImp!AO$15</f>
        <v>1.597411E-3</v>
      </c>
      <c r="AR61" s="12">
        <f>1/1000*[1]CoreVPAImp!AP$15</f>
        <v>2.2071229999999996E-3</v>
      </c>
      <c r="AS61" s="12">
        <f>1/1000*[1]CoreVPAImp!AQ$15</f>
        <v>2.2674910000000004E-3</v>
      </c>
      <c r="AT61" s="12">
        <f>1/1000*[1]CoreVPAImp!AR$15</f>
        <v>1.4709509999999999E-3</v>
      </c>
      <c r="AU61" s="12">
        <f>1/1000*[1]CoreVPAImp!AS$15</f>
        <v>2.488479E-3</v>
      </c>
      <c r="AV61" s="12">
        <f>1/1000*[1]CoreVPAImp!AT$15</f>
        <v>2.7187130000000002E-3</v>
      </c>
      <c r="AW61" s="12">
        <f>1/1000*[1]CoreVPAImp!AU$15</f>
        <v>5.6947309999999989E-3</v>
      </c>
      <c r="AX61" s="12">
        <f>1/1000*[1]CoreVPAImp!AV$15</f>
        <v>3.7412249999999999E-3</v>
      </c>
      <c r="AY61" s="12">
        <f>1/1000*[1]CoreVPAImp!AW$15</f>
        <v>7.4209949999999997E-3</v>
      </c>
      <c r="AZ61" s="12">
        <f>1/1000*[1]CoreVPAImp!AX$15</f>
        <v>2.9814349999999997E-3</v>
      </c>
      <c r="BA61" s="12">
        <f>1/1000*[1]CoreVPAImp!AY$15</f>
        <v>1.9054749999999998E-3</v>
      </c>
      <c r="BB61" s="12">
        <f>1/1000*[1]CoreVPAImp!AZ$15</f>
        <v>0</v>
      </c>
      <c r="BC61" s="33">
        <f>1/1000*[1]CoreVPAImp!BA$15</f>
        <v>0</v>
      </c>
      <c r="BD61" s="228"/>
    </row>
    <row r="62" spans="2:56">
      <c r="B62" s="127" t="s">
        <v>123</v>
      </c>
      <c r="C62" s="31">
        <f>[1]CoreVPAImp!B$108</f>
        <v>2.5159851999999997E-3</v>
      </c>
      <c r="D62" s="22">
        <f>[1]CoreVPAImp!C$108</f>
        <v>1.8497268799999998E-2</v>
      </c>
      <c r="E62" s="22">
        <f>[1]CoreVPAImp!D$108</f>
        <v>1.2478721E-2</v>
      </c>
      <c r="F62" s="22">
        <f>[1]CoreVPAImp!E$108</f>
        <v>3.1261659800000001E-2</v>
      </c>
      <c r="G62" s="22">
        <f>[1]CoreVPAImp!F$108</f>
        <v>1.2483741900000001E-2</v>
      </c>
      <c r="H62" s="22">
        <f>[1]CoreVPAImp!G$108</f>
        <v>5.2525892399999996E-2</v>
      </c>
      <c r="I62" s="22">
        <f>[1]CoreVPAImp!H$108</f>
        <v>5.2250846011573204E-2</v>
      </c>
      <c r="J62" s="22">
        <f>[1]CoreVPAImp!I$108</f>
        <v>1.1207009799999999E-2</v>
      </c>
      <c r="K62" s="22">
        <f>[1]CoreVPAImp!J$108</f>
        <v>1.2738344300000001E-2</v>
      </c>
      <c r="L62" s="22">
        <f>[1]CoreVPAImp!K$108</f>
        <v>4.7467003000000001E-3</v>
      </c>
      <c r="M62" s="22">
        <f>[1]CoreVPAImp!L$108</f>
        <v>5.0333882000000007E-3</v>
      </c>
      <c r="N62" s="22">
        <f>[1]CoreVPAImp!M$108</f>
        <v>3.9157728399999998E-3</v>
      </c>
      <c r="O62" s="22">
        <f>[1]CoreVPAImp!N$108</f>
        <v>5.92932028E-2</v>
      </c>
      <c r="P62" s="22">
        <f>[1]CoreVPAImp!O$108</f>
        <v>7.3982802499999991E-3</v>
      </c>
      <c r="Q62" s="22">
        <f>[1]CoreVPAImp!P$108</f>
        <v>9.8304912399999993E-3</v>
      </c>
      <c r="R62" s="22">
        <f>[1]CoreVPAImp!Q$108</f>
        <v>4.2779112199999997E-3</v>
      </c>
      <c r="S62" s="22">
        <f>[1]CoreVPAImp!R$108</f>
        <v>7.0016601733333336E-3</v>
      </c>
      <c r="T62" s="22">
        <f>[1]CoreVPAImp!S$108</f>
        <v>9.2054195999999987E-3</v>
      </c>
      <c r="U62" s="22">
        <f>[1]CoreVPAImp!T$108</f>
        <v>8.5616301999999998E-3</v>
      </c>
      <c r="V62" s="22">
        <f>[1]CoreVPAImp!U$108</f>
        <v>2.5174895079999999E-2</v>
      </c>
      <c r="W62" s="22">
        <f>[1]CoreVPAImp!V$108</f>
        <v>1.0942715167999998E-2</v>
      </c>
      <c r="X62" s="22">
        <f>[1]CoreVPAImp!W$108</f>
        <v>1.9811618259999997E-2</v>
      </c>
      <c r="Y62" s="22">
        <f>[1]CoreVPAImp!X$108</f>
        <v>2.2299186852702664E-2</v>
      </c>
      <c r="Z62" s="22">
        <f>[1]CoreVPAImp!Y$108</f>
        <v>2.0779094922799998E-2</v>
      </c>
      <c r="AA62" s="22">
        <f>[1]CoreVPAImp!Z$108</f>
        <v>0</v>
      </c>
      <c r="AB62" s="21">
        <f>[1]CoreVPAImp!AA$108</f>
        <v>0</v>
      </c>
      <c r="AC62" s="25"/>
      <c r="AD62" s="17">
        <f>1/1000*[1]CoreVPAImp!AB$108</f>
        <v>1.6706530000000002E-3</v>
      </c>
      <c r="AE62" s="12">
        <f>1/1000*[1]CoreVPAImp!AC$108</f>
        <v>3.368621E-3</v>
      </c>
      <c r="AF62" s="12">
        <f>1/1000*[1]CoreVPAImp!AD$108</f>
        <v>2.8020000000000007E-3</v>
      </c>
      <c r="AG62" s="12">
        <f>1/1000*[1]CoreVPAImp!AE$108</f>
        <v>2.3630000000000005E-3</v>
      </c>
      <c r="AH62" s="12">
        <f>1/1000*[1]CoreVPAImp!AF$108</f>
        <v>2.6329999999999999E-3</v>
      </c>
      <c r="AI62" s="12">
        <f>1/1000*[1]CoreVPAImp!AG$108</f>
        <v>5.0110839999999999E-3</v>
      </c>
      <c r="AJ62" s="12">
        <f>1/1000*[1]CoreVPAImp!AH$108</f>
        <v>6.8265079999999985E-3</v>
      </c>
      <c r="AK62" s="12">
        <f>1/1000*[1]CoreVPAImp!AI$108</f>
        <v>6.6807880000000009E-3</v>
      </c>
      <c r="AL62" s="12">
        <f>1/1000*[1]CoreVPAImp!AJ$108</f>
        <v>7.1358049999999985E-3</v>
      </c>
      <c r="AM62" s="12">
        <f>1/1000*[1]CoreVPAImp!AK$108</f>
        <v>4.0458759999999986E-3</v>
      </c>
      <c r="AN62" s="12">
        <f>1/1000*[1]CoreVPAImp!AL$108</f>
        <v>4.903447E-3</v>
      </c>
      <c r="AO62" s="12">
        <f>1/1000*[1]CoreVPAImp!AM$108</f>
        <v>5.180769E-3</v>
      </c>
      <c r="AP62" s="12">
        <f>1/1000*[1]CoreVPAImp!AN$108</f>
        <v>6.5774179999999998E-3</v>
      </c>
      <c r="AQ62" s="12">
        <f>1/1000*[1]CoreVPAImp!AO$108</f>
        <v>7.3590440000000003E-3</v>
      </c>
      <c r="AR62" s="12">
        <f>1/1000*[1]CoreVPAImp!AP$108</f>
        <v>8.3107479999999997E-3</v>
      </c>
      <c r="AS62" s="12">
        <f>1/1000*[1]CoreVPAImp!AQ$108</f>
        <v>8.2949789999999992E-3</v>
      </c>
      <c r="AT62" s="12">
        <f>1/1000*[1]CoreVPAImp!AR$108</f>
        <v>7.9518149999999992E-3</v>
      </c>
      <c r="AU62" s="12">
        <f>1/1000*[1]CoreVPAImp!AS$108</f>
        <v>6.4065949999999993E-3</v>
      </c>
      <c r="AV62" s="12">
        <f>1/1000*[1]CoreVPAImp!AT$108</f>
        <v>9.6137060000000014E-3</v>
      </c>
      <c r="AW62" s="12">
        <f>1/1000*[1]CoreVPAImp!AU$108</f>
        <v>1.5896192999999996E-2</v>
      </c>
      <c r="AX62" s="12">
        <f>1/1000*[1]CoreVPAImp!AV$108</f>
        <v>5.4602379999999992E-3</v>
      </c>
      <c r="AY62" s="12">
        <f>1/1000*[1]CoreVPAImp!AW$108</f>
        <v>9.1045999999999992E-3</v>
      </c>
      <c r="AZ62" s="12">
        <f>1/1000*[1]CoreVPAImp!AX$108</f>
        <v>1.5623470000000002E-2</v>
      </c>
      <c r="BA62" s="12">
        <f>1/1000*[1]CoreVPAImp!AY$108</f>
        <v>1.4119316E-2</v>
      </c>
      <c r="BB62" s="12">
        <f>1/1000*[1]CoreVPAImp!AZ$108</f>
        <v>0</v>
      </c>
      <c r="BC62" s="33">
        <f>1/1000*[1]CoreVPAImp!BA$108</f>
        <v>0</v>
      </c>
      <c r="BD62" s="228"/>
    </row>
    <row r="63" spans="2:56">
      <c r="B63" s="127" t="s">
        <v>31</v>
      </c>
      <c r="C63" s="31">
        <f>[1]CoreVPAImp!B$163</f>
        <v>0.60784789259999983</v>
      </c>
      <c r="D63" s="22">
        <f>[1]CoreVPAImp!C$163</f>
        <v>0.89304094449999982</v>
      </c>
      <c r="E63" s="22">
        <f>[1]CoreVPAImp!D$163</f>
        <v>0.97557423080000005</v>
      </c>
      <c r="F63" s="22">
        <f>[1]CoreVPAImp!E$163</f>
        <v>0.8924039210000001</v>
      </c>
      <c r="G63" s="22">
        <f>[1]CoreVPAImp!F$163</f>
        <v>0.88526650829999998</v>
      </c>
      <c r="H63" s="22">
        <f>[1]CoreVPAImp!G$163</f>
        <v>0.82949292899999993</v>
      </c>
      <c r="I63" s="22">
        <f>[1]CoreVPAImp!H$163</f>
        <v>0.86707001309999987</v>
      </c>
      <c r="J63" s="22">
        <f>[1]CoreVPAImp!I$163</f>
        <v>0.56404170590000013</v>
      </c>
      <c r="K63" s="22">
        <f>[1]CoreVPAImp!J$163</f>
        <v>0.4297624605</v>
      </c>
      <c r="L63" s="22">
        <f>[1]CoreVPAImp!K$163</f>
        <v>0.32275151760000009</v>
      </c>
      <c r="M63" s="22">
        <f>[1]CoreVPAImp!L$163</f>
        <v>0.35374346229999992</v>
      </c>
      <c r="N63" s="22">
        <f>[1]CoreVPAImp!M$163</f>
        <v>0.31825280119999994</v>
      </c>
      <c r="O63" s="22">
        <f>[1]CoreVPAImp!N$163</f>
        <v>0.30786079890000001</v>
      </c>
      <c r="P63" s="22">
        <f>[1]CoreVPAImp!O$163</f>
        <v>0.33417461969999995</v>
      </c>
      <c r="Q63" s="22">
        <f>[1]CoreVPAImp!P$163</f>
        <v>0.32971276837999997</v>
      </c>
      <c r="R63" s="22">
        <f>[1]CoreVPAImp!Q$163</f>
        <v>0.36523070970000004</v>
      </c>
      <c r="S63" s="22">
        <f>[1]CoreVPAImp!R$163</f>
        <v>0.39052557905999996</v>
      </c>
      <c r="T63" s="22">
        <f>[1]CoreVPAImp!S$163</f>
        <v>0.42438190720000002</v>
      </c>
      <c r="U63" s="22">
        <f>[1]CoreVPAImp!T$163</f>
        <v>0.42343551120000017</v>
      </c>
      <c r="V63" s="22">
        <f>[1]CoreVPAImp!U$163</f>
        <v>0.3948796279866667</v>
      </c>
      <c r="W63" s="22">
        <f>[1]CoreVPAImp!V$163</f>
        <v>0.92366546272000005</v>
      </c>
      <c r="X63" s="22">
        <f>[1]CoreVPAImp!W$163</f>
        <v>0.40785015058000007</v>
      </c>
      <c r="Y63" s="22">
        <f>[1]CoreVPAImp!X$163</f>
        <v>0.75587139616058008</v>
      </c>
      <c r="Z63" s="22">
        <f>[1]CoreVPAImp!Y$163</f>
        <v>0.23974371099999997</v>
      </c>
      <c r="AA63" s="22">
        <f>[1]CoreVPAImp!Z$163</f>
        <v>0</v>
      </c>
      <c r="AB63" s="21">
        <f>[1]CoreVPAImp!AA$163</f>
        <v>0</v>
      </c>
      <c r="AC63" s="25"/>
      <c r="AD63" s="17">
        <f>1/1000*[1]CoreVPAImp!AB$163</f>
        <v>9.704747499999998E-2</v>
      </c>
      <c r="AE63" s="12">
        <f>1/1000*[1]CoreVPAImp!AC$163</f>
        <v>0.13703901099999999</v>
      </c>
      <c r="AF63" s="12">
        <f>1/1000*[1]CoreVPAImp!AD$163</f>
        <v>0.169322</v>
      </c>
      <c r="AG63" s="12">
        <f>1/1000*[1]CoreVPAImp!AE$163</f>
        <v>0.15323700000000004</v>
      </c>
      <c r="AH63" s="12">
        <f>1/1000*[1]CoreVPAImp!AF$163</f>
        <v>0.20435300000000001</v>
      </c>
      <c r="AI63" s="12">
        <f>1/1000*[1]CoreVPAImp!AG$163</f>
        <v>0.180223943</v>
      </c>
      <c r="AJ63" s="12">
        <f>1/1000*[1]CoreVPAImp!AH$163</f>
        <v>0.19922357600000001</v>
      </c>
      <c r="AK63" s="12">
        <f>1/1000*[1]CoreVPAImp!AI$163</f>
        <v>0.16095744199999995</v>
      </c>
      <c r="AL63" s="12">
        <f>1/1000*[1]CoreVPAImp!AJ$163</f>
        <v>0.12367174900000001</v>
      </c>
      <c r="AM63" s="12">
        <f>1/1000*[1]CoreVPAImp!AK$163</f>
        <v>9.5398088999999978E-2</v>
      </c>
      <c r="AN63" s="12">
        <f>1/1000*[1]CoreVPAImp!AL$163</f>
        <v>0.11276638400000001</v>
      </c>
      <c r="AO63" s="12">
        <f>1/1000*[1]CoreVPAImp!AM$163</f>
        <v>0.10625796800000001</v>
      </c>
      <c r="AP63" s="12">
        <f>1/1000*[1]CoreVPAImp!AN$163</f>
        <v>0.106769381</v>
      </c>
      <c r="AQ63" s="12">
        <f>1/1000*[1]CoreVPAImp!AO$163</f>
        <v>0.11385581999999998</v>
      </c>
      <c r="AR63" s="12">
        <f>1/1000*[1]CoreVPAImp!AP$163</f>
        <v>0.12661391</v>
      </c>
      <c r="AS63" s="12">
        <f>1/1000*[1]CoreVPAImp!AQ$163</f>
        <v>0.13306151500000002</v>
      </c>
      <c r="AT63" s="12">
        <f>1/1000*[1]CoreVPAImp!AR$163</f>
        <v>0.14485765199999998</v>
      </c>
      <c r="AU63" s="12">
        <f>1/1000*[1]CoreVPAImp!AS$163</f>
        <v>0.152609364</v>
      </c>
      <c r="AV63" s="12">
        <f>1/1000*[1]CoreVPAImp!AT$163</f>
        <v>0.153738715</v>
      </c>
      <c r="AW63" s="12">
        <f>1/1000*[1]CoreVPAImp!AU$163</f>
        <v>0.15693562600000002</v>
      </c>
      <c r="AX63" s="12">
        <f>1/1000*[1]CoreVPAImp!AV$163</f>
        <v>0.166648675</v>
      </c>
      <c r="AY63" s="12">
        <f>1/1000*[1]CoreVPAImp!AW$163</f>
        <v>0.19009392899999999</v>
      </c>
      <c r="AZ63" s="12">
        <f>1/1000*[1]CoreVPAImp!AX$163</f>
        <v>0.23197221599999998</v>
      </c>
      <c r="BA63" s="12">
        <f>1/1000*[1]CoreVPAImp!AY$163</f>
        <v>0.211423582</v>
      </c>
      <c r="BB63" s="12">
        <f>1/1000*[1]CoreVPAImp!AZ$163</f>
        <v>0</v>
      </c>
      <c r="BC63" s="33">
        <f>1/1000*[1]CoreVPAImp!BA$163</f>
        <v>0</v>
      </c>
      <c r="BD63" s="228"/>
    </row>
    <row r="64" spans="2:56" ht="13" thickBot="1">
      <c r="B64" s="71" t="s">
        <v>24</v>
      </c>
      <c r="C64" s="130">
        <f t="shared" ref="C64:I64" si="18">C60-SUM(C61:C63)</f>
        <v>1.6256510600032636E-2</v>
      </c>
      <c r="D64" s="131">
        <f t="shared" si="18"/>
        <v>1.4835549400033066E-2</v>
      </c>
      <c r="E64" s="131">
        <f t="shared" si="18"/>
        <v>1.8716585199986424E-2</v>
      </c>
      <c r="F64" s="131">
        <f t="shared" si="18"/>
        <v>2.4294430599991368E-2</v>
      </c>
      <c r="G64" s="131">
        <f t="shared" si="18"/>
        <v>5.6122183800031866E-2</v>
      </c>
      <c r="H64" s="131">
        <f t="shared" si="18"/>
        <v>5.376194949999491E-2</v>
      </c>
      <c r="I64" s="131">
        <f t="shared" si="18"/>
        <v>4.3960471199962825E-2</v>
      </c>
      <c r="J64" s="131">
        <f t="shared" ref="J64:O64" si="19">J60-SUM(J61:J63)</f>
        <v>3.2785911800036316E-2</v>
      </c>
      <c r="K64" s="131">
        <f t="shared" si="19"/>
        <v>3.5267409099968117E-2</v>
      </c>
      <c r="L64" s="131">
        <f t="shared" si="19"/>
        <v>1.9406660499997175E-2</v>
      </c>
      <c r="M64" s="131">
        <f t="shared" si="19"/>
        <v>2.9055402859969826E-2</v>
      </c>
      <c r="N64" s="131">
        <f t="shared" si="19"/>
        <v>1.3437983199990955E-2</v>
      </c>
      <c r="O64" s="131">
        <f t="shared" si="19"/>
        <v>2.4120310799984723E-2</v>
      </c>
      <c r="P64" s="131">
        <f t="shared" ref="P64:AB64" si="20">P60-SUM(P61:P63)</f>
        <v>1.8850416500044709E-2</v>
      </c>
      <c r="Q64" s="131">
        <f t="shared" si="20"/>
        <v>2.2529059034993415E-2</v>
      </c>
      <c r="R64" s="131">
        <f t="shared" si="20"/>
        <v>2.8861359766626182E-2</v>
      </c>
      <c r="S64" s="131">
        <f t="shared" si="20"/>
        <v>2.8075602739928873E-2</v>
      </c>
      <c r="T64" s="131">
        <f t="shared" si="20"/>
        <v>1.9757322000050204E-2</v>
      </c>
      <c r="U64" s="131">
        <f t="shared" si="20"/>
        <v>2.5158329700007143E-2</v>
      </c>
      <c r="V64" s="131">
        <f t="shared" si="20"/>
        <v>4.1183253779976448E-2</v>
      </c>
      <c r="W64" s="131">
        <f t="shared" si="20"/>
        <v>8.1084887417366414E-2</v>
      </c>
      <c r="X64" s="131">
        <f t="shared" si="20"/>
        <v>5.7402245579981304E-2</v>
      </c>
      <c r="Y64" s="131">
        <f t="shared" si="20"/>
        <v>3.8809876625074735E-2</v>
      </c>
      <c r="Z64" s="131">
        <f t="shared" si="20"/>
        <v>3.1007518303395099E-2</v>
      </c>
      <c r="AA64" s="131">
        <f t="shared" si="20"/>
        <v>0</v>
      </c>
      <c r="AB64" s="132">
        <f t="shared" si="20"/>
        <v>0</v>
      </c>
      <c r="AC64" s="133"/>
      <c r="AD64" s="130">
        <f t="shared" ref="AD64:BC64" si="21">AD60-SUM(AD61:AD63)</f>
        <v>6.4456219999939196E-3</v>
      </c>
      <c r="AE64" s="131">
        <f t="shared" si="21"/>
        <v>5.7732269999952734E-3</v>
      </c>
      <c r="AF64" s="131">
        <f t="shared" si="21"/>
        <v>6.4709999999995327E-3</v>
      </c>
      <c r="AG64" s="131">
        <f t="shared" si="21"/>
        <v>7.4039999999993555E-3</v>
      </c>
      <c r="AH64" s="131">
        <f t="shared" si="21"/>
        <v>1.1651000000001716E-2</v>
      </c>
      <c r="AI64" s="131">
        <f t="shared" si="21"/>
        <v>1.4549155999995705E-2</v>
      </c>
      <c r="AJ64" s="131">
        <f t="shared" si="21"/>
        <v>1.3572978999995239E-2</v>
      </c>
      <c r="AK64" s="131">
        <f t="shared" si="21"/>
        <v>1.7652003000002997E-2</v>
      </c>
      <c r="AL64" s="131">
        <f t="shared" si="21"/>
        <v>1.7480510999999449E-2</v>
      </c>
      <c r="AM64" s="131">
        <f t="shared" si="21"/>
        <v>8.822929000000701E-3</v>
      </c>
      <c r="AN64" s="131">
        <f t="shared" si="21"/>
        <v>9.732002999998754E-3</v>
      </c>
      <c r="AO64" s="131">
        <f t="shared" si="21"/>
        <v>9.3968679999992671E-3</v>
      </c>
      <c r="AP64" s="131">
        <f t="shared" si="21"/>
        <v>1.3938724999996308E-2</v>
      </c>
      <c r="AQ64" s="131">
        <f t="shared" si="21"/>
        <v>1.3944561999998759E-2</v>
      </c>
      <c r="AR64" s="131">
        <f t="shared" si="21"/>
        <v>1.5665262999998375E-2</v>
      </c>
      <c r="AS64" s="131">
        <f t="shared" si="21"/>
        <v>1.5772793999998813E-2</v>
      </c>
      <c r="AT64" s="131">
        <f t="shared" si="21"/>
        <v>1.1418453000000051E-2</v>
      </c>
      <c r="AU64" s="131">
        <f t="shared" si="21"/>
        <v>8.3259290000025354E-3</v>
      </c>
      <c r="AV64" s="131">
        <f t="shared" si="21"/>
        <v>1.0665982999998269E-2</v>
      </c>
      <c r="AW64" s="131">
        <f t="shared" si="21"/>
        <v>1.781584600000613E-2</v>
      </c>
      <c r="AX64" s="131">
        <f t="shared" si="21"/>
        <v>2.0878223999996448E-2</v>
      </c>
      <c r="AY64" s="131">
        <f t="shared" si="21"/>
        <v>2.5132201999990833E-2</v>
      </c>
      <c r="AZ64" s="131">
        <f t="shared" si="21"/>
        <v>1.8937705000006244E-2</v>
      </c>
      <c r="BA64" s="131">
        <f t="shared" si="21"/>
        <v>1.6773479999998203E-2</v>
      </c>
      <c r="BB64" s="131">
        <f t="shared" si="21"/>
        <v>0</v>
      </c>
      <c r="BC64" s="132">
        <f t="shared" si="21"/>
        <v>0</v>
      </c>
      <c r="BD64" s="228"/>
    </row>
    <row r="65" spans="56:56" ht="5.15" customHeight="1" thickTop="1">
      <c r="BD65" t="s">
        <v>63</v>
      </c>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BD68"/>
  <sheetViews>
    <sheetView workbookViewId="0">
      <pane xSplit="2" ySplit="6" topLeftCell="C7"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v>2006</v>
      </c>
      <c r="J4" s="204">
        <v>2007</v>
      </c>
      <c r="K4" s="204">
        <v>2008</v>
      </c>
      <c r="L4" s="200">
        <f>1+K4</f>
        <v>2009</v>
      </c>
      <c r="M4" s="204">
        <f>1+L4</f>
        <v>2010</v>
      </c>
      <c r="N4" s="203">
        <f>1+M4</f>
        <v>2011</v>
      </c>
      <c r="O4" s="199">
        <f>1+N4</f>
        <v>2012</v>
      </c>
      <c r="P4" s="199">
        <f t="shared" ref="P4:AB4" si="0">1+O4</f>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v>2006</v>
      </c>
      <c r="AK4" s="200">
        <v>2007</v>
      </c>
      <c r="AL4" s="200">
        <v>2008</v>
      </c>
      <c r="AM4" s="199">
        <f>1+AL4</f>
        <v>2009</v>
      </c>
      <c r="AN4" s="200">
        <f>1+AM4</f>
        <v>2010</v>
      </c>
      <c r="AO4" s="199">
        <f>1+AN4</f>
        <v>2011</v>
      </c>
      <c r="AP4" s="199">
        <f>1+AO4</f>
        <v>2012</v>
      </c>
      <c r="AQ4" s="199">
        <f t="shared" ref="AQ4:BC4" si="1">1+AP4</f>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68">
        <f>[1]TimberSectorMinusCoreVPAImp!B$39</f>
        <v>22.473948261467072</v>
      </c>
      <c r="D5" s="120">
        <f>[1]TimberSectorMinusCoreVPAImp!C$39</f>
        <v>23.584685022079682</v>
      </c>
      <c r="E5" s="120">
        <f>[1]TimberSectorMinusCoreVPAImp!D$39</f>
        <v>21.934509820662072</v>
      </c>
      <c r="F5" s="120">
        <f>[1]TimberSectorMinusCoreVPAImp!E$39</f>
        <v>23.6412282718006</v>
      </c>
      <c r="G5" s="120">
        <f>[1]TimberSectorMinusCoreVPAImp!F$39</f>
        <v>24.193001585063897</v>
      </c>
      <c r="H5" s="120">
        <f>[1]TimberSectorMinusCoreVPAImp!G$39</f>
        <v>25.555164651399537</v>
      </c>
      <c r="I5" s="120">
        <f>[1]TimberSectorMinusCoreVPAImp!H$39</f>
        <v>24.754451455189425</v>
      </c>
      <c r="J5" s="120">
        <f>[1]TimberSectorMinusCoreVPAImp!I$39</f>
        <v>19.369005109156021</v>
      </c>
      <c r="K5" s="120">
        <f>[1]TimberSectorMinusCoreVPAImp!J$39</f>
        <v>12.121821857471247</v>
      </c>
      <c r="L5" s="120">
        <f>[1]TimberSectorMinusCoreVPAImp!K$39</f>
        <v>9.0553585343406198</v>
      </c>
      <c r="M5" s="120">
        <f>[1]TimberSectorMinusCoreVPAImp!L$39</f>
        <v>9.199513992480334</v>
      </c>
      <c r="N5" s="120">
        <f>[1]TimberSectorMinusCoreVPAImp!M$39</f>
        <v>9.3308293336415247</v>
      </c>
      <c r="O5" s="120">
        <f>[1]TimberSectorMinusCoreVPAImp!N$39</f>
        <v>10.920109493984789</v>
      </c>
      <c r="P5" s="120">
        <f>[1]TimberSectorMinusCoreVPAImp!O$39</f>
        <v>12.032957207986875</v>
      </c>
      <c r="Q5" s="120">
        <f>[1]TimberSectorMinusCoreVPAImp!P$39</f>
        <v>10.805204224043308</v>
      </c>
      <c r="R5" s="120">
        <f>[1]TimberSectorMinusCoreVPAImp!Q$39</f>
        <v>13.561742827166199</v>
      </c>
      <c r="S5" s="120">
        <f>[1]TimberSectorMinusCoreVPAImp!R$39</f>
        <v>15.768814652909327</v>
      </c>
      <c r="T5" s="120">
        <f>[1]TimberSectorMinusCoreVPAImp!S$39</f>
        <v>15.226647581094923</v>
      </c>
      <c r="U5" s="120">
        <f>[1]TimberSectorMinusCoreVPAImp!T$39</f>
        <v>17.538029458691668</v>
      </c>
      <c r="V5" s="120">
        <f>[1]TimberSectorMinusCoreVPAImp!U$39</f>
        <v>13.093197122920024</v>
      </c>
      <c r="W5" s="120">
        <f>[1]TimberSectorMinusCoreVPAImp!V$39</f>
        <v>13.189323736680016</v>
      </c>
      <c r="X5" s="120">
        <f>[1]TimberSectorMinusCoreVPAImp!W$39</f>
        <v>-16.200789508713328</v>
      </c>
      <c r="Y5" s="120">
        <f>[1]TimberSectorMinusCoreVPAImp!X$39</f>
        <v>14.338644818206658</v>
      </c>
      <c r="Z5" s="120">
        <f>[1]TimberSectorMinusCoreVPAImp!Y$39</f>
        <v>12.821728962608898</v>
      </c>
      <c r="AA5" s="120">
        <f>[1]TimberSectorMinusCoreVPAImp!Z$39</f>
        <v>0</v>
      </c>
      <c r="AB5" s="196">
        <f>[1]TimberSectorMinusCoreVPAImp!AA$39</f>
        <v>0</v>
      </c>
      <c r="AC5" s="70"/>
      <c r="AD5" s="68">
        <f>1/1000*[1]TimberSectorMinusCoreVPAImp!AB$39</f>
        <v>6.128073747000002</v>
      </c>
      <c r="AE5" s="120">
        <f>1/1000*[1]TimberSectorMinusCoreVPAImp!AC$39</f>
        <v>5.7180632590000009</v>
      </c>
      <c r="AF5" s="120">
        <f>1/1000*[1]TimberSectorMinusCoreVPAImp!AD$39</f>
        <v>5.9167491210000023</v>
      </c>
      <c r="AG5" s="120">
        <f>1/1000*[1]TimberSectorMinusCoreVPAImp!AE$39</f>
        <v>7.0223111769999997</v>
      </c>
      <c r="AH5" s="120">
        <f>1/1000*[1]TimberSectorMinusCoreVPAImp!AF$39</f>
        <v>8.5560550979999928</v>
      </c>
      <c r="AI5" s="120">
        <f>1/1000*[1]TimberSectorMinusCoreVPAImp!AG$39</f>
        <v>8.4521024180000044</v>
      </c>
      <c r="AJ5" s="120">
        <f>1/1000*[1]TimberSectorMinusCoreVPAImp!AH$39</f>
        <v>7.5512498160000021</v>
      </c>
      <c r="AK5" s="120">
        <f>1/1000*[1]TimberSectorMinusCoreVPAImp!AI$39</f>
        <v>5.9046560910000006</v>
      </c>
      <c r="AL5" s="120">
        <f>1/1000*[1]TimberSectorMinusCoreVPAImp!AJ$39</f>
        <v>4.5077564039999984</v>
      </c>
      <c r="AM5" s="120">
        <f>1/1000*[1]TimberSectorMinusCoreVPAImp!AK$39</f>
        <v>2.998582886999996</v>
      </c>
      <c r="AN5" s="120">
        <f>1/1000*[1]TimberSectorMinusCoreVPAImp!AL$39</f>
        <v>3.310956588999999</v>
      </c>
      <c r="AO5" s="120">
        <f>1/1000*[1]TimberSectorMinusCoreVPAImp!AM$39</f>
        <v>3.2827338199999976</v>
      </c>
      <c r="AP5" s="120">
        <f>1/1000*[1]TimberSectorMinusCoreVPAImp!AN$39</f>
        <v>3.6828771169999994</v>
      </c>
      <c r="AQ5" s="120">
        <f>1/1000*[1]TimberSectorMinusCoreVPAImp!AO$39</f>
        <v>4.2470575079999993</v>
      </c>
      <c r="AR5" s="120">
        <f>1/1000*[1]TimberSectorMinusCoreVPAImp!AP$39</f>
        <v>4.1363959129999985</v>
      </c>
      <c r="AS5" s="120">
        <f>1/1000*[1]TimberSectorMinusCoreVPAImp!AQ$39</f>
        <v>4.3379600969999981</v>
      </c>
      <c r="AT5" s="120">
        <f>1/1000*[1]TimberSectorMinusCoreVPAImp!AR$39</f>
        <v>5.1389446709999982</v>
      </c>
      <c r="AU5" s="120">
        <f>1/1000*[1]TimberSectorMinusCoreVPAImp!AS$39</f>
        <v>5.3596594399999997</v>
      </c>
      <c r="AV5" s="120">
        <f>1/1000*[1]TimberSectorMinusCoreVPAImp!AT$39</f>
        <v>5.3592487359999978</v>
      </c>
      <c r="AW5" s="120">
        <f>1/1000*[1]TimberSectorMinusCoreVPAImp!AU$39</f>
        <v>4.9326912189999996</v>
      </c>
      <c r="AX5" s="120">
        <f>1/1000*[1]TimberSectorMinusCoreVPAImp!AV$39</f>
        <v>5.3353604080000006</v>
      </c>
      <c r="AY5" s="120">
        <f>1/1000*[1]TimberSectorMinusCoreVPAImp!AW$39</f>
        <v>8.3767647169999986</v>
      </c>
      <c r="AZ5" s="120">
        <f>1/1000*[1]TimberSectorMinusCoreVPAImp!AX$39</f>
        <v>7.1718299499999993</v>
      </c>
      <c r="BA5" s="120">
        <f>1/1000*[1]TimberSectorMinusCoreVPAImp!AY$39</f>
        <v>5.5219537970000001</v>
      </c>
      <c r="BB5" s="120">
        <f>1/1000*[1]TimberSectorMinusCoreVPAImp!AZ$39</f>
        <v>0</v>
      </c>
      <c r="BC5" s="196">
        <f>1/1000*[1]TimberSectorMinusCoreVPAImp!BA$39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2:56" ht="20" customHeight="1" thickTop="1" thickBot="1">
      <c r="B7" s="67" t="s">
        <v>106</v>
      </c>
      <c r="C7" s="68">
        <f>[1]TimberSectorMinusCoreVPAImp!B$263-C5</f>
        <v>14.039005356010961</v>
      </c>
      <c r="D7" s="120">
        <f>[1]TimberSectorMinusCoreVPAImp!C$263-D5</f>
        <v>15.064208726138361</v>
      </c>
      <c r="E7" s="120">
        <f>[1]TimberSectorMinusCoreVPAImp!D$263-E5</f>
        <v>17.783099584654934</v>
      </c>
      <c r="F7" s="120">
        <f>[1]TimberSectorMinusCoreVPAImp!E$263-F5</f>
        <v>20.029905115670282</v>
      </c>
      <c r="G7" s="120">
        <f>[1]TimberSectorMinusCoreVPAImp!F$263-G5</f>
        <v>22.932252632801422</v>
      </c>
      <c r="H7" s="120">
        <f>[1]TimberSectorMinusCoreVPAImp!G$263-H5</f>
        <v>27.405593358525394</v>
      </c>
      <c r="I7" s="120">
        <f>[1]TimberSectorMinusCoreVPAImp!H$263-I5</f>
        <v>27.627029436518207</v>
      </c>
      <c r="J7" s="120">
        <f>[1]TimberSectorMinusCoreVPAImp!I$263-J5</f>
        <v>24.605234870210168</v>
      </c>
      <c r="K7" s="120">
        <f>[1]TimberSectorMinusCoreVPAImp!J$263-K5</f>
        <v>20.269495560734732</v>
      </c>
      <c r="L7" s="120">
        <f>[1]TimberSectorMinusCoreVPAImp!K$263-L5</f>
        <v>17.667770130803945</v>
      </c>
      <c r="M7" s="120">
        <f>[1]TimberSectorMinusCoreVPAImp!L$263-M5</f>
        <v>19.842228898589667</v>
      </c>
      <c r="N7" s="120">
        <f>[1]TimberSectorMinusCoreVPAImp!M$263-N5</f>
        <v>18.509111198576786</v>
      </c>
      <c r="O7" s="120">
        <f>[1]TimberSectorMinusCoreVPAImp!N$263-O5</f>
        <v>20.860360594277346</v>
      </c>
      <c r="P7" s="120">
        <f>[1]TimberSectorMinusCoreVPAImp!O$263-P5</f>
        <v>25.034167617596658</v>
      </c>
      <c r="Q7" s="120">
        <f>[1]TimberSectorMinusCoreVPAImp!P$263-Q5</f>
        <v>22.622733252336992</v>
      </c>
      <c r="R7" s="120">
        <f>[1]TimberSectorMinusCoreVPAImp!Q$263-R5</f>
        <v>25.621722187701856</v>
      </c>
      <c r="S7" s="120">
        <f>[1]TimberSectorMinusCoreVPAImp!R$263-S5</f>
        <v>28.185498861003026</v>
      </c>
      <c r="T7" s="120">
        <f>[1]TimberSectorMinusCoreVPAImp!S$263-T5</f>
        <v>29.67752595294413</v>
      </c>
      <c r="U7" s="120">
        <f>[1]TimberSectorMinusCoreVPAImp!T$263-U5</f>
        <v>27.120199057938471</v>
      </c>
      <c r="V7" s="120">
        <f>[1]TimberSectorMinusCoreVPAImp!U$263-V5</f>
        <v>26.739583270657143</v>
      </c>
      <c r="W7" s="120">
        <f>[1]TimberSectorMinusCoreVPAImp!V$263-W5</f>
        <v>27.368924513106144</v>
      </c>
      <c r="X7" s="120">
        <f>[1]TimberSectorMinusCoreVPAImp!W$263-X5</f>
        <v>31.050282847380004</v>
      </c>
      <c r="Y7" s="120">
        <f>[1]TimberSectorMinusCoreVPAImp!X$263-Y5</f>
        <v>30.786174538924556</v>
      </c>
      <c r="Z7" s="120">
        <f>[1]TimberSectorMinusCoreVPAImp!Y$263-Z5</f>
        <v>22.186742803997259</v>
      </c>
      <c r="AA7" s="120">
        <f>[1]TimberSectorMinusCoreVPAImp!Z$263-AA5</f>
        <v>0</v>
      </c>
      <c r="AB7" s="196">
        <f>[1]TimberSectorMinusCoreVPAImp!AA$263-AB5</f>
        <v>0</v>
      </c>
      <c r="AC7" s="25"/>
      <c r="AD7" s="68">
        <f>1/1000*[1]TimberSectorMinusCoreVPAImp!AB$263-AD5</f>
        <v>9.3214591999999907</v>
      </c>
      <c r="AE7" s="120">
        <f>1/1000*[1]TimberSectorMinusCoreVPAImp!AC$263-AE5</f>
        <v>9.4920205939999978</v>
      </c>
      <c r="AF7" s="120">
        <f>1/1000*[1]TimberSectorMinusCoreVPAImp!AD$263-AF5</f>
        <v>11.604747096000008</v>
      </c>
      <c r="AG7" s="120">
        <f>1/1000*[1]TimberSectorMinusCoreVPAImp!AE$263-AG5</f>
        <v>13.052578810000004</v>
      </c>
      <c r="AH7" s="120">
        <f>1/1000*[1]TimberSectorMinusCoreVPAImp!AF$263-AH5</f>
        <v>15.796393137999997</v>
      </c>
      <c r="AI7" s="120">
        <f>1/1000*[1]TimberSectorMinusCoreVPAImp!AG$263-AI5</f>
        <v>17.748800925000005</v>
      </c>
      <c r="AJ7" s="120">
        <f>1/1000*[1]TimberSectorMinusCoreVPAImp!AH$263-AJ5</f>
        <v>19.036890035999996</v>
      </c>
      <c r="AK7" s="120">
        <f>1/1000*[1]TimberSectorMinusCoreVPAImp!AI$263-AK5</f>
        <v>18.519155467999987</v>
      </c>
      <c r="AL7" s="120">
        <f>1/1000*[1]TimberSectorMinusCoreVPAImp!AJ$263-AL5</f>
        <v>16.686135697200022</v>
      </c>
      <c r="AM7" s="120">
        <f>1/1000*[1]TimberSectorMinusCoreVPAImp!AK$263-AM5</f>
        <v>13.372011444999996</v>
      </c>
      <c r="AN7" s="120">
        <f>1/1000*[1]TimberSectorMinusCoreVPAImp!AL$263-AN5</f>
        <v>15.562783352999997</v>
      </c>
      <c r="AO7" s="120">
        <f>1/1000*[1]TimberSectorMinusCoreVPAImp!AM$263-AO5</f>
        <v>15.278978919000004</v>
      </c>
      <c r="AP7" s="120">
        <f>1/1000*[1]TimberSectorMinusCoreVPAImp!AN$263-AP5</f>
        <v>16.724783643999999</v>
      </c>
      <c r="AQ7" s="120">
        <f>1/1000*[1]TimberSectorMinusCoreVPAImp!AO$263-AQ5</f>
        <v>18.171844664000012</v>
      </c>
      <c r="AR7" s="120">
        <f>1/1000*[1]TimberSectorMinusCoreVPAImp!AP$263-AR5</f>
        <v>20.574038394999992</v>
      </c>
      <c r="AS7" s="120">
        <f>1/1000*[1]TimberSectorMinusCoreVPAImp!AQ$263-AS5</f>
        <v>22.075662450000003</v>
      </c>
      <c r="AT7" s="120">
        <f>1/1000*[1]TimberSectorMinusCoreVPAImp!AR$263-AT5</f>
        <v>21.754444928000009</v>
      </c>
      <c r="AU7" s="120">
        <f>1/1000*[1]TimberSectorMinusCoreVPAImp!AS$263-AU5</f>
        <v>24.065776708000001</v>
      </c>
      <c r="AV7" s="120">
        <f>1/1000*[1]TimberSectorMinusCoreVPAImp!AT$263-AV5</f>
        <v>24.626302586000005</v>
      </c>
      <c r="AW7" s="120">
        <f>1/1000*[1]TimberSectorMinusCoreVPAImp!AU$263-AW5</f>
        <v>25.394057529000005</v>
      </c>
      <c r="AX7" s="120">
        <f>1/1000*[1]TimberSectorMinusCoreVPAImp!AV$263-AX5</f>
        <v>26.372568434999987</v>
      </c>
      <c r="AY7" s="120">
        <f>1/1000*[1]TimberSectorMinusCoreVPAImp!AW$263-AY5</f>
        <v>35.242726249000007</v>
      </c>
      <c r="AZ7" s="120">
        <f>1/1000*[1]TimberSectorMinusCoreVPAImp!AX$263-AZ5</f>
        <v>37.091513709999987</v>
      </c>
      <c r="BA7" s="120">
        <f>1/1000*[1]TimberSectorMinusCoreVPAImp!AY$263-BA5</f>
        <v>26.406853435000016</v>
      </c>
      <c r="BB7" s="120">
        <f>1/1000*[1]TimberSectorMinusCoreVPAImp!AZ$263-BB5</f>
        <v>0</v>
      </c>
      <c r="BC7" s="196">
        <f>1/1000*[1]TimberSectorMinusCoreVPAImp!BA$263-BC5</f>
        <v>0</v>
      </c>
      <c r="BD7" s="264"/>
    </row>
    <row r="8" spans="2:56" ht="20" customHeight="1" thickTop="1">
      <c r="B8" s="37" t="s">
        <v>25</v>
      </c>
      <c r="C8" s="152">
        <f>[1]TimberSectorMinusCoreVPAImp!B$266</f>
        <v>6.9050433998137803E-2</v>
      </c>
      <c r="D8" s="219">
        <f>[1]TimberSectorMinusCoreVPAImp!C$266</f>
        <v>7.1817102448848757E-2</v>
      </c>
      <c r="E8" s="219">
        <f>[1]TimberSectorMinusCoreVPAImp!D$266</f>
        <v>9.2783099690845083E-2</v>
      </c>
      <c r="F8" s="219">
        <f>[1]TimberSectorMinusCoreVPAImp!E$266</f>
        <v>0.10554450948833202</v>
      </c>
      <c r="G8" s="219">
        <f>[1]TimberSectorMinusCoreVPAImp!F$266</f>
        <v>9.8900714633827352E-2</v>
      </c>
      <c r="H8" s="219">
        <f>[1]TimberSectorMinusCoreVPAImp!G$266</f>
        <v>7.4333204654968774E-2</v>
      </c>
      <c r="I8" s="219">
        <f>[1]TimberSectorMinusCoreVPAImp!H$266</f>
        <v>4.0458911812672624E-2</v>
      </c>
      <c r="J8" s="219">
        <f>[1]TimberSectorMinusCoreVPAImp!I$266</f>
        <v>2.6323673987699914E-2</v>
      </c>
      <c r="K8" s="219">
        <f>[1]TimberSectorMinusCoreVPAImp!J$266</f>
        <v>1.5341675728245883E-2</v>
      </c>
      <c r="L8" s="219">
        <f>[1]TimberSectorMinusCoreVPAImp!K$266</f>
        <v>1.3335220091770843E-2</v>
      </c>
      <c r="M8" s="219">
        <f>[1]TimberSectorMinusCoreVPAImp!L$266</f>
        <v>1.0908790756214804E-2</v>
      </c>
      <c r="N8" s="219">
        <f>[1]TimberSectorMinusCoreVPAImp!M$266</f>
        <v>1.181136051205698E-2</v>
      </c>
      <c r="O8" s="219">
        <f>[1]TimberSectorMinusCoreVPAImp!N$266</f>
        <v>1.5272617686587331E-2</v>
      </c>
      <c r="P8" s="219">
        <f>[1]TimberSectorMinusCoreVPAImp!O$266</f>
        <v>1.9680905096031747E-2</v>
      </c>
      <c r="Q8" s="219">
        <f>[1]TimberSectorMinusCoreVPAImp!P$266</f>
        <v>2.3108744599999995E-2</v>
      </c>
      <c r="R8" s="219">
        <f>[1]TimberSectorMinusCoreVPAImp!Q$266</f>
        <v>2.7362596816849806E-2</v>
      </c>
      <c r="S8" s="219">
        <f>[1]TimberSectorMinusCoreVPAImp!R$266</f>
        <v>2.2741437596265447E-2</v>
      </c>
      <c r="T8" s="219">
        <f>[1]TimberSectorMinusCoreVPAImp!S$266</f>
        <v>2.5910059699856682E-2</v>
      </c>
      <c r="U8" s="219">
        <f>[1]TimberSectorMinusCoreVPAImp!T$266</f>
        <v>2.879176489580243E-2</v>
      </c>
      <c r="V8" s="219">
        <f>[1]TimberSectorMinusCoreVPAImp!U$266</f>
        <v>2.4085762000000011E-2</v>
      </c>
      <c r="W8" s="219">
        <f>[1]TimberSectorMinusCoreVPAImp!V$266</f>
        <v>2.1737691126666677E-2</v>
      </c>
      <c r="X8" s="219">
        <f>[1]TimberSectorMinusCoreVPAImp!W$266</f>
        <v>3.0575705440000003E-2</v>
      </c>
      <c r="Y8" s="219">
        <f>[1]TimberSectorMinusCoreVPAImp!X$266</f>
        <v>2.1797977588940011E-2</v>
      </c>
      <c r="Z8" s="219">
        <f>[1]TimberSectorMinusCoreVPAImp!Y$266</f>
        <v>2.4169124984273344E-2</v>
      </c>
      <c r="AA8" s="219">
        <f>[1]TimberSectorMinusCoreVPAImp!Z$266</f>
        <v>0</v>
      </c>
      <c r="AB8" s="206">
        <f>[1]TimberSectorMinusCoreVPAImp!AA$266</f>
        <v>0</v>
      </c>
      <c r="AC8" s="25"/>
      <c r="AD8" s="152">
        <f>1/1000*[1]TimberSectorMinusCoreVPAImp!AB$266</f>
        <v>5.5985220000000016E-2</v>
      </c>
      <c r="AE8" s="219">
        <f>1/1000*[1]TimberSectorMinusCoreVPAImp!AC$266</f>
        <v>5.4538106999999995E-2</v>
      </c>
      <c r="AF8" s="219">
        <f>1/1000*[1]TimberSectorMinusCoreVPAImp!AD$266</f>
        <v>5.8665346E-2</v>
      </c>
      <c r="AG8" s="219">
        <f>1/1000*[1]TimberSectorMinusCoreVPAImp!AE$266</f>
        <v>6.0823193999999997E-2</v>
      </c>
      <c r="AH8" s="219">
        <f>1/1000*[1]TimberSectorMinusCoreVPAImp!AF$266</f>
        <v>6.0516064999999994E-2</v>
      </c>
      <c r="AI8" s="219">
        <f>1/1000*[1]TimberSectorMinusCoreVPAImp!AG$266</f>
        <v>5.4676117000000003E-2</v>
      </c>
      <c r="AJ8" s="219">
        <f>1/1000*[1]TimberSectorMinusCoreVPAImp!AH$266</f>
        <v>3.5360676000000001E-2</v>
      </c>
      <c r="AK8" s="219">
        <f>1/1000*[1]TimberSectorMinusCoreVPAImp!AI$266</f>
        <v>2.379849299999999E-2</v>
      </c>
      <c r="AL8" s="219">
        <f>1/1000*[1]TimberSectorMinusCoreVPAImp!AJ$266</f>
        <v>1.5260598000000005E-2</v>
      </c>
      <c r="AM8" s="219">
        <f>1/1000*[1]TimberSectorMinusCoreVPAImp!AK$266</f>
        <v>1.0746990000000007E-2</v>
      </c>
      <c r="AN8" s="219">
        <f>1/1000*[1]TimberSectorMinusCoreVPAImp!AL$266</f>
        <v>9.5197250000000049E-3</v>
      </c>
      <c r="AO8" s="219">
        <f>1/1000*[1]TimberSectorMinusCoreVPAImp!AM$266</f>
        <v>9.370334999999997E-3</v>
      </c>
      <c r="AP8" s="219">
        <f>1/1000*[1]TimberSectorMinusCoreVPAImp!AN$266</f>
        <v>1.0196405E-2</v>
      </c>
      <c r="AQ8" s="219">
        <f>1/1000*[1]TimberSectorMinusCoreVPAImp!AO$266</f>
        <v>1.3287555999999999E-2</v>
      </c>
      <c r="AR8" s="219">
        <f>1/1000*[1]TimberSectorMinusCoreVPAImp!AP$266</f>
        <v>2.0975958999999999E-2</v>
      </c>
      <c r="AS8" s="219">
        <f>1/1000*[1]TimberSectorMinusCoreVPAImp!AQ$266</f>
        <v>1.972421600000001E-2</v>
      </c>
      <c r="AT8" s="219">
        <f>1/1000*[1]TimberSectorMinusCoreVPAImp!AR$266</f>
        <v>1.6063396000000004E-2</v>
      </c>
      <c r="AU8" s="219">
        <f>1/1000*[1]TimberSectorMinusCoreVPAImp!AS$266</f>
        <v>2.1287471999999998E-2</v>
      </c>
      <c r="AV8" s="219">
        <f>1/1000*[1]TimberSectorMinusCoreVPAImp!AT$266</f>
        <v>2.3055732000000002E-2</v>
      </c>
      <c r="AW8" s="219">
        <f>1/1000*[1]TimberSectorMinusCoreVPAImp!AU$266</f>
        <v>2.6159472999999992E-2</v>
      </c>
      <c r="AX8" s="219">
        <f>1/1000*[1]TimberSectorMinusCoreVPAImp!AV$266</f>
        <v>2.4590443999999996E-2</v>
      </c>
      <c r="AY8" s="219">
        <f>1/1000*[1]TimberSectorMinusCoreVPAImp!AW$266</f>
        <v>3.6490728999999986E-2</v>
      </c>
      <c r="AZ8" s="219">
        <f>1/1000*[1]TimberSectorMinusCoreVPAImp!AX$266</f>
        <v>3.2638028999999992E-2</v>
      </c>
      <c r="BA8" s="219">
        <f>1/1000*[1]TimberSectorMinusCoreVPAImp!AY$266</f>
        <v>3.1250050999999994E-2</v>
      </c>
      <c r="BB8" s="219">
        <f>1/1000*[1]TimberSectorMinusCoreVPAImp!AZ$266</f>
        <v>0</v>
      </c>
      <c r="BC8" s="206">
        <f>1/1000*[1]TimberSectorMinusCoreVPAImp!BA$266</f>
        <v>0</v>
      </c>
      <c r="BD8" s="228"/>
    </row>
    <row r="9" spans="2:56">
      <c r="B9" s="18" t="s">
        <v>49</v>
      </c>
      <c r="C9" s="31">
        <f>[1]TimberSectorMinusCoreVPAImp!B$211</f>
        <v>2.4825039419966399E-2</v>
      </c>
      <c r="D9" s="22">
        <f>[1]TimberSectorMinusCoreVPAImp!C$211</f>
        <v>2.9559235781827287E-2</v>
      </c>
      <c r="E9" s="22">
        <f>[1]TimberSectorMinusCoreVPAImp!D$211</f>
        <v>5.3306336172599625E-2</v>
      </c>
      <c r="F9" s="22">
        <f>[1]TimberSectorMinusCoreVPAImp!E$211</f>
        <v>6.5110688877314263E-2</v>
      </c>
      <c r="G9" s="22">
        <f>[1]TimberSectorMinusCoreVPAImp!F$211</f>
        <v>7.2459753489051204E-2</v>
      </c>
      <c r="H9" s="22">
        <f>[1]TimberSectorMinusCoreVPAImp!G$211</f>
        <v>4.9557515809522855E-2</v>
      </c>
      <c r="I9" s="22">
        <f>[1]TimberSectorMinusCoreVPAImp!H$211</f>
        <v>1.5752905967282849E-2</v>
      </c>
      <c r="J9" s="22">
        <f>[1]TimberSectorMinusCoreVPAImp!I$211</f>
        <v>7.6599139420005635E-3</v>
      </c>
      <c r="K9" s="22">
        <f>[1]TimberSectorMinusCoreVPAImp!J$211</f>
        <v>4.6136834401764729E-3</v>
      </c>
      <c r="L9" s="22">
        <f>[1]TimberSectorMinusCoreVPAImp!K$211</f>
        <v>2.8418272335784161E-3</v>
      </c>
      <c r="M9" s="22">
        <f>[1]TimberSectorMinusCoreVPAImp!L$211</f>
        <v>3.1828126347106175E-3</v>
      </c>
      <c r="N9" s="22">
        <f>[1]TimberSectorMinusCoreVPAImp!M$211</f>
        <v>1.8831784164640665E-3</v>
      </c>
      <c r="O9" s="22">
        <f>[1]TimberSectorMinusCoreVPAImp!N$211</f>
        <v>1.362048917222222E-3</v>
      </c>
      <c r="P9" s="22">
        <f>[1]TimberSectorMinusCoreVPAImp!O$211</f>
        <v>4.675523445555556E-3</v>
      </c>
      <c r="Q9" s="22">
        <f>[1]TimberSectorMinusCoreVPAImp!P$211</f>
        <v>7.0566760599999976E-3</v>
      </c>
      <c r="R9" s="22">
        <f>[1]TimberSectorMinusCoreVPAImp!Q$211</f>
        <v>6.2126976942307689E-3</v>
      </c>
      <c r="S9" s="22">
        <f>[1]TimberSectorMinusCoreVPAImp!R$211</f>
        <v>1.0157126295797302E-2</v>
      </c>
      <c r="T9" s="22">
        <f>[1]TimberSectorMinusCoreVPAImp!S$211</f>
        <v>1.2256899966360686E-2</v>
      </c>
      <c r="U9" s="22">
        <f>[1]TimberSectorMinusCoreVPAImp!T$211</f>
        <v>1.2580478541666665E-2</v>
      </c>
      <c r="V9" s="22">
        <f>[1]TimberSectorMinusCoreVPAImp!U$211</f>
        <v>1.419167778E-2</v>
      </c>
      <c r="W9" s="22">
        <f>[1]TimberSectorMinusCoreVPAImp!V$211</f>
        <v>1.2864672379999999E-2</v>
      </c>
      <c r="X9" s="22">
        <f>[1]TimberSectorMinusCoreVPAImp!W$211</f>
        <v>1.983365384E-2</v>
      </c>
      <c r="Y9" s="22">
        <f>[1]TimberSectorMinusCoreVPAImp!X$211</f>
        <v>6.4331741044200003E-3</v>
      </c>
      <c r="Z9" s="22">
        <f>[1]TimberSectorMinusCoreVPAImp!Y$211</f>
        <v>1.2971700440720001E-2</v>
      </c>
      <c r="AA9" s="22">
        <f>[1]TimberSectorMinusCoreVPAImp!Z$211</f>
        <v>0</v>
      </c>
      <c r="AB9" s="21">
        <f>[1]TimberSectorMinusCoreVPAImp!AA$211</f>
        <v>0</v>
      </c>
      <c r="AC9" s="25"/>
      <c r="AD9" s="17">
        <f>1/1000*[1]TimberSectorMinusCoreVPAImp!AB$211</f>
        <v>1.7686858999999999E-2</v>
      </c>
      <c r="AE9" s="12">
        <f>1/1000*[1]TimberSectorMinusCoreVPAImp!AC$211</f>
        <v>1.9155372999999996E-2</v>
      </c>
      <c r="AF9" s="12">
        <f>1/1000*[1]TimberSectorMinusCoreVPAImp!AD$211</f>
        <v>2.6899785999999998E-2</v>
      </c>
      <c r="AG9" s="12">
        <f>1/1000*[1]TimberSectorMinusCoreVPAImp!AE$211</f>
        <v>3.0002269999999998E-2</v>
      </c>
      <c r="AH9" s="12">
        <f>1/1000*[1]TimberSectorMinusCoreVPAImp!AF$211</f>
        <v>3.696493E-2</v>
      </c>
      <c r="AI9" s="12">
        <f>1/1000*[1]TimberSectorMinusCoreVPAImp!AG$211</f>
        <v>3.1648523000000005E-2</v>
      </c>
      <c r="AJ9" s="12">
        <f>1/1000*[1]TimberSectorMinusCoreVPAImp!AH$211</f>
        <v>1.2506587999999999E-2</v>
      </c>
      <c r="AK9" s="12">
        <f>1/1000*[1]TimberSectorMinusCoreVPAImp!AI$211</f>
        <v>5.9051639999999992E-3</v>
      </c>
      <c r="AL9" s="12">
        <f>1/1000*[1]TimberSectorMinusCoreVPAImp!AJ$211</f>
        <v>3.5288190000000012E-3</v>
      </c>
      <c r="AM9" s="12">
        <f>1/1000*[1]TimberSectorMinusCoreVPAImp!AK$211</f>
        <v>1.7691249999999999E-3</v>
      </c>
      <c r="AN9" s="12">
        <f>1/1000*[1]TimberSectorMinusCoreVPAImp!AL$211</f>
        <v>2.0932439999999997E-3</v>
      </c>
      <c r="AO9" s="12">
        <f>1/1000*[1]TimberSectorMinusCoreVPAImp!AM$211</f>
        <v>1.4064629999999995E-3</v>
      </c>
      <c r="AP9" s="12">
        <f>1/1000*[1]TimberSectorMinusCoreVPAImp!AN$211</f>
        <v>9.498289999999998E-4</v>
      </c>
      <c r="AQ9" s="12">
        <f>1/1000*[1]TimberSectorMinusCoreVPAImp!AO$211</f>
        <v>3.3183589999999999E-3</v>
      </c>
      <c r="AR9" s="12">
        <f>1/1000*[1]TimberSectorMinusCoreVPAImp!AP$211</f>
        <v>6.3389659999999997E-3</v>
      </c>
      <c r="AS9" s="12">
        <f>1/1000*[1]TimberSectorMinusCoreVPAImp!AQ$211</f>
        <v>4.9563319999999999E-3</v>
      </c>
      <c r="AT9" s="12">
        <f>1/1000*[1]TimberSectorMinusCoreVPAImp!AR$211</f>
        <v>7.4576580000000007E-3</v>
      </c>
      <c r="AU9" s="12">
        <f>1/1000*[1]TimberSectorMinusCoreVPAImp!AS$211</f>
        <v>8.405194999999999E-3</v>
      </c>
      <c r="AV9" s="12">
        <f>1/1000*[1]TimberSectorMinusCoreVPAImp!AT$211</f>
        <v>8.0753129999999989E-3</v>
      </c>
      <c r="AW9" s="12">
        <f>1/1000*[1]TimberSectorMinusCoreVPAImp!AU$211</f>
        <v>1.0849803999999999E-2</v>
      </c>
      <c r="AX9" s="12">
        <f>1/1000*[1]TimberSectorMinusCoreVPAImp!AV$211</f>
        <v>9.8641309999999982E-3</v>
      </c>
      <c r="AY9" s="12">
        <f>1/1000*[1]TimberSectorMinusCoreVPAImp!AW$211</f>
        <v>1.6322416999999999E-2</v>
      </c>
      <c r="AZ9" s="12">
        <f>1/1000*[1]TimberSectorMinusCoreVPAImp!AX$211</f>
        <v>6.7467990000000004E-3</v>
      </c>
      <c r="BA9" s="12">
        <f>1/1000*[1]TimberSectorMinusCoreVPAImp!AY$211</f>
        <v>1.0220399E-2</v>
      </c>
      <c r="BB9" s="12">
        <f>1/1000*[1]TimberSectorMinusCoreVPAImp!AZ$211</f>
        <v>0</v>
      </c>
      <c r="BC9" s="33">
        <f>1/1000*[1]TimberSectorMinusCoreVPAImp!BA$211</f>
        <v>0</v>
      </c>
      <c r="BD9" s="228"/>
    </row>
    <row r="10" spans="2:56">
      <c r="B10" s="19" t="s">
        <v>24</v>
      </c>
      <c r="C10" s="81">
        <f t="shared" ref="C10:AB10" si="2">C8-SUM(C9:C9)</f>
        <v>4.4225394578171401E-2</v>
      </c>
      <c r="D10" s="82">
        <f t="shared" si="2"/>
        <v>4.2257866667021471E-2</v>
      </c>
      <c r="E10" s="82">
        <f t="shared" si="2"/>
        <v>3.9476763518245458E-2</v>
      </c>
      <c r="F10" s="82">
        <f t="shared" si="2"/>
        <v>4.0433820611017759E-2</v>
      </c>
      <c r="G10" s="82">
        <f t="shared" si="2"/>
        <v>2.6440961144776148E-2</v>
      </c>
      <c r="H10" s="82">
        <f t="shared" si="2"/>
        <v>2.4775688845445919E-2</v>
      </c>
      <c r="I10" s="82">
        <f t="shared" si="2"/>
        <v>2.4706005845389775E-2</v>
      </c>
      <c r="J10" s="82">
        <f t="shared" si="2"/>
        <v>1.8663760045699349E-2</v>
      </c>
      <c r="K10" s="82">
        <f t="shared" si="2"/>
        <v>1.0727992288069411E-2</v>
      </c>
      <c r="L10" s="82">
        <f t="shared" si="2"/>
        <v>1.0493392858192428E-2</v>
      </c>
      <c r="M10" s="82">
        <f t="shared" si="2"/>
        <v>7.7259781215041866E-3</v>
      </c>
      <c r="N10" s="82">
        <f t="shared" si="2"/>
        <v>9.9281820955929127E-3</v>
      </c>
      <c r="O10" s="82">
        <f t="shared" si="2"/>
        <v>1.3910568769365108E-2</v>
      </c>
      <c r="P10" s="82">
        <f t="shared" si="2"/>
        <v>1.5005381650476192E-2</v>
      </c>
      <c r="Q10" s="82">
        <f t="shared" si="2"/>
        <v>1.6052068539999999E-2</v>
      </c>
      <c r="R10" s="82">
        <f t="shared" si="2"/>
        <v>2.1149899122619036E-2</v>
      </c>
      <c r="S10" s="82">
        <f t="shared" si="2"/>
        <v>1.2584311300468144E-2</v>
      </c>
      <c r="T10" s="82">
        <f t="shared" si="2"/>
        <v>1.3653159733495996E-2</v>
      </c>
      <c r="U10" s="82">
        <f t="shared" si="2"/>
        <v>1.6211286354135764E-2</v>
      </c>
      <c r="V10" s="82">
        <f t="shared" si="2"/>
        <v>9.8940842200000104E-3</v>
      </c>
      <c r="W10" s="82">
        <f t="shared" si="2"/>
        <v>8.873018746666678E-3</v>
      </c>
      <c r="X10" s="82">
        <f t="shared" si="2"/>
        <v>1.0742051600000004E-2</v>
      </c>
      <c r="Y10" s="82">
        <f t="shared" si="2"/>
        <v>1.5364803484520011E-2</v>
      </c>
      <c r="Z10" s="82">
        <f t="shared" si="2"/>
        <v>1.1197424543553342E-2</v>
      </c>
      <c r="AA10" s="82">
        <f t="shared" si="2"/>
        <v>0</v>
      </c>
      <c r="AB10" s="83">
        <f t="shared" si="2"/>
        <v>0</v>
      </c>
      <c r="AC10" s="25"/>
      <c r="AD10" s="41">
        <f t="shared" ref="AD10:BC10" si="3">AD8-SUM(AD9:AD9)</f>
        <v>3.8298361000000017E-2</v>
      </c>
      <c r="AE10" s="42">
        <f t="shared" si="3"/>
        <v>3.5382733999999999E-2</v>
      </c>
      <c r="AF10" s="42">
        <f t="shared" si="3"/>
        <v>3.1765559999999998E-2</v>
      </c>
      <c r="AG10" s="42">
        <f t="shared" si="3"/>
        <v>3.0820924E-2</v>
      </c>
      <c r="AH10" s="42">
        <f t="shared" si="3"/>
        <v>2.3551134999999994E-2</v>
      </c>
      <c r="AI10" s="42">
        <f t="shared" si="3"/>
        <v>2.3027593999999998E-2</v>
      </c>
      <c r="AJ10" s="42">
        <f t="shared" si="3"/>
        <v>2.2854088000000002E-2</v>
      </c>
      <c r="AK10" s="42">
        <f t="shared" si="3"/>
        <v>1.7893328999999993E-2</v>
      </c>
      <c r="AL10" s="42">
        <f t="shared" si="3"/>
        <v>1.1731779000000005E-2</v>
      </c>
      <c r="AM10" s="42">
        <f t="shared" si="3"/>
        <v>8.9778650000000067E-3</v>
      </c>
      <c r="AN10" s="42">
        <f t="shared" si="3"/>
        <v>7.4264810000000056E-3</v>
      </c>
      <c r="AO10" s="42">
        <f t="shared" si="3"/>
        <v>7.9638719999999968E-3</v>
      </c>
      <c r="AP10" s="42">
        <f t="shared" si="3"/>
        <v>9.2465760000000011E-3</v>
      </c>
      <c r="AQ10" s="42">
        <f t="shared" si="3"/>
        <v>9.9691969999999991E-3</v>
      </c>
      <c r="AR10" s="42">
        <f t="shared" si="3"/>
        <v>1.4636992999999999E-2</v>
      </c>
      <c r="AS10" s="42">
        <f t="shared" si="3"/>
        <v>1.4767884000000009E-2</v>
      </c>
      <c r="AT10" s="42">
        <f t="shared" si="3"/>
        <v>8.6057380000000034E-3</v>
      </c>
      <c r="AU10" s="42">
        <f t="shared" si="3"/>
        <v>1.2882276999999999E-2</v>
      </c>
      <c r="AV10" s="42">
        <f t="shared" si="3"/>
        <v>1.4980419000000003E-2</v>
      </c>
      <c r="AW10" s="42">
        <f t="shared" si="3"/>
        <v>1.5309668999999993E-2</v>
      </c>
      <c r="AX10" s="42">
        <f t="shared" si="3"/>
        <v>1.4726312999999998E-2</v>
      </c>
      <c r="AY10" s="42">
        <f t="shared" si="3"/>
        <v>2.0168311999999987E-2</v>
      </c>
      <c r="AZ10" s="42">
        <f t="shared" si="3"/>
        <v>2.5891229999999991E-2</v>
      </c>
      <c r="BA10" s="42">
        <f t="shared" si="3"/>
        <v>2.1029651999999996E-2</v>
      </c>
      <c r="BB10" s="42">
        <f t="shared" si="3"/>
        <v>0</v>
      </c>
      <c r="BC10" s="43">
        <f t="shared" si="3"/>
        <v>0</v>
      </c>
      <c r="BD10" s="228"/>
    </row>
    <row r="11" spans="2:56" ht="20" customHeight="1">
      <c r="B11" s="136" t="s">
        <v>110</v>
      </c>
      <c r="C11" s="137">
        <f>[1]TimberSectorMinusCoreVPAImp!B$269+C21</f>
        <v>3.4798523037911244</v>
      </c>
      <c r="D11" s="138">
        <f>[1]TimberSectorMinusCoreVPAImp!C$269+D21</f>
        <v>3.7082836948424251</v>
      </c>
      <c r="E11" s="138">
        <f>[1]TimberSectorMinusCoreVPAImp!D$269+E21</f>
        <v>4.0611772345442478</v>
      </c>
      <c r="F11" s="138">
        <f>[1]TimberSectorMinusCoreVPAImp!E$269+F21</f>
        <v>4.8738526428967628</v>
      </c>
      <c r="G11" s="138">
        <f>[1]TimberSectorMinusCoreVPAImp!F$269+G21</f>
        <v>6.1432995136706809</v>
      </c>
      <c r="H11" s="138">
        <f>[1]TimberSectorMinusCoreVPAImp!G$269+H21</f>
        <v>6.9659957845856582</v>
      </c>
      <c r="I11" s="138">
        <f>[1]TimberSectorMinusCoreVPAImp!H$269+I21</f>
        <v>6.9445356511591418</v>
      </c>
      <c r="J11" s="138">
        <f>[1]TimberSectorMinusCoreVPAImp!I$269+J21</f>
        <v>5.166549324648317</v>
      </c>
      <c r="K11" s="138">
        <f>[1]TimberSectorMinusCoreVPAImp!J$269+K21</f>
        <v>3.7620639686847976</v>
      </c>
      <c r="L11" s="138">
        <f>[1]TimberSectorMinusCoreVPAImp!K$269+L21</f>
        <v>2.9859196851446863</v>
      </c>
      <c r="M11" s="138">
        <f>[1]TimberSectorMinusCoreVPAImp!L$269+M21</f>
        <v>3.1446957957736035</v>
      </c>
      <c r="N11" s="138">
        <f>[1]TimberSectorMinusCoreVPAImp!M$269+N21</f>
        <v>3.1085549798844783</v>
      </c>
      <c r="O11" s="138">
        <f>[1]TimberSectorMinusCoreVPAImp!N$269+O21</f>
        <v>3.7059805902854226</v>
      </c>
      <c r="P11" s="138">
        <f>[1]TimberSectorMinusCoreVPAImp!O$269+P21</f>
        <v>4.4731056168078407</v>
      </c>
      <c r="Q11" s="138">
        <f>[1]TimberSectorMinusCoreVPAImp!P$269+Q21</f>
        <v>3.2852314575599992</v>
      </c>
      <c r="R11" s="138">
        <f>[1]TimberSectorMinusCoreVPAImp!Q$269+R21</f>
        <v>4.5644288242233504</v>
      </c>
      <c r="S11" s="138">
        <f>[1]TimberSectorMinusCoreVPAImp!R$269+S21</f>
        <v>5.1058354312144338</v>
      </c>
      <c r="T11" s="138">
        <f>[1]TimberSectorMinusCoreVPAImp!S$269+T21</f>
        <v>5.2124803861745885</v>
      </c>
      <c r="U11" s="138">
        <f>[1]TimberSectorMinusCoreVPAImp!T$269+U21</f>
        <v>5.0869205833843436</v>
      </c>
      <c r="V11" s="138">
        <f>[1]TimberSectorMinusCoreVPAImp!U$269+V21</f>
        <v>5.6520982620142872</v>
      </c>
      <c r="W11" s="138">
        <f>[1]TimberSectorMinusCoreVPAImp!V$269+W21</f>
        <v>6.3171888892175003</v>
      </c>
      <c r="X11" s="138">
        <f>[1]TimberSectorMinusCoreVPAImp!W$269+X21</f>
        <v>7.2035472221600028</v>
      </c>
      <c r="Y11" s="138">
        <f>[1]TimberSectorMinusCoreVPAImp!X$269+Y21</f>
        <v>7.8675131810276433</v>
      </c>
      <c r="Z11" s="138">
        <f>[1]TimberSectorMinusCoreVPAImp!Y$269+Z21</f>
        <v>5.3468082895255611</v>
      </c>
      <c r="AA11" s="138">
        <f>[1]TimberSectorMinusCoreVPAImp!Z$269+AA21</f>
        <v>0</v>
      </c>
      <c r="AB11" s="240">
        <f>[1]TimberSectorMinusCoreVPAImp!AA$269+AB21</f>
        <v>0</v>
      </c>
      <c r="AC11" s="25"/>
      <c r="AD11" s="139">
        <f>1/1000*[1]TimberSectorMinusCoreVPAImp!AB$269+AD21</f>
        <v>1.751778743</v>
      </c>
      <c r="AE11" s="140">
        <f>1/1000*[1]TimberSectorMinusCoreVPAImp!AC$269+AE21</f>
        <v>1.844252741</v>
      </c>
      <c r="AF11" s="140">
        <f>1/1000*[1]TimberSectorMinusCoreVPAImp!AD$269+AF21</f>
        <v>2.0975912650000001</v>
      </c>
      <c r="AG11" s="140">
        <f>1/1000*[1]TimberSectorMinusCoreVPAImp!AE$269+AG21</f>
        <v>2.1874269589999997</v>
      </c>
      <c r="AH11" s="140">
        <f>1/1000*[1]TimberSectorMinusCoreVPAImp!AF$269+AH21</f>
        <v>2.977767965</v>
      </c>
      <c r="AI11" s="140">
        <f>1/1000*[1]TimberSectorMinusCoreVPAImp!AG$269+AI21</f>
        <v>3.1147461660000006</v>
      </c>
      <c r="AJ11" s="140">
        <f>1/1000*[1]TimberSectorMinusCoreVPAImp!AH$269+AJ21</f>
        <v>3.2243379880000003</v>
      </c>
      <c r="AK11" s="140">
        <f>1/1000*[1]TimberSectorMinusCoreVPAImp!AI$269+AK21</f>
        <v>2.6463969369999996</v>
      </c>
      <c r="AL11" s="140">
        <f>1/1000*[1]TimberSectorMinusCoreVPAImp!AJ$269+AL21</f>
        <v>2.0418535459999996</v>
      </c>
      <c r="AM11" s="140">
        <f>1/1000*[1]TimberSectorMinusCoreVPAImp!AK$269+AM21</f>
        <v>1.5501929839999997</v>
      </c>
      <c r="AN11" s="140">
        <f>1/1000*[1]TimberSectorMinusCoreVPAImp!AL$269+AN21</f>
        <v>1.6801226320000002</v>
      </c>
      <c r="AO11" s="140">
        <f>1/1000*[1]TimberSectorMinusCoreVPAImp!AM$269+AO21</f>
        <v>1.7229904579999999</v>
      </c>
      <c r="AP11" s="140">
        <f>1/1000*[1]TimberSectorMinusCoreVPAImp!AN$269+AP21</f>
        <v>1.9327149610000003</v>
      </c>
      <c r="AQ11" s="140">
        <f>1/1000*[1]TimberSectorMinusCoreVPAImp!AO$269+AQ21</f>
        <v>2.2769625100000002</v>
      </c>
      <c r="AR11" s="140">
        <f>1/1000*[1]TimberSectorMinusCoreVPAImp!AP$269+AR21</f>
        <v>2.4018393629999997</v>
      </c>
      <c r="AS11" s="140">
        <f>1/1000*[1]TimberSectorMinusCoreVPAImp!AQ$269+AS21</f>
        <v>2.4683033910000001</v>
      </c>
      <c r="AT11" s="140">
        <f>1/1000*[1]TimberSectorMinusCoreVPAImp!AR$269+AT21</f>
        <v>2.6616699459999995</v>
      </c>
      <c r="AU11" s="140">
        <f>1/1000*[1]TimberSectorMinusCoreVPAImp!AS$269+AU21</f>
        <v>2.8925026100000002</v>
      </c>
      <c r="AV11" s="140">
        <f>1/1000*[1]TimberSectorMinusCoreVPAImp!AT$269+AV21</f>
        <v>2.8930755389999998</v>
      </c>
      <c r="AW11" s="140">
        <f>1/1000*[1]TimberSectorMinusCoreVPAImp!AU$269+AW21</f>
        <v>3.2031075889999996</v>
      </c>
      <c r="AX11" s="140">
        <f>1/1000*[1]TimberSectorMinusCoreVPAImp!AV$269+AX21</f>
        <v>3.6359347349999993</v>
      </c>
      <c r="AY11" s="140">
        <f>1/1000*[1]TimberSectorMinusCoreVPAImp!AW$269+AY21</f>
        <v>5.2611563729999995</v>
      </c>
      <c r="AZ11" s="140">
        <f>1/1000*[1]TimberSectorMinusCoreVPAImp!AX$269+AZ21</f>
        <v>6.175848845</v>
      </c>
      <c r="BA11" s="140">
        <f>1/1000*[1]TimberSectorMinusCoreVPAImp!AY$269+BA21</f>
        <v>4.1752281789999994</v>
      </c>
      <c r="BB11" s="140">
        <f>1/1000*[1]TimberSectorMinusCoreVPAImp!AZ$269+BB21</f>
        <v>0</v>
      </c>
      <c r="BC11" s="141">
        <f>1/1000*[1]TimberSectorMinusCoreVPAImp!BA$269+BC21</f>
        <v>0</v>
      </c>
      <c r="BD11" s="228"/>
    </row>
    <row r="12" spans="2:56">
      <c r="B12" s="142" t="s">
        <v>111</v>
      </c>
      <c r="C12" s="143">
        <f>[1]TimberSectorMinusCoreVPAImp!B$12</f>
        <v>7.3289957492649285E-2</v>
      </c>
      <c r="D12" s="144">
        <f>[1]TimberSectorMinusCoreVPAImp!C$12</f>
        <v>6.4299409738590788E-2</v>
      </c>
      <c r="E12" s="144">
        <f>[1]TimberSectorMinusCoreVPAImp!D$12</f>
        <v>0.10025747096490245</v>
      </c>
      <c r="F12" s="144">
        <f>[1]TimberSectorMinusCoreVPAImp!E$12</f>
        <v>0.24346444842200871</v>
      </c>
      <c r="G12" s="144">
        <f>[1]TimberSectorMinusCoreVPAImp!F$12</f>
        <v>0.37331755571860586</v>
      </c>
      <c r="H12" s="144">
        <f>[1]TimberSectorMinusCoreVPAImp!G$12</f>
        <v>0.34350072489350542</v>
      </c>
      <c r="I12" s="144">
        <f>[1]TimberSectorMinusCoreVPAImp!H$12</f>
        <v>0.33757414874278724</v>
      </c>
      <c r="J12" s="144">
        <f>[1]TimberSectorMinusCoreVPAImp!I$12</f>
        <v>0.22731745789118282</v>
      </c>
      <c r="K12" s="144">
        <f>[1]TimberSectorMinusCoreVPAImp!J$12</f>
        <v>0.14530386202699749</v>
      </c>
      <c r="L12" s="144">
        <f>[1]TimberSectorMinusCoreVPAImp!K$12</f>
        <v>0.12790268030856139</v>
      </c>
      <c r="M12" s="144">
        <f>[1]TimberSectorMinusCoreVPAImp!L$12</f>
        <v>0.12461663418659688</v>
      </c>
      <c r="N12" s="144">
        <f>[1]TimberSectorMinusCoreVPAImp!M$12</f>
        <v>0.1044822307867864</v>
      </c>
      <c r="O12" s="144">
        <f>[1]TimberSectorMinusCoreVPAImp!N$12</f>
        <v>7.6119182179444425E-2</v>
      </c>
      <c r="P12" s="144">
        <f>[1]TimberSectorMinusCoreVPAImp!O$12</f>
        <v>6.3120693098333347E-2</v>
      </c>
      <c r="Q12" s="144">
        <f>[1]TimberSectorMinusCoreVPAImp!P$12</f>
        <v>4.9519464959999981E-2</v>
      </c>
      <c r="R12" s="144">
        <f>[1]TimberSectorMinusCoreVPAImp!Q$12</f>
        <v>6.65795189948718E-2</v>
      </c>
      <c r="S12" s="144">
        <f>[1]TimberSectorMinusCoreVPAImp!R$12</f>
        <v>9.3501746838183158E-2</v>
      </c>
      <c r="T12" s="144">
        <f>[1]TimberSectorMinusCoreVPAImp!S$12</f>
        <v>0.11963760391095332</v>
      </c>
      <c r="U12" s="144">
        <f>[1]TimberSectorMinusCoreVPAImp!T$12</f>
        <v>8.1238696170532532E-2</v>
      </c>
      <c r="V12" s="144">
        <f>[1]TimberSectorMinusCoreVPAImp!U$12</f>
        <v>0.14721015273999996</v>
      </c>
      <c r="W12" s="144">
        <f>[1]TimberSectorMinusCoreVPAImp!V$12</f>
        <v>0.22344557311999994</v>
      </c>
      <c r="X12" s="144">
        <f>[1]TimberSectorMinusCoreVPAImp!W$12</f>
        <v>0.22029140811999984</v>
      </c>
      <c r="Y12" s="144">
        <f>[1]TimberSectorMinusCoreVPAImp!X$12</f>
        <v>0.24315496649626012</v>
      </c>
      <c r="Z12" s="144">
        <f>[1]TimberSectorMinusCoreVPAImp!Y$12</f>
        <v>0.18642446769170001</v>
      </c>
      <c r="AA12" s="144">
        <f>[1]TimberSectorMinusCoreVPAImp!Z$12</f>
        <v>0</v>
      </c>
      <c r="AB12" s="145">
        <f>[1]TimberSectorMinusCoreVPAImp!AA$12</f>
        <v>0</v>
      </c>
      <c r="AC12" s="25"/>
      <c r="AD12" s="146">
        <f>1/1000*[1]TimberSectorMinusCoreVPAImp!AB$12</f>
        <v>1.8857153999999994E-2</v>
      </c>
      <c r="AE12" s="147">
        <f>1/1000*[1]TimberSectorMinusCoreVPAImp!AC$12</f>
        <v>1.9040377999999997E-2</v>
      </c>
      <c r="AF12" s="147">
        <f>1/1000*[1]TimberSectorMinusCoreVPAImp!AD$12</f>
        <v>2.8702700000000001E-2</v>
      </c>
      <c r="AG12" s="147">
        <f>1/1000*[1]TimberSectorMinusCoreVPAImp!AE$12</f>
        <v>4.3144824000000005E-2</v>
      </c>
      <c r="AH12" s="147">
        <f>1/1000*[1]TimberSectorMinusCoreVPAImp!AF$12</f>
        <v>8.043604999999994E-2</v>
      </c>
      <c r="AI12" s="147">
        <f>1/1000*[1]TimberSectorMinusCoreVPAImp!AG$12</f>
        <v>7.608971199999999E-2</v>
      </c>
      <c r="AJ12" s="147">
        <f>1/1000*[1]TimberSectorMinusCoreVPAImp!AH$12</f>
        <v>9.3379627999999992E-2</v>
      </c>
      <c r="AK12" s="147">
        <f>1/1000*[1]TimberSectorMinusCoreVPAImp!AI$12</f>
        <v>6.7676233000000002E-2</v>
      </c>
      <c r="AL12" s="147">
        <f>1/1000*[1]TimberSectorMinusCoreVPAImp!AJ$12</f>
        <v>5.1430323E-2</v>
      </c>
      <c r="AM12" s="147">
        <f>1/1000*[1]TimberSectorMinusCoreVPAImp!AK$12</f>
        <v>4.0073781000000003E-2</v>
      </c>
      <c r="AN12" s="147">
        <f>1/1000*[1]TimberSectorMinusCoreVPAImp!AL$12</f>
        <v>4.1908100000000004E-2</v>
      </c>
      <c r="AO12" s="147">
        <f>1/1000*[1]TimberSectorMinusCoreVPAImp!AM$12</f>
        <v>3.8481308999999998E-2</v>
      </c>
      <c r="AP12" s="147">
        <f>1/1000*[1]TimberSectorMinusCoreVPAImp!AN$12</f>
        <v>3.1475548999999999E-2</v>
      </c>
      <c r="AQ12" s="147">
        <f>1/1000*[1]TimberSectorMinusCoreVPAImp!AO$12</f>
        <v>2.6813607E-2</v>
      </c>
      <c r="AR12" s="147">
        <f>1/1000*[1]TimberSectorMinusCoreVPAImp!AP$12</f>
        <v>2.9743883000000002E-2</v>
      </c>
      <c r="AS12" s="147">
        <f>1/1000*[1]TimberSectorMinusCoreVPAImp!AQ$12</f>
        <v>2.8562127E-2</v>
      </c>
      <c r="AT12" s="147">
        <f>1/1000*[1]TimberSectorMinusCoreVPAImp!AR$12</f>
        <v>3.2075604000000001E-2</v>
      </c>
      <c r="AU12" s="147">
        <f>1/1000*[1]TimberSectorMinusCoreVPAImp!AS$12</f>
        <v>4.0709120000000001E-2</v>
      </c>
      <c r="AV12" s="147">
        <f>1/1000*[1]TimberSectorMinusCoreVPAImp!AT$12</f>
        <v>3.3780766999999989E-2</v>
      </c>
      <c r="AW12" s="147">
        <f>1/1000*[1]TimberSectorMinusCoreVPAImp!AU$12</f>
        <v>5.2480545000000003E-2</v>
      </c>
      <c r="AX12" s="147">
        <f>1/1000*[1]TimberSectorMinusCoreVPAImp!AV$12</f>
        <v>7.269353499999999E-2</v>
      </c>
      <c r="AY12" s="147">
        <f>1/1000*[1]TimberSectorMinusCoreVPAImp!AW$12</f>
        <v>0.102265589</v>
      </c>
      <c r="AZ12" s="147">
        <f>1/1000*[1]TimberSectorMinusCoreVPAImp!AX$12</f>
        <v>0.13476411099999999</v>
      </c>
      <c r="BA12" s="147">
        <f>1/1000*[1]TimberSectorMinusCoreVPAImp!AY$12</f>
        <v>9.0879446000000003E-2</v>
      </c>
      <c r="BB12" s="147">
        <f>1/1000*[1]TimberSectorMinusCoreVPAImp!AZ$12</f>
        <v>0</v>
      </c>
      <c r="BC12" s="148">
        <f>1/1000*[1]TimberSectorMinusCoreVPAImp!BA$12</f>
        <v>0</v>
      </c>
      <c r="BD12" s="228"/>
    </row>
    <row r="13" spans="2:56">
      <c r="B13" s="18" t="s">
        <v>112</v>
      </c>
      <c r="C13" s="31">
        <f>[1]TimberSectorMinusCoreVPAImp!B$28</f>
        <v>2.6378612230337335E-2</v>
      </c>
      <c r="D13" s="22">
        <f>[1]TimberSectorMinusCoreVPAImp!C$28</f>
        <v>2.3329141327599893E-2</v>
      </c>
      <c r="E13" s="22">
        <f>[1]TimberSectorMinusCoreVPAImp!D$28</f>
        <v>2.9899173987272959E-2</v>
      </c>
      <c r="F13" s="22">
        <f>[1]TimberSectorMinusCoreVPAImp!E$28</f>
        <v>2.7954093631320238E-2</v>
      </c>
      <c r="G13" s="22">
        <f>[1]TimberSectorMinusCoreVPAImp!F$28</f>
        <v>3.3733076962967609E-2</v>
      </c>
      <c r="H13" s="22">
        <f>[1]TimberSectorMinusCoreVPAImp!G$28</f>
        <v>3.9466524400162864E-2</v>
      </c>
      <c r="I13" s="22">
        <f>[1]TimberSectorMinusCoreVPAImp!H$28</f>
        <v>4.120058026041433E-2</v>
      </c>
      <c r="J13" s="22">
        <f>[1]TimberSectorMinusCoreVPAImp!I$28</f>
        <v>4.2878583857940716E-2</v>
      </c>
      <c r="K13" s="22">
        <f>[1]TimberSectorMinusCoreVPAImp!J$28</f>
        <v>2.9169779035197359E-2</v>
      </c>
      <c r="L13" s="22">
        <f>[1]TimberSectorMinusCoreVPAImp!K$28</f>
        <v>2.3215589780204268E-2</v>
      </c>
      <c r="M13" s="22">
        <f>[1]TimberSectorMinusCoreVPAImp!L$28</f>
        <v>2.2035379971020223E-2</v>
      </c>
      <c r="N13" s="22">
        <f>[1]TimberSectorMinusCoreVPAImp!M$28</f>
        <v>1.7920216444706275E-2</v>
      </c>
      <c r="O13" s="22">
        <f>[1]TimberSectorMinusCoreVPAImp!N$28</f>
        <v>1.3462477044444442E-2</v>
      </c>
      <c r="P13" s="22">
        <f>[1]TimberSectorMinusCoreVPAImp!O$28</f>
        <v>1.6415702112222222E-2</v>
      </c>
      <c r="Q13" s="22">
        <f>[1]TimberSectorMinusCoreVPAImp!P$28</f>
        <v>1.6245018299999997E-2</v>
      </c>
      <c r="R13" s="22">
        <f>[1]TimberSectorMinusCoreVPAImp!Q$28</f>
        <v>1.7982842974999993E-2</v>
      </c>
      <c r="S13" s="22">
        <f>[1]TimberSectorMinusCoreVPAImp!R$28</f>
        <v>1.7407321238825851E-2</v>
      </c>
      <c r="T13" s="22">
        <f>[1]TimberSectorMinusCoreVPAImp!S$28</f>
        <v>1.8559980930989425E-2</v>
      </c>
      <c r="U13" s="22">
        <f>[1]TimberSectorMinusCoreVPAImp!T$28</f>
        <v>1.4744667026846785E-2</v>
      </c>
      <c r="V13" s="22">
        <f>[1]TimberSectorMinusCoreVPAImp!U$28</f>
        <v>1.2449174359999999E-2</v>
      </c>
      <c r="W13" s="22">
        <f>[1]TimberSectorMinusCoreVPAImp!V$28</f>
        <v>1.1512693779999998E-2</v>
      </c>
      <c r="X13" s="22">
        <f>[1]TimberSectorMinusCoreVPAImp!W$28</f>
        <v>1.6133548479999996E-2</v>
      </c>
      <c r="Y13" s="22">
        <f>[1]TimberSectorMinusCoreVPAImp!X$28</f>
        <v>1.306192651344E-2</v>
      </c>
      <c r="Z13" s="22">
        <f>[1]TimberSectorMinusCoreVPAImp!Y$28</f>
        <v>1.0574413051439999E-2</v>
      </c>
      <c r="AA13" s="22">
        <f>[1]TimberSectorMinusCoreVPAImp!Z$28</f>
        <v>0</v>
      </c>
      <c r="AB13" s="21">
        <f>[1]TimberSectorMinusCoreVPAImp!AA$28</f>
        <v>0</v>
      </c>
      <c r="AC13" s="25"/>
      <c r="AD13" s="17">
        <f>1/1000*[1]TimberSectorMinusCoreVPAImp!AB$28</f>
        <v>2.1023859000000002E-2</v>
      </c>
      <c r="AE13" s="12">
        <f>1/1000*[1]TimberSectorMinusCoreVPAImp!AC$28</f>
        <v>2.0681041999999997E-2</v>
      </c>
      <c r="AF13" s="12">
        <f>1/1000*[1]TimberSectorMinusCoreVPAImp!AD$28</f>
        <v>2.1191390000000001E-2</v>
      </c>
      <c r="AG13" s="12">
        <f>1/1000*[1]TimberSectorMinusCoreVPAImp!AE$28</f>
        <v>1.9933586E-2</v>
      </c>
      <c r="AH13" s="12">
        <f>1/1000*[1]TimberSectorMinusCoreVPAImp!AF$28</f>
        <v>2.4520561000000007E-2</v>
      </c>
      <c r="AI13" s="12">
        <f>1/1000*[1]TimberSectorMinusCoreVPAImp!AG$28</f>
        <v>2.8248531999999996E-2</v>
      </c>
      <c r="AJ13" s="12">
        <f>1/1000*[1]TimberSectorMinusCoreVPAImp!AH$28</f>
        <v>2.8843621E-2</v>
      </c>
      <c r="AK13" s="12">
        <f>1/1000*[1]TimberSectorMinusCoreVPAImp!AI$28</f>
        <v>3.1038623999999997E-2</v>
      </c>
      <c r="AL13" s="12">
        <f>1/1000*[1]TimberSectorMinusCoreVPAImp!AJ$28</f>
        <v>2.3891441999999999E-2</v>
      </c>
      <c r="AM13" s="12">
        <f>1/1000*[1]TimberSectorMinusCoreVPAImp!AK$28</f>
        <v>1.7862315000000004E-2</v>
      </c>
      <c r="AN13" s="12">
        <f>1/1000*[1]TimberSectorMinusCoreVPAImp!AL$28</f>
        <v>1.8489369000000005E-2</v>
      </c>
      <c r="AO13" s="12">
        <f>1/1000*[1]TimberSectorMinusCoreVPAImp!AM$28</f>
        <v>1.5287135000000002E-2</v>
      </c>
      <c r="AP13" s="12">
        <f>1/1000*[1]TimberSectorMinusCoreVPAImp!AN$28</f>
        <v>1.3328590999999999E-2</v>
      </c>
      <c r="AQ13" s="12">
        <f>1/1000*[1]TimberSectorMinusCoreVPAImp!AO$28</f>
        <v>1.5060785999999996E-2</v>
      </c>
      <c r="AR13" s="12">
        <f>1/1000*[1]TimberSectorMinusCoreVPAImp!AP$28</f>
        <v>1.6428206999999993E-2</v>
      </c>
      <c r="AS13" s="12">
        <f>1/1000*[1]TimberSectorMinusCoreVPAImp!AQ$28</f>
        <v>1.7419249999999997E-2</v>
      </c>
      <c r="AT13" s="12">
        <f>1/1000*[1]TimberSectorMinusCoreVPAImp!AR$28</f>
        <v>1.6164321999999998E-2</v>
      </c>
      <c r="AU13" s="12">
        <f>1/1000*[1]TimberSectorMinusCoreVPAImp!AS$28</f>
        <v>1.5549591E-2</v>
      </c>
      <c r="AV13" s="12">
        <f>1/1000*[1]TimberSectorMinusCoreVPAImp!AT$28</f>
        <v>1.3670244E-2</v>
      </c>
      <c r="AW13" s="12">
        <f>1/1000*[1]TimberSectorMinusCoreVPAImp!AU$28</f>
        <v>1.1911726999999999E-2</v>
      </c>
      <c r="AX13" s="12">
        <f>1/1000*[1]TimberSectorMinusCoreVPAImp!AV$28</f>
        <v>1.1102737999999999E-2</v>
      </c>
      <c r="AY13" s="12">
        <f>1/1000*[1]TimberSectorMinusCoreVPAImp!AW$28</f>
        <v>1.7386808E-2</v>
      </c>
      <c r="AZ13" s="12">
        <f>1/1000*[1]TimberSectorMinusCoreVPAImp!AX$28</f>
        <v>1.8212381999999999E-2</v>
      </c>
      <c r="BA13" s="12">
        <f>1/1000*[1]TimberSectorMinusCoreVPAImp!AY$28</f>
        <v>1.0897291E-2</v>
      </c>
      <c r="BB13" s="12">
        <f>1/1000*[1]TimberSectorMinusCoreVPAImp!AZ$28</f>
        <v>0</v>
      </c>
      <c r="BC13" s="33">
        <f>1/1000*[1]TimberSectorMinusCoreVPAImp!BA$28</f>
        <v>0</v>
      </c>
      <c r="BD13" s="228"/>
    </row>
    <row r="14" spans="2:56">
      <c r="B14" s="18" t="s">
        <v>35</v>
      </c>
      <c r="C14" s="16">
        <f>[1]TimberSectorMinusCoreVPAImp!B$31</f>
        <v>0.84967768203637384</v>
      </c>
      <c r="D14" s="32">
        <f>[1]TimberSectorMinusCoreVPAImp!C$31</f>
        <v>1.1192061456796227</v>
      </c>
      <c r="E14" s="32">
        <f>[1]TimberSectorMinusCoreVPAImp!D$31</f>
        <v>1.3679472268912223</v>
      </c>
      <c r="F14" s="32">
        <f>[1]TimberSectorMinusCoreVPAImp!E$31</f>
        <v>1.6315267213242235</v>
      </c>
      <c r="G14" s="32">
        <f>[1]TimberSectorMinusCoreVPAImp!F$31</f>
        <v>2.3216737563071117</v>
      </c>
      <c r="H14" s="32">
        <f>[1]TimberSectorMinusCoreVPAImp!G$31</f>
        <v>3.0550487173470176</v>
      </c>
      <c r="I14" s="32">
        <f>[1]TimberSectorMinusCoreVPAImp!H$31</f>
        <v>2.8226531221551792</v>
      </c>
      <c r="J14" s="32">
        <f>[1]TimberSectorMinusCoreVPAImp!I$31</f>
        <v>2.1522436454792926</v>
      </c>
      <c r="K14" s="32">
        <f>[1]TimberSectorMinusCoreVPAImp!J$31</f>
        <v>1.4186688309440738</v>
      </c>
      <c r="L14" s="32">
        <f>[1]TimberSectorMinusCoreVPAImp!K$31</f>
        <v>1.0572124453065379</v>
      </c>
      <c r="M14" s="32">
        <f>[1]TimberSectorMinusCoreVPAImp!L$31</f>
        <v>1.1096830727159066</v>
      </c>
      <c r="N14" s="32">
        <f>[1]TimberSectorMinusCoreVPAImp!M$31</f>
        <v>1.0876600153569198</v>
      </c>
      <c r="O14" s="32">
        <f>[1]TimberSectorMinusCoreVPAImp!N$31</f>
        <v>1.3458173751399236</v>
      </c>
      <c r="P14" s="32">
        <f>[1]TimberSectorMinusCoreVPAImp!O$31</f>
        <v>1.676478839999251</v>
      </c>
      <c r="Q14" s="32">
        <f>[1]TimberSectorMinusCoreVPAImp!P$31</f>
        <v>1.1774237668200001</v>
      </c>
      <c r="R14" s="32">
        <f>[1]TimberSectorMinusCoreVPAImp!Q$31</f>
        <v>1.8042809378678561</v>
      </c>
      <c r="S14" s="32">
        <f>[1]TimberSectorMinusCoreVPAImp!R$31</f>
        <v>2.0344751231704405</v>
      </c>
      <c r="T14" s="32">
        <f>[1]TimberSectorMinusCoreVPAImp!S$31</f>
        <v>1.9990029225551798</v>
      </c>
      <c r="U14" s="32">
        <f>[1]TimberSectorMinusCoreVPAImp!T$31</f>
        <v>1.9177108954127773</v>
      </c>
      <c r="V14" s="32">
        <f>[1]TimberSectorMinusCoreVPAImp!U$31</f>
        <v>2.0937468626200011</v>
      </c>
      <c r="W14" s="32">
        <f>[1]TimberSectorMinusCoreVPAImp!V$31</f>
        <v>2.3862972222599992</v>
      </c>
      <c r="X14" s="32">
        <f>[1]TimberSectorMinusCoreVPAImp!W$31</f>
        <v>2.7051471721400011</v>
      </c>
      <c r="Y14" s="32">
        <f>[1]TimberSectorMinusCoreVPAImp!X$31</f>
        <v>2.9421184904382631</v>
      </c>
      <c r="Z14" s="32">
        <f>[1]TimberSectorMinusCoreVPAImp!Y$31</f>
        <v>1.8471501343908208</v>
      </c>
      <c r="AA14" s="32">
        <f>[1]TimberSectorMinusCoreVPAImp!Z$31</f>
        <v>0</v>
      </c>
      <c r="AB14" s="13">
        <f>[1]TimberSectorMinusCoreVPAImp!AA$31</f>
        <v>0</v>
      </c>
      <c r="AC14" s="25"/>
      <c r="AD14" s="15">
        <f>1/1000*[1]TimberSectorMinusCoreVPAImp!AB$31</f>
        <v>0.34541810200000006</v>
      </c>
      <c r="AE14" s="9">
        <f>1/1000*[1]TimberSectorMinusCoreVPAImp!AC$31</f>
        <v>0.46040412599999991</v>
      </c>
      <c r="AF14" s="9">
        <f>1/1000*[1]TimberSectorMinusCoreVPAImp!AD$31</f>
        <v>0.64052690800000012</v>
      </c>
      <c r="AG14" s="9">
        <f>1/1000*[1]TimberSectorMinusCoreVPAImp!AE$31</f>
        <v>0.69855783799999982</v>
      </c>
      <c r="AH14" s="9">
        <f>1/1000*[1]TimberSectorMinusCoreVPAImp!AF$31</f>
        <v>1.082671119</v>
      </c>
      <c r="AI14" s="9">
        <f>1/1000*[1]TimberSectorMinusCoreVPAImp!AG$31</f>
        <v>1.1985715170000004</v>
      </c>
      <c r="AJ14" s="9">
        <f>1/1000*[1]TimberSectorMinusCoreVPAImp!AH$31</f>
        <v>1.214254041</v>
      </c>
      <c r="AK14" s="9">
        <f>1/1000*[1]TimberSectorMinusCoreVPAImp!AI$31</f>
        <v>0.99426624100000005</v>
      </c>
      <c r="AL14" s="9">
        <f>1/1000*[1]TimberSectorMinusCoreVPAImp!AJ$31</f>
        <v>0.69097212500000016</v>
      </c>
      <c r="AM14" s="9">
        <f>1/1000*[1]TimberSectorMinusCoreVPAImp!AK$31</f>
        <v>0.4890575029999995</v>
      </c>
      <c r="AN14" s="9">
        <f>1/1000*[1]TimberSectorMinusCoreVPAImp!AL$31</f>
        <v>0.52723114400000015</v>
      </c>
      <c r="AO14" s="9">
        <f>1/1000*[1]TimberSectorMinusCoreVPAImp!AM$31</f>
        <v>0.51339027199999998</v>
      </c>
      <c r="AP14" s="9">
        <f>1/1000*[1]TimberSectorMinusCoreVPAImp!AN$31</f>
        <v>0.57099011799999999</v>
      </c>
      <c r="AQ14" s="9">
        <f>1/1000*[1]TimberSectorMinusCoreVPAImp!AO$31</f>
        <v>0.67549389600000009</v>
      </c>
      <c r="AR14" s="9">
        <f>1/1000*[1]TimberSectorMinusCoreVPAImp!AP$31</f>
        <v>0.79678289599999996</v>
      </c>
      <c r="AS14" s="9">
        <f>1/1000*[1]TimberSectorMinusCoreVPAImp!AQ$31</f>
        <v>0.76472803899999997</v>
      </c>
      <c r="AT14" s="9">
        <f>1/1000*[1]TimberSectorMinusCoreVPAImp!AR$31</f>
        <v>0.77882779499999999</v>
      </c>
      <c r="AU14" s="9">
        <f>1/1000*[1]TimberSectorMinusCoreVPAImp!AS$31</f>
        <v>0.89621690399999976</v>
      </c>
      <c r="AV14" s="9">
        <f>1/1000*[1]TimberSectorMinusCoreVPAImp!AT$31</f>
        <v>0.93304388599999999</v>
      </c>
      <c r="AW14" s="9">
        <f>1/1000*[1]TimberSectorMinusCoreVPAImp!AU$31</f>
        <v>1.0528669390000001</v>
      </c>
      <c r="AX14" s="9">
        <f>1/1000*[1]TimberSectorMinusCoreVPAImp!AV$31</f>
        <v>1.2277129949999999</v>
      </c>
      <c r="AY14" s="9">
        <f>1/1000*[1]TimberSectorMinusCoreVPAImp!AW$31</f>
        <v>1.71976865</v>
      </c>
      <c r="AZ14" s="9">
        <f>1/1000*[1]TimberSectorMinusCoreVPAImp!AX$31</f>
        <v>1.987360802</v>
      </c>
      <c r="BA14" s="9">
        <f>1/1000*[1]TimberSectorMinusCoreVPAImp!AY$31</f>
        <v>1.1196105160000001</v>
      </c>
      <c r="BB14" s="9">
        <f>1/1000*[1]TimberSectorMinusCoreVPAImp!AZ$31</f>
        <v>0</v>
      </c>
      <c r="BC14" s="10">
        <f>1/1000*[1]TimberSectorMinusCoreVPAImp!BA$31</f>
        <v>0</v>
      </c>
      <c r="BD14" s="228"/>
    </row>
    <row r="15" spans="2:56">
      <c r="B15" s="18" t="s">
        <v>38</v>
      </c>
      <c r="C15" s="16">
        <f>[1]TimberSectorMinusCoreVPAImp!B$46</f>
        <v>0.75175519794125645</v>
      </c>
      <c r="D15" s="32">
        <f>[1]TimberSectorMinusCoreVPAImp!C$46</f>
        <v>0.87692924265995331</v>
      </c>
      <c r="E15" s="32">
        <f>[1]TimberSectorMinusCoreVPAImp!D$46</f>
        <v>1.0258055449325727</v>
      </c>
      <c r="F15" s="32">
        <f>[1]TimberSectorMinusCoreVPAImp!E$46</f>
        <v>1.184150244850632</v>
      </c>
      <c r="G15" s="32">
        <f>[1]TimberSectorMinusCoreVPAImp!F$46</f>
        <v>1.6261464802462777</v>
      </c>
      <c r="H15" s="32">
        <f>[1]TimberSectorMinusCoreVPAImp!G$46</f>
        <v>1.5724693150046094</v>
      </c>
      <c r="I15" s="32">
        <f>[1]TimberSectorMinusCoreVPAImp!H$46</f>
        <v>1.8359855212691421</v>
      </c>
      <c r="J15" s="32">
        <f>[1]TimberSectorMinusCoreVPAImp!I$46</f>
        <v>1.2623218321655743</v>
      </c>
      <c r="K15" s="32">
        <f>[1]TimberSectorMinusCoreVPAImp!J$46</f>
        <v>1.0030478277645762</v>
      </c>
      <c r="L15" s="32">
        <f>[1]TimberSectorMinusCoreVPAImp!K$46</f>
        <v>0.81126859161502818</v>
      </c>
      <c r="M15" s="32">
        <f>[1]TimberSectorMinusCoreVPAImp!L$46</f>
        <v>0.89992605090952349</v>
      </c>
      <c r="N15" s="32">
        <f>[1]TimberSectorMinusCoreVPAImp!M$46</f>
        <v>0.92212173014638887</v>
      </c>
      <c r="O15" s="32">
        <f>[1]TimberSectorMinusCoreVPAImp!N$46</f>
        <v>1.0030330138088885</v>
      </c>
      <c r="P15" s="32">
        <f>[1]TimberSectorMinusCoreVPAImp!O$46</f>
        <v>1.2762461838945229</v>
      </c>
      <c r="Q15" s="32">
        <f>[1]TimberSectorMinusCoreVPAImp!P$46</f>
        <v>1.1112515108799998</v>
      </c>
      <c r="R15" s="32">
        <f>[1]TimberSectorMinusCoreVPAImp!Q$46</f>
        <v>1.4038383626666673</v>
      </c>
      <c r="S15" s="32">
        <f>[1]TimberSectorMinusCoreVPAImp!R$46</f>
        <v>1.395509213391118</v>
      </c>
      <c r="T15" s="32">
        <f>[1]TimberSectorMinusCoreVPAImp!S$46</f>
        <v>1.4046344050169637</v>
      </c>
      <c r="U15" s="32">
        <f>[1]TimberSectorMinusCoreVPAImp!T$46</f>
        <v>1.4864879055764768</v>
      </c>
      <c r="V15" s="32">
        <f>[1]TimberSectorMinusCoreVPAImp!U$46</f>
        <v>1.6655720082400003</v>
      </c>
      <c r="W15" s="32">
        <f>[1]TimberSectorMinusCoreVPAImp!V$46</f>
        <v>1.8125932477799997</v>
      </c>
      <c r="X15" s="32">
        <f>[1]TimberSectorMinusCoreVPAImp!W$46</f>
        <v>1.78349447612</v>
      </c>
      <c r="Y15" s="32">
        <f>[1]TimberSectorMinusCoreVPAImp!X$46</f>
        <v>2.5031189034983599</v>
      </c>
      <c r="Z15" s="32">
        <f>[1]TimberSectorMinusCoreVPAImp!Y$46</f>
        <v>1.3994883724628804</v>
      </c>
      <c r="AA15" s="32">
        <f>[1]TimberSectorMinusCoreVPAImp!Z$46</f>
        <v>0</v>
      </c>
      <c r="AB15" s="13">
        <f>[1]TimberSectorMinusCoreVPAImp!AA$46</f>
        <v>0</v>
      </c>
      <c r="AC15" s="25"/>
      <c r="AD15" s="15">
        <f>1/1000*[1]TimberSectorMinusCoreVPAImp!AB$46</f>
        <v>0.28422333600000016</v>
      </c>
      <c r="AE15" s="9">
        <f>1/1000*[1]TimberSectorMinusCoreVPAImp!AC$46</f>
        <v>0.33704633999999994</v>
      </c>
      <c r="AF15" s="9">
        <f>1/1000*[1]TimberSectorMinusCoreVPAImp!AD$46</f>
        <v>0.3951230879999999</v>
      </c>
      <c r="AG15" s="9">
        <f>1/1000*[1]TimberSectorMinusCoreVPAImp!AE$46</f>
        <v>0.41173119400000002</v>
      </c>
      <c r="AH15" s="9">
        <f>1/1000*[1]TimberSectorMinusCoreVPAImp!AF$46</f>
        <v>0.62082214700000038</v>
      </c>
      <c r="AI15" s="9">
        <f>1/1000*[1]TimberSectorMinusCoreVPAImp!AG$46</f>
        <v>0.57738527700000009</v>
      </c>
      <c r="AJ15" s="9">
        <f>1/1000*[1]TimberSectorMinusCoreVPAImp!AH$46</f>
        <v>0.6571420309999999</v>
      </c>
      <c r="AK15" s="9">
        <f>1/1000*[1]TimberSectorMinusCoreVPAImp!AI$46</f>
        <v>0.45696922499999992</v>
      </c>
      <c r="AL15" s="9">
        <f>1/1000*[1]TimberSectorMinusCoreVPAImp!AJ$46</f>
        <v>0.37412247900000006</v>
      </c>
      <c r="AM15" s="9">
        <f>1/1000*[1]TimberSectorMinusCoreVPAImp!AK$46</f>
        <v>0.29764014100000008</v>
      </c>
      <c r="AN15" s="9">
        <f>1/1000*[1]TimberSectorMinusCoreVPAImp!AL$46</f>
        <v>0.33747890999999991</v>
      </c>
      <c r="AO15" s="9">
        <f>1/1000*[1]TimberSectorMinusCoreVPAImp!AM$46</f>
        <v>0.36225876199999996</v>
      </c>
      <c r="AP15" s="9">
        <f>1/1000*[1]TimberSectorMinusCoreVPAImp!AN$46</f>
        <v>0.40477001199999996</v>
      </c>
      <c r="AQ15" s="9">
        <f>1/1000*[1]TimberSectorMinusCoreVPAImp!AO$46</f>
        <v>0.51515549400000005</v>
      </c>
      <c r="AR15" s="9">
        <f>1/1000*[1]TimberSectorMinusCoreVPAImp!AP$46</f>
        <v>0.55566592999999997</v>
      </c>
      <c r="AS15" s="9">
        <f>1/1000*[1]TimberSectorMinusCoreVPAImp!AQ$46</f>
        <v>0.54005431199999998</v>
      </c>
      <c r="AT15" s="9">
        <f>1/1000*[1]TimberSectorMinusCoreVPAImp!AR$46</f>
        <v>0.503575157</v>
      </c>
      <c r="AU15" s="9">
        <f>1/1000*[1]TimberSectorMinusCoreVPAImp!AS$46</f>
        <v>0.5130906300000001</v>
      </c>
      <c r="AV15" s="9">
        <f>1/1000*[1]TimberSectorMinusCoreVPAImp!AT$46</f>
        <v>0.52596477400000008</v>
      </c>
      <c r="AW15" s="9">
        <f>1/1000*[1]TimberSectorMinusCoreVPAImp!AU$46</f>
        <v>0.57625766699999992</v>
      </c>
      <c r="AX15" s="9">
        <f>1/1000*[1]TimberSectorMinusCoreVPAImp!AV$46</f>
        <v>0.64039222100000004</v>
      </c>
      <c r="AY15" s="9">
        <f>1/1000*[1]TimberSectorMinusCoreVPAImp!AW$46</f>
        <v>0.7967202550000001</v>
      </c>
      <c r="AZ15" s="9">
        <f>1/1000*[1]TimberSectorMinusCoreVPAImp!AX$46</f>
        <v>1.264260065</v>
      </c>
      <c r="BA15" s="9">
        <f>1/1000*[1]TimberSectorMinusCoreVPAImp!AY$46</f>
        <v>0.65304220600000007</v>
      </c>
      <c r="BB15" s="9">
        <f>1/1000*[1]TimberSectorMinusCoreVPAImp!AZ$46</f>
        <v>0</v>
      </c>
      <c r="BC15" s="10">
        <f>1/1000*[1]TimberSectorMinusCoreVPAImp!BA$46</f>
        <v>0</v>
      </c>
      <c r="BD15" s="228"/>
    </row>
    <row r="16" spans="2:56">
      <c r="B16" s="18" t="s">
        <v>117</v>
      </c>
      <c r="C16" s="31">
        <f>[1]TimberSectorMinusCoreVPAImp!B$50</f>
        <v>0.11386695178574682</v>
      </c>
      <c r="D16" s="22">
        <f>[1]TimberSectorMinusCoreVPAImp!C$50</f>
        <v>8.1777060948675998E-2</v>
      </c>
      <c r="E16" s="22">
        <f>[1]TimberSectorMinusCoreVPAImp!D$50</f>
        <v>6.2855307694975271E-2</v>
      </c>
      <c r="F16" s="22">
        <f>[1]TimberSectorMinusCoreVPAImp!E$50</f>
        <v>6.3746701707504239E-2</v>
      </c>
      <c r="G16" s="22">
        <f>[1]TimberSectorMinusCoreVPAImp!F$50</f>
        <v>7.2448434646540522E-2</v>
      </c>
      <c r="H16" s="22">
        <f>[1]TimberSectorMinusCoreVPAImp!G$50</f>
        <v>6.4078156729923563E-2</v>
      </c>
      <c r="I16" s="22">
        <f>[1]TimberSectorMinusCoreVPAImp!H$50</f>
        <v>4.6236210371396143E-2</v>
      </c>
      <c r="J16" s="22">
        <f>[1]TimberSectorMinusCoreVPAImp!I$50</f>
        <v>2.8660254490597989E-2</v>
      </c>
      <c r="K16" s="22">
        <f>[1]TimberSectorMinusCoreVPAImp!J$50</f>
        <v>2.2379180650049485E-2</v>
      </c>
      <c r="L16" s="22">
        <f>[1]TimberSectorMinusCoreVPAImp!K$50</f>
        <v>1.7314361878068778E-2</v>
      </c>
      <c r="M16" s="22">
        <f>[1]TimberSectorMinusCoreVPAImp!L$50</f>
        <v>1.5003896640423264E-2</v>
      </c>
      <c r="N16" s="22">
        <f>[1]TimberSectorMinusCoreVPAImp!M$50</f>
        <v>9.9580762175612864E-3</v>
      </c>
      <c r="O16" s="22">
        <f>[1]TimberSectorMinusCoreVPAImp!N$50</f>
        <v>9.4303601772222218E-3</v>
      </c>
      <c r="P16" s="22">
        <f>[1]TimberSectorMinusCoreVPAImp!O$50</f>
        <v>8.9523620473809518E-3</v>
      </c>
      <c r="Q16" s="22">
        <f>[1]TimberSectorMinusCoreVPAImp!P$50</f>
        <v>6.2998094599999999E-3</v>
      </c>
      <c r="R16" s="22">
        <f>[1]TimberSectorMinusCoreVPAImp!Q$50</f>
        <v>1.3898361564102563E-2</v>
      </c>
      <c r="S16" s="22">
        <f>[1]TimberSectorMinusCoreVPAImp!R$50</f>
        <v>1.1894866886509564E-2</v>
      </c>
      <c r="T16" s="22">
        <f>[1]TimberSectorMinusCoreVPAImp!S$50</f>
        <v>1.1790008138191102E-2</v>
      </c>
      <c r="U16" s="22">
        <f>[1]TimberSectorMinusCoreVPAImp!T$50</f>
        <v>1.0262867484098027E-2</v>
      </c>
      <c r="V16" s="22">
        <f>[1]TimberSectorMinusCoreVPAImp!U$50</f>
        <v>1.3548089939999997E-2</v>
      </c>
      <c r="W16" s="22">
        <f>[1]TimberSectorMinusCoreVPAImp!V$50</f>
        <v>1.964108006E-2</v>
      </c>
      <c r="X16" s="22">
        <f>[1]TimberSectorMinusCoreVPAImp!W$50</f>
        <v>2.2786168579999998E-2</v>
      </c>
      <c r="Y16" s="22">
        <f>[1]TimberSectorMinusCoreVPAImp!X$50</f>
        <v>2.4740781558919997E-2</v>
      </c>
      <c r="Z16" s="22">
        <f>[1]TimberSectorMinusCoreVPAImp!Y$50</f>
        <v>2.3131154898599997E-2</v>
      </c>
      <c r="AA16" s="22">
        <f>[1]TimberSectorMinusCoreVPAImp!Z$50</f>
        <v>0</v>
      </c>
      <c r="AB16" s="21">
        <f>[1]TimberSectorMinusCoreVPAImp!AA$50</f>
        <v>0</v>
      </c>
      <c r="AC16" s="25"/>
      <c r="AD16" s="17">
        <f>1/1000*[1]TimberSectorMinusCoreVPAImp!AB$50</f>
        <v>2.1573189E-2</v>
      </c>
      <c r="AE16" s="12">
        <f>1/1000*[1]TimberSectorMinusCoreVPAImp!AC$50</f>
        <v>2.3497572000000001E-2</v>
      </c>
      <c r="AF16" s="12">
        <f>1/1000*[1]TimberSectorMinusCoreVPAImp!AD$50</f>
        <v>1.9507939000000002E-2</v>
      </c>
      <c r="AG16" s="12">
        <f>1/1000*[1]TimberSectorMinusCoreVPAImp!AE$50</f>
        <v>2.4257061E-2</v>
      </c>
      <c r="AH16" s="12">
        <f>1/1000*[1]TimberSectorMinusCoreVPAImp!AF$50</f>
        <v>2.6860182000000003E-2</v>
      </c>
      <c r="AI16" s="12">
        <f>1/1000*[1]TimberSectorMinusCoreVPAImp!AG$50</f>
        <v>2.9186970999999999E-2</v>
      </c>
      <c r="AJ16" s="12">
        <f>1/1000*[1]TimberSectorMinusCoreVPAImp!AH$50</f>
        <v>2.7388578E-2</v>
      </c>
      <c r="AK16" s="12">
        <f>1/1000*[1]TimberSectorMinusCoreVPAImp!AI$50</f>
        <v>2.2794582000000001E-2</v>
      </c>
      <c r="AL16" s="12">
        <f>1/1000*[1]TimberSectorMinusCoreVPAImp!AJ$50</f>
        <v>2.2563555000000002E-2</v>
      </c>
      <c r="AM16" s="12">
        <f>1/1000*[1]TimberSectorMinusCoreVPAImp!AK$50</f>
        <v>1.4944208999999998E-2</v>
      </c>
      <c r="AN16" s="12">
        <f>1/1000*[1]TimberSectorMinusCoreVPAImp!AL$50</f>
        <v>1.4386176000000001E-2</v>
      </c>
      <c r="AO16" s="12">
        <f>1/1000*[1]TimberSectorMinusCoreVPAImp!AM$50</f>
        <v>1.0768888000000001E-2</v>
      </c>
      <c r="AP16" s="12">
        <f>1/1000*[1]TimberSectorMinusCoreVPAImp!AN$50</f>
        <v>8.498496999999999E-3</v>
      </c>
      <c r="AQ16" s="12">
        <f>1/1000*[1]TimberSectorMinusCoreVPAImp!AO$50</f>
        <v>7.9265389999999998E-3</v>
      </c>
      <c r="AR16" s="12">
        <f>1/1000*[1]TimberSectorMinusCoreVPAImp!AP$50</f>
        <v>7.4174169999999999E-3</v>
      </c>
      <c r="AS16" s="12">
        <f>1/1000*[1]TimberSectorMinusCoreVPAImp!AQ$50</f>
        <v>1.3873577E-2</v>
      </c>
      <c r="AT16" s="12">
        <f>1/1000*[1]TimberSectorMinusCoreVPAImp!AR$50</f>
        <v>1.1882509999999999E-2</v>
      </c>
      <c r="AU16" s="12">
        <f>1/1000*[1]TimberSectorMinusCoreVPAImp!AS$50</f>
        <v>1.2311168000000001E-2</v>
      </c>
      <c r="AV16" s="12">
        <f>1/1000*[1]TimberSectorMinusCoreVPAImp!AT$50</f>
        <v>1.0647848E-2</v>
      </c>
      <c r="AW16" s="12">
        <f>1/1000*[1]TimberSectorMinusCoreVPAImp!AU$50</f>
        <v>1.3805938E-2</v>
      </c>
      <c r="AX16" s="12">
        <f>1/1000*[1]TimberSectorMinusCoreVPAImp!AV$50</f>
        <v>2.1647126999999999E-2</v>
      </c>
      <c r="AY16" s="12">
        <f>1/1000*[1]TimberSectorMinusCoreVPAImp!AW$50</f>
        <v>2.8171975000000002E-2</v>
      </c>
      <c r="AZ16" s="12">
        <f>1/1000*[1]TimberSectorMinusCoreVPAImp!AX$50</f>
        <v>3.5746094000000006E-2</v>
      </c>
      <c r="BA16" s="12">
        <f>1/1000*[1]TimberSectorMinusCoreVPAImp!AY$50</f>
        <v>2.8561941E-2</v>
      </c>
      <c r="BB16" s="12">
        <f>1/1000*[1]TimberSectorMinusCoreVPAImp!AZ$50</f>
        <v>0</v>
      </c>
      <c r="BC16" s="33">
        <f>1/1000*[1]TimberSectorMinusCoreVPAImp!BA$50</f>
        <v>0</v>
      </c>
      <c r="BD16" s="228"/>
    </row>
    <row r="17" spans="2:56">
      <c r="B17" s="18" t="s">
        <v>125</v>
      </c>
      <c r="C17" s="31">
        <f>[1]TimberSectorMinusCoreVPAImp!B$55</f>
        <v>2.8177134478588734E-2</v>
      </c>
      <c r="D17" s="22">
        <f>[1]TimberSectorMinusCoreVPAImp!C$55</f>
        <v>2.8405724948815127E-2</v>
      </c>
      <c r="E17" s="22">
        <f>[1]TimberSectorMinusCoreVPAImp!D$55</f>
        <v>2.4337632135149018E-2</v>
      </c>
      <c r="F17" s="22">
        <f>[1]TimberSectorMinusCoreVPAImp!E$55</f>
        <v>1.9406877300796845E-2</v>
      </c>
      <c r="G17" s="22">
        <f>[1]TimberSectorMinusCoreVPAImp!F$55</f>
        <v>2.1367940881165892E-2</v>
      </c>
      <c r="H17" s="22">
        <f>[1]TimberSectorMinusCoreVPAImp!G$55</f>
        <v>2.7565201298421039E-2</v>
      </c>
      <c r="I17" s="22">
        <f>[1]TimberSectorMinusCoreVPAImp!H$55</f>
        <v>2.2258513750646698E-2</v>
      </c>
      <c r="J17" s="22">
        <f>[1]TimberSectorMinusCoreVPAImp!I$55</f>
        <v>1.7385380482752802E-2</v>
      </c>
      <c r="K17" s="22">
        <f>[1]TimberSectorMinusCoreVPAImp!J$55</f>
        <v>1.0233797242198597E-2</v>
      </c>
      <c r="L17" s="22">
        <f>[1]TimberSectorMinusCoreVPAImp!K$55</f>
        <v>5.6801534783652522E-3</v>
      </c>
      <c r="M17" s="22">
        <f>[1]TimberSectorMinusCoreVPAImp!L$55</f>
        <v>2.5529696013093352E-3</v>
      </c>
      <c r="N17" s="22">
        <f>[1]TimberSectorMinusCoreVPAImp!M$55</f>
        <v>2.4814174030931575E-3</v>
      </c>
      <c r="O17" s="22">
        <f>[1]TimberSectorMinusCoreVPAImp!N$55</f>
        <v>2.830426906190476E-3</v>
      </c>
      <c r="P17" s="22">
        <f>[1]TimberSectorMinusCoreVPAImp!O$55</f>
        <v>4.0466367833333333E-3</v>
      </c>
      <c r="Q17" s="22">
        <f>[1]TimberSectorMinusCoreVPAImp!P$55</f>
        <v>1.8219983600000001E-3</v>
      </c>
      <c r="R17" s="22">
        <f>[1]TimberSectorMinusCoreVPAImp!Q$55</f>
        <v>1.8254110333333334E-3</v>
      </c>
      <c r="S17" s="22">
        <f>[1]TimberSectorMinusCoreVPAImp!R$55</f>
        <v>3.0864211328243446E-3</v>
      </c>
      <c r="T17" s="22">
        <f>[1]TimberSectorMinusCoreVPAImp!S$55</f>
        <v>3.0666097112860297E-3</v>
      </c>
      <c r="U17" s="22">
        <f>[1]TimberSectorMinusCoreVPAImp!T$55</f>
        <v>1.9441276317089273E-3</v>
      </c>
      <c r="V17" s="22">
        <f>[1]TimberSectorMinusCoreVPAImp!U$55</f>
        <v>1.7483898599999987E-3</v>
      </c>
      <c r="W17" s="22">
        <f>[1]TimberSectorMinusCoreVPAImp!V$55</f>
        <v>3.7024587600000005E-3</v>
      </c>
      <c r="X17" s="22">
        <f>[1]TimberSectorMinusCoreVPAImp!W$55</f>
        <v>6.3811105400000002E-3</v>
      </c>
      <c r="Y17" s="22">
        <f>[1]TimberSectorMinusCoreVPAImp!X$55</f>
        <v>1.1498227663720001E-2</v>
      </c>
      <c r="Z17" s="22">
        <f>[1]TimberSectorMinusCoreVPAImp!Y$55</f>
        <v>8.1079265934000007E-3</v>
      </c>
      <c r="AA17" s="22">
        <f>[1]TimberSectorMinusCoreVPAImp!Z$55</f>
        <v>0</v>
      </c>
      <c r="AB17" s="21">
        <f>[1]TimberSectorMinusCoreVPAImp!AA$55</f>
        <v>0</v>
      </c>
      <c r="AC17" s="25"/>
      <c r="AD17" s="17">
        <f>1/1000*[1]TimberSectorMinusCoreVPAImp!AB$55</f>
        <v>2.0699534999999995E-2</v>
      </c>
      <c r="AE17" s="12">
        <f>1/1000*[1]TimberSectorMinusCoreVPAImp!AC$55</f>
        <v>2.1235614000000003E-2</v>
      </c>
      <c r="AF17" s="12">
        <f>1/1000*[1]TimberSectorMinusCoreVPAImp!AD$55</f>
        <v>1.4776005E-2</v>
      </c>
      <c r="AG17" s="12">
        <f>1/1000*[1]TimberSectorMinusCoreVPAImp!AE$55</f>
        <v>1.2824139999999999E-2</v>
      </c>
      <c r="AH17" s="12">
        <f>1/1000*[1]TimberSectorMinusCoreVPAImp!AF$55</f>
        <v>1.4156229999999999E-2</v>
      </c>
      <c r="AI17" s="12">
        <f>1/1000*[1]TimberSectorMinusCoreVPAImp!AG$55</f>
        <v>1.8188720000000002E-2</v>
      </c>
      <c r="AJ17" s="12">
        <f>1/1000*[1]TimberSectorMinusCoreVPAImp!AH$55</f>
        <v>1.6284451999999998E-2</v>
      </c>
      <c r="AK17" s="12">
        <f>1/1000*[1]TimberSectorMinusCoreVPAImp!AI$55</f>
        <v>1.2356492E-2</v>
      </c>
      <c r="AL17" s="12">
        <f>1/1000*[1]TimberSectorMinusCoreVPAImp!AJ$55</f>
        <v>8.3338700000000019E-3</v>
      </c>
      <c r="AM17" s="12">
        <f>1/1000*[1]TimberSectorMinusCoreVPAImp!AK$55</f>
        <v>4.2989329999999987E-3</v>
      </c>
      <c r="AN17" s="12">
        <f>1/1000*[1]TimberSectorMinusCoreVPAImp!AL$55</f>
        <v>2.2268770000000004E-3</v>
      </c>
      <c r="AO17" s="12">
        <f>1/1000*[1]TimberSectorMinusCoreVPAImp!AM$55</f>
        <v>2.0861509999999996E-3</v>
      </c>
      <c r="AP17" s="12">
        <f>1/1000*[1]TimberSectorMinusCoreVPAImp!AN$55</f>
        <v>2.6661770000000005E-3</v>
      </c>
      <c r="AQ17" s="12">
        <f>1/1000*[1]TimberSectorMinusCoreVPAImp!AO$55</f>
        <v>3.0162779999999998E-3</v>
      </c>
      <c r="AR17" s="12">
        <f>1/1000*[1]TimberSectorMinusCoreVPAImp!AP$55</f>
        <v>2.2026039999999999E-3</v>
      </c>
      <c r="AS17" s="12">
        <f>1/1000*[1]TimberSectorMinusCoreVPAImp!AQ$55</f>
        <v>2.3393320000000004E-3</v>
      </c>
      <c r="AT17" s="12">
        <f>1/1000*[1]TimberSectorMinusCoreVPAImp!AR$55</f>
        <v>3.1337790000000002E-3</v>
      </c>
      <c r="AU17" s="12">
        <f>1/1000*[1]TimberSectorMinusCoreVPAImp!AS$55</f>
        <v>2.9252100000000001E-3</v>
      </c>
      <c r="AV17" s="12">
        <f>1/1000*[1]TimberSectorMinusCoreVPAImp!AT$55</f>
        <v>2.253695E-3</v>
      </c>
      <c r="AW17" s="12">
        <f>1/1000*[1]TimberSectorMinusCoreVPAImp!AU$55</f>
        <v>2.3243640000000002E-3</v>
      </c>
      <c r="AX17" s="12">
        <f>1/1000*[1]TimberSectorMinusCoreVPAImp!AV$55</f>
        <v>4.5734139999999996E-3</v>
      </c>
      <c r="AY17" s="12">
        <f>1/1000*[1]TimberSectorMinusCoreVPAImp!AW$55</f>
        <v>8.9353160000000004E-3</v>
      </c>
      <c r="AZ17" s="12">
        <f>1/1000*[1]TimberSectorMinusCoreVPAImp!AX$55</f>
        <v>1.7905815000000002E-2</v>
      </c>
      <c r="BA17" s="12">
        <f>1/1000*[1]TimberSectorMinusCoreVPAImp!AY$55</f>
        <v>1.2626203000000001E-2</v>
      </c>
      <c r="BB17" s="12">
        <f>1/1000*[1]TimberSectorMinusCoreVPAImp!AZ$55</f>
        <v>0</v>
      </c>
      <c r="BC17" s="33">
        <f>1/1000*[1]TimberSectorMinusCoreVPAImp!BA$55</f>
        <v>0</v>
      </c>
      <c r="BD17" s="228"/>
    </row>
    <row r="18" spans="2:56">
      <c r="B18" s="18" t="s">
        <v>59</v>
      </c>
      <c r="C18" s="31">
        <f>[1]TimberSectorMinusCoreVPAImp!B$74</f>
        <v>4.6009984624915568E-2</v>
      </c>
      <c r="D18" s="22">
        <f>[1]TimberSectorMinusCoreVPAImp!C$74</f>
        <v>4.1019134173905375E-2</v>
      </c>
      <c r="E18" s="22">
        <f>[1]TimberSectorMinusCoreVPAImp!D$74</f>
        <v>3.7405704497488909E-2</v>
      </c>
      <c r="F18" s="22">
        <f>[1]TimberSectorMinusCoreVPAImp!E$74</f>
        <v>4.8450136292910201E-2</v>
      </c>
      <c r="G18" s="22">
        <f>[1]TimberSectorMinusCoreVPAImp!F$74</f>
        <v>5.3270611401113332E-3</v>
      </c>
      <c r="H18" s="22">
        <f>[1]TimberSectorMinusCoreVPAImp!G$74</f>
        <v>7.3166865659172187E-3</v>
      </c>
      <c r="I18" s="22">
        <f>[1]TimberSectorMinusCoreVPAImp!H$74</f>
        <v>8.2290389235807337E-3</v>
      </c>
      <c r="J18" s="22">
        <f>[1]TimberSectorMinusCoreVPAImp!I$74</f>
        <v>8.848593032256713E-3</v>
      </c>
      <c r="K18" s="22">
        <f>[1]TimberSectorMinusCoreVPAImp!J$74</f>
        <v>7.8595628662473938E-3</v>
      </c>
      <c r="L18" s="22">
        <f>[1]TimberSectorMinusCoreVPAImp!K$74</f>
        <v>1.7209089567172819E-2</v>
      </c>
      <c r="M18" s="22">
        <f>[1]TimberSectorMinusCoreVPAImp!L$74</f>
        <v>1.2442536707630403E-2</v>
      </c>
      <c r="N18" s="22">
        <f>[1]TimberSectorMinusCoreVPAImp!M$74</f>
        <v>6.2243397841489634E-3</v>
      </c>
      <c r="O18" s="22">
        <f>[1]TimberSectorMinusCoreVPAImp!N$74</f>
        <v>2.3850179422222201E-2</v>
      </c>
      <c r="P18" s="22">
        <f>[1]TimberSectorMinusCoreVPAImp!O$74</f>
        <v>1.6706966709444437E-2</v>
      </c>
      <c r="Q18" s="22">
        <f>[1]TimberSectorMinusCoreVPAImp!P$74</f>
        <v>1.5508486700000018E-2</v>
      </c>
      <c r="R18" s="22">
        <f>[1]TimberSectorMinusCoreVPAImp!Q$74</f>
        <v>1.8749271299999953E-2</v>
      </c>
      <c r="S18" s="22">
        <f>[1]TimberSectorMinusCoreVPAImp!R$74</f>
        <v>9.4951732133640165E-3</v>
      </c>
      <c r="T18" s="22">
        <f>[1]TimberSectorMinusCoreVPAImp!S$74</f>
        <v>1.4065577328343071E-2</v>
      </c>
      <c r="U18" s="22">
        <f>[1]TimberSectorMinusCoreVPAImp!T$74</f>
        <v>2.4720715070299493E-2</v>
      </c>
      <c r="V18" s="22">
        <f>[1]TimberSectorMinusCoreVPAImp!U$74</f>
        <v>2.8341585159999905E-2</v>
      </c>
      <c r="W18" s="22">
        <f>[1]TimberSectorMinusCoreVPAImp!V$74</f>
        <v>6.6401982447500008E-2</v>
      </c>
      <c r="X18" s="22">
        <f>[1]TimberSectorMinusCoreVPAImp!W$74</f>
        <v>7.4745325059999979E-2</v>
      </c>
      <c r="Y18" s="22">
        <f>[1]TimberSectorMinusCoreVPAImp!X$74</f>
        <v>6.1699042495020034E-2</v>
      </c>
      <c r="Z18" s="22">
        <f>[1]TimberSectorMinusCoreVPAImp!Y$74</f>
        <v>5.421964644277999E-2</v>
      </c>
      <c r="AA18" s="22">
        <f>[1]TimberSectorMinusCoreVPAImp!Z$74</f>
        <v>0</v>
      </c>
      <c r="AB18" s="21">
        <f>[1]TimberSectorMinusCoreVPAImp!AA$74</f>
        <v>0</v>
      </c>
      <c r="AC18" s="25"/>
      <c r="AD18" s="17">
        <f>1/1000*[1]TimberSectorMinusCoreVPAImp!AB$74</f>
        <v>1.7382081000000004E-2</v>
      </c>
      <c r="AE18" s="12">
        <f>1/1000*[1]TimberSectorMinusCoreVPAImp!AC$74</f>
        <v>1.6709135E-2</v>
      </c>
      <c r="AF18" s="12">
        <f>1/1000*[1]TimberSectorMinusCoreVPAImp!AD$74</f>
        <v>1.5716691999999997E-2</v>
      </c>
      <c r="AG18" s="12">
        <f>1/1000*[1]TimberSectorMinusCoreVPAImp!AE$74</f>
        <v>2.0054536999999997E-2</v>
      </c>
      <c r="AH18" s="12">
        <f>1/1000*[1]TimberSectorMinusCoreVPAImp!AF$74</f>
        <v>2.5097169999999951E-3</v>
      </c>
      <c r="AI18" s="12">
        <f>1/1000*[1]TimberSectorMinusCoreVPAImp!AG$74</f>
        <v>3.8112280000000072E-3</v>
      </c>
      <c r="AJ18" s="12">
        <f>1/1000*[1]TimberSectorMinusCoreVPAImp!AH$74</f>
        <v>4.8427289999999987E-3</v>
      </c>
      <c r="AK18" s="12">
        <f>1/1000*[1]TimberSectorMinusCoreVPAImp!AI$74</f>
        <v>5.0613920000000048E-3</v>
      </c>
      <c r="AL18" s="12">
        <f>1/1000*[1]TimberSectorMinusCoreVPAImp!AJ$74</f>
        <v>4.8536079999999876E-3</v>
      </c>
      <c r="AM18" s="12">
        <f>1/1000*[1]TimberSectorMinusCoreVPAImp!AK$74</f>
        <v>5.8704890000000134E-3</v>
      </c>
      <c r="AN18" s="12">
        <f>1/1000*[1]TimberSectorMinusCoreVPAImp!AL$74</f>
        <v>5.4005099999999973E-3</v>
      </c>
      <c r="AO18" s="12">
        <f>1/1000*[1]TimberSectorMinusCoreVPAImp!AM$74</f>
        <v>5.5159539999999939E-3</v>
      </c>
      <c r="AP18" s="12">
        <f>1/1000*[1]TimberSectorMinusCoreVPAImp!AN$74</f>
        <v>1.1387079999999997E-2</v>
      </c>
      <c r="AQ18" s="12">
        <f>1/1000*[1]TimberSectorMinusCoreVPAImp!AO$74</f>
        <v>8.5486989999999999E-3</v>
      </c>
      <c r="AR18" s="12">
        <f>1/1000*[1]TimberSectorMinusCoreVPAImp!AP$74</f>
        <v>1.0520179999999997E-2</v>
      </c>
      <c r="AS18" s="12">
        <f>1/1000*[1]TimberSectorMinusCoreVPAImp!AQ$74</f>
        <v>9.3436129999999902E-3</v>
      </c>
      <c r="AT18" s="12">
        <f>1/1000*[1]TimberSectorMinusCoreVPAImp!AR$74</f>
        <v>5.755307999999985E-3</v>
      </c>
      <c r="AU18" s="12">
        <f>1/1000*[1]TimberSectorMinusCoreVPAImp!AS$74</f>
        <v>6.8999719999999912E-3</v>
      </c>
      <c r="AV18" s="12">
        <f>1/1000*[1]TimberSectorMinusCoreVPAImp!AT$74</f>
        <v>9.7615530000000061E-3</v>
      </c>
      <c r="AW18" s="12">
        <f>1/1000*[1]TimberSectorMinusCoreVPAImp!AU$74</f>
        <v>2.2106668999999995E-2</v>
      </c>
      <c r="AX18" s="12">
        <f>1/1000*[1]TimberSectorMinusCoreVPAImp!AV$74</f>
        <v>4.3866662000000008E-2</v>
      </c>
      <c r="AY18" s="12">
        <f>1/1000*[1]TimberSectorMinusCoreVPAImp!AW$74</f>
        <v>5.2582849000000008E-2</v>
      </c>
      <c r="AZ18" s="12">
        <f>1/1000*[1]TimberSectorMinusCoreVPAImp!AX$74</f>
        <v>4.0521983000000004E-2</v>
      </c>
      <c r="BA18" s="12">
        <f>1/1000*[1]TimberSectorMinusCoreVPAImp!AY$74</f>
        <v>3.8187930999999967E-2</v>
      </c>
      <c r="BB18" s="12">
        <f>1/1000*[1]TimberSectorMinusCoreVPAImp!AZ$74</f>
        <v>0</v>
      </c>
      <c r="BC18" s="33">
        <f>1/1000*[1]TimberSectorMinusCoreVPAImp!BA$74</f>
        <v>0</v>
      </c>
      <c r="BD18" s="228"/>
    </row>
    <row r="19" spans="2:56">
      <c r="B19" s="18" t="s">
        <v>113</v>
      </c>
      <c r="C19" s="31">
        <f>[1]TimberSectorMinusCoreVPAImp!B$99</f>
        <v>1.8158372390675769E-2</v>
      </c>
      <c r="D19" s="22">
        <f>[1]TimberSectorMinusCoreVPAImp!C$99</f>
        <v>2.1208677478529777E-2</v>
      </c>
      <c r="E19" s="22">
        <f>[1]TimberSectorMinusCoreVPAImp!D$99</f>
        <v>3.0916685895570062E-2</v>
      </c>
      <c r="F19" s="22">
        <f>[1]TimberSectorMinusCoreVPAImp!E$99</f>
        <v>2.9355506279096187E-2</v>
      </c>
      <c r="G19" s="22">
        <f>[1]TimberSectorMinusCoreVPAImp!F$99</f>
        <v>2.8776342330692629E-2</v>
      </c>
      <c r="H19" s="22">
        <f>[1]TimberSectorMinusCoreVPAImp!G$99</f>
        <v>2.1307286234920838E-2</v>
      </c>
      <c r="I19" s="22">
        <f>[1]TimberSectorMinusCoreVPAImp!H$99</f>
        <v>2.0688051717398653E-2</v>
      </c>
      <c r="J19" s="22">
        <f>[1]TimberSectorMinusCoreVPAImp!I$99</f>
        <v>1.432698241319421E-2</v>
      </c>
      <c r="K19" s="22">
        <f>[1]TimberSectorMinusCoreVPAImp!J$99</f>
        <v>9.2211022831900392E-3</v>
      </c>
      <c r="L19" s="22">
        <f>[1]TimberSectorMinusCoreVPAImp!K$99</f>
        <v>5.7046539359346133E-3</v>
      </c>
      <c r="M19" s="22">
        <f>[1]TimberSectorMinusCoreVPAImp!L$99</f>
        <v>5.2972194728514964E-3</v>
      </c>
      <c r="N19" s="22">
        <f>[1]TimberSectorMinusCoreVPAImp!M$99</f>
        <v>7.9530808920343816E-3</v>
      </c>
      <c r="O19" s="22">
        <f>[1]TimberSectorMinusCoreVPAImp!N$99</f>
        <v>9.4815523730158828E-3</v>
      </c>
      <c r="P19" s="22">
        <f>[1]TimberSectorMinusCoreVPAImp!O$99</f>
        <v>6.356518045317467E-3</v>
      </c>
      <c r="Q19" s="22">
        <f>[1]TimberSectorMinusCoreVPAImp!P$99</f>
        <v>5.847665599999996E-3</v>
      </c>
      <c r="R19" s="22">
        <f>[1]TimberSectorMinusCoreVPAImp!Q$99</f>
        <v>1.2503219715476188E-2</v>
      </c>
      <c r="S19" s="22">
        <f>[1]TimberSectorMinusCoreVPAImp!R$99</f>
        <v>1.0706460353549233E-2</v>
      </c>
      <c r="T19" s="22">
        <f>[1]TimberSectorMinusCoreVPAImp!S$99</f>
        <v>8.1574723407032632E-3</v>
      </c>
      <c r="U19" s="22">
        <f>[1]TimberSectorMinusCoreVPAImp!T$99</f>
        <v>8.6779731781592082E-3</v>
      </c>
      <c r="V19" s="22">
        <f>[1]TimberSectorMinusCoreVPAImp!U$99</f>
        <v>7.411810839999991E-3</v>
      </c>
      <c r="W19" s="22">
        <f>[1]TimberSectorMinusCoreVPAImp!V$99</f>
        <v>9.2856125600000103E-3</v>
      </c>
      <c r="X19" s="22">
        <f>[1]TimberSectorMinusCoreVPAImp!W$99</f>
        <v>6.350694420000004E-3</v>
      </c>
      <c r="Y19" s="22">
        <f>[1]TimberSectorMinusCoreVPAImp!X$99</f>
        <v>2.5312131203799985E-3</v>
      </c>
      <c r="Z19" s="22">
        <f>[1]TimberSectorMinusCoreVPAImp!Y$99</f>
        <v>2.2586143862800036E-3</v>
      </c>
      <c r="AA19" s="22">
        <f>[1]TimberSectorMinusCoreVPAImp!Z$99</f>
        <v>0</v>
      </c>
      <c r="AB19" s="21">
        <f>[1]TimberSectorMinusCoreVPAImp!AA$99</f>
        <v>0</v>
      </c>
      <c r="AC19" s="25"/>
      <c r="AD19" s="17">
        <f>1/1000*[1]TimberSectorMinusCoreVPAImp!AB$99</f>
        <v>1.3483254999999998E-2</v>
      </c>
      <c r="AE19" s="12">
        <f>1/1000*[1]TimberSectorMinusCoreVPAImp!AC$99</f>
        <v>1.5644191999999998E-2</v>
      </c>
      <c r="AF19" s="12">
        <f>1/1000*[1]TimberSectorMinusCoreVPAImp!AD$99</f>
        <v>1.9892126999999999E-2</v>
      </c>
      <c r="AG19" s="12">
        <f>1/1000*[1]TimberSectorMinusCoreVPAImp!AE$99</f>
        <v>2.0100535000000003E-2</v>
      </c>
      <c r="AH19" s="12">
        <f>1/1000*[1]TimberSectorMinusCoreVPAImp!AF$99</f>
        <v>2.0008513000000002E-2</v>
      </c>
      <c r="AI19" s="12">
        <f>1/1000*[1]TimberSectorMinusCoreVPAImp!AG$99</f>
        <v>1.5846985000000001E-2</v>
      </c>
      <c r="AJ19" s="12">
        <f>1/1000*[1]TimberSectorMinusCoreVPAImp!AH$99</f>
        <v>1.5340297999999997E-2</v>
      </c>
      <c r="AK19" s="12">
        <f>1/1000*[1]TimberSectorMinusCoreVPAImp!AI$99</f>
        <v>1.1617065000000001E-2</v>
      </c>
      <c r="AL19" s="12">
        <f>1/1000*[1]TimberSectorMinusCoreVPAImp!AJ$99</f>
        <v>7.7236029999999973E-3</v>
      </c>
      <c r="AM19" s="12">
        <f>1/1000*[1]TimberSectorMinusCoreVPAImp!AK$99</f>
        <v>4.1052569999999984E-3</v>
      </c>
      <c r="AN19" s="12">
        <f>1/1000*[1]TimberSectorMinusCoreVPAImp!AL$99</f>
        <v>4.0815960000000033E-3</v>
      </c>
      <c r="AO19" s="12">
        <f>1/1000*[1]TimberSectorMinusCoreVPAImp!AM$99</f>
        <v>5.9294209999999981E-3</v>
      </c>
      <c r="AP19" s="12">
        <f>1/1000*[1]TimberSectorMinusCoreVPAImp!AN$99</f>
        <v>6.584562999999999E-3</v>
      </c>
      <c r="AQ19" s="12">
        <f>1/1000*[1]TimberSectorMinusCoreVPAImp!AO$99</f>
        <v>4.7413779999999975E-3</v>
      </c>
      <c r="AR19" s="12">
        <f>1/1000*[1]TimberSectorMinusCoreVPAImp!AP$99</f>
        <v>5.7705449999999985E-3</v>
      </c>
      <c r="AS19" s="12">
        <f>1/1000*[1]TimberSectorMinusCoreVPAImp!AQ$99</f>
        <v>9.2114649999999968E-3</v>
      </c>
      <c r="AT19" s="12">
        <f>1/1000*[1]TimberSectorMinusCoreVPAImp!AR$99</f>
        <v>8.8826819999999994E-3</v>
      </c>
      <c r="AU19" s="12">
        <f>1/1000*[1]TimberSectorMinusCoreVPAImp!AS$99</f>
        <v>7.0447260000000012E-3</v>
      </c>
      <c r="AV19" s="12">
        <f>1/1000*[1]TimberSectorMinusCoreVPAImp!AT$99</f>
        <v>7.1692560000000006E-3</v>
      </c>
      <c r="AW19" s="12">
        <f>1/1000*[1]TimberSectorMinusCoreVPAImp!AU$99</f>
        <v>7.2161359999999954E-3</v>
      </c>
      <c r="AX19" s="12">
        <f>1/1000*[1]TimberSectorMinusCoreVPAImp!AV$99</f>
        <v>9.1371739999999979E-3</v>
      </c>
      <c r="AY19" s="12">
        <f>1/1000*[1]TimberSectorMinusCoreVPAImp!AW$99</f>
        <v>6.3047769999999984E-3</v>
      </c>
      <c r="AZ19" s="12">
        <f>1/1000*[1]TimberSectorMinusCoreVPAImp!AX$99</f>
        <v>3.4992330000000039E-3</v>
      </c>
      <c r="BA19" s="12">
        <f>1/1000*[1]TimberSectorMinusCoreVPAImp!AY$99</f>
        <v>2.9137579999999981E-3</v>
      </c>
      <c r="BB19" s="12">
        <f>1/1000*[1]TimberSectorMinusCoreVPAImp!AZ$99</f>
        <v>0</v>
      </c>
      <c r="BC19" s="33">
        <f>1/1000*[1]TimberSectorMinusCoreVPAImp!BA$99</f>
        <v>0</v>
      </c>
      <c r="BD19" s="228"/>
    </row>
    <row r="20" spans="2:56">
      <c r="B20" s="18" t="s">
        <v>114</v>
      </c>
      <c r="C20" s="31">
        <f>[1]TimberSectorMinusCoreVPAImp!B$104</f>
        <v>8.7865788647164045E-2</v>
      </c>
      <c r="D20" s="22">
        <f>[1]TimberSectorMinusCoreVPAImp!C$104</f>
        <v>8.5344076299680383E-2</v>
      </c>
      <c r="E20" s="22">
        <f>[1]TimberSectorMinusCoreVPAImp!D$104</f>
        <v>5.0098256742192003E-2</v>
      </c>
      <c r="F20" s="22">
        <f>[1]TimberSectorMinusCoreVPAImp!E$104</f>
        <v>8.7098920149056153E-2</v>
      </c>
      <c r="G20" s="22">
        <f>[1]TimberSectorMinusCoreVPAImp!F$104</f>
        <v>7.1899067591863805E-2</v>
      </c>
      <c r="H20" s="22">
        <f>[1]TimberSectorMinusCoreVPAImp!G$104</f>
        <v>8.3633702067919674E-2</v>
      </c>
      <c r="I20" s="22">
        <f>[1]TimberSectorMinusCoreVPAImp!H$104</f>
        <v>7.0561540125971559E-2</v>
      </c>
      <c r="J20" s="22">
        <f>[1]TimberSectorMinusCoreVPAImp!I$104</f>
        <v>6.3541869004706472E-2</v>
      </c>
      <c r="K20" s="22">
        <f>[1]TimberSectorMinusCoreVPAImp!J$104</f>
        <v>4.8866501384728263E-2</v>
      </c>
      <c r="L20" s="22">
        <f>[1]TimberSectorMinusCoreVPAImp!K$104</f>
        <v>3.5782348010687519E-2</v>
      </c>
      <c r="M20" s="22">
        <f>[1]TimberSectorMinusCoreVPAImp!L$104</f>
        <v>2.924592517827395E-2</v>
      </c>
      <c r="N20" s="22">
        <f>[1]TimberSectorMinusCoreVPAImp!M$104</f>
        <v>2.6574622383310931E-2</v>
      </c>
      <c r="O20" s="22">
        <f>[1]TimberSectorMinusCoreVPAImp!N$104</f>
        <v>3.1696042315000006E-2</v>
      </c>
      <c r="P20" s="22">
        <f>[1]TimberSectorMinusCoreVPAImp!O$104</f>
        <v>3.3863976337777761E-2</v>
      </c>
      <c r="Q20" s="22">
        <f>[1]TimberSectorMinusCoreVPAImp!P$104</f>
        <v>3.0720369540000007E-2</v>
      </c>
      <c r="R20" s="22">
        <f>[1]TimberSectorMinusCoreVPAImp!Q$104</f>
        <v>3.960846618333333E-2</v>
      </c>
      <c r="S20" s="22">
        <f>[1]TimberSectorMinusCoreVPAImp!R$104</f>
        <v>4.6238199663694531E-2</v>
      </c>
      <c r="T20" s="22">
        <f>[1]TimberSectorMinusCoreVPAImp!S$104</f>
        <v>4.6325504916860202E-2</v>
      </c>
      <c r="U20" s="22">
        <f>[1]TimberSectorMinusCoreVPAImp!T$104</f>
        <v>4.8634526695633166E-2</v>
      </c>
      <c r="V20" s="22">
        <f>[1]TimberSectorMinusCoreVPAImp!U$104</f>
        <v>7.1742584760000006E-2</v>
      </c>
      <c r="W20" s="22">
        <f>[1]TimberSectorMinusCoreVPAImp!V$104</f>
        <v>3.2590858579999993E-2</v>
      </c>
      <c r="X20" s="22">
        <f>[1]TimberSectorMinusCoreVPAImp!W$104</f>
        <v>3.7856028699999988E-2</v>
      </c>
      <c r="Y20" s="22">
        <f>[1]TimberSectorMinusCoreVPAImp!X$104</f>
        <v>3.817681171416E-2</v>
      </c>
      <c r="Z20" s="22">
        <f>[1]TimberSectorMinusCoreVPAImp!Y$104</f>
        <v>3.360089877354E-2</v>
      </c>
      <c r="AA20" s="22">
        <f>[1]TimberSectorMinusCoreVPAImp!Z$104</f>
        <v>0</v>
      </c>
      <c r="AB20" s="21">
        <f>[1]TimberSectorMinusCoreVPAImp!AA$104</f>
        <v>0</v>
      </c>
      <c r="AC20" s="25"/>
      <c r="AD20" s="17">
        <f>1/1000*[1]TimberSectorMinusCoreVPAImp!AB$104</f>
        <v>4.9496992999999996E-2</v>
      </c>
      <c r="AE20" s="12">
        <f>1/1000*[1]TimberSectorMinusCoreVPAImp!AC$104</f>
        <v>5.0651873E-2</v>
      </c>
      <c r="AF20" s="12">
        <f>1/1000*[1]TimberSectorMinusCoreVPAImp!AD$104</f>
        <v>3.3946329999999997E-2</v>
      </c>
      <c r="AG20" s="12">
        <f>1/1000*[1]TimberSectorMinusCoreVPAImp!AE$104</f>
        <v>4.6745057999999999E-2</v>
      </c>
      <c r="AH20" s="12">
        <f>1/1000*[1]TimberSectorMinusCoreVPAImp!AF$104</f>
        <v>4.7425839999999997E-2</v>
      </c>
      <c r="AI20" s="12">
        <f>1/1000*[1]TimberSectorMinusCoreVPAImp!AG$104</f>
        <v>4.619372699999999E-2</v>
      </c>
      <c r="AJ20" s="12">
        <f>1/1000*[1]TimberSectorMinusCoreVPAImp!AH$104</f>
        <v>4.2474946999999999E-2</v>
      </c>
      <c r="AK20" s="12">
        <f>1/1000*[1]TimberSectorMinusCoreVPAImp!AI$104</f>
        <v>3.6668049999999994E-2</v>
      </c>
      <c r="AL20" s="12">
        <f>1/1000*[1]TimberSectorMinusCoreVPAImp!AJ$104</f>
        <v>2.9784445E-2</v>
      </c>
      <c r="AM20" s="12">
        <f>1/1000*[1]TimberSectorMinusCoreVPAImp!AK$104</f>
        <v>1.8265368000000001E-2</v>
      </c>
      <c r="AN20" s="12">
        <f>1/1000*[1]TimberSectorMinusCoreVPAImp!AL$104</f>
        <v>1.3608815999999998E-2</v>
      </c>
      <c r="AO20" s="12">
        <f>1/1000*[1]TimberSectorMinusCoreVPAImp!AM$104</f>
        <v>1.2770570000000002E-2</v>
      </c>
      <c r="AP20" s="12">
        <f>1/1000*[1]TimberSectorMinusCoreVPAImp!AN$104</f>
        <v>1.6040892000000001E-2</v>
      </c>
      <c r="AQ20" s="12">
        <f>1/1000*[1]TimberSectorMinusCoreVPAImp!AO$104</f>
        <v>1.9040615E-2</v>
      </c>
      <c r="AR20" s="12">
        <f>1/1000*[1]TimberSectorMinusCoreVPAImp!AP$104</f>
        <v>2.5571332999999995E-2</v>
      </c>
      <c r="AS20" s="12">
        <f>1/1000*[1]TimberSectorMinusCoreVPAImp!AQ$104</f>
        <v>2.1714240999999999E-2</v>
      </c>
      <c r="AT20" s="12">
        <f>1/1000*[1]TimberSectorMinusCoreVPAImp!AR$104</f>
        <v>2.5751875E-2</v>
      </c>
      <c r="AU20" s="12">
        <f>1/1000*[1]TimberSectorMinusCoreVPAImp!AS$104</f>
        <v>2.8563664999999999E-2</v>
      </c>
      <c r="AV20" s="12">
        <f>1/1000*[1]TimberSectorMinusCoreVPAImp!AT$104</f>
        <v>2.8710725999999999E-2</v>
      </c>
      <c r="AW20" s="12">
        <f>1/1000*[1]TimberSectorMinusCoreVPAImp!AU$104</f>
        <v>3.1347356999999999E-2</v>
      </c>
      <c r="AX20" s="12">
        <f>1/1000*[1]TimberSectorMinusCoreVPAImp!AV$104</f>
        <v>2.1412003999999998E-2</v>
      </c>
      <c r="AY20" s="12">
        <f>1/1000*[1]TimberSectorMinusCoreVPAImp!AW$104</f>
        <v>3.1698937999999996E-2</v>
      </c>
      <c r="AZ20" s="12">
        <f>1/1000*[1]TimberSectorMinusCoreVPAImp!AX$104</f>
        <v>4.0540599000000004E-2</v>
      </c>
      <c r="BA20" s="12">
        <f>1/1000*[1]TimberSectorMinusCoreVPAImp!AY$104</f>
        <v>3.7561505000000002E-2</v>
      </c>
      <c r="BB20" s="12">
        <f>1/1000*[1]TimberSectorMinusCoreVPAImp!AZ$104</f>
        <v>0</v>
      </c>
      <c r="BC20" s="33">
        <f>1/1000*[1]TimberSectorMinusCoreVPAImp!BA$104</f>
        <v>0</v>
      </c>
      <c r="BD20" s="228"/>
    </row>
    <row r="21" spans="2:56">
      <c r="B21" s="18" t="s">
        <v>42</v>
      </c>
      <c r="C21" s="15">
        <f>[1]TimberSectorMinusCoreVPAImp!B$147</f>
        <v>1.4392066410615607</v>
      </c>
      <c r="D21" s="9">
        <f>[1]TimberSectorMinusCoreVPAImp!C$147</f>
        <v>1.308559992955892</v>
      </c>
      <c r="E21" s="9">
        <f>[1]TimberSectorMinusCoreVPAImp!D$147</f>
        <v>1.2638309515185151</v>
      </c>
      <c r="F21" s="9">
        <f>[1]TimberSectorMinusCoreVPAImp!E$147</f>
        <v>1.4296194961609401</v>
      </c>
      <c r="G21" s="9">
        <f>[1]TimberSectorMinusCoreVPAImp!F$147</f>
        <v>1.4216280640368659</v>
      </c>
      <c r="H21" s="9">
        <f>[1]TimberSectorMinusCoreVPAImp!G$147</f>
        <v>1.5594617067812151</v>
      </c>
      <c r="I21" s="9">
        <f>[1]TimberSectorMinusCoreVPAImp!H$147</f>
        <v>1.6150068888601756</v>
      </c>
      <c r="J21" s="9">
        <f>[1]TimberSectorMinusCoreVPAImp!I$147</f>
        <v>1.2772562811699328</v>
      </c>
      <c r="K21" s="9">
        <f>[1]TimberSectorMinusCoreVPAImp!J$147</f>
        <v>1.006439599210202</v>
      </c>
      <c r="L21" s="9">
        <f>[1]TimberSectorMinusCoreVPAImp!K$147</f>
        <v>0.84561513113684406</v>
      </c>
      <c r="M21" s="9">
        <f>[1]TimberSectorMinusCoreVPAImp!L$147</f>
        <v>0.88408337407230475</v>
      </c>
      <c r="N21" s="9">
        <f>[1]TimberSectorMinusCoreVPAImp!M$147</f>
        <v>0.88742697075055887</v>
      </c>
      <c r="O21" s="9">
        <f>[1]TimberSectorMinusCoreVPAImp!N$147</f>
        <v>1.1643901070483025</v>
      </c>
      <c r="P21" s="9">
        <f>[1]TimberSectorMinusCoreVPAImp!O$147</f>
        <v>1.3249990524290478</v>
      </c>
      <c r="Q21" s="9">
        <f>[1]TimberSectorMinusCoreVPAImp!P$147</f>
        <v>0.83249192901999991</v>
      </c>
      <c r="R21" s="9">
        <f>[1]TimberSectorMinusCoreVPAImp!Q$147</f>
        <v>1.1521832368169413</v>
      </c>
      <c r="S21" s="9">
        <f>[1]TimberSectorMinusCoreVPAImp!R$147</f>
        <v>1.4443664722988849</v>
      </c>
      <c r="T21" s="9">
        <f>[1]TimberSectorMinusCoreVPAImp!S$147</f>
        <v>1.5497465550356901</v>
      </c>
      <c r="U21" s="9">
        <f>[1]TimberSectorMinusCoreVPAImp!T$147</f>
        <v>1.4577990345388208</v>
      </c>
      <c r="V21" s="9">
        <f>[1]TimberSectorMinusCoreVPAImp!U$147</f>
        <v>1.57383104846</v>
      </c>
      <c r="W21" s="9">
        <f>[1]TimberSectorMinusCoreVPAImp!V$147</f>
        <v>1.7350102460599999</v>
      </c>
      <c r="X21" s="9">
        <f>[1]TimberSectorMinusCoreVPAImp!W$147</f>
        <v>2.3014091214400003</v>
      </c>
      <c r="Y21" s="9">
        <f>[1]TimberSectorMinusCoreVPAImp!X$147</f>
        <v>2.00327396262588</v>
      </c>
      <c r="Z21" s="9">
        <f>[1]TimberSectorMinusCoreVPAImp!Y$147</f>
        <v>1.7235682752166197</v>
      </c>
      <c r="AA21" s="9">
        <f>[1]TimberSectorMinusCoreVPAImp!Z$147</f>
        <v>0</v>
      </c>
      <c r="AB21" s="10">
        <f>[1]TimberSectorMinusCoreVPAImp!AA$147</f>
        <v>0</v>
      </c>
      <c r="AC21" s="59"/>
      <c r="AD21" s="15">
        <f>1/1000*[1]TimberSectorMinusCoreVPAImp!AB$147</f>
        <v>0.93535876699999987</v>
      </c>
      <c r="AE21" s="9">
        <f>1/1000*[1]TimberSectorMinusCoreVPAImp!AC$147</f>
        <v>0.85008989200000007</v>
      </c>
      <c r="AF21" s="9">
        <f>1/1000*[1]TimberSectorMinusCoreVPAImp!AD$147</f>
        <v>0.87689056999999992</v>
      </c>
      <c r="AG21" s="9">
        <f>1/1000*[1]TimberSectorMinusCoreVPAImp!AE$147</f>
        <v>0.85010445500000009</v>
      </c>
      <c r="AH21" s="9">
        <f>1/1000*[1]TimberSectorMinusCoreVPAImp!AF$147</f>
        <v>0.99899769399999994</v>
      </c>
      <c r="AI21" s="9">
        <f>1/1000*[1]TimberSectorMinusCoreVPAImp!AG$147</f>
        <v>1.0652053619999997</v>
      </c>
      <c r="AJ21" s="9">
        <f>1/1000*[1]TimberSectorMinusCoreVPAImp!AH$147</f>
        <v>1.0709298919999999</v>
      </c>
      <c r="AK21" s="9">
        <f>1/1000*[1]TimberSectorMinusCoreVPAImp!AI$147</f>
        <v>0.96652939700000018</v>
      </c>
      <c r="AL21" s="9">
        <f>1/1000*[1]TimberSectorMinusCoreVPAImp!AJ$147</f>
        <v>0.78917238599999995</v>
      </c>
      <c r="AM21" s="9">
        <f>1/1000*[1]TimberSectorMinusCoreVPAImp!AK$147</f>
        <v>0.63257669999999999</v>
      </c>
      <c r="AN21" s="9">
        <f>1/1000*[1]TimberSectorMinusCoreVPAImp!AL$147</f>
        <v>0.68657928500000009</v>
      </c>
      <c r="AO21" s="9">
        <f>1/1000*[1]TimberSectorMinusCoreVPAImp!AM$147</f>
        <v>0.72720387999999991</v>
      </c>
      <c r="AP21" s="9">
        <f>1/1000*[1]TimberSectorMinusCoreVPAImp!AN$147</f>
        <v>0.84088586200000004</v>
      </c>
      <c r="AQ21" s="9">
        <f>1/1000*[1]TimberSectorMinusCoreVPAImp!AO$147</f>
        <v>0.9664438219999999</v>
      </c>
      <c r="AR21" s="9">
        <f>1/1000*[1]TimberSectorMinusCoreVPAImp!AP$147</f>
        <v>0.92038055699999999</v>
      </c>
      <c r="AS21" s="9">
        <f>1/1000*[1]TimberSectorMinusCoreVPAImp!AQ$147</f>
        <v>1.0359512129999999</v>
      </c>
      <c r="AT21" s="9">
        <f>1/1000*[1]TimberSectorMinusCoreVPAImp!AR$147</f>
        <v>1.2522851579999998</v>
      </c>
      <c r="AU21" s="9">
        <f>1/1000*[1]TimberSectorMinusCoreVPAImp!AS$147</f>
        <v>1.3490884890000001</v>
      </c>
      <c r="AV21" s="9">
        <f>1/1000*[1]TimberSectorMinusCoreVPAImp!AT$147</f>
        <v>1.3037054879999999</v>
      </c>
      <c r="AW21" s="9">
        <f>1/1000*[1]TimberSectorMinusCoreVPAImp!AU$147</f>
        <v>1.4101841689999999</v>
      </c>
      <c r="AX21" s="9">
        <f>1/1000*[1]TimberSectorMinusCoreVPAImp!AV$147</f>
        <v>1.5642825820000001</v>
      </c>
      <c r="AY21" s="9">
        <f>1/1000*[1]TimberSectorMinusCoreVPAImp!AW$147</f>
        <v>2.4744958829999999</v>
      </c>
      <c r="AZ21" s="9">
        <f>1/1000*[1]TimberSectorMinusCoreVPAImp!AX$147</f>
        <v>2.6077894609999999</v>
      </c>
      <c r="BA21" s="9">
        <f>1/1000*[1]TimberSectorMinusCoreVPAImp!AY$147</f>
        <v>2.1362030789999999</v>
      </c>
      <c r="BB21" s="9">
        <f>1/1000*[1]TimberSectorMinusCoreVPAImp!AZ$147</f>
        <v>0</v>
      </c>
      <c r="BC21" s="10">
        <f>1/1000*[1]TimberSectorMinusCoreVPAImp!BA$147</f>
        <v>0</v>
      </c>
      <c r="BD21" s="228"/>
    </row>
    <row r="22" spans="2:56">
      <c r="B22" s="18" t="s">
        <v>115</v>
      </c>
      <c r="C22" s="31">
        <f>[1]TimberSectorMinusCoreVPAImp!B$185</f>
        <v>1.9424910182471354E-2</v>
      </c>
      <c r="D22" s="22">
        <f>[1]TimberSectorMinusCoreVPAImp!C$185</f>
        <v>2.0423969997224768E-2</v>
      </c>
      <c r="E22" s="22">
        <f>[1]TimberSectorMinusCoreVPAImp!D$185</f>
        <v>1.7070616152760461E-2</v>
      </c>
      <c r="F22" s="22">
        <f>[1]TimberSectorMinusCoreVPAImp!E$185</f>
        <v>2.9853296294709918E-2</v>
      </c>
      <c r="G22" s="22">
        <f>[1]TimberSectorMinusCoreVPAImp!F$185</f>
        <v>5.1187185190193517E-2</v>
      </c>
      <c r="H22" s="22">
        <f>[1]TimberSectorMinusCoreVPAImp!G$185</f>
        <v>6.0802058358466422E-2</v>
      </c>
      <c r="I22" s="22">
        <f>[1]TimberSectorMinusCoreVPAImp!H$185</f>
        <v>2.8974744457258422E-2</v>
      </c>
      <c r="J22" s="22">
        <f>[1]TimberSectorMinusCoreVPAImp!I$185</f>
        <v>2.2273283357841542E-2</v>
      </c>
      <c r="K22" s="22">
        <f>[1]TimberSectorMinusCoreVPAImp!J$185</f>
        <v>1.9029032413857463E-2</v>
      </c>
      <c r="L22" s="22">
        <f>[1]TimberSectorMinusCoreVPAImp!K$185</f>
        <v>1.1727452672517588E-2</v>
      </c>
      <c r="M22" s="22">
        <f>[1]TimberSectorMinusCoreVPAImp!L$185</f>
        <v>1.2326719590607944E-2</v>
      </c>
      <c r="N22" s="22">
        <f>[1]TimberSectorMinusCoreVPAImp!M$185</f>
        <v>1.0570656634765731E-2</v>
      </c>
      <c r="O22" s="22">
        <f>[1]TimberSectorMinusCoreVPAImp!N$185</f>
        <v>4.1841230000000014E-3</v>
      </c>
      <c r="P22" s="22">
        <f>[1]TimberSectorMinusCoreVPAImp!O$185</f>
        <v>9.2729442266666663E-3</v>
      </c>
      <c r="Q22" s="22">
        <f>[1]TimberSectorMinusCoreVPAImp!P$185</f>
        <v>7.0206873799999979E-3</v>
      </c>
      <c r="R22" s="22">
        <f>[1]TimberSectorMinusCoreVPAImp!Q$185</f>
        <v>5.8947662499999973E-3</v>
      </c>
      <c r="S22" s="22">
        <f>[1]TimberSectorMinusCoreVPAImp!R$185</f>
        <v>5.0012346673777488E-3</v>
      </c>
      <c r="T22" s="22">
        <f>[1]TimberSectorMinusCoreVPAImp!S$185</f>
        <v>5.1294858576422398E-3</v>
      </c>
      <c r="U22" s="22">
        <f>[1]TimberSectorMinusCoreVPAImp!T$185</f>
        <v>4.3100919999999997E-3</v>
      </c>
      <c r="V22" s="22">
        <f>[1]TimberSectorMinusCoreVPAImp!U$185</f>
        <v>1.3438662159999996E-2</v>
      </c>
      <c r="W22" s="22">
        <f>[1]TimberSectorMinusCoreVPAImp!V$185</f>
        <v>3.454624599999994E-4</v>
      </c>
      <c r="X22" s="22">
        <f>[1]TimberSectorMinusCoreVPAImp!W$185</f>
        <v>9.9955746799999991E-3</v>
      </c>
      <c r="Y22" s="22">
        <f>[1]TimberSectorMinusCoreVPAImp!X$185</f>
        <v>5.5243591761399979E-3</v>
      </c>
      <c r="Z22" s="22">
        <f>[1]TimberSectorMinusCoreVPAImp!Y$185</f>
        <v>2.1105678807779998E-2</v>
      </c>
      <c r="AA22" s="22">
        <f>[1]TimberSectorMinusCoreVPAImp!Z$185</f>
        <v>0</v>
      </c>
      <c r="AB22" s="21">
        <f>[1]TimberSectorMinusCoreVPAImp!AA$185</f>
        <v>0</v>
      </c>
      <c r="AC22" s="25"/>
      <c r="AD22" s="17">
        <f>1/1000*[1]TimberSectorMinusCoreVPAImp!AB$185</f>
        <v>6.7533619999999997E-3</v>
      </c>
      <c r="AE22" s="12">
        <f>1/1000*[1]TimberSectorMinusCoreVPAImp!AC$185</f>
        <v>9.1176399999999998E-3</v>
      </c>
      <c r="AF22" s="12">
        <f>1/1000*[1]TimberSectorMinusCoreVPAImp!AD$185</f>
        <v>8.8875160000000016E-3</v>
      </c>
      <c r="AG22" s="12">
        <f>1/1000*[1]TimberSectorMinusCoreVPAImp!AE$185</f>
        <v>1.2896725999999999E-2</v>
      </c>
      <c r="AH22" s="12">
        <f>1/1000*[1]TimberSectorMinusCoreVPAImp!AF$185</f>
        <v>2.2837934000000004E-2</v>
      </c>
      <c r="AI22" s="12">
        <f>1/1000*[1]TimberSectorMinusCoreVPAImp!AG$185</f>
        <v>1.680765E-2</v>
      </c>
      <c r="AJ22" s="12">
        <f>1/1000*[1]TimberSectorMinusCoreVPAImp!AH$185</f>
        <v>1.5941535000000003E-2</v>
      </c>
      <c r="AK22" s="12">
        <f>1/1000*[1]TimberSectorMinusCoreVPAImp!AI$185</f>
        <v>9.2145109999999999E-3</v>
      </c>
      <c r="AL22" s="12">
        <f>1/1000*[1]TimberSectorMinusCoreVPAImp!AJ$185</f>
        <v>1.2283653E-2</v>
      </c>
      <c r="AM22" s="12">
        <f>1/1000*[1]TimberSectorMinusCoreVPAImp!AK$185</f>
        <v>8.7977880000000008E-3</v>
      </c>
      <c r="AN22" s="12">
        <f>1/1000*[1]TimberSectorMinusCoreVPAImp!AL$185</f>
        <v>9.6584279999999984E-3</v>
      </c>
      <c r="AO22" s="12">
        <f>1/1000*[1]TimberSectorMinusCoreVPAImp!AM$185</f>
        <v>9.309468999999999E-3</v>
      </c>
      <c r="AP22" s="12">
        <f>1/1000*[1]TimberSectorMinusCoreVPAImp!AN$185</f>
        <v>5.516347999999999E-3</v>
      </c>
      <c r="AQ22" s="12">
        <f>1/1000*[1]TimberSectorMinusCoreVPAImp!AO$185</f>
        <v>6.4309159999999983E-3</v>
      </c>
      <c r="AR22" s="12">
        <f>1/1000*[1]TimberSectorMinusCoreVPAImp!AP$185</f>
        <v>4.8208819999999994E-3</v>
      </c>
      <c r="AS22" s="12">
        <f>1/1000*[1]TimberSectorMinusCoreVPAImp!AQ$185</f>
        <v>4.5828559999999997E-3</v>
      </c>
      <c r="AT22" s="12">
        <f>1/1000*[1]TimberSectorMinusCoreVPAImp!AR$185</f>
        <v>3.9238799999999985E-3</v>
      </c>
      <c r="AU22" s="12">
        <f>1/1000*[1]TimberSectorMinusCoreVPAImp!AS$185</f>
        <v>4.3115519999999997E-3</v>
      </c>
      <c r="AV22" s="12">
        <f>1/1000*[1]TimberSectorMinusCoreVPAImp!AT$185</f>
        <v>4.2207239999999995E-3</v>
      </c>
      <c r="AW22" s="12">
        <f>1/1000*[1]TimberSectorMinusCoreVPAImp!AU$185</f>
        <v>5.7137130000000005E-3</v>
      </c>
      <c r="AX22" s="12">
        <f>1/1000*[1]TimberSectorMinusCoreVPAImp!AV$185</f>
        <v>5.4893020000000006E-3</v>
      </c>
      <c r="AY22" s="12">
        <f>1/1000*[1]TimberSectorMinusCoreVPAImp!AW$185</f>
        <v>5.3918269999999992E-3</v>
      </c>
      <c r="AZ22" s="12">
        <f>1/1000*[1]TimberSectorMinusCoreVPAImp!AX$185</f>
        <v>4.1285479999999984E-3</v>
      </c>
      <c r="BA22" s="12">
        <f>1/1000*[1]TimberSectorMinusCoreVPAImp!AY$185</f>
        <v>1.7075576999999995E-2</v>
      </c>
      <c r="BB22" s="12">
        <f>1/1000*[1]TimberSectorMinusCoreVPAImp!AZ$185</f>
        <v>0</v>
      </c>
      <c r="BC22" s="33">
        <f>1/1000*[1]TimberSectorMinusCoreVPAImp!BA$185</f>
        <v>0</v>
      </c>
      <c r="BD22" s="228"/>
    </row>
    <row r="23" spans="2:56">
      <c r="B23" s="18" t="s">
        <v>116</v>
      </c>
      <c r="C23" s="31">
        <f>[1]TimberSectorMinusCoreVPAImp!B$186</f>
        <v>1.2206707997331506E-2</v>
      </c>
      <c r="D23" s="22">
        <f>[1]TimberSectorMinusCoreVPAImp!C$186</f>
        <v>1.3836916930665813E-2</v>
      </c>
      <c r="E23" s="22">
        <f>[1]TimberSectorMinusCoreVPAImp!D$186</f>
        <v>1.7425146850149092E-2</v>
      </c>
      <c r="F23" s="22">
        <f>[1]TimberSectorMinusCoreVPAImp!E$186</f>
        <v>1.7342738862704543E-2</v>
      </c>
      <c r="G23" s="22">
        <f>[1]TimberSectorMinusCoreVPAImp!F$186</f>
        <v>2.3235686907453049E-2</v>
      </c>
      <c r="H23" s="22">
        <f>[1]TimberSectorMinusCoreVPAImp!G$186</f>
        <v>2.9015413029422982E-2</v>
      </c>
      <c r="I23" s="22">
        <f>[1]TimberSectorMinusCoreVPAImp!H$186</f>
        <v>3.7471075974883084E-2</v>
      </c>
      <c r="J23" s="22">
        <f>[1]TimberSectorMinusCoreVPAImp!I$186</f>
        <v>2.8554199500767249E-2</v>
      </c>
      <c r="K23" s="22">
        <f>[1]TimberSectorMinusCoreVPAImp!J$186</f>
        <v>2.5773410955403177E-2</v>
      </c>
      <c r="L23" s="22">
        <f>[1]TimberSectorMinusCoreVPAImp!K$186</f>
        <v>1.7586554967381859E-2</v>
      </c>
      <c r="M23" s="22">
        <f>[1]TimberSectorMinusCoreVPAImp!L$186</f>
        <v>2.1218392989085046E-2</v>
      </c>
      <c r="N23" s="22">
        <f>[1]TimberSectorMinusCoreVPAImp!M$186</f>
        <v>1.974032884164828E-2</v>
      </c>
      <c r="O23" s="22">
        <f>[1]TimberSectorMinusCoreVPAImp!N$186</f>
        <v>1.346664757333331E-2</v>
      </c>
      <c r="P23" s="22">
        <f>[1]TimberSectorMinusCoreVPAImp!O$186</f>
        <v>2.6837291844682525E-2</v>
      </c>
      <c r="Q23" s="22">
        <f>[1]TimberSectorMinusCoreVPAImp!P$186</f>
        <v>2.0675150859999998E-2</v>
      </c>
      <c r="R23" s="22">
        <f>[1]TimberSectorMinusCoreVPAImp!Q$186</f>
        <v>1.8447579416666672E-2</v>
      </c>
      <c r="S23" s="22">
        <f>[1]TimberSectorMinusCoreVPAImp!R$186</f>
        <v>1.6266153380559513E-2</v>
      </c>
      <c r="T23" s="22">
        <f>[1]TimberSectorMinusCoreVPAImp!S$186</f>
        <v>1.7242598662778625E-2</v>
      </c>
      <c r="U23" s="22">
        <f>[1]TimberSectorMinusCoreVPAImp!T$186</f>
        <v>1.0807439284853983E-2</v>
      </c>
      <c r="V23" s="22">
        <f>[1]TimberSectorMinusCoreVPAImp!U$186</f>
        <v>1.4564305000000003E-2</v>
      </c>
      <c r="W23" s="22">
        <f>[1]TimberSectorMinusCoreVPAImp!V$186</f>
        <v>9.2489666500000008E-3</v>
      </c>
      <c r="X23" s="22">
        <f>[1]TimberSectorMinusCoreVPAImp!W$186</f>
        <v>1.0785398679999995E-2</v>
      </c>
      <c r="Y23" s="22">
        <f>[1]TimberSectorMinusCoreVPAImp!X$186</f>
        <v>9.1776108038999979E-3</v>
      </c>
      <c r="Z23" s="22">
        <f>[1]TimberSectorMinusCoreVPAImp!Y$186</f>
        <v>7.8763585413799964E-3</v>
      </c>
      <c r="AA23" s="22">
        <f>[1]TimberSectorMinusCoreVPAImp!Z$186</f>
        <v>0</v>
      </c>
      <c r="AB23" s="21">
        <f>[1]TimberSectorMinusCoreVPAImp!AA$186</f>
        <v>0</v>
      </c>
      <c r="AC23" s="25"/>
      <c r="AD23" s="17">
        <f>1/1000*[1]TimberSectorMinusCoreVPAImp!AB$186</f>
        <v>9.8429959999999928E-3</v>
      </c>
      <c r="AE23" s="12">
        <f>1/1000*[1]TimberSectorMinusCoreVPAImp!AC$186</f>
        <v>1.0176317000000004E-2</v>
      </c>
      <c r="AF23" s="12">
        <f>1/1000*[1]TimberSectorMinusCoreVPAImp!AD$186</f>
        <v>1.1694986999999997E-2</v>
      </c>
      <c r="AG23" s="12">
        <f>1/1000*[1]TimberSectorMinusCoreVPAImp!AE$186</f>
        <v>1.1910280999999998E-2</v>
      </c>
      <c r="AH23" s="12">
        <f>1/1000*[1]TimberSectorMinusCoreVPAImp!AF$186</f>
        <v>1.5218381999999999E-2</v>
      </c>
      <c r="AI23" s="12">
        <f>1/1000*[1]TimberSectorMinusCoreVPAImp!AG$186</f>
        <v>1.7466563000000001E-2</v>
      </c>
      <c r="AJ23" s="12">
        <f>1/1000*[1]TimberSectorMinusCoreVPAImp!AH$186</f>
        <v>2.1413355000000016E-2</v>
      </c>
      <c r="AK23" s="12">
        <f>1/1000*[1]TimberSectorMinusCoreVPAImp!AI$186</f>
        <v>2.250148699999999E-2</v>
      </c>
      <c r="AL23" s="12">
        <f>1/1000*[1]TimberSectorMinusCoreVPAImp!AJ$186</f>
        <v>1.9168968000000002E-2</v>
      </c>
      <c r="AM23" s="12">
        <f>1/1000*[1]TimberSectorMinusCoreVPAImp!AK$186</f>
        <v>1.2275648E-2</v>
      </c>
      <c r="AN23" s="12">
        <f>1/1000*[1]TimberSectorMinusCoreVPAImp!AL$186</f>
        <v>1.4612682000000011E-2</v>
      </c>
      <c r="AO23" s="12">
        <f>1/1000*[1]TimberSectorMinusCoreVPAImp!AM$186</f>
        <v>1.5658311999999997E-2</v>
      </c>
      <c r="AP23" s="12">
        <f>1/1000*[1]TimberSectorMinusCoreVPAImp!AN$186</f>
        <v>1.5078455999999999E-2</v>
      </c>
      <c r="AQ23" s="12">
        <f>1/1000*[1]TimberSectorMinusCoreVPAImp!AO$186</f>
        <v>2.0996175999999998E-2</v>
      </c>
      <c r="AR23" s="12">
        <f>1/1000*[1]TimberSectorMinusCoreVPAImp!AP$186</f>
        <v>1.7865982999999992E-2</v>
      </c>
      <c r="AS23" s="12">
        <f>1/1000*[1]TimberSectorMinusCoreVPAImp!AQ$186</f>
        <v>1.3691566E-2</v>
      </c>
      <c r="AT23" s="12">
        <f>1/1000*[1]TimberSectorMinusCoreVPAImp!AR$186</f>
        <v>1.3309977000000001E-2</v>
      </c>
      <c r="AU23" s="12">
        <f>1/1000*[1]TimberSectorMinusCoreVPAImp!AS$186</f>
        <v>8.4471159999999993E-3</v>
      </c>
      <c r="AV23" s="12">
        <f>1/1000*[1]TimberSectorMinusCoreVPAImp!AT$186</f>
        <v>1.2349802999999998E-2</v>
      </c>
      <c r="AW23" s="12">
        <f>1/1000*[1]TimberSectorMinusCoreVPAImp!AU$186</f>
        <v>1.0648579E-2</v>
      </c>
      <c r="AX23" s="12">
        <f>1/1000*[1]TimberSectorMinusCoreVPAImp!AV$186</f>
        <v>7.5647170000000003E-3</v>
      </c>
      <c r="AY23" s="12">
        <f>1/1000*[1]TimberSectorMinusCoreVPAImp!AW$186</f>
        <v>8.6945100000000008E-3</v>
      </c>
      <c r="AZ23" s="12">
        <f>1/1000*[1]TimberSectorMinusCoreVPAImp!AX$186</f>
        <v>9.2968349999999998E-3</v>
      </c>
      <c r="BA23" s="12">
        <f>1/1000*[1]TimberSectorMinusCoreVPAImp!AY$186</f>
        <v>7.3929649999999987E-3</v>
      </c>
      <c r="BB23" s="12">
        <f>1/1000*[1]TimberSectorMinusCoreVPAImp!AZ$186</f>
        <v>0</v>
      </c>
      <c r="BC23" s="33">
        <f>1/1000*[1]TimberSectorMinusCoreVPAImp!BA$186</f>
        <v>0</v>
      </c>
      <c r="BD23" s="228"/>
    </row>
    <row r="24" spans="2:56">
      <c r="B24" s="19" t="s">
        <v>24</v>
      </c>
      <c r="C24" s="81">
        <f t="shared" ref="C24:AB24" si="4">C11-SUM(C12:C23)</f>
        <v>1.3834362922052534E-2</v>
      </c>
      <c r="D24" s="82">
        <f t="shared" si="4"/>
        <v>2.3944201703268941E-2</v>
      </c>
      <c r="E24" s="82">
        <f t="shared" si="4"/>
        <v>3.332751628147701E-2</v>
      </c>
      <c r="F24" s="82">
        <f t="shared" si="4"/>
        <v>6.1883461620860558E-2</v>
      </c>
      <c r="G24" s="82">
        <f t="shared" si="4"/>
        <v>9.2558861710831941E-2</v>
      </c>
      <c r="H24" s="82">
        <f t="shared" si="4"/>
        <v>0.10233029187415621</v>
      </c>
      <c r="I24" s="82">
        <f t="shared" si="4"/>
        <v>5.7696214550308156E-2</v>
      </c>
      <c r="J24" s="82">
        <f t="shared" si="4"/>
        <v>2.0940961802276448E-2</v>
      </c>
      <c r="K24" s="82">
        <f t="shared" si="4"/>
        <v>1.6071481908076723E-2</v>
      </c>
      <c r="L24" s="82">
        <f t="shared" si="4"/>
        <v>9.700632487382066E-3</v>
      </c>
      <c r="M24" s="82">
        <f t="shared" si="4"/>
        <v>6.2636237380706561E-3</v>
      </c>
      <c r="N24" s="82">
        <f t="shared" si="4"/>
        <v>5.4412942425554611E-3</v>
      </c>
      <c r="O24" s="82">
        <f t="shared" si="4"/>
        <v>8.2191032974345823E-3</v>
      </c>
      <c r="P24" s="82">
        <f t="shared" si="4"/>
        <v>9.8084492798600209E-3</v>
      </c>
      <c r="Q24" s="82">
        <f t="shared" si="4"/>
        <v>1.0405599679999433E-2</v>
      </c>
      <c r="R24" s="82">
        <f t="shared" si="4"/>
        <v>8.6368494391022566E-3</v>
      </c>
      <c r="S24" s="82">
        <f t="shared" si="4"/>
        <v>1.7887044979102207E-2</v>
      </c>
      <c r="T24" s="82">
        <f t="shared" si="4"/>
        <v>1.5121661769008199E-2</v>
      </c>
      <c r="U24" s="82">
        <f t="shared" si="4"/>
        <v>1.9581643314137587E-2</v>
      </c>
      <c r="V24" s="82">
        <f t="shared" si="4"/>
        <v>8.4935878742866677E-3</v>
      </c>
      <c r="W24" s="82">
        <f t="shared" si="4"/>
        <v>7.1134846999996171E-3</v>
      </c>
      <c r="X24" s="82">
        <f t="shared" si="4"/>
        <v>8.1711952000018684E-3</v>
      </c>
      <c r="Y24" s="82">
        <f t="shared" si="4"/>
        <v>9.4368849232004948E-3</v>
      </c>
      <c r="Z24" s="82">
        <f t="shared" si="4"/>
        <v>2.9302348268339884E-2</v>
      </c>
      <c r="AA24" s="82">
        <f t="shared" si="4"/>
        <v>0</v>
      </c>
      <c r="AB24" s="83">
        <f t="shared" si="4"/>
        <v>0</v>
      </c>
      <c r="AC24" s="25"/>
      <c r="AD24" s="81">
        <f t="shared" ref="AD24:BC24" si="5">AD11-SUM(AD12:AD23)</f>
        <v>7.6661139999998351E-3</v>
      </c>
      <c r="AE24" s="82">
        <f t="shared" si="5"/>
        <v>9.9586200000001401E-3</v>
      </c>
      <c r="AF24" s="82">
        <f t="shared" si="5"/>
        <v>1.0735013000000126E-2</v>
      </c>
      <c r="AG24" s="82">
        <f t="shared" si="5"/>
        <v>1.5166723999999743E-2</v>
      </c>
      <c r="AH24" s="82">
        <f t="shared" si="5"/>
        <v>2.1303595999999647E-2</v>
      </c>
      <c r="AI24" s="82">
        <f t="shared" si="5"/>
        <v>2.1743922000000193E-2</v>
      </c>
      <c r="AJ24" s="82">
        <f t="shared" si="5"/>
        <v>1.6102881000000568E-2</v>
      </c>
      <c r="AK24" s="82">
        <f t="shared" si="5"/>
        <v>9.7036379999990707E-3</v>
      </c>
      <c r="AL24" s="82">
        <f t="shared" si="5"/>
        <v>7.5530889999999573E-3</v>
      </c>
      <c r="AM24" s="82">
        <f t="shared" si="5"/>
        <v>4.4248520000000902E-3</v>
      </c>
      <c r="AN24" s="82">
        <f t="shared" si="5"/>
        <v>4.4607389999999913E-3</v>
      </c>
      <c r="AO24" s="82">
        <f t="shared" si="5"/>
        <v>4.3303350000001295E-3</v>
      </c>
      <c r="AP24" s="82">
        <f t="shared" si="5"/>
        <v>5.492816000000289E-3</v>
      </c>
      <c r="AQ24" s="82">
        <f t="shared" si="5"/>
        <v>7.2943040000001957E-3</v>
      </c>
      <c r="AR24" s="82">
        <f t="shared" si="5"/>
        <v>8.6689459999989005E-3</v>
      </c>
      <c r="AS24" s="82">
        <f t="shared" si="5"/>
        <v>6.8318000000004986E-3</v>
      </c>
      <c r="AT24" s="82">
        <f t="shared" si="5"/>
        <v>6.1018989999999107E-3</v>
      </c>
      <c r="AU24" s="82">
        <f t="shared" si="5"/>
        <v>7.3444670000002432E-3</v>
      </c>
      <c r="AV24" s="82">
        <f t="shared" si="5"/>
        <v>7.796774999999645E-3</v>
      </c>
      <c r="AW24" s="82">
        <f t="shared" si="5"/>
        <v>6.2437859999993073E-3</v>
      </c>
      <c r="AX24" s="82">
        <f t="shared" si="5"/>
        <v>6.0602639999989272E-3</v>
      </c>
      <c r="AY24" s="82">
        <f t="shared" si="5"/>
        <v>8.7389959999990552E-3</v>
      </c>
      <c r="AZ24" s="82">
        <f t="shared" si="5"/>
        <v>1.1822917000000821E-2</v>
      </c>
      <c r="BA24" s="82">
        <f t="shared" si="5"/>
        <v>2.0275760999999726E-2</v>
      </c>
      <c r="BB24" s="82">
        <f t="shared" si="5"/>
        <v>0</v>
      </c>
      <c r="BC24" s="83">
        <f t="shared" si="5"/>
        <v>0</v>
      </c>
      <c r="BD24" s="228"/>
    </row>
    <row r="25" spans="2:56" ht="20" customHeight="1">
      <c r="B25" s="20" t="s">
        <v>46</v>
      </c>
      <c r="C25" s="149">
        <f>[1]TimberSectorMinusCoreVPAImp!B$267</f>
        <v>6.834149676324393</v>
      </c>
      <c r="D25" s="226">
        <f>[1]TimberSectorMinusCoreVPAImp!C$267</f>
        <v>7.2122395601564211</v>
      </c>
      <c r="E25" s="226">
        <f>[1]TimberSectorMinusCoreVPAImp!D$267</f>
        <v>8.8846469897403413</v>
      </c>
      <c r="F25" s="226">
        <f>[1]TimberSectorMinusCoreVPAImp!E$267</f>
        <v>9.9981770569951589</v>
      </c>
      <c r="G25" s="226">
        <f>[1]TimberSectorMinusCoreVPAImp!F$267</f>
        <v>11.523621383551948</v>
      </c>
      <c r="H25" s="226">
        <f>[1]TimberSectorMinusCoreVPAImp!G$267</f>
        <v>14.608199248753126</v>
      </c>
      <c r="I25" s="226">
        <f>[1]TimberSectorMinusCoreVPAImp!H$267</f>
        <v>16.09756057856616</v>
      </c>
      <c r="J25" s="226">
        <f>[1]TimberSectorMinusCoreVPAImp!I$267</f>
        <v>15.568097913946925</v>
      </c>
      <c r="K25" s="226">
        <f>[1]TimberSectorMinusCoreVPAImp!J$267</f>
        <v>13.546972247930274</v>
      </c>
      <c r="L25" s="226">
        <f>[1]TimberSectorMinusCoreVPAImp!K$267</f>
        <v>12.289852286995828</v>
      </c>
      <c r="M25" s="226">
        <f>[1]TimberSectorMinusCoreVPAImp!L$267</f>
        <v>14.196944412441555</v>
      </c>
      <c r="N25" s="226">
        <f>[1]TimberSectorMinusCoreVPAImp!M$267</f>
        <v>13.160067442779836</v>
      </c>
      <c r="O25" s="226">
        <f>[1]TimberSectorMinusCoreVPAImp!N$267</f>
        <v>14.513978755405191</v>
      </c>
      <c r="P25" s="226">
        <f>[1]TimberSectorMinusCoreVPAImp!O$267</f>
        <v>17.301993339576718</v>
      </c>
      <c r="Q25" s="226">
        <f>[1]TimberSectorMinusCoreVPAImp!P$267</f>
        <v>16.997512541630314</v>
      </c>
      <c r="R25" s="226">
        <f>[1]TimberSectorMinusCoreVPAImp!Q$267</f>
        <v>17.753697712172986</v>
      </c>
      <c r="S25" s="226">
        <f>[1]TimberSectorMinusCoreVPAImp!R$267</f>
        <v>19.029212982454034</v>
      </c>
      <c r="T25" s="226">
        <f>[1]TimberSectorMinusCoreVPAImp!S$267</f>
        <v>19.601134386077195</v>
      </c>
      <c r="U25" s="226">
        <f>[1]TimberSectorMinusCoreVPAImp!T$267</f>
        <v>17.794128146629571</v>
      </c>
      <c r="V25" s="226">
        <f>[1]TimberSectorMinusCoreVPAImp!U$267</f>
        <v>17.026791938999999</v>
      </c>
      <c r="W25" s="226">
        <f>[1]TimberSectorMinusCoreVPAImp!V$267</f>
        <v>16.51801721591</v>
      </c>
      <c r="X25" s="226">
        <f>[1]TimberSectorMinusCoreVPAImp!W$267</f>
        <v>18.584649455680001</v>
      </c>
      <c r="Y25" s="226">
        <f>[1]TimberSectorMinusCoreVPAImp!X$267</f>
        <v>16.997442402690119</v>
      </c>
      <c r="Z25" s="226">
        <f>[1]TimberSectorMinusCoreVPAImp!Y$267</f>
        <v>12.3278208017813</v>
      </c>
      <c r="AA25" s="226">
        <f>[1]TimberSectorMinusCoreVPAImp!Z$267</f>
        <v>0</v>
      </c>
      <c r="AB25" s="241">
        <f>[1]TimberSectorMinusCoreVPAImp!AA$267</f>
        <v>0</v>
      </c>
      <c r="AC25" s="25"/>
      <c r="AD25" s="293">
        <f>1/1000*[1]TimberSectorMinusCoreVPAImp!AB$267</f>
        <v>4.9848949559999998</v>
      </c>
      <c r="AE25" s="294">
        <f>1/1000*[1]TimberSectorMinusCoreVPAImp!AC$267</f>
        <v>5.0810809580000011</v>
      </c>
      <c r="AF25" s="294">
        <f>1/1000*[1]TimberSectorMinusCoreVPAImp!AD$267</f>
        <v>6.6970291740000008</v>
      </c>
      <c r="AG25" s="294">
        <f>1/1000*[1]TimberSectorMinusCoreVPAImp!AE$267</f>
        <v>7.8582549430000013</v>
      </c>
      <c r="AH25" s="294">
        <f>1/1000*[1]TimberSectorMinusCoreVPAImp!AF$267</f>
        <v>9.5137844750000014</v>
      </c>
      <c r="AI25" s="294">
        <f>1/1000*[1]TimberSectorMinusCoreVPAImp!AG$267</f>
        <v>11.361056596999997</v>
      </c>
      <c r="AJ25" s="294">
        <f>1/1000*[1]TimberSectorMinusCoreVPAImp!AH$267</f>
        <v>12.866921640000005</v>
      </c>
      <c r="AK25" s="294">
        <f>1/1000*[1]TimberSectorMinusCoreVPAImp!AI$267</f>
        <v>13.158892037999998</v>
      </c>
      <c r="AL25" s="294">
        <f>1/1000*[1]TimberSectorMinusCoreVPAImp!AJ$267</f>
        <v>12.197972264199999</v>
      </c>
      <c r="AM25" s="294">
        <f>1/1000*[1]TimberSectorMinusCoreVPAImp!AK$267</f>
        <v>9.9973802370000016</v>
      </c>
      <c r="AN25" s="294">
        <f>1/1000*[1]TimberSectorMinusCoreVPAImp!AL$267</f>
        <v>12.070638776000001</v>
      </c>
      <c r="AO25" s="294">
        <f>1/1000*[1]TimberSectorMinusCoreVPAImp!AM$267</f>
        <v>11.567484961999998</v>
      </c>
      <c r="AP25" s="294">
        <f>1/1000*[1]TimberSectorMinusCoreVPAImp!AN$267</f>
        <v>12.784872530999996</v>
      </c>
      <c r="AQ25" s="294">
        <f>1/1000*[1]TimberSectorMinusCoreVPAImp!AO$267</f>
        <v>13.537997163</v>
      </c>
      <c r="AR25" s="294">
        <f>1/1000*[1]TimberSectorMinusCoreVPAImp!AP$267</f>
        <v>15.606341652999998</v>
      </c>
      <c r="AS25" s="294">
        <f>1/1000*[1]TimberSectorMinusCoreVPAImp!AQ$267</f>
        <v>16.977869027000001</v>
      </c>
      <c r="AT25" s="294">
        <f>1/1000*[1]TimberSectorMinusCoreVPAImp!AR$267</f>
        <v>16.257391330000001</v>
      </c>
      <c r="AU25" s="294">
        <f>1/1000*[1]TimberSectorMinusCoreVPAImp!AS$267</f>
        <v>17.929811286</v>
      </c>
      <c r="AV25" s="294">
        <f>1/1000*[1]TimberSectorMinusCoreVPAImp!AT$267</f>
        <v>18.430273967000002</v>
      </c>
      <c r="AW25" s="294">
        <f>1/1000*[1]TimberSectorMinusCoreVPAImp!AU$267</f>
        <v>18.654935895999994</v>
      </c>
      <c r="AX25" s="294">
        <f>1/1000*[1]TimberSectorMinusCoreVPAImp!AV$267</f>
        <v>19.298490371</v>
      </c>
      <c r="AY25" s="294">
        <f>1/1000*[1]TimberSectorMinusCoreVPAImp!AW$267</f>
        <v>24.885130197999999</v>
      </c>
      <c r="AZ25" s="294">
        <f>1/1000*[1]TimberSectorMinusCoreVPAImp!AX$267</f>
        <v>24.947956395999995</v>
      </c>
      <c r="BA25" s="294">
        <f>1/1000*[1]TimberSectorMinusCoreVPAImp!AY$267</f>
        <v>17.602941090000002</v>
      </c>
      <c r="BB25" s="294">
        <f>1/1000*[1]TimberSectorMinusCoreVPAImp!AZ$267</f>
        <v>0</v>
      </c>
      <c r="BC25" s="295">
        <f>1/1000*[1]TimberSectorMinusCoreVPAImp!BA$267</f>
        <v>0</v>
      </c>
      <c r="BD25" s="264"/>
    </row>
    <row r="26" spans="2:56">
      <c r="B26" s="18" t="s">
        <v>224</v>
      </c>
      <c r="C26" s="31">
        <f>[1]TimberSectorMinusCoreVPAImp!B$37</f>
        <v>1.0983187518731532E-4</v>
      </c>
      <c r="D26" s="22">
        <f>[1]TimberSectorMinusCoreVPAImp!C$37</f>
        <v>6.4219437729624645E-4</v>
      </c>
      <c r="E26" s="22">
        <f>[1]TimberSectorMinusCoreVPAImp!D$37</f>
        <v>7.7042761284540167E-5</v>
      </c>
      <c r="F26" s="22">
        <f>[1]TimberSectorMinusCoreVPAImp!E$37</f>
        <v>5.6858045914244605E-5</v>
      </c>
      <c r="G26" s="22">
        <f>[1]TimberSectorMinusCoreVPAImp!F$37</f>
        <v>1.2846797066466884E-5</v>
      </c>
      <c r="H26" s="22">
        <f>[1]TimberSectorMinusCoreVPAImp!G$37</f>
        <v>8.7236687194750759E-5</v>
      </c>
      <c r="I26" s="22">
        <f>[1]TimberSectorMinusCoreVPAImp!H$37</f>
        <v>1.1011517239917427E-4</v>
      </c>
      <c r="J26" s="22">
        <f>[1]TimberSectorMinusCoreVPAImp!I$37</f>
        <v>8.2060536112985179E-5</v>
      </c>
      <c r="K26" s="22">
        <f>[1]TimberSectorMinusCoreVPAImp!J$37</f>
        <v>5.8708876023473218E-5</v>
      </c>
      <c r="L26" s="22">
        <f>[1]TimberSectorMinusCoreVPAImp!K$37</f>
        <v>1.9571733884398145E-4</v>
      </c>
      <c r="M26" s="22">
        <f>[1]TimberSectorMinusCoreVPAImp!L$37</f>
        <v>1.1567202145213817E-4</v>
      </c>
      <c r="N26" s="22">
        <f>[1]TimberSectorMinusCoreVPAImp!M$37</f>
        <v>1.3798479340166304E-4</v>
      </c>
      <c r="O26" s="22">
        <f>[1]TimberSectorMinusCoreVPAImp!N$37</f>
        <v>1.1895961833333318E-4</v>
      </c>
      <c r="P26" s="22">
        <f>[1]TimberSectorMinusCoreVPAImp!O$37</f>
        <v>2.8622976666666661E-4</v>
      </c>
      <c r="Q26" s="22">
        <f>[1]TimberSectorMinusCoreVPAImp!P$37</f>
        <v>2.8333549999999888E-4</v>
      </c>
      <c r="R26" s="22">
        <f>[1]TimberSectorMinusCoreVPAImp!Q$37</f>
        <v>3.3821519999999161E-4</v>
      </c>
      <c r="S26" s="22">
        <f>[1]TimberSectorMinusCoreVPAImp!R$37</f>
        <v>3.2935389464076106E-3</v>
      </c>
      <c r="T26" s="22">
        <f>[1]TimberSectorMinusCoreVPAImp!S$37</f>
        <v>9.5627278987023834E-3</v>
      </c>
      <c r="U26" s="22">
        <f>[1]TimberSectorMinusCoreVPAImp!T$37</f>
        <v>1.8690910374814962E-2</v>
      </c>
      <c r="V26" s="22">
        <f>[1]TimberSectorMinusCoreVPAImp!U$37</f>
        <v>6.4853236839999995E-2</v>
      </c>
      <c r="W26" s="22">
        <f>[1]TimberSectorMinusCoreVPAImp!V$37</f>
        <v>0.11168979178000005</v>
      </c>
      <c r="X26" s="22">
        <f>[1]TimberSectorMinusCoreVPAImp!W$37</f>
        <v>0.23143061858000002</v>
      </c>
      <c r="Y26" s="22">
        <f>[1]TimberSectorMinusCoreVPAImp!X$37</f>
        <v>0.27667496593226015</v>
      </c>
      <c r="Z26" s="22">
        <f>[1]TimberSectorMinusCoreVPAImp!Y$37</f>
        <v>0.36611964302648003</v>
      </c>
      <c r="AA26" s="22">
        <f>[1]TimberSectorMinusCoreVPAImp!Z$37</f>
        <v>0</v>
      </c>
      <c r="AB26" s="21">
        <f>[1]TimberSectorMinusCoreVPAImp!AA$37</f>
        <v>0</v>
      </c>
      <c r="AC26" s="25"/>
      <c r="AD26" s="31">
        <f>1/1000*[1]TimberSectorMinusCoreVPAImp!AB$37</f>
        <v>8.2350000000000009E-5</v>
      </c>
      <c r="AE26" s="22">
        <f>1/1000*[1]TimberSectorMinusCoreVPAImp!AC$37</f>
        <v>5.0097100000000001E-4</v>
      </c>
      <c r="AF26" s="22">
        <f>1/1000*[1]TimberSectorMinusCoreVPAImp!AD$37</f>
        <v>4.9098000000000003E-5</v>
      </c>
      <c r="AG26" s="22">
        <f>1/1000*[1]TimberSectorMinusCoreVPAImp!AE$37</f>
        <v>3.0170000000000004E-5</v>
      </c>
      <c r="AH26" s="22">
        <f>1/1000*[1]TimberSectorMinusCoreVPAImp!AF$37</f>
        <v>1.2618999999999999E-5</v>
      </c>
      <c r="AI26" s="22">
        <f>1/1000*[1]TimberSectorMinusCoreVPAImp!AG$37</f>
        <v>1.16233E-4</v>
      </c>
      <c r="AJ26" s="22">
        <f>1/1000*[1]TimberSectorMinusCoreVPAImp!AH$37</f>
        <v>9.4409999999999985E-5</v>
      </c>
      <c r="AK26" s="22">
        <f>1/1000*[1]TimberSectorMinusCoreVPAImp!AI$37</f>
        <v>6.7596000000000008E-5</v>
      </c>
      <c r="AL26" s="22">
        <f>1/1000*[1]TimberSectorMinusCoreVPAImp!AJ$37</f>
        <v>5.3871999999999995E-5</v>
      </c>
      <c r="AM26" s="22">
        <f>1/1000*[1]TimberSectorMinusCoreVPAImp!AK$37</f>
        <v>1.3064499999999998E-4</v>
      </c>
      <c r="AN26" s="22">
        <f>1/1000*[1]TimberSectorMinusCoreVPAImp!AL$37</f>
        <v>1.0945700000000001E-4</v>
      </c>
      <c r="AO26" s="22">
        <f>1/1000*[1]TimberSectorMinusCoreVPAImp!AM$37</f>
        <v>8.0060999999999991E-5</v>
      </c>
      <c r="AP26" s="22">
        <f>1/1000*[1]TimberSectorMinusCoreVPAImp!AN$37</f>
        <v>1.4625400000000012E-4</v>
      </c>
      <c r="AQ26" s="22">
        <f>1/1000*[1]TimberSectorMinusCoreVPAImp!AO$37</f>
        <v>1.8519299999999995E-4</v>
      </c>
      <c r="AR26" s="22">
        <f>1/1000*[1]TimberSectorMinusCoreVPAImp!AP$37</f>
        <v>3.7812600000000087E-4</v>
      </c>
      <c r="AS26" s="22">
        <f>1/1000*[1]TimberSectorMinusCoreVPAImp!AQ$37</f>
        <v>4.5373899999999879E-4</v>
      </c>
      <c r="AT26" s="22">
        <f>1/1000*[1]TimberSectorMinusCoreVPAImp!AR$37</f>
        <v>3.5510459999999995E-3</v>
      </c>
      <c r="AU26" s="22">
        <f>1/1000*[1]TimberSectorMinusCoreVPAImp!AS$37</f>
        <v>1.2276041000000007E-2</v>
      </c>
      <c r="AV26" s="22">
        <f>1/1000*[1]TimberSectorMinusCoreVPAImp!AT$37</f>
        <v>2.7334197999999987E-2</v>
      </c>
      <c r="AW26" s="22">
        <f>1/1000*[1]TimberSectorMinusCoreVPAImp!AU$37</f>
        <v>0.11157133800000006</v>
      </c>
      <c r="AX26" s="22">
        <f>1/1000*[1]TimberSectorMinusCoreVPAImp!AV$37</f>
        <v>0.18776082499999996</v>
      </c>
      <c r="AY26" s="22">
        <f>1/1000*[1]TimberSectorMinusCoreVPAImp!AW$37</f>
        <v>0.35276181899999992</v>
      </c>
      <c r="AZ26" s="22">
        <f>1/1000*[1]TimberSectorMinusCoreVPAImp!AX$37</f>
        <v>0.43925746299999996</v>
      </c>
      <c r="BA26" s="22">
        <f>1/1000*[1]TimberSectorMinusCoreVPAImp!AY$37</f>
        <v>0.44950452799999996</v>
      </c>
      <c r="BB26" s="22">
        <f>1/1000*[1]TimberSectorMinusCoreVPAImp!AZ$37</f>
        <v>0</v>
      </c>
      <c r="BC26" s="21">
        <f>1/1000*[1]TimberSectorMinusCoreVPAImp!BA$37</f>
        <v>0</v>
      </c>
      <c r="BD26" s="270"/>
    </row>
    <row r="27" spans="2:56">
      <c r="B27" s="5" t="s">
        <v>50</v>
      </c>
      <c r="C27" s="61">
        <f>(SUM([1]TimberSectorMinusCoreVPAImp!B$47:B$47)+SUM([1]TimberSectorMinusCoreVPAImp!B$105:B$105))</f>
        <v>3.583393911996386</v>
      </c>
      <c r="D27" s="62">
        <f>(SUM([1]TimberSectorMinusCoreVPAImp!C$47:C$47)+SUM([1]TimberSectorMinusCoreVPAImp!C$105:C$105))</f>
        <v>4.2520833043100188</v>
      </c>
      <c r="E27" s="62">
        <f>(SUM([1]TimberSectorMinusCoreVPAImp!D$47:D$47)+SUM([1]TimberSectorMinusCoreVPAImp!D$105:D$105))</f>
        <v>5.6609426009126755</v>
      </c>
      <c r="F27" s="62">
        <f>(SUM([1]TimberSectorMinusCoreVPAImp!E$47:E$47)+SUM([1]TimberSectorMinusCoreVPAImp!E$105:E$105))</f>
        <v>6.894353668458499</v>
      </c>
      <c r="G27" s="62">
        <f>(SUM([1]TimberSectorMinusCoreVPAImp!F$47:F$47)+SUM([1]TimberSectorMinusCoreVPAImp!F$105:F$105))</f>
        <v>8.0978661135958987</v>
      </c>
      <c r="H27" s="62">
        <f>(SUM([1]TimberSectorMinusCoreVPAImp!G$47:G$47)+SUM([1]TimberSectorMinusCoreVPAImp!G$105:G$105))</f>
        <v>10.775751193173306</v>
      </c>
      <c r="I27" s="62">
        <f>(SUM([1]TimberSectorMinusCoreVPAImp!H$47:H$47)+SUM([1]TimberSectorMinusCoreVPAImp!H$105:H$105))</f>
        <v>11.920804812255858</v>
      </c>
      <c r="J27" s="62">
        <f>(SUM([1]TimberSectorMinusCoreVPAImp!I$47:I$47)+SUM([1]TimberSectorMinusCoreVPAImp!I$105:I$105))</f>
        <v>11.479810859636169</v>
      </c>
      <c r="K27" s="62">
        <f>(SUM([1]TimberSectorMinusCoreVPAImp!J$47:J$47)+SUM([1]TimberSectorMinusCoreVPAImp!J$105:J$105))</f>
        <v>10.080691590159091</v>
      </c>
      <c r="L27" s="62">
        <f>(SUM([1]TimberSectorMinusCoreVPAImp!K$47:K$47)+SUM([1]TimberSectorMinusCoreVPAImp!K$105:K$105))</f>
        <v>9.0786358437584482</v>
      </c>
      <c r="M27" s="62">
        <f>(SUM([1]TimberSectorMinusCoreVPAImp!L$47:L$47)+SUM([1]TimberSectorMinusCoreVPAImp!L$105:L$105))</f>
        <v>10.415849286192646</v>
      </c>
      <c r="N27" s="62">
        <f>(SUM([1]TimberSectorMinusCoreVPAImp!M$47:M$47)+SUM([1]TimberSectorMinusCoreVPAImp!M$105:M$105))</f>
        <v>9.8166657425596728</v>
      </c>
      <c r="O27" s="62">
        <f>(SUM([1]TimberSectorMinusCoreVPAImp!N$47:N$47)+SUM([1]TimberSectorMinusCoreVPAImp!N$105:N$105))</f>
        <v>10.084902014893785</v>
      </c>
      <c r="P27" s="62">
        <f>(SUM([1]TimberSectorMinusCoreVPAImp!O$47:O$47)+SUM([1]TimberSectorMinusCoreVPAImp!O$105:O$105))</f>
        <v>12.763633808691656</v>
      </c>
      <c r="Q27" s="62">
        <f>(SUM([1]TimberSectorMinusCoreVPAImp!P$47:P$47)+SUM([1]TimberSectorMinusCoreVPAImp!P$105:P$105))</f>
        <v>12.623278303830315</v>
      </c>
      <c r="R27" s="62">
        <f>(SUM([1]TimberSectorMinusCoreVPAImp!Q$47:Q$47)+SUM([1]TimberSectorMinusCoreVPAImp!Q$105:Q$105))</f>
        <v>13.013121136952565</v>
      </c>
      <c r="S27" s="62">
        <f>(SUM([1]TimberSectorMinusCoreVPAImp!R$47:R$47)+SUM([1]TimberSectorMinusCoreVPAImp!R$105:R$105))</f>
        <v>13.854091110219583</v>
      </c>
      <c r="T27" s="62">
        <f>(SUM([1]TimberSectorMinusCoreVPAImp!S$47:S$47)+SUM([1]TimberSectorMinusCoreVPAImp!S$105:S$105))</f>
        <v>13.591903041956963</v>
      </c>
      <c r="U27" s="62">
        <f>(SUM([1]TimberSectorMinusCoreVPAImp!T$47:T$47)+SUM([1]TimberSectorMinusCoreVPAImp!T$105:T$105))</f>
        <v>11.968370689895059</v>
      </c>
      <c r="V27" s="62">
        <f>(SUM([1]TimberSectorMinusCoreVPAImp!U$47:U$47)+SUM([1]TimberSectorMinusCoreVPAImp!U$105:U$105))</f>
        <v>8.860776757</v>
      </c>
      <c r="W27" s="62">
        <f>(SUM([1]TimberSectorMinusCoreVPAImp!V$47:V$47)+SUM([1]TimberSectorMinusCoreVPAImp!V$105:V$105))</f>
        <v>6.3223693224999993</v>
      </c>
      <c r="X27" s="62">
        <f>(SUM([1]TimberSectorMinusCoreVPAImp!W$47:W$47)+SUM([1]TimberSectorMinusCoreVPAImp!W$105:W$105))</f>
        <v>7.0237197751</v>
      </c>
      <c r="Y27" s="62">
        <f>(SUM([1]TimberSectorMinusCoreVPAImp!X$47:X$47)+SUM([1]TimberSectorMinusCoreVPAImp!X$105:X$105))</f>
        <v>5.2874041674838983</v>
      </c>
      <c r="Z27" s="62">
        <f>(SUM([1]TimberSectorMinusCoreVPAImp!Y$47:Y$47)+SUM([1]TimberSectorMinusCoreVPAImp!Y$105:Y$105))</f>
        <v>3.8566086526768197</v>
      </c>
      <c r="AA27" s="62">
        <f>(SUM([1]TimberSectorMinusCoreVPAImp!Z$47:Z$47)+SUM([1]TimberSectorMinusCoreVPAImp!Z$105:Z$105))</f>
        <v>0</v>
      </c>
      <c r="AB27" s="63">
        <f>(SUM([1]TimberSectorMinusCoreVPAImp!AA$47:AA$47)+SUM([1]TimberSectorMinusCoreVPAImp!AA$105:AA$105))</f>
        <v>0</v>
      </c>
      <c r="AC27" s="25"/>
      <c r="AD27" s="61">
        <f>1/1000*(SUM([1]TimberSectorMinusCoreVPAImp!AB$47:AB$47)+SUM([1]TimberSectorMinusCoreVPAImp!AB$105:AB$105))</f>
        <v>2.6584446369999997</v>
      </c>
      <c r="AE27" s="62">
        <f>1/1000*(SUM([1]TimberSectorMinusCoreVPAImp!AC$47:AC$47)+SUM([1]TimberSectorMinusCoreVPAImp!AC$105:AC$105))</f>
        <v>3.0117308439999997</v>
      </c>
      <c r="AF27" s="62">
        <f>1/1000*(SUM([1]TimberSectorMinusCoreVPAImp!AD$47:AD$47)+SUM([1]TimberSectorMinusCoreVPAImp!AD$105:AD$105))</f>
        <v>4.4002654519999993</v>
      </c>
      <c r="AG27" s="62">
        <f>1/1000*(SUM([1]TimberSectorMinusCoreVPAImp!AE$47:AE$47)+SUM([1]TimberSectorMinusCoreVPAImp!AE$105:AE$105))</f>
        <v>5.5227223619999997</v>
      </c>
      <c r="AH27" s="62">
        <f>1/1000*(SUM([1]TimberSectorMinusCoreVPAImp!AF$47:AF$47)+SUM([1]TimberSectorMinusCoreVPAImp!AF$105:AF$105))</f>
        <v>6.7777737189999998</v>
      </c>
      <c r="AI27" s="62">
        <f>1/1000*(SUM([1]TimberSectorMinusCoreVPAImp!AG$47:AG$47)+SUM([1]TimberSectorMinusCoreVPAImp!AG$105:AG$105))</f>
        <v>8.1174604589999984</v>
      </c>
      <c r="AJ27" s="62">
        <f>1/1000*(SUM([1]TimberSectorMinusCoreVPAImp!AH$47:AH$47)+SUM([1]TimberSectorMinusCoreVPAImp!AH$105:AH$105))</f>
        <v>9.3477614830000046</v>
      </c>
      <c r="AK27" s="62">
        <f>1/1000*(SUM([1]TimberSectorMinusCoreVPAImp!AI$47:AI$47)+SUM([1]TimberSectorMinusCoreVPAImp!AI$105:AI$105))</f>
        <v>9.4948591929999999</v>
      </c>
      <c r="AL27" s="62">
        <f>1/1000*(SUM([1]TimberSectorMinusCoreVPAImp!AJ$47:AJ$47)+SUM([1]TimberSectorMinusCoreVPAImp!AJ$105:AJ$105))</f>
        <v>8.6490154431999997</v>
      </c>
      <c r="AM27" s="62">
        <f>1/1000*(SUM([1]TimberSectorMinusCoreVPAImp!AK$47:AK$47)+SUM([1]TimberSectorMinusCoreVPAImp!AK$105:AK$105))</f>
        <v>6.9622371200000002</v>
      </c>
      <c r="AN27" s="62">
        <f>1/1000*(SUM([1]TimberSectorMinusCoreVPAImp!AL$47:AL$47)+SUM([1]TimberSectorMinusCoreVPAImp!AL$105:AL$105))</f>
        <v>8.3746396050000005</v>
      </c>
      <c r="AO27" s="62">
        <f>1/1000*(SUM([1]TimberSectorMinusCoreVPAImp!AM$47:AM$47)+SUM([1]TimberSectorMinusCoreVPAImp!AM$105:AM$105))</f>
        <v>8.0147207060000003</v>
      </c>
      <c r="AP27" s="62">
        <f>1/1000*(SUM([1]TimberSectorMinusCoreVPAImp!AN$47:AN$47)+SUM([1]TimberSectorMinusCoreVPAImp!AN$105:AN$105))</f>
        <v>8.7168490479999985</v>
      </c>
      <c r="AQ27" s="62">
        <f>1/1000*(SUM([1]TimberSectorMinusCoreVPAImp!AO$47:AO$47)+SUM([1]TimberSectorMinusCoreVPAImp!AO$105:AO$105))</f>
        <v>9.3200318089999996</v>
      </c>
      <c r="AR27" s="62">
        <f>1/1000*(SUM([1]TimberSectorMinusCoreVPAImp!AP$47:AP$47)+SUM([1]TimberSectorMinusCoreVPAImp!AP$105:AP$105))</f>
        <v>10.626841557000001</v>
      </c>
      <c r="AS27" s="62">
        <f>1/1000*(SUM([1]TimberSectorMinusCoreVPAImp!AQ$47:AQ$47)+SUM([1]TimberSectorMinusCoreVPAImp!AQ$105:AQ$105))</f>
        <v>11.329162709999999</v>
      </c>
      <c r="AT27" s="62">
        <f>1/1000*(SUM([1]TimberSectorMinusCoreVPAImp!AR$47:AR$47)+SUM([1]TimberSectorMinusCoreVPAImp!AR$105:AR$105))</f>
        <v>10.837342575999999</v>
      </c>
      <c r="AU27" s="62">
        <f>1/1000*(SUM([1]TimberSectorMinusCoreVPAImp!AS$47:AS$47)+SUM([1]TimberSectorMinusCoreVPAImp!AS$105:AS$105))</f>
        <v>11.834694388999997</v>
      </c>
      <c r="AV27" s="62">
        <f>1/1000*(SUM([1]TimberSectorMinusCoreVPAImp!AT$47:AT$47)+SUM([1]TimberSectorMinusCoreVPAImp!AT$105:AT$105))</f>
        <v>12.310644738000001</v>
      </c>
      <c r="AW27" s="62">
        <f>1/1000*(SUM([1]TimberSectorMinusCoreVPAImp!AU$47:AU$47)+SUM([1]TimberSectorMinusCoreVPAImp!AU$105:AU$105))</f>
        <v>9.7086199130000015</v>
      </c>
      <c r="AX27" s="62">
        <f>1/1000*(SUM([1]TimberSectorMinusCoreVPAImp!AV$47:AV$47)+SUM([1]TimberSectorMinusCoreVPAImp!AV$105:AV$105))</f>
        <v>7.3271472429999998</v>
      </c>
      <c r="AY27" s="62">
        <f>1/1000*(SUM([1]TimberSectorMinusCoreVPAImp!AW$47:AW$47)+SUM([1]TimberSectorMinusCoreVPAImp!AW$105:AW$105))</f>
        <v>9.4163807669999997</v>
      </c>
      <c r="AZ27" s="62">
        <f>1/1000*(SUM([1]TimberSectorMinusCoreVPAImp!AX$47:AX$47)+SUM([1]TimberSectorMinusCoreVPAImp!AX$105:AX$105))</f>
        <v>7.8585274129999991</v>
      </c>
      <c r="BA27" s="62">
        <f>1/1000*(SUM([1]TimberSectorMinusCoreVPAImp!AY$47:AY$47)+SUM([1]TimberSectorMinusCoreVPAImp!AY$105:AY$105))</f>
        <v>5.2599224040000001</v>
      </c>
      <c r="BB27" s="62">
        <f>1/1000*(SUM([1]TimberSectorMinusCoreVPAImp!AZ$47:AZ$47)+SUM([1]TimberSectorMinusCoreVPAImp!AZ$105:AZ$105))</f>
        <v>0</v>
      </c>
      <c r="BC27" s="63">
        <f>1/1000*(SUM([1]TimberSectorMinusCoreVPAImp!BA$47:BA$47)+SUM([1]TimberSectorMinusCoreVPAImp!BA$105:BA$105))</f>
        <v>0</v>
      </c>
      <c r="BD27" s="228"/>
    </row>
    <row r="28" spans="2:56">
      <c r="B28" s="5" t="s">
        <v>29</v>
      </c>
      <c r="C28" s="16">
        <f>[1]TimberSectorMinusCoreVPAImp!B$109</f>
        <v>0.90061235904820403</v>
      </c>
      <c r="D28" s="32">
        <f>[1]TimberSectorMinusCoreVPAImp!C$109</f>
        <v>0.87109210121570047</v>
      </c>
      <c r="E28" s="32">
        <f>[1]TimberSectorMinusCoreVPAImp!D$109</f>
        <v>0.89113658613869573</v>
      </c>
      <c r="F28" s="32">
        <f>[1]TimberSectorMinusCoreVPAImp!E$109</f>
        <v>0.82755996789040909</v>
      </c>
      <c r="G28" s="32">
        <f>[1]TimberSectorMinusCoreVPAImp!F$109</f>
        <v>0.84459623675957674</v>
      </c>
      <c r="H28" s="32">
        <f>[1]TimberSectorMinusCoreVPAImp!G$109</f>
        <v>0.89931391001808825</v>
      </c>
      <c r="I28" s="32">
        <f>[1]TimberSectorMinusCoreVPAImp!H$109</f>
        <v>0.90403682498217908</v>
      </c>
      <c r="J28" s="32">
        <f>[1]TimberSectorMinusCoreVPAImp!I$109</f>
        <v>0.85084220616455641</v>
      </c>
      <c r="K28" s="32">
        <f>[1]TimberSectorMinusCoreVPAImp!J$109</f>
        <v>0.69073145231040178</v>
      </c>
      <c r="L28" s="32">
        <f>[1]TimberSectorMinusCoreVPAImp!K$109</f>
        <v>0.59052598702035253</v>
      </c>
      <c r="M28" s="32">
        <f>[1]TimberSectorMinusCoreVPAImp!L$109</f>
        <v>0.65130078724518803</v>
      </c>
      <c r="N28" s="32">
        <f>[1]TimberSectorMinusCoreVPAImp!M$109</f>
        <v>0.61587259444850995</v>
      </c>
      <c r="O28" s="32">
        <f>[1]TimberSectorMinusCoreVPAImp!N$109</f>
        <v>0.65192469888409477</v>
      </c>
      <c r="P28" s="32">
        <f>[1]TimberSectorMinusCoreVPAImp!O$109</f>
        <v>0.70032656718792852</v>
      </c>
      <c r="Q28" s="32">
        <f>[1]TimberSectorMinusCoreVPAImp!P$109</f>
        <v>0.65016027663999987</v>
      </c>
      <c r="R28" s="32">
        <f>[1]TimberSectorMinusCoreVPAImp!Q$109</f>
        <v>0.7055864740226192</v>
      </c>
      <c r="S28" s="32">
        <f>[1]TimberSectorMinusCoreVPAImp!R$109</f>
        <v>0.70055737990886879</v>
      </c>
      <c r="T28" s="32">
        <f>[1]TimberSectorMinusCoreVPAImp!S$109</f>
        <v>0.74010851887625995</v>
      </c>
      <c r="U28" s="32">
        <f>[1]TimberSectorMinusCoreVPAImp!T$109</f>
        <v>0.74230587322344777</v>
      </c>
      <c r="V28" s="32">
        <f>[1]TimberSectorMinusCoreVPAImp!U$109</f>
        <v>0.85588292999999971</v>
      </c>
      <c r="W28" s="32">
        <f>[1]TimberSectorMinusCoreVPAImp!V$109</f>
        <v>0.97714504411999958</v>
      </c>
      <c r="X28" s="32">
        <f>[1]TimberSectorMinusCoreVPAImp!W$109</f>
        <v>1.4007192378200006</v>
      </c>
      <c r="Y28" s="32">
        <f>[1]TimberSectorMinusCoreVPAImp!X$109</f>
        <v>1.3600013186739002</v>
      </c>
      <c r="Z28" s="32">
        <f>[1]TimberSectorMinusCoreVPAImp!Y$109</f>
        <v>0.84290354636921982</v>
      </c>
      <c r="AA28" s="32">
        <f>[1]TimberSectorMinusCoreVPAImp!Z$109</f>
        <v>0</v>
      </c>
      <c r="AB28" s="13">
        <f>[1]TimberSectorMinusCoreVPAImp!AA$109</f>
        <v>0</v>
      </c>
      <c r="AC28" s="25"/>
      <c r="AD28" s="15">
        <f>1/1000*[1]TimberSectorMinusCoreVPAImp!AB$109</f>
        <v>0.62514897599999997</v>
      </c>
      <c r="AE28" s="9">
        <f>1/1000*[1]TimberSectorMinusCoreVPAImp!AC$109</f>
        <v>0.58497464200000004</v>
      </c>
      <c r="AF28" s="9">
        <f>1/1000*[1]TimberSectorMinusCoreVPAImp!AD$109</f>
        <v>0.61700760199999993</v>
      </c>
      <c r="AG28" s="9">
        <f>1/1000*[1]TimberSectorMinusCoreVPAImp!AE$109</f>
        <v>0.60982047899999992</v>
      </c>
      <c r="AH28" s="9">
        <f>1/1000*[1]TimberSectorMinusCoreVPAImp!AF$109</f>
        <v>0.64997487700000001</v>
      </c>
      <c r="AI28" s="9">
        <f>1/1000*[1]TimberSectorMinusCoreVPAImp!AG$109</f>
        <v>0.72056411200000003</v>
      </c>
      <c r="AJ28" s="9">
        <f>1/1000*[1]TimberSectorMinusCoreVPAImp!AH$109</f>
        <v>0.74407812900000003</v>
      </c>
      <c r="AK28" s="9">
        <f>1/1000*[1]TimberSectorMinusCoreVPAImp!AI$109</f>
        <v>0.72704151899999991</v>
      </c>
      <c r="AL28" s="9">
        <f>1/1000*[1]TimberSectorMinusCoreVPAImp!AJ$109</f>
        <v>0.65131626400000009</v>
      </c>
      <c r="AM28" s="9">
        <f>1/1000*[1]TimberSectorMinusCoreVPAImp!AK$109</f>
        <v>0.52613449500000009</v>
      </c>
      <c r="AN28" s="9">
        <f>1/1000*[1]TimberSectorMinusCoreVPAImp!AL$109</f>
        <v>0.60028885799999987</v>
      </c>
      <c r="AO28" s="9">
        <f>1/1000*[1]TimberSectorMinusCoreVPAImp!AM$109</f>
        <v>0.59164037299999994</v>
      </c>
      <c r="AP28" s="9">
        <f>1/1000*[1]TimberSectorMinusCoreVPAImp!AN$109</f>
        <v>0.64529325900000001</v>
      </c>
      <c r="AQ28" s="9">
        <f>1/1000*[1]TimberSectorMinusCoreVPAImp!AO$109</f>
        <v>0.68429979400000007</v>
      </c>
      <c r="AR28" s="9">
        <f>1/1000*[1]TimberSectorMinusCoreVPAImp!AP$109</f>
        <v>0.7553408909999999</v>
      </c>
      <c r="AS28" s="9">
        <f>1/1000*[1]TimberSectorMinusCoreVPAImp!AQ$109</f>
        <v>0.79052724200000013</v>
      </c>
      <c r="AT28" s="9">
        <f>1/1000*[1]TimberSectorMinusCoreVPAImp!AR$109</f>
        <v>0.69743460599999996</v>
      </c>
      <c r="AU28" s="9">
        <f>1/1000*[1]TimberSectorMinusCoreVPAImp!AS$109</f>
        <v>0.7246667189999999</v>
      </c>
      <c r="AV28" s="9">
        <f>1/1000*[1]TimberSectorMinusCoreVPAImp!AT$109</f>
        <v>0.75400984899999979</v>
      </c>
      <c r="AW28" s="9">
        <f>1/1000*[1]TimberSectorMinusCoreVPAImp!AU$109</f>
        <v>0.88330030899999989</v>
      </c>
      <c r="AX28" s="9">
        <f>1/1000*[1]TimberSectorMinusCoreVPAImp!AV$109</f>
        <v>1.0501544550000002</v>
      </c>
      <c r="AY28" s="9">
        <f>1/1000*[1]TimberSectorMinusCoreVPAImp!AW$109</f>
        <v>1.554707149</v>
      </c>
      <c r="AZ28" s="9">
        <f>1/1000*[1]TimberSectorMinusCoreVPAImp!AX$109</f>
        <v>1.7712652150000001</v>
      </c>
      <c r="BA28" s="9">
        <f>1/1000*[1]TimberSectorMinusCoreVPAImp!AY$109</f>
        <v>1.0937191239999999</v>
      </c>
      <c r="BB28" s="9">
        <f>1/1000*[1]TimberSectorMinusCoreVPAImp!AZ$109</f>
        <v>0</v>
      </c>
      <c r="BC28" s="10">
        <f>1/1000*[1]TimberSectorMinusCoreVPAImp!BA$109</f>
        <v>0</v>
      </c>
      <c r="BD28" s="228"/>
    </row>
    <row r="29" spans="2:56">
      <c r="B29" s="5" t="s">
        <v>128</v>
      </c>
      <c r="C29" s="31">
        <f>[1]TimberSectorMinusCoreVPAImp!B$116</f>
        <v>2.9206341244482306E-2</v>
      </c>
      <c r="D29" s="22">
        <f>[1]TimberSectorMinusCoreVPAImp!C$116</f>
        <v>2.0077853969561826E-2</v>
      </c>
      <c r="E29" s="22">
        <f>[1]TimberSectorMinusCoreVPAImp!D$116</f>
        <v>1.4546982819705748E-2</v>
      </c>
      <c r="F29" s="22">
        <f>[1]TimberSectorMinusCoreVPAImp!E$116</f>
        <v>2.1569561332784294E-2</v>
      </c>
      <c r="G29" s="22">
        <f>[1]TimberSectorMinusCoreVPAImp!F$116</f>
        <v>3.4057378358707001E-2</v>
      </c>
      <c r="H29" s="22">
        <f>[1]TimberSectorMinusCoreVPAImp!G$116</f>
        <v>4.424152719266037E-2</v>
      </c>
      <c r="I29" s="22">
        <f>[1]TimberSectorMinusCoreVPAImp!H$116</f>
        <v>2.7074057721414066E-2</v>
      </c>
      <c r="J29" s="22">
        <f>[1]TimberSectorMinusCoreVPAImp!I$116</f>
        <v>2.5160242701671352E-2</v>
      </c>
      <c r="K29" s="22">
        <f>[1]TimberSectorMinusCoreVPAImp!J$116</f>
        <v>3.614547579169413E-2</v>
      </c>
      <c r="L29" s="22">
        <f>[1]TimberSectorMinusCoreVPAImp!K$116</f>
        <v>6.1658542388583627E-2</v>
      </c>
      <c r="M29" s="22">
        <f>[1]TimberSectorMinusCoreVPAImp!L$116</f>
        <v>4.5032615440925648E-2</v>
      </c>
      <c r="N29" s="22">
        <f>[1]TimberSectorMinusCoreVPAImp!M$116</f>
        <v>2.4381596247471906E-2</v>
      </c>
      <c r="O29" s="22">
        <f>[1]TimberSectorMinusCoreVPAImp!N$116</f>
        <v>2.4371293604603175E-2</v>
      </c>
      <c r="P29" s="22">
        <f>[1]TimberSectorMinusCoreVPAImp!O$116</f>
        <v>2.2794742275299144E-2</v>
      </c>
      <c r="Q29" s="22">
        <f>[1]TimberSectorMinusCoreVPAImp!P$116</f>
        <v>1.1071190339999997E-2</v>
      </c>
      <c r="R29" s="22">
        <f>[1]TimberSectorMinusCoreVPAImp!Q$116</f>
        <v>1.9591829388278387E-2</v>
      </c>
      <c r="S29" s="22">
        <f>[1]TimberSectorMinusCoreVPAImp!R$116</f>
        <v>2.1774812333447718E-2</v>
      </c>
      <c r="T29" s="22">
        <f>[1]TimberSectorMinusCoreVPAImp!S$116</f>
        <v>2.49440197237186E-2</v>
      </c>
      <c r="U29" s="22">
        <f>[1]TimberSectorMinusCoreVPAImp!T$116</f>
        <v>4.5180129003017475E-2</v>
      </c>
      <c r="V29" s="22">
        <f>[1]TimberSectorMinusCoreVPAImp!U$116</f>
        <v>2.8784384720000004E-2</v>
      </c>
      <c r="W29" s="22">
        <f>[1]TimberSectorMinusCoreVPAImp!V$116</f>
        <v>2.8752787419999995E-2</v>
      </c>
      <c r="X29" s="22">
        <f>[1]TimberSectorMinusCoreVPAImp!W$116</f>
        <v>4.5815510439999985E-2</v>
      </c>
      <c r="Y29" s="22">
        <f>[1]TimberSectorMinusCoreVPAImp!X$116</f>
        <v>4.5691913011220019E-2</v>
      </c>
      <c r="Z29" s="22">
        <f>[1]TimberSectorMinusCoreVPAImp!Y$116</f>
        <v>3.6496241628219996E-2</v>
      </c>
      <c r="AA29" s="22">
        <f>[1]TimberSectorMinusCoreVPAImp!Z$116</f>
        <v>0</v>
      </c>
      <c r="AB29" s="21">
        <f>[1]TimberSectorMinusCoreVPAImp!AA$116</f>
        <v>0</v>
      </c>
      <c r="AC29" s="25"/>
      <c r="AD29" s="17">
        <f>1/1000*[1]TimberSectorMinusCoreVPAImp!AB$116</f>
        <v>1.1736936999999998E-2</v>
      </c>
      <c r="AE29" s="12">
        <f>1/1000*[1]TimberSectorMinusCoreVPAImp!AC$116</f>
        <v>9.6040379999999988E-3</v>
      </c>
      <c r="AF29" s="12">
        <f>1/1000*[1]TimberSectorMinusCoreVPAImp!AD$116</f>
        <v>7.9254110000000003E-3</v>
      </c>
      <c r="AG29" s="12">
        <f>1/1000*[1]TimberSectorMinusCoreVPAImp!AE$116</f>
        <v>1.2367041999999998E-2</v>
      </c>
      <c r="AH29" s="12">
        <f>1/1000*[1]TimberSectorMinusCoreVPAImp!AF$116</f>
        <v>1.4229595999999997E-2</v>
      </c>
      <c r="AI29" s="12">
        <f>1/1000*[1]TimberSectorMinusCoreVPAImp!AG$116</f>
        <v>2.0730351000000001E-2</v>
      </c>
      <c r="AJ29" s="12">
        <f>1/1000*[1]TimberSectorMinusCoreVPAImp!AH$116</f>
        <v>1.4212914E-2</v>
      </c>
      <c r="AK29" s="12">
        <f>1/1000*[1]TimberSectorMinusCoreVPAImp!AI$116</f>
        <v>1.2816119000000001E-2</v>
      </c>
      <c r="AL29" s="12">
        <f>1/1000*[1]TimberSectorMinusCoreVPAImp!AJ$116</f>
        <v>1.2129633000000003E-2</v>
      </c>
      <c r="AM29" s="12">
        <f>1/1000*[1]TimberSectorMinusCoreVPAImp!AK$116</f>
        <v>1.2691836000000003E-2</v>
      </c>
      <c r="AN29" s="12">
        <f>1/1000*[1]TimberSectorMinusCoreVPAImp!AL$116</f>
        <v>1.1130737E-2</v>
      </c>
      <c r="AO29" s="12">
        <f>1/1000*[1]TimberSectorMinusCoreVPAImp!AM$116</f>
        <v>1.0753296999999998E-2</v>
      </c>
      <c r="AP29" s="12">
        <f>1/1000*[1]TimberSectorMinusCoreVPAImp!AN$116</f>
        <v>1.1165640999999999E-2</v>
      </c>
      <c r="AQ29" s="12">
        <f>1/1000*[1]TimberSectorMinusCoreVPAImp!AO$116</f>
        <v>1.1110127000000001E-2</v>
      </c>
      <c r="AR29" s="12">
        <f>1/1000*[1]TimberSectorMinusCoreVPAImp!AP$116</f>
        <v>1.1238412999999997E-2</v>
      </c>
      <c r="AS29" s="12">
        <f>1/1000*[1]TimberSectorMinusCoreVPAImp!AQ$116</f>
        <v>1.0727097999999997E-2</v>
      </c>
      <c r="AT29" s="12">
        <f>1/1000*[1]TimberSectorMinusCoreVPAImp!AR$116</f>
        <v>1.3108490999999998E-2</v>
      </c>
      <c r="AU29" s="12">
        <f>1/1000*[1]TimberSectorMinusCoreVPAImp!AS$116</f>
        <v>1.4849321E-2</v>
      </c>
      <c r="AV29" s="12">
        <f>1/1000*[1]TimberSectorMinusCoreVPAImp!AT$116</f>
        <v>2.3988176000000003E-2</v>
      </c>
      <c r="AW29" s="12">
        <f>1/1000*[1]TimberSectorMinusCoreVPAImp!AU$116</f>
        <v>2.1261519E-2</v>
      </c>
      <c r="AX29" s="12">
        <f>1/1000*[1]TimberSectorMinusCoreVPAImp!AV$116</f>
        <v>2.6370225000000001E-2</v>
      </c>
      <c r="AY29" s="12">
        <f>1/1000*[1]TimberSectorMinusCoreVPAImp!AW$116</f>
        <v>4.4163254999999992E-2</v>
      </c>
      <c r="AZ29" s="12">
        <f>1/1000*[1]TimberSectorMinusCoreVPAImp!AX$116</f>
        <v>4.3617475999999995E-2</v>
      </c>
      <c r="BA29" s="12">
        <f>1/1000*[1]TimberSectorMinusCoreVPAImp!AY$116</f>
        <v>3.0852220999999999E-2</v>
      </c>
      <c r="BB29" s="12">
        <f>1/1000*[1]TimberSectorMinusCoreVPAImp!AZ$116</f>
        <v>0</v>
      </c>
      <c r="BC29" s="33">
        <f>1/1000*[1]TimberSectorMinusCoreVPAImp!BA$116</f>
        <v>0</v>
      </c>
      <c r="BD29" s="228"/>
    </row>
    <row r="30" spans="2:56">
      <c r="B30" s="5" t="s">
        <v>83</v>
      </c>
      <c r="C30" s="16">
        <f>[1]TimberSectorMinusCoreVPAImp!B$138</f>
        <v>0.76594394642448416</v>
      </c>
      <c r="D30" s="32">
        <f>[1]TimberSectorMinusCoreVPAImp!C$138</f>
        <v>0.66311545004564387</v>
      </c>
      <c r="E30" s="32">
        <f>[1]TimberSectorMinusCoreVPAImp!D$138</f>
        <v>0.78487000617662828</v>
      </c>
      <c r="F30" s="32">
        <f>[1]TimberSectorMinusCoreVPAImp!E$138</f>
        <v>0.78911187090963186</v>
      </c>
      <c r="G30" s="32">
        <f>[1]TimberSectorMinusCoreVPAImp!F$138</f>
        <v>0.87366370446376762</v>
      </c>
      <c r="H30" s="32">
        <f>[1]TimberSectorMinusCoreVPAImp!G$138</f>
        <v>0.99033549506595153</v>
      </c>
      <c r="I30" s="32">
        <f>[1]TimberSectorMinusCoreVPAImp!H$138</f>
        <v>1.068594385933044</v>
      </c>
      <c r="J30" s="32">
        <f>[1]TimberSectorMinusCoreVPAImp!I$138</f>
        <v>0.94735424916877742</v>
      </c>
      <c r="K30" s="32">
        <f>[1]TimberSectorMinusCoreVPAImp!J$138</f>
        <v>0.73100040598775651</v>
      </c>
      <c r="L30" s="32">
        <f>[1]TimberSectorMinusCoreVPAImp!K$138</f>
        <v>0.68854859373548138</v>
      </c>
      <c r="M30" s="32">
        <f>[1]TimberSectorMinusCoreVPAImp!L$138</f>
        <v>0.818893977397539</v>
      </c>
      <c r="N30" s="32">
        <f>[1]TimberSectorMinusCoreVPAImp!M$138</f>
        <v>0.6761393202805881</v>
      </c>
      <c r="O30" s="32">
        <f>[1]TimberSectorMinusCoreVPAImp!N$138</f>
        <v>1.1068725644834925</v>
      </c>
      <c r="P30" s="32">
        <f>[1]TimberSectorMinusCoreVPAImp!O$138</f>
        <v>0.94904166474623719</v>
      </c>
      <c r="Q30" s="32">
        <f>[1]TimberSectorMinusCoreVPAImp!P$138</f>
        <v>0.73444696220000005</v>
      </c>
      <c r="R30" s="32">
        <f>[1]TimberSectorMinusCoreVPAImp!Q$138</f>
        <v>0.7841186107</v>
      </c>
      <c r="S30" s="32">
        <f>[1]TimberSectorMinusCoreVPAImp!R$138</f>
        <v>0.80644284354375695</v>
      </c>
      <c r="T30" s="32">
        <f>[1]TimberSectorMinusCoreVPAImp!S$138</f>
        <v>0.91924940913128528</v>
      </c>
      <c r="U30" s="32">
        <f>[1]TimberSectorMinusCoreVPAImp!T$138</f>
        <v>0.87250396189192603</v>
      </c>
      <c r="V30" s="32">
        <f>[1]TimberSectorMinusCoreVPAImp!U$138</f>
        <v>1.2141675803600001</v>
      </c>
      <c r="W30" s="32">
        <f>[1]TimberSectorMinusCoreVPAImp!V$138</f>
        <v>1.5862388105199998</v>
      </c>
      <c r="X30" s="32">
        <f>[1]TimberSectorMinusCoreVPAImp!W$138</f>
        <v>1.5511101594800003</v>
      </c>
      <c r="Y30" s="32">
        <f>[1]TimberSectorMinusCoreVPAImp!X$138</f>
        <v>1.6404139469247603</v>
      </c>
      <c r="Z30" s="32">
        <f>[1]TimberSectorMinusCoreVPAImp!Y$138</f>
        <v>1.0225815550581401</v>
      </c>
      <c r="AA30" s="32">
        <f>[1]TimberSectorMinusCoreVPAImp!Z$138</f>
        <v>0</v>
      </c>
      <c r="AB30" s="13">
        <f>[1]TimberSectorMinusCoreVPAImp!AA$138</f>
        <v>0</v>
      </c>
      <c r="AC30" s="25"/>
      <c r="AD30" s="15">
        <f>1/1000*[1]TimberSectorMinusCoreVPAImp!AB$138</f>
        <v>0.56025693499999996</v>
      </c>
      <c r="AE30" s="9">
        <f>1/1000*[1]TimberSectorMinusCoreVPAImp!AC$138</f>
        <v>0.48304604999999989</v>
      </c>
      <c r="AF30" s="9">
        <f>1/1000*[1]TimberSectorMinusCoreVPAImp!AD$138</f>
        <v>0.56081943600000006</v>
      </c>
      <c r="AG30" s="9">
        <f>1/1000*[1]TimberSectorMinusCoreVPAImp!AE$138</f>
        <v>0.59555613900000004</v>
      </c>
      <c r="AH30" s="9">
        <f>1/1000*[1]TimberSectorMinusCoreVPAImp!AF$138</f>
        <v>0.70207705899999995</v>
      </c>
      <c r="AI30" s="9">
        <f>1/1000*[1]TimberSectorMinusCoreVPAImp!AG$138</f>
        <v>0.84977488400000012</v>
      </c>
      <c r="AJ30" s="9">
        <f>1/1000*[1]TimberSectorMinusCoreVPAImp!AH$138</f>
        <v>0.91880123899999999</v>
      </c>
      <c r="AK30" s="9">
        <f>1/1000*[1]TimberSectorMinusCoreVPAImp!AI$138</f>
        <v>0.87721907099999996</v>
      </c>
      <c r="AL30" s="9">
        <f>1/1000*[1]TimberSectorMinusCoreVPAImp!AJ$138</f>
        <v>0.76888834999999989</v>
      </c>
      <c r="AM30" s="9">
        <f>1/1000*[1]TimberSectorMinusCoreVPAImp!AK$138</f>
        <v>0.6580869399999999</v>
      </c>
      <c r="AN30" s="9">
        <f>1/1000*[1]TimberSectorMinusCoreVPAImp!AL$138</f>
        <v>0.77410508500000008</v>
      </c>
      <c r="AO30" s="9">
        <f>1/1000*[1]TimberSectorMinusCoreVPAImp!AM$138</f>
        <v>0.71103044900000001</v>
      </c>
      <c r="AP30" s="9">
        <f>1/1000*[1]TimberSectorMinusCoreVPAImp!AN$138</f>
        <v>0.78660962000000012</v>
      </c>
      <c r="AQ30" s="9">
        <f>1/1000*[1]TimberSectorMinusCoreVPAImp!AO$138</f>
        <v>0.70665083100000003</v>
      </c>
      <c r="AR30" s="9">
        <f>1/1000*[1]TimberSectorMinusCoreVPAImp!AP$138</f>
        <v>0.786202556</v>
      </c>
      <c r="AS30" s="9">
        <f>1/1000*[1]TimberSectorMinusCoreVPAImp!AQ$138</f>
        <v>0.86480996900000007</v>
      </c>
      <c r="AT30" s="9">
        <f>1/1000*[1]TimberSectorMinusCoreVPAImp!AR$138</f>
        <v>0.77240722799999995</v>
      </c>
      <c r="AU30" s="9">
        <f>1/1000*[1]TimberSectorMinusCoreVPAImp!AS$138</f>
        <v>0.83534410299999995</v>
      </c>
      <c r="AV30" s="9">
        <f>1/1000*[1]TimberSectorMinusCoreVPAImp!AT$138</f>
        <v>0.8037824389999999</v>
      </c>
      <c r="AW30" s="9">
        <f>1/1000*[1]TimberSectorMinusCoreVPAImp!AU$138</f>
        <v>1.1830079309999999</v>
      </c>
      <c r="AX30" s="9">
        <f>1/1000*[1]TimberSectorMinusCoreVPAImp!AV$138</f>
        <v>1.6724613399999999</v>
      </c>
      <c r="AY30" s="9">
        <f>1/1000*[1]TimberSectorMinusCoreVPAImp!AW$138</f>
        <v>1.815084575</v>
      </c>
      <c r="AZ30" s="9">
        <f>1/1000*[1]TimberSectorMinusCoreVPAImp!AX$138</f>
        <v>2.1266687469999996</v>
      </c>
      <c r="BA30" s="9">
        <f>1/1000*[1]TimberSectorMinusCoreVPAImp!AY$138</f>
        <v>1.2960556320000001</v>
      </c>
      <c r="BB30" s="9">
        <f>1/1000*[1]TimberSectorMinusCoreVPAImp!AZ$138</f>
        <v>0</v>
      </c>
      <c r="BC30" s="10">
        <f>1/1000*[1]TimberSectorMinusCoreVPAImp!BA$138</f>
        <v>0</v>
      </c>
      <c r="BD30" s="228"/>
    </row>
    <row r="31" spans="2:56">
      <c r="B31" s="5" t="s">
        <v>37</v>
      </c>
      <c r="C31" s="31">
        <f>[1]TimberSectorMinusCoreVPAImp!B$187</f>
        <v>0.18813828490574583</v>
      </c>
      <c r="D31" s="22">
        <f>[1]TimberSectorMinusCoreVPAImp!C$187</f>
        <v>0.1852552357814668</v>
      </c>
      <c r="E31" s="22">
        <f>[1]TimberSectorMinusCoreVPAImp!D$187</f>
        <v>0.18426691792931502</v>
      </c>
      <c r="F31" s="22">
        <f>[1]TimberSectorMinusCoreVPAImp!E$187</f>
        <v>0.1792107800623883</v>
      </c>
      <c r="G31" s="22">
        <f>[1]TimberSectorMinusCoreVPAImp!F$187</f>
        <v>0.18118530001543329</v>
      </c>
      <c r="H31" s="22">
        <f>[1]TimberSectorMinusCoreVPAImp!G$187</f>
        <v>0.21402843510462147</v>
      </c>
      <c r="I31" s="22">
        <f>[1]TimberSectorMinusCoreVPAImp!H$187</f>
        <v>0.21569095266229804</v>
      </c>
      <c r="J31" s="22">
        <f>[1]TimberSectorMinusCoreVPAImp!I$187</f>
        <v>0.18404984491441906</v>
      </c>
      <c r="K31" s="22">
        <f>[1]TimberSectorMinusCoreVPAImp!J$187</f>
        <v>0.14205189716998101</v>
      </c>
      <c r="L31" s="22">
        <f>[1]TimberSectorMinusCoreVPAImp!K$187</f>
        <v>7.2832803016513181E-2</v>
      </c>
      <c r="M31" s="22">
        <f>[1]TimberSectorMinusCoreVPAImp!L$187</f>
        <v>7.7079157591592506E-2</v>
      </c>
      <c r="N31" s="22">
        <f>[1]TimberSectorMinusCoreVPAImp!M$187</f>
        <v>7.2016986601032978E-2</v>
      </c>
      <c r="O31" s="22">
        <f>[1]TimberSectorMinusCoreVPAImp!N$187</f>
        <v>8.2586864116428557E-2</v>
      </c>
      <c r="P31" s="22">
        <f>[1]TimberSectorMinusCoreVPAImp!O$187</f>
        <v>7.8573024174365069E-2</v>
      </c>
      <c r="Q31" s="22">
        <f>[1]TimberSectorMinusCoreVPAImp!P$187</f>
        <v>5.7491000979999998E-2</v>
      </c>
      <c r="R31" s="22">
        <f>[1]TimberSectorMinusCoreVPAImp!Q$187</f>
        <v>5.7052064551190475E-2</v>
      </c>
      <c r="S31" s="22">
        <f>[1]TimberSectorMinusCoreVPAImp!R$187</f>
        <v>5.8337365788432217E-2</v>
      </c>
      <c r="T31" s="22">
        <f>[1]TimberSectorMinusCoreVPAImp!S$187</f>
        <v>5.8890764767810258E-2</v>
      </c>
      <c r="U31" s="22">
        <f>[1]TimberSectorMinusCoreVPAImp!T$187</f>
        <v>5.1191388715136156E-2</v>
      </c>
      <c r="V31" s="22">
        <f>[1]TimberSectorMinusCoreVPAImp!U$187</f>
        <v>4.8115876619999998E-2</v>
      </c>
      <c r="W31" s="22">
        <f>[1]TimberSectorMinusCoreVPAImp!V$187</f>
        <v>5.323248798E-2</v>
      </c>
      <c r="X31" s="22">
        <f>[1]TimberSectorMinusCoreVPAImp!W$187</f>
        <v>9.1153315959999967E-2</v>
      </c>
      <c r="Y31" s="22">
        <f>[1]TimberSectorMinusCoreVPAImp!X$187</f>
        <v>9.3612164209339987E-2</v>
      </c>
      <c r="Z31" s="22">
        <f>[1]TimberSectorMinusCoreVPAImp!Y$187</f>
        <v>4.6204347836860005E-2</v>
      </c>
      <c r="AA31" s="22">
        <f>[1]TimberSectorMinusCoreVPAImp!Z$187</f>
        <v>0</v>
      </c>
      <c r="AB31" s="21">
        <f>[1]TimberSectorMinusCoreVPAImp!AA$187</f>
        <v>0</v>
      </c>
      <c r="AC31" s="25"/>
      <c r="AD31" s="17">
        <f>1/1000*[1]TimberSectorMinusCoreVPAImp!AB$187</f>
        <v>0.15862306399999998</v>
      </c>
      <c r="AE31" s="12">
        <f>1/1000*[1]TimberSectorMinusCoreVPAImp!AC$187</f>
        <v>0.147225408</v>
      </c>
      <c r="AF31" s="12">
        <f>1/1000*[1]TimberSectorMinusCoreVPAImp!AD$187</f>
        <v>0.143080756</v>
      </c>
      <c r="AG31" s="12">
        <f>1/1000*[1]TimberSectorMinusCoreVPAImp!AE$187</f>
        <v>0.14500587400000001</v>
      </c>
      <c r="AH31" s="12">
        <f>1/1000*[1]TimberSectorMinusCoreVPAImp!AF$187</f>
        <v>0.15492674400000001</v>
      </c>
      <c r="AI31" s="12">
        <f>1/1000*[1]TimberSectorMinusCoreVPAImp!AG$187</f>
        <v>0.19072315499999998</v>
      </c>
      <c r="AJ31" s="12">
        <f>1/1000*[1]TimberSectorMinusCoreVPAImp!AH$187</f>
        <v>0.19474265399999996</v>
      </c>
      <c r="AK31" s="12">
        <f>1/1000*[1]TimberSectorMinusCoreVPAImp!AI$187</f>
        <v>0.17547270800000001</v>
      </c>
      <c r="AL31" s="12">
        <f>1/1000*[1]TimberSectorMinusCoreVPAImp!AJ$187</f>
        <v>0.15020602999999996</v>
      </c>
      <c r="AM31" s="12">
        <f>1/1000*[1]TimberSectorMinusCoreVPAImp!AK$187</f>
        <v>6.5379296999999989E-2</v>
      </c>
      <c r="AN31" s="12">
        <f>1/1000*[1]TimberSectorMinusCoreVPAImp!AL$187</f>
        <v>7.5620238999999992E-2</v>
      </c>
      <c r="AO31" s="12">
        <f>1/1000*[1]TimberSectorMinusCoreVPAImp!AM$187</f>
        <v>7.456016800000001E-2</v>
      </c>
      <c r="AP31" s="12">
        <f>1/1000*[1]TimberSectorMinusCoreVPAImp!AN$187</f>
        <v>7.2733196E-2</v>
      </c>
      <c r="AQ31" s="12">
        <f>1/1000*[1]TimberSectorMinusCoreVPAImp!AO$187</f>
        <v>6.9285339000000001E-2</v>
      </c>
      <c r="AR31" s="12">
        <f>1/1000*[1]TimberSectorMinusCoreVPAImp!AP$187</f>
        <v>7.5710363000000003E-2</v>
      </c>
      <c r="AS31" s="12">
        <f>1/1000*[1]TimberSectorMinusCoreVPAImp!AQ$187</f>
        <v>6.5188558999999993E-2</v>
      </c>
      <c r="AT31" s="12">
        <f>1/1000*[1]TimberSectorMinusCoreVPAImp!AR$187</f>
        <v>6.1095839999999998E-2</v>
      </c>
      <c r="AU31" s="12">
        <f>1/1000*[1]TimberSectorMinusCoreVPAImp!AS$187</f>
        <v>6.4153038999999995E-2</v>
      </c>
      <c r="AV31" s="12">
        <f>1/1000*[1]TimberSectorMinusCoreVPAImp!AT$187</f>
        <v>5.5842549999999998E-2</v>
      </c>
      <c r="AW31" s="12">
        <f>1/1000*[1]TimberSectorMinusCoreVPAImp!AU$187</f>
        <v>5.7900191999999996E-2</v>
      </c>
      <c r="AX31" s="12">
        <f>1/1000*[1]TimberSectorMinusCoreVPAImp!AV$187</f>
        <v>6.0267833000000007E-2</v>
      </c>
      <c r="AY31" s="12">
        <f>1/1000*[1]TimberSectorMinusCoreVPAImp!AW$187</f>
        <v>0.100176239</v>
      </c>
      <c r="AZ31" s="12">
        <f>1/1000*[1]TimberSectorMinusCoreVPAImp!AX$187</f>
        <v>0.10432283799999999</v>
      </c>
      <c r="BA31" s="12">
        <f>1/1000*[1]TimberSectorMinusCoreVPAImp!AY$187</f>
        <v>5.3025107000000002E-2</v>
      </c>
      <c r="BB31" s="12">
        <f>1/1000*[1]TimberSectorMinusCoreVPAImp!AZ$187</f>
        <v>0</v>
      </c>
      <c r="BC31" s="33">
        <f>1/1000*[1]TimberSectorMinusCoreVPAImp!BA$187</f>
        <v>0</v>
      </c>
      <c r="BD31" s="228"/>
    </row>
    <row r="32" spans="2:56">
      <c r="B32" s="5" t="s">
        <v>47</v>
      </c>
      <c r="C32" s="31">
        <f>[1]TimberSectorMinusCoreVPAImp!B$121</f>
        <v>3.306906009442593E-2</v>
      </c>
      <c r="D32" s="22">
        <f>[1]TimberSectorMinusCoreVPAImp!C$121</f>
        <v>3.2432440574666543E-2</v>
      </c>
      <c r="E32" s="22">
        <f>[1]TimberSectorMinusCoreVPAImp!D$121</f>
        <v>2.6297290612250716E-2</v>
      </c>
      <c r="F32" s="22">
        <f>[1]TimberSectorMinusCoreVPAImp!E$121</f>
        <v>2.4318440418947866E-2</v>
      </c>
      <c r="G32" s="22">
        <f>[1]TimberSectorMinusCoreVPAImp!F$121</f>
        <v>2.3633587734026094E-2</v>
      </c>
      <c r="H32" s="22">
        <f>[1]TimberSectorMinusCoreVPAImp!G$121</f>
        <v>2.1679038782256896E-2</v>
      </c>
      <c r="I32" s="22">
        <f>[1]TimberSectorMinusCoreVPAImp!H$121</f>
        <v>2.0697014700591085E-2</v>
      </c>
      <c r="J32" s="22">
        <f>[1]TimberSectorMinusCoreVPAImp!I$121</f>
        <v>2.3457348706479038E-2</v>
      </c>
      <c r="K32" s="22">
        <f>[1]TimberSectorMinusCoreVPAImp!J$121</f>
        <v>1.9307648987684986E-2</v>
      </c>
      <c r="L32" s="22">
        <f>[1]TimberSectorMinusCoreVPAImp!K$121</f>
        <v>1.4943805426021917E-2</v>
      </c>
      <c r="M32" s="22">
        <f>[1]TimberSectorMinusCoreVPAImp!L$121</f>
        <v>1.5003765297016112E-2</v>
      </c>
      <c r="N32" s="22">
        <f>[1]TimberSectorMinusCoreVPAImp!M$121</f>
        <v>1.5039234920849808E-2</v>
      </c>
      <c r="O32" s="22">
        <f>[1]TimberSectorMinusCoreVPAImp!N$121</f>
        <v>1.8856749728333327E-2</v>
      </c>
      <c r="P32" s="22">
        <f>[1]TimberSectorMinusCoreVPAImp!O$121</f>
        <v>7.9867945061031717E-2</v>
      </c>
      <c r="Q32" s="22">
        <f>[1]TimberSectorMinusCoreVPAImp!P$121</f>
        <v>1.3854150379999998E-2</v>
      </c>
      <c r="R32" s="22">
        <f>[1]TimberSectorMinusCoreVPAImp!Q$121</f>
        <v>1.3132823576190477E-2</v>
      </c>
      <c r="S32" s="22">
        <f>[1]TimberSectorMinusCoreVPAImp!R$121</f>
        <v>1.7046493246830337E-2</v>
      </c>
      <c r="T32" s="22">
        <f>[1]TimberSectorMinusCoreVPAImp!S$121</f>
        <v>1.4331180251602665E-2</v>
      </c>
      <c r="U32" s="22">
        <f>[1]TimberSectorMinusCoreVPAImp!T$121</f>
        <v>1.2660422435585659E-2</v>
      </c>
      <c r="V32" s="22">
        <f>[1]TimberSectorMinusCoreVPAImp!U$121</f>
        <v>1.8359613299999997E-2</v>
      </c>
      <c r="W32" s="22">
        <f>[1]TimberSectorMinusCoreVPAImp!V$121</f>
        <v>3.6660129940000001E-2</v>
      </c>
      <c r="X32" s="22">
        <f>[1]TimberSectorMinusCoreVPAImp!W$121</f>
        <v>1.8589607260000002E-2</v>
      </c>
      <c r="Y32" s="22">
        <f>[1]TimberSectorMinusCoreVPAImp!X$121</f>
        <v>2.1546608746600006E-2</v>
      </c>
      <c r="Z32" s="22">
        <f>[1]TimberSectorMinusCoreVPAImp!Y$121</f>
        <v>1.3833741821619998E-2</v>
      </c>
      <c r="AA32" s="22">
        <f>[1]TimberSectorMinusCoreVPAImp!Z$121</f>
        <v>0</v>
      </c>
      <c r="AB32" s="21">
        <f>[1]TimberSectorMinusCoreVPAImp!AA$121</f>
        <v>0</v>
      </c>
      <c r="AC32" s="25"/>
      <c r="AD32" s="17">
        <f>1/1000*[1]TimberSectorMinusCoreVPAImp!AB$121</f>
        <v>1.7718025000000002E-2</v>
      </c>
      <c r="AE32" s="12">
        <f>1/1000*[1]TimberSectorMinusCoreVPAImp!AC$121</f>
        <v>1.6359993999999999E-2</v>
      </c>
      <c r="AF32" s="12">
        <f>1/1000*[1]TimberSectorMinusCoreVPAImp!AD$121</f>
        <v>1.6414166000000001E-2</v>
      </c>
      <c r="AG32" s="12">
        <f>1/1000*[1]TimberSectorMinusCoreVPAImp!AE$121</f>
        <v>1.5185060000000002E-2</v>
      </c>
      <c r="AH32" s="12">
        <f>1/1000*[1]TimberSectorMinusCoreVPAImp!AF$121</f>
        <v>1.6453419999999996E-2</v>
      </c>
      <c r="AI32" s="12">
        <f>1/1000*[1]TimberSectorMinusCoreVPAImp!AG$121</f>
        <v>1.5263414999999997E-2</v>
      </c>
      <c r="AJ32" s="12">
        <f>1/1000*[1]TimberSectorMinusCoreVPAImp!AH$121</f>
        <v>1.3199416999999996E-2</v>
      </c>
      <c r="AK32" s="12">
        <f>1/1000*[1]TimberSectorMinusCoreVPAImp!AI$121</f>
        <v>1.6768246000000001E-2</v>
      </c>
      <c r="AL32" s="12">
        <f>1/1000*[1]TimberSectorMinusCoreVPAImp!AJ$121</f>
        <v>1.4379629999999999E-2</v>
      </c>
      <c r="AM32" s="12">
        <f>1/1000*[1]TimberSectorMinusCoreVPAImp!AK$121</f>
        <v>1.0882940000000001E-2</v>
      </c>
      <c r="AN32" s="12">
        <f>1/1000*[1]TimberSectorMinusCoreVPAImp!AL$121</f>
        <v>1.0445507999999999E-2</v>
      </c>
      <c r="AO32" s="12">
        <f>1/1000*[1]TimberSectorMinusCoreVPAImp!AM$121</f>
        <v>9.5018970000000005E-3</v>
      </c>
      <c r="AP32" s="12">
        <f>1/1000*[1]TimberSectorMinusCoreVPAImp!AN$121</f>
        <v>1.0004798000000001E-2</v>
      </c>
      <c r="AQ32" s="12">
        <f>1/1000*[1]TimberSectorMinusCoreVPAImp!AO$121</f>
        <v>1.1375340999999999E-2</v>
      </c>
      <c r="AR32" s="12">
        <f>1/1000*[1]TimberSectorMinusCoreVPAImp!AP$121</f>
        <v>1.1306738E-2</v>
      </c>
      <c r="AS32" s="12">
        <f>1/1000*[1]TimberSectorMinusCoreVPAImp!AQ$121</f>
        <v>8.8223349999999989E-3</v>
      </c>
      <c r="AT32" s="12">
        <f>1/1000*[1]TimberSectorMinusCoreVPAImp!AR$121</f>
        <v>1.1128632999999999E-2</v>
      </c>
      <c r="AU32" s="12">
        <f>1/1000*[1]TimberSectorMinusCoreVPAImp!AS$121</f>
        <v>1.1261046E-2</v>
      </c>
      <c r="AV32" s="12">
        <f>1/1000*[1]TimberSectorMinusCoreVPAImp!AT$121</f>
        <v>1.1371181999999999E-2</v>
      </c>
      <c r="AW32" s="12">
        <f>1/1000*[1]TimberSectorMinusCoreVPAImp!AU$121</f>
        <v>1.4335719999999998E-2</v>
      </c>
      <c r="AX32" s="12">
        <f>1/1000*[1]TimberSectorMinusCoreVPAImp!AV$121</f>
        <v>3.3700293999999999E-2</v>
      </c>
      <c r="AY32" s="12">
        <f>1/1000*[1]TimberSectorMinusCoreVPAImp!AW$121</f>
        <v>1.7052690999999995E-2</v>
      </c>
      <c r="AZ32" s="12">
        <f>1/1000*[1]TimberSectorMinusCoreVPAImp!AX$121</f>
        <v>2.2607207000000001E-2</v>
      </c>
      <c r="BA32" s="12">
        <f>1/1000*[1]TimberSectorMinusCoreVPAImp!AY$121</f>
        <v>1.8198184999999999E-2</v>
      </c>
      <c r="BB32" s="12">
        <f>1/1000*[1]TimberSectorMinusCoreVPAImp!AZ$121</f>
        <v>0</v>
      </c>
      <c r="BC32" s="33">
        <f>1/1000*[1]TimberSectorMinusCoreVPAImp!BA$121</f>
        <v>0</v>
      </c>
      <c r="BD32" s="228"/>
    </row>
    <row r="33" spans="2:56">
      <c r="B33" s="5" t="s">
        <v>36</v>
      </c>
      <c r="C33" s="15">
        <f>[1]TimberSectorMinusCoreVPAImp!B$228</f>
        <v>0.69877761357329227</v>
      </c>
      <c r="D33" s="9">
        <f>[1]TimberSectorMinusCoreVPAImp!C$228</f>
        <v>0.57539650233435713</v>
      </c>
      <c r="E33" s="9">
        <f>[1]TimberSectorMinusCoreVPAImp!D$228</f>
        <v>0.51517799928658836</v>
      </c>
      <c r="F33" s="9">
        <f>[1]TimberSectorMinusCoreVPAImp!E$228</f>
        <v>0.37844536005616508</v>
      </c>
      <c r="G33" s="9">
        <f>[1]TimberSectorMinusCoreVPAImp!F$228</f>
        <v>0.3270980330890656</v>
      </c>
      <c r="H33" s="9">
        <f>[1]TimberSectorMinusCoreVPAImp!G$228</f>
        <v>0.29055284881133425</v>
      </c>
      <c r="I33" s="9">
        <f>[1]TimberSectorMinusCoreVPAImp!H$228</f>
        <v>0.45373724370688839</v>
      </c>
      <c r="J33" s="9">
        <f>[1]TimberSectorMinusCoreVPAImp!I$228</f>
        <v>0.44632353495140975</v>
      </c>
      <c r="K33" s="9">
        <f>[1]TimberSectorMinusCoreVPAImp!J$228</f>
        <v>0.32026944806660634</v>
      </c>
      <c r="L33" s="9">
        <f>[1]TimberSectorMinusCoreVPAImp!K$228</f>
        <v>0.15490331112409464</v>
      </c>
      <c r="M33" s="9">
        <f>[1]TimberSectorMinusCoreVPAImp!L$228</f>
        <v>0.14312106515198761</v>
      </c>
      <c r="N33" s="9">
        <f>[1]TimberSectorMinusCoreVPAImp!M$228</f>
        <v>0.12682301087519873</v>
      </c>
      <c r="O33" s="9">
        <f>[1]TimberSectorMinusCoreVPAImp!N$228</f>
        <v>0.16145016341166671</v>
      </c>
      <c r="P33" s="9">
        <f>[1]TimberSectorMinusCoreVPAImp!O$228</f>
        <v>0.15924464458071427</v>
      </c>
      <c r="Q33" s="9">
        <f>[1]TimberSectorMinusCoreVPAImp!P$228</f>
        <v>0.11506942439999998</v>
      </c>
      <c r="R33" s="9">
        <f>[1]TimberSectorMinusCoreVPAImp!Q$228</f>
        <v>0.14616831495238095</v>
      </c>
      <c r="S33" s="9">
        <f>[1]TimberSectorMinusCoreVPAImp!R$228</f>
        <v>0.15942477901470606</v>
      </c>
      <c r="T33" s="9">
        <f>[1]TimberSectorMinusCoreVPAImp!S$228</f>
        <v>0.18287388395044604</v>
      </c>
      <c r="U33" s="9">
        <f>[1]TimberSectorMinusCoreVPAImp!T$228</f>
        <v>0.14687572499929014</v>
      </c>
      <c r="V33" s="9">
        <f>[1]TimberSectorMinusCoreVPAImp!U$228</f>
        <v>0.15176793002</v>
      </c>
      <c r="W33" s="9">
        <f>[1]TimberSectorMinusCoreVPAImp!V$228</f>
        <v>0.18655872521999997</v>
      </c>
      <c r="X33" s="9">
        <f>[1]TimberSectorMinusCoreVPAImp!W$228</f>
        <v>0.19305576765999996</v>
      </c>
      <c r="Y33" s="9">
        <f>[1]TimberSectorMinusCoreVPAImp!X$228</f>
        <v>0.16595444578425997</v>
      </c>
      <c r="Z33" s="9">
        <f>[1]TimberSectorMinusCoreVPAImp!Y$228</f>
        <v>0.10552527787130001</v>
      </c>
      <c r="AA33" s="9">
        <f>[1]TimberSectorMinusCoreVPAImp!Z$228</f>
        <v>0</v>
      </c>
      <c r="AB33" s="10">
        <f>[1]TimberSectorMinusCoreVPAImp!AA$228</f>
        <v>0</v>
      </c>
      <c r="AC33" s="59"/>
      <c r="AD33" s="31">
        <f>1/1000*[1]TimberSectorMinusCoreVPAImp!AB$228</f>
        <v>0.50710376599999996</v>
      </c>
      <c r="AE33" s="22">
        <f>1/1000*[1]TimberSectorMinusCoreVPAImp!AC$228</f>
        <v>0.39570664799999999</v>
      </c>
      <c r="AF33" s="22">
        <f>1/1000*[1]TimberSectorMinusCoreVPAImp!AD$228</f>
        <v>0.3644195950000001</v>
      </c>
      <c r="AG33" s="22">
        <f>1/1000*[1]TimberSectorMinusCoreVPAImp!AE$228</f>
        <v>0.27600979700000006</v>
      </c>
      <c r="AH33" s="22">
        <f>1/1000*[1]TimberSectorMinusCoreVPAImp!AF$228</f>
        <v>0.23716568200000002</v>
      </c>
      <c r="AI33" s="22">
        <f>1/1000*[1]TimberSectorMinusCoreVPAImp!AG$228</f>
        <v>0.21853101199999997</v>
      </c>
      <c r="AJ33" s="22">
        <f>1/1000*[1]TimberSectorMinusCoreVPAImp!AH$228</f>
        <v>0.25240164000000004</v>
      </c>
      <c r="AK33" s="22">
        <f>1/1000*[1]TimberSectorMinusCoreVPAImp!AI$228</f>
        <v>0.23787120399999997</v>
      </c>
      <c r="AL33" s="22">
        <f>1/1000*[1]TimberSectorMinusCoreVPAImp!AJ$228</f>
        <v>0.19723531600000002</v>
      </c>
      <c r="AM33" s="22">
        <f>1/1000*[1]TimberSectorMinusCoreVPAImp!AK$228</f>
        <v>0.12680210700000002</v>
      </c>
      <c r="AN33" s="22">
        <f>1/1000*[1]TimberSectorMinusCoreVPAImp!AL$228</f>
        <v>0.12794751400000001</v>
      </c>
      <c r="AO33" s="22">
        <f>1/1000*[1]TimberSectorMinusCoreVPAImp!AM$228</f>
        <v>0.12334466999999998</v>
      </c>
      <c r="AP33" s="22">
        <f>1/1000*[1]TimberSectorMinusCoreVPAImp!AN$228</f>
        <v>0.130561443</v>
      </c>
      <c r="AQ33" s="22">
        <f>1/1000*[1]TimberSectorMinusCoreVPAImp!AO$228</f>
        <v>0.13076025599999999</v>
      </c>
      <c r="AR33" s="22">
        <f>1/1000*[1]TimberSectorMinusCoreVPAImp!AP$228</f>
        <v>0.13739309499999997</v>
      </c>
      <c r="AS33" s="22">
        <f>1/1000*[1]TimberSectorMinusCoreVPAImp!AQ$228</f>
        <v>0.16083752499999998</v>
      </c>
      <c r="AT33" s="22">
        <f>1/1000*[1]TimberSectorMinusCoreVPAImp!AR$228</f>
        <v>0.16406911399999996</v>
      </c>
      <c r="AU33" s="22">
        <f>1/1000*[1]TimberSectorMinusCoreVPAImp!AS$228</f>
        <v>0.19086802600000002</v>
      </c>
      <c r="AV33" s="22">
        <f>1/1000*[1]TimberSectorMinusCoreVPAImp!AT$228</f>
        <v>0.14922982300000001</v>
      </c>
      <c r="AW33" s="22">
        <f>1/1000*[1]TimberSectorMinusCoreVPAImp!AU$228</f>
        <v>0.16199191999999998</v>
      </c>
      <c r="AX33" s="22">
        <f>1/1000*[1]TimberSectorMinusCoreVPAImp!AV$228</f>
        <v>0.205989638</v>
      </c>
      <c r="AY33" s="22">
        <f>1/1000*[1]TimberSectorMinusCoreVPAImp!AW$228</f>
        <v>0.24165574799999998</v>
      </c>
      <c r="AZ33" s="22">
        <f>1/1000*[1]TimberSectorMinusCoreVPAImp!AX$228</f>
        <v>0.22603002399999997</v>
      </c>
      <c r="BA33" s="22">
        <f>1/1000*[1]TimberSectorMinusCoreVPAImp!AY$228</f>
        <v>0.14892777699999998</v>
      </c>
      <c r="BB33" s="22">
        <f>1/1000*[1]TimberSectorMinusCoreVPAImp!AZ$228</f>
        <v>0</v>
      </c>
      <c r="BC33" s="21">
        <f>1/1000*[1]TimberSectorMinusCoreVPAImp!BA$228</f>
        <v>0</v>
      </c>
      <c r="BD33" s="270"/>
    </row>
    <row r="34" spans="2:56">
      <c r="B34" s="5" t="s">
        <v>32</v>
      </c>
      <c r="C34" s="15">
        <f>[1]TimberSectorMinusCoreVPAImp!B$231</f>
        <v>0.60985802964727975</v>
      </c>
      <c r="D34" s="9">
        <f>[1]TimberSectorMinusCoreVPAImp!C$231</f>
        <v>0.58206903037673419</v>
      </c>
      <c r="E34" s="9">
        <f>[1]TimberSectorMinusCoreVPAImp!D$231</f>
        <v>0.70650807406537997</v>
      </c>
      <c r="F34" s="9">
        <f>[1]TimberSectorMinusCoreVPAImp!E$231</f>
        <v>0.66690831585482124</v>
      </c>
      <c r="G34" s="9">
        <f>[1]TimberSectorMinusCoreVPAImp!F$231</f>
        <v>0.73567782171899532</v>
      </c>
      <c r="H34" s="9">
        <f>[1]TimberSectorMinusCoreVPAImp!G$231</f>
        <v>0.65585379245898745</v>
      </c>
      <c r="I34" s="9">
        <f>[1]TimberSectorMinusCoreVPAImp!H$231</f>
        <v>0.59199244344615598</v>
      </c>
      <c r="J34" s="9">
        <f>[1]TimberSectorMinusCoreVPAImp!I$231</f>
        <v>0.4802026043363723</v>
      </c>
      <c r="K34" s="9">
        <f>[1]TimberSectorMinusCoreVPAImp!J$231</f>
        <v>0.35844583713251882</v>
      </c>
      <c r="L34" s="9">
        <f>[1]TimberSectorMinusCoreVPAImp!K$231</f>
        <v>0.33063600035641344</v>
      </c>
      <c r="M34" s="9">
        <f>[1]TimberSectorMinusCoreVPAImp!L$231</f>
        <v>0.35335207737074914</v>
      </c>
      <c r="N34" s="9">
        <f>[1]TimberSectorMinusCoreVPAImp!M$231</f>
        <v>0.27750151401929407</v>
      </c>
      <c r="O34" s="9">
        <f>[1]TimberSectorMinusCoreVPAImp!N$231</f>
        <v>0.3118274316389954</v>
      </c>
      <c r="P34" s="9">
        <f>[1]TimberSectorMinusCoreVPAImp!O$231</f>
        <v>0.28833065215711079</v>
      </c>
      <c r="Q34" s="9">
        <f>[1]TimberSectorMinusCoreVPAImp!P$231</f>
        <v>0.17042719525999997</v>
      </c>
      <c r="R34" s="9">
        <f>[1]TimberSectorMinusCoreVPAImp!Q$231</f>
        <v>0.21251676329404759</v>
      </c>
      <c r="S34" s="9">
        <f>[1]TimberSectorMinusCoreVPAImp!R$231</f>
        <v>0.21523661232947008</v>
      </c>
      <c r="T34" s="9">
        <f>[1]TimberSectorMinusCoreVPAImp!S$231</f>
        <v>0.19781703346554574</v>
      </c>
      <c r="U34" s="9">
        <f>[1]TimberSectorMinusCoreVPAImp!T$231</f>
        <v>0.15925991909169193</v>
      </c>
      <c r="V34" s="9">
        <f>[1]TimberSectorMinusCoreVPAImp!U$231</f>
        <v>0.18337050773999997</v>
      </c>
      <c r="W34" s="9">
        <f>[1]TimberSectorMinusCoreVPAImp!V$231</f>
        <v>0.29064532700000001</v>
      </c>
      <c r="X34" s="9">
        <f>[1]TimberSectorMinusCoreVPAImp!W$231</f>
        <v>0.41124687981999997</v>
      </c>
      <c r="Y34" s="9">
        <f>[1]TimberSectorMinusCoreVPAImp!X$231</f>
        <v>0.49771661150469992</v>
      </c>
      <c r="Z34" s="9">
        <f>[1]TimberSectorMinusCoreVPAImp!Y$231</f>
        <v>0.33171943923370006</v>
      </c>
      <c r="AA34" s="9">
        <f>[1]TimberSectorMinusCoreVPAImp!Z$231</f>
        <v>0</v>
      </c>
      <c r="AB34" s="10">
        <f>[1]TimberSectorMinusCoreVPAImp!AA$231</f>
        <v>0</v>
      </c>
      <c r="AC34" s="59"/>
      <c r="AD34" s="31">
        <f>1/1000*[1]TimberSectorMinusCoreVPAImp!AB$231</f>
        <v>0.42579009099999998</v>
      </c>
      <c r="AE34" s="22">
        <f>1/1000*[1]TimberSectorMinusCoreVPAImp!AC$231</f>
        <v>0.40871535799999997</v>
      </c>
      <c r="AF34" s="22">
        <f>1/1000*[1]TimberSectorMinusCoreVPAImp!AD$231</f>
        <v>0.50565217500000004</v>
      </c>
      <c r="AG34" s="22">
        <f>1/1000*[1]TimberSectorMinusCoreVPAImp!AE$231</f>
        <v>0.49890177200000008</v>
      </c>
      <c r="AH34" s="22">
        <f>1/1000*[1]TimberSectorMinusCoreVPAImp!AF$231</f>
        <v>0.58750668900000003</v>
      </c>
      <c r="AI34" s="22">
        <f>1/1000*[1]TimberSectorMinusCoreVPAImp!AG$231</f>
        <v>0.53218997800000012</v>
      </c>
      <c r="AJ34" s="22">
        <f>1/1000*[1]TimberSectorMinusCoreVPAImp!AH$231</f>
        <v>0.48914567600000003</v>
      </c>
      <c r="AK34" s="22">
        <f>1/1000*[1]TimberSectorMinusCoreVPAImp!AI$231</f>
        <v>0.41689885799999998</v>
      </c>
      <c r="AL34" s="22">
        <f>1/1000*[1]TimberSectorMinusCoreVPAImp!AJ$231</f>
        <v>0.33448750899999996</v>
      </c>
      <c r="AM34" s="22">
        <f>1/1000*[1]TimberSectorMinusCoreVPAImp!AK$231</f>
        <v>0.27984831399999999</v>
      </c>
      <c r="AN34" s="22">
        <f>1/1000*[1]TimberSectorMinusCoreVPAImp!AL$231</f>
        <v>0.31456362399999999</v>
      </c>
      <c r="AO34" s="22">
        <f>1/1000*[1]TimberSectorMinusCoreVPAImp!AM$231</f>
        <v>0.259486298</v>
      </c>
      <c r="AP34" s="22">
        <f>1/1000*[1]TimberSectorMinusCoreVPAImp!AN$231</f>
        <v>0.22897999399999999</v>
      </c>
      <c r="AQ34" s="22">
        <f>1/1000*[1]TimberSectorMinusCoreVPAImp!AO$231</f>
        <v>0.21650309600000001</v>
      </c>
      <c r="AR34" s="22">
        <f>1/1000*[1]TimberSectorMinusCoreVPAImp!AP$231</f>
        <v>0.21665516099999999</v>
      </c>
      <c r="AS34" s="22">
        <f>1/1000*[1]TimberSectorMinusCoreVPAImp!AQ$231</f>
        <v>0.21325558899999997</v>
      </c>
      <c r="AT34" s="22">
        <f>1/1000*[1]TimberSectorMinusCoreVPAImp!AR$231</f>
        <v>0.19695363699999999</v>
      </c>
      <c r="AU34" s="22">
        <f>1/1000*[1]TimberSectorMinusCoreVPAImp!AS$231</f>
        <v>0.19321220199999997</v>
      </c>
      <c r="AV34" s="22">
        <f>1/1000*[1]TimberSectorMinusCoreVPAImp!AT$231</f>
        <v>0.15818750899999998</v>
      </c>
      <c r="AW34" s="22">
        <f>1/1000*[1]TimberSectorMinusCoreVPAImp!AU$231</f>
        <v>0.21759802</v>
      </c>
      <c r="AX34" s="22">
        <f>1/1000*[1]TimberSectorMinusCoreVPAImp!AV$231</f>
        <v>0.367529314</v>
      </c>
      <c r="AY34" s="22">
        <f>1/1000*[1]TimberSectorMinusCoreVPAImp!AW$231</f>
        <v>0.56977835499999996</v>
      </c>
      <c r="AZ34" s="22">
        <f>1/1000*[1]TimberSectorMinusCoreVPAImp!AX$231</f>
        <v>0.72947232299999998</v>
      </c>
      <c r="BA34" s="22">
        <f>1/1000*[1]TimberSectorMinusCoreVPAImp!AY$231</f>
        <v>0.4706007390000001</v>
      </c>
      <c r="BB34" s="22">
        <f>1/1000*[1]TimberSectorMinusCoreVPAImp!AZ$231</f>
        <v>0</v>
      </c>
      <c r="BC34" s="21">
        <f>1/1000*[1]TimberSectorMinusCoreVPAImp!BA$231</f>
        <v>0</v>
      </c>
      <c r="BD34" s="270"/>
    </row>
    <row r="35" spans="2:56">
      <c r="B35" s="5" t="s">
        <v>119</v>
      </c>
      <c r="C35" s="16">
        <f>[1]TimberSectorMinusCoreVPAImp!B$253</f>
        <v>1.0149611200939978E-2</v>
      </c>
      <c r="D35" s="32">
        <f>[1]TimberSectorMinusCoreVPAImp!C$253</f>
        <v>1.5773933637973109E-2</v>
      </c>
      <c r="E35" s="32">
        <f>[1]TimberSectorMinusCoreVPAImp!D$253</f>
        <v>9.3253872891113448E-2</v>
      </c>
      <c r="F35" s="32">
        <f>[1]TimberSectorMinusCoreVPAImp!E$253</f>
        <v>0.20504498016768419</v>
      </c>
      <c r="G35" s="32">
        <f>[1]TimberSectorMinusCoreVPAImp!F$253</f>
        <v>0.39814304281889162</v>
      </c>
      <c r="H35" s="32">
        <f>[1]TimberSectorMinusCoreVPAImp!G$253</f>
        <v>0.69979730424198816</v>
      </c>
      <c r="I35" s="32">
        <f>[1]TimberSectorMinusCoreVPAImp!H$253</f>
        <v>0.87513318940190832</v>
      </c>
      <c r="J35" s="32">
        <f>[1]TimberSectorMinusCoreVPAImp!I$253</f>
        <v>1.108369031521093</v>
      </c>
      <c r="K35" s="32">
        <f>[1]TimberSectorMinusCoreVPAImp!J$253</f>
        <v>1.1521031180779699</v>
      </c>
      <c r="L35" s="32">
        <f>[1]TimberSectorMinusCoreVPAImp!K$253</f>
        <v>1.2887993107111266</v>
      </c>
      <c r="M35" s="32">
        <f>[1]TimberSectorMinusCoreVPAImp!L$253</f>
        <v>1.6687085029623281</v>
      </c>
      <c r="N35" s="32">
        <f>[1]TimberSectorMinusCoreVPAImp!M$253</f>
        <v>1.5267576290211056</v>
      </c>
      <c r="O35" s="32">
        <f>[1]TimberSectorMinusCoreVPAImp!N$253</f>
        <v>2.0561285121475206</v>
      </c>
      <c r="P35" s="32">
        <f>[1]TimberSectorMinusCoreVPAImp!O$253</f>
        <v>2.2461298781090426</v>
      </c>
      <c r="Q35" s="32">
        <f>[1]TimberSectorMinusCoreVPAImp!P$253</f>
        <v>2.6138233630599994</v>
      </c>
      <c r="R35" s="32">
        <f>[1]TimberSectorMinusCoreVPAImp!Q$253</f>
        <v>2.7931380759940474</v>
      </c>
      <c r="S35" s="32">
        <f>[1]TimberSectorMinusCoreVPAImp!R$253</f>
        <v>3.1801334410158351</v>
      </c>
      <c r="T35" s="32">
        <f>[1]TimberSectorMinusCoreVPAImp!S$253</f>
        <v>3.8536320088398215</v>
      </c>
      <c r="U35" s="32">
        <f>[1]TimberSectorMinusCoreVPAImp!T$253</f>
        <v>3.7686157415415242</v>
      </c>
      <c r="V35" s="32">
        <f>[1]TimberSectorMinusCoreVPAImp!U$253</f>
        <v>5.589691693879999</v>
      </c>
      <c r="W35" s="32">
        <f>[1]TimberSectorMinusCoreVPAImp!V$253</f>
        <v>6.9122323782399988</v>
      </c>
      <c r="X35" s="32">
        <f>[1]TimberSectorMinusCoreVPAImp!W$253</f>
        <v>7.6023059705599998</v>
      </c>
      <c r="Y35" s="32">
        <f>[1]TimberSectorMinusCoreVPAImp!X$253</f>
        <v>7.5977634805389789</v>
      </c>
      <c r="Z35" s="32">
        <f>[1]TimberSectorMinusCoreVPAImp!Y$253</f>
        <v>5.6999175517381993</v>
      </c>
      <c r="AA35" s="32">
        <f>[1]TimberSectorMinusCoreVPAImp!Z$253</f>
        <v>0</v>
      </c>
      <c r="AB35" s="13">
        <f>[1]TimberSectorMinusCoreVPAImp!AA$253</f>
        <v>0</v>
      </c>
      <c r="AC35" s="29"/>
      <c r="AD35" s="16">
        <f>1/1000*[1]TimberSectorMinusCoreVPAImp!AB$253</f>
        <v>8.8351030000000004E-3</v>
      </c>
      <c r="AE35" s="32">
        <f>1/1000*[1]TimberSectorMinusCoreVPAImp!AC$253</f>
        <v>1.2719926999999999E-2</v>
      </c>
      <c r="AF35" s="32">
        <f>1/1000*[1]TimberSectorMinusCoreVPAImp!AD$253</f>
        <v>7.6437569999999996E-2</v>
      </c>
      <c r="AG35" s="32">
        <f>1/1000*[1]TimberSectorMinusCoreVPAImp!AE$253</f>
        <v>0.17503460000000001</v>
      </c>
      <c r="AH35" s="32">
        <f>1/1000*[1]TimberSectorMinusCoreVPAImp!AF$253</f>
        <v>0.367441721</v>
      </c>
      <c r="AI35" s="32">
        <f>1/1000*[1]TimberSectorMinusCoreVPAImp!AG$253</f>
        <v>0.6848249329999998</v>
      </c>
      <c r="AJ35" s="32">
        <f>1/1000*[1]TimberSectorMinusCoreVPAImp!AH$253</f>
        <v>0.8772678450000001</v>
      </c>
      <c r="AK35" s="32">
        <f>1/1000*[1]TimberSectorMinusCoreVPAImp!AI$253</f>
        <v>1.182032422</v>
      </c>
      <c r="AL35" s="32">
        <f>1/1000*[1]TimberSectorMinusCoreVPAImp!AJ$253</f>
        <v>1.404953261</v>
      </c>
      <c r="AM35" s="32">
        <f>1/1000*[1]TimberSectorMinusCoreVPAImp!AK$253</f>
        <v>1.3486593699999998</v>
      </c>
      <c r="AN35" s="32">
        <f>1/1000*[1]TimberSectorMinusCoreVPAImp!AL$253</f>
        <v>1.7738682429999999</v>
      </c>
      <c r="AO35" s="32">
        <f>1/1000*[1]TimberSectorMinusCoreVPAImp!AM$253</f>
        <v>1.763200884</v>
      </c>
      <c r="AP35" s="32">
        <f>1/1000*[1]TimberSectorMinusCoreVPAImp!AN$253</f>
        <v>2.1687964879999999</v>
      </c>
      <c r="AQ35" s="32">
        <f>1/1000*[1]TimberSectorMinusCoreVPAImp!AO$253</f>
        <v>2.3770595569999995</v>
      </c>
      <c r="AR35" s="32">
        <f>1/1000*[1]TimberSectorMinusCoreVPAImp!AP$253</f>
        <v>2.9751824280000001</v>
      </c>
      <c r="AS35" s="32">
        <f>1/1000*[1]TimberSectorMinusCoreVPAImp!AQ$253</f>
        <v>3.5230299089999999</v>
      </c>
      <c r="AT35" s="32">
        <f>1/1000*[1]TimberSectorMinusCoreVPAImp!AR$253</f>
        <v>3.486031305</v>
      </c>
      <c r="AU35" s="32">
        <f>1/1000*[1]TimberSectorMinusCoreVPAImp!AS$253</f>
        <v>4.0406971159999996</v>
      </c>
      <c r="AV35" s="32">
        <f>1/1000*[1]TimberSectorMinusCoreVPAImp!AT$253</f>
        <v>4.1278308039999994</v>
      </c>
      <c r="AW35" s="32">
        <f>1/1000*[1]TimberSectorMinusCoreVPAImp!AU$253</f>
        <v>6.2852606500000006</v>
      </c>
      <c r="AX35" s="32">
        <f>1/1000*[1]TimberSectorMinusCoreVPAImp!AV$253</f>
        <v>8.3558280919999994</v>
      </c>
      <c r="AY35" s="32">
        <f>1/1000*[1]TimberSectorMinusCoreVPAImp!AW$253</f>
        <v>10.762375087999999</v>
      </c>
      <c r="AZ35" s="32">
        <f>1/1000*[1]TimberSectorMinusCoreVPAImp!AX$253</f>
        <v>11.612966925999999</v>
      </c>
      <c r="BA35" s="32">
        <f>1/1000*[1]TimberSectorMinusCoreVPAImp!AY$253</f>
        <v>8.7738618159999984</v>
      </c>
      <c r="BB35" s="32">
        <f>1/1000*[1]TimberSectorMinusCoreVPAImp!AZ$253</f>
        <v>0</v>
      </c>
      <c r="BC35" s="13">
        <f>1/1000*[1]TimberSectorMinusCoreVPAImp!BA$253</f>
        <v>0</v>
      </c>
      <c r="BD35" s="269"/>
    </row>
    <row r="36" spans="2:56">
      <c r="B36" s="5" t="s">
        <v>24</v>
      </c>
      <c r="C36" s="41">
        <f t="shared" ref="C36:AB36" si="6">C25-SUM(C26:C35)</f>
        <v>1.4890686313966839E-2</v>
      </c>
      <c r="D36" s="42">
        <f t="shared" si="6"/>
        <v>1.4301513533002463E-2</v>
      </c>
      <c r="E36" s="42">
        <f t="shared" si="6"/>
        <v>7.5696161467035949E-3</v>
      </c>
      <c r="F36" s="42">
        <f t="shared" si="6"/>
        <v>1.1597253797912543E-2</v>
      </c>
      <c r="G36" s="42">
        <f t="shared" si="6"/>
        <v>7.6873182005208207E-3</v>
      </c>
      <c r="H36" s="42">
        <f t="shared" si="6"/>
        <v>1.6558467216736261E-2</v>
      </c>
      <c r="I36" s="42">
        <f t="shared" si="6"/>
        <v>1.9689538583424593E-2</v>
      </c>
      <c r="J36" s="42">
        <f t="shared" si="6"/>
        <v>2.2445931309864164E-2</v>
      </c>
      <c r="K36" s="42">
        <f t="shared" si="6"/>
        <v>1.6166665370544564E-2</v>
      </c>
      <c r="L36" s="42">
        <f t="shared" si="6"/>
        <v>8.1723721199473687E-3</v>
      </c>
      <c r="M36" s="42">
        <f t="shared" si="6"/>
        <v>8.4875057701285783E-3</v>
      </c>
      <c r="N36" s="42">
        <f t="shared" si="6"/>
        <v>8.7318290127083031E-3</v>
      </c>
      <c r="O36" s="42">
        <f t="shared" si="6"/>
        <v>1.4939502877936661E-2</v>
      </c>
      <c r="P36" s="42">
        <f t="shared" si="6"/>
        <v>1.3764182826665916E-2</v>
      </c>
      <c r="Q36" s="42">
        <f t="shared" si="6"/>
        <v>7.607339039999772E-3</v>
      </c>
      <c r="R36" s="42">
        <f t="shared" si="6"/>
        <v>8.9334035416683832E-3</v>
      </c>
      <c r="S36" s="42">
        <f t="shared" si="6"/>
        <v>1.2874606106699105E-2</v>
      </c>
      <c r="T36" s="42">
        <f t="shared" si="6"/>
        <v>7.8217972150405046E-3</v>
      </c>
      <c r="U36" s="42">
        <f t="shared" si="6"/>
        <v>8.4733854580782975E-3</v>
      </c>
      <c r="V36" s="42">
        <f t="shared" si="6"/>
        <v>1.1021428520002985E-2</v>
      </c>
      <c r="W36" s="42">
        <f t="shared" si="6"/>
        <v>1.2492411190002883E-2</v>
      </c>
      <c r="X36" s="42">
        <f t="shared" si="6"/>
        <v>1.5502613000002441E-2</v>
      </c>
      <c r="Y36" s="42">
        <f t="shared" si="6"/>
        <v>1.066277988019948E-2</v>
      </c>
      <c r="Z36" s="42">
        <f t="shared" si="6"/>
        <v>5.9108045207416637E-3</v>
      </c>
      <c r="AA36" s="42">
        <f t="shared" si="6"/>
        <v>0</v>
      </c>
      <c r="AB36" s="43">
        <f t="shared" si="6"/>
        <v>0</v>
      </c>
      <c r="AC36" s="25"/>
      <c r="AD36" s="41">
        <f t="shared" ref="AD36:BC36" si="7">AD25-SUM(AD26:AD35)</f>
        <v>1.1155072000001098E-2</v>
      </c>
      <c r="AE36" s="42">
        <f t="shared" si="7"/>
        <v>1.0497078000001103E-2</v>
      </c>
      <c r="AF36" s="42">
        <f t="shared" si="7"/>
        <v>4.9579130000010352E-3</v>
      </c>
      <c r="AG36" s="42">
        <f t="shared" si="7"/>
        <v>7.6216480000015352E-3</v>
      </c>
      <c r="AH36" s="42">
        <f t="shared" si="7"/>
        <v>6.2223490000015147E-3</v>
      </c>
      <c r="AI36" s="42">
        <f t="shared" si="7"/>
        <v>1.0878064999999992E-2</v>
      </c>
      <c r="AJ36" s="42">
        <f t="shared" si="7"/>
        <v>1.5216232999998525E-2</v>
      </c>
      <c r="AK36" s="42">
        <f t="shared" si="7"/>
        <v>1.7845101999999002E-2</v>
      </c>
      <c r="AL36" s="42">
        <f t="shared" si="7"/>
        <v>1.5306955999998095E-2</v>
      </c>
      <c r="AM36" s="42">
        <f t="shared" si="7"/>
        <v>6.5271730000020511E-3</v>
      </c>
      <c r="AN36" s="42">
        <f t="shared" si="7"/>
        <v>7.919905999999699E-3</v>
      </c>
      <c r="AO36" s="42">
        <f t="shared" si="7"/>
        <v>9.1661589999958437E-3</v>
      </c>
      <c r="AP36" s="42">
        <f t="shared" si="7"/>
        <v>1.3732789999997053E-2</v>
      </c>
      <c r="AQ36" s="42">
        <f t="shared" si="7"/>
        <v>1.0735820000000729E-2</v>
      </c>
      <c r="AR36" s="42">
        <f t="shared" si="7"/>
        <v>1.0092324999998681E-2</v>
      </c>
      <c r="AS36" s="42">
        <f t="shared" si="7"/>
        <v>1.1054352000005707E-2</v>
      </c>
      <c r="AT36" s="42">
        <f t="shared" si="7"/>
        <v>1.4268854000000886E-2</v>
      </c>
      <c r="AU36" s="42">
        <f t="shared" si="7"/>
        <v>7.7892840000011176E-3</v>
      </c>
      <c r="AV36" s="42">
        <f t="shared" si="7"/>
        <v>8.0526990000038268E-3</v>
      </c>
      <c r="AW36" s="42">
        <f t="shared" si="7"/>
        <v>1.0088383999992345E-2</v>
      </c>
      <c r="AX36" s="42">
        <f t="shared" si="7"/>
        <v>1.1281111999998927E-2</v>
      </c>
      <c r="AY36" s="42">
        <f t="shared" si="7"/>
        <v>1.0994511999999901E-2</v>
      </c>
      <c r="AZ36" s="42">
        <f t="shared" si="7"/>
        <v>1.3220763999996166E-2</v>
      </c>
      <c r="BA36" s="42">
        <f t="shared" si="7"/>
        <v>8.2735570000025405E-3</v>
      </c>
      <c r="BB36" s="42">
        <f t="shared" si="7"/>
        <v>0</v>
      </c>
      <c r="BC36" s="43">
        <f t="shared" si="7"/>
        <v>0</v>
      </c>
      <c r="BD36" s="228"/>
    </row>
    <row r="37" spans="2:56" ht="20" customHeight="1">
      <c r="B37" s="20" t="s">
        <v>228</v>
      </c>
      <c r="C37" s="151">
        <f>[1]TimberSectorMinusCoreVPAImp!B$264</f>
        <v>3.2105917157706494</v>
      </c>
      <c r="D37" s="220">
        <f>[1]TimberSectorMinusCoreVPAImp!C$264</f>
        <v>3.554888870199298</v>
      </c>
      <c r="E37" s="220">
        <f>[1]TimberSectorMinusCoreVPAImp!D$264</f>
        <v>4.1626693290193346</v>
      </c>
      <c r="F37" s="220">
        <f>[1]TimberSectorMinusCoreVPAImp!E$264</f>
        <v>4.4333992387862446</v>
      </c>
      <c r="G37" s="220">
        <f>[1]TimberSectorMinusCoreVPAImp!F$264</f>
        <v>4.4556829754416478</v>
      </c>
      <c r="H37" s="220">
        <f>[1]TimberSectorMinusCoreVPAImp!G$264</f>
        <v>4.9850102789208544</v>
      </c>
      <c r="I37" s="220">
        <f>[1]TimberSectorMinusCoreVPAImp!H$264</f>
        <v>3.8679206048708061</v>
      </c>
      <c r="J37" s="220">
        <f>[1]TimberSectorMinusCoreVPAImp!I$264</f>
        <v>3.2564268672901946</v>
      </c>
      <c r="K37" s="220">
        <f>[1]TimberSectorMinusCoreVPAImp!J$264</f>
        <v>2.4554559325489138</v>
      </c>
      <c r="L37" s="220">
        <f>[1]TimberSectorMinusCoreVPAImp!K$264</f>
        <v>1.9811215240874713</v>
      </c>
      <c r="M37" s="220">
        <f>[1]TimberSectorMinusCoreVPAImp!L$264</f>
        <v>2.0726119161635088</v>
      </c>
      <c r="N37" s="220">
        <f>[1]TimberSectorMinusCoreVPAImp!M$264</f>
        <v>1.8318025724729996</v>
      </c>
      <c r="O37" s="220">
        <f>[1]TimberSectorMinusCoreVPAImp!N$264</f>
        <v>2.2160686428163796</v>
      </c>
      <c r="P37" s="220">
        <f>[1]TimberSectorMinusCoreVPAImp!O$264</f>
        <v>2.8015103920133821</v>
      </c>
      <c r="Q37" s="220">
        <f>[1]TimberSectorMinusCoreVPAImp!P$264</f>
        <v>1.9558140077399995</v>
      </c>
      <c r="R37" s="220">
        <f>[1]TimberSectorMinusCoreVPAImp!Q$264</f>
        <v>2.7873718328710622</v>
      </c>
      <c r="S37" s="220">
        <f>[1]TimberSectorMinusCoreVPAImp!R$264</f>
        <v>3.3887084701266534</v>
      </c>
      <c r="T37" s="220">
        <f>[1]TimberSectorMinusCoreVPAImp!S$264</f>
        <v>4.0200411882970446</v>
      </c>
      <c r="U37" s="220">
        <f>[1]TimberSectorMinusCoreVPAImp!T$264</f>
        <v>3.4517573377297466</v>
      </c>
      <c r="V37" s="220">
        <f>[1]TimberSectorMinusCoreVPAImp!U$264</f>
        <v>3.2990022596799982</v>
      </c>
      <c r="W37" s="220">
        <f>[1]TimberSectorMinusCoreVPAImp!V$264</f>
        <v>3.6526757800120024</v>
      </c>
      <c r="X37" s="220">
        <f>[1]TimberSectorMinusCoreVPAImp!W$264</f>
        <v>3.929904467640001</v>
      </c>
      <c r="Y37" s="220">
        <f>[1]TimberSectorMinusCoreVPAImp!X$264</f>
        <v>4.6318481350390206</v>
      </c>
      <c r="Z37" s="220">
        <f>[1]TimberSectorMinusCoreVPAImp!Y$264</f>
        <v>3.5413756502950524</v>
      </c>
      <c r="AA37" s="220">
        <f>[1]TimberSectorMinusCoreVPAImp!Z$264</f>
        <v>0</v>
      </c>
      <c r="AB37" s="207">
        <f>[1]TimberSectorMinusCoreVPAImp!AA$264</f>
        <v>0</v>
      </c>
      <c r="AC37" s="25"/>
      <c r="AD37" s="151">
        <f>1/1000*[1]TimberSectorMinusCoreVPAImp!AB$264</f>
        <v>2.3210164139999998</v>
      </c>
      <c r="AE37" s="220">
        <f>1/1000*[1]TimberSectorMinusCoreVPAImp!AC$264</f>
        <v>2.2956839200000005</v>
      </c>
      <c r="AF37" s="220">
        <f>1/1000*[1]TimberSectorMinusCoreVPAImp!AD$264</f>
        <v>2.5047649429999996</v>
      </c>
      <c r="AG37" s="220">
        <f>1/1000*[1]TimberSectorMinusCoreVPAImp!AE$264</f>
        <v>2.6769557649999993</v>
      </c>
      <c r="AH37" s="220">
        <f>1/1000*[1]TimberSectorMinusCoreVPAImp!AF$264</f>
        <v>2.9018837369999999</v>
      </c>
      <c r="AI37" s="220">
        <f>1/1000*[1]TimberSectorMinusCoreVPAImp!AG$264</f>
        <v>2.8550314640000001</v>
      </c>
      <c r="AJ37" s="220">
        <f>1/1000*[1]TimberSectorMinusCoreVPAImp!AH$264</f>
        <v>2.5589536000000006</v>
      </c>
      <c r="AK37" s="220">
        <f>1/1000*[1]TimberSectorMinusCoreVPAImp!AI$264</f>
        <v>2.3615174809999995</v>
      </c>
      <c r="AL37" s="220">
        <f>1/1000*[1]TimberSectorMinusCoreVPAImp!AJ$264</f>
        <v>2.1200578559999994</v>
      </c>
      <c r="AM37" s="220">
        <f>1/1000*[1]TimberSectorMinusCoreVPAImp!AK$264</f>
        <v>1.5751048310000002</v>
      </c>
      <c r="AN37" s="220">
        <f>1/1000*[1]TimberSectorMinusCoreVPAImp!AL$264</f>
        <v>1.5209323240000001</v>
      </c>
      <c r="AO37" s="220">
        <f>1/1000*[1]TimberSectorMinusCoreVPAImp!AM$264</f>
        <v>1.6861503589999998</v>
      </c>
      <c r="AP37" s="220">
        <f>1/1000*[1]TimberSectorMinusCoreVPAImp!AN$264</f>
        <v>1.6950543409999999</v>
      </c>
      <c r="AQ37" s="220">
        <f>1/1000*[1]TimberSectorMinusCoreVPAImp!AO$264</f>
        <v>2.007790644</v>
      </c>
      <c r="AR37" s="220">
        <f>1/1000*[1]TimberSectorMinusCoreVPAImp!AP$264</f>
        <v>2.1634910469999999</v>
      </c>
      <c r="AS37" s="220">
        <f>1/1000*[1]TimberSectorMinusCoreVPAImp!AQ$264</f>
        <v>2.1820040619999999</v>
      </c>
      <c r="AT37" s="220">
        <f>1/1000*[1]TimberSectorMinusCoreVPAImp!AR$264</f>
        <v>2.3516210259999997</v>
      </c>
      <c r="AU37" s="220">
        <f>1/1000*[1]TimberSectorMinusCoreVPAImp!AS$264</f>
        <v>2.6507393710000007</v>
      </c>
      <c r="AV37" s="220">
        <f>1/1000*[1]TimberSectorMinusCoreVPAImp!AT$264</f>
        <v>2.6292429320000004</v>
      </c>
      <c r="AW37" s="220">
        <f>1/1000*[1]TimberSectorMinusCoreVPAImp!AU$264</f>
        <v>2.8191986179999997</v>
      </c>
      <c r="AX37" s="220">
        <f>1/1000*[1]TimberSectorMinusCoreVPAImp!AV$264</f>
        <v>2.6813302430000001</v>
      </c>
      <c r="AY37" s="220">
        <f>1/1000*[1]TimberSectorMinusCoreVPAImp!AW$264</f>
        <v>3.7275855919999996</v>
      </c>
      <c r="AZ37" s="220">
        <f>1/1000*[1]TimberSectorMinusCoreVPAImp!AX$264</f>
        <v>4.5895476149999999</v>
      </c>
      <c r="BA37" s="220">
        <f>1/1000*[1]TimberSectorMinusCoreVPAImp!AY$264</f>
        <v>3.6358051349999987</v>
      </c>
      <c r="BB37" s="220">
        <f>1/1000*[1]TimberSectorMinusCoreVPAImp!AZ$264</f>
        <v>0</v>
      </c>
      <c r="BC37" s="207">
        <f>1/1000*[1]TimberSectorMinusCoreVPAImp!BA$264</f>
        <v>0</v>
      </c>
      <c r="BD37" s="228"/>
    </row>
    <row r="38" spans="2:56">
      <c r="B38" s="5" t="s">
        <v>75</v>
      </c>
      <c r="C38" s="31">
        <f>[1]TimberSectorMinusCoreVPAImp!B$16</f>
        <v>5.0060483107347842E-2</v>
      </c>
      <c r="D38" s="22">
        <f>[1]TimberSectorMinusCoreVPAImp!C$16</f>
        <v>3.8938627065225162E-2</v>
      </c>
      <c r="E38" s="22">
        <f>[1]TimberSectorMinusCoreVPAImp!D$16</f>
        <v>7.7202652308732689E-2</v>
      </c>
      <c r="F38" s="22">
        <f>[1]TimberSectorMinusCoreVPAImp!E$16</f>
        <v>0.21024507126502612</v>
      </c>
      <c r="G38" s="22">
        <f>[1]TimberSectorMinusCoreVPAImp!F$16</f>
        <v>0.2180121046302792</v>
      </c>
      <c r="H38" s="22">
        <f>[1]TimberSectorMinusCoreVPAImp!G$16</f>
        <v>0.26661384516699416</v>
      </c>
      <c r="I38" s="22">
        <f>[1]TimberSectorMinusCoreVPAImp!H$16</f>
        <v>0.11730706259990287</v>
      </c>
      <c r="J38" s="22">
        <f>[1]TimberSectorMinusCoreVPAImp!I$16</f>
        <v>7.0468156987532615E-2</v>
      </c>
      <c r="K38" s="22">
        <f>[1]TimberSectorMinusCoreVPAImp!J$16</f>
        <v>5.793258144119795E-2</v>
      </c>
      <c r="L38" s="22">
        <f>[1]TimberSectorMinusCoreVPAImp!K$16</f>
        <v>5.990240975287292E-2</v>
      </c>
      <c r="M38" s="22">
        <f>[1]TimberSectorMinusCoreVPAImp!L$16</f>
        <v>9.4924189859166619E-2</v>
      </c>
      <c r="N38" s="22">
        <f>[1]TimberSectorMinusCoreVPAImp!M$16</f>
        <v>8.6519690327199611E-2</v>
      </c>
      <c r="O38" s="22">
        <f>[1]TimberSectorMinusCoreVPAImp!N$16</f>
        <v>5.8622204254444435E-2</v>
      </c>
      <c r="P38" s="22">
        <f>[1]TimberSectorMinusCoreVPAImp!O$16</f>
        <v>0.10436335750111113</v>
      </c>
      <c r="Q38" s="22">
        <f>[1]TimberSectorMinusCoreVPAImp!P$16</f>
        <v>0.11438674183999996</v>
      </c>
      <c r="R38" s="22">
        <f>[1]TimberSectorMinusCoreVPAImp!Q$16</f>
        <v>0.15806991679166665</v>
      </c>
      <c r="S38" s="22">
        <f>[1]TimberSectorMinusCoreVPAImp!R$16</f>
        <v>0.17961302342624297</v>
      </c>
      <c r="T38" s="22">
        <f>[1]TimberSectorMinusCoreVPAImp!S$16</f>
        <v>0.18554028605262057</v>
      </c>
      <c r="U38" s="22">
        <f>[1]TimberSectorMinusCoreVPAImp!T$16</f>
        <v>0.13935698884450842</v>
      </c>
      <c r="V38" s="22">
        <f>[1]TimberSectorMinusCoreVPAImp!U$16</f>
        <v>0.1240259467999999</v>
      </c>
      <c r="W38" s="22">
        <f>[1]TimberSectorMinusCoreVPAImp!V$16</f>
        <v>0.21843188122000012</v>
      </c>
      <c r="X38" s="22">
        <f>[1]TimberSectorMinusCoreVPAImp!W$16</f>
        <v>0.16417430274000011</v>
      </c>
      <c r="Y38" s="22">
        <f>[1]TimberSectorMinusCoreVPAImp!X$16</f>
        <v>0.20407862186697967</v>
      </c>
      <c r="Z38" s="22">
        <f>[1]TimberSectorMinusCoreVPAImp!Y$16</f>
        <v>8.8263295216180038E-2</v>
      </c>
      <c r="AA38" s="22">
        <f>[1]TimberSectorMinusCoreVPAImp!Z$16</f>
        <v>0</v>
      </c>
      <c r="AB38" s="21">
        <f>[1]TimberSectorMinusCoreVPAImp!AA$16</f>
        <v>0</v>
      </c>
      <c r="AC38" s="25"/>
      <c r="AD38" s="17">
        <f>1/1000*[1]TimberSectorMinusCoreVPAImp!AB$16</f>
        <v>3.3076739999999979E-2</v>
      </c>
      <c r="AE38" s="12">
        <f>1/1000*[1]TimberSectorMinusCoreVPAImp!AC$16</f>
        <v>2.0608793000000007E-2</v>
      </c>
      <c r="AF38" s="12">
        <f>1/1000*[1]TimberSectorMinusCoreVPAImp!AD$16</f>
        <v>2.8093090999999987E-2</v>
      </c>
      <c r="AG38" s="12">
        <f>1/1000*[1]TimberSectorMinusCoreVPAImp!AE$16</f>
        <v>4.3096965999999994E-2</v>
      </c>
      <c r="AH38" s="12">
        <f>1/1000*[1]TimberSectorMinusCoreVPAImp!AF$16</f>
        <v>6.1790595999999968E-2</v>
      </c>
      <c r="AI38" s="12">
        <f>1/1000*[1]TimberSectorMinusCoreVPAImp!AG$16</f>
        <v>6.281365500000001E-2</v>
      </c>
      <c r="AJ38" s="12">
        <f>1/1000*[1]TimberSectorMinusCoreVPAImp!AH$16</f>
        <v>4.6289298000000034E-2</v>
      </c>
      <c r="AK38" s="12">
        <f>1/1000*[1]TimberSectorMinusCoreVPAImp!AI$16</f>
        <v>2.7725204999999996E-2</v>
      </c>
      <c r="AL38" s="12">
        <f>1/1000*[1]TimberSectorMinusCoreVPAImp!AJ$16</f>
        <v>2.5598682000000005E-2</v>
      </c>
      <c r="AM38" s="12">
        <f>1/1000*[1]TimberSectorMinusCoreVPAImp!AK$16</f>
        <v>2.8342457000000005E-2</v>
      </c>
      <c r="AN38" s="12">
        <f>1/1000*[1]TimberSectorMinusCoreVPAImp!AL$16</f>
        <v>3.5896842999999991E-2</v>
      </c>
      <c r="AO38" s="12">
        <f>1/1000*[1]TimberSectorMinusCoreVPAImp!AM$16</f>
        <v>3.4675279999999996E-2</v>
      </c>
      <c r="AP38" s="12">
        <f>1/1000*[1]TimberSectorMinusCoreVPAImp!AN$16</f>
        <v>2.4044624000000001E-2</v>
      </c>
      <c r="AQ38" s="12">
        <f>1/1000*[1]TimberSectorMinusCoreVPAImp!AO$16</f>
        <v>4.2462667000000003E-2</v>
      </c>
      <c r="AR38" s="12">
        <f>1/1000*[1]TimberSectorMinusCoreVPAImp!AP$16</f>
        <v>5.0364296999999995E-2</v>
      </c>
      <c r="AS38" s="12">
        <f>1/1000*[1]TimberSectorMinusCoreVPAImp!AQ$16</f>
        <v>6.5680400999999985E-2</v>
      </c>
      <c r="AT38" s="12">
        <f>1/1000*[1]TimberSectorMinusCoreVPAImp!AR$16</f>
        <v>6.3800423999999994E-2</v>
      </c>
      <c r="AU38" s="12">
        <f>1/1000*[1]TimberSectorMinusCoreVPAImp!AS$16</f>
        <v>5.0547599999999991E-2</v>
      </c>
      <c r="AV38" s="12">
        <f>1/1000*[1]TimberSectorMinusCoreVPAImp!AT$16</f>
        <v>5.9094950999999993E-2</v>
      </c>
      <c r="AW38" s="12">
        <f>1/1000*[1]TimberSectorMinusCoreVPAImp!AU$16</f>
        <v>5.6395740999999992E-2</v>
      </c>
      <c r="AX38" s="12">
        <f>1/1000*[1]TimberSectorMinusCoreVPAImp!AV$16</f>
        <v>7.3607572999999996E-2</v>
      </c>
      <c r="AY38" s="12">
        <f>1/1000*[1]TimberSectorMinusCoreVPAImp!AW$16</f>
        <v>0.10164234499999998</v>
      </c>
      <c r="AZ38" s="12">
        <f>1/1000*[1]TimberSectorMinusCoreVPAImp!AX$16</f>
        <v>9.9946108000000006E-2</v>
      </c>
      <c r="BA38" s="12">
        <f>1/1000*[1]TimberSectorMinusCoreVPAImp!AY$16</f>
        <v>6.7081770999999998E-2</v>
      </c>
      <c r="BB38" s="12">
        <f>1/1000*[1]TimberSectorMinusCoreVPAImp!AZ$16</f>
        <v>0</v>
      </c>
      <c r="BC38" s="33">
        <f>1/1000*[1]TimberSectorMinusCoreVPAImp!BA$16</f>
        <v>0</v>
      </c>
      <c r="BD38" s="228"/>
    </row>
    <row r="39" spans="2:56">
      <c r="B39" s="5" t="s">
        <v>43</v>
      </c>
      <c r="C39" s="31">
        <f>[1]TimberSectorMinusCoreVPAImp!B$23</f>
        <v>3.7963570695060733E-2</v>
      </c>
      <c r="D39" s="22">
        <f>[1]TimberSectorMinusCoreVPAImp!C$23</f>
        <v>0.14514884244450063</v>
      </c>
      <c r="E39" s="22">
        <f>[1]TimberSectorMinusCoreVPAImp!D$23</f>
        <v>0.2257190519048646</v>
      </c>
      <c r="F39" s="22">
        <f>[1]TimberSectorMinusCoreVPAImp!E$23</f>
        <v>0.34360647914561754</v>
      </c>
      <c r="G39" s="22">
        <f>[1]TimberSectorMinusCoreVPAImp!F$23</f>
        <v>0.45448823192968724</v>
      </c>
      <c r="H39" s="22">
        <f>[1]TimberSectorMinusCoreVPAImp!G$23</f>
        <v>0.39251352651341742</v>
      </c>
      <c r="I39" s="22">
        <f>[1]TimberSectorMinusCoreVPAImp!H$23</f>
        <v>0.28725946216081888</v>
      </c>
      <c r="J39" s="22">
        <f>[1]TimberSectorMinusCoreVPAImp!I$23</f>
        <v>0.161254770579599</v>
      </c>
      <c r="K39" s="22">
        <f>[1]TimberSectorMinusCoreVPAImp!J$23</f>
        <v>0.11358605157014426</v>
      </c>
      <c r="L39" s="22">
        <f>[1]TimberSectorMinusCoreVPAImp!K$23</f>
        <v>3.389089126427243E-2</v>
      </c>
      <c r="M39" s="22">
        <f>[1]TimberSectorMinusCoreVPAImp!L$23</f>
        <v>3.873141251595396E-2</v>
      </c>
      <c r="N39" s="22">
        <f>[1]TimberSectorMinusCoreVPAImp!M$23</f>
        <v>2.852530962356567E-2</v>
      </c>
      <c r="O39" s="22">
        <f>[1]TimberSectorMinusCoreVPAImp!N$23</f>
        <v>3.4036433951190471E-2</v>
      </c>
      <c r="P39" s="22">
        <f>[1]TimberSectorMinusCoreVPAImp!O$23</f>
        <v>5.1963553716349198E-2</v>
      </c>
      <c r="Q39" s="22">
        <f>[1]TimberSectorMinusCoreVPAImp!P$23</f>
        <v>3.7270717579999994E-2</v>
      </c>
      <c r="R39" s="22">
        <f>[1]TimberSectorMinusCoreVPAImp!Q$23</f>
        <v>9.5431575323809525E-2</v>
      </c>
      <c r="S39" s="22">
        <f>[1]TimberSectorMinusCoreVPAImp!R$23</f>
        <v>0.10599312855442347</v>
      </c>
      <c r="T39" s="22">
        <f>[1]TimberSectorMinusCoreVPAImp!S$23</f>
        <v>0.11446587281842378</v>
      </c>
      <c r="U39" s="22">
        <f>[1]TimberSectorMinusCoreVPAImp!T$23</f>
        <v>8.6567419798781589E-2</v>
      </c>
      <c r="V39" s="22">
        <f>[1]TimberSectorMinusCoreVPAImp!U$23</f>
        <v>0.12466776545999998</v>
      </c>
      <c r="W39" s="22">
        <f>[1]TimberSectorMinusCoreVPAImp!V$23</f>
        <v>6.8266082080000012E-2</v>
      </c>
      <c r="X39" s="22">
        <f>[1]TimberSectorMinusCoreVPAImp!W$23</f>
        <v>7.1273970320000019E-2</v>
      </c>
      <c r="Y39" s="22">
        <f>[1]TimberSectorMinusCoreVPAImp!X$23</f>
        <v>0.11172322672587998</v>
      </c>
      <c r="Z39" s="22">
        <f>[1]TimberSectorMinusCoreVPAImp!Y$23</f>
        <v>5.1094240114759978E-2</v>
      </c>
      <c r="AA39" s="22">
        <f>[1]TimberSectorMinusCoreVPAImp!Z$23</f>
        <v>0</v>
      </c>
      <c r="AB39" s="21">
        <f>[1]TimberSectorMinusCoreVPAImp!AA$23</f>
        <v>0</v>
      </c>
      <c r="AC39" s="25"/>
      <c r="AD39" s="17">
        <f>1/1000*[1]TimberSectorMinusCoreVPAImp!AB$23</f>
        <v>2.1341970999999998E-2</v>
      </c>
      <c r="AE39" s="12">
        <f>1/1000*[1]TimberSectorMinusCoreVPAImp!AC$23</f>
        <v>5.9104055999999995E-2</v>
      </c>
      <c r="AF39" s="12">
        <f>1/1000*[1]TimberSectorMinusCoreVPAImp!AD$23</f>
        <v>0.10155518500000003</v>
      </c>
      <c r="AG39" s="12">
        <f>1/1000*[1]TimberSectorMinusCoreVPAImp!AE$23</f>
        <v>0.15412117699999997</v>
      </c>
      <c r="AH39" s="12">
        <f>1/1000*[1]TimberSectorMinusCoreVPAImp!AF$23</f>
        <v>0.18454895199999999</v>
      </c>
      <c r="AI39" s="12">
        <f>1/1000*[1]TimberSectorMinusCoreVPAImp!AG$23</f>
        <v>0.188890271</v>
      </c>
      <c r="AJ39" s="12">
        <f>1/1000*[1]TimberSectorMinusCoreVPAImp!AH$23</f>
        <v>0.13105895300000001</v>
      </c>
      <c r="AK39" s="12">
        <f>1/1000*[1]TimberSectorMinusCoreVPAImp!AI$23</f>
        <v>8.7138933000000002E-2</v>
      </c>
      <c r="AL39" s="12">
        <f>1/1000*[1]TimberSectorMinusCoreVPAImp!AJ$23</f>
        <v>5.8052881000000028E-2</v>
      </c>
      <c r="AM39" s="12">
        <f>1/1000*[1]TimberSectorMinusCoreVPAImp!AK$23</f>
        <v>2.3411202999999998E-2</v>
      </c>
      <c r="AN39" s="12">
        <f>1/1000*[1]TimberSectorMinusCoreVPAImp!AL$23</f>
        <v>2.0387412000000001E-2</v>
      </c>
      <c r="AO39" s="12">
        <f>1/1000*[1]TimberSectorMinusCoreVPAImp!AM$23</f>
        <v>1.8732979E-2</v>
      </c>
      <c r="AP39" s="12">
        <f>1/1000*[1]TimberSectorMinusCoreVPAImp!AN$23</f>
        <v>1.8724423E-2</v>
      </c>
      <c r="AQ39" s="12">
        <f>1/1000*[1]TimberSectorMinusCoreVPAImp!AO$23</f>
        <v>2.3316159999999996E-2</v>
      </c>
      <c r="AR39" s="12">
        <f>1/1000*[1]TimberSectorMinusCoreVPAImp!AP$23</f>
        <v>2.4194471999999998E-2</v>
      </c>
      <c r="AS39" s="12">
        <f>1/1000*[1]TimberSectorMinusCoreVPAImp!AQ$23</f>
        <v>2.5050263000000003E-2</v>
      </c>
      <c r="AT39" s="12">
        <f>1/1000*[1]TimberSectorMinusCoreVPAImp!AR$23</f>
        <v>3.6052065000000001E-2</v>
      </c>
      <c r="AU39" s="12">
        <f>1/1000*[1]TimberSectorMinusCoreVPAImp!AS$23</f>
        <v>4.2979540000000004E-2</v>
      </c>
      <c r="AV39" s="12">
        <f>1/1000*[1]TimberSectorMinusCoreVPAImp!AT$23</f>
        <v>3.7183328999999994E-2</v>
      </c>
      <c r="AW39" s="12">
        <f>1/1000*[1]TimberSectorMinusCoreVPAImp!AU$23</f>
        <v>5.0735724000000003E-2</v>
      </c>
      <c r="AX39" s="12">
        <f>1/1000*[1]TimberSectorMinusCoreVPAImp!AV$23</f>
        <v>2.4621529999999999E-2</v>
      </c>
      <c r="AY39" s="12">
        <f>1/1000*[1]TimberSectorMinusCoreVPAImp!AW$23</f>
        <v>4.1393966000000004E-2</v>
      </c>
      <c r="AZ39" s="12">
        <f>1/1000*[1]TimberSectorMinusCoreVPAImp!AX$23</f>
        <v>6.0818266999999995E-2</v>
      </c>
      <c r="BA39" s="12">
        <f>1/1000*[1]TimberSectorMinusCoreVPAImp!AY$23</f>
        <v>3.2581804000000006E-2</v>
      </c>
      <c r="BB39" s="12">
        <f>1/1000*[1]TimberSectorMinusCoreVPAImp!AZ$23</f>
        <v>0</v>
      </c>
      <c r="BC39" s="33">
        <f>1/1000*[1]TimberSectorMinusCoreVPAImp!BA$23</f>
        <v>0</v>
      </c>
      <c r="BD39" s="228"/>
    </row>
    <row r="40" spans="2:56">
      <c r="B40" s="5" t="s">
        <v>79</v>
      </c>
      <c r="C40" s="31">
        <f>[1]TimberSectorMinusCoreVPAImp!B$67</f>
        <v>2.4406360737147005E-2</v>
      </c>
      <c r="D40" s="22">
        <f>[1]TimberSectorMinusCoreVPAImp!C$67</f>
        <v>2.2500608793722926E-2</v>
      </c>
      <c r="E40" s="22">
        <f>[1]TimberSectorMinusCoreVPAImp!D$67</f>
        <v>2.451302455210784E-2</v>
      </c>
      <c r="F40" s="22">
        <f>[1]TimberSectorMinusCoreVPAImp!E$67</f>
        <v>2.2644590415244581E-2</v>
      </c>
      <c r="G40" s="22">
        <f>[1]TimberSectorMinusCoreVPAImp!F$67</f>
        <v>2.9911323391486944E-2</v>
      </c>
      <c r="H40" s="22">
        <f>[1]TimberSectorMinusCoreVPAImp!G$67</f>
        <v>3.9990084198526565E-2</v>
      </c>
      <c r="I40" s="22">
        <f>[1]TimberSectorMinusCoreVPAImp!H$67</f>
        <v>3.1531315954107075E-2</v>
      </c>
      <c r="J40" s="22">
        <f>[1]TimberSectorMinusCoreVPAImp!I$67</f>
        <v>3.2369811782487351E-2</v>
      </c>
      <c r="K40" s="22">
        <f>[1]TimberSectorMinusCoreVPAImp!J$67</f>
        <v>3.1640410988242676E-2</v>
      </c>
      <c r="L40" s="22">
        <f>[1]TimberSectorMinusCoreVPAImp!K$67</f>
        <v>2.5721125314126597E-2</v>
      </c>
      <c r="M40" s="22">
        <f>[1]TimberSectorMinusCoreVPAImp!L$67</f>
        <v>2.4438498859145209E-2</v>
      </c>
      <c r="N40" s="22">
        <f>[1]TimberSectorMinusCoreVPAImp!M$67</f>
        <v>2.2475598216481402E-2</v>
      </c>
      <c r="O40" s="22">
        <f>[1]TimberSectorMinusCoreVPAImp!N$67</f>
        <v>1.9162894239444443E-2</v>
      </c>
      <c r="P40" s="22">
        <f>[1]TimberSectorMinusCoreVPAImp!O$67</f>
        <v>2.7236301135000002E-2</v>
      </c>
      <c r="Q40" s="22">
        <f>[1]TimberSectorMinusCoreVPAImp!P$67</f>
        <v>2.0568925299999999E-2</v>
      </c>
      <c r="R40" s="22">
        <f>[1]TimberSectorMinusCoreVPAImp!Q$67</f>
        <v>3.9008063791666651E-2</v>
      </c>
      <c r="S40" s="22">
        <f>[1]TimberSectorMinusCoreVPAImp!R$67</f>
        <v>4.4578227010004884E-2</v>
      </c>
      <c r="T40" s="22">
        <f>[1]TimberSectorMinusCoreVPAImp!S$67</f>
        <v>4.3126929894576199E-2</v>
      </c>
      <c r="U40" s="22">
        <f>[1]TimberSectorMinusCoreVPAImp!T$67</f>
        <v>4.4066768615134116E-2</v>
      </c>
      <c r="V40" s="22">
        <f>[1]TimberSectorMinusCoreVPAImp!U$67</f>
        <v>3.189572861999998E-2</v>
      </c>
      <c r="W40" s="22">
        <f>[1]TimberSectorMinusCoreVPAImp!V$67</f>
        <v>3.3398766239999975E-2</v>
      </c>
      <c r="X40" s="22">
        <f>[1]TimberSectorMinusCoreVPAImp!W$67</f>
        <v>5.4456900820000043E-2</v>
      </c>
      <c r="Y40" s="22">
        <f>[1]TimberSectorMinusCoreVPAImp!X$67</f>
        <v>7.145551360765999E-2</v>
      </c>
      <c r="Z40" s="22">
        <f>[1]TimberSectorMinusCoreVPAImp!Y$67</f>
        <v>5.2059601367899971E-2</v>
      </c>
      <c r="AA40" s="22">
        <f>[1]TimberSectorMinusCoreVPAImp!Z$67</f>
        <v>0</v>
      </c>
      <c r="AB40" s="21">
        <f>[1]TimberSectorMinusCoreVPAImp!AA$67</f>
        <v>0</v>
      </c>
      <c r="AC40" s="25"/>
      <c r="AD40" s="17">
        <f>1/1000*[1]TimberSectorMinusCoreVPAImp!AB$67</f>
        <v>2.1157347999999999E-2</v>
      </c>
      <c r="AE40" s="12">
        <f>1/1000*[1]TimberSectorMinusCoreVPAImp!AC$67</f>
        <v>1.8240607999999998E-2</v>
      </c>
      <c r="AF40" s="12">
        <f>1/1000*[1]TimberSectorMinusCoreVPAImp!AD$67</f>
        <v>1.8953207000000003E-2</v>
      </c>
      <c r="AG40" s="12">
        <f>1/1000*[1]TimberSectorMinusCoreVPAImp!AE$67</f>
        <v>1.8508567999999996E-2</v>
      </c>
      <c r="AH40" s="12">
        <f>1/1000*[1]TimberSectorMinusCoreVPAImp!AF$67</f>
        <v>2.5207888000000005E-2</v>
      </c>
      <c r="AI40" s="12">
        <f>1/1000*[1]TimberSectorMinusCoreVPAImp!AG$67</f>
        <v>3.2123154000000001E-2</v>
      </c>
      <c r="AJ40" s="12">
        <f>1/1000*[1]TimberSectorMinusCoreVPAImp!AH$67</f>
        <v>2.4738352999999991E-2</v>
      </c>
      <c r="AK40" s="12">
        <f>1/1000*[1]TimberSectorMinusCoreVPAImp!AI$67</f>
        <v>2.8409980999999997E-2</v>
      </c>
      <c r="AL40" s="12">
        <f>1/1000*[1]TimberSectorMinusCoreVPAImp!AJ$67</f>
        <v>3.0179924E-2</v>
      </c>
      <c r="AM40" s="12">
        <f>1/1000*[1]TimberSectorMinusCoreVPAImp!AK$67</f>
        <v>2.2867394000000003E-2</v>
      </c>
      <c r="AN40" s="12">
        <f>1/1000*[1]TimberSectorMinusCoreVPAImp!AL$67</f>
        <v>2.2505066000000001E-2</v>
      </c>
      <c r="AO40" s="12">
        <f>1/1000*[1]TimberSectorMinusCoreVPAImp!AM$67</f>
        <v>2.2586818999999998E-2</v>
      </c>
      <c r="AP40" s="12">
        <f>1/1000*[1]TimberSectorMinusCoreVPAImp!AN$67</f>
        <v>1.5204967999999998E-2</v>
      </c>
      <c r="AQ40" s="12">
        <f>1/1000*[1]TimberSectorMinusCoreVPAImp!AO$67</f>
        <v>2.2151810999999997E-2</v>
      </c>
      <c r="AR40" s="12">
        <f>1/1000*[1]TimberSectorMinusCoreVPAImp!AP$67</f>
        <v>2.3306416E-2</v>
      </c>
      <c r="AS40" s="12">
        <f>1/1000*[1]TimberSectorMinusCoreVPAImp!AQ$67</f>
        <v>2.2965322E-2</v>
      </c>
      <c r="AT40" s="12">
        <f>1/1000*[1]TimberSectorMinusCoreVPAImp!AR$67</f>
        <v>3.0575352000000004E-2</v>
      </c>
      <c r="AU40" s="12">
        <f>1/1000*[1]TimberSectorMinusCoreVPAImp!AS$67</f>
        <v>3.5315107999999998E-2</v>
      </c>
      <c r="AV40" s="12">
        <f>1/1000*[1]TimberSectorMinusCoreVPAImp!AT$67</f>
        <v>3.3471448999999993E-2</v>
      </c>
      <c r="AW40" s="12">
        <f>1/1000*[1]TimberSectorMinusCoreVPAImp!AU$67</f>
        <v>3.486268E-2</v>
      </c>
      <c r="AX40" s="12">
        <f>1/1000*[1]TimberSectorMinusCoreVPAImp!AV$67</f>
        <v>3.1053103999999995E-2</v>
      </c>
      <c r="AY40" s="12">
        <f>1/1000*[1]TimberSectorMinusCoreVPAImp!AW$67</f>
        <v>5.8271809999999993E-2</v>
      </c>
      <c r="AZ40" s="12">
        <f>1/1000*[1]TimberSectorMinusCoreVPAImp!AX$67</f>
        <v>8.2246487000000007E-2</v>
      </c>
      <c r="BA40" s="12">
        <f>1/1000*[1]TimberSectorMinusCoreVPAImp!AY$67</f>
        <v>5.4419684000000003E-2</v>
      </c>
      <c r="BB40" s="12">
        <f>1/1000*[1]TimberSectorMinusCoreVPAImp!AZ$67</f>
        <v>0</v>
      </c>
      <c r="BC40" s="33">
        <f>1/1000*[1]TimberSectorMinusCoreVPAImp!BA$67</f>
        <v>0</v>
      </c>
      <c r="BD40" s="228"/>
    </row>
    <row r="41" spans="2:56">
      <c r="B41" s="5" t="s">
        <v>56</v>
      </c>
      <c r="C41" s="31">
        <f>[1]TimberSectorMinusCoreVPAImp!B$69</f>
        <v>0.177209575523299</v>
      </c>
      <c r="D41" s="22">
        <f>[1]TimberSectorMinusCoreVPAImp!C$69</f>
        <v>0.1587876080281469</v>
      </c>
      <c r="E41" s="22">
        <f>[1]TimberSectorMinusCoreVPAImp!D$69</f>
        <v>0.1797550085542195</v>
      </c>
      <c r="F41" s="22">
        <f>[1]TimberSectorMinusCoreVPAImp!E$69</f>
        <v>0.1957278950891217</v>
      </c>
      <c r="G41" s="22">
        <f>[1]TimberSectorMinusCoreVPAImp!F$69</f>
        <v>0.17702932434365951</v>
      </c>
      <c r="H41" s="22">
        <f>[1]TimberSectorMinusCoreVPAImp!G$69</f>
        <v>0.15897984064964768</v>
      </c>
      <c r="I41" s="22">
        <f>[1]TimberSectorMinusCoreVPAImp!H$69</f>
        <v>0.1464195483097013</v>
      </c>
      <c r="J41" s="22">
        <f>[1]TimberSectorMinusCoreVPAImp!I$69</f>
        <v>0.11065083926018619</v>
      </c>
      <c r="K41" s="22">
        <f>[1]TimberSectorMinusCoreVPAImp!J$69</f>
        <v>8.7203615759612843E-2</v>
      </c>
      <c r="L41" s="22">
        <f>[1]TimberSectorMinusCoreVPAImp!K$69</f>
        <v>5.301332247701257E-2</v>
      </c>
      <c r="M41" s="22">
        <f>[1]TimberSectorMinusCoreVPAImp!L$69</f>
        <v>5.2852143122427961E-2</v>
      </c>
      <c r="N41" s="22">
        <f>[1]TimberSectorMinusCoreVPAImp!M$69</f>
        <v>4.7567893115619708E-2</v>
      </c>
      <c r="O41" s="22">
        <f>[1]TimberSectorMinusCoreVPAImp!N$69</f>
        <v>6.5774711133809532E-2</v>
      </c>
      <c r="P41" s="22">
        <f>[1]TimberSectorMinusCoreVPAImp!O$69</f>
        <v>9.682046223388889E-2</v>
      </c>
      <c r="Q41" s="22">
        <f>[1]TimberSectorMinusCoreVPAImp!P$69</f>
        <v>6.7060182420000003E-2</v>
      </c>
      <c r="R41" s="22">
        <f>[1]TimberSectorMinusCoreVPAImp!Q$69</f>
        <v>6.6180450152564102E-2</v>
      </c>
      <c r="S41" s="22">
        <f>[1]TimberSectorMinusCoreVPAImp!R$69</f>
        <v>5.4135499707759903E-2</v>
      </c>
      <c r="T41" s="22">
        <f>[1]TimberSectorMinusCoreVPAImp!S$69</f>
        <v>5.2832200130862032E-2</v>
      </c>
      <c r="U41" s="22">
        <f>[1]TimberSectorMinusCoreVPAImp!T$69</f>
        <v>3.755917988328919E-2</v>
      </c>
      <c r="V41" s="22">
        <f>[1]TimberSectorMinusCoreVPAImp!U$69</f>
        <v>6.6267916679999997E-2</v>
      </c>
      <c r="W41" s="22">
        <f>[1]TimberSectorMinusCoreVPAImp!V$69</f>
        <v>7.7503589799999995E-2</v>
      </c>
      <c r="X41" s="22">
        <f>[1]TimberSectorMinusCoreVPAImp!W$69</f>
        <v>6.7554619019999984E-2</v>
      </c>
      <c r="Y41" s="22">
        <f>[1]TimberSectorMinusCoreVPAImp!X$69</f>
        <v>6.2570701777360016E-2</v>
      </c>
      <c r="Z41" s="22">
        <f>[1]TimberSectorMinusCoreVPAImp!Y$69</f>
        <v>5.9930951042200004E-2</v>
      </c>
      <c r="AA41" s="22">
        <f>[1]TimberSectorMinusCoreVPAImp!Z$69</f>
        <v>0</v>
      </c>
      <c r="AB41" s="21">
        <f>[1]TimberSectorMinusCoreVPAImp!AA$69</f>
        <v>0</v>
      </c>
      <c r="AC41" s="25"/>
      <c r="AD41" s="17">
        <f>1/1000*[1]TimberSectorMinusCoreVPAImp!AB$69</f>
        <v>0.14508732899999999</v>
      </c>
      <c r="AE41" s="12">
        <f>1/1000*[1]TimberSectorMinusCoreVPAImp!AC$69</f>
        <v>0.12048205199999999</v>
      </c>
      <c r="AF41" s="12">
        <f>1/1000*[1]TimberSectorMinusCoreVPAImp!AD$69</f>
        <v>0.13196956299999998</v>
      </c>
      <c r="AG41" s="12">
        <f>1/1000*[1]TimberSectorMinusCoreVPAImp!AE$69</f>
        <v>0.14848369599999997</v>
      </c>
      <c r="AH41" s="12">
        <f>1/1000*[1]TimberSectorMinusCoreVPAImp!AF$69</f>
        <v>0.16110690100000002</v>
      </c>
      <c r="AI41" s="12">
        <f>1/1000*[1]TimberSectorMinusCoreVPAImp!AG$69</f>
        <v>0.13947013699999999</v>
      </c>
      <c r="AJ41" s="12">
        <f>1/1000*[1]TimberSectorMinusCoreVPAImp!AH$69</f>
        <v>0.12985760999999998</v>
      </c>
      <c r="AK41" s="12">
        <f>1/1000*[1]TimberSectorMinusCoreVPAImp!AI$69</f>
        <v>0.10724594700000001</v>
      </c>
      <c r="AL41" s="12">
        <f>1/1000*[1]TimberSectorMinusCoreVPAImp!AJ$69</f>
        <v>8.6407792999999997E-2</v>
      </c>
      <c r="AM41" s="12">
        <f>1/1000*[1]TimberSectorMinusCoreVPAImp!AK$69</f>
        <v>5.1411684999999999E-2</v>
      </c>
      <c r="AN41" s="12">
        <f>1/1000*[1]TimberSectorMinusCoreVPAImp!AL$69</f>
        <v>5.6937691000000012E-2</v>
      </c>
      <c r="AO41" s="12">
        <f>1/1000*[1]TimberSectorMinusCoreVPAImp!AM$69</f>
        <v>5.5368193999999996E-2</v>
      </c>
      <c r="AP41" s="12">
        <f>1/1000*[1]TimberSectorMinusCoreVPAImp!AN$69</f>
        <v>6.3114278999999995E-2</v>
      </c>
      <c r="AQ41" s="12">
        <f>1/1000*[1]TimberSectorMinusCoreVPAImp!AO$69</f>
        <v>6.7993471999999999E-2</v>
      </c>
      <c r="AR41" s="12">
        <f>1/1000*[1]TimberSectorMinusCoreVPAImp!AP$69</f>
        <v>7.4721387000000014E-2</v>
      </c>
      <c r="AS41" s="12">
        <f>1/1000*[1]TimberSectorMinusCoreVPAImp!AQ$69</f>
        <v>8.3860873000000002E-2</v>
      </c>
      <c r="AT41" s="12">
        <f>1/1000*[1]TimberSectorMinusCoreVPAImp!AR$69</f>
        <v>5.6750063999999996E-2</v>
      </c>
      <c r="AU41" s="12">
        <f>1/1000*[1]TimberSectorMinusCoreVPAImp!AS$69</f>
        <v>4.7277004999999997E-2</v>
      </c>
      <c r="AV41" s="12">
        <f>1/1000*[1]TimberSectorMinusCoreVPAImp!AT$69</f>
        <v>5.0651348999999998E-2</v>
      </c>
      <c r="AW41" s="12">
        <f>1/1000*[1]TimberSectorMinusCoreVPAImp!AU$69</f>
        <v>6.4155572999999994E-2</v>
      </c>
      <c r="AX41" s="12">
        <f>1/1000*[1]TimberSectorMinusCoreVPAImp!AV$69</f>
        <v>7.6901614000000007E-2</v>
      </c>
      <c r="AY41" s="12">
        <f>1/1000*[1]TimberSectorMinusCoreVPAImp!AW$69</f>
        <v>7.9859839000000002E-2</v>
      </c>
      <c r="AZ41" s="12">
        <f>1/1000*[1]TimberSectorMinusCoreVPAImp!AX$69</f>
        <v>8.0784768999999979E-2</v>
      </c>
      <c r="BA41" s="12">
        <f>1/1000*[1]TimberSectorMinusCoreVPAImp!AY$69</f>
        <v>7.0699764999999998E-2</v>
      </c>
      <c r="BB41" s="12">
        <f>1/1000*[1]TimberSectorMinusCoreVPAImp!AZ$69</f>
        <v>0</v>
      </c>
      <c r="BC41" s="33">
        <f>1/1000*[1]TimberSectorMinusCoreVPAImp!BA$69</f>
        <v>0</v>
      </c>
      <c r="BD41" s="228"/>
    </row>
    <row r="42" spans="2:56">
      <c r="B42" s="5" t="s">
        <v>76</v>
      </c>
      <c r="C42" s="31">
        <f>[1]TimberSectorMinusCoreVPAImp!B$84</f>
        <v>1.5254508764117325E-2</v>
      </c>
      <c r="D42" s="22">
        <f>[1]TimberSectorMinusCoreVPAImp!C$84</f>
        <v>2.0711877389743033E-2</v>
      </c>
      <c r="E42" s="22">
        <f>[1]TimberSectorMinusCoreVPAImp!D$84</f>
        <v>2.8516035384567956E-2</v>
      </c>
      <c r="F42" s="22">
        <f>[1]TimberSectorMinusCoreVPAImp!E$84</f>
        <v>3.1354110769054255E-2</v>
      </c>
      <c r="G42" s="22">
        <f>[1]TimberSectorMinusCoreVPAImp!F$84</f>
        <v>4.2991717883898245E-2</v>
      </c>
      <c r="H42" s="22">
        <f>[1]TimberSectorMinusCoreVPAImp!G$84</f>
        <v>3.3878149226670873E-2</v>
      </c>
      <c r="I42" s="22">
        <f>[1]TimberSectorMinusCoreVPAImp!H$84</f>
        <v>1.7563229891119886E-2</v>
      </c>
      <c r="J42" s="22">
        <f>[1]TimberSectorMinusCoreVPAImp!I$84</f>
        <v>2.258841424185265E-2</v>
      </c>
      <c r="K42" s="22">
        <f>[1]TimberSectorMinusCoreVPAImp!J$84</f>
        <v>3.0548763154992969E-2</v>
      </c>
      <c r="L42" s="22">
        <f>[1]TimberSectorMinusCoreVPAImp!K$84</f>
        <v>1.5060713016895801E-2</v>
      </c>
      <c r="M42" s="22">
        <f>[1]TimberSectorMinusCoreVPAImp!L$84</f>
        <v>9.6901478499336613E-3</v>
      </c>
      <c r="N42" s="22">
        <f>[1]TimberSectorMinusCoreVPAImp!M$84</f>
        <v>1.4004036527219738E-2</v>
      </c>
      <c r="O42" s="22">
        <f>[1]TimberSectorMinusCoreVPAImp!N$84</f>
        <v>1.1258134604444428E-2</v>
      </c>
      <c r="P42" s="22">
        <f>[1]TimberSectorMinusCoreVPAImp!O$84</f>
        <v>1.5705874775714293E-2</v>
      </c>
      <c r="Q42" s="22">
        <f>[1]TimberSectorMinusCoreVPAImp!P$84</f>
        <v>8.5507210600000161E-3</v>
      </c>
      <c r="R42" s="22">
        <f>[1]TimberSectorMinusCoreVPAImp!Q$84</f>
        <v>1.2173635133333319E-2</v>
      </c>
      <c r="S42" s="22">
        <f>[1]TimberSectorMinusCoreVPAImp!R$84</f>
        <v>7.128021769283302E-3</v>
      </c>
      <c r="T42" s="22">
        <f>[1]TimberSectorMinusCoreVPAImp!S$84</f>
        <v>1.3093769191835053E-2</v>
      </c>
      <c r="U42" s="22">
        <f>[1]TimberSectorMinusCoreVPAImp!T$84</f>
        <v>1.991426178381403E-2</v>
      </c>
      <c r="V42" s="22">
        <f>[1]TimberSectorMinusCoreVPAImp!U$84</f>
        <v>3.0868009060000035E-2</v>
      </c>
      <c r="W42" s="22">
        <f>[1]TimberSectorMinusCoreVPAImp!V$84</f>
        <v>2.1387959600000006E-2</v>
      </c>
      <c r="X42" s="22">
        <f>[1]TimberSectorMinusCoreVPAImp!W$84</f>
        <v>1.8167901220000005E-2</v>
      </c>
      <c r="Y42" s="22">
        <f>[1]TimberSectorMinusCoreVPAImp!X$84</f>
        <v>2.814946811165997E-2</v>
      </c>
      <c r="Z42" s="22">
        <f>[1]TimberSectorMinusCoreVPAImp!Y$84</f>
        <v>1.672609645938003E-2</v>
      </c>
      <c r="AA42" s="22">
        <f>[1]TimberSectorMinusCoreVPAImp!Z$84</f>
        <v>0</v>
      </c>
      <c r="AB42" s="21">
        <f>[1]TimberSectorMinusCoreVPAImp!AA$84</f>
        <v>0</v>
      </c>
      <c r="AC42" s="25"/>
      <c r="AD42" s="17">
        <f>1/1000*[1]TimberSectorMinusCoreVPAImp!AB$84</f>
        <v>1.1813822000000002E-2</v>
      </c>
      <c r="AE42" s="12">
        <f>1/1000*[1]TimberSectorMinusCoreVPAImp!AC$84</f>
        <v>1.5142586000000001E-2</v>
      </c>
      <c r="AF42" s="12">
        <f>1/1000*[1]TimberSectorMinusCoreVPAImp!AD$84</f>
        <v>1.732943000000001E-2</v>
      </c>
      <c r="AG42" s="12">
        <f>1/1000*[1]TimberSectorMinusCoreVPAImp!AE$84</f>
        <v>2.4109901999999999E-2</v>
      </c>
      <c r="AH42" s="12">
        <f>1/1000*[1]TimberSectorMinusCoreVPAImp!AF$84</f>
        <v>3.6032665999999998E-2</v>
      </c>
      <c r="AI42" s="12">
        <f>1/1000*[1]TimberSectorMinusCoreVPAImp!AG$84</f>
        <v>2.5679445000000002E-2</v>
      </c>
      <c r="AJ42" s="12">
        <f>1/1000*[1]TimberSectorMinusCoreVPAImp!AH$84</f>
        <v>1.7190698999999997E-2</v>
      </c>
      <c r="AK42" s="12">
        <f>1/1000*[1]TimberSectorMinusCoreVPAImp!AI$84</f>
        <v>2.2664790000000001E-2</v>
      </c>
      <c r="AL42" s="12">
        <f>1/1000*[1]TimberSectorMinusCoreVPAImp!AJ$84</f>
        <v>3.5579942000000003E-2</v>
      </c>
      <c r="AM42" s="12">
        <f>1/1000*[1]TimberSectorMinusCoreVPAImp!AK$84</f>
        <v>1.3376778000000006E-2</v>
      </c>
      <c r="AN42" s="12">
        <f>1/1000*[1]TimberSectorMinusCoreVPAImp!AL$84</f>
        <v>4.8837709999999994E-3</v>
      </c>
      <c r="AO42" s="12">
        <f>1/1000*[1]TimberSectorMinusCoreVPAImp!AM$84</f>
        <v>8.8910359999999928E-3</v>
      </c>
      <c r="AP42" s="12">
        <f>1/1000*[1]TimberSectorMinusCoreVPAImp!AN$84</f>
        <v>7.9247460000000016E-3</v>
      </c>
      <c r="AQ42" s="12">
        <f>1/1000*[1]TimberSectorMinusCoreVPAImp!AO$84</f>
        <v>6.5560809999999992E-3</v>
      </c>
      <c r="AR42" s="12">
        <f>1/1000*[1]TimberSectorMinusCoreVPAImp!AP$84</f>
        <v>7.0624290000000055E-3</v>
      </c>
      <c r="AS42" s="12">
        <f>1/1000*[1]TimberSectorMinusCoreVPAImp!AQ$84</f>
        <v>6.6551729999999977E-3</v>
      </c>
      <c r="AT42" s="12">
        <f>1/1000*[1]TimberSectorMinusCoreVPAImp!AR$84</f>
        <v>8.3933730000000008E-3</v>
      </c>
      <c r="AU42" s="12">
        <f>1/1000*[1]TimberSectorMinusCoreVPAImp!AS$84</f>
        <v>1.638413E-2</v>
      </c>
      <c r="AV42" s="12">
        <f>1/1000*[1]TimberSectorMinusCoreVPAImp!AT$84</f>
        <v>2.5176961999999997E-2</v>
      </c>
      <c r="AW42" s="12">
        <f>1/1000*[1]TimberSectorMinusCoreVPAImp!AU$84</f>
        <v>3.5899332999999999E-2</v>
      </c>
      <c r="AX42" s="12">
        <f>1/1000*[1]TimberSectorMinusCoreVPAImp!AV$84</f>
        <v>2.5896490999999997E-2</v>
      </c>
      <c r="AY42" s="12">
        <f>1/1000*[1]TimberSectorMinusCoreVPAImp!AW$84</f>
        <v>2.2068768000000006E-2</v>
      </c>
      <c r="AZ42" s="12">
        <f>1/1000*[1]TimberSectorMinusCoreVPAImp!AX$84</f>
        <v>3.4830702000000005E-2</v>
      </c>
      <c r="BA42" s="12">
        <f>1/1000*[1]TimberSectorMinusCoreVPAImp!AY$84</f>
        <v>2.4970478000000001E-2</v>
      </c>
      <c r="BB42" s="12">
        <f>1/1000*[1]TimberSectorMinusCoreVPAImp!AZ$84</f>
        <v>0</v>
      </c>
      <c r="BC42" s="33">
        <f>1/1000*[1]TimberSectorMinusCoreVPAImp!BA$84</f>
        <v>0</v>
      </c>
      <c r="BD42" s="228"/>
    </row>
    <row r="43" spans="2:56">
      <c r="B43" s="5" t="s">
        <v>44</v>
      </c>
      <c r="C43" s="15">
        <f>[1]TimberSectorMinusCoreVPAImp!B$85</f>
        <v>0.37803730026220045</v>
      </c>
      <c r="D43" s="9">
        <f>[1]TimberSectorMinusCoreVPAImp!C$85</f>
        <v>0.41085727132534666</v>
      </c>
      <c r="E43" s="9">
        <f>[1]TimberSectorMinusCoreVPAImp!D$85</f>
        <v>0.47553994751191614</v>
      </c>
      <c r="F43" s="9">
        <f>[1]TimberSectorMinusCoreVPAImp!E$85</f>
        <v>0.47591178610860446</v>
      </c>
      <c r="G43" s="9">
        <f>[1]TimberSectorMinusCoreVPAImp!F$85</f>
        <v>0.502015347267039</v>
      </c>
      <c r="H43" s="9">
        <f>[1]TimberSectorMinusCoreVPAImp!G$85</f>
        <v>0.6405428722140869</v>
      </c>
      <c r="I43" s="9">
        <f>[1]TimberSectorMinusCoreVPAImp!H$85</f>
        <v>0.60027015858041699</v>
      </c>
      <c r="J43" s="9">
        <f>[1]TimberSectorMinusCoreVPAImp!I$85</f>
        <v>0.49287905238777868</v>
      </c>
      <c r="K43" s="9">
        <f>[1]TimberSectorMinusCoreVPAImp!J$85</f>
        <v>0.43711960588136156</v>
      </c>
      <c r="L43" s="9">
        <f>[1]TimberSectorMinusCoreVPAImp!K$85</f>
        <v>0.30439878153452493</v>
      </c>
      <c r="M43" s="9">
        <f>[1]TimberSectorMinusCoreVPAImp!L$85</f>
        <v>0.27674090395189627</v>
      </c>
      <c r="N43" s="9">
        <f>[1]TimberSectorMinusCoreVPAImp!M$85</f>
        <v>0.33630966585168709</v>
      </c>
      <c r="O43" s="9">
        <f>[1]TimberSectorMinusCoreVPAImp!N$85</f>
        <v>0.34501507163103173</v>
      </c>
      <c r="P43" s="9">
        <f>[1]TimberSectorMinusCoreVPAImp!O$85</f>
        <v>0.41327709791216732</v>
      </c>
      <c r="Q43" s="9">
        <f>[1]TimberSectorMinusCoreVPAImp!P$85</f>
        <v>0.14605605532000002</v>
      </c>
      <c r="R43" s="9">
        <f>[1]TimberSectorMinusCoreVPAImp!Q$85</f>
        <v>0.35148009494249094</v>
      </c>
      <c r="S43" s="9">
        <f>[1]TimberSectorMinusCoreVPAImp!R$85</f>
        <v>0.35654233716892592</v>
      </c>
      <c r="T43" s="9">
        <f>[1]TimberSectorMinusCoreVPAImp!S$85</f>
        <v>0.44971953222859151</v>
      </c>
      <c r="U43" s="9">
        <f>[1]TimberSectorMinusCoreVPAImp!T$85</f>
        <v>0.4222068236443659</v>
      </c>
      <c r="V43" s="9">
        <f>[1]TimberSectorMinusCoreVPAImp!U$85</f>
        <v>0.21825422219999999</v>
      </c>
      <c r="W43" s="9">
        <f>[1]TimberSectorMinusCoreVPAImp!V$85</f>
        <v>0.27276326601999995</v>
      </c>
      <c r="X43" s="9">
        <f>[1]TimberSectorMinusCoreVPAImp!W$85</f>
        <v>0.19138137871999994</v>
      </c>
      <c r="Y43" s="9">
        <f>[1]TimberSectorMinusCoreVPAImp!X$85</f>
        <v>0.22415386720650005</v>
      </c>
      <c r="Z43" s="9">
        <f>[1]TimberSectorMinusCoreVPAImp!Y$85</f>
        <v>0.21314026714175993</v>
      </c>
      <c r="AA43" s="9">
        <f>[1]TimberSectorMinusCoreVPAImp!Z$85</f>
        <v>0</v>
      </c>
      <c r="AB43" s="10">
        <f>[1]TimberSectorMinusCoreVPAImp!AA$85</f>
        <v>0</v>
      </c>
      <c r="AC43" s="59"/>
      <c r="AD43" s="31">
        <f>1/1000*[1]TimberSectorMinusCoreVPAImp!AB$85</f>
        <v>0.24351135500000001</v>
      </c>
      <c r="AE43" s="22">
        <f>1/1000*[1]TimberSectorMinusCoreVPAImp!AC$85</f>
        <v>0.23903400200000002</v>
      </c>
      <c r="AF43" s="22">
        <f>1/1000*[1]TimberSectorMinusCoreVPAImp!AD$85</f>
        <v>0.25005472499999998</v>
      </c>
      <c r="AG43" s="22">
        <f>1/1000*[1]TimberSectorMinusCoreVPAImp!AE$85</f>
        <v>0.23328536800000002</v>
      </c>
      <c r="AH43" s="22">
        <f>1/1000*[1]TimberSectorMinusCoreVPAImp!AF$85</f>
        <v>0.26562334599999998</v>
      </c>
      <c r="AI43" s="22">
        <f>1/1000*[1]TimberSectorMinusCoreVPAImp!AG$85</f>
        <v>0.31018295400000001</v>
      </c>
      <c r="AJ43" s="22">
        <f>1/1000*[1]TimberSectorMinusCoreVPAImp!AH$85</f>
        <v>0.34549994000000001</v>
      </c>
      <c r="AK43" s="22">
        <f>1/1000*[1]TimberSectorMinusCoreVPAImp!AI$85</f>
        <v>0.35851994599999998</v>
      </c>
      <c r="AL43" s="22">
        <f>1/1000*[1]TimberSectorMinusCoreVPAImp!AJ$85</f>
        <v>0.32583936699999999</v>
      </c>
      <c r="AM43" s="22">
        <f>1/1000*[1]TimberSectorMinusCoreVPAImp!AK$85</f>
        <v>0.22350304799999993</v>
      </c>
      <c r="AN43" s="22">
        <f>1/1000*[1]TimberSectorMinusCoreVPAImp!AL$85</f>
        <v>0.21055901900000001</v>
      </c>
      <c r="AO43" s="22">
        <f>1/1000*[1]TimberSectorMinusCoreVPAImp!AM$85</f>
        <v>0.25010353299999999</v>
      </c>
      <c r="AP43" s="22">
        <f>1/1000*[1]TimberSectorMinusCoreVPAImp!AN$85</f>
        <v>0.24307274600000001</v>
      </c>
      <c r="AQ43" s="22">
        <f>1/1000*[1]TimberSectorMinusCoreVPAImp!AO$85</f>
        <v>0.29814104700000005</v>
      </c>
      <c r="AR43" s="22">
        <f>1/1000*[1]TimberSectorMinusCoreVPAImp!AP$85</f>
        <v>0.31156823599999994</v>
      </c>
      <c r="AS43" s="22">
        <f>1/1000*[1]TimberSectorMinusCoreVPAImp!AQ$85</f>
        <v>0.27315950099999997</v>
      </c>
      <c r="AT43" s="22">
        <f>1/1000*[1]TimberSectorMinusCoreVPAImp!AR$85</f>
        <v>0.262785306</v>
      </c>
      <c r="AU43" s="22">
        <f>1/1000*[1]TimberSectorMinusCoreVPAImp!AS$85</f>
        <v>0.31780370199999991</v>
      </c>
      <c r="AV43" s="22">
        <f>1/1000*[1]TimberSectorMinusCoreVPAImp!AT$85</f>
        <v>0.30385784999999998</v>
      </c>
      <c r="AW43" s="22">
        <f>1/1000*[1]TimberSectorMinusCoreVPAImp!AU$85</f>
        <v>0.33582356399999996</v>
      </c>
      <c r="AX43" s="22">
        <f>1/1000*[1]TimberSectorMinusCoreVPAImp!AV$85</f>
        <v>0.26749033200000005</v>
      </c>
      <c r="AY43" s="22">
        <f>1/1000*[1]TimberSectorMinusCoreVPAImp!AW$85</f>
        <v>0.25370042399999998</v>
      </c>
      <c r="AZ43" s="22">
        <f>1/1000*[1]TimberSectorMinusCoreVPAImp!AX$85</f>
        <v>0.38596976099999997</v>
      </c>
      <c r="BA43" s="22">
        <f>1/1000*[1]TimberSectorMinusCoreVPAImp!AY$85</f>
        <v>0.41628987699999997</v>
      </c>
      <c r="BB43" s="22">
        <f>1/1000*[1]TimberSectorMinusCoreVPAImp!AZ$85</f>
        <v>0</v>
      </c>
      <c r="BC43" s="21">
        <f>1/1000*[1]TimberSectorMinusCoreVPAImp!BA$85</f>
        <v>0</v>
      </c>
      <c r="BD43" s="270"/>
    </row>
    <row r="44" spans="2:56">
      <c r="B44" s="5" t="s">
        <v>45</v>
      </c>
      <c r="C44" s="15">
        <f>[1]TimberSectorMinusCoreVPAImp!B$91</f>
        <v>0.48305420803974503</v>
      </c>
      <c r="D44" s="9">
        <f>[1]TimberSectorMinusCoreVPAImp!C$91</f>
        <v>0.67300153009538166</v>
      </c>
      <c r="E44" s="9">
        <f>[1]TimberSectorMinusCoreVPAImp!D$91</f>
        <v>0.76681378452159121</v>
      </c>
      <c r="F44" s="9">
        <f>[1]TimberSectorMinusCoreVPAImp!E$91</f>
        <v>0.69912386661893744</v>
      </c>
      <c r="G44" s="9">
        <f>[1]TimberSectorMinusCoreVPAImp!F$91</f>
        <v>0.79741474572025961</v>
      </c>
      <c r="H44" s="9">
        <f>[1]TimberSectorMinusCoreVPAImp!G$91</f>
        <v>1.1532906084271195</v>
      </c>
      <c r="I44" s="9">
        <f>[1]TimberSectorMinusCoreVPAImp!H$91</f>
        <v>0.69864858074870018</v>
      </c>
      <c r="J44" s="9">
        <f>[1]TimberSectorMinusCoreVPAImp!I$91</f>
        <v>0.69347169523777197</v>
      </c>
      <c r="K44" s="9">
        <f>[1]TimberSectorMinusCoreVPAImp!J$91</f>
        <v>0.39113749649632434</v>
      </c>
      <c r="L44" s="9">
        <f>[1]TimberSectorMinusCoreVPAImp!K$91</f>
        <v>0.42012732815055293</v>
      </c>
      <c r="M44" s="9">
        <f>[1]TimberSectorMinusCoreVPAImp!L$91</f>
        <v>0.54193655982263889</v>
      </c>
      <c r="N44" s="9">
        <f>[1]TimberSectorMinusCoreVPAImp!M$91</f>
        <v>0.18789950394408</v>
      </c>
      <c r="O44" s="9">
        <f>[1]TimberSectorMinusCoreVPAImp!N$91</f>
        <v>0.25054948622325413</v>
      </c>
      <c r="P44" s="9">
        <f>[1]TimberSectorMinusCoreVPAImp!O$91</f>
        <v>0.40074211799023191</v>
      </c>
      <c r="Q44" s="9">
        <f>[1]TimberSectorMinusCoreVPAImp!P$91</f>
        <v>0.30074819081999993</v>
      </c>
      <c r="R44" s="9">
        <f>[1]TimberSectorMinusCoreVPAImp!Q$91</f>
        <v>0.67881238634404717</v>
      </c>
      <c r="S44" s="9">
        <f>[1]TimberSectorMinusCoreVPAImp!R$91</f>
        <v>0.84470325286963377</v>
      </c>
      <c r="T44" s="9">
        <f>[1]TimberSectorMinusCoreVPAImp!S$91</f>
        <v>0.98424325050846329</v>
      </c>
      <c r="U44" s="9">
        <f>[1]TimberSectorMinusCoreVPAImp!T$91</f>
        <v>0.75495767984723594</v>
      </c>
      <c r="V44" s="9">
        <f>[1]TimberSectorMinusCoreVPAImp!U$91</f>
        <v>0.69413768171999912</v>
      </c>
      <c r="W44" s="9">
        <f>[1]TimberSectorMinusCoreVPAImp!V$91</f>
        <v>1.1294972170720019</v>
      </c>
      <c r="X44" s="9">
        <f>[1]TimberSectorMinusCoreVPAImp!W$91</f>
        <v>0.68221977432000047</v>
      </c>
      <c r="Y44" s="9">
        <f>[1]TimberSectorMinusCoreVPAImp!X$91</f>
        <v>0.89118652365540107</v>
      </c>
      <c r="Z44" s="9">
        <f>[1]TimberSectorMinusCoreVPAImp!Y$91</f>
        <v>0.6913095687539994</v>
      </c>
      <c r="AA44" s="9">
        <f>[1]TimberSectorMinusCoreVPAImp!Z$91</f>
        <v>0</v>
      </c>
      <c r="AB44" s="10">
        <f>[1]TimberSectorMinusCoreVPAImp!AA$91</f>
        <v>0</v>
      </c>
      <c r="AC44" s="59"/>
      <c r="AD44" s="31">
        <f>1/1000*[1]TimberSectorMinusCoreVPAImp!AB$91</f>
        <v>0.16857754999999991</v>
      </c>
      <c r="AE44" s="22">
        <f>1/1000*[1]TimberSectorMinusCoreVPAImp!AC$91</f>
        <v>0.21234646699999998</v>
      </c>
      <c r="AF44" s="22">
        <f>1/1000*[1]TimberSectorMinusCoreVPAImp!AD$91</f>
        <v>0.21710485300000001</v>
      </c>
      <c r="AG44" s="22">
        <f>1/1000*[1]TimberSectorMinusCoreVPAImp!AE$91</f>
        <v>0.20707672799999996</v>
      </c>
      <c r="AH44" s="22">
        <f>1/1000*[1]TimberSectorMinusCoreVPAImp!AF$91</f>
        <v>0.31773035900000002</v>
      </c>
      <c r="AI44" s="22">
        <f>1/1000*[1]TimberSectorMinusCoreVPAImp!AG$91</f>
        <v>0.33946871099999981</v>
      </c>
      <c r="AJ44" s="22">
        <f>1/1000*[1]TimberSectorMinusCoreVPAImp!AH$91</f>
        <v>0.29320343599999998</v>
      </c>
      <c r="AK44" s="22">
        <f>1/1000*[1]TimberSectorMinusCoreVPAImp!AI$91</f>
        <v>0.2864746210000001</v>
      </c>
      <c r="AL44" s="22">
        <f>1/1000*[1]TimberSectorMinusCoreVPAImp!AJ$91</f>
        <v>0.23003236199999999</v>
      </c>
      <c r="AM44" s="22">
        <f>1/1000*[1]TimberSectorMinusCoreVPAImp!AK$91</f>
        <v>0.19085318700000012</v>
      </c>
      <c r="AN44" s="22">
        <f>1/1000*[1]TimberSectorMinusCoreVPAImp!AL$91</f>
        <v>0.16066729200000013</v>
      </c>
      <c r="AO44" s="22">
        <f>1/1000*[1]TimberSectorMinusCoreVPAImp!AM$91</f>
        <v>0.13989319699999994</v>
      </c>
      <c r="AP44" s="22">
        <f>1/1000*[1]TimberSectorMinusCoreVPAImp!AN$91</f>
        <v>0.14729518599999999</v>
      </c>
      <c r="AQ44" s="22">
        <f>1/1000*[1]TimberSectorMinusCoreVPAImp!AO$91</f>
        <v>0.17490923999999999</v>
      </c>
      <c r="AR44" s="22">
        <f>1/1000*[1]TimberSectorMinusCoreVPAImp!AP$91</f>
        <v>0.21926420599999996</v>
      </c>
      <c r="AS44" s="22">
        <f>1/1000*[1]TimberSectorMinusCoreVPAImp!AQ$91</f>
        <v>0.24851366299999997</v>
      </c>
      <c r="AT44" s="22">
        <f>1/1000*[1]TimberSectorMinusCoreVPAImp!AR$91</f>
        <v>0.30248766999999999</v>
      </c>
      <c r="AU44" s="22">
        <f>1/1000*[1]TimberSectorMinusCoreVPAImp!AS$91</f>
        <v>0.35090454199999999</v>
      </c>
      <c r="AV44" s="22">
        <f>1/1000*[1]TimberSectorMinusCoreVPAImp!AT$91</f>
        <v>0.35475725299999994</v>
      </c>
      <c r="AW44" s="22">
        <f>1/1000*[1]TimberSectorMinusCoreVPAImp!AU$91</f>
        <v>0.39559731799999998</v>
      </c>
      <c r="AX44" s="22">
        <f>1/1000*[1]TimberSectorMinusCoreVPAImp!AV$91</f>
        <v>0.41345458399999985</v>
      </c>
      <c r="AY44" s="22">
        <f>1/1000*[1]TimberSectorMinusCoreVPAImp!AW$91</f>
        <v>0.43948962999999991</v>
      </c>
      <c r="AZ44" s="22">
        <f>1/1000*[1]TimberSectorMinusCoreVPAImp!AX$91</f>
        <v>0.51770796600000002</v>
      </c>
      <c r="BA44" s="22">
        <f>1/1000*[1]TimberSectorMinusCoreVPAImp!AY$91</f>
        <v>0.36567052799999999</v>
      </c>
      <c r="BB44" s="22">
        <f>1/1000*[1]TimberSectorMinusCoreVPAImp!AZ$91</f>
        <v>0</v>
      </c>
      <c r="BC44" s="21">
        <f>1/1000*[1]TimberSectorMinusCoreVPAImp!BA$91</f>
        <v>0</v>
      </c>
      <c r="BD44" s="270"/>
    </row>
    <row r="45" spans="2:56">
      <c r="B45" s="5" t="s">
        <v>54</v>
      </c>
      <c r="C45" s="15">
        <f>[1]TimberSectorMinusCoreVPAImp!B$114</f>
        <v>1.195592279347284</v>
      </c>
      <c r="D45" s="9">
        <f>[1]TimberSectorMinusCoreVPAImp!C$114</f>
        <v>1.2429513754589092</v>
      </c>
      <c r="E45" s="9">
        <f>[1]TimberSectorMinusCoreVPAImp!D$114</f>
        <v>1.2817042134298628</v>
      </c>
      <c r="F45" s="9">
        <f>[1]TimberSectorMinusCoreVPAImp!E$114</f>
        <v>1.3719522967280118</v>
      </c>
      <c r="G45" s="9">
        <f>[1]TimberSectorMinusCoreVPAImp!F$114</f>
        <v>1.1623872732290448</v>
      </c>
      <c r="H45" s="9">
        <f>[1]TimberSectorMinusCoreVPAImp!G$114</f>
        <v>1.0091171761209385</v>
      </c>
      <c r="I45" s="9">
        <f>[1]TimberSectorMinusCoreVPAImp!H$114</f>
        <v>0.81783974894579381</v>
      </c>
      <c r="J45" s="9">
        <f>[1]TimberSectorMinusCoreVPAImp!I$114</f>
        <v>0.80910958797497934</v>
      </c>
      <c r="K45" s="9">
        <f>[1]TimberSectorMinusCoreVPAImp!J$114</f>
        <v>0.60944757268811667</v>
      </c>
      <c r="L45" s="9">
        <f>[1]TimberSectorMinusCoreVPAImp!K$114</f>
        <v>0.43125145945659832</v>
      </c>
      <c r="M45" s="9">
        <f>[1]TimberSectorMinusCoreVPAImp!L$114</f>
        <v>0.40144701313008907</v>
      </c>
      <c r="N45" s="9">
        <f>[1]TimberSectorMinusCoreVPAImp!M$114</f>
        <v>0.42325441861521362</v>
      </c>
      <c r="O45" s="9">
        <f>[1]TimberSectorMinusCoreVPAImp!N$114</f>
        <v>0.56594166755425523</v>
      </c>
      <c r="P45" s="9">
        <f>[1]TimberSectorMinusCoreVPAImp!O$114</f>
        <v>0.68915844251588532</v>
      </c>
      <c r="Q45" s="9">
        <f>[1]TimberSectorMinusCoreVPAImp!P$114</f>
        <v>0.49275652845999995</v>
      </c>
      <c r="R45" s="9">
        <f>[1]TimberSectorMinusCoreVPAImp!Q$114</f>
        <v>0.55242620123571429</v>
      </c>
      <c r="S45" s="9">
        <f>[1]TimberSectorMinusCoreVPAImp!R$114</f>
        <v>0.74579338118541516</v>
      </c>
      <c r="T45" s="9">
        <f>[1]TimberSectorMinusCoreVPAImp!S$114</f>
        <v>0.86096479104640877</v>
      </c>
      <c r="U45" s="9">
        <f>[1]TimberSectorMinusCoreVPAImp!T$114</f>
        <v>0.77371171789753035</v>
      </c>
      <c r="V45" s="9">
        <f>[1]TimberSectorMinusCoreVPAImp!U$114</f>
        <v>0.80299083849999997</v>
      </c>
      <c r="W45" s="9">
        <f>[1]TimberSectorMinusCoreVPAImp!V$114</f>
        <v>0.69912160793999989</v>
      </c>
      <c r="X45" s="9">
        <f>[1]TimberSectorMinusCoreVPAImp!W$114</f>
        <v>0.88954266721999997</v>
      </c>
      <c r="Y45" s="9">
        <f>[1]TimberSectorMinusCoreVPAImp!X$114</f>
        <v>1.0189935024109398</v>
      </c>
      <c r="Z45" s="9">
        <f>[1]TimberSectorMinusCoreVPAImp!Y$114</f>
        <v>0.8233476764522798</v>
      </c>
      <c r="AA45" s="9">
        <f>[1]TimberSectorMinusCoreVPAImp!Z$114</f>
        <v>0</v>
      </c>
      <c r="AB45" s="10">
        <f>[1]TimberSectorMinusCoreVPAImp!AA$114</f>
        <v>0</v>
      </c>
      <c r="AC45" s="59"/>
      <c r="AD45" s="15">
        <f>1/1000*[1]TimberSectorMinusCoreVPAImp!AB$114</f>
        <v>1.1406343379999999</v>
      </c>
      <c r="AE45" s="9">
        <f>1/1000*[1]TimberSectorMinusCoreVPAImp!AC$114</f>
        <v>1.1003460200000004</v>
      </c>
      <c r="AF45" s="9">
        <f>1/1000*[1]TimberSectorMinusCoreVPAImp!AD$114</f>
        <v>1.1504870499999997</v>
      </c>
      <c r="AG45" s="9">
        <f>1/1000*[1]TimberSectorMinusCoreVPAImp!AE$114</f>
        <v>1.1777063219999999</v>
      </c>
      <c r="AH45" s="9">
        <f>1/1000*[1]TimberSectorMinusCoreVPAImp!AF$114</f>
        <v>1.0691848100000001</v>
      </c>
      <c r="AI45" s="9">
        <f>1/1000*[1]TimberSectorMinusCoreVPAImp!AG$114</f>
        <v>0.90306712399999989</v>
      </c>
      <c r="AJ45" s="9">
        <f>1/1000*[1]TimberSectorMinusCoreVPAImp!AH$114</f>
        <v>0.75190351600000005</v>
      </c>
      <c r="AK45" s="9">
        <f>1/1000*[1]TimberSectorMinusCoreVPAImp!AI$114</f>
        <v>0.74838302999999973</v>
      </c>
      <c r="AL45" s="9">
        <f>1/1000*[1]TimberSectorMinusCoreVPAImp!AJ$114</f>
        <v>0.62978257399999993</v>
      </c>
      <c r="AM45" s="9">
        <f>1/1000*[1]TimberSectorMinusCoreVPAImp!AK$114</f>
        <v>0.42541925500000005</v>
      </c>
      <c r="AN45" s="9">
        <f>1/1000*[1]TimberSectorMinusCoreVPAImp!AL$114</f>
        <v>0.39993679300000001</v>
      </c>
      <c r="AO45" s="9">
        <f>1/1000*[1]TimberSectorMinusCoreVPAImp!AM$114</f>
        <v>0.452501184</v>
      </c>
      <c r="AP45" s="9">
        <f>1/1000*[1]TimberSectorMinusCoreVPAImp!AN$114</f>
        <v>0.49735675900000004</v>
      </c>
      <c r="AQ45" s="9">
        <f>1/1000*[1]TimberSectorMinusCoreVPAImp!AO$114</f>
        <v>0.59161806699999997</v>
      </c>
      <c r="AR45" s="9">
        <f>1/1000*[1]TimberSectorMinusCoreVPAImp!AP$114</f>
        <v>0.61419704199999992</v>
      </c>
      <c r="AS45" s="9">
        <f>1/1000*[1]TimberSectorMinusCoreVPAImp!AQ$114</f>
        <v>0.66012805099999994</v>
      </c>
      <c r="AT45" s="9">
        <f>1/1000*[1]TimberSectorMinusCoreVPAImp!AR$114</f>
        <v>0.7352527459999999</v>
      </c>
      <c r="AU45" s="9">
        <f>1/1000*[1]TimberSectorMinusCoreVPAImp!AS$114</f>
        <v>0.77292682200000007</v>
      </c>
      <c r="AV45" s="9">
        <f>1/1000*[1]TimberSectorMinusCoreVPAImp!AT$114</f>
        <v>0.80062700799999997</v>
      </c>
      <c r="AW45" s="9">
        <f>1/1000*[1]TimberSectorMinusCoreVPAImp!AU$114</f>
        <v>0.84974325699999997</v>
      </c>
      <c r="AX45" s="9">
        <f>1/1000*[1]TimberSectorMinusCoreVPAImp!AV$114</f>
        <v>0.80643682400000005</v>
      </c>
      <c r="AY45" s="9">
        <f>1/1000*[1]TimberSectorMinusCoreVPAImp!AW$114</f>
        <v>1.153854393</v>
      </c>
      <c r="AZ45" s="9">
        <f>1/1000*[1]TimberSectorMinusCoreVPAImp!AX$114</f>
        <v>1.430059591</v>
      </c>
      <c r="BA45" s="9">
        <f>1/1000*[1]TimberSectorMinusCoreVPAImp!AY$114</f>
        <v>1.2064010519999999</v>
      </c>
      <c r="BB45" s="9">
        <f>1/1000*[1]TimberSectorMinusCoreVPAImp!AZ$114</f>
        <v>0</v>
      </c>
      <c r="BC45" s="10">
        <f>1/1000*[1]TimberSectorMinusCoreVPAImp!BA$114</f>
        <v>0</v>
      </c>
      <c r="BD45" s="228"/>
    </row>
    <row r="46" spans="2:56">
      <c r="B46" s="5" t="s">
        <v>120</v>
      </c>
      <c r="C46" s="31">
        <f>[1]TimberSectorMinusCoreVPAImp!B$132</f>
        <v>1.253180115418101E-2</v>
      </c>
      <c r="D46" s="22">
        <f>[1]TimberSectorMinusCoreVPAImp!C$132</f>
        <v>1.4404680577179862E-2</v>
      </c>
      <c r="E46" s="22">
        <f>[1]TimberSectorMinusCoreVPAImp!D$132</f>
        <v>2.3636843762213144E-2</v>
      </c>
      <c r="F46" s="22">
        <f>[1]TimberSectorMinusCoreVPAImp!E$132</f>
        <v>3.2673365705211177E-2</v>
      </c>
      <c r="G46" s="22">
        <f>[1]TimberSectorMinusCoreVPAImp!F$132</f>
        <v>4.2444432752593464E-2</v>
      </c>
      <c r="H46" s="22">
        <f>[1]TimberSectorMinusCoreVPAImp!G$132</f>
        <v>4.0324144995488587E-2</v>
      </c>
      <c r="I46" s="22">
        <f>[1]TimberSectorMinusCoreVPAImp!H$132</f>
        <v>3.5895322356843395E-2</v>
      </c>
      <c r="J46" s="22">
        <f>[1]TimberSectorMinusCoreVPAImp!I$132</f>
        <v>4.153918426772945E-2</v>
      </c>
      <c r="K46" s="22">
        <f>[1]TimberSectorMinusCoreVPAImp!J$132</f>
        <v>4.996495754775037E-2</v>
      </c>
      <c r="L46" s="22">
        <f>[1]TimberSectorMinusCoreVPAImp!K$132</f>
        <v>4.9304581959016353E-2</v>
      </c>
      <c r="M46" s="22">
        <f>[1]TimberSectorMinusCoreVPAImp!L$132</f>
        <v>3.8775169424401672E-2</v>
      </c>
      <c r="N46" s="22">
        <f>[1]TimberSectorMinusCoreVPAImp!M$132</f>
        <v>5.3416075537638337E-2</v>
      </c>
      <c r="O46" s="22">
        <f>[1]TimberSectorMinusCoreVPAImp!N$132</f>
        <v>8.0999272185555554E-2</v>
      </c>
      <c r="P46" s="22">
        <f>[1]TimberSectorMinusCoreVPAImp!O$132</f>
        <v>8.9476111862301588E-2</v>
      </c>
      <c r="Q46" s="22">
        <f>[1]TimberSectorMinusCoreVPAImp!P$132</f>
        <v>9.2545625339999993E-2</v>
      </c>
      <c r="R46" s="22">
        <f>[1]TimberSectorMinusCoreVPAImp!Q$132</f>
        <v>8.4107033461904748E-2</v>
      </c>
      <c r="S46" s="22">
        <f>[1]TimberSectorMinusCoreVPAImp!R$132</f>
        <v>7.3126731161496344E-2</v>
      </c>
      <c r="T46" s="22">
        <f>[1]TimberSectorMinusCoreVPAImp!S$132</f>
        <v>0.13315998501573939</v>
      </c>
      <c r="U46" s="22">
        <f>[1]TimberSectorMinusCoreVPAImp!T$132</f>
        <v>9.4889039261389238E-2</v>
      </c>
      <c r="V46" s="22">
        <f>[1]TimberSectorMinusCoreVPAImp!U$132</f>
        <v>0.10089772013999999</v>
      </c>
      <c r="W46" s="22">
        <f>[1]TimberSectorMinusCoreVPAImp!V$132</f>
        <v>9.5584626059999983E-2</v>
      </c>
      <c r="X46" s="22">
        <f>[1]TimberSectorMinusCoreVPAImp!W$132</f>
        <v>0.16946071660000001</v>
      </c>
      <c r="Y46" s="22">
        <f>[1]TimberSectorMinusCoreVPAImp!X$132</f>
        <v>0.22624474576605996</v>
      </c>
      <c r="Z46" s="22">
        <f>[1]TimberSectorMinusCoreVPAImp!Y$132</f>
        <v>0.15994586775565994</v>
      </c>
      <c r="AA46" s="22">
        <f>[1]TimberSectorMinusCoreVPAImp!Z$132</f>
        <v>0</v>
      </c>
      <c r="AB46" s="21">
        <f>[1]TimberSectorMinusCoreVPAImp!AA$132</f>
        <v>0</v>
      </c>
      <c r="AC46" s="25"/>
      <c r="AD46" s="17">
        <f>1/1000*[1]TimberSectorMinusCoreVPAImp!AB$132</f>
        <v>6.1261230000000033E-3</v>
      </c>
      <c r="AE46" s="12">
        <f>1/1000*[1]TimberSectorMinusCoreVPAImp!AC$132</f>
        <v>7.6482889999999982E-3</v>
      </c>
      <c r="AF46" s="12">
        <f>1/1000*[1]TimberSectorMinusCoreVPAImp!AD$132</f>
        <v>1.4114593E-2</v>
      </c>
      <c r="AG46" s="12">
        <f>1/1000*[1]TimberSectorMinusCoreVPAImp!AE$132</f>
        <v>2.5133444999999997E-2</v>
      </c>
      <c r="AH46" s="12">
        <f>1/1000*[1]TimberSectorMinusCoreVPAImp!AF$132</f>
        <v>3.3714977999999993E-2</v>
      </c>
      <c r="AI46" s="12">
        <f>1/1000*[1]TimberSectorMinusCoreVPAImp!AG$132</f>
        <v>3.0666830000000027E-2</v>
      </c>
      <c r="AJ46" s="12">
        <f>1/1000*[1]TimberSectorMinusCoreVPAImp!AH$132</f>
        <v>2.9253302000000002E-2</v>
      </c>
      <c r="AK46" s="12">
        <f>1/1000*[1]TimberSectorMinusCoreVPAImp!AI$132</f>
        <v>3.8290500999999991E-2</v>
      </c>
      <c r="AL46" s="12">
        <f>1/1000*[1]TimberSectorMinusCoreVPAImp!AJ$132</f>
        <v>5.6355975000000003E-2</v>
      </c>
      <c r="AM46" s="12">
        <f>1/1000*[1]TimberSectorMinusCoreVPAImp!AK$132</f>
        <v>4.9628171999999991E-2</v>
      </c>
      <c r="AN46" s="12">
        <f>1/1000*[1]TimberSectorMinusCoreVPAImp!AL$132</f>
        <v>4.2139915999999999E-2</v>
      </c>
      <c r="AO46" s="12">
        <f>1/1000*[1]TimberSectorMinusCoreVPAImp!AM$132</f>
        <v>6.0482028E-2</v>
      </c>
      <c r="AP46" s="12">
        <f>1/1000*[1]TimberSectorMinusCoreVPAImp!AN$132</f>
        <v>7.2970987000000001E-2</v>
      </c>
      <c r="AQ46" s="12">
        <f>1/1000*[1]TimberSectorMinusCoreVPAImp!AO$132</f>
        <v>7.9701660000000007E-2</v>
      </c>
      <c r="AR46" s="12">
        <f>1/1000*[1]TimberSectorMinusCoreVPAImp!AP$132</f>
        <v>0.103248437</v>
      </c>
      <c r="AS46" s="12">
        <f>1/1000*[1]TimberSectorMinusCoreVPAImp!AQ$132</f>
        <v>9.4551450999999995E-2</v>
      </c>
      <c r="AT46" s="12">
        <f>1/1000*[1]TimberSectorMinusCoreVPAImp!AR$132</f>
        <v>7.2192444999999994E-2</v>
      </c>
      <c r="AU46" s="12">
        <f>1/1000*[1]TimberSectorMinusCoreVPAImp!AS$132</f>
        <v>9.9926212000000014E-2</v>
      </c>
      <c r="AV46" s="12">
        <f>1/1000*[1]TimberSectorMinusCoreVPAImp!AT$132</f>
        <v>9.7416451000000015E-2</v>
      </c>
      <c r="AW46" s="12">
        <f>1/1000*[1]TimberSectorMinusCoreVPAImp!AU$132</f>
        <v>0.10125019499999999</v>
      </c>
      <c r="AX46" s="12">
        <f>1/1000*[1]TimberSectorMinusCoreVPAImp!AV$132</f>
        <v>0.10124351000000001</v>
      </c>
      <c r="AY46" s="12">
        <f>1/1000*[1]TimberSectorMinusCoreVPAImp!AW$132</f>
        <v>0.19984873399999997</v>
      </c>
      <c r="AZ46" s="12">
        <f>1/1000*[1]TimberSectorMinusCoreVPAImp!AX$132</f>
        <v>0.29358809999999996</v>
      </c>
      <c r="BA46" s="12">
        <f>1/1000*[1]TimberSectorMinusCoreVPAImp!AY$132</f>
        <v>0.21062673500000001</v>
      </c>
      <c r="BB46" s="12">
        <f>1/1000*[1]TimberSectorMinusCoreVPAImp!AZ$132</f>
        <v>0</v>
      </c>
      <c r="BC46" s="33">
        <f>1/1000*[1]TimberSectorMinusCoreVPAImp!BA$132</f>
        <v>0</v>
      </c>
      <c r="BD46" s="228"/>
    </row>
    <row r="47" spans="2:56">
      <c r="B47" s="5" t="s">
        <v>91</v>
      </c>
      <c r="C47" s="31">
        <f>[1]TimberSectorMinusCoreVPAImp!B$160</f>
        <v>7.1336867996618536E-2</v>
      </c>
      <c r="D47" s="22">
        <f>[1]TimberSectorMinusCoreVPAImp!C$160</f>
        <v>4.3097145678352489E-2</v>
      </c>
      <c r="E47" s="22">
        <f>[1]TimberSectorMinusCoreVPAImp!D$160</f>
        <v>5.4285026459698772E-2</v>
      </c>
      <c r="F47" s="22">
        <f>[1]TimberSectorMinusCoreVPAImp!E$160</f>
        <v>5.6456522720979146E-2</v>
      </c>
      <c r="G47" s="22">
        <f>[1]TimberSectorMinusCoreVPAImp!F$160</f>
        <v>5.3303135692822821E-2</v>
      </c>
      <c r="H47" s="22">
        <f>[1]TimberSectorMinusCoreVPAImp!G$160</f>
        <v>7.8834231587654208E-2</v>
      </c>
      <c r="I47" s="22">
        <f>[1]TimberSectorMinusCoreVPAImp!H$160</f>
        <v>5.7122417424756135E-2</v>
      </c>
      <c r="J47" s="22">
        <f>[1]TimberSectorMinusCoreVPAImp!I$160</f>
        <v>6.5573594155095283E-2</v>
      </c>
      <c r="K47" s="22">
        <f>[1]TimberSectorMinusCoreVPAImp!J$160</f>
        <v>4.0874915503987239E-2</v>
      </c>
      <c r="L47" s="22">
        <f>[1]TimberSectorMinusCoreVPAImp!K$160</f>
        <v>2.6744009573050356E-2</v>
      </c>
      <c r="M47" s="22">
        <f>[1]TimberSectorMinusCoreVPAImp!L$160</f>
        <v>2.1958555441384905E-2</v>
      </c>
      <c r="N47" s="22">
        <f>[1]TimberSectorMinusCoreVPAImp!M$160</f>
        <v>2.5640823372120345E-2</v>
      </c>
      <c r="O47" s="22">
        <f>[1]TimberSectorMinusCoreVPAImp!N$160</f>
        <v>2.9230280691190477E-2</v>
      </c>
      <c r="P47" s="22">
        <f>[1]TimberSectorMinusCoreVPAImp!O$160</f>
        <v>3.9356800276746019E-2</v>
      </c>
      <c r="Q47" s="22">
        <f>[1]TimberSectorMinusCoreVPAImp!P$160</f>
        <v>3.5130104520000004E-2</v>
      </c>
      <c r="R47" s="22">
        <f>[1]TimberSectorMinusCoreVPAImp!Q$160</f>
        <v>3.3583369363827831E-2</v>
      </c>
      <c r="S47" s="22">
        <f>[1]TimberSectorMinusCoreVPAImp!R$160</f>
        <v>4.0257862967149005E-2</v>
      </c>
      <c r="T47" s="22">
        <f>[1]TimberSectorMinusCoreVPAImp!S$160</f>
        <v>5.7008826536870907E-2</v>
      </c>
      <c r="U47" s="22">
        <f>[1]TimberSectorMinusCoreVPAImp!T$160</f>
        <v>5.450281497309592E-2</v>
      </c>
      <c r="V47" s="22">
        <f>[1]TimberSectorMinusCoreVPAImp!U$160</f>
        <v>9.9455960159999995E-2</v>
      </c>
      <c r="W47" s="22">
        <f>[1]TimberSectorMinusCoreVPAImp!V$160</f>
        <v>5.9705906819999995E-2</v>
      </c>
      <c r="X47" s="22">
        <f>[1]TimberSectorMinusCoreVPAImp!W$160</f>
        <v>5.7333098060000018E-2</v>
      </c>
      <c r="Y47" s="22">
        <f>[1]TimberSectorMinusCoreVPAImp!X$160</f>
        <v>5.9278568712720012E-2</v>
      </c>
      <c r="Z47" s="22">
        <f>[1]TimberSectorMinusCoreVPAImp!Y$160</f>
        <v>8.1590922950680031E-2</v>
      </c>
      <c r="AA47" s="22">
        <f>[1]TimberSectorMinusCoreVPAImp!Z$160</f>
        <v>0</v>
      </c>
      <c r="AB47" s="21">
        <f>[1]TimberSectorMinusCoreVPAImp!AA$160</f>
        <v>0</v>
      </c>
      <c r="AC47" s="25"/>
      <c r="AD47" s="17">
        <f>1/1000*[1]TimberSectorMinusCoreVPAImp!AB$160</f>
        <v>2.0741839000000001E-2</v>
      </c>
      <c r="AE47" s="12">
        <f>1/1000*[1]TimberSectorMinusCoreVPAImp!AC$160</f>
        <v>2.2704446E-2</v>
      </c>
      <c r="AF47" s="12">
        <f>1/1000*[1]TimberSectorMinusCoreVPAImp!AD$160</f>
        <v>2.4308759000000003E-2</v>
      </c>
      <c r="AG47" s="12">
        <f>1/1000*[1]TimberSectorMinusCoreVPAImp!AE$160</f>
        <v>2.6591345000000002E-2</v>
      </c>
      <c r="AH47" s="12">
        <f>1/1000*[1]TimberSectorMinusCoreVPAImp!AF$160</f>
        <v>2.4742427999999997E-2</v>
      </c>
      <c r="AI47" s="12">
        <f>1/1000*[1]TimberSectorMinusCoreVPAImp!AG$160</f>
        <v>2.5739255999999999E-2</v>
      </c>
      <c r="AJ47" s="12">
        <f>1/1000*[1]TimberSectorMinusCoreVPAImp!AH$160</f>
        <v>2.6496488999999998E-2</v>
      </c>
      <c r="AK47" s="12">
        <f>1/1000*[1]TimberSectorMinusCoreVPAImp!AI$160</f>
        <v>2.6145348999999995E-2</v>
      </c>
      <c r="AL47" s="12">
        <f>1/1000*[1]TimberSectorMinusCoreVPAImp!AJ$160</f>
        <v>2.2904063000000006E-2</v>
      </c>
      <c r="AM47" s="12">
        <f>1/1000*[1]TimberSectorMinusCoreVPAImp!AK$160</f>
        <v>1.4716593000000004E-2</v>
      </c>
      <c r="AN47" s="12">
        <f>1/1000*[1]TimberSectorMinusCoreVPAImp!AL$160</f>
        <v>1.1456890000000001E-2</v>
      </c>
      <c r="AO47" s="12">
        <f>1/1000*[1]TimberSectorMinusCoreVPAImp!AM$160</f>
        <v>1.3225493000000001E-2</v>
      </c>
      <c r="AP47" s="12">
        <f>1/1000*[1]TimberSectorMinusCoreVPAImp!AN$160</f>
        <v>1.7182810999999999E-2</v>
      </c>
      <c r="AQ47" s="12">
        <f>1/1000*[1]TimberSectorMinusCoreVPAImp!AO$160</f>
        <v>2.1114637999999998E-2</v>
      </c>
      <c r="AR47" s="12">
        <f>1/1000*[1]TimberSectorMinusCoreVPAImp!AP$160</f>
        <v>2.4991771999999999E-2</v>
      </c>
      <c r="AS47" s="12">
        <f>1/1000*[1]TimberSectorMinusCoreVPAImp!AQ$160</f>
        <v>2.482885E-2</v>
      </c>
      <c r="AT47" s="12">
        <f>1/1000*[1]TimberSectorMinusCoreVPAImp!AR$160</f>
        <v>2.9556259000000005E-2</v>
      </c>
      <c r="AU47" s="12">
        <f>1/1000*[1]TimberSectorMinusCoreVPAImp!AS$160</f>
        <v>3.0429548000000004E-2</v>
      </c>
      <c r="AV47" s="12">
        <f>1/1000*[1]TimberSectorMinusCoreVPAImp!AT$160</f>
        <v>2.7708804E-2</v>
      </c>
      <c r="AW47" s="12">
        <f>1/1000*[1]TimberSectorMinusCoreVPAImp!AU$160</f>
        <v>3.4365244999999996E-2</v>
      </c>
      <c r="AX47" s="12">
        <f>1/1000*[1]TimberSectorMinusCoreVPAImp!AV$160</f>
        <v>3.3662362000000001E-2</v>
      </c>
      <c r="AY47" s="12">
        <f>1/1000*[1]TimberSectorMinusCoreVPAImp!AW$160</f>
        <v>4.4165136999999993E-2</v>
      </c>
      <c r="AZ47" s="12">
        <f>1/1000*[1]TimberSectorMinusCoreVPAImp!AX$160</f>
        <v>5.0933763999999999E-2</v>
      </c>
      <c r="BA47" s="12">
        <f>1/1000*[1]TimberSectorMinusCoreVPAImp!AY$160</f>
        <v>6.3006246000000002E-2</v>
      </c>
      <c r="BB47" s="12">
        <f>1/1000*[1]TimberSectorMinusCoreVPAImp!AZ$160</f>
        <v>0</v>
      </c>
      <c r="BC47" s="33">
        <f>1/1000*[1]TimberSectorMinusCoreVPAImp!BA$160</f>
        <v>0</v>
      </c>
      <c r="BD47" s="228"/>
    </row>
    <row r="48" spans="2:56">
      <c r="B48" s="5" t="s">
        <v>53</v>
      </c>
      <c r="C48" s="31">
        <f>[1]TimberSectorMinusCoreVPAImp!B$188</f>
        <v>8.2560821833942699E-2</v>
      </c>
      <c r="D48" s="22">
        <f>[1]TimberSectorMinusCoreVPAImp!C$188</f>
        <v>0.10323992564869752</v>
      </c>
      <c r="E48" s="22">
        <f>[1]TimberSectorMinusCoreVPAImp!D$188</f>
        <v>9.4492621937734139E-2</v>
      </c>
      <c r="F48" s="22">
        <f>[1]TimberSectorMinusCoreVPAImp!E$188</f>
        <v>0.10968479863924605</v>
      </c>
      <c r="G48" s="22">
        <f>[1]TimberSectorMinusCoreVPAImp!F$188</f>
        <v>0.12744982324976298</v>
      </c>
      <c r="H48" s="22">
        <f>[1]TimberSectorMinusCoreVPAImp!G$188</f>
        <v>0.17017119880407383</v>
      </c>
      <c r="I48" s="22">
        <f>[1]TimberSectorMinusCoreVPAImp!H$188</f>
        <v>0.14165555908662472</v>
      </c>
      <c r="J48" s="22">
        <f>[1]TimberSectorMinusCoreVPAImp!I$188</f>
        <v>0.13781054947734939</v>
      </c>
      <c r="K48" s="22">
        <f>[1]TimberSectorMinusCoreVPAImp!J$188</f>
        <v>0.17257888785251307</v>
      </c>
      <c r="L48" s="22">
        <f>[1]TimberSectorMinusCoreVPAImp!K$188</f>
        <v>0.21303145163666776</v>
      </c>
      <c r="M48" s="22">
        <f>[1]TimberSectorMinusCoreVPAImp!L$188</f>
        <v>0.2435661701794043</v>
      </c>
      <c r="N48" s="22">
        <f>[1]TimberSectorMinusCoreVPAImp!M$188</f>
        <v>0.26496086103290056</v>
      </c>
      <c r="O48" s="22">
        <f>[1]TimberSectorMinusCoreVPAImp!N$188</f>
        <v>0.30145864357000002</v>
      </c>
      <c r="P48" s="22">
        <f>[1]TimberSectorMinusCoreVPAImp!O$188</f>
        <v>0.33514318768134921</v>
      </c>
      <c r="Q48" s="22">
        <f>[1]TimberSectorMinusCoreVPAImp!P$188</f>
        <v>0.28039957119999998</v>
      </c>
      <c r="R48" s="22">
        <f>[1]TimberSectorMinusCoreVPAImp!Q$188</f>
        <v>0.29661982063214287</v>
      </c>
      <c r="S48" s="22">
        <f>[1]TimberSectorMinusCoreVPAImp!R$188</f>
        <v>0.38652543226757463</v>
      </c>
      <c r="T48" s="22">
        <f>[1]TimberSectorMinusCoreVPAImp!S$188</f>
        <v>0.43348189061787762</v>
      </c>
      <c r="U48" s="22">
        <f>[1]TimberSectorMinusCoreVPAImp!T$188</f>
        <v>0.42643034716837674</v>
      </c>
      <c r="V48" s="22">
        <f>[1]TimberSectorMinusCoreVPAImp!U$188</f>
        <v>0.36948808876</v>
      </c>
      <c r="W48" s="22">
        <f>[1]TimberSectorMinusCoreVPAImp!V$188</f>
        <v>0.35062154806000007</v>
      </c>
      <c r="X48" s="22">
        <f>[1]TimberSectorMinusCoreVPAImp!W$188</f>
        <v>0.41831870766000001</v>
      </c>
      <c r="Y48" s="22">
        <f>[1]TimberSectorMinusCoreVPAImp!X$188</f>
        <v>0.45559358588015997</v>
      </c>
      <c r="Z48" s="22">
        <f>[1]TimberSectorMinusCoreVPAImp!Y$188</f>
        <v>0.30737837250568001</v>
      </c>
      <c r="AA48" s="22">
        <f>[1]TimberSectorMinusCoreVPAImp!Z$188</f>
        <v>0</v>
      </c>
      <c r="AB48" s="21">
        <f>[1]TimberSectorMinusCoreVPAImp!AA$188</f>
        <v>0</v>
      </c>
      <c r="AC48" s="25"/>
      <c r="AD48" s="17">
        <f>1/1000*[1]TimberSectorMinusCoreVPAImp!AB$188</f>
        <v>6.7314179000000002E-2</v>
      </c>
      <c r="AE48" s="12">
        <f>1/1000*[1]TimberSectorMinusCoreVPAImp!AC$188</f>
        <v>6.2019202999999995E-2</v>
      </c>
      <c r="AF48" s="12">
        <f>1/1000*[1]TimberSectorMinusCoreVPAImp!AD$188</f>
        <v>6.6310645000000015E-2</v>
      </c>
      <c r="AG48" s="12">
        <f>1/1000*[1]TimberSectorMinusCoreVPAImp!AE$188</f>
        <v>8.5239793999999994E-2</v>
      </c>
      <c r="AH48" s="12">
        <f>1/1000*[1]TimberSectorMinusCoreVPAImp!AF$188</f>
        <v>0.10983985399999999</v>
      </c>
      <c r="AI48" s="12">
        <f>1/1000*[1]TimberSectorMinusCoreVPAImp!AG$188</f>
        <v>0.14031025999999996</v>
      </c>
      <c r="AJ48" s="12">
        <f>1/1000*[1]TimberSectorMinusCoreVPAImp!AH$188</f>
        <v>0.10758341199999999</v>
      </c>
      <c r="AK48" s="12">
        <f>1/1000*[1]TimberSectorMinusCoreVPAImp!AI$188</f>
        <v>0.12751179499999998</v>
      </c>
      <c r="AL48" s="12">
        <f>1/1000*[1]TimberSectorMinusCoreVPAImp!AJ$188</f>
        <v>0.19468997999999998</v>
      </c>
      <c r="AM48" s="12">
        <f>1/1000*[1]TimberSectorMinusCoreVPAImp!AK$188</f>
        <v>0.20953014099999998</v>
      </c>
      <c r="AN48" s="12">
        <f>1/1000*[1]TimberSectorMinusCoreVPAImp!AL$188</f>
        <v>0.25056089300000001</v>
      </c>
      <c r="AO48" s="12">
        <f>1/1000*[1]TimberSectorMinusCoreVPAImp!AM$188</f>
        <v>0.28814260899999999</v>
      </c>
      <c r="AP48" s="12">
        <f>1/1000*[1]TimberSectorMinusCoreVPAImp!AN$188</f>
        <v>0.23034355200000001</v>
      </c>
      <c r="AQ48" s="12">
        <f>1/1000*[1]TimberSectorMinusCoreVPAImp!AO$188</f>
        <v>0.27253734699999999</v>
      </c>
      <c r="AR48" s="12">
        <f>1/1000*[1]TimberSectorMinusCoreVPAImp!AP$188</f>
        <v>0.31075334999999998</v>
      </c>
      <c r="AS48" s="12">
        <f>1/1000*[1]TimberSectorMinusCoreVPAImp!AQ$188</f>
        <v>0.303573651</v>
      </c>
      <c r="AT48" s="12">
        <f>1/1000*[1]TimberSectorMinusCoreVPAImp!AR$188</f>
        <v>0.30373253699999997</v>
      </c>
      <c r="AU48" s="12">
        <f>1/1000*[1]TimberSectorMinusCoreVPAImp!AS$188</f>
        <v>0.37215965299999998</v>
      </c>
      <c r="AV48" s="12">
        <f>1/1000*[1]TimberSectorMinusCoreVPAImp!AT$188</f>
        <v>0.35007084799999999</v>
      </c>
      <c r="AW48" s="12">
        <f>1/1000*[1]TimberSectorMinusCoreVPAImp!AU$188</f>
        <v>0.33223054600000002</v>
      </c>
      <c r="AX48" s="12">
        <f>1/1000*[1]TimberSectorMinusCoreVPAImp!AV$188</f>
        <v>0.325671769</v>
      </c>
      <c r="AY48" s="12">
        <f>1/1000*[1]TimberSectorMinusCoreVPAImp!AW$188</f>
        <v>0.46526018499999999</v>
      </c>
      <c r="AZ48" s="12">
        <f>1/1000*[1]TimberSectorMinusCoreVPAImp!AX$188</f>
        <v>0.56068645000000006</v>
      </c>
      <c r="BA48" s="12">
        <f>1/1000*[1]TimberSectorMinusCoreVPAImp!AY$188</f>
        <v>0.37701750799999995</v>
      </c>
      <c r="BB48" s="12">
        <f>1/1000*[1]TimberSectorMinusCoreVPAImp!AZ$188</f>
        <v>0</v>
      </c>
      <c r="BC48" s="33">
        <f>1/1000*[1]TimberSectorMinusCoreVPAImp!BA$188</f>
        <v>0</v>
      </c>
      <c r="BD48" s="228"/>
    </row>
    <row r="49" spans="2:56">
      <c r="B49" s="5" t="s">
        <v>80</v>
      </c>
      <c r="C49" s="31">
        <f>[1]TimberSectorMinusCoreVPAImp!B$193</f>
        <v>1.7956750415478586E-2</v>
      </c>
      <c r="D49" s="22">
        <f>[1]TimberSectorMinusCoreVPAImp!C$193</f>
        <v>2.5214123339461575E-2</v>
      </c>
      <c r="E49" s="22">
        <f>[1]TimberSectorMinusCoreVPAImp!D$193</f>
        <v>4.3000044334379858E-2</v>
      </c>
      <c r="F49" s="22">
        <f>[1]TimberSectorMinusCoreVPAImp!E$193</f>
        <v>5.2973095635585034E-2</v>
      </c>
      <c r="G49" s="22">
        <f>[1]TimberSectorMinusCoreVPAImp!F$193</f>
        <v>4.1443271339159628E-2</v>
      </c>
      <c r="H49" s="22">
        <f>[1]TimberSectorMinusCoreVPAImp!G$193</f>
        <v>5.2226733503282913E-2</v>
      </c>
      <c r="I49" s="22">
        <f>[1]TimberSectorMinusCoreVPAImp!H$193</f>
        <v>4.2570558743363379E-2</v>
      </c>
      <c r="J49" s="22">
        <f>[1]TimberSectorMinusCoreVPAImp!I$193</f>
        <v>2.9654426087117637E-2</v>
      </c>
      <c r="K49" s="22">
        <f>[1]TimberSectorMinusCoreVPAImp!J$193</f>
        <v>2.5323379062140092E-2</v>
      </c>
      <c r="L49" s="22">
        <f>[1]TimberSectorMinusCoreVPAImp!K$193</f>
        <v>2.6102715240281679E-2</v>
      </c>
      <c r="M49" s="22">
        <f>[1]TimberSectorMinusCoreVPAImp!L$193</f>
        <v>2.2020399625029712E-2</v>
      </c>
      <c r="N49" s="22">
        <f>[1]TimberSectorMinusCoreVPAImp!M$193</f>
        <v>2.7047061723805471E-2</v>
      </c>
      <c r="O49" s="22">
        <f>[1]TimberSectorMinusCoreVPAImp!N$193</f>
        <v>3.6698993126666669E-2</v>
      </c>
      <c r="P49" s="22">
        <f>[1]TimberSectorMinusCoreVPAImp!O$193</f>
        <v>5.5457819727222211E-2</v>
      </c>
      <c r="Q49" s="22">
        <f>[1]TimberSectorMinusCoreVPAImp!P$193</f>
        <v>5.9021924079999996E-2</v>
      </c>
      <c r="R49" s="22">
        <f>[1]TimberSectorMinusCoreVPAImp!Q$193</f>
        <v>6.3729010467857145E-2</v>
      </c>
      <c r="S49" s="22">
        <f>[1]TimberSectorMinusCoreVPAImp!R$193</f>
        <v>8.2204140711154172E-2</v>
      </c>
      <c r="T49" s="22">
        <f>[1]TimberSectorMinusCoreVPAImp!S$193</f>
        <v>0.15709342214200567</v>
      </c>
      <c r="U49" s="22">
        <f>[1]TimberSectorMinusCoreVPAImp!T$193</f>
        <v>0.12370498945785885</v>
      </c>
      <c r="V49" s="22">
        <f>[1]TimberSectorMinusCoreVPAImp!U$193</f>
        <v>8.557626573999999E-2</v>
      </c>
      <c r="W49" s="22">
        <f>[1]TimberSectorMinusCoreVPAImp!V$193</f>
        <v>0.11582972183999996</v>
      </c>
      <c r="X49" s="22">
        <f>[1]TimberSectorMinusCoreVPAImp!W$193</f>
        <v>0.3506347199599994</v>
      </c>
      <c r="Y49" s="22">
        <f>[1]TimberSectorMinusCoreVPAImp!X$193</f>
        <v>0.27741128964457984</v>
      </c>
      <c r="Z49" s="22">
        <f>[1]TimberSectorMinusCoreVPAImp!Y$193</f>
        <v>0.10786497753961999</v>
      </c>
      <c r="AA49" s="22">
        <f>[1]TimberSectorMinusCoreVPAImp!Z$193</f>
        <v>0</v>
      </c>
      <c r="AB49" s="21">
        <f>[1]TimberSectorMinusCoreVPAImp!AA$193</f>
        <v>0</v>
      </c>
      <c r="AC49" s="25"/>
      <c r="AD49" s="17">
        <f>1/1000*[1]TimberSectorMinusCoreVPAImp!AB$193</f>
        <v>1.5995391999999997E-2</v>
      </c>
      <c r="AE49" s="12">
        <f>1/1000*[1]TimberSectorMinusCoreVPAImp!AC$193</f>
        <v>2.0691744000000005E-2</v>
      </c>
      <c r="AF49" s="12">
        <f>1/1000*[1]TimberSectorMinusCoreVPAImp!AD$193</f>
        <v>4.1340966E-2</v>
      </c>
      <c r="AG49" s="12">
        <f>1/1000*[1]TimberSectorMinusCoreVPAImp!AE$193</f>
        <v>5.0730435999999997E-2</v>
      </c>
      <c r="AH49" s="12">
        <f>1/1000*[1]TimberSectorMinusCoreVPAImp!AF$193</f>
        <v>4.4145262000000005E-2</v>
      </c>
      <c r="AI49" s="12">
        <f>1/1000*[1]TimberSectorMinusCoreVPAImp!AG$193</f>
        <v>5.0242682000000011E-2</v>
      </c>
      <c r="AJ49" s="12">
        <f>1/1000*[1]TimberSectorMinusCoreVPAImp!AH$193</f>
        <v>4.4331488999999995E-2</v>
      </c>
      <c r="AK49" s="12">
        <f>1/1000*[1]TimberSectorMinusCoreVPAImp!AI$193</f>
        <v>3.2052714000000003E-2</v>
      </c>
      <c r="AL49" s="12">
        <f>1/1000*[1]TimberSectorMinusCoreVPAImp!AJ$193</f>
        <v>2.7645146999999995E-2</v>
      </c>
      <c r="AM49" s="12">
        <f>1/1000*[1]TimberSectorMinusCoreVPAImp!AK$193</f>
        <v>2.6524784000000006E-2</v>
      </c>
      <c r="AN49" s="12">
        <f>1/1000*[1]TimberSectorMinusCoreVPAImp!AL$193</f>
        <v>2.4418416999999998E-2</v>
      </c>
      <c r="AO49" s="12">
        <f>1/1000*[1]TimberSectorMinusCoreVPAImp!AM$193</f>
        <v>3.2855768999999993E-2</v>
      </c>
      <c r="AP49" s="12">
        <f>1/1000*[1]TimberSectorMinusCoreVPAImp!AN$193</f>
        <v>3.7281257999999998E-2</v>
      </c>
      <c r="AQ49" s="12">
        <f>1/1000*[1]TimberSectorMinusCoreVPAImp!AO$193</f>
        <v>4.4720018E-2</v>
      </c>
      <c r="AR49" s="12">
        <f>1/1000*[1]TimberSectorMinusCoreVPAImp!AP$193</f>
        <v>5.7132264999999995E-2</v>
      </c>
      <c r="AS49" s="12">
        <f>1/1000*[1]TimberSectorMinusCoreVPAImp!AQ$193</f>
        <v>4.8642102000000007E-2</v>
      </c>
      <c r="AT49" s="12">
        <f>1/1000*[1]TimberSectorMinusCoreVPAImp!AR$193</f>
        <v>6.3385201000000002E-2</v>
      </c>
      <c r="AU49" s="12">
        <f>1/1000*[1]TimberSectorMinusCoreVPAImp!AS$193</f>
        <v>8.0353730999999984E-2</v>
      </c>
      <c r="AV49" s="12">
        <f>1/1000*[1]TimberSectorMinusCoreVPAImp!AT$193</f>
        <v>7.7977308000000009E-2</v>
      </c>
      <c r="AW49" s="12">
        <f>1/1000*[1]TimberSectorMinusCoreVPAImp!AU$193</f>
        <v>8.0214468999999983E-2</v>
      </c>
      <c r="AX49" s="12">
        <f>1/1000*[1]TimberSectorMinusCoreVPAImp!AV$193</f>
        <v>9.1121536000000003E-2</v>
      </c>
      <c r="AY49" s="12">
        <f>1/1000*[1]TimberSectorMinusCoreVPAImp!AW$193</f>
        <v>0.21492503600000001</v>
      </c>
      <c r="AZ49" s="12">
        <f>1/1000*[1]TimberSectorMinusCoreVPAImp!AX$193</f>
        <v>0.20077212700000005</v>
      </c>
      <c r="BA49" s="12">
        <f>1/1000*[1]TimberSectorMinusCoreVPAImp!AY$193</f>
        <v>0.12234810199999999</v>
      </c>
      <c r="BB49" s="12">
        <f>1/1000*[1]TimberSectorMinusCoreVPAImp!AZ$193</f>
        <v>0</v>
      </c>
      <c r="BC49" s="33">
        <f>1/1000*[1]TimberSectorMinusCoreVPAImp!BA$193</f>
        <v>0</v>
      </c>
      <c r="BD49" s="228"/>
    </row>
    <row r="50" spans="2:56">
      <c r="B50" s="5" t="s">
        <v>133</v>
      </c>
      <c r="C50" s="31">
        <f>[1]TimberSectorMinusCoreVPAImp!B$207</f>
        <v>1.0189564177182251E-2</v>
      </c>
      <c r="D50" s="22">
        <f>[1]TimberSectorMinusCoreVPAImp!C$207</f>
        <v>9.6921517663622076E-3</v>
      </c>
      <c r="E50" s="22">
        <f>[1]TimberSectorMinusCoreVPAImp!D$207</f>
        <v>1.2224193018405244E-2</v>
      </c>
      <c r="F50" s="22">
        <f>[1]TimberSectorMinusCoreVPAImp!E$207</f>
        <v>1.8230766859953184E-2</v>
      </c>
      <c r="G50" s="22">
        <f>[1]TimberSectorMinusCoreVPAImp!F$207</f>
        <v>2.8257079722305942E-2</v>
      </c>
      <c r="H50" s="22">
        <f>[1]TimberSectorMinusCoreVPAImp!G$207</f>
        <v>7.5250392142970773E-2</v>
      </c>
      <c r="I50" s="22">
        <f>[1]TimberSectorMinusCoreVPAImp!H$207</f>
        <v>7.4144168683426506E-2</v>
      </c>
      <c r="J50" s="22">
        <f>[1]TimberSectorMinusCoreVPAImp!I$207</f>
        <v>0.10910623472204825</v>
      </c>
      <c r="K50" s="22">
        <f>[1]TimberSectorMinusCoreVPAImp!J$207</f>
        <v>3.9318084667566006E-2</v>
      </c>
      <c r="L50" s="22">
        <f>[1]TimberSectorMinusCoreVPAImp!K$207</f>
        <v>3.4662097260264139E-2</v>
      </c>
      <c r="M50" s="22">
        <f>[1]TimberSectorMinusCoreVPAImp!L$207</f>
        <v>3.249988839135242E-2</v>
      </c>
      <c r="N50" s="22">
        <f>[1]TimberSectorMinusCoreVPAImp!M$207</f>
        <v>3.5636218559686746E-2</v>
      </c>
      <c r="O50" s="22">
        <f>[1]TimberSectorMinusCoreVPAImp!N$207</f>
        <v>4.7614420512142853E-2</v>
      </c>
      <c r="P50" s="22">
        <f>[1]TimberSectorMinusCoreVPAImp!O$207</f>
        <v>5.8148311008888891E-2</v>
      </c>
      <c r="Q50" s="22">
        <f>[1]TimberSectorMinusCoreVPAImp!P$207</f>
        <v>4.3919379419999995E-2</v>
      </c>
      <c r="R50" s="22">
        <f>[1]TimberSectorMinusCoreVPAImp!Q$207</f>
        <v>2.9485625483333333E-2</v>
      </c>
      <c r="S50" s="22">
        <f>[1]TimberSectorMinusCoreVPAImp!R$207</f>
        <v>3.1849888960320323E-2</v>
      </c>
      <c r="T50" s="22">
        <f>[1]TimberSectorMinusCoreVPAImp!S$207</f>
        <v>4.0743000883262687E-2</v>
      </c>
      <c r="U50" s="22">
        <f>[1]TimberSectorMinusCoreVPAImp!T$207</f>
        <v>3.5626748388630586E-2</v>
      </c>
      <c r="V50" s="22">
        <f>[1]TimberSectorMinusCoreVPAImp!U$207</f>
        <v>3.86456721E-2</v>
      </c>
      <c r="W50" s="22">
        <f>[1]TimberSectorMinusCoreVPAImp!V$207</f>
        <v>2.5306750419999999E-2</v>
      </c>
      <c r="X50" s="22">
        <f>[1]TimberSectorMinusCoreVPAImp!W$207</f>
        <v>2.7659739099999997E-2</v>
      </c>
      <c r="Y50" s="22">
        <f>[1]TimberSectorMinusCoreVPAImp!X$207</f>
        <v>3.747574437207999E-2</v>
      </c>
      <c r="Z50" s="22">
        <f>[1]TimberSectorMinusCoreVPAImp!Y$207</f>
        <v>2.3064043975E-2</v>
      </c>
      <c r="AA50" s="22">
        <f>[1]TimberSectorMinusCoreVPAImp!Z$207</f>
        <v>0</v>
      </c>
      <c r="AB50" s="21">
        <f>[1]TimberSectorMinusCoreVPAImp!AA$207</f>
        <v>0</v>
      </c>
      <c r="AC50" s="25"/>
      <c r="AD50" s="17">
        <f>1/1000*[1]TimberSectorMinusCoreVPAImp!AB$207</f>
        <v>8.5839629999999983E-3</v>
      </c>
      <c r="AE50" s="12">
        <f>1/1000*[1]TimberSectorMinusCoreVPAImp!AC$207</f>
        <v>7.1241409999999996E-3</v>
      </c>
      <c r="AF50" s="12">
        <f>1/1000*[1]TimberSectorMinusCoreVPAImp!AD$207</f>
        <v>9.789575E-3</v>
      </c>
      <c r="AG50" s="12">
        <f>1/1000*[1]TimberSectorMinusCoreVPAImp!AE$207</f>
        <v>1.6710749E-2</v>
      </c>
      <c r="AH50" s="12">
        <f>1/1000*[1]TimberSectorMinusCoreVPAImp!AF$207</f>
        <v>2.7571016E-2</v>
      </c>
      <c r="AI50" s="12">
        <f>1/1000*[1]TimberSectorMinusCoreVPAImp!AG$207</f>
        <v>5.2073897999999993E-2</v>
      </c>
      <c r="AJ50" s="12">
        <f>1/1000*[1]TimberSectorMinusCoreVPAImp!AH$207</f>
        <v>5.2295429999999997E-2</v>
      </c>
      <c r="AK50" s="12">
        <f>1/1000*[1]TimberSectorMinusCoreVPAImp!AI$207</f>
        <v>5.6170437999999989E-2</v>
      </c>
      <c r="AL50" s="12">
        <f>1/1000*[1]TimberSectorMinusCoreVPAImp!AJ$207</f>
        <v>4.0559291999999997E-2</v>
      </c>
      <c r="AM50" s="12">
        <f>1/1000*[1]TimberSectorMinusCoreVPAImp!AK$207</f>
        <v>3.6889042000000004E-2</v>
      </c>
      <c r="AN50" s="12">
        <f>1/1000*[1]TimberSectorMinusCoreVPAImp!AL$207</f>
        <v>3.6026428999999999E-2</v>
      </c>
      <c r="AO50" s="12">
        <f>1/1000*[1]TimberSectorMinusCoreVPAImp!AM$207</f>
        <v>4.2052618E-2</v>
      </c>
      <c r="AP50" s="12">
        <f>1/1000*[1]TimberSectorMinusCoreVPAImp!AN$207</f>
        <v>4.2292565000000004E-2</v>
      </c>
      <c r="AQ50" s="12">
        <f>1/1000*[1]TimberSectorMinusCoreVPAImp!AO$207</f>
        <v>5.1847971999999999E-2</v>
      </c>
      <c r="AR50" s="12">
        <f>1/1000*[1]TimberSectorMinusCoreVPAImp!AP$207</f>
        <v>5.6196253000000002E-2</v>
      </c>
      <c r="AS50" s="12">
        <f>1/1000*[1]TimberSectorMinusCoreVPAImp!AQ$207</f>
        <v>3.9560971999999993E-2</v>
      </c>
      <c r="AT50" s="12">
        <f>1/1000*[1]TimberSectorMinusCoreVPAImp!AR$207</f>
        <v>3.5572738E-2</v>
      </c>
      <c r="AU50" s="12">
        <f>1/1000*[1]TimberSectorMinusCoreVPAImp!AS$207</f>
        <v>4.1675332999999995E-2</v>
      </c>
      <c r="AV50" s="12">
        <f>1/1000*[1]TimberSectorMinusCoreVPAImp!AT$207</f>
        <v>4.1623590000000002E-2</v>
      </c>
      <c r="AW50" s="12">
        <f>1/1000*[1]TimberSectorMinusCoreVPAImp!AU$207</f>
        <v>4.2616574000000004E-2</v>
      </c>
      <c r="AX50" s="12">
        <f>1/1000*[1]TimberSectorMinusCoreVPAImp!AV$207</f>
        <v>2.9103892000000003E-2</v>
      </c>
      <c r="AY50" s="12">
        <f>1/1000*[1]TimberSectorMinusCoreVPAImp!AW$207</f>
        <v>3.5622323999999997E-2</v>
      </c>
      <c r="AZ50" s="12">
        <f>1/1000*[1]TimberSectorMinusCoreVPAImp!AX$207</f>
        <v>5.3345376999999999E-2</v>
      </c>
      <c r="BA50" s="12">
        <f>1/1000*[1]TimberSectorMinusCoreVPAImp!AY$207</f>
        <v>3.3005671E-2</v>
      </c>
      <c r="BB50" s="12">
        <f>1/1000*[1]TimberSectorMinusCoreVPAImp!AZ$207</f>
        <v>0</v>
      </c>
      <c r="BC50" s="33">
        <f>1/1000*[1]TimberSectorMinusCoreVPAImp!BA$207</f>
        <v>0</v>
      </c>
      <c r="BD50" s="228"/>
    </row>
    <row r="51" spans="2:56">
      <c r="B51" s="5" t="s">
        <v>134</v>
      </c>
      <c r="C51" s="31">
        <f>[1]TimberSectorMinusCoreVPAImp!B$208</f>
        <v>5.8316290302119031E-2</v>
      </c>
      <c r="D51" s="22">
        <f>[1]TimberSectorMinusCoreVPAImp!C$208</f>
        <v>6.6393224050844815E-2</v>
      </c>
      <c r="E51" s="22">
        <f>[1]TimberSectorMinusCoreVPAImp!D$208</f>
        <v>6.4322154654351094E-2</v>
      </c>
      <c r="F51" s="22">
        <f>[1]TimberSectorMinusCoreVPAImp!E$208</f>
        <v>6.0060539832814869E-2</v>
      </c>
      <c r="G51" s="22">
        <f>[1]TimberSectorMinusCoreVPAImp!F$208</f>
        <v>6.7824221236020832E-2</v>
      </c>
      <c r="H51" s="22">
        <f>[1]TimberSectorMinusCoreVPAImp!G$208</f>
        <v>5.861417938907016E-2</v>
      </c>
      <c r="I51" s="22">
        <f>[1]TimberSectorMinusCoreVPAImp!H$208</f>
        <v>6.9004602847551166E-2</v>
      </c>
      <c r="J51" s="22">
        <f>[1]TimberSectorMinusCoreVPAImp!I$208</f>
        <v>5.5881825243636565E-2</v>
      </c>
      <c r="K51" s="22">
        <f>[1]TimberSectorMinusCoreVPAImp!J$208</f>
        <v>5.3883946256272207E-2</v>
      </c>
      <c r="L51" s="22">
        <f>[1]TimberSectorMinusCoreVPAImp!K$208</f>
        <v>3.656034152340127E-2</v>
      </c>
      <c r="M51" s="22">
        <f>[1]TimberSectorMinusCoreVPAImp!L$208</f>
        <v>2.8240044103187638E-2</v>
      </c>
      <c r="N51" s="22">
        <f>[1]TimberSectorMinusCoreVPAImp!M$208</f>
        <v>2.2672561418368094E-2</v>
      </c>
      <c r="O51" s="22">
        <f>[1]TimberSectorMinusCoreVPAImp!N$208</f>
        <v>1.8042689599444443E-2</v>
      </c>
      <c r="P51" s="22">
        <f>[1]TimberSectorMinusCoreVPAImp!O$208</f>
        <v>1.4396029407222222E-2</v>
      </c>
      <c r="Q51" s="22">
        <f>[1]TimberSectorMinusCoreVPAImp!P$208</f>
        <v>1.1724300139999999E-2</v>
      </c>
      <c r="R51" s="22">
        <f>[1]TimberSectorMinusCoreVPAImp!Q$208</f>
        <v>1.7134995983333335E-2</v>
      </c>
      <c r="S51" s="22">
        <f>[1]TimberSectorMinusCoreVPAImp!R$208</f>
        <v>1.6250481552657594E-2</v>
      </c>
      <c r="T51" s="22">
        <f>[1]TimberSectorMinusCoreVPAImp!S$208</f>
        <v>1.4051309702342979E-2</v>
      </c>
      <c r="U51" s="22">
        <f>[1]TimberSectorMinusCoreVPAImp!T$208</f>
        <v>1.1277800893212281E-2</v>
      </c>
      <c r="V51" s="22">
        <f>[1]TimberSectorMinusCoreVPAImp!U$208</f>
        <v>9.5335074799999982E-3</v>
      </c>
      <c r="W51" s="22">
        <f>[1]TimberSectorMinusCoreVPAImp!V$208</f>
        <v>7.2435299999999998E-3</v>
      </c>
      <c r="X51" s="22">
        <f>[1]TimberSectorMinusCoreVPAImp!W$208</f>
        <v>7.9702729400000002E-3</v>
      </c>
      <c r="Y51" s="22">
        <f>[1]TimberSectorMinusCoreVPAImp!X$208</f>
        <v>9.970453406340004E-3</v>
      </c>
      <c r="Z51" s="22">
        <f>[1]TimberSectorMinusCoreVPAImp!Y$208</f>
        <v>7.5387865810599992E-3</v>
      </c>
      <c r="AA51" s="22">
        <f>[1]TimberSectorMinusCoreVPAImp!Z$208</f>
        <v>0</v>
      </c>
      <c r="AB51" s="21">
        <f>[1]TimberSectorMinusCoreVPAImp!AA$208</f>
        <v>0</v>
      </c>
      <c r="AC51" s="25"/>
      <c r="AD51" s="17">
        <f>1/1000*[1]TimberSectorMinusCoreVPAImp!AB$208</f>
        <v>4.7452351000000004E-2</v>
      </c>
      <c r="AE51" s="12">
        <f>1/1000*[1]TimberSectorMinusCoreVPAImp!AC$208</f>
        <v>5.1813587999999994E-2</v>
      </c>
      <c r="AF51" s="12">
        <f>1/1000*[1]TimberSectorMinusCoreVPAImp!AD$208</f>
        <v>5.0952720999999999E-2</v>
      </c>
      <c r="AG51" s="12">
        <f>1/1000*[1]TimberSectorMinusCoreVPAImp!AE$208</f>
        <v>5.0376826999999992E-2</v>
      </c>
      <c r="AH51" s="12">
        <f>1/1000*[1]TimberSectorMinusCoreVPAImp!AF$208</f>
        <v>5.9618888999999994E-2</v>
      </c>
      <c r="AI51" s="12">
        <f>1/1000*[1]TimberSectorMinusCoreVPAImp!AG$208</f>
        <v>5.1900610999999999E-2</v>
      </c>
      <c r="AJ51" s="12">
        <f>1/1000*[1]TimberSectorMinusCoreVPAImp!AH$208</f>
        <v>6.0139176000000003E-2</v>
      </c>
      <c r="AK51" s="12">
        <f>1/1000*[1]TimberSectorMinusCoreVPAImp!AI$208</f>
        <v>5.2335449000000006E-2</v>
      </c>
      <c r="AL51" s="12">
        <f>1/1000*[1]TimberSectorMinusCoreVPAImp!AJ$208</f>
        <v>5.4152916999999995E-2</v>
      </c>
      <c r="AM51" s="12">
        <f>1/1000*[1]TimberSectorMinusCoreVPAImp!AK$208</f>
        <v>3.3913702999999996E-2</v>
      </c>
      <c r="AN51" s="12">
        <f>1/1000*[1]TimberSectorMinusCoreVPAImp!AL$208</f>
        <v>2.6325278999999993E-2</v>
      </c>
      <c r="AO51" s="12">
        <f>1/1000*[1]TimberSectorMinusCoreVPAImp!AM$208</f>
        <v>2.067859E-2</v>
      </c>
      <c r="AP51" s="12">
        <f>1/1000*[1]TimberSectorMinusCoreVPAImp!AN$208</f>
        <v>1.4765308E-2</v>
      </c>
      <c r="AQ51" s="12">
        <f>1/1000*[1]TimberSectorMinusCoreVPAImp!AO$208</f>
        <v>1.1671907999999998E-2</v>
      </c>
      <c r="AR51" s="12">
        <f>1/1000*[1]TimberSectorMinusCoreVPAImp!AP$208</f>
        <v>1.3917611E-2</v>
      </c>
      <c r="AS51" s="12">
        <f>1/1000*[1]TimberSectorMinusCoreVPAImp!AQ$208</f>
        <v>1.5285312000000002E-2</v>
      </c>
      <c r="AT51" s="12">
        <f>1/1000*[1]TimberSectorMinusCoreVPAImp!AR$208</f>
        <v>1.0501847E-2</v>
      </c>
      <c r="AU51" s="12">
        <f>1/1000*[1]TimberSectorMinusCoreVPAImp!AS$208</f>
        <v>1.2478484999999999E-2</v>
      </c>
      <c r="AV51" s="12">
        <f>1/1000*[1]TimberSectorMinusCoreVPAImp!AT$208</f>
        <v>8.2617799999999998E-3</v>
      </c>
      <c r="AW51" s="12">
        <f>1/1000*[1]TimberSectorMinusCoreVPAImp!AU$208</f>
        <v>8.4616489999999999E-3</v>
      </c>
      <c r="AX51" s="12">
        <f>1/1000*[1]TimberSectorMinusCoreVPAImp!AV$208</f>
        <v>7.5051889999999998E-3</v>
      </c>
      <c r="AY51" s="12">
        <f>1/1000*[1]TimberSectorMinusCoreVPAImp!AW$208</f>
        <v>9.6087120000000002E-3</v>
      </c>
      <c r="AZ51" s="12">
        <f>1/1000*[1]TimberSectorMinusCoreVPAImp!AX$208</f>
        <v>1.0817162000000002E-2</v>
      </c>
      <c r="BA51" s="12">
        <f>1/1000*[1]TimberSectorMinusCoreVPAImp!AY$208</f>
        <v>8.9724499999999981E-3</v>
      </c>
      <c r="BB51" s="12">
        <f>1/1000*[1]TimberSectorMinusCoreVPAImp!AZ$208</f>
        <v>0</v>
      </c>
      <c r="BC51" s="33">
        <f>1/1000*[1]TimberSectorMinusCoreVPAImp!BA$208</f>
        <v>0</v>
      </c>
      <c r="BD51" s="228"/>
    </row>
    <row r="52" spans="2:56">
      <c r="B52" s="5" t="s">
        <v>121</v>
      </c>
      <c r="C52" s="31">
        <f>[1]TimberSectorMinusCoreVPAImp!B$212</f>
        <v>0.20113493955480266</v>
      </c>
      <c r="D52" s="22">
        <f>[1]TimberSectorMinusCoreVPAImp!C$212</f>
        <v>0.17792305343601766</v>
      </c>
      <c r="E52" s="22">
        <f>[1]TimberSectorMinusCoreVPAImp!D$212</f>
        <v>0.33300108588854849</v>
      </c>
      <c r="F52" s="22">
        <f>[1]TimberSectorMinusCoreVPAImp!E$212</f>
        <v>0.20309487724097508</v>
      </c>
      <c r="G52" s="22">
        <f>[1]TimberSectorMinusCoreVPAImp!F$212</f>
        <v>0.26629699209679336</v>
      </c>
      <c r="H52" s="22">
        <f>[1]TimberSectorMinusCoreVPAImp!G$212</f>
        <v>0.21615664094506748</v>
      </c>
      <c r="I52" s="22">
        <f>[1]TimberSectorMinusCoreVPAImp!H$212</f>
        <v>0.28446937964630759</v>
      </c>
      <c r="J52" s="22">
        <f>[1]TimberSectorMinusCoreVPAImp!I$212</f>
        <v>0.17887727383653237</v>
      </c>
      <c r="K52" s="22">
        <f>[1]TimberSectorMinusCoreVPAImp!J$212</f>
        <v>0.11033710000956726</v>
      </c>
      <c r="L52" s="22">
        <f>[1]TimberSectorMinusCoreVPAImp!K$212</f>
        <v>8.1504397873363707E-2</v>
      </c>
      <c r="M52" s="22">
        <f>[1]TimberSectorMinusCoreVPAImp!L$212</f>
        <v>6.1557814920714875E-2</v>
      </c>
      <c r="N52" s="22">
        <f>[1]TimberSectorMinusCoreVPAImp!M$212</f>
        <v>6.5032742566122959E-2</v>
      </c>
      <c r="O52" s="22">
        <f>[1]TimberSectorMinusCoreVPAImp!N$212</f>
        <v>7.0880488556648358E-2</v>
      </c>
      <c r="P52" s="22">
        <f>[1]TimberSectorMinusCoreVPAImp!O$212</f>
        <v>8.3554947879829075E-2</v>
      </c>
      <c r="Q52" s="22">
        <f>[1]TimberSectorMinusCoreVPAImp!P$212</f>
        <v>5.6502774439999973E-2</v>
      </c>
      <c r="R52" s="22">
        <f>[1]TimberSectorMinusCoreVPAImp!Q$212</f>
        <v>0.10462487819835159</v>
      </c>
      <c r="S52" s="22">
        <f>[1]TimberSectorMinusCoreVPAImp!R$212</f>
        <v>0.1298746587086132</v>
      </c>
      <c r="T52" s="22">
        <f>[1]TimberSectorMinusCoreVPAImp!S$212</f>
        <v>0.14949584236119939</v>
      </c>
      <c r="U52" s="22">
        <f>[1]TimberSectorMinusCoreVPAImp!T$212</f>
        <v>0.14205079975638221</v>
      </c>
      <c r="V52" s="22">
        <f>[1]TimberSectorMinusCoreVPAImp!U$212</f>
        <v>0.13833049048000007</v>
      </c>
      <c r="W52" s="22">
        <f>[1]TimberSectorMinusCoreVPAImp!V$212</f>
        <v>0.11175230877999998</v>
      </c>
      <c r="X52" s="22">
        <f>[1]TimberSectorMinusCoreVPAImp!W$212</f>
        <v>0.1437985106600001</v>
      </c>
      <c r="Y52" s="22">
        <f>[1]TimberSectorMinusCoreVPAImp!X$212</f>
        <v>0.15953199917395988</v>
      </c>
      <c r="Z52" s="22">
        <f>[1]TimberSectorMinusCoreVPAImp!Y$212</f>
        <v>0.15289479472806006</v>
      </c>
      <c r="AA52" s="22">
        <f>[1]TimberSectorMinusCoreVPAImp!Z$212</f>
        <v>0</v>
      </c>
      <c r="AB52" s="21">
        <f>[1]TimberSectorMinusCoreVPAImp!AA$212</f>
        <v>0</v>
      </c>
      <c r="AC52" s="25"/>
      <c r="AD52" s="17">
        <f>1/1000*[1]TimberSectorMinusCoreVPAImp!AB$212</f>
        <v>9.4072658000000003E-2</v>
      </c>
      <c r="AE52" s="12">
        <f>1/1000*[1]TimberSectorMinusCoreVPAImp!AC$212</f>
        <v>8.923524300000002E-2</v>
      </c>
      <c r="AF52" s="12">
        <f>1/1000*[1]TimberSectorMinusCoreVPAImp!AD$212</f>
        <v>0.11565077700000001</v>
      </c>
      <c r="AG52" s="12">
        <f>1/1000*[1]TimberSectorMinusCoreVPAImp!AE$212</f>
        <v>0.11920717299999999</v>
      </c>
      <c r="AH52" s="12">
        <f>1/1000*[1]TimberSectorMinusCoreVPAImp!AF$212</f>
        <v>0.18214069500000002</v>
      </c>
      <c r="AI52" s="12">
        <f>1/1000*[1]TimberSectorMinusCoreVPAImp!AG$212</f>
        <v>0.18941701799999999</v>
      </c>
      <c r="AJ52" s="12">
        <f>1/1000*[1]TimberSectorMinusCoreVPAImp!AH$212</f>
        <v>0.228518369</v>
      </c>
      <c r="AK52" s="12">
        <f>1/1000*[1]TimberSectorMinusCoreVPAImp!AI$212</f>
        <v>0.155805833</v>
      </c>
      <c r="AL52" s="12">
        <f>1/1000*[1]TimberSectorMinusCoreVPAImp!AJ$212</f>
        <v>9.2192920000000012E-2</v>
      </c>
      <c r="AM52" s="12">
        <f>1/1000*[1]TimberSectorMinusCoreVPAImp!AK$212</f>
        <v>5.9721075000000005E-2</v>
      </c>
      <c r="AN52" s="12">
        <f>1/1000*[1]TimberSectorMinusCoreVPAImp!AL$212</f>
        <v>3.8379686000000003E-2</v>
      </c>
      <c r="AO52" s="12">
        <f>1/1000*[1]TimberSectorMinusCoreVPAImp!AM$212</f>
        <v>4.2830206999999995E-2</v>
      </c>
      <c r="AP52" s="12">
        <f>1/1000*[1]TimberSectorMinusCoreVPAImp!AN$212</f>
        <v>3.4760966000000004E-2</v>
      </c>
      <c r="AQ52" s="12">
        <f>1/1000*[1]TimberSectorMinusCoreVPAImp!AO$212</f>
        <v>4.6820180999999989E-2</v>
      </c>
      <c r="AR52" s="12">
        <f>1/1000*[1]TimberSectorMinusCoreVPAImp!AP$212</f>
        <v>5.1798834999999994E-2</v>
      </c>
      <c r="AS52" s="12">
        <f>1/1000*[1]TimberSectorMinusCoreVPAImp!AQ$212</f>
        <v>6.5319671999999995E-2</v>
      </c>
      <c r="AT52" s="12">
        <f>1/1000*[1]TimberSectorMinusCoreVPAImp!AR$212</f>
        <v>8.7809333999999989E-2</v>
      </c>
      <c r="AU52" s="12">
        <f>1/1000*[1]TimberSectorMinusCoreVPAImp!AS$212</f>
        <v>0.10340323999999998</v>
      </c>
      <c r="AV52" s="12">
        <f>1/1000*[1]TimberSectorMinusCoreVPAImp!AT$212</f>
        <v>0.117019972</v>
      </c>
      <c r="AW52" s="12">
        <f>1/1000*[1]TimberSectorMinusCoreVPAImp!AU$212</f>
        <v>0.11442567999999999</v>
      </c>
      <c r="AX52" s="12">
        <f>1/1000*[1]TimberSectorMinusCoreVPAImp!AV$212</f>
        <v>9.6616379999999988E-2</v>
      </c>
      <c r="AY52" s="12">
        <f>1/1000*[1]TimberSectorMinusCoreVPAImp!AW$212</f>
        <v>0.12723452100000002</v>
      </c>
      <c r="AZ52" s="12">
        <f>1/1000*[1]TimberSectorMinusCoreVPAImp!AX$212</f>
        <v>0.14316349</v>
      </c>
      <c r="BA52" s="12">
        <f>1/1000*[1]TimberSectorMinusCoreVPAImp!AY$212</f>
        <v>0.134632053</v>
      </c>
      <c r="BB52" s="12">
        <f>1/1000*[1]TimberSectorMinusCoreVPAImp!AZ$212</f>
        <v>0</v>
      </c>
      <c r="BC52" s="33">
        <f>1/1000*[1]TimberSectorMinusCoreVPAImp!BA$212</f>
        <v>0</v>
      </c>
      <c r="BD52" s="228"/>
    </row>
    <row r="53" spans="2:56">
      <c r="B53" s="5" t="s">
        <v>55</v>
      </c>
      <c r="C53" s="31">
        <f>[1]TimberSectorMinusCoreVPAImp!B$225</f>
        <v>0.15023326134841991</v>
      </c>
      <c r="D53" s="22">
        <f>[1]TimberSectorMinusCoreVPAImp!C$225</f>
        <v>0.12370747999286891</v>
      </c>
      <c r="E53" s="22">
        <f>[1]TimberSectorMinusCoreVPAImp!D$225</f>
        <v>0.11071903588463372</v>
      </c>
      <c r="F53" s="22">
        <f>[1]TimberSectorMinusCoreVPAImp!E$225</f>
        <v>0.15373413599300456</v>
      </c>
      <c r="G53" s="22">
        <f>[1]TimberSectorMinusCoreVPAImp!F$225</f>
        <v>0.12053052770062878</v>
      </c>
      <c r="H53" s="22">
        <f>[1]TimberSectorMinusCoreVPAImp!G$225</f>
        <v>0.13109780198834153</v>
      </c>
      <c r="I53" s="22">
        <f>[1]TimberSectorMinusCoreVPAImp!H$225</f>
        <v>0.11707104233678978</v>
      </c>
      <c r="J53" s="22">
        <f>[1]TimberSectorMinusCoreVPAImp!I$225</f>
        <v>5.8610173898734907E-2</v>
      </c>
      <c r="K53" s="22">
        <f>[1]TimberSectorMinusCoreVPAImp!J$225</f>
        <v>5.6964867167233701E-2</v>
      </c>
      <c r="L53" s="22">
        <f>[1]TimberSectorMinusCoreVPAImp!K$225</f>
        <v>5.3499912740351097E-2</v>
      </c>
      <c r="M53" s="22">
        <f>[1]TimberSectorMinusCoreVPAImp!L$225</f>
        <v>6.4503110303448408E-2</v>
      </c>
      <c r="N53" s="22">
        <f>[1]TimberSectorMinusCoreVPAImp!M$225</f>
        <v>7.3417811001619454E-2</v>
      </c>
      <c r="O53" s="22">
        <f>[1]TimberSectorMinusCoreVPAImp!N$225</f>
        <v>8.7285118699444442E-2</v>
      </c>
      <c r="P53" s="22">
        <f>[1]TimberSectorMinusCoreVPAImp!O$225</f>
        <v>7.4054840150555634E-2</v>
      </c>
      <c r="Q53" s="22">
        <f>[1]TimberSectorMinusCoreVPAImp!P$225</f>
        <v>4.6884922559999875E-2</v>
      </c>
      <c r="R53" s="22">
        <f>[1]TimberSectorMinusCoreVPAImp!Q$225</f>
        <v>3.8593938716666665E-2</v>
      </c>
      <c r="S53" s="22">
        <f>[1]TimberSectorMinusCoreVPAImp!R$225</f>
        <v>5.1721681401897701E-2</v>
      </c>
      <c r="T53" s="22">
        <f>[1]TimberSectorMinusCoreVPAImp!S$225</f>
        <v>5.6794869578324025E-2</v>
      </c>
      <c r="U53" s="22">
        <f>[1]TimberSectorMinusCoreVPAImp!T$225</f>
        <v>4.187234388807537E-2</v>
      </c>
      <c r="V53" s="22">
        <f>[1]TimberSectorMinusCoreVPAImp!U$225</f>
        <v>4.3079542239999991E-2</v>
      </c>
      <c r="W53" s="22">
        <f>[1]TimberSectorMinusCoreVPAImp!V$225</f>
        <v>3.7154223680000875E-2</v>
      </c>
      <c r="X53" s="22">
        <f>[1]TimberSectorMinusCoreVPAImp!W$225</f>
        <v>5.3572867460000229E-2</v>
      </c>
      <c r="Y53" s="22">
        <f>[1]TimberSectorMinusCoreVPAImp!X$225</f>
        <v>5.7977710694120166E-2</v>
      </c>
      <c r="Z53" s="22">
        <f>[1]TimberSectorMinusCoreVPAImp!Y$225</f>
        <v>4.7876406220753731E-2</v>
      </c>
      <c r="AA53" s="22">
        <f>[1]TimberSectorMinusCoreVPAImp!Z$225</f>
        <v>0</v>
      </c>
      <c r="AB53" s="21">
        <f>[1]TimberSectorMinusCoreVPAImp!AA$225</f>
        <v>0</v>
      </c>
      <c r="AC53" s="25"/>
      <c r="AD53" s="17">
        <f>1/1000*[1]TimberSectorMinusCoreVPAImp!AB$225</f>
        <v>9.5172893999999994E-2</v>
      </c>
      <c r="AE53" s="12">
        <f>1/1000*[1]TimberSectorMinusCoreVPAImp!AC$225</f>
        <v>7.3261900000000019E-2</v>
      </c>
      <c r="AF53" s="12">
        <f>1/1000*[1]TimberSectorMinusCoreVPAImp!AD$225</f>
        <v>7.5885954000000061E-2</v>
      </c>
      <c r="AG53" s="12">
        <f>1/1000*[1]TimberSectorMinusCoreVPAImp!AE$225</f>
        <v>9.8655805000000013E-2</v>
      </c>
      <c r="AH53" s="12">
        <f>1/1000*[1]TimberSectorMinusCoreVPAImp!AF$225</f>
        <v>9.8476976999999979E-2</v>
      </c>
      <c r="AI53" s="12">
        <f>1/1000*[1]TimberSectorMinusCoreVPAImp!AG$225</f>
        <v>9.4202415000000039E-2</v>
      </c>
      <c r="AJ53" s="12">
        <f>1/1000*[1]TimberSectorMinusCoreVPAImp!AH$225</f>
        <v>8.0518990999999943E-2</v>
      </c>
      <c r="AK53" s="12">
        <f>1/1000*[1]TimberSectorMinusCoreVPAImp!AI$225</f>
        <v>4.6717380999999988E-2</v>
      </c>
      <c r="AL53" s="12">
        <f>1/1000*[1]TimberSectorMinusCoreVPAImp!AJ$225</f>
        <v>5.5922769000000004E-2</v>
      </c>
      <c r="AM53" s="12">
        <f>1/1000*[1]TimberSectorMinusCoreVPAImp!AK$225</f>
        <v>5.3148344999999972E-2</v>
      </c>
      <c r="AN53" s="12">
        <f>1/1000*[1]TimberSectorMinusCoreVPAImp!AL$225</f>
        <v>6.373398299999998E-2</v>
      </c>
      <c r="AO53" s="12">
        <f>1/1000*[1]TimberSectorMinusCoreVPAImp!AM$225</f>
        <v>7.8142392000000005E-2</v>
      </c>
      <c r="AP53" s="12">
        <f>1/1000*[1]TimberSectorMinusCoreVPAImp!AN$225</f>
        <v>6.459223800000001E-2</v>
      </c>
      <c r="AQ53" s="12">
        <f>1/1000*[1]TimberSectorMinusCoreVPAImp!AO$225</f>
        <v>6.0451189000000002E-2</v>
      </c>
      <c r="AR53" s="12">
        <f>1/1000*[1]TimberSectorMinusCoreVPAImp!AP$225</f>
        <v>4.7170945999999998E-2</v>
      </c>
      <c r="AS53" s="12">
        <f>1/1000*[1]TimberSectorMinusCoreVPAImp!AQ$225</f>
        <v>4.1544573000000001E-2</v>
      </c>
      <c r="AT53" s="12">
        <f>1/1000*[1]TimberSectorMinusCoreVPAImp!AR$225</f>
        <v>4.7564913000000007E-2</v>
      </c>
      <c r="AU53" s="12">
        <f>1/1000*[1]TimberSectorMinusCoreVPAImp!AS$225</f>
        <v>4.463105899999998E-2</v>
      </c>
      <c r="AV53" s="12">
        <f>1/1000*[1]TimberSectorMinusCoreVPAImp!AT$225</f>
        <v>4.0359579999999992E-2</v>
      </c>
      <c r="AW53" s="12">
        <f>1/1000*[1]TimberSectorMinusCoreVPAImp!AU$225</f>
        <v>3.6967561999999989E-2</v>
      </c>
      <c r="AX53" s="12">
        <f>1/1000*[1]TimberSectorMinusCoreVPAImp!AV$225</f>
        <v>3.4841573999999979E-2</v>
      </c>
      <c r="AY53" s="12">
        <f>1/1000*[1]TimberSectorMinusCoreVPAImp!AW$225</f>
        <v>5.4008904000000031E-2</v>
      </c>
      <c r="AZ53" s="12">
        <f>1/1000*[1]TimberSectorMinusCoreVPAImp!AX$225</f>
        <v>6.4493988999999946E-2</v>
      </c>
      <c r="BA53" s="12">
        <f>1/1000*[1]TimberSectorMinusCoreVPAImp!AY$225</f>
        <v>5.5500808000000006E-2</v>
      </c>
      <c r="BB53" s="12">
        <f>1/1000*[1]TimberSectorMinusCoreVPAImp!AZ$225</f>
        <v>0</v>
      </c>
      <c r="BC53" s="33">
        <f>1/1000*[1]TimberSectorMinusCoreVPAImp!BA$225</f>
        <v>0</v>
      </c>
      <c r="BD53" s="228"/>
    </row>
    <row r="54" spans="2:56">
      <c r="B54" s="5" t="s">
        <v>122</v>
      </c>
      <c r="C54" s="31">
        <f>[1]TimberSectorMinusCoreVPAImp!B$246</f>
        <v>0.16117672992038654</v>
      </c>
      <c r="D54" s="22">
        <f>[1]TimberSectorMinusCoreVPAImp!C$246</f>
        <v>0.17030028003044348</v>
      </c>
      <c r="E54" s="22">
        <f>[1]TimberSectorMinusCoreVPAImp!D$246</f>
        <v>0.15268778068186784</v>
      </c>
      <c r="F54" s="22">
        <f>[1]TimberSectorMinusCoreVPAImp!E$246</f>
        <v>0.15713064046027558</v>
      </c>
      <c r="G54" s="22">
        <f>[1]TimberSectorMinusCoreVPAImp!F$246</f>
        <v>0.12129801679941433</v>
      </c>
      <c r="H54" s="22">
        <f>[1]TimberSectorMinusCoreVPAImp!G$246</f>
        <v>0.17731815535712525</v>
      </c>
      <c r="I54" s="22">
        <f>[1]TimberSectorMinusCoreVPAImp!H$246</f>
        <v>0.12156156525474968</v>
      </c>
      <c r="J54" s="22">
        <f>[1]TimberSectorMinusCoreVPAImp!I$246</f>
        <v>9.018522742000519E-2</v>
      </c>
      <c r="K54" s="22">
        <f>[1]TimberSectorMinusCoreVPAImp!J$246</f>
        <v>6.5047868196117728E-2</v>
      </c>
      <c r="L54" s="22">
        <f>[1]TimberSectorMinusCoreVPAImp!K$246</f>
        <v>5.1297639689745898E-2</v>
      </c>
      <c r="M54" s="22">
        <f>[1]TimberSectorMinusCoreVPAImp!L$246</f>
        <v>4.7015941087070218E-2</v>
      </c>
      <c r="N54" s="22">
        <f>[1]TimberSectorMinusCoreVPAImp!M$246</f>
        <v>4.1322320151911993E-2</v>
      </c>
      <c r="O54" s="22">
        <f>[1]TimberSectorMinusCoreVPAImp!N$246</f>
        <v>5.6731990108516483E-2</v>
      </c>
      <c r="P54" s="22">
        <f>[1]TimberSectorMinusCoreVPAImp!O$246</f>
        <v>5.7202425422777779E-2</v>
      </c>
      <c r="Q54" s="22">
        <f>[1]TimberSectorMinusCoreVPAImp!P$246</f>
        <v>4.3742848799999998E-2</v>
      </c>
      <c r="R54" s="22">
        <f>[1]TimberSectorMinusCoreVPAImp!Q$246</f>
        <v>5.2783342448351631E-2</v>
      </c>
      <c r="S54" s="22">
        <f>[1]TimberSectorMinusCoreVPAImp!R$246</f>
        <v>5.3336375099556535E-2</v>
      </c>
      <c r="T54" s="22">
        <f>[1]TimberSectorMinusCoreVPAImp!S$246</f>
        <v>6.3875120201407315E-2</v>
      </c>
      <c r="U54" s="22">
        <f>[1]TimberSectorMinusCoreVPAImp!T$246</f>
        <v>7.456992877074281E-2</v>
      </c>
      <c r="V54" s="22">
        <f>[1]TimberSectorMinusCoreVPAImp!U$246</f>
        <v>8.0322429739999993E-2</v>
      </c>
      <c r="W54" s="22">
        <f>[1]TimberSectorMinusCoreVPAImp!V$246</f>
        <v>5.6024937639999994E-2</v>
      </c>
      <c r="X54" s="22">
        <f>[1]TimberSectorMinusCoreVPAImp!W$246</f>
        <v>8.2054873040000004E-2</v>
      </c>
      <c r="Y54" s="22">
        <f>[1]TimberSectorMinusCoreVPAImp!X$246</f>
        <v>0.11565746775226002</v>
      </c>
      <c r="Z54" s="22">
        <f>[1]TimberSectorMinusCoreVPAImp!Y$246</f>
        <v>7.3817070649699987E-2</v>
      </c>
      <c r="AA54" s="22">
        <f>[1]TimberSectorMinusCoreVPAImp!Z$246</f>
        <v>0</v>
      </c>
      <c r="AB54" s="21">
        <f>[1]TimberSectorMinusCoreVPAImp!AA$246</f>
        <v>0</v>
      </c>
      <c r="AC54" s="25"/>
      <c r="AD54" s="17">
        <f>1/1000*[1]TimberSectorMinusCoreVPAImp!AB$246</f>
        <v>0.12767118999999999</v>
      </c>
      <c r="AE54" s="12">
        <f>1/1000*[1]TimberSectorMinusCoreVPAImp!AC$246</f>
        <v>0.120177404</v>
      </c>
      <c r="AF54" s="12">
        <f>1/1000*[1]TimberSectorMinusCoreVPAImp!AD$246</f>
        <v>0.11099806599999999</v>
      </c>
      <c r="AG54" s="12">
        <f>1/1000*[1]TimberSectorMinusCoreVPAImp!AE$246</f>
        <v>0.105011332</v>
      </c>
      <c r="AH54" s="12">
        <f>1/1000*[1]TimberSectorMinusCoreVPAImp!AF$246</f>
        <v>9.7098714999999988E-2</v>
      </c>
      <c r="AI54" s="12">
        <f>1/1000*[1]TimberSectorMinusCoreVPAImp!AG$246</f>
        <v>0.10015675499999999</v>
      </c>
      <c r="AJ54" s="12">
        <f>1/1000*[1]TimberSectorMinusCoreVPAImp!AH$246</f>
        <v>8.8126787000000012E-2</v>
      </c>
      <c r="AK54" s="12">
        <f>1/1000*[1]TimberSectorMinusCoreVPAImp!AI$246</f>
        <v>7.9428351000000022E-2</v>
      </c>
      <c r="AL54" s="12">
        <f>1/1000*[1]TimberSectorMinusCoreVPAImp!AJ$246</f>
        <v>7.4107119999999999E-2</v>
      </c>
      <c r="AM54" s="12">
        <f>1/1000*[1]TimberSectorMinusCoreVPAImp!AK$246</f>
        <v>5.0606962000000005E-2</v>
      </c>
      <c r="AN54" s="12">
        <f>1/1000*[1]TimberSectorMinusCoreVPAImp!AL$246</f>
        <v>4.5706816999999997E-2</v>
      </c>
      <c r="AO54" s="12">
        <f>1/1000*[1]TimberSectorMinusCoreVPAImp!AM$246</f>
        <v>4.3269646999999994E-2</v>
      </c>
      <c r="AP54" s="12">
        <f>1/1000*[1]TimberSectorMinusCoreVPAImp!AN$246</f>
        <v>5.1870959000000001E-2</v>
      </c>
      <c r="AQ54" s="12">
        <f>1/1000*[1]TimberSectorMinusCoreVPAImp!AO$246</f>
        <v>5.1323552000000001E-2</v>
      </c>
      <c r="AR54" s="12">
        <f>1/1000*[1]TimberSectorMinusCoreVPAImp!AP$246</f>
        <v>5.7774718000000003E-2</v>
      </c>
      <c r="AS54" s="12">
        <f>1/1000*[1]TimberSectorMinusCoreVPAImp!AQ$246</f>
        <v>5.8144093000000008E-2</v>
      </c>
      <c r="AT54" s="12">
        <f>1/1000*[1]TimberSectorMinusCoreVPAImp!AR$246</f>
        <v>6.0587765999999994E-2</v>
      </c>
      <c r="AU54" s="12">
        <f>1/1000*[1]TimberSectorMinusCoreVPAImp!AS$246</f>
        <v>7.1866765999999999E-2</v>
      </c>
      <c r="AV54" s="12">
        <f>1/1000*[1]TimberSectorMinusCoreVPAImp!AT$246</f>
        <v>7.5840563E-2</v>
      </c>
      <c r="AW54" s="12">
        <f>1/1000*[1]TimberSectorMinusCoreVPAImp!AU$246</f>
        <v>8.454735699999999E-2</v>
      </c>
      <c r="AX54" s="12">
        <f>1/1000*[1]TimberSectorMinusCoreVPAImp!AV$246</f>
        <v>6.0649967000000006E-2</v>
      </c>
      <c r="AY54" s="12">
        <f>1/1000*[1]TimberSectorMinusCoreVPAImp!AW$246</f>
        <v>8.1991176999999998E-2</v>
      </c>
      <c r="AZ54" s="12">
        <f>1/1000*[1]TimberSectorMinusCoreVPAImp!AX$246</f>
        <v>0.113458929</v>
      </c>
      <c r="BA54" s="12">
        <f>1/1000*[1]TimberSectorMinusCoreVPAImp!AY$246</f>
        <v>9.9840691999999995E-2</v>
      </c>
      <c r="BB54" s="12">
        <f>1/1000*[1]TimberSectorMinusCoreVPAImp!AZ$246</f>
        <v>0</v>
      </c>
      <c r="BC54" s="33">
        <f>1/1000*[1]TimberSectorMinusCoreVPAImp!BA$246</f>
        <v>0</v>
      </c>
      <c r="BD54" s="228"/>
    </row>
    <row r="55" spans="2:56">
      <c r="B55" s="8" t="s">
        <v>24</v>
      </c>
      <c r="C55" s="41">
        <f t="shared" ref="C55:AB55" si="8">C37-SUM(C38:C54)</f>
        <v>8.3576402591317045E-2</v>
      </c>
      <c r="D55" s="42">
        <f t="shared" si="8"/>
        <v>0.10801906507809367</v>
      </c>
      <c r="E55" s="42">
        <f t="shared" si="8"/>
        <v>0.21453682422963993</v>
      </c>
      <c r="F55" s="42">
        <f t="shared" si="8"/>
        <v>0.23879439955858217</v>
      </c>
      <c r="G55" s="42">
        <f t="shared" si="8"/>
        <v>0.20258540645679091</v>
      </c>
      <c r="H55" s="42">
        <f t="shared" si="8"/>
        <v>0.29009069769037765</v>
      </c>
      <c r="I55" s="42">
        <f t="shared" si="8"/>
        <v>0.20758688129983316</v>
      </c>
      <c r="J55" s="42">
        <f t="shared" si="8"/>
        <v>9.639604972975846E-2</v>
      </c>
      <c r="K55" s="42">
        <f t="shared" si="8"/>
        <v>8.254582830577295E-2</v>
      </c>
      <c r="L55" s="42">
        <f t="shared" si="8"/>
        <v>6.5048345624472592E-2</v>
      </c>
      <c r="M55" s="42">
        <f t="shared" si="8"/>
        <v>7.1713953576263645E-2</v>
      </c>
      <c r="N55" s="42">
        <f t="shared" si="8"/>
        <v>7.6099980887758711E-2</v>
      </c>
      <c r="O55" s="42">
        <f t="shared" si="8"/>
        <v>0.13676614217489602</v>
      </c>
      <c r="P55" s="42">
        <f t="shared" si="8"/>
        <v>0.19545271081614191</v>
      </c>
      <c r="Q55" s="42">
        <f t="shared" si="8"/>
        <v>9.8544494439999575E-2</v>
      </c>
      <c r="R55" s="42">
        <f t="shared" si="8"/>
        <v>0.11312749440000047</v>
      </c>
      <c r="S55" s="42">
        <f t="shared" si="8"/>
        <v>0.18507434560454472</v>
      </c>
      <c r="T55" s="42">
        <f t="shared" si="8"/>
        <v>0.21035028938623324</v>
      </c>
      <c r="U55" s="42">
        <f t="shared" si="8"/>
        <v>0.1684916848573228</v>
      </c>
      <c r="V55" s="42">
        <f t="shared" si="8"/>
        <v>0.24056447380000012</v>
      </c>
      <c r="W55" s="42">
        <f t="shared" si="8"/>
        <v>0.27308185673999974</v>
      </c>
      <c r="X55" s="42">
        <f t="shared" si="8"/>
        <v>0.48032944777999997</v>
      </c>
      <c r="Y55" s="42">
        <f t="shared" si="8"/>
        <v>0.62039514427436071</v>
      </c>
      <c r="Z55" s="42">
        <f t="shared" si="8"/>
        <v>0.58353271084037939</v>
      </c>
      <c r="AA55" s="42">
        <f t="shared" si="8"/>
        <v>0</v>
      </c>
      <c r="AB55" s="43">
        <f t="shared" si="8"/>
        <v>0</v>
      </c>
      <c r="AC55" s="89"/>
      <c r="AD55" s="41">
        <f t="shared" ref="AD55:BC55" si="9">AD37-SUM(AD38:AD54)</f>
        <v>5.2685371999999564E-2</v>
      </c>
      <c r="AE55" s="42">
        <f t="shared" si="9"/>
        <v>5.5703378000000026E-2</v>
      </c>
      <c r="AF55" s="42">
        <f t="shared" si="9"/>
        <v>7.9865783000000246E-2</v>
      </c>
      <c r="AG55" s="42">
        <f t="shared" si="9"/>
        <v>9.2910131999999646E-2</v>
      </c>
      <c r="AH55" s="42">
        <f t="shared" si="9"/>
        <v>0.10330940500000008</v>
      </c>
      <c r="AI55" s="42">
        <f t="shared" si="9"/>
        <v>0.11862628799999975</v>
      </c>
      <c r="AJ55" s="42">
        <f t="shared" si="9"/>
        <v>0.10194835000000024</v>
      </c>
      <c r="AK55" s="42">
        <f t="shared" si="9"/>
        <v>8.0497216999999122E-2</v>
      </c>
      <c r="AL55" s="42">
        <f t="shared" si="9"/>
        <v>8.0054147999999881E-2</v>
      </c>
      <c r="AM55" s="42">
        <f t="shared" si="9"/>
        <v>6.1241007000000236E-2</v>
      </c>
      <c r="AN55" s="42">
        <f t="shared" si="9"/>
        <v>7.0410127000000156E-2</v>
      </c>
      <c r="AO55" s="42">
        <f t="shared" si="9"/>
        <v>8.1718783999999989E-2</v>
      </c>
      <c r="AP55" s="42">
        <f t="shared" si="9"/>
        <v>0.11225596599999954</v>
      </c>
      <c r="AQ55" s="42">
        <f t="shared" si="9"/>
        <v>0.14045363400000022</v>
      </c>
      <c r="AR55" s="42">
        <f t="shared" si="9"/>
        <v>0.11582837500000043</v>
      </c>
      <c r="AS55" s="42">
        <f t="shared" si="9"/>
        <v>0.10454013899999959</v>
      </c>
      <c r="AT55" s="42">
        <f t="shared" si="9"/>
        <v>0.14462098600000006</v>
      </c>
      <c r="AU55" s="42">
        <f t="shared" si="9"/>
        <v>0.15967689500000093</v>
      </c>
      <c r="AV55" s="42">
        <f t="shared" si="9"/>
        <v>0.12814388500000051</v>
      </c>
      <c r="AW55" s="42">
        <f t="shared" si="9"/>
        <v>0.16090615099999939</v>
      </c>
      <c r="AX55" s="42">
        <f t="shared" si="9"/>
        <v>0.18145201199999983</v>
      </c>
      <c r="AY55" s="42">
        <f t="shared" si="9"/>
        <v>0.34463968699999947</v>
      </c>
      <c r="AZ55" s="42">
        <f t="shared" si="9"/>
        <v>0.40592457600000031</v>
      </c>
      <c r="BA55" s="42">
        <f t="shared" si="9"/>
        <v>0.29273991099999908</v>
      </c>
      <c r="BB55" s="42">
        <f t="shared" si="9"/>
        <v>0</v>
      </c>
      <c r="BC55" s="43">
        <f t="shared" si="9"/>
        <v>0</v>
      </c>
      <c r="BD55" s="228"/>
    </row>
    <row r="56" spans="2:56" ht="20" customHeight="1">
      <c r="B56" s="47" t="s">
        <v>34</v>
      </c>
      <c r="C56" s="126">
        <f>[1]TimberSectorMinusCoreVPAImp!B$194</f>
        <v>3.8798751117419927E-2</v>
      </c>
      <c r="D56" s="221">
        <f>[1]TimberSectorMinusCoreVPAImp!C$194</f>
        <v>3.0920795256893507E-2</v>
      </c>
      <c r="E56" s="221">
        <f>[1]TimberSectorMinusCoreVPAImp!D$194</f>
        <v>4.0823272571475888E-2</v>
      </c>
      <c r="F56" s="221">
        <f>[1]TimberSectorMinusCoreVPAImp!E$194</f>
        <v>2.5076502049794946E-2</v>
      </c>
      <c r="G56" s="221">
        <f>[1]TimberSectorMinusCoreVPAImp!F$194</f>
        <v>2.0330219298242858E-2</v>
      </c>
      <c r="H56" s="221">
        <f>[1]TimberSectorMinusCoreVPAImp!G$194</f>
        <v>2.2715234251902583E-2</v>
      </c>
      <c r="I56" s="221">
        <f>[1]TimberSectorMinusCoreVPAImp!H$194</f>
        <v>2.5533075854933918E-2</v>
      </c>
      <c r="J56" s="221">
        <f>[1]TimberSectorMinusCoreVPAImp!I$194</f>
        <v>1.4782687620937818E-2</v>
      </c>
      <c r="K56" s="221">
        <f>[1]TimberSectorMinusCoreVPAImp!J$194</f>
        <v>1.4576517837493919E-2</v>
      </c>
      <c r="L56" s="221">
        <f>[1]TimberSectorMinusCoreVPAImp!K$194</f>
        <v>1.9097902503899811E-2</v>
      </c>
      <c r="M56" s="221">
        <f>[1]TimberSectorMinusCoreVPAImp!L$194</f>
        <v>2.0579215102349502E-2</v>
      </c>
      <c r="N56" s="221">
        <f>[1]TimberSectorMinusCoreVPAImp!M$194</f>
        <v>3.0380056943871803E-2</v>
      </c>
      <c r="O56" s="221">
        <f>[1]TimberSectorMinusCoreVPAImp!N$194</f>
        <v>2.0166843958333125E-2</v>
      </c>
      <c r="P56" s="221">
        <f>[1]TimberSectorMinusCoreVPAImp!O$194</f>
        <v>1.778508202944451E-2</v>
      </c>
      <c r="Q56" s="221">
        <f>[1]TimberSectorMinusCoreVPAImp!P$194</f>
        <v>1.5310721720000031E-2</v>
      </c>
      <c r="R56" s="221">
        <f>[1]TimberSectorMinusCoreVPAImp!Q$194</f>
        <v>9.2200579083332457E-3</v>
      </c>
      <c r="S56" s="221">
        <f>[1]TimberSectorMinusCoreVPAImp!R$194</f>
        <v>1.7496008348899639E-2</v>
      </c>
      <c r="T56" s="221">
        <f>[1]TimberSectorMinusCoreVPAImp!S$194</f>
        <v>2.3511524304059783E-2</v>
      </c>
      <c r="U56" s="221">
        <f>[1]TimberSectorMinusCoreVPAImp!T$194</f>
        <v>4.4166140133149456E-2</v>
      </c>
      <c r="V56" s="221">
        <f>[1]TimberSectorMinusCoreVPAImp!U$194</f>
        <v>3.4252936760000852E-2</v>
      </c>
      <c r="W56" s="221">
        <f>[1]TimberSectorMinusCoreVPAImp!V$194</f>
        <v>5.226144965999957E-2</v>
      </c>
      <c r="X56" s="221">
        <f>[1]TimberSectorMinusCoreVPAImp!W$194</f>
        <v>0.17772371064000003</v>
      </c>
      <c r="Y56" s="221">
        <f>[1]TimberSectorMinusCoreVPAImp!X$194</f>
        <v>8.0482540114200085E-2</v>
      </c>
      <c r="Z56" s="221">
        <f>[1]TimberSectorMinusCoreVPAImp!Y$194</f>
        <v>6.3423055362799574E-3</v>
      </c>
      <c r="AA56" s="221">
        <f>[1]TimberSectorMinusCoreVPAImp!Z$194</f>
        <v>0</v>
      </c>
      <c r="AB56" s="208">
        <f>[1]TimberSectorMinusCoreVPAImp!AA$194</f>
        <v>0</v>
      </c>
      <c r="AC56" s="70"/>
      <c r="AD56" s="126">
        <f>1/1000*[1]TimberSectorMinusCoreVPAImp!AB$194</f>
        <v>9.870026999999993E-3</v>
      </c>
      <c r="AE56" s="221">
        <f>1/1000*[1]TimberSectorMinusCoreVPAImp!AC$194</f>
        <v>8.2921419999999989E-3</v>
      </c>
      <c r="AF56" s="221">
        <f>1/1000*[1]TimberSectorMinusCoreVPAImp!AD$194</f>
        <v>1.1170732000000015E-2</v>
      </c>
      <c r="AG56" s="221">
        <f>1/1000*[1]TimberSectorMinusCoreVPAImp!AE$194</f>
        <v>1.1028101999999962E-2</v>
      </c>
      <c r="AH56" s="221">
        <f>1/1000*[1]TimberSectorMinusCoreVPAImp!AF$194</f>
        <v>1.2443627999999962E-2</v>
      </c>
      <c r="AI56" s="221">
        <f>1/1000*[1]TimberSectorMinusCoreVPAImp!AG$194</f>
        <v>1.5690761000000008E-2</v>
      </c>
      <c r="AJ56" s="221">
        <f>1/1000*[1]TimberSectorMinusCoreVPAImp!AH$194</f>
        <v>1.7774841999999978E-2</v>
      </c>
      <c r="AK56" s="221">
        <f>1/1000*[1]TimberSectorMinusCoreVPAImp!AI$194</f>
        <v>1.2992292999999962E-2</v>
      </c>
      <c r="AL56" s="221">
        <f>1/1000*[1]TimberSectorMinusCoreVPAImp!AJ$194</f>
        <v>1.6181965999999961E-2</v>
      </c>
      <c r="AM56" s="221">
        <f>1/1000*[1]TimberSectorMinusCoreVPAImp!AK$194</f>
        <v>1.8980213000000006E-2</v>
      </c>
      <c r="AN56" s="221">
        <f>1/1000*[1]TimberSectorMinusCoreVPAImp!AL$194</f>
        <v>2.183872500000001E-2</v>
      </c>
      <c r="AO56" s="221">
        <f>1/1000*[1]TimberSectorMinusCoreVPAImp!AM$194</f>
        <v>3.371479799999999E-2</v>
      </c>
      <c r="AP56" s="221">
        <f>1/1000*[1]TimberSectorMinusCoreVPAImp!AN$194</f>
        <v>1.7314798999999995E-2</v>
      </c>
      <c r="AQ56" s="221">
        <f>1/1000*[1]TimberSectorMinusCoreVPAImp!AO$194</f>
        <v>1.5656311000000016E-2</v>
      </c>
      <c r="AR56" s="221">
        <f>1/1000*[1]TimberSectorMinusCoreVPAImp!AP$194</f>
        <v>1.8544361000000009E-2</v>
      </c>
      <c r="AS56" s="221">
        <f>1/1000*[1]TimberSectorMinusCoreVPAImp!AQ$194</f>
        <v>1.165131199999999E-2</v>
      </c>
      <c r="AT56" s="221">
        <f>1/1000*[1]TimberSectorMinusCoreVPAImp!AR$194</f>
        <v>1.4244499999999988E-2</v>
      </c>
      <c r="AU56" s="221">
        <f>1/1000*[1]TimberSectorMinusCoreVPAImp!AS$194</f>
        <v>1.9269863999999984E-2</v>
      </c>
      <c r="AV56" s="221">
        <f>1/1000*[1]TimberSectorMinusCoreVPAImp!AT$194</f>
        <v>2.4909144000000025E-2</v>
      </c>
      <c r="AW56" s="221">
        <f>1/1000*[1]TimberSectorMinusCoreVPAImp!AU$194</f>
        <v>2.5935711999999968E-2</v>
      </c>
      <c r="AX56" s="221">
        <f>1/1000*[1]TimberSectorMinusCoreVPAImp!AV$194</f>
        <v>3.6561059999999972E-2</v>
      </c>
      <c r="AY56" s="221">
        <f>1/1000*[1]TimberSectorMinusCoreVPAImp!AW$194</f>
        <v>9.1306822999999898E-2</v>
      </c>
      <c r="AZ56" s="221">
        <f>1/1000*[1]TimberSectorMinusCoreVPAImp!AX$194</f>
        <v>4.2320247999999991E-2</v>
      </c>
      <c r="BA56" s="221">
        <f>1/1000*[1]TimberSectorMinusCoreVPAImp!AY$194</f>
        <v>2.1687790000000009E-3</v>
      </c>
      <c r="BB56" s="221">
        <f>1/1000*[1]TimberSectorMinusCoreVPAImp!AZ$194</f>
        <v>0</v>
      </c>
      <c r="BC56" s="208">
        <f>1/1000*[1]TimberSectorMinusCoreVPAImp!BA$194</f>
        <v>0</v>
      </c>
      <c r="BD56" s="228"/>
    </row>
    <row r="57" spans="2:56" ht="20" customHeight="1">
      <c r="B57" s="20" t="s">
        <v>73</v>
      </c>
      <c r="C57" s="134">
        <f t="shared" ref="C57:AB57" si="10">C7-SUM(C8,C11,C25,C37,C56)</f>
        <v>0.40656247500923648</v>
      </c>
      <c r="D57" s="135">
        <f t="shared" si="10"/>
        <v>0.48605870323447498</v>
      </c>
      <c r="E57" s="135">
        <f t="shared" si="10"/>
        <v>0.54099965908869052</v>
      </c>
      <c r="F57" s="135">
        <f t="shared" si="10"/>
        <v>0.59385516545398787</v>
      </c>
      <c r="G57" s="135">
        <f t="shared" si="10"/>
        <v>0.69041782620507774</v>
      </c>
      <c r="H57" s="135">
        <f t="shared" si="10"/>
        <v>0.7493396073588876</v>
      </c>
      <c r="I57" s="135">
        <f t="shared" si="10"/>
        <v>0.65102061425449165</v>
      </c>
      <c r="J57" s="135">
        <f t="shared" si="10"/>
        <v>0.57305440271609598</v>
      </c>
      <c r="K57" s="135">
        <f t="shared" si="10"/>
        <v>0.47508521800500603</v>
      </c>
      <c r="L57" s="135">
        <f t="shared" si="10"/>
        <v>0.37844351198028647</v>
      </c>
      <c r="M57" s="135">
        <f t="shared" si="10"/>
        <v>0.3964887683524374</v>
      </c>
      <c r="N57" s="135">
        <f t="shared" si="10"/>
        <v>0.36649478598354435</v>
      </c>
      <c r="O57" s="135">
        <f t="shared" si="10"/>
        <v>0.38889314412543641</v>
      </c>
      <c r="P57" s="135">
        <f t="shared" si="10"/>
        <v>0.42009228207323801</v>
      </c>
      <c r="Q57" s="135">
        <f t="shared" si="10"/>
        <v>0.34575577908668009</v>
      </c>
      <c r="R57" s="135">
        <f t="shared" si="10"/>
        <v>0.47964116370927457</v>
      </c>
      <c r="S57" s="135">
        <f t="shared" si="10"/>
        <v>0.62150453126273675</v>
      </c>
      <c r="T57" s="135">
        <f t="shared" si="10"/>
        <v>0.79444840839138564</v>
      </c>
      <c r="U57" s="135">
        <f t="shared" si="10"/>
        <v>0.71443508516586007</v>
      </c>
      <c r="V57" s="135">
        <f t="shared" si="10"/>
        <v>0.70335211120285734</v>
      </c>
      <c r="W57" s="135">
        <f t="shared" si="10"/>
        <v>0.80704348717997476</v>
      </c>
      <c r="X57" s="135">
        <f t="shared" si="10"/>
        <v>1.1238822858199988</v>
      </c>
      <c r="Y57" s="135">
        <f t="shared" si="10"/>
        <v>1.1870903024646324</v>
      </c>
      <c r="Z57" s="135">
        <f t="shared" si="10"/>
        <v>0.94022663187479338</v>
      </c>
      <c r="AA57" s="135">
        <f t="shared" si="10"/>
        <v>0</v>
      </c>
      <c r="AB57" s="244">
        <f t="shared" si="10"/>
        <v>0</v>
      </c>
      <c r="AC57" s="25"/>
      <c r="AD57" s="154">
        <f t="shared" ref="AD57:BC57" si="11">AD7-SUM(AD8,AD11,AD25,AD37,AD56)</f>
        <v>0.19791383999999113</v>
      </c>
      <c r="AE57" s="155">
        <f t="shared" si="11"/>
        <v>0.20817272599999548</v>
      </c>
      <c r="AF57" s="155">
        <f t="shared" si="11"/>
        <v>0.23552563600000731</v>
      </c>
      <c r="AG57" s="155">
        <f t="shared" si="11"/>
        <v>0.25808984700000437</v>
      </c>
      <c r="AH57" s="155">
        <f t="shared" si="11"/>
        <v>0.32999726799999607</v>
      </c>
      <c r="AI57" s="155">
        <f t="shared" si="11"/>
        <v>0.34759982000000633</v>
      </c>
      <c r="AJ57" s="155">
        <f t="shared" si="11"/>
        <v>0.33354128999998522</v>
      </c>
      <c r="AK57" s="155">
        <f t="shared" si="11"/>
        <v>0.31555822599998962</v>
      </c>
      <c r="AL57" s="155">
        <f t="shared" si="11"/>
        <v>0.29480946700002164</v>
      </c>
      <c r="AM57" s="155">
        <f t="shared" si="11"/>
        <v>0.21960618999999326</v>
      </c>
      <c r="AN57" s="155">
        <f t="shared" si="11"/>
        <v>0.25973117099999499</v>
      </c>
      <c r="AO57" s="155">
        <f t="shared" si="11"/>
        <v>0.25926800700000641</v>
      </c>
      <c r="AP57" s="155">
        <f t="shared" si="11"/>
        <v>0.28463060700000042</v>
      </c>
      <c r="AQ57" s="155">
        <f t="shared" si="11"/>
        <v>0.32015048000000945</v>
      </c>
      <c r="AR57" s="155">
        <f t="shared" si="11"/>
        <v>0.362846011999995</v>
      </c>
      <c r="AS57" s="155">
        <f t="shared" si="11"/>
        <v>0.4161104420000008</v>
      </c>
      <c r="AT57" s="155">
        <f t="shared" si="11"/>
        <v>0.4534547300000078</v>
      </c>
      <c r="AU57" s="155">
        <f t="shared" si="11"/>
        <v>0.55216610499999774</v>
      </c>
      <c r="AV57" s="155">
        <f t="shared" si="11"/>
        <v>0.62574527200000318</v>
      </c>
      <c r="AW57" s="155">
        <f t="shared" si="11"/>
        <v>0.66472024100001548</v>
      </c>
      <c r="AX57" s="155">
        <f t="shared" si="11"/>
        <v>0.6956615819999854</v>
      </c>
      <c r="AY57" s="155">
        <f t="shared" si="11"/>
        <v>1.2410565340000161</v>
      </c>
      <c r="AZ57" s="155">
        <f t="shared" si="11"/>
        <v>1.3032025769999862</v>
      </c>
      <c r="BA57" s="155">
        <f t="shared" si="11"/>
        <v>0.95946020100001661</v>
      </c>
      <c r="BB57" s="155">
        <f t="shared" si="11"/>
        <v>0</v>
      </c>
      <c r="BC57" s="156">
        <f t="shared" si="11"/>
        <v>0</v>
      </c>
      <c r="BD57" s="228"/>
    </row>
    <row r="58" spans="2:56">
      <c r="B58" s="127" t="s">
        <v>30</v>
      </c>
      <c r="C58" s="31">
        <f>[1]TimberSectorMinusCoreVPAImp!B$15</f>
        <v>4.1940053941080434E-2</v>
      </c>
      <c r="D58" s="22">
        <f>[1]TimberSectorMinusCoreVPAImp!C$15</f>
        <v>5.212572914027877E-2</v>
      </c>
      <c r="E58" s="22">
        <f>[1]TimberSectorMinusCoreVPAImp!D$15</f>
        <v>3.9185450144862896E-2</v>
      </c>
      <c r="F58" s="22">
        <f>[1]TimberSectorMinusCoreVPAImp!E$15</f>
        <v>5.5596223248981502E-2</v>
      </c>
      <c r="G58" s="22">
        <f>[1]TimberSectorMinusCoreVPAImp!F$15</f>
        <v>8.7436097830678031E-2</v>
      </c>
      <c r="H58" s="22">
        <f>[1]TimberSectorMinusCoreVPAImp!G$15</f>
        <v>0.12573535803897476</v>
      </c>
      <c r="I58" s="22">
        <f>[1]TimberSectorMinusCoreVPAImp!H$15</f>
        <v>5.4011979133603137E-2</v>
      </c>
      <c r="J58" s="22">
        <f>[1]TimberSectorMinusCoreVPAImp!I$15</f>
        <v>3.5555526412834E-2</v>
      </c>
      <c r="K58" s="22">
        <f>[1]TimberSectorMinusCoreVPAImp!J$15</f>
        <v>2.3305932309976241E-2</v>
      </c>
      <c r="L58" s="22">
        <f>[1]TimberSectorMinusCoreVPAImp!K$15</f>
        <v>2.7680972575868719E-2</v>
      </c>
      <c r="M58" s="22">
        <f>[1]TimberSectorMinusCoreVPAImp!L$15</f>
        <v>4.4967981066073026E-2</v>
      </c>
      <c r="N58" s="22">
        <f>[1]TimberSectorMinusCoreVPAImp!M$15</f>
        <v>1.8801745565430267E-2</v>
      </c>
      <c r="O58" s="22">
        <f>[1]TimberSectorMinusCoreVPAImp!N$15</f>
        <v>8.9458802601587294E-3</v>
      </c>
      <c r="P58" s="22">
        <f>[1]TimberSectorMinusCoreVPAImp!O$15</f>
        <v>5.0379948688522597E-3</v>
      </c>
      <c r="Q58" s="22">
        <f>[1]TimberSectorMinusCoreVPAImp!P$15</f>
        <v>1.9427274999999997E-3</v>
      </c>
      <c r="R58" s="22">
        <f>[1]TimberSectorMinusCoreVPAImp!Q$15</f>
        <v>7.3946045083333328E-3</v>
      </c>
      <c r="S58" s="22">
        <f>[1]TimberSectorMinusCoreVPAImp!R$15</f>
        <v>1.0207049551718552E-2</v>
      </c>
      <c r="T58" s="22">
        <f>[1]TimberSectorMinusCoreVPAImp!S$15</f>
        <v>7.1187299661830006E-3</v>
      </c>
      <c r="U58" s="22">
        <f>[1]TimberSectorMinusCoreVPAImp!T$15</f>
        <v>8.980869308463096E-3</v>
      </c>
      <c r="V58" s="22">
        <f>[1]TimberSectorMinusCoreVPAImp!U$15</f>
        <v>7.3088891399999932E-3</v>
      </c>
      <c r="W58" s="22">
        <f>[1]TimberSectorMinusCoreVPAImp!V$15</f>
        <v>5.9668061599999992E-3</v>
      </c>
      <c r="X58" s="22">
        <f>[1]TimberSectorMinusCoreVPAImp!W$15</f>
        <v>7.8305078600000057E-3</v>
      </c>
      <c r="Y58" s="22">
        <f>[1]TimberSectorMinusCoreVPAImp!X$15</f>
        <v>1.9706539307700013E-2</v>
      </c>
      <c r="Z58" s="22">
        <f>[1]TimberSectorMinusCoreVPAImp!Y$15</f>
        <v>1.8723321680840004E-2</v>
      </c>
      <c r="AA58" s="22">
        <f>[1]TimberSectorMinusCoreVPAImp!Z$15</f>
        <v>0</v>
      </c>
      <c r="AB58" s="21">
        <f>[1]TimberSectorMinusCoreVPAImp!AA$15</f>
        <v>0</v>
      </c>
      <c r="AC58" s="25"/>
      <c r="AD58" s="17">
        <f>1/1000*[1]TimberSectorMinusCoreVPAImp!AB$15</f>
        <v>1.9564444E-2</v>
      </c>
      <c r="AE58" s="12">
        <f>1/1000*[1]TimberSectorMinusCoreVPAImp!AC$15</f>
        <v>2.0737038999999995E-2</v>
      </c>
      <c r="AF58" s="12">
        <f>1/1000*[1]TimberSectorMinusCoreVPAImp!AD$15</f>
        <v>1.7128384E-2</v>
      </c>
      <c r="AG58" s="12">
        <f>1/1000*[1]TimberSectorMinusCoreVPAImp!AE$15</f>
        <v>1.9605835000000002E-2</v>
      </c>
      <c r="AH58" s="12">
        <f>1/1000*[1]TimberSectorMinusCoreVPAImp!AF$15</f>
        <v>3.3505077999999994E-2</v>
      </c>
      <c r="AI58" s="12">
        <f>1/1000*[1]TimberSectorMinusCoreVPAImp!AG$15</f>
        <v>3.5033080999999994E-2</v>
      </c>
      <c r="AJ58" s="12">
        <f>1/1000*[1]TimberSectorMinusCoreVPAImp!AH$15</f>
        <v>2.6981542999999997E-2</v>
      </c>
      <c r="AK58" s="12">
        <f>1/1000*[1]TimberSectorMinusCoreVPAImp!AI$15</f>
        <v>1.4897015999999997E-2</v>
      </c>
      <c r="AL58" s="12">
        <f>1/1000*[1]TimberSectorMinusCoreVPAImp!AJ$15</f>
        <v>9.7637490000000021E-3</v>
      </c>
      <c r="AM58" s="12">
        <f>1/1000*[1]TimberSectorMinusCoreVPAImp!AK$15</f>
        <v>1.2600179999999999E-2</v>
      </c>
      <c r="AN58" s="12">
        <f>1/1000*[1]TimberSectorMinusCoreVPAImp!AL$15</f>
        <v>1.7309072999999994E-2</v>
      </c>
      <c r="AO58" s="12">
        <f>1/1000*[1]TimberSectorMinusCoreVPAImp!AM$15</f>
        <v>1.0673911000000001E-2</v>
      </c>
      <c r="AP58" s="12">
        <f>1/1000*[1]TimberSectorMinusCoreVPAImp!AN$15</f>
        <v>4.1327809999999994E-3</v>
      </c>
      <c r="AQ58" s="12">
        <f>1/1000*[1]TimberSectorMinusCoreVPAImp!AO$15</f>
        <v>2.8653509999999995E-3</v>
      </c>
      <c r="AR58" s="12">
        <f>1/1000*[1]TimberSectorMinusCoreVPAImp!AP$15</f>
        <v>2.8927589999999995E-3</v>
      </c>
      <c r="AS58" s="12">
        <f>1/1000*[1]TimberSectorMinusCoreVPAImp!AQ$15</f>
        <v>4.2828900000000001E-3</v>
      </c>
      <c r="AT58" s="12">
        <f>1/1000*[1]TimberSectorMinusCoreVPAImp!AR$15</f>
        <v>5.7365099999999994E-3</v>
      </c>
      <c r="AU58" s="12">
        <f>1/1000*[1]TimberSectorMinusCoreVPAImp!AS$15</f>
        <v>5.2638979999999995E-3</v>
      </c>
      <c r="AV58" s="12">
        <f>1/1000*[1]TimberSectorMinusCoreVPAImp!AT$15</f>
        <v>7.7014209999999991E-3</v>
      </c>
      <c r="AW58" s="12">
        <f>1/1000*[1]TimberSectorMinusCoreVPAImp!AU$15</f>
        <v>6.631914E-3</v>
      </c>
      <c r="AX58" s="12">
        <f>1/1000*[1]TimberSectorMinusCoreVPAImp!AV$15</f>
        <v>5.7956099999999997E-3</v>
      </c>
      <c r="AY58" s="12">
        <f>1/1000*[1]TimberSectorMinusCoreVPAImp!AW$15</f>
        <v>7.9452470000000008E-3</v>
      </c>
      <c r="AZ58" s="12">
        <f>1/1000*[1]TimberSectorMinusCoreVPAImp!AX$15</f>
        <v>1.5145983E-2</v>
      </c>
      <c r="BA58" s="12">
        <f>1/1000*[1]TimberSectorMinusCoreVPAImp!AY$15</f>
        <v>1.0104908999999999E-2</v>
      </c>
      <c r="BB58" s="12">
        <f>1/1000*[1]TimberSectorMinusCoreVPAImp!AZ$15</f>
        <v>0</v>
      </c>
      <c r="BC58" s="33">
        <f>1/1000*[1]TimberSectorMinusCoreVPAImp!BA$15</f>
        <v>0</v>
      </c>
      <c r="BD58" s="228"/>
    </row>
    <row r="59" spans="2:56">
      <c r="B59" s="18" t="s">
        <v>222</v>
      </c>
      <c r="C59" s="31">
        <f>[1]TimberSectorMinusCoreVPAImp!B$20</f>
        <v>3.3205149428846675E-5</v>
      </c>
      <c r="D59" s="22">
        <f>[1]TimberSectorMinusCoreVPAImp!C$20</f>
        <v>3.7836607339113126E-5</v>
      </c>
      <c r="E59" s="22">
        <f>[1]TimberSectorMinusCoreVPAImp!D$20</f>
        <v>3.3628230915969099E-4</v>
      </c>
      <c r="F59" s="22">
        <f>[1]TimberSectorMinusCoreVPAImp!E$20</f>
        <v>1.4515308859053526E-5</v>
      </c>
      <c r="G59" s="22">
        <f>[1]TimberSectorMinusCoreVPAImp!F$20</f>
        <v>1.2666666666666666E-4</v>
      </c>
      <c r="H59" s="22">
        <f>[1]TimberSectorMinusCoreVPAImp!G$20</f>
        <v>2.0297554025796884E-5</v>
      </c>
      <c r="I59" s="22">
        <f>[1]TimberSectorMinusCoreVPAImp!H$20</f>
        <v>5.7987645624205531E-5</v>
      </c>
      <c r="J59" s="22">
        <f>[1]TimberSectorMinusCoreVPAImp!I$20</f>
        <v>3.0671491247795743E-5</v>
      </c>
      <c r="K59" s="22">
        <f>[1]TimberSectorMinusCoreVPAImp!J$20</f>
        <v>1.403284268274679E-4</v>
      </c>
      <c r="L59" s="22">
        <f>[1]TimberSectorMinusCoreVPAImp!K$20</f>
        <v>2.5217639465821955E-5</v>
      </c>
      <c r="M59" s="22">
        <f>[1]TimberSectorMinusCoreVPAImp!L$20</f>
        <v>2.3197348890724619E-4</v>
      </c>
      <c r="N59" s="22">
        <f>[1]TimberSectorMinusCoreVPAImp!M$20</f>
        <v>9.3842052794124923E-4</v>
      </c>
      <c r="O59" s="22">
        <f>[1]TimberSectorMinusCoreVPAImp!N$20</f>
        <v>1.3317710000000001E-4</v>
      </c>
      <c r="P59" s="22">
        <f>[1]TimberSectorMinusCoreVPAImp!O$20</f>
        <v>1.1069276444444445E-4</v>
      </c>
      <c r="Q59" s="22">
        <f>[1]TimberSectorMinusCoreVPAImp!P$20</f>
        <v>8.919043E-4</v>
      </c>
      <c r="R59" s="22">
        <f>[1]TimberSectorMinusCoreVPAImp!Q$20</f>
        <v>1.1170410083333332E-3</v>
      </c>
      <c r="S59" s="22">
        <f>[1]TimberSectorMinusCoreVPAImp!R$20</f>
        <v>3.1042963618373788E-4</v>
      </c>
      <c r="T59" s="22">
        <f>[1]TimberSectorMinusCoreVPAImp!S$20</f>
        <v>1.2076534180704185E-3</v>
      </c>
      <c r="U59" s="22">
        <f>[1]TimberSectorMinusCoreVPAImp!T$20</f>
        <v>2.1800212476319651E-3</v>
      </c>
      <c r="V59" s="22">
        <f>[1]TimberSectorMinusCoreVPAImp!U$20</f>
        <v>4.976734E-3</v>
      </c>
      <c r="W59" s="22">
        <f>[1]TimberSectorMinusCoreVPAImp!V$20</f>
        <v>5.7138353999999997E-3</v>
      </c>
      <c r="X59" s="22">
        <f>[1]TimberSectorMinusCoreVPAImp!W$20</f>
        <v>1.3631956799999999E-2</v>
      </c>
      <c r="Y59" s="22">
        <f>[1]TimberSectorMinusCoreVPAImp!X$20</f>
        <v>1.2722012286200001E-2</v>
      </c>
      <c r="Z59" s="22">
        <f>[1]TimberSectorMinusCoreVPAImp!Y$20</f>
        <v>5.8194938656399992E-3</v>
      </c>
      <c r="AA59" s="22">
        <f>[1]TimberSectorMinusCoreVPAImp!Z$20</f>
        <v>0</v>
      </c>
      <c r="AB59" s="21">
        <f>[1]TimberSectorMinusCoreVPAImp!AA$20</f>
        <v>0</v>
      </c>
      <c r="AC59" s="25"/>
      <c r="AD59" s="17">
        <f>1/1000*[1]TimberSectorMinusCoreVPAImp!AB$20</f>
        <v>2.7835E-5</v>
      </c>
      <c r="AE59" s="12">
        <f>1/1000*[1]TimberSectorMinusCoreVPAImp!AC$20</f>
        <v>2.9238E-5</v>
      </c>
      <c r="AF59" s="12">
        <f>1/1000*[1]TimberSectorMinusCoreVPAImp!AD$20</f>
        <v>1.3100600000000003E-4</v>
      </c>
      <c r="AG59" s="12">
        <f>1/1000*[1]TimberSectorMinusCoreVPAImp!AE$20</f>
        <v>1.2804999999999999E-5</v>
      </c>
      <c r="AH59" s="12">
        <f>1/1000*[1]TimberSectorMinusCoreVPAImp!AF$20</f>
        <v>7.6000000000000004E-5</v>
      </c>
      <c r="AI59" s="12">
        <f>1/1000*[1]TimberSectorMinusCoreVPAImp!AG$20</f>
        <v>1.8053000000000001E-5</v>
      </c>
      <c r="AJ59" s="12">
        <f>1/1000*[1]TimberSectorMinusCoreVPAImp!AH$20</f>
        <v>5.4460000000000004E-5</v>
      </c>
      <c r="AK59" s="12">
        <f>1/1000*[1]TimberSectorMinusCoreVPAImp!AI$20</f>
        <v>2.8641999999999998E-5</v>
      </c>
      <c r="AL59" s="12">
        <f>1/1000*[1]TimberSectorMinusCoreVPAImp!AJ$20</f>
        <v>9.6118999999999979E-5</v>
      </c>
      <c r="AM59" s="12">
        <f>1/1000*[1]TimberSectorMinusCoreVPAImp!AK$20</f>
        <v>2.2858999999999999E-5</v>
      </c>
      <c r="AN59" s="12">
        <f>1/1000*[1]TimberSectorMinusCoreVPAImp!AL$20</f>
        <v>1.6786899999999996E-4</v>
      </c>
      <c r="AO59" s="12">
        <f>1/1000*[1]TimberSectorMinusCoreVPAImp!AM$20</f>
        <v>1.1273539999999999E-3</v>
      </c>
      <c r="AP59" s="12">
        <f>1/1000*[1]TimberSectorMinusCoreVPAImp!AN$20</f>
        <v>1.3777599999999999E-4</v>
      </c>
      <c r="AQ59" s="12">
        <f>1/1000*[1]TimberSectorMinusCoreVPAImp!AO$20</f>
        <v>1.3267699999999999E-4</v>
      </c>
      <c r="AR59" s="12">
        <f>1/1000*[1]TimberSectorMinusCoreVPAImp!AP$20</f>
        <v>1.8766989999999999E-3</v>
      </c>
      <c r="AS59" s="12">
        <f>1/1000*[1]TimberSectorMinusCoreVPAImp!AQ$20</f>
        <v>2.7057939999999996E-3</v>
      </c>
      <c r="AT59" s="12">
        <f>1/1000*[1]TimberSectorMinusCoreVPAImp!AR$20</f>
        <v>6.3064299999999996E-4</v>
      </c>
      <c r="AU59" s="12">
        <f>1/1000*[1]TimberSectorMinusCoreVPAImp!AS$20</f>
        <v>2.4121640000000001E-3</v>
      </c>
      <c r="AV59" s="12">
        <f>1/1000*[1]TimberSectorMinusCoreVPAImp!AT$20</f>
        <v>4.2074560000000009E-3</v>
      </c>
      <c r="AW59" s="12">
        <f>1/1000*[1]TimberSectorMinusCoreVPAImp!AU$20</f>
        <v>8.3798859999999996E-3</v>
      </c>
      <c r="AX59" s="12">
        <f>1/1000*[1]TimberSectorMinusCoreVPAImp!AV$20</f>
        <v>9.2737730000000008E-3</v>
      </c>
      <c r="AY59" s="12">
        <f>1/1000*[1]TimberSectorMinusCoreVPAImp!AW$20</f>
        <v>2.6026612000000001E-2</v>
      </c>
      <c r="AZ59" s="12">
        <f>1/1000*[1]TimberSectorMinusCoreVPAImp!AX$20</f>
        <v>2.6453538000000002E-2</v>
      </c>
      <c r="BA59" s="12">
        <f>1/1000*[1]TimberSectorMinusCoreVPAImp!AY$20</f>
        <v>1.2006338E-2</v>
      </c>
      <c r="BB59" s="12">
        <f>1/1000*[1]TimberSectorMinusCoreVPAImp!AZ$20</f>
        <v>0</v>
      </c>
      <c r="BC59" s="33">
        <f>1/1000*[1]TimberSectorMinusCoreVPAImp!BA$20</f>
        <v>0</v>
      </c>
      <c r="BD59" s="228"/>
    </row>
    <row r="60" spans="2:56">
      <c r="B60" s="18" t="s">
        <v>230</v>
      </c>
      <c r="C60" s="31">
        <f>[1]TimberSectorMinusCoreVPAImp!B$22</f>
        <v>1.1449887666302948E-3</v>
      </c>
      <c r="D60" s="22">
        <f>[1]TimberSectorMinusCoreVPAImp!C$22</f>
        <v>1.1001797655891331E-3</v>
      </c>
      <c r="E60" s="22">
        <f>[1]TimberSectorMinusCoreVPAImp!D$22</f>
        <v>1.2461129371727194E-3</v>
      </c>
      <c r="F60" s="22">
        <f>[1]TimberSectorMinusCoreVPAImp!E$22</f>
        <v>8.6101597173337228E-4</v>
      </c>
      <c r="G60" s="22">
        <f>[1]TimberSectorMinusCoreVPAImp!F$22</f>
        <v>1.4668170939106905E-3</v>
      </c>
      <c r="H60" s="22">
        <f>[1]TimberSectorMinusCoreVPAImp!G$22</f>
        <v>2.3127524766737035E-3</v>
      </c>
      <c r="I60" s="22">
        <f>[1]TimberSectorMinusCoreVPAImp!H$22</f>
        <v>3.3775653466819391E-3</v>
      </c>
      <c r="J60" s="22">
        <f>[1]TimberSectorMinusCoreVPAImp!I$22</f>
        <v>2.8411861114713034E-3</v>
      </c>
      <c r="K60" s="22">
        <f>[1]TimberSectorMinusCoreVPAImp!J$22</f>
        <v>3.1424654163153204E-3</v>
      </c>
      <c r="L60" s="22">
        <f>[1]TimberSectorMinusCoreVPAImp!K$22</f>
        <v>2.0053645676650928E-3</v>
      </c>
      <c r="M60" s="22">
        <f>[1]TimberSectorMinusCoreVPAImp!L$22</f>
        <v>1.8818781086748781E-3</v>
      </c>
      <c r="N60" s="22">
        <f>[1]TimberSectorMinusCoreVPAImp!M$22</f>
        <v>1.0975963964504601E-3</v>
      </c>
      <c r="O60" s="22">
        <f>[1]TimberSectorMinusCoreVPAImp!N$22</f>
        <v>8.8745538499999997E-4</v>
      </c>
      <c r="P60" s="22">
        <f>[1]TimberSectorMinusCoreVPAImp!O$22</f>
        <v>2.2799981449999999E-3</v>
      </c>
      <c r="Q60" s="22">
        <f>[1]TimberSectorMinusCoreVPAImp!P$22</f>
        <v>2.4120595800000001E-3</v>
      </c>
      <c r="R60" s="22">
        <f>[1]TimberSectorMinusCoreVPAImp!Q$22</f>
        <v>2.4572649499999995E-3</v>
      </c>
      <c r="S60" s="22">
        <f>[1]TimberSectorMinusCoreVPAImp!R$22</f>
        <v>9.8218744229206165E-3</v>
      </c>
      <c r="T60" s="22">
        <f>[1]TimberSectorMinusCoreVPAImp!S$22</f>
        <v>1.4590394251092379E-2</v>
      </c>
      <c r="U60" s="22">
        <f>[1]TimberSectorMinusCoreVPAImp!T$22</f>
        <v>4.9311748977463338E-3</v>
      </c>
      <c r="V60" s="22">
        <f>[1]TimberSectorMinusCoreVPAImp!U$22</f>
        <v>1.2931940839999998E-2</v>
      </c>
      <c r="W60" s="22">
        <f>[1]TimberSectorMinusCoreVPAImp!V$22</f>
        <v>8.753558519999996E-3</v>
      </c>
      <c r="X60" s="22">
        <f>[1]TimberSectorMinusCoreVPAImp!W$22</f>
        <v>6.5310094500000013E-2</v>
      </c>
      <c r="Y60" s="22">
        <f>[1]TimberSectorMinusCoreVPAImp!X$22</f>
        <v>6.0927548002020014E-2</v>
      </c>
      <c r="Z60" s="22">
        <f>[1]TimberSectorMinusCoreVPAImp!Y$22</f>
        <v>1.2157119995999997E-3</v>
      </c>
      <c r="AA60" s="22">
        <f>[1]TimberSectorMinusCoreVPAImp!Z$22</f>
        <v>0</v>
      </c>
      <c r="AB60" s="21">
        <f>[1]TimberSectorMinusCoreVPAImp!AA$22</f>
        <v>0</v>
      </c>
      <c r="AC60" s="25"/>
      <c r="AD60" s="17">
        <f>1/1000*[1]TimberSectorMinusCoreVPAImp!AB$22</f>
        <v>7.9473799999999991E-4</v>
      </c>
      <c r="AE60" s="12">
        <f>1/1000*[1]TimberSectorMinusCoreVPAImp!AC$22</f>
        <v>7.5986499999999987E-4</v>
      </c>
      <c r="AF60" s="12">
        <f>1/1000*[1]TimberSectorMinusCoreVPAImp!AD$22</f>
        <v>8.9910199999999993E-4</v>
      </c>
      <c r="AG60" s="12">
        <f>1/1000*[1]TimberSectorMinusCoreVPAImp!AE$22</f>
        <v>7.063289999999999E-4</v>
      </c>
      <c r="AH60" s="12">
        <f>1/1000*[1]TimberSectorMinusCoreVPAImp!AF$22</f>
        <v>1.1601810000000001E-3</v>
      </c>
      <c r="AI60" s="12">
        <f>1/1000*[1]TimberSectorMinusCoreVPAImp!AG$22</f>
        <v>1.8095729999999999E-3</v>
      </c>
      <c r="AJ60" s="12">
        <f>1/1000*[1]TimberSectorMinusCoreVPAImp!AH$22</f>
        <v>2.2008589999999999E-3</v>
      </c>
      <c r="AK60" s="12">
        <f>1/1000*[1]TimberSectorMinusCoreVPAImp!AI$22</f>
        <v>2.1103439999999997E-3</v>
      </c>
      <c r="AL60" s="12">
        <f>1/1000*[1]TimberSectorMinusCoreVPAImp!AJ$22</f>
        <v>3.1045339999999999E-3</v>
      </c>
      <c r="AM60" s="12">
        <f>1/1000*[1]TimberSectorMinusCoreVPAImp!AK$22</f>
        <v>1.7589299999999999E-3</v>
      </c>
      <c r="AN60" s="12">
        <f>1/1000*[1]TimberSectorMinusCoreVPAImp!AL$22</f>
        <v>1.6187149999999997E-3</v>
      </c>
      <c r="AO60" s="12">
        <f>1/1000*[1]TimberSectorMinusCoreVPAImp!AM$22</f>
        <v>7.9537199999999992E-4</v>
      </c>
      <c r="AP60" s="12">
        <f>1/1000*[1]TimberSectorMinusCoreVPAImp!AN$22</f>
        <v>1.033647E-3</v>
      </c>
      <c r="AQ60" s="12">
        <f>1/1000*[1]TimberSectorMinusCoreVPAImp!AO$22</f>
        <v>2.0232519999999997E-3</v>
      </c>
      <c r="AR60" s="12">
        <f>1/1000*[1]TimberSectorMinusCoreVPAImp!AP$22</f>
        <v>1.8999870000000001E-3</v>
      </c>
      <c r="AS60" s="12">
        <f>1/1000*[1]TimberSectorMinusCoreVPAImp!AQ$22</f>
        <v>2.6227829999999996E-3</v>
      </c>
      <c r="AT60" s="12">
        <f>1/1000*[1]TimberSectorMinusCoreVPAImp!AR$22</f>
        <v>7.8581620000000001E-3</v>
      </c>
      <c r="AU60" s="12">
        <f>1/1000*[1]TimberSectorMinusCoreVPAImp!AS$22</f>
        <v>9.7341429999999989E-3</v>
      </c>
      <c r="AV60" s="12">
        <f>1/1000*[1]TimberSectorMinusCoreVPAImp!AT$22</f>
        <v>4.835439999999999E-3</v>
      </c>
      <c r="AW60" s="12">
        <f>1/1000*[1]TimberSectorMinusCoreVPAImp!AU$22</f>
        <v>8.536667999999999E-3</v>
      </c>
      <c r="AX60" s="12">
        <f>1/1000*[1]TimberSectorMinusCoreVPAImp!AV$22</f>
        <v>8.1741060000000004E-3</v>
      </c>
      <c r="AY60" s="12">
        <f>1/1000*[1]TimberSectorMinusCoreVPAImp!AW$22</f>
        <v>5.3917628000000002E-2</v>
      </c>
      <c r="AZ60" s="12">
        <f>1/1000*[1]TimberSectorMinusCoreVPAImp!AX$22</f>
        <v>2.4752665E-2</v>
      </c>
      <c r="BA60" s="12">
        <f>1/1000*[1]TimberSectorMinusCoreVPAImp!AY$22</f>
        <v>5.1301699999999994E-4</v>
      </c>
      <c r="BB60" s="12">
        <f>1/1000*[1]TimberSectorMinusCoreVPAImp!AZ$22</f>
        <v>0</v>
      </c>
      <c r="BC60" s="33">
        <f>1/1000*[1]TimberSectorMinusCoreVPAImp!BA$22</f>
        <v>0</v>
      </c>
      <c r="BD60" s="228"/>
    </row>
    <row r="61" spans="2:56">
      <c r="B61" s="127" t="s">
        <v>123</v>
      </c>
      <c r="C61" s="31">
        <f>[1]TimberSectorMinusCoreVPAImp!B$108</f>
        <v>5.9183807545054611E-2</v>
      </c>
      <c r="D61" s="22">
        <f>[1]TimberSectorMinusCoreVPAImp!C$108</f>
        <v>5.4402463294246584E-2</v>
      </c>
      <c r="E61" s="22">
        <f>[1]TimberSectorMinusCoreVPAImp!D$108</f>
        <v>6.8610089495105886E-2</v>
      </c>
      <c r="F61" s="22">
        <f>[1]TimberSectorMinusCoreVPAImp!E$108</f>
        <v>8.6191332613405586E-2</v>
      </c>
      <c r="G61" s="22">
        <f>[1]TimberSectorMinusCoreVPAImp!F$108</f>
        <v>0.10995363156307561</v>
      </c>
      <c r="H61" s="22">
        <f>[1]TimberSectorMinusCoreVPAImp!G$108</f>
        <v>0.12018145405912811</v>
      </c>
      <c r="I61" s="22">
        <f>[1]TimberSectorMinusCoreVPAImp!H$108</f>
        <v>0.13669018682801537</v>
      </c>
      <c r="J61" s="22">
        <f>[1]TimberSectorMinusCoreVPAImp!I$108</f>
        <v>0.11773098519933595</v>
      </c>
      <c r="K61" s="22">
        <f>[1]TimberSectorMinusCoreVPAImp!J$108</f>
        <v>0.11885756627512013</v>
      </c>
      <c r="L61" s="22">
        <f>[1]TimberSectorMinusCoreVPAImp!K$108</f>
        <v>9.97049311604285E-2</v>
      </c>
      <c r="M61" s="22">
        <f>[1]TimberSectorMinusCoreVPAImp!L$108</f>
        <v>0.12234303287627284</v>
      </c>
      <c r="N61" s="22">
        <f>[1]TimberSectorMinusCoreVPAImp!M$108</f>
        <v>0.1405972859627225</v>
      </c>
      <c r="O61" s="22">
        <f>[1]TimberSectorMinusCoreVPAImp!N$108</f>
        <v>0.1711366197884498</v>
      </c>
      <c r="P61" s="22">
        <f>[1]TimberSectorMinusCoreVPAImp!O$108</f>
        <v>0.21100914833357681</v>
      </c>
      <c r="Q61" s="22">
        <f>[1]TimberSectorMinusCoreVPAImp!P$108</f>
        <v>0.18808297470666668</v>
      </c>
      <c r="R61" s="22">
        <f>[1]TimberSectorMinusCoreVPAImp!Q$108</f>
        <v>0.2570096881497253</v>
      </c>
      <c r="S61" s="22">
        <f>[1]TimberSectorMinusCoreVPAImp!R$108</f>
        <v>0.30740830768258837</v>
      </c>
      <c r="T61" s="22">
        <f>[1]TimberSectorMinusCoreVPAImp!S$108</f>
        <v>0.37866151204790333</v>
      </c>
      <c r="U61" s="22">
        <f>[1]TimberSectorMinusCoreVPAImp!T$108</f>
        <v>0.39830594573659017</v>
      </c>
      <c r="V61" s="22">
        <f>[1]TimberSectorMinusCoreVPAImp!U$108</f>
        <v>0.40518581081999999</v>
      </c>
      <c r="W61" s="22">
        <f>[1]TimberSectorMinusCoreVPAImp!V$108</f>
        <v>0.39102470638000003</v>
      </c>
      <c r="X61" s="22">
        <f>[1]TimberSectorMinusCoreVPAImp!W$108</f>
        <v>0.59108624721999992</v>
      </c>
      <c r="Y61" s="22">
        <f>[1]TimberSectorMinusCoreVPAImp!X$108</f>
        <v>0.55180115647761996</v>
      </c>
      <c r="Z61" s="22">
        <f>[1]TimberSectorMinusCoreVPAImp!Y$108</f>
        <v>0.39283854172801996</v>
      </c>
      <c r="AA61" s="22">
        <f>[1]TimberSectorMinusCoreVPAImp!Z$108</f>
        <v>0</v>
      </c>
      <c r="AB61" s="21">
        <f>[1]TimberSectorMinusCoreVPAImp!AA$108</f>
        <v>0</v>
      </c>
      <c r="AC61" s="25"/>
      <c r="AD61" s="17">
        <f>1/1000*[1]TimberSectorMinusCoreVPAImp!AB$108</f>
        <v>4.6644313E-2</v>
      </c>
      <c r="AE61" s="12">
        <f>1/1000*[1]TimberSectorMinusCoreVPAImp!AC$108</f>
        <v>4.2650861999999998E-2</v>
      </c>
      <c r="AF61" s="12">
        <f>1/1000*[1]TimberSectorMinusCoreVPAImp!AD$108</f>
        <v>5.4003713999999994E-2</v>
      </c>
      <c r="AG61" s="12">
        <f>1/1000*[1]TimberSectorMinusCoreVPAImp!AE$108</f>
        <v>6.9366417999999999E-2</v>
      </c>
      <c r="AH61" s="12">
        <f>1/1000*[1]TimberSectorMinusCoreVPAImp!AF$108</f>
        <v>9.1901345000000009E-2</v>
      </c>
      <c r="AI61" s="12">
        <f>1/1000*[1]TimberSectorMinusCoreVPAImp!AG$108</f>
        <v>0.102547261</v>
      </c>
      <c r="AJ61" s="12">
        <f>1/1000*[1]TimberSectorMinusCoreVPAImp!AH$108</f>
        <v>0.11654840599999999</v>
      </c>
      <c r="AK61" s="12">
        <f>1/1000*[1]TimberSectorMinusCoreVPAImp!AI$108</f>
        <v>0.106216545</v>
      </c>
      <c r="AL61" s="12">
        <f>1/1000*[1]TimberSectorMinusCoreVPAImp!AJ$108</f>
        <v>0.112708447</v>
      </c>
      <c r="AM61" s="12">
        <f>1/1000*[1]TimberSectorMinusCoreVPAImp!AK$108</f>
        <v>8.4737459000000001E-2</v>
      </c>
      <c r="AN61" s="12">
        <f>1/1000*[1]TimberSectorMinusCoreVPAImp!AL$108</f>
        <v>0.116053372</v>
      </c>
      <c r="AO61" s="12">
        <f>1/1000*[1]TimberSectorMinusCoreVPAImp!AM$108</f>
        <v>0.135375361</v>
      </c>
      <c r="AP61" s="12">
        <f>1/1000*[1]TimberSectorMinusCoreVPAImp!AN$108</f>
        <v>0.17074633</v>
      </c>
      <c r="AQ61" s="12">
        <f>1/1000*[1]TimberSectorMinusCoreVPAImp!AO$108</f>
        <v>0.20841624299999997</v>
      </c>
      <c r="AR61" s="12">
        <f>1/1000*[1]TimberSectorMinusCoreVPAImp!AP$108</f>
        <v>0.25180728999999996</v>
      </c>
      <c r="AS61" s="12">
        <f>1/1000*[1]TimberSectorMinusCoreVPAImp!AQ$108</f>
        <v>0.301497558</v>
      </c>
      <c r="AT61" s="12">
        <f>1/1000*[1]TimberSectorMinusCoreVPAImp!AR$108</f>
        <v>0.31306206299999995</v>
      </c>
      <c r="AU61" s="12">
        <f>1/1000*[1]TimberSectorMinusCoreVPAImp!AS$108</f>
        <v>0.36806442099999997</v>
      </c>
      <c r="AV61" s="12">
        <f>1/1000*[1]TimberSectorMinusCoreVPAImp!AT$108</f>
        <v>0.40256826100000004</v>
      </c>
      <c r="AW61" s="12">
        <f>1/1000*[1]TimberSectorMinusCoreVPAImp!AU$108</f>
        <v>0.48308658099999996</v>
      </c>
      <c r="AX61" s="12">
        <f>1/1000*[1]TimberSectorMinusCoreVPAImp!AV$108</f>
        <v>0.48537675199999997</v>
      </c>
      <c r="AY61" s="12">
        <f>1/1000*[1]TimberSectorMinusCoreVPAImp!AW$108</f>
        <v>0.81702425199999995</v>
      </c>
      <c r="AZ61" s="12">
        <f>1/1000*[1]TimberSectorMinusCoreVPAImp!AX$108</f>
        <v>0.83364847600000003</v>
      </c>
      <c r="BA61" s="12">
        <f>1/1000*[1]TimberSectorMinusCoreVPAImp!AY$108</f>
        <v>0.59131381299999997</v>
      </c>
      <c r="BB61" s="12">
        <f>1/1000*[1]TimberSectorMinusCoreVPAImp!AZ$108</f>
        <v>0</v>
      </c>
      <c r="BC61" s="33">
        <f>1/1000*[1]TimberSectorMinusCoreVPAImp!BA$108</f>
        <v>0</v>
      </c>
      <c r="BD61" s="228"/>
    </row>
    <row r="62" spans="2:56">
      <c r="B62" s="127" t="s">
        <v>31</v>
      </c>
      <c r="C62" s="31">
        <f>[1]TimberSectorMinusCoreVPAImp!B$163</f>
        <v>0.16202197041979804</v>
      </c>
      <c r="D62" s="22">
        <f>[1]TimberSectorMinusCoreVPAImp!C$163</f>
        <v>0.22466475323064095</v>
      </c>
      <c r="E62" s="22">
        <f>[1]TimberSectorMinusCoreVPAImp!D$163</f>
        <v>0.25624611717782442</v>
      </c>
      <c r="F62" s="22">
        <f>[1]TimberSectorMinusCoreVPAImp!E$163</f>
        <v>0.26250384480053834</v>
      </c>
      <c r="G62" s="22">
        <f>[1]TimberSectorMinusCoreVPAImp!F$163</f>
        <v>0.29752262008339669</v>
      </c>
      <c r="H62" s="22">
        <f>[1]TimberSectorMinusCoreVPAImp!G$163</f>
        <v>0.29633547447074715</v>
      </c>
      <c r="I62" s="22">
        <f>[1]TimberSectorMinusCoreVPAImp!H$163</f>
        <v>0.28499199322983471</v>
      </c>
      <c r="J62" s="22">
        <f>[1]TimberSectorMinusCoreVPAImp!I$163</f>
        <v>0.25141518373948923</v>
      </c>
      <c r="K62" s="22">
        <f>[1]TimberSectorMinusCoreVPAImp!J$163</f>
        <v>0.19836972444472101</v>
      </c>
      <c r="L62" s="22">
        <f>[1]TimberSectorMinusCoreVPAImp!K$163</f>
        <v>0.14458424511369966</v>
      </c>
      <c r="M62" s="22">
        <f>[1]TimberSectorMinusCoreVPAImp!L$163</f>
        <v>0.13021797395639984</v>
      </c>
      <c r="N62" s="22">
        <f>[1]TimberSectorMinusCoreVPAImp!M$163</f>
        <v>0.11989932896415295</v>
      </c>
      <c r="O62" s="22">
        <f>[1]TimberSectorMinusCoreVPAImp!N$163</f>
        <v>0.10597789677111102</v>
      </c>
      <c r="P62" s="22">
        <f>[1]TimberSectorMinusCoreVPAImp!O$163</f>
        <v>0.1034321106422223</v>
      </c>
      <c r="Q62" s="22">
        <f>[1]TimberSectorMinusCoreVPAImp!P$163</f>
        <v>7.4757745719999991E-2</v>
      </c>
      <c r="R62" s="22">
        <f>[1]TimberSectorMinusCoreVPAImp!Q$163</f>
        <v>9.5338841208333192E-2</v>
      </c>
      <c r="S62" s="22">
        <f>[1]TimberSectorMinusCoreVPAImp!R$163</f>
        <v>0.1524215262403229</v>
      </c>
      <c r="T62" s="22">
        <f>[1]TimberSectorMinusCoreVPAImp!S$163</f>
        <v>0.13469081247834525</v>
      </c>
      <c r="U62" s="22">
        <f>[1]TimberSectorMinusCoreVPAImp!T$163</f>
        <v>0.12346209316576134</v>
      </c>
      <c r="V62" s="22">
        <f>[1]TimberSectorMinusCoreVPAImp!U$163</f>
        <v>0.10711162601999996</v>
      </c>
      <c r="W62" s="22">
        <f>[1]TimberSectorMinusCoreVPAImp!V$163</f>
        <v>0.12667291601999975</v>
      </c>
      <c r="X62" s="22">
        <f>[1]TimberSectorMinusCoreVPAImp!W$163</f>
        <v>0.11316687829999983</v>
      </c>
      <c r="Y62" s="22">
        <f>[1]TimberSectorMinusCoreVPAImp!X$163</f>
        <v>0.14902102792934002</v>
      </c>
      <c r="Z62" s="22">
        <f>[1]TimberSectorMinusCoreVPAImp!Y$163</f>
        <v>0.14310322770505995</v>
      </c>
      <c r="AA62" s="22">
        <f>[1]TimberSectorMinusCoreVPAImp!Z$163</f>
        <v>0</v>
      </c>
      <c r="AB62" s="21">
        <f>[1]TimberSectorMinusCoreVPAImp!AA$163</f>
        <v>0</v>
      </c>
      <c r="AC62" s="25"/>
      <c r="AD62" s="17">
        <f>1/1000*[1]TimberSectorMinusCoreVPAImp!AB$163</f>
        <v>5.0620108999999941E-2</v>
      </c>
      <c r="AE62" s="12">
        <f>1/1000*[1]TimberSectorMinusCoreVPAImp!AC$163</f>
        <v>5.7043047E-2</v>
      </c>
      <c r="AF62" s="12">
        <f>1/1000*[1]TimberSectorMinusCoreVPAImp!AD$163</f>
        <v>6.7873705000000006E-2</v>
      </c>
      <c r="AG62" s="12">
        <f>1/1000*[1]TimberSectorMinusCoreVPAImp!AE$163</f>
        <v>6.2514040999999992E-2</v>
      </c>
      <c r="AH62" s="12">
        <f>1/1000*[1]TimberSectorMinusCoreVPAImp!AF$163</f>
        <v>8.0255613999999975E-2</v>
      </c>
      <c r="AI62" s="12">
        <f>1/1000*[1]TimberSectorMinusCoreVPAImp!AG$163</f>
        <v>7.6253037999999981E-2</v>
      </c>
      <c r="AJ62" s="12">
        <f>1/1000*[1]TimberSectorMinusCoreVPAImp!AH$163</f>
        <v>6.7596068000000037E-2</v>
      </c>
      <c r="AK62" s="12">
        <f>1/1000*[1]TimberSectorMinusCoreVPAImp!AI$163</f>
        <v>7.8703012000000031E-2</v>
      </c>
      <c r="AL62" s="12">
        <f>1/1000*[1]TimberSectorMinusCoreVPAImp!AJ$163</f>
        <v>6.1553560999999944E-2</v>
      </c>
      <c r="AM62" s="12">
        <f>1/1000*[1]TimberSectorMinusCoreVPAImp!AK$163</f>
        <v>4.1626936999999968E-2</v>
      </c>
      <c r="AN62" s="12">
        <f>1/1000*[1]TimberSectorMinusCoreVPAImp!AL$163</f>
        <v>4.2834860000000065E-2</v>
      </c>
      <c r="AO62" s="12">
        <f>1/1000*[1]TimberSectorMinusCoreVPAImp!AM$163</f>
        <v>3.615015299999999E-2</v>
      </c>
      <c r="AP62" s="12">
        <f>1/1000*[1]TimberSectorMinusCoreVPAImp!AN$163</f>
        <v>3.2392754999999981E-2</v>
      </c>
      <c r="AQ62" s="12">
        <f>1/1000*[1]TimberSectorMinusCoreVPAImp!AO$163</f>
        <v>2.9410669999999996E-2</v>
      </c>
      <c r="AR62" s="12">
        <f>1/1000*[1]TimberSectorMinusCoreVPAImp!AP$163</f>
        <v>2.8614017999999988E-2</v>
      </c>
      <c r="AS62" s="12">
        <f>1/1000*[1]TimberSectorMinusCoreVPAImp!AQ$163</f>
        <v>2.1599822999999959E-2</v>
      </c>
      <c r="AT62" s="12">
        <f>1/1000*[1]TimberSectorMinusCoreVPAImp!AR$163</f>
        <v>3.0148285000000018E-2</v>
      </c>
      <c r="AU62" s="12">
        <f>1/1000*[1]TimberSectorMinusCoreVPAImp!AS$163</f>
        <v>2.9114266999999985E-2</v>
      </c>
      <c r="AV62" s="12">
        <f>1/1000*[1]TimberSectorMinusCoreVPAImp!AT$163</f>
        <v>2.7069285000000009E-2</v>
      </c>
      <c r="AW62" s="12">
        <f>1/1000*[1]TimberSectorMinusCoreVPAImp!AU$163</f>
        <v>3.2619939999999986E-2</v>
      </c>
      <c r="AX62" s="12">
        <f>1/1000*[1]TimberSectorMinusCoreVPAImp!AV$163</f>
        <v>3.5492491999999973E-2</v>
      </c>
      <c r="AY62" s="12">
        <f>1/1000*[1]TimberSectorMinusCoreVPAImp!AW$163</f>
        <v>4.1045110999999961E-2</v>
      </c>
      <c r="AZ62" s="12">
        <f>1/1000*[1]TimberSectorMinusCoreVPAImp!AX$163</f>
        <v>5.9162982000000031E-2</v>
      </c>
      <c r="BA62" s="12">
        <f>1/1000*[1]TimberSectorMinusCoreVPAImp!AY$163</f>
        <v>5.0599015000000039E-2</v>
      </c>
      <c r="BB62" s="12">
        <f>1/1000*[1]TimberSectorMinusCoreVPAImp!AZ$163</f>
        <v>0</v>
      </c>
      <c r="BC62" s="33">
        <f>1/1000*[1]TimberSectorMinusCoreVPAImp!BA$163</f>
        <v>0</v>
      </c>
      <c r="BD62" s="228"/>
    </row>
    <row r="63" spans="2:56">
      <c r="B63" s="127" t="s">
        <v>74</v>
      </c>
      <c r="C63" s="31">
        <f>[1]TimberSectorMinusCoreVPAImp!B$171</f>
        <v>6.8743271867495362E-2</v>
      </c>
      <c r="D63" s="22">
        <f>[1]TimberSectorMinusCoreVPAImp!C$171</f>
        <v>7.7591500015014192E-2</v>
      </c>
      <c r="E63" s="22">
        <f>[1]TimberSectorMinusCoreVPAImp!D$171</f>
        <v>8.3879217348954482E-2</v>
      </c>
      <c r="F63" s="22">
        <f>[1]TimberSectorMinusCoreVPAImp!E$171</f>
        <v>8.2700567890855461E-2</v>
      </c>
      <c r="G63" s="22">
        <f>[1]TimberSectorMinusCoreVPAImp!F$171</f>
        <v>7.0878836189438355E-2</v>
      </c>
      <c r="H63" s="22">
        <f>[1]TimberSectorMinusCoreVPAImp!G$171</f>
        <v>6.8833987594577581E-2</v>
      </c>
      <c r="I63" s="22">
        <f>[1]TimberSectorMinusCoreVPAImp!H$171</f>
        <v>6.3738064628394292E-2</v>
      </c>
      <c r="J63" s="22">
        <f>[1]TimberSectorMinusCoreVPAImp!I$171</f>
        <v>4.1098427894900959E-2</v>
      </c>
      <c r="K63" s="22">
        <f>[1]TimberSectorMinusCoreVPAImp!J$171</f>
        <v>3.8616264786721824E-2</v>
      </c>
      <c r="L63" s="22">
        <f>[1]TimberSectorMinusCoreVPAImp!K$171</f>
        <v>2.775821024666205E-2</v>
      </c>
      <c r="M63" s="22">
        <f>[1]TimberSectorMinusCoreVPAImp!L$171</f>
        <v>2.4177776307595412E-2</v>
      </c>
      <c r="N63" s="22">
        <f>[1]TimberSectorMinusCoreVPAImp!M$171</f>
        <v>1.816465673744265E-2</v>
      </c>
      <c r="O63" s="22">
        <f>[1]TimberSectorMinusCoreVPAImp!N$171</f>
        <v>2.5085102871111105E-2</v>
      </c>
      <c r="P63" s="22">
        <f>[1]TimberSectorMinusCoreVPAImp!O$171</f>
        <v>2.1807979487222223E-2</v>
      </c>
      <c r="Q63" s="22">
        <f>[1]TimberSectorMinusCoreVPAImp!P$171</f>
        <v>8.4966106400000008E-3</v>
      </c>
      <c r="R63" s="22">
        <f>[1]TimberSectorMinusCoreVPAImp!Q$171</f>
        <v>5.2498893583333333E-3</v>
      </c>
      <c r="S63" s="22">
        <f>[1]TimberSectorMinusCoreVPAImp!R$171</f>
        <v>5.6652741760678214E-3</v>
      </c>
      <c r="T63" s="22">
        <f>[1]TimberSectorMinusCoreVPAImp!S$171</f>
        <v>1.5950709896398321E-2</v>
      </c>
      <c r="U63" s="22">
        <f>[1]TimberSectorMinusCoreVPAImp!T$171</f>
        <v>3.8642666446665197E-2</v>
      </c>
      <c r="V63" s="22">
        <f>[1]TimberSectorMinusCoreVPAImp!U$171</f>
        <v>6.8901111999999983E-3</v>
      </c>
      <c r="W63" s="22">
        <f>[1]TimberSectorMinusCoreVPAImp!V$171</f>
        <v>3.0126818399999963E-3</v>
      </c>
      <c r="X63" s="22">
        <f>[1]TimberSectorMinusCoreVPAImp!W$171</f>
        <v>1.4966898659999998E-2</v>
      </c>
      <c r="Y63" s="22">
        <f>[1]TimberSectorMinusCoreVPAImp!X$171</f>
        <v>1.0833105270119998E-2</v>
      </c>
      <c r="Z63" s="22">
        <f>[1]TimberSectorMinusCoreVPAImp!Y$171</f>
        <v>5.8365490225000009E-3</v>
      </c>
      <c r="AA63" s="22">
        <f>[1]TimberSectorMinusCoreVPAImp!Z$171</f>
        <v>0</v>
      </c>
      <c r="AB63" s="21">
        <f>[1]TimberSectorMinusCoreVPAImp!AA$171</f>
        <v>0</v>
      </c>
      <c r="AC63" s="25"/>
      <c r="AD63" s="17">
        <f>1/1000*[1]TimberSectorMinusCoreVPAImp!AB$171</f>
        <v>3.3820183000000004E-2</v>
      </c>
      <c r="AE63" s="12">
        <f>1/1000*[1]TimberSectorMinusCoreVPAImp!AC$171</f>
        <v>3.3131805E-2</v>
      </c>
      <c r="AF63" s="12">
        <f>1/1000*[1]TimberSectorMinusCoreVPAImp!AD$171</f>
        <v>3.2583450999999999E-2</v>
      </c>
      <c r="AG63" s="12">
        <f>1/1000*[1]TimberSectorMinusCoreVPAImp!AE$171</f>
        <v>3.6594764999999994E-2</v>
      </c>
      <c r="AH63" s="12">
        <f>1/1000*[1]TimberSectorMinusCoreVPAImp!AF$171</f>
        <v>4.1994302000000004E-2</v>
      </c>
      <c r="AI63" s="12">
        <f>1/1000*[1]TimberSectorMinusCoreVPAImp!AG$171</f>
        <v>4.1565386000000003E-2</v>
      </c>
      <c r="AJ63" s="12">
        <f>1/1000*[1]TimberSectorMinusCoreVPAImp!AH$171</f>
        <v>4.0233293999999996E-2</v>
      </c>
      <c r="AK63" s="12">
        <f>1/1000*[1]TimberSectorMinusCoreVPAImp!AI$171</f>
        <v>3.5773521000000003E-2</v>
      </c>
      <c r="AL63" s="12">
        <f>1/1000*[1]TimberSectorMinusCoreVPAImp!AJ$171</f>
        <v>3.8506806000000005E-2</v>
      </c>
      <c r="AM63" s="12">
        <f>1/1000*[1]TimberSectorMinusCoreVPAImp!AK$171</f>
        <v>2.1635258999999997E-2</v>
      </c>
      <c r="AN63" s="12">
        <f>1/1000*[1]TimberSectorMinusCoreVPAImp!AL$171</f>
        <v>2.6897679999999993E-2</v>
      </c>
      <c r="AO63" s="12">
        <f>1/1000*[1]TimberSectorMinusCoreVPAImp!AM$171</f>
        <v>2.1364859999999996E-2</v>
      </c>
      <c r="AP63" s="12">
        <f>1/1000*[1]TimberSectorMinusCoreVPAImp!AN$171</f>
        <v>2.4033926000000001E-2</v>
      </c>
      <c r="AQ63" s="12">
        <f>1/1000*[1]TimberSectorMinusCoreVPAImp!AO$171</f>
        <v>2.2241202999999998E-2</v>
      </c>
      <c r="AR63" s="12">
        <f>1/1000*[1]TimberSectorMinusCoreVPAImp!AP$171</f>
        <v>8.4884560000000001E-3</v>
      </c>
      <c r="AS63" s="12">
        <f>1/1000*[1]TimberSectorMinusCoreVPAImp!AQ$171</f>
        <v>7.6656779999999996E-3</v>
      </c>
      <c r="AT63" s="12">
        <f>1/1000*[1]TimberSectorMinusCoreVPAImp!AR$171</f>
        <v>6.2371339999999992E-3</v>
      </c>
      <c r="AU63" s="12">
        <f>1/1000*[1]TimberSectorMinusCoreVPAImp!AS$171</f>
        <v>2.7500251999999999E-2</v>
      </c>
      <c r="AV63" s="12">
        <f>1/1000*[1]TimberSectorMinusCoreVPAImp!AT$171</f>
        <v>7.6439925000000006E-2</v>
      </c>
      <c r="AW63" s="12">
        <f>1/1000*[1]TimberSectorMinusCoreVPAImp!AU$171</f>
        <v>1.1346021000000001E-2</v>
      </c>
      <c r="AX63" s="12">
        <f>1/1000*[1]TimberSectorMinusCoreVPAImp!AV$171</f>
        <v>5.2510259999999998E-3</v>
      </c>
      <c r="AY63" s="12">
        <f>1/1000*[1]TimberSectorMinusCoreVPAImp!AW$171</f>
        <v>3.2435320999999996E-2</v>
      </c>
      <c r="AZ63" s="12">
        <f>1/1000*[1]TimberSectorMinusCoreVPAImp!AX$171</f>
        <v>2.5836629E-2</v>
      </c>
      <c r="BA63" s="12">
        <f>1/1000*[1]TimberSectorMinusCoreVPAImp!AY$171</f>
        <v>1.5249245000000002E-2</v>
      </c>
      <c r="BB63" s="12">
        <f>1/1000*[1]TimberSectorMinusCoreVPAImp!AZ$171</f>
        <v>0</v>
      </c>
      <c r="BC63" s="33">
        <f>1/1000*[1]TimberSectorMinusCoreVPAImp!BA$171</f>
        <v>0</v>
      </c>
      <c r="BD63" s="228"/>
    </row>
    <row r="64" spans="2:56">
      <c r="B64" s="127" t="s">
        <v>131</v>
      </c>
      <c r="C64" s="31">
        <f>[1]TimberSectorMinusCoreVPAImp!B$226</f>
        <v>1.6187506013454724E-2</v>
      </c>
      <c r="D64" s="22">
        <f>[1]TimberSectorMinusCoreVPAImp!C$226</f>
        <v>2.2790958240494052E-2</v>
      </c>
      <c r="E64" s="22">
        <f>[1]TimberSectorMinusCoreVPAImp!D$226</f>
        <v>2.2985427606981232E-2</v>
      </c>
      <c r="F64" s="22">
        <f>[1]TimberSectorMinusCoreVPAImp!E$226</f>
        <v>3.0198618833266341E-2</v>
      </c>
      <c r="G64" s="22">
        <f>[1]TimberSectorMinusCoreVPAImp!F$226</f>
        <v>4.7097208788739964E-2</v>
      </c>
      <c r="H64" s="22">
        <f>[1]TimberSectorMinusCoreVPAImp!G$226</f>
        <v>5.4883611326080578E-2</v>
      </c>
      <c r="I64" s="22">
        <f>[1]TimberSectorMinusCoreVPAImp!H$226</f>
        <v>3.2566685879747648E-2</v>
      </c>
      <c r="J64" s="22">
        <f>[1]TimberSectorMinusCoreVPAImp!I$226</f>
        <v>6.0352973408810344E-2</v>
      </c>
      <c r="K64" s="22">
        <f>[1]TimberSectorMinusCoreVPAImp!J$226</f>
        <v>4.3436705183584563E-2</v>
      </c>
      <c r="L64" s="22">
        <f>[1]TimberSectorMinusCoreVPAImp!K$226</f>
        <v>3.5498376159841576E-2</v>
      </c>
      <c r="M64" s="22">
        <f>[1]TimberSectorMinusCoreVPAImp!L$226</f>
        <v>3.1423352663164636E-2</v>
      </c>
      <c r="N64" s="22">
        <f>[1]TimberSectorMinusCoreVPAImp!M$226</f>
        <v>2.6493444107304004E-2</v>
      </c>
      <c r="O64" s="22">
        <f>[1]TimberSectorMinusCoreVPAImp!N$226</f>
        <v>3.313957697388889E-2</v>
      </c>
      <c r="P64" s="22">
        <f>[1]TimberSectorMinusCoreVPAImp!O$226</f>
        <v>3.2917335594444444E-2</v>
      </c>
      <c r="Q64" s="22">
        <f>[1]TimberSectorMinusCoreVPAImp!P$226</f>
        <v>3.1351482260000008E-2</v>
      </c>
      <c r="R64" s="22">
        <f>[1]TimberSectorMinusCoreVPAImp!Q$226</f>
        <v>4.7066294366666685E-2</v>
      </c>
      <c r="S64" s="22">
        <f>[1]TimberSectorMinusCoreVPAImp!R$226</f>
        <v>6.1386131336486328E-2</v>
      </c>
      <c r="T64" s="22">
        <f>[1]TimberSectorMinusCoreVPAImp!S$226</f>
        <v>0.1508072791404064</v>
      </c>
      <c r="U64" s="22">
        <f>[1]TimberSectorMinusCoreVPAImp!T$226</f>
        <v>5.2195781665926262E-2</v>
      </c>
      <c r="V64" s="22">
        <f>[1]TimberSectorMinusCoreVPAImp!U$226</f>
        <v>6.1819095660000004E-2</v>
      </c>
      <c r="W64" s="22">
        <f>[1]TimberSectorMinusCoreVPAImp!V$226</f>
        <v>5.5002236660000002E-2</v>
      </c>
      <c r="X64" s="22">
        <f>[1]TimberSectorMinusCoreVPAImp!W$226</f>
        <v>8.1667251400000015E-2</v>
      </c>
      <c r="Y64" s="22">
        <f>[1]TimberSectorMinusCoreVPAImp!X$226</f>
        <v>0.13178993336753997</v>
      </c>
      <c r="Z64" s="22">
        <f>[1]TimberSectorMinusCoreVPAImp!Y$226</f>
        <v>6.0162593549519985E-2</v>
      </c>
      <c r="AA64" s="22">
        <f>[1]TimberSectorMinusCoreVPAImp!Z$226</f>
        <v>0</v>
      </c>
      <c r="AB64" s="21">
        <f>[1]TimberSectorMinusCoreVPAImp!AA$226</f>
        <v>0</v>
      </c>
      <c r="AC64" s="25"/>
      <c r="AD64" s="17">
        <f>1/1000*[1]TimberSectorMinusCoreVPAImp!AB$226</f>
        <v>1.0680298999999999E-2</v>
      </c>
      <c r="AE64" s="12">
        <f>1/1000*[1]TimberSectorMinusCoreVPAImp!AC$226</f>
        <v>1.5184136999999997E-2</v>
      </c>
      <c r="AF64" s="12">
        <f>1/1000*[1]TimberSectorMinusCoreVPAImp!AD$226</f>
        <v>1.5610083000000002E-2</v>
      </c>
      <c r="AG64" s="12">
        <f>1/1000*[1]TimberSectorMinusCoreVPAImp!AE$226</f>
        <v>1.8191814000000001E-2</v>
      </c>
      <c r="AH64" s="12">
        <f>1/1000*[1]TimberSectorMinusCoreVPAImp!AF$226</f>
        <v>2.2902140000000005E-2</v>
      </c>
      <c r="AI64" s="12">
        <f>1/1000*[1]TimberSectorMinusCoreVPAImp!AG$226</f>
        <v>2.7780852000000005E-2</v>
      </c>
      <c r="AJ64" s="12">
        <f>1/1000*[1]TimberSectorMinusCoreVPAImp!AH$226</f>
        <v>1.7029800000000001E-2</v>
      </c>
      <c r="AK64" s="12">
        <f>1/1000*[1]TimberSectorMinusCoreVPAImp!AI$226</f>
        <v>2.0060012999999998E-2</v>
      </c>
      <c r="AL64" s="12">
        <f>1/1000*[1]TimberSectorMinusCoreVPAImp!AJ$226</f>
        <v>1.7276293999999998E-2</v>
      </c>
      <c r="AM64" s="12">
        <f>1/1000*[1]TimberSectorMinusCoreVPAImp!AK$226</f>
        <v>1.8880244000000004E-2</v>
      </c>
      <c r="AN64" s="12">
        <f>1/1000*[1]TimberSectorMinusCoreVPAImp!AL$226</f>
        <v>1.7854467000000002E-2</v>
      </c>
      <c r="AO64" s="12">
        <f>1/1000*[1]TimberSectorMinusCoreVPAImp!AM$226</f>
        <v>1.6937208999999995E-2</v>
      </c>
      <c r="AP64" s="12">
        <f>1/1000*[1]TimberSectorMinusCoreVPAImp!AN$226</f>
        <v>1.5422457000000002E-2</v>
      </c>
      <c r="AQ64" s="12">
        <f>1/1000*[1]TimberSectorMinusCoreVPAImp!AO$226</f>
        <v>1.8312999000000003E-2</v>
      </c>
      <c r="AR64" s="12">
        <f>1/1000*[1]TimberSectorMinusCoreVPAImp!AP$226</f>
        <v>2.0959281999999999E-2</v>
      </c>
      <c r="AS64" s="12">
        <f>1/1000*[1]TimberSectorMinusCoreVPAImp!AQ$226</f>
        <v>2.0887019E-2</v>
      </c>
      <c r="AT64" s="12">
        <f>1/1000*[1]TimberSectorMinusCoreVPAImp!AR$226</f>
        <v>2.8270324999999995E-2</v>
      </c>
      <c r="AU64" s="12">
        <f>1/1000*[1]TimberSectorMinusCoreVPAImp!AS$226</f>
        <v>3.7796314999999997E-2</v>
      </c>
      <c r="AV64" s="12">
        <f>1/1000*[1]TimberSectorMinusCoreVPAImp!AT$226</f>
        <v>2.9322892999999999E-2</v>
      </c>
      <c r="AW64" s="12">
        <f>1/1000*[1]TimberSectorMinusCoreVPAImp!AU$226</f>
        <v>2.6844891999999999E-2</v>
      </c>
      <c r="AX64" s="12">
        <f>1/1000*[1]TimberSectorMinusCoreVPAImp!AV$226</f>
        <v>2.1214738E-2</v>
      </c>
      <c r="AY64" s="12">
        <f>1/1000*[1]TimberSectorMinusCoreVPAImp!AW$226</f>
        <v>5.1123357999999994E-2</v>
      </c>
      <c r="AZ64" s="12">
        <f>1/1000*[1]TimberSectorMinusCoreVPAImp!AX$226</f>
        <v>6.7234279999999993E-2</v>
      </c>
      <c r="BA64" s="12">
        <f>1/1000*[1]TimberSectorMinusCoreVPAImp!AY$226</f>
        <v>5.8261332999999992E-2</v>
      </c>
      <c r="BB64" s="12">
        <f>1/1000*[1]TimberSectorMinusCoreVPAImp!AZ$226</f>
        <v>0</v>
      </c>
      <c r="BC64" s="33">
        <f>1/1000*[1]TimberSectorMinusCoreVPAImp!BA$226</f>
        <v>0</v>
      </c>
      <c r="BD64" s="228"/>
    </row>
    <row r="65" spans="2:56">
      <c r="B65" s="127" t="s">
        <v>129</v>
      </c>
      <c r="C65" s="31">
        <f>[1]TimberSectorMinusCoreVPAImp!B$238</f>
        <v>1.6317288817416228E-2</v>
      </c>
      <c r="D65" s="22">
        <f>[1]TimberSectorMinusCoreVPAImp!C$238</f>
        <v>6.2525371152555714E-3</v>
      </c>
      <c r="E65" s="22">
        <f>[1]TimberSectorMinusCoreVPAImp!D$238</f>
        <v>9.3793253062821498E-3</v>
      </c>
      <c r="F65" s="22">
        <f>[1]TimberSectorMinusCoreVPAImp!E$238</f>
        <v>1.3324063005858417E-2</v>
      </c>
      <c r="G65" s="22">
        <f>[1]TimberSectorMinusCoreVPAImp!F$238</f>
        <v>1.0901843391404934E-2</v>
      </c>
      <c r="H65" s="22">
        <f>[1]TimberSectorMinusCoreVPAImp!G$238</f>
        <v>1.2160863803860888E-2</v>
      </c>
      <c r="I65" s="22">
        <f>[1]TimberSectorMinusCoreVPAImp!H$238</f>
        <v>9.7110651686973439E-3</v>
      </c>
      <c r="J65" s="22">
        <f>[1]TimberSectorMinusCoreVPAImp!I$238</f>
        <v>9.7460666881368126E-3</v>
      </c>
      <c r="K65" s="22">
        <f>[1]TimberSectorMinusCoreVPAImp!J$238</f>
        <v>7.4558086774770783E-3</v>
      </c>
      <c r="L65" s="22">
        <f>[1]TimberSectorMinusCoreVPAImp!K$238</f>
        <v>9.2529873063927383E-3</v>
      </c>
      <c r="M65" s="22">
        <f>[1]TimberSectorMinusCoreVPAImp!L$238</f>
        <v>8.4532113748209715E-3</v>
      </c>
      <c r="N65" s="22">
        <f>[1]TimberSectorMinusCoreVPAImp!M$238</f>
        <v>6.6192147972115025E-3</v>
      </c>
      <c r="O65" s="22">
        <f>[1]TimberSectorMinusCoreVPAImp!N$238</f>
        <v>8.5566555061111112E-3</v>
      </c>
      <c r="P65" s="22">
        <f>[1]TimberSectorMinusCoreVPAImp!O$238</f>
        <v>1.0098167031666667E-2</v>
      </c>
      <c r="Q65" s="22">
        <f>[1]TimberSectorMinusCoreVPAImp!P$238</f>
        <v>1.2018991179999997E-2</v>
      </c>
      <c r="R65" s="22">
        <f>[1]TimberSectorMinusCoreVPAImp!Q$238</f>
        <v>1.5300063766666669E-2</v>
      </c>
      <c r="S65" s="22">
        <f>[1]TimberSectorMinusCoreVPAImp!R$238</f>
        <v>2.1126613645099504E-2</v>
      </c>
      <c r="T65" s="22">
        <f>[1]TimberSectorMinusCoreVPAImp!S$238</f>
        <v>3.8655257555867156E-2</v>
      </c>
      <c r="U65" s="22">
        <f>[1]TimberSectorMinusCoreVPAImp!T$238</f>
        <v>4.3503474199768133E-2</v>
      </c>
      <c r="V65" s="22">
        <f>[1]TimberSectorMinusCoreVPAImp!U$238</f>
        <v>5.7201629519999991E-2</v>
      </c>
      <c r="W65" s="22">
        <f>[1]TimberSectorMinusCoreVPAImp!V$238</f>
        <v>0.17113699568000001</v>
      </c>
      <c r="X65" s="22">
        <f>[1]TimberSectorMinusCoreVPAImp!W$238</f>
        <v>0.18208560411999997</v>
      </c>
      <c r="Y65" s="22">
        <f>[1]TimberSectorMinusCoreVPAImp!X$238</f>
        <v>0.1959406452122</v>
      </c>
      <c r="Z65" s="22">
        <f>[1]TimberSectorMinusCoreVPAImp!Y$238</f>
        <v>0.26528216286025996</v>
      </c>
      <c r="AA65" s="22">
        <f>[1]TimberSectorMinusCoreVPAImp!Z$238</f>
        <v>0</v>
      </c>
      <c r="AB65" s="21">
        <f>[1]TimberSectorMinusCoreVPAImp!AA$238</f>
        <v>0</v>
      </c>
      <c r="AC65" s="25"/>
      <c r="AD65" s="17">
        <f>1/1000*[1]TimberSectorMinusCoreVPAImp!AB$238</f>
        <v>5.713353E-3</v>
      </c>
      <c r="AE65" s="12">
        <f>1/1000*[1]TimberSectorMinusCoreVPAImp!AC$238</f>
        <v>5.6010169999999989E-3</v>
      </c>
      <c r="AF65" s="12">
        <f>1/1000*[1]TimberSectorMinusCoreVPAImp!AD$238</f>
        <v>7.7045910000000011E-3</v>
      </c>
      <c r="AG65" s="12">
        <f>1/1000*[1]TimberSectorMinusCoreVPAImp!AE$238</f>
        <v>1.1283570000000001E-2</v>
      </c>
      <c r="AH65" s="12">
        <f>1/1000*[1]TimberSectorMinusCoreVPAImp!AF$238</f>
        <v>1.0426278000000004E-2</v>
      </c>
      <c r="AI65" s="12">
        <f>1/1000*[1]TimberSectorMinusCoreVPAImp!AG$238</f>
        <v>1.1289977000000001E-2</v>
      </c>
      <c r="AJ65" s="12">
        <f>1/1000*[1]TimberSectorMinusCoreVPAImp!AH$238</f>
        <v>1.0193982000000001E-2</v>
      </c>
      <c r="AK65" s="12">
        <f>1/1000*[1]TimberSectorMinusCoreVPAImp!AI$238</f>
        <v>1.1137649999999997E-2</v>
      </c>
      <c r="AL65" s="12">
        <f>1/1000*[1]TimberSectorMinusCoreVPAImp!AJ$238</f>
        <v>9.7875079999999986E-3</v>
      </c>
      <c r="AM65" s="12">
        <f>1/1000*[1]TimberSectorMinusCoreVPAImp!AK$238</f>
        <v>9.8165089999999993E-3</v>
      </c>
      <c r="AN65" s="12">
        <f>1/1000*[1]TimberSectorMinusCoreVPAImp!AL$238</f>
        <v>9.4539519999999998E-3</v>
      </c>
      <c r="AO65" s="12">
        <f>1/1000*[1]TimberSectorMinusCoreVPAImp!AM$238</f>
        <v>8.0695149999999993E-3</v>
      </c>
      <c r="AP65" s="12">
        <f>1/1000*[1]TimberSectorMinusCoreVPAImp!AN$238</f>
        <v>8.6528679999999993E-3</v>
      </c>
      <c r="AQ65" s="12">
        <f>1/1000*[1]TimberSectorMinusCoreVPAImp!AO$238</f>
        <v>1.0761000000000001E-2</v>
      </c>
      <c r="AR65" s="12">
        <f>1/1000*[1]TimberSectorMinusCoreVPAImp!AP$238</f>
        <v>1.6168629E-2</v>
      </c>
      <c r="AS65" s="12">
        <f>1/1000*[1]TimberSectorMinusCoreVPAImp!AQ$238</f>
        <v>1.7718247999999999E-2</v>
      </c>
      <c r="AT65" s="12">
        <f>1/1000*[1]TimberSectorMinusCoreVPAImp!AR$238</f>
        <v>2.2307830000000004E-2</v>
      </c>
      <c r="AU65" s="12">
        <f>1/1000*[1]TimberSectorMinusCoreVPAImp!AS$238</f>
        <v>2.8709123E-2</v>
      </c>
      <c r="AV65" s="12">
        <f>1/1000*[1]TimberSectorMinusCoreVPAImp!AT$238</f>
        <v>3.3028397999999994E-2</v>
      </c>
      <c r="AW65" s="12">
        <f>1/1000*[1]TimberSectorMinusCoreVPAImp!AU$238</f>
        <v>4.7027905000000002E-2</v>
      </c>
      <c r="AX65" s="12">
        <f>1/1000*[1]TimberSectorMinusCoreVPAImp!AV$238</f>
        <v>8.2727419999999996E-2</v>
      </c>
      <c r="AY65" s="12">
        <f>1/1000*[1]TimberSectorMinusCoreVPAImp!AW$238</f>
        <v>0.145756781</v>
      </c>
      <c r="AZ65" s="12">
        <f>1/1000*[1]TimberSectorMinusCoreVPAImp!AX$238</f>
        <v>0.175577543</v>
      </c>
      <c r="BA65" s="12">
        <f>1/1000*[1]TimberSectorMinusCoreVPAImp!AY$238</f>
        <v>0.15573451899999999</v>
      </c>
      <c r="BB65" s="12">
        <f>1/1000*[1]TimberSectorMinusCoreVPAImp!AZ$238</f>
        <v>0</v>
      </c>
      <c r="BC65" s="33">
        <f>1/1000*[1]TimberSectorMinusCoreVPAImp!BA$238</f>
        <v>0</v>
      </c>
      <c r="BD65" s="228"/>
    </row>
    <row r="66" spans="2:56">
      <c r="B66" s="18" t="s">
        <v>130</v>
      </c>
      <c r="C66" s="31">
        <f>[1]TimberSectorMinusCoreVPAImp!B$244</f>
        <v>3.7350005477352348E-3</v>
      </c>
      <c r="D66" s="22">
        <f>[1]TimberSectorMinusCoreVPAImp!C$244</f>
        <v>2.9840567569786648E-3</v>
      </c>
      <c r="E66" s="22">
        <f>[1]TimberSectorMinusCoreVPAImp!D$244</f>
        <v>8.6959465162185102E-3</v>
      </c>
      <c r="F66" s="22">
        <f>[1]TimberSectorMinusCoreVPAImp!E$244</f>
        <v>1.7008296417598143E-2</v>
      </c>
      <c r="G66" s="22">
        <f>[1]TimberSectorMinusCoreVPAImp!F$244</f>
        <v>1.4468415058231964E-2</v>
      </c>
      <c r="H66" s="22">
        <f>[1]TimberSectorMinusCoreVPAImp!G$244</f>
        <v>1.0272667236263317E-2</v>
      </c>
      <c r="I66" s="22">
        <f>[1]TimberSectorMinusCoreVPAImp!H$244</f>
        <v>5.8845822584932522E-3</v>
      </c>
      <c r="J66" s="22">
        <f>[1]TimberSectorMinusCoreVPAImp!I$244</f>
        <v>4.8969116557559412E-3</v>
      </c>
      <c r="K66" s="22">
        <f>[1]TimberSectorMinusCoreVPAImp!J$244</f>
        <v>4.9451960239517163E-3</v>
      </c>
      <c r="L66" s="22">
        <f>[1]TimberSectorMinusCoreVPAImp!K$244</f>
        <v>6.0617391771231668E-3</v>
      </c>
      <c r="M66" s="22">
        <f>[1]TimberSectorMinusCoreVPAImp!L$244</f>
        <v>3.9457204263523829E-3</v>
      </c>
      <c r="N66" s="22">
        <f>[1]TimberSectorMinusCoreVPAImp!M$244</f>
        <v>2.8835359984906235E-3</v>
      </c>
      <c r="O66" s="22">
        <f>[1]TimberSectorMinusCoreVPAImp!N$244</f>
        <v>2.912735385555555E-3</v>
      </c>
      <c r="P66" s="22">
        <f>[1]TimberSectorMinusCoreVPAImp!O$244</f>
        <v>3.1352771966666666E-3</v>
      </c>
      <c r="Q66" s="22">
        <f>[1]TimberSectorMinusCoreVPAImp!P$244</f>
        <v>4.2956228000000001E-3</v>
      </c>
      <c r="R66" s="22">
        <f>[1]TimberSectorMinusCoreVPAImp!Q$244</f>
        <v>1.4430409175000001E-2</v>
      </c>
      <c r="S66" s="22">
        <f>[1]TimberSectorMinusCoreVPAImp!R$244</f>
        <v>1.5122584610140041E-2</v>
      </c>
      <c r="T66" s="22">
        <f>[1]TimberSectorMinusCoreVPAImp!S$244</f>
        <v>2.0028844852896535E-2</v>
      </c>
      <c r="U66" s="22">
        <f>[1]TimberSectorMinusCoreVPAImp!T$244</f>
        <v>1.004417760679367E-2</v>
      </c>
      <c r="V66" s="22">
        <f>[1]TimberSectorMinusCoreVPAImp!U$244</f>
        <v>1.2761762020000001E-2</v>
      </c>
      <c r="W66" s="22">
        <f>[1]TimberSectorMinusCoreVPAImp!V$244</f>
        <v>7.6347598599999997E-3</v>
      </c>
      <c r="X66" s="22">
        <f>[1]TimberSectorMinusCoreVPAImp!W$244</f>
        <v>1.8128987379999996E-2</v>
      </c>
      <c r="Y66" s="22">
        <f>[1]TimberSectorMinusCoreVPAImp!X$244</f>
        <v>1.3463066770019991E-2</v>
      </c>
      <c r="Z66" s="22">
        <f>[1]TimberSectorMinusCoreVPAImp!Y$244</f>
        <v>7.3386186141800001E-3</v>
      </c>
      <c r="AA66" s="22">
        <f>[1]TimberSectorMinusCoreVPAImp!Z$244</f>
        <v>0</v>
      </c>
      <c r="AB66" s="21">
        <f>[1]TimberSectorMinusCoreVPAImp!AA$244</f>
        <v>0</v>
      </c>
      <c r="AC66" s="25"/>
      <c r="AD66" s="17">
        <f>1/1000*[1]TimberSectorMinusCoreVPAImp!AB$244</f>
        <v>2.1235299999999998E-3</v>
      </c>
      <c r="AE66" s="12">
        <f>1/1000*[1]TimberSectorMinusCoreVPAImp!AC$244</f>
        <v>1.738105E-3</v>
      </c>
      <c r="AF66" s="12">
        <f>1/1000*[1]TimberSectorMinusCoreVPAImp!AD$244</f>
        <v>2.073526E-3</v>
      </c>
      <c r="AG66" s="12">
        <f>1/1000*[1]TimberSectorMinusCoreVPAImp!AE$244</f>
        <v>3.5381830000000003E-3</v>
      </c>
      <c r="AH66" s="12">
        <f>1/1000*[1]TimberSectorMinusCoreVPAImp!AF$244</f>
        <v>7.2189989999999994E-3</v>
      </c>
      <c r="AI66" s="12">
        <f>1/1000*[1]TimberSectorMinusCoreVPAImp!AG$244</f>
        <v>4.6780759999999998E-3</v>
      </c>
      <c r="AJ66" s="12">
        <f>1/1000*[1]TimberSectorMinusCoreVPAImp!AH$244</f>
        <v>3.5598909999999999E-3</v>
      </c>
      <c r="AK66" s="12">
        <f>1/1000*[1]TimberSectorMinusCoreVPAImp!AI$244</f>
        <v>4.3976910000000004E-3</v>
      </c>
      <c r="AL66" s="12">
        <f>1/1000*[1]TimberSectorMinusCoreVPAImp!AJ$244</f>
        <v>5.7701439999999996E-3</v>
      </c>
      <c r="AM66" s="12">
        <f>1/1000*[1]TimberSectorMinusCoreVPAImp!AK$244</f>
        <v>5.7568420000000007E-3</v>
      </c>
      <c r="AN66" s="12">
        <f>1/1000*[1]TimberSectorMinusCoreVPAImp!AL$244</f>
        <v>2.9976790000000001E-3</v>
      </c>
      <c r="AO66" s="12">
        <f>1/1000*[1]TimberSectorMinusCoreVPAImp!AM$244</f>
        <v>2.3936720000000003E-3</v>
      </c>
      <c r="AP66" s="12">
        <f>1/1000*[1]TimberSectorMinusCoreVPAImp!AN$244</f>
        <v>2.7558140000000001E-3</v>
      </c>
      <c r="AQ66" s="12">
        <f>1/1000*[1]TimberSectorMinusCoreVPAImp!AO$244</f>
        <v>2.7266999999999999E-3</v>
      </c>
      <c r="AR66" s="12">
        <f>1/1000*[1]TimberSectorMinusCoreVPAImp!AP$244</f>
        <v>3.0475670000000002E-3</v>
      </c>
      <c r="AS66" s="12">
        <f>1/1000*[1]TimberSectorMinusCoreVPAImp!AQ$244</f>
        <v>6.4554520000000004E-3</v>
      </c>
      <c r="AT66" s="12">
        <f>1/1000*[1]TimberSectorMinusCoreVPAImp!AR$244</f>
        <v>9.3148959999999996E-3</v>
      </c>
      <c r="AU66" s="12">
        <f>1/1000*[1]TimberSectorMinusCoreVPAImp!AS$244</f>
        <v>1.5577296000000001E-2</v>
      </c>
      <c r="AV66" s="12">
        <f>1/1000*[1]TimberSectorMinusCoreVPAImp!AT$244</f>
        <v>1.1140284E-2</v>
      </c>
      <c r="AW66" s="12">
        <f>1/1000*[1]TimberSectorMinusCoreVPAImp!AU$244</f>
        <v>1.1962015000000001E-2</v>
      </c>
      <c r="AX66" s="12">
        <f>1/1000*[1]TimberSectorMinusCoreVPAImp!AV$244</f>
        <v>1.0886297E-2</v>
      </c>
      <c r="AY66" s="12">
        <f>1/1000*[1]TimberSectorMinusCoreVPAImp!AW$244</f>
        <v>1.8504973999999997E-2</v>
      </c>
      <c r="AZ66" s="12">
        <f>1/1000*[1]TimberSectorMinusCoreVPAImp!AX$244</f>
        <v>1.5894966999999999E-2</v>
      </c>
      <c r="BA66" s="12">
        <f>1/1000*[1]TimberSectorMinusCoreVPAImp!AY$244</f>
        <v>1.0161452000000001E-2</v>
      </c>
      <c r="BB66" s="12">
        <f>1/1000*[1]TimberSectorMinusCoreVPAImp!AZ$244</f>
        <v>0</v>
      </c>
      <c r="BC66" s="33">
        <f>1/1000*[1]TimberSectorMinusCoreVPAImp!BA$244</f>
        <v>0</v>
      </c>
      <c r="BD66" s="228"/>
    </row>
    <row r="67" spans="2:56" ht="13" thickBot="1">
      <c r="B67" s="71" t="s">
        <v>24</v>
      </c>
      <c r="C67" s="130">
        <f t="shared" ref="C67:AB67" si="12">C57-SUM(C58:C66)</f>
        <v>3.7255381941142751E-2</v>
      </c>
      <c r="D67" s="131">
        <f t="shared" si="12"/>
        <v>4.4108689068637963E-2</v>
      </c>
      <c r="E67" s="131">
        <f t="shared" si="12"/>
        <v>5.0435690246128484E-2</v>
      </c>
      <c r="F67" s="131">
        <f t="shared" si="12"/>
        <v>4.5456687362891657E-2</v>
      </c>
      <c r="G67" s="131">
        <f t="shared" si="12"/>
        <v>5.0565689539534775E-2</v>
      </c>
      <c r="H67" s="131">
        <f t="shared" si="12"/>
        <v>5.8603140798555775E-2</v>
      </c>
      <c r="I67" s="131">
        <f t="shared" si="12"/>
        <v>5.9990504135399858E-2</v>
      </c>
      <c r="J67" s="131">
        <f t="shared" si="12"/>
        <v>4.9386470114113679E-2</v>
      </c>
      <c r="K67" s="131">
        <f t="shared" si="12"/>
        <v>3.6815226460310713E-2</v>
      </c>
      <c r="L67" s="131">
        <f t="shared" si="12"/>
        <v>2.5871468033139167E-2</v>
      </c>
      <c r="M67" s="131">
        <f t="shared" si="12"/>
        <v>2.8845868084176163E-2</v>
      </c>
      <c r="N67" s="131">
        <f t="shared" si="12"/>
        <v>3.0999556926398164E-2</v>
      </c>
      <c r="O67" s="131">
        <f t="shared" si="12"/>
        <v>3.2118044084050168E-2</v>
      </c>
      <c r="P67" s="131">
        <f t="shared" si="12"/>
        <v>3.02635780091422E-2</v>
      </c>
      <c r="Q67" s="131">
        <f t="shared" si="12"/>
        <v>2.1505660400013393E-2</v>
      </c>
      <c r="R67" s="131">
        <f t="shared" si="12"/>
        <v>3.4277067217882762E-2</v>
      </c>
      <c r="S67" s="131">
        <f t="shared" si="12"/>
        <v>3.8034739961208874E-2</v>
      </c>
      <c r="T67" s="131">
        <f t="shared" si="12"/>
        <v>3.2737214784222757E-2</v>
      </c>
      <c r="U67" s="131">
        <f t="shared" si="12"/>
        <v>3.2188880890513971E-2</v>
      </c>
      <c r="V67" s="131">
        <f t="shared" si="12"/>
        <v>2.7164511982857409E-2</v>
      </c>
      <c r="W67" s="131">
        <f t="shared" si="12"/>
        <v>3.2124990659974983E-2</v>
      </c>
      <c r="X67" s="131">
        <f t="shared" si="12"/>
        <v>3.6007859579999302E-2</v>
      </c>
      <c r="Y67" s="131">
        <f t="shared" si="12"/>
        <v>4.0885267841872519E-2</v>
      </c>
      <c r="Z67" s="131">
        <f t="shared" si="12"/>
        <v>3.9906410849173568E-2</v>
      </c>
      <c r="AA67" s="131">
        <f t="shared" si="12"/>
        <v>0</v>
      </c>
      <c r="AB67" s="132">
        <f t="shared" si="12"/>
        <v>0</v>
      </c>
      <c r="AC67" s="133"/>
      <c r="AD67" s="130">
        <f t="shared" ref="AD67:BC67" si="13">AD57-SUM(AD58:AD66)</f>
        <v>2.792503599999116E-2</v>
      </c>
      <c r="AE67" s="131">
        <f t="shared" si="13"/>
        <v>3.1297610999995507E-2</v>
      </c>
      <c r="AF67" s="131">
        <f t="shared" si="13"/>
        <v>3.7518074000007312E-2</v>
      </c>
      <c r="AG67" s="131">
        <f t="shared" si="13"/>
        <v>3.6276087000004398E-2</v>
      </c>
      <c r="AH67" s="131">
        <f t="shared" si="13"/>
        <v>4.0557330999996088E-2</v>
      </c>
      <c r="AI67" s="131">
        <f t="shared" si="13"/>
        <v>4.6624523000006357E-2</v>
      </c>
      <c r="AJ67" s="131">
        <f t="shared" si="13"/>
        <v>4.9142986999985261E-2</v>
      </c>
      <c r="AK67" s="131">
        <f t="shared" si="13"/>
        <v>4.2233791999989612E-2</v>
      </c>
      <c r="AL67" s="131">
        <f t="shared" si="13"/>
        <v>3.6242305000021735E-2</v>
      </c>
      <c r="AM67" s="131">
        <f t="shared" si="13"/>
        <v>2.2770970999993312E-2</v>
      </c>
      <c r="AN67" s="131">
        <f t="shared" si="13"/>
        <v>2.4543503999994942E-2</v>
      </c>
      <c r="AO67" s="131">
        <f t="shared" si="13"/>
        <v>2.6380600000006443E-2</v>
      </c>
      <c r="AP67" s="131">
        <f t="shared" si="13"/>
        <v>2.5322253000000405E-2</v>
      </c>
      <c r="AQ67" s="131">
        <f t="shared" si="13"/>
        <v>2.3260385000009431E-2</v>
      </c>
      <c r="AR67" s="131">
        <f t="shared" si="13"/>
        <v>2.7091324999995114E-2</v>
      </c>
      <c r="AS67" s="131">
        <f t="shared" si="13"/>
        <v>3.0675197000000876E-2</v>
      </c>
      <c r="AT67" s="131">
        <f t="shared" si="13"/>
        <v>2.9888882000007833E-2</v>
      </c>
      <c r="AU67" s="131">
        <f t="shared" si="13"/>
        <v>2.799422599999779E-2</v>
      </c>
      <c r="AV67" s="131">
        <f t="shared" si="13"/>
        <v>2.9431909000003142E-2</v>
      </c>
      <c r="AW67" s="131">
        <f t="shared" si="13"/>
        <v>2.8284419000015437E-2</v>
      </c>
      <c r="AX67" s="131">
        <f t="shared" si="13"/>
        <v>3.1469367999985565E-2</v>
      </c>
      <c r="AY67" s="131">
        <f t="shared" si="13"/>
        <v>4.7277250000016258E-2</v>
      </c>
      <c r="AZ67" s="131">
        <f t="shared" si="13"/>
        <v>5.9495513999986205E-2</v>
      </c>
      <c r="BA67" s="131">
        <f t="shared" si="13"/>
        <v>5.551656000001659E-2</v>
      </c>
      <c r="BB67" s="131">
        <f t="shared" si="13"/>
        <v>0</v>
      </c>
      <c r="BC67" s="132">
        <f t="shared" si="13"/>
        <v>0</v>
      </c>
      <c r="BD67" s="228"/>
    </row>
    <row r="68" spans="2:56" ht="5.15" customHeight="1" thickTop="1">
      <c r="BD68"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D59"/>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68">
        <f>[1]PaperSectorMinusCoreVPAImp!B$39</f>
        <v>73.094320229649995</v>
      </c>
      <c r="D5" s="120">
        <f>[1]PaperSectorMinusCoreVPAImp!C$39</f>
        <v>70.615203267630008</v>
      </c>
      <c r="E5" s="120">
        <f>[1]PaperSectorMinusCoreVPAImp!D$39</f>
        <v>72.296850352149988</v>
      </c>
      <c r="F5" s="120">
        <f>[1]PaperSectorMinusCoreVPAImp!E$39</f>
        <v>68.808316184160006</v>
      </c>
      <c r="G5" s="120">
        <f>[1]PaperSectorMinusCoreVPAImp!F$39</f>
        <v>71.225342623799989</v>
      </c>
      <c r="H5" s="120">
        <f>[1]PaperSectorMinusCoreVPAImp!G$39</f>
        <v>68.718909737664319</v>
      </c>
      <c r="I5" s="120">
        <f>[1]PaperSectorMinusCoreVPAImp!H$39</f>
        <v>66.221579112270021</v>
      </c>
      <c r="J5" s="120">
        <f>[1]PaperSectorMinusCoreVPAImp!I$39</f>
        <v>61.256355434879943</v>
      </c>
      <c r="K5" s="120">
        <f>[1]PaperSectorMinusCoreVPAImp!J$39</f>
        <v>55.380666623267494</v>
      </c>
      <c r="L5" s="120">
        <f>[1]PaperSectorMinusCoreVPAImp!K$39</f>
        <v>43.18569698645004</v>
      </c>
      <c r="M5" s="120">
        <f>[1]PaperSectorMinusCoreVPAImp!L$39</f>
        <v>44.66404794156999</v>
      </c>
      <c r="N5" s="120">
        <f>[1]PaperSectorMinusCoreVPAImp!M$39</f>
        <v>43.319268401120006</v>
      </c>
      <c r="O5" s="120">
        <f>[1]PaperSectorMinusCoreVPAImp!N$39</f>
        <v>38.329331125349974</v>
      </c>
      <c r="P5" s="120">
        <f>[1]PaperSectorMinusCoreVPAImp!O$39</f>
        <v>39.81783157184001</v>
      </c>
      <c r="Q5" s="120">
        <f>[1]PaperSectorMinusCoreVPAImp!P$39</f>
        <v>40.322085940259996</v>
      </c>
      <c r="R5" s="120">
        <f>[1]PaperSectorMinusCoreVPAImp!Q$39</f>
        <v>38.053018423760001</v>
      </c>
      <c r="S5" s="120">
        <f>[1]PaperSectorMinusCoreVPAImp!R$39</f>
        <v>36.935321084999991</v>
      </c>
      <c r="T5" s="120">
        <f>[1]PaperSectorMinusCoreVPAImp!S$39</f>
        <v>36.085577877074989</v>
      </c>
      <c r="U5" s="120">
        <f>[1]PaperSectorMinusCoreVPAImp!T$39</f>
        <v>36.595971970850009</v>
      </c>
      <c r="V5" s="120">
        <f>[1]PaperSectorMinusCoreVPAImp!U$39</f>
        <v>33.470403794250004</v>
      </c>
      <c r="W5" s="120">
        <f>[1]PaperSectorMinusCoreVPAImp!V$39</f>
        <v>31.056298583839997</v>
      </c>
      <c r="X5" s="120">
        <f>[1]PaperSectorMinusCoreVPAImp!W$39</f>
        <v>31.799360775929998</v>
      </c>
      <c r="Y5" s="120">
        <f>[1]PaperSectorMinusCoreVPAImp!X$39</f>
        <v>31.926381545918019</v>
      </c>
      <c r="Z5" s="120">
        <f>[1]PaperSectorMinusCoreVPAImp!Y$39</f>
        <v>29.366213936296997</v>
      </c>
      <c r="AA5" s="120">
        <f>[1]PaperSectorMinusCoreVPAImp!Z$39</f>
        <v>0</v>
      </c>
      <c r="AB5" s="196">
        <f>[1]PaperSectorMinusCoreVPAImp!AA$39</f>
        <v>0</v>
      </c>
      <c r="AC5" s="70"/>
      <c r="AD5" s="68">
        <f>1/1000*[1]PaperSectorMinusCoreVPAImp!AB$39</f>
        <v>12.867599356000001</v>
      </c>
      <c r="AE5" s="120">
        <f>1/1000*[1]PaperSectorMinusCoreVPAImp!AC$39</f>
        <v>12.215375433000004</v>
      </c>
      <c r="AF5" s="120">
        <f>1/1000*[1]PaperSectorMinusCoreVPAImp!AD$39</f>
        <v>11.186296277000002</v>
      </c>
      <c r="AG5" s="120">
        <f>1/1000*[1]PaperSectorMinusCoreVPAImp!AE$39</f>
        <v>11.082110274000005</v>
      </c>
      <c r="AH5" s="120">
        <f>1/1000*[1]PaperSectorMinusCoreVPAImp!AF$39</f>
        <v>12.172947873</v>
      </c>
      <c r="AI5" s="120">
        <f>1/1000*[1]PaperSectorMinusCoreVPAImp!AG$39</f>
        <v>12.803192509000006</v>
      </c>
      <c r="AJ5" s="120">
        <f>1/1000*[1]PaperSectorMinusCoreVPAImp!AH$39</f>
        <v>12.907702688999992</v>
      </c>
      <c r="AK5" s="120">
        <f>1/1000*[1]PaperSectorMinusCoreVPAImp!AI$39</f>
        <v>12.466742421999996</v>
      </c>
      <c r="AL5" s="120">
        <f>1/1000*[1]PaperSectorMinusCoreVPAImp!AJ$39</f>
        <v>12.630073753000003</v>
      </c>
      <c r="AM5" s="120">
        <f>1/1000*[1]PaperSectorMinusCoreVPAImp!AK$39</f>
        <v>9.5727044889999977</v>
      </c>
      <c r="AN5" s="120">
        <f>1/1000*[1]PaperSectorMinusCoreVPAImp!AL$39</f>
        <v>10.222988040999995</v>
      </c>
      <c r="AO5" s="120">
        <f>1/1000*[1]PaperSectorMinusCoreVPAImp!AM$39</f>
        <v>10.440351940999999</v>
      </c>
      <c r="AP5" s="120">
        <f>1/1000*[1]PaperSectorMinusCoreVPAImp!AN$39</f>
        <v>8.8931297960000002</v>
      </c>
      <c r="AQ5" s="120">
        <f>1/1000*[1]PaperSectorMinusCoreVPAImp!AO$39</f>
        <v>9.0480951909999998</v>
      </c>
      <c r="AR5" s="120">
        <f>1/1000*[1]PaperSectorMinusCoreVPAImp!AP$39</f>
        <v>9.4316390489999993</v>
      </c>
      <c r="AS5" s="120">
        <f>1/1000*[1]PaperSectorMinusCoreVPAImp!AQ$39</f>
        <v>8.6725522029999986</v>
      </c>
      <c r="AT5" s="120">
        <f>1/1000*[1]PaperSectorMinusCoreVPAImp!AR$39</f>
        <v>7.6621167929999991</v>
      </c>
      <c r="AU5" s="120">
        <f>1/1000*[1]PaperSectorMinusCoreVPAImp!AS$39</f>
        <v>7.5956374459999925</v>
      </c>
      <c r="AV5" s="120">
        <f>1/1000*[1]PaperSectorMinusCoreVPAImp!AT$39</f>
        <v>8.2239417780000021</v>
      </c>
      <c r="AW5" s="120">
        <f>1/1000*[1]PaperSectorMinusCoreVPAImp!AU$39</f>
        <v>7.9903589420000003</v>
      </c>
      <c r="AX5" s="120">
        <f>1/1000*[1]PaperSectorMinusCoreVPAImp!AV$39</f>
        <v>7.1974104030000001</v>
      </c>
      <c r="AY5" s="120">
        <f>1/1000*[1]PaperSectorMinusCoreVPAImp!AW$39</f>
        <v>8.2423380550000012</v>
      </c>
      <c r="AZ5" s="120">
        <f>1/1000*[1]PaperSectorMinusCoreVPAImp!AX$39</f>
        <v>9.7800204400000013</v>
      </c>
      <c r="BA5" s="120">
        <f>1/1000*[1]PaperSectorMinusCoreVPAImp!AY$39</f>
        <v>8.6979853370000004</v>
      </c>
      <c r="BB5" s="120">
        <f>1/1000*[1]PaperSectorMinusCoreVPAImp!AZ$39</f>
        <v>0</v>
      </c>
      <c r="BC5" s="196">
        <f>1/1000*[1]PaperSectorMinusCoreVPAImp!BA$39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2:56" ht="20" customHeight="1" thickTop="1" thickBot="1">
      <c r="B7" s="67" t="s">
        <v>106</v>
      </c>
      <c r="C7" s="68">
        <f>[1]PaperSectorMinusCoreVPAImp!B$263-C5</f>
        <v>19.276457281375045</v>
      </c>
      <c r="D7" s="120">
        <f>[1]PaperSectorMinusCoreVPAImp!C$263-D5</f>
        <v>19.358241438949989</v>
      </c>
      <c r="E7" s="120">
        <f>[1]PaperSectorMinusCoreVPAImp!D$263-E5</f>
        <v>20.364737981810038</v>
      </c>
      <c r="F7" s="120">
        <f>[1]PaperSectorMinusCoreVPAImp!E$263-F5</f>
        <v>23.170659280044148</v>
      </c>
      <c r="G7" s="120">
        <f>[1]PaperSectorMinusCoreVPAImp!F$263-G5</f>
        <v>26.325598952299998</v>
      </c>
      <c r="H7" s="120">
        <f>[1]PaperSectorMinusCoreVPAImp!G$263-H5</f>
        <v>26.560869237924905</v>
      </c>
      <c r="I7" s="120">
        <f>[1]PaperSectorMinusCoreVPAImp!H$263-I5</f>
        <v>29.568706534349985</v>
      </c>
      <c r="J7" s="120">
        <f>[1]PaperSectorMinusCoreVPAImp!I$263-J5</f>
        <v>27.767871977369929</v>
      </c>
      <c r="K7" s="120">
        <f>[1]PaperSectorMinusCoreVPAImp!J$263-K5</f>
        <v>25.648258871520007</v>
      </c>
      <c r="L7" s="120">
        <f>[1]PaperSectorMinusCoreVPAImp!K$263-L5</f>
        <v>21.274811033649996</v>
      </c>
      <c r="M7" s="120">
        <f>[1]PaperSectorMinusCoreVPAImp!L$263-M5</f>
        <v>25.179065569750023</v>
      </c>
      <c r="N7" s="120">
        <f>[1]PaperSectorMinusCoreVPAImp!M$263-N5</f>
        <v>24.862102951250002</v>
      </c>
      <c r="O7" s="120">
        <f>[1]PaperSectorMinusCoreVPAImp!N$263-O5</f>
        <v>24.820355086936686</v>
      </c>
      <c r="P7" s="120">
        <f>[1]PaperSectorMinusCoreVPAImp!O$263-P5</f>
        <v>29.031420796359974</v>
      </c>
      <c r="Q7" s="120">
        <f>[1]PaperSectorMinusCoreVPAImp!P$263-Q5</f>
        <v>28.260246817820018</v>
      </c>
      <c r="R7" s="120">
        <f>[1]PaperSectorMinusCoreVPAImp!Q$263-R5</f>
        <v>28.429814506569976</v>
      </c>
      <c r="S7" s="120">
        <f>[1]PaperSectorMinusCoreVPAImp!R$263-S5</f>
        <v>30.503427754760004</v>
      </c>
      <c r="T7" s="120">
        <f>[1]PaperSectorMinusCoreVPAImp!S$263-T5</f>
        <v>29.559670149172028</v>
      </c>
      <c r="U7" s="120">
        <f>[1]PaperSectorMinusCoreVPAImp!T$263-U5</f>
        <v>34.730051863069924</v>
      </c>
      <c r="V7" s="120">
        <f>[1]PaperSectorMinusCoreVPAImp!U$263-V5</f>
        <v>31.559477169701651</v>
      </c>
      <c r="W7" s="120">
        <f>[1]PaperSectorMinusCoreVPAImp!V$263-W5</f>
        <v>29.986694268560043</v>
      </c>
      <c r="X7" s="120">
        <f>[1]PaperSectorMinusCoreVPAImp!W$263-X5</f>
        <v>32.817727012578331</v>
      </c>
      <c r="Y7" s="120">
        <f>[1]PaperSectorMinusCoreVPAImp!X$263-Y5</f>
        <v>37.26177195267698</v>
      </c>
      <c r="Z7" s="120">
        <f>[1]PaperSectorMinusCoreVPAImp!Y$263-Z5</f>
        <v>32.983990576251614</v>
      </c>
      <c r="AA7" s="120">
        <f>[1]PaperSectorMinusCoreVPAImp!Z$263-AA5</f>
        <v>0</v>
      </c>
      <c r="AB7" s="196">
        <f>[1]PaperSectorMinusCoreVPAImp!AA$263-AB5</f>
        <v>0</v>
      </c>
      <c r="AC7" s="25"/>
      <c r="AD7" s="76">
        <f>1/1000*[1]PaperSectorMinusCoreVPAImp!AB$263-AD5</f>
        <v>5.8675215010000077</v>
      </c>
      <c r="AE7" s="128">
        <f>1/1000*[1]PaperSectorMinusCoreVPAImp!AC$263-AE5</f>
        <v>5.4449652599999983</v>
      </c>
      <c r="AF7" s="128">
        <f>1/1000*[1]PaperSectorMinusCoreVPAImp!AD$263-AF5</f>
        <v>5.7562568509999981</v>
      </c>
      <c r="AG7" s="128">
        <f>1/1000*[1]PaperSectorMinusCoreVPAImp!AE$263-AG5</f>
        <v>6.788890894999998</v>
      </c>
      <c r="AH7" s="128">
        <f>1/1000*[1]PaperSectorMinusCoreVPAImp!AF$263-AH5</f>
        <v>7.67679109799999</v>
      </c>
      <c r="AI7" s="128">
        <f>1/1000*[1]PaperSectorMinusCoreVPAImp!AG$263-AI5</f>
        <v>8.1403265019999971</v>
      </c>
      <c r="AJ7" s="128">
        <f>1/1000*[1]PaperSectorMinusCoreVPAImp!AH$263-AJ5</f>
        <v>9.1490309939999843</v>
      </c>
      <c r="AK7" s="128">
        <f>1/1000*[1]PaperSectorMinusCoreVPAImp!AI$263-AK5</f>
        <v>9.4803638039999925</v>
      </c>
      <c r="AL7" s="128">
        <f>1/1000*[1]PaperSectorMinusCoreVPAImp!AJ$263-AL5</f>
        <v>9.7237832819999976</v>
      </c>
      <c r="AM7" s="128">
        <f>1/1000*[1]PaperSectorMinusCoreVPAImp!AK$263-AM5</f>
        <v>7.6549226560000125</v>
      </c>
      <c r="AN7" s="128">
        <f>1/1000*[1]PaperSectorMinusCoreVPAImp!AL$263-AN5</f>
        <v>8.8857944450000144</v>
      </c>
      <c r="AO7" s="128">
        <f>1/1000*[1]PaperSectorMinusCoreVPAImp!AM$263-AO5</f>
        <v>9.6108641339999963</v>
      </c>
      <c r="AP7" s="128">
        <f>1/1000*[1]PaperSectorMinusCoreVPAImp!AN$263-AP5</f>
        <v>9.4492171369999944</v>
      </c>
      <c r="AQ7" s="128">
        <f>1/1000*[1]PaperSectorMinusCoreVPAImp!AO$263-AQ5</f>
        <v>9.8900091589999963</v>
      </c>
      <c r="AR7" s="128">
        <f>1/1000*[1]PaperSectorMinusCoreVPAImp!AP$263-AR5</f>
        <v>11.205312051000012</v>
      </c>
      <c r="AS7" s="128">
        <f>1/1000*[1]PaperSectorMinusCoreVPAImp!AQ$263-AS5</f>
        <v>11.309598745999992</v>
      </c>
      <c r="AT7" s="128">
        <f>1/1000*[1]PaperSectorMinusCoreVPAImp!AR$263-AT5</f>
        <v>10.587788434000007</v>
      </c>
      <c r="AU7" s="128">
        <f>1/1000*[1]PaperSectorMinusCoreVPAImp!AS$263-AU5</f>
        <v>10.96649942399999</v>
      </c>
      <c r="AV7" s="128">
        <f>1/1000*[1]PaperSectorMinusCoreVPAImp!AT$263-AV5</f>
        <v>12.503258842999999</v>
      </c>
      <c r="AW7" s="128">
        <f>1/1000*[1]PaperSectorMinusCoreVPAImp!AU$263-AW5</f>
        <v>12.894653198000007</v>
      </c>
      <c r="AX7" s="128">
        <f>1/1000*[1]PaperSectorMinusCoreVPAImp!AV$263-AX5</f>
        <v>11.561950794000019</v>
      </c>
      <c r="AY7" s="128">
        <f>1/1000*[1]PaperSectorMinusCoreVPAImp!AW$263-AY5</f>
        <v>13.623414475000004</v>
      </c>
      <c r="AZ7" s="128">
        <f>1/1000*[1]PaperSectorMinusCoreVPAImp!AX$263-AZ5</f>
        <v>17.67255721999998</v>
      </c>
      <c r="BA7" s="128">
        <f>1/1000*[1]PaperSectorMinusCoreVPAImp!AY$263-BA5</f>
        <v>14.474406667000002</v>
      </c>
      <c r="BB7" s="128">
        <f>1/1000*[1]PaperSectorMinusCoreVPAImp!AZ$263-BB5</f>
        <v>0</v>
      </c>
      <c r="BC7" s="129">
        <f>1/1000*[1]PaperSectorMinusCoreVPAImp!BA$263-BC5</f>
        <v>0</v>
      </c>
      <c r="BD7" s="228"/>
    </row>
    <row r="8" spans="2:56" ht="20" customHeight="1" thickTop="1">
      <c r="B8" s="37" t="s">
        <v>25</v>
      </c>
      <c r="C8" s="152">
        <f>[1]PaperSectorMinusCoreVPAImp!B$266</f>
        <v>0.34971625652500005</v>
      </c>
      <c r="D8" s="219">
        <f>[1]PaperSectorMinusCoreVPAImp!C$266</f>
        <v>0.23933890394000001</v>
      </c>
      <c r="E8" s="219">
        <f>[1]PaperSectorMinusCoreVPAImp!D$266</f>
        <v>0.14102065350000001</v>
      </c>
      <c r="F8" s="219">
        <f>[1]PaperSectorMinusCoreVPAImp!E$266</f>
        <v>0.2449680661208454</v>
      </c>
      <c r="G8" s="219">
        <f>[1]PaperSectorMinusCoreVPAImp!F$266</f>
        <v>0.28686482779999994</v>
      </c>
      <c r="H8" s="219">
        <f>[1]PaperSectorMinusCoreVPAImp!G$266</f>
        <v>0.25770525782499998</v>
      </c>
      <c r="I8" s="219">
        <f>[1]PaperSectorMinusCoreVPAImp!H$266</f>
        <v>0.25002995910000003</v>
      </c>
      <c r="J8" s="219">
        <f>[1]PaperSectorMinusCoreVPAImp!I$266</f>
        <v>0.16171626179999998</v>
      </c>
      <c r="K8" s="219">
        <f>[1]PaperSectorMinusCoreVPAImp!J$266</f>
        <v>0.16414047253749997</v>
      </c>
      <c r="L8" s="219">
        <f>[1]PaperSectorMinusCoreVPAImp!K$266</f>
        <v>0.10681499440000002</v>
      </c>
      <c r="M8" s="219">
        <f>[1]PaperSectorMinusCoreVPAImp!L$266</f>
        <v>7.6532834750000001E-2</v>
      </c>
      <c r="N8" s="219">
        <f>[1]PaperSectorMinusCoreVPAImp!M$266</f>
        <v>9.9078364350000031E-2</v>
      </c>
      <c r="O8" s="219">
        <f>[1]PaperSectorMinusCoreVPAImp!N$266</f>
        <v>3.7461343266666662E-2</v>
      </c>
      <c r="P8" s="219">
        <f>[1]PaperSectorMinusCoreVPAImp!O$266</f>
        <v>8.726001899999998E-2</v>
      </c>
      <c r="Q8" s="219">
        <f>[1]PaperSectorMinusCoreVPAImp!P$266</f>
        <v>0.16099692549999997</v>
      </c>
      <c r="R8" s="219">
        <f>[1]PaperSectorMinusCoreVPAImp!Q$266</f>
        <v>0.13950003399999999</v>
      </c>
      <c r="S8" s="219">
        <f>[1]PaperSectorMinusCoreVPAImp!R$266</f>
        <v>5.0289542460000003E-2</v>
      </c>
      <c r="T8" s="219">
        <f>[1]PaperSectorMinusCoreVPAImp!S$266</f>
        <v>1.9006408468500005E-2</v>
      </c>
      <c r="U8" s="219">
        <f>[1]PaperSectorMinusCoreVPAImp!T$266</f>
        <v>0.11744229349999999</v>
      </c>
      <c r="V8" s="219">
        <f>[1]PaperSectorMinusCoreVPAImp!U$266</f>
        <v>0.11298710975000001</v>
      </c>
      <c r="W8" s="219">
        <f>[1]PaperSectorMinusCoreVPAImp!V$266</f>
        <v>0.10918365528</v>
      </c>
      <c r="X8" s="219">
        <f>[1]PaperSectorMinusCoreVPAImp!W$266</f>
        <v>0.10475763245000001</v>
      </c>
      <c r="Y8" s="219">
        <f>[1]PaperSectorMinusCoreVPAImp!X$266</f>
        <v>0.10172052706899999</v>
      </c>
      <c r="Z8" s="219">
        <f>[1]PaperSectorMinusCoreVPAImp!Y$266</f>
        <v>0.16368265767749998</v>
      </c>
      <c r="AA8" s="219">
        <f>[1]PaperSectorMinusCoreVPAImp!Z$266</f>
        <v>0</v>
      </c>
      <c r="AB8" s="206">
        <f>[1]PaperSectorMinusCoreVPAImp!AA$266</f>
        <v>0</v>
      </c>
      <c r="AC8" s="25"/>
      <c r="AD8" s="152">
        <f>1/1000*[1]PaperSectorMinusCoreVPAImp!AB$266</f>
        <v>5.4067687000000017E-2</v>
      </c>
      <c r="AE8" s="219">
        <f>1/1000*[1]PaperSectorMinusCoreVPAImp!AC$266</f>
        <v>2.9005537000000001E-2</v>
      </c>
      <c r="AF8" s="219">
        <f>1/1000*[1]PaperSectorMinusCoreVPAImp!AD$266</f>
        <v>1.5348099999999998E-2</v>
      </c>
      <c r="AG8" s="219">
        <f>1/1000*[1]PaperSectorMinusCoreVPAImp!AE$266</f>
        <v>3.0001000000000003E-2</v>
      </c>
      <c r="AH8" s="219">
        <f>1/1000*[1]PaperSectorMinusCoreVPAImp!AF$266</f>
        <v>4.6759448999999995E-2</v>
      </c>
      <c r="AI8" s="219">
        <f>1/1000*[1]PaperSectorMinusCoreVPAImp!AG$266</f>
        <v>4.7098226000000007E-2</v>
      </c>
      <c r="AJ8" s="219">
        <f>1/1000*[1]PaperSectorMinusCoreVPAImp!AH$266</f>
        <v>4.4340971999999999E-2</v>
      </c>
      <c r="AK8" s="219">
        <f>1/1000*[1]PaperSectorMinusCoreVPAImp!AI$266</f>
        <v>3.968937799999999E-2</v>
      </c>
      <c r="AL8" s="219">
        <f>1/1000*[1]PaperSectorMinusCoreVPAImp!AJ$266</f>
        <v>4.5449021000000006E-2</v>
      </c>
      <c r="AM8" s="219">
        <f>1/1000*[1]PaperSectorMinusCoreVPAImp!AK$266</f>
        <v>3.7824593999999996E-2</v>
      </c>
      <c r="AN8" s="219">
        <f>1/1000*[1]PaperSectorMinusCoreVPAImp!AL$266</f>
        <v>3.4984951999999993E-2</v>
      </c>
      <c r="AO8" s="219">
        <f>1/1000*[1]PaperSectorMinusCoreVPAImp!AM$266</f>
        <v>4.4421355999999995E-2</v>
      </c>
      <c r="AP8" s="219">
        <f>1/1000*[1]PaperSectorMinusCoreVPAImp!AN$266</f>
        <v>4.5912705000000005E-2</v>
      </c>
      <c r="AQ8" s="219">
        <f>1/1000*[1]PaperSectorMinusCoreVPAImp!AO$266</f>
        <v>5.4483843999999997E-2</v>
      </c>
      <c r="AR8" s="219">
        <f>1/1000*[1]PaperSectorMinusCoreVPAImp!AP$266</f>
        <v>6.948765300000001E-2</v>
      </c>
      <c r="AS8" s="219">
        <f>1/1000*[1]PaperSectorMinusCoreVPAImp!AQ$266</f>
        <v>6.0768151999999992E-2</v>
      </c>
      <c r="AT8" s="219">
        <f>1/1000*[1]PaperSectorMinusCoreVPAImp!AR$266</f>
        <v>5.8599470000000001E-2</v>
      </c>
      <c r="AU8" s="219">
        <f>1/1000*[1]PaperSectorMinusCoreVPAImp!AS$266</f>
        <v>5.8381191999999998E-2</v>
      </c>
      <c r="AV8" s="219">
        <f>1/1000*[1]PaperSectorMinusCoreVPAImp!AT$266</f>
        <v>6.0086074000000003E-2</v>
      </c>
      <c r="AW8" s="219">
        <f>1/1000*[1]PaperSectorMinusCoreVPAImp!AU$266</f>
        <v>4.2523516999999997E-2</v>
      </c>
      <c r="AX8" s="219">
        <f>1/1000*[1]PaperSectorMinusCoreVPAImp!AV$266</f>
        <v>4.5994598999999997E-2</v>
      </c>
      <c r="AY8" s="219">
        <f>1/1000*[1]PaperSectorMinusCoreVPAImp!AW$266</f>
        <v>4.2342267999999995E-2</v>
      </c>
      <c r="AZ8" s="219">
        <f>1/1000*[1]PaperSectorMinusCoreVPAImp!AX$266</f>
        <v>4.1367319999999999E-2</v>
      </c>
      <c r="BA8" s="219">
        <f>1/1000*[1]PaperSectorMinusCoreVPAImp!AY$266</f>
        <v>4.3384924999999998E-2</v>
      </c>
      <c r="BB8" s="219">
        <f>1/1000*[1]PaperSectorMinusCoreVPAImp!AZ$266</f>
        <v>0</v>
      </c>
      <c r="BC8" s="206">
        <f>1/1000*[1]PaperSectorMinusCoreVPAImp!BA$266</f>
        <v>0</v>
      </c>
      <c r="BD8" s="228"/>
    </row>
    <row r="9" spans="2:56">
      <c r="B9" s="18" t="s">
        <v>49</v>
      </c>
      <c r="C9" s="31">
        <f>[1]PaperSectorMinusCoreVPAImp!B$211</f>
        <v>0.32175347682500005</v>
      </c>
      <c r="D9" s="22">
        <f>[1]PaperSectorMinusCoreVPAImp!C$211</f>
        <v>0.20195231560000002</v>
      </c>
      <c r="E9" s="22">
        <f>[1]PaperSectorMinusCoreVPAImp!D$211</f>
        <v>9.1137535500000005E-2</v>
      </c>
      <c r="F9" s="22">
        <f>[1]PaperSectorMinusCoreVPAImp!E$211</f>
        <v>0.22804499512084539</v>
      </c>
      <c r="G9" s="22">
        <f>[1]PaperSectorMinusCoreVPAImp!F$211</f>
        <v>0.28495832599999998</v>
      </c>
      <c r="H9" s="22">
        <f>[1]PaperSectorMinusCoreVPAImp!G$211</f>
        <v>0.257252422225</v>
      </c>
      <c r="I9" s="22">
        <f>[1]PaperSectorMinusCoreVPAImp!H$211</f>
        <v>0.216734976</v>
      </c>
      <c r="J9" s="22">
        <f>[1]PaperSectorMinusCoreVPAImp!I$211</f>
        <v>0.1526497477</v>
      </c>
      <c r="K9" s="22">
        <f>[1]PaperSectorMinusCoreVPAImp!J$211</f>
        <v>0.13583823553749999</v>
      </c>
      <c r="L9" s="22">
        <f>[1]PaperSectorMinusCoreVPAImp!K$211</f>
        <v>8.1796211400000013E-2</v>
      </c>
      <c r="M9" s="22">
        <f>[1]PaperSectorMinusCoreVPAImp!L$211</f>
        <v>5.7453434849999999E-2</v>
      </c>
      <c r="N9" s="22">
        <f>[1]PaperSectorMinusCoreVPAImp!M$211</f>
        <v>7.7441805000000016E-2</v>
      </c>
      <c r="O9" s="22">
        <f>[1]PaperSectorMinusCoreVPAImp!N$211</f>
        <v>3.564757E-4</v>
      </c>
      <c r="P9" s="22">
        <f>[1]PaperSectorMinusCoreVPAImp!O$211</f>
        <v>4.9441349999999992E-4</v>
      </c>
      <c r="Q9" s="22">
        <f>[1]PaperSectorMinusCoreVPAImp!P$211</f>
        <v>0.13356752699999999</v>
      </c>
      <c r="R9" s="22">
        <f>[1]PaperSectorMinusCoreVPAImp!Q$211</f>
        <v>0.11755918849999999</v>
      </c>
      <c r="S9" s="22">
        <f>[1]PaperSectorMinusCoreVPAImp!R$211</f>
        <v>4.2927714999999997E-3</v>
      </c>
      <c r="T9" s="22">
        <f>[1]PaperSectorMinusCoreVPAImp!S$211</f>
        <v>3.3331553064999998E-3</v>
      </c>
      <c r="U9" s="22">
        <f>[1]PaperSectorMinusCoreVPAImp!T$211</f>
        <v>0</v>
      </c>
      <c r="V9" s="22">
        <f>[1]PaperSectorMinusCoreVPAImp!U$211</f>
        <v>9.6740181499999994E-2</v>
      </c>
      <c r="W9" s="22">
        <f>[1]PaperSectorMinusCoreVPAImp!V$211</f>
        <v>8.2563183780000007E-2</v>
      </c>
      <c r="X9" s="22">
        <f>[1]PaperSectorMinusCoreVPAImp!W$211</f>
        <v>7.241858620000001E-2</v>
      </c>
      <c r="Y9" s="22">
        <f>[1]PaperSectorMinusCoreVPAImp!X$211</f>
        <v>8.4932786389499998E-2</v>
      </c>
      <c r="Z9" s="22">
        <f>[1]PaperSectorMinusCoreVPAImp!Y$211</f>
        <v>0.14779167294899997</v>
      </c>
      <c r="AA9" s="22">
        <f>[1]PaperSectorMinusCoreVPAImp!Z$211</f>
        <v>0</v>
      </c>
      <c r="AB9" s="21">
        <f>[1]PaperSectorMinusCoreVPAImp!AA$211</f>
        <v>0</v>
      </c>
      <c r="AC9" s="25"/>
      <c r="AD9" s="17">
        <f>1/1000*[1]PaperSectorMinusCoreVPAImp!AB$211</f>
        <v>5.0607917000000009E-2</v>
      </c>
      <c r="AE9" s="12">
        <f>1/1000*[1]PaperSectorMinusCoreVPAImp!AC$211</f>
        <v>2.6081108000000002E-2</v>
      </c>
      <c r="AF9" s="12">
        <f>1/1000*[1]PaperSectorMinusCoreVPAImp!AD$211</f>
        <v>1.1155462999999999E-2</v>
      </c>
      <c r="AG9" s="12">
        <f>1/1000*[1]PaperSectorMinusCoreVPAImp!AE$211</f>
        <v>2.8305E-2</v>
      </c>
      <c r="AH9" s="12">
        <f>1/1000*[1]PaperSectorMinusCoreVPAImp!AF$211</f>
        <v>4.5102896000000003E-2</v>
      </c>
      <c r="AI9" s="12">
        <f>1/1000*[1]PaperSectorMinusCoreVPAImp!AG$211</f>
        <v>4.6697249999999996E-2</v>
      </c>
      <c r="AJ9" s="12">
        <f>1/1000*[1]PaperSectorMinusCoreVPAImp!AH$211</f>
        <v>4.2780195E-2</v>
      </c>
      <c r="AK9" s="12">
        <f>1/1000*[1]PaperSectorMinusCoreVPAImp!AI$211</f>
        <v>3.4285098999999999E-2</v>
      </c>
      <c r="AL9" s="12">
        <f>1/1000*[1]PaperSectorMinusCoreVPAImp!AJ$211</f>
        <v>3.4110584999999999E-2</v>
      </c>
      <c r="AM9" s="12">
        <f>1/1000*[1]PaperSectorMinusCoreVPAImp!AK$211</f>
        <v>1.8761063000000001E-2</v>
      </c>
      <c r="AN9" s="12">
        <f>1/1000*[1]PaperSectorMinusCoreVPAImp!AL$211</f>
        <v>1.5249354E-2</v>
      </c>
      <c r="AO9" s="12">
        <f>1/1000*[1]PaperSectorMinusCoreVPAImp!AM$211</f>
        <v>2.1142529E-2</v>
      </c>
      <c r="AP9" s="12">
        <f>1/1000*[1]PaperSectorMinusCoreVPAImp!AN$211</f>
        <v>2.0618692999999997E-2</v>
      </c>
      <c r="AQ9" s="12">
        <f>1/1000*[1]PaperSectorMinusCoreVPAImp!AO$211</f>
        <v>2.8662008999999999E-2</v>
      </c>
      <c r="AR9" s="12">
        <f>1/1000*[1]PaperSectorMinusCoreVPAImp!AP$211</f>
        <v>3.5584533000000002E-2</v>
      </c>
      <c r="AS9" s="12">
        <f>1/1000*[1]PaperSectorMinusCoreVPAImp!AQ$211</f>
        <v>3.3590668000000004E-2</v>
      </c>
      <c r="AT9" s="12">
        <f>1/1000*[1]PaperSectorMinusCoreVPAImp!AR$211</f>
        <v>2.6675909999999997E-2</v>
      </c>
      <c r="AU9" s="12">
        <f>1/1000*[1]PaperSectorMinusCoreVPAImp!AS$211</f>
        <v>2.6395085000000002E-2</v>
      </c>
      <c r="AV9" s="12">
        <f>1/1000*[1]PaperSectorMinusCoreVPAImp!AT$211</f>
        <v>2.3289323000000001E-2</v>
      </c>
      <c r="AW9" s="12">
        <f>1/1000*[1]PaperSectorMinusCoreVPAImp!AU$211</f>
        <v>2.7161826E-2</v>
      </c>
      <c r="AX9" s="12">
        <f>1/1000*[1]PaperSectorMinusCoreVPAImp!AV$211</f>
        <v>2.1160853E-2</v>
      </c>
      <c r="AY9" s="12">
        <f>1/1000*[1]PaperSectorMinusCoreVPAImp!AW$211</f>
        <v>1.8373775000000002E-2</v>
      </c>
      <c r="AZ9" s="12">
        <f>1/1000*[1]PaperSectorMinusCoreVPAImp!AX$211</f>
        <v>2.4137165999999998E-2</v>
      </c>
      <c r="BA9" s="12">
        <f>1/1000*[1]PaperSectorMinusCoreVPAImp!AY$211</f>
        <v>3.2400070999999996E-2</v>
      </c>
      <c r="BB9" s="12">
        <f>1/1000*[1]PaperSectorMinusCoreVPAImp!AZ$211</f>
        <v>0</v>
      </c>
      <c r="BC9" s="33">
        <f>1/1000*[1]PaperSectorMinusCoreVPAImp!BA$211</f>
        <v>0</v>
      </c>
      <c r="BD9" s="228"/>
    </row>
    <row r="10" spans="2:56">
      <c r="B10" s="18" t="s">
        <v>135</v>
      </c>
      <c r="C10" s="31">
        <f>[1]PaperSectorMinusCoreVPAImp!B$224</f>
        <v>2.7162000000000002E-2</v>
      </c>
      <c r="D10" s="22">
        <f>[1]PaperSectorMinusCoreVPAImp!C$224</f>
        <v>3.6334669500000007E-2</v>
      </c>
      <c r="E10" s="22">
        <f>[1]PaperSectorMinusCoreVPAImp!D$224</f>
        <v>4.9488659999999997E-2</v>
      </c>
      <c r="F10" s="22">
        <f>[1]PaperSectorMinusCoreVPAImp!E$224</f>
        <v>1.6834499999999999E-2</v>
      </c>
      <c r="G10" s="22">
        <f>[1]PaperSectorMinusCoreVPAImp!F$224</f>
        <v>1.4612850000000002E-4</v>
      </c>
      <c r="H10" s="22">
        <f>[1]PaperSectorMinusCoreVPAImp!G$224</f>
        <v>1.0325E-5</v>
      </c>
      <c r="I10" s="22">
        <f>[1]PaperSectorMinusCoreVPAImp!H$224</f>
        <v>3.2508000000000002E-2</v>
      </c>
      <c r="J10" s="22">
        <f>[1]PaperSectorMinusCoreVPAImp!I$224</f>
        <v>7.5600000000000005E-4</v>
      </c>
      <c r="K10" s="22">
        <f>[1]PaperSectorMinusCoreVPAImp!J$224</f>
        <v>1.6614256500000001E-2</v>
      </c>
      <c r="L10" s="22">
        <f>[1]PaperSectorMinusCoreVPAImp!K$224</f>
        <v>7.8535509999999985E-3</v>
      </c>
      <c r="M10" s="22">
        <f>[1]PaperSectorMinusCoreVPAImp!L$224</f>
        <v>4.9166499999999996E-4</v>
      </c>
      <c r="N10" s="22">
        <f>[1]PaperSectorMinusCoreVPAImp!M$224</f>
        <v>0</v>
      </c>
      <c r="O10" s="22">
        <f>[1]PaperSectorMinusCoreVPAImp!N$224</f>
        <v>5.2499999999999995E-7</v>
      </c>
      <c r="P10" s="22">
        <f>[1]PaperSectorMinusCoreVPAImp!O$224</f>
        <v>0</v>
      </c>
      <c r="Q10" s="22">
        <f>[1]PaperSectorMinusCoreVPAImp!P$224</f>
        <v>2.1798E-5</v>
      </c>
      <c r="R10" s="22">
        <f>[1]PaperSectorMinusCoreVPAImp!Q$224</f>
        <v>0</v>
      </c>
      <c r="S10" s="22">
        <f>[1]PaperSectorMinusCoreVPAImp!R$224</f>
        <v>7.6650000000000009E-7</v>
      </c>
      <c r="T10" s="22">
        <f>[1]PaperSectorMinusCoreVPAImp!S$224</f>
        <v>0</v>
      </c>
      <c r="U10" s="22">
        <f>[1]PaperSectorMinusCoreVPAImp!T$224</f>
        <v>6.5240000000000006E-6</v>
      </c>
      <c r="V10" s="22">
        <f>[1]PaperSectorMinusCoreVPAImp!U$224</f>
        <v>1.2285E-6</v>
      </c>
      <c r="W10" s="22">
        <f>[1]PaperSectorMinusCoreVPAImp!V$224</f>
        <v>1.1032E-5</v>
      </c>
      <c r="X10" s="22">
        <f>[1]PaperSectorMinusCoreVPAImp!W$224</f>
        <v>0</v>
      </c>
      <c r="Y10" s="22">
        <f>[1]PaperSectorMinusCoreVPAImp!X$224</f>
        <v>2.1553468999999998E-5</v>
      </c>
      <c r="Z10" s="22">
        <f>[1]PaperSectorMinusCoreVPAImp!Y$224</f>
        <v>2.779E-6</v>
      </c>
      <c r="AA10" s="22">
        <f>[1]PaperSectorMinusCoreVPAImp!Z$224</f>
        <v>0</v>
      </c>
      <c r="AB10" s="21">
        <f>[1]PaperSectorMinusCoreVPAImp!AA$224</f>
        <v>0</v>
      </c>
      <c r="AC10" s="25"/>
      <c r="AD10" s="17">
        <f>1/1000*[1]PaperSectorMinusCoreVPAImp!AB$224</f>
        <v>3.0116940000000001E-3</v>
      </c>
      <c r="AE10" s="12">
        <f>1/1000*[1]PaperSectorMinusCoreVPAImp!AC$224</f>
        <v>2.379861E-3</v>
      </c>
      <c r="AF10" s="12">
        <f>1/1000*[1]PaperSectorMinusCoreVPAImp!AD$224</f>
        <v>4.0359660000000002E-3</v>
      </c>
      <c r="AG10" s="12">
        <f>1/1000*[1]PaperSectorMinusCoreVPAImp!AE$224</f>
        <v>1.652E-3</v>
      </c>
      <c r="AH10" s="12">
        <f>1/1000*[1]PaperSectorMinusCoreVPAImp!AF$224</f>
        <v>1.5925999999999999E-4</v>
      </c>
      <c r="AI10" s="12">
        <f>1/1000*[1]PaperSectorMinusCoreVPAImp!AG$224</f>
        <v>2.4547999999999996E-5</v>
      </c>
      <c r="AJ10" s="12">
        <f>1/1000*[1]PaperSectorMinusCoreVPAImp!AH$224</f>
        <v>8.5979099999999994E-4</v>
      </c>
      <c r="AK10" s="12">
        <f>1/1000*[1]PaperSectorMinusCoreVPAImp!AI$224</f>
        <v>1.9026899999999999E-4</v>
      </c>
      <c r="AL10" s="12">
        <f>1/1000*[1]PaperSectorMinusCoreVPAImp!AJ$224</f>
        <v>1.207526E-3</v>
      </c>
      <c r="AM10" s="12">
        <f>1/1000*[1]PaperSectorMinusCoreVPAImp!AK$224</f>
        <v>1.1274519999999999E-3</v>
      </c>
      <c r="AN10" s="12">
        <f>1/1000*[1]PaperSectorMinusCoreVPAImp!AL$224</f>
        <v>1.3847799999999998E-4</v>
      </c>
      <c r="AO10" s="12">
        <f>1/1000*[1]PaperSectorMinusCoreVPAImp!AM$224</f>
        <v>0</v>
      </c>
      <c r="AP10" s="12">
        <f>1/1000*[1]PaperSectorMinusCoreVPAImp!AN$224</f>
        <v>3.7270000000000001E-6</v>
      </c>
      <c r="AQ10" s="12">
        <f>1/1000*[1]PaperSectorMinusCoreVPAImp!AO$224</f>
        <v>0</v>
      </c>
      <c r="AR10" s="12">
        <f>1/1000*[1]PaperSectorMinusCoreVPAImp!AP$224</f>
        <v>1.0922E-5</v>
      </c>
      <c r="AS10" s="12">
        <f>1/1000*[1]PaperSectorMinusCoreVPAImp!AQ$224</f>
        <v>0</v>
      </c>
      <c r="AT10" s="12">
        <f>1/1000*[1]PaperSectorMinusCoreVPAImp!AR$224</f>
        <v>7.9139999999999991E-6</v>
      </c>
      <c r="AU10" s="12">
        <f>1/1000*[1]PaperSectorMinusCoreVPAImp!AS$224</f>
        <v>0</v>
      </c>
      <c r="AV10" s="12">
        <f>1/1000*[1]PaperSectorMinusCoreVPAImp!AT$224</f>
        <v>1.5007999999999999E-5</v>
      </c>
      <c r="AW10" s="12">
        <f>1/1000*[1]PaperSectorMinusCoreVPAImp!AU$224</f>
        <v>5.9710000000000001E-6</v>
      </c>
      <c r="AX10" s="12">
        <f>1/1000*[1]PaperSectorMinusCoreVPAImp!AV$224</f>
        <v>1.065E-5</v>
      </c>
      <c r="AY10" s="12">
        <f>1/1000*[1]PaperSectorMinusCoreVPAImp!AW$224</f>
        <v>0</v>
      </c>
      <c r="AZ10" s="12">
        <f>1/1000*[1]PaperSectorMinusCoreVPAImp!AX$224</f>
        <v>2.0878999999999998E-5</v>
      </c>
      <c r="BA10" s="12">
        <f>1/1000*[1]PaperSectorMinusCoreVPAImp!AY$224</f>
        <v>2.6175999999999998E-5</v>
      </c>
      <c r="BB10" s="12">
        <f>1/1000*[1]PaperSectorMinusCoreVPAImp!AZ$224</f>
        <v>0</v>
      </c>
      <c r="BC10" s="33">
        <f>1/1000*[1]PaperSectorMinusCoreVPAImp!BA$224</f>
        <v>0</v>
      </c>
      <c r="BD10" s="228"/>
    </row>
    <row r="11" spans="2:56">
      <c r="B11" s="19" t="s">
        <v>24</v>
      </c>
      <c r="C11" s="81">
        <f t="shared" ref="C11:AB11" si="2">C8-SUM(C9:C10)</f>
        <v>8.0077969999997611E-4</v>
      </c>
      <c r="D11" s="82">
        <f t="shared" si="2"/>
        <v>1.051918839999999E-3</v>
      </c>
      <c r="E11" s="82">
        <f t="shared" si="2"/>
        <v>3.9445800000001419E-4</v>
      </c>
      <c r="F11" s="82">
        <f t="shared" si="2"/>
        <v>8.8571000000009503E-5</v>
      </c>
      <c r="G11" s="82">
        <f t="shared" si="2"/>
        <v>1.7603732999999511E-3</v>
      </c>
      <c r="H11" s="82">
        <f t="shared" si="2"/>
        <v>4.425106000000012E-4</v>
      </c>
      <c r="I11" s="82">
        <f t="shared" si="2"/>
        <v>7.8698310000002714E-4</v>
      </c>
      <c r="J11" s="82">
        <f t="shared" si="2"/>
        <v>8.3105140999999716E-3</v>
      </c>
      <c r="K11" s="82">
        <f t="shared" si="2"/>
        <v>1.1687980499999973E-2</v>
      </c>
      <c r="L11" s="82">
        <f t="shared" si="2"/>
        <v>1.7165232000000002E-2</v>
      </c>
      <c r="M11" s="82">
        <f t="shared" si="2"/>
        <v>1.85877349E-2</v>
      </c>
      <c r="N11" s="82">
        <f t="shared" si="2"/>
        <v>2.1636559350000015E-2</v>
      </c>
      <c r="O11" s="82">
        <f t="shared" si="2"/>
        <v>3.7104342566666663E-2</v>
      </c>
      <c r="P11" s="82">
        <f t="shared" si="2"/>
        <v>8.6765605499999982E-2</v>
      </c>
      <c r="Q11" s="82">
        <f t="shared" si="2"/>
        <v>2.740760049999999E-2</v>
      </c>
      <c r="R11" s="82">
        <f t="shared" si="2"/>
        <v>2.19408455E-2</v>
      </c>
      <c r="S11" s="82">
        <f t="shared" si="2"/>
        <v>4.5996004460000003E-2</v>
      </c>
      <c r="T11" s="82">
        <f t="shared" si="2"/>
        <v>1.5673253162000005E-2</v>
      </c>
      <c r="U11" s="82">
        <f t="shared" si="2"/>
        <v>0.1174357695</v>
      </c>
      <c r="V11" s="82">
        <f t="shared" si="2"/>
        <v>1.6245699750000009E-2</v>
      </c>
      <c r="W11" s="82">
        <f t="shared" si="2"/>
        <v>2.6609439499999998E-2</v>
      </c>
      <c r="X11" s="82">
        <f t="shared" si="2"/>
        <v>3.2339046250000003E-2</v>
      </c>
      <c r="Y11" s="82">
        <f t="shared" si="2"/>
        <v>1.6766187210499994E-2</v>
      </c>
      <c r="Z11" s="82">
        <f t="shared" si="2"/>
        <v>1.5888205728499999E-2</v>
      </c>
      <c r="AA11" s="82">
        <f t="shared" si="2"/>
        <v>0</v>
      </c>
      <c r="AB11" s="83">
        <f t="shared" si="2"/>
        <v>0</v>
      </c>
      <c r="AC11" s="25"/>
      <c r="AD11" s="41">
        <f t="shared" ref="AD11:BC11" si="3">AD8-SUM(AD9:AD10)</f>
        <v>4.4807600000000558E-4</v>
      </c>
      <c r="AE11" s="42">
        <f t="shared" si="3"/>
        <v>5.4456799999999875E-4</v>
      </c>
      <c r="AF11" s="42">
        <f t="shared" si="3"/>
        <v>1.5667099999999885E-4</v>
      </c>
      <c r="AG11" s="42">
        <f t="shared" si="3"/>
        <v>4.4000000000002371E-5</v>
      </c>
      <c r="AH11" s="42">
        <f t="shared" si="3"/>
        <v>1.4972929999999898E-3</v>
      </c>
      <c r="AI11" s="42">
        <f t="shared" si="3"/>
        <v>3.7642800000001198E-4</v>
      </c>
      <c r="AJ11" s="42">
        <f t="shared" si="3"/>
        <v>7.0098600000000066E-4</v>
      </c>
      <c r="AK11" s="42">
        <f t="shared" si="3"/>
        <v>5.2140099999999912E-3</v>
      </c>
      <c r="AL11" s="42">
        <f t="shared" si="3"/>
        <v>1.0130910000000007E-2</v>
      </c>
      <c r="AM11" s="42">
        <f t="shared" si="3"/>
        <v>1.7936078999999994E-2</v>
      </c>
      <c r="AN11" s="42">
        <f t="shared" si="3"/>
        <v>1.9597119999999996E-2</v>
      </c>
      <c r="AO11" s="42">
        <f t="shared" si="3"/>
        <v>2.3278826999999995E-2</v>
      </c>
      <c r="AP11" s="42">
        <f t="shared" si="3"/>
        <v>2.529028500000001E-2</v>
      </c>
      <c r="AQ11" s="42">
        <f t="shared" si="3"/>
        <v>2.5821834999999998E-2</v>
      </c>
      <c r="AR11" s="42">
        <f t="shared" si="3"/>
        <v>3.3892198000000012E-2</v>
      </c>
      <c r="AS11" s="42">
        <f t="shared" si="3"/>
        <v>2.7177483999999988E-2</v>
      </c>
      <c r="AT11" s="42">
        <f t="shared" si="3"/>
        <v>3.1915646000000006E-2</v>
      </c>
      <c r="AU11" s="42">
        <f t="shared" si="3"/>
        <v>3.1986107E-2</v>
      </c>
      <c r="AV11" s="42">
        <f t="shared" si="3"/>
        <v>3.6781743000000006E-2</v>
      </c>
      <c r="AW11" s="42">
        <f t="shared" si="3"/>
        <v>1.5355719999999996E-2</v>
      </c>
      <c r="AX11" s="42">
        <f t="shared" si="3"/>
        <v>2.4823095999999996E-2</v>
      </c>
      <c r="AY11" s="42">
        <f t="shared" si="3"/>
        <v>2.3968492999999993E-2</v>
      </c>
      <c r="AZ11" s="42">
        <f t="shared" si="3"/>
        <v>1.7209275E-2</v>
      </c>
      <c r="BA11" s="42">
        <f t="shared" si="3"/>
        <v>1.0958677999999999E-2</v>
      </c>
      <c r="BB11" s="42">
        <f t="shared" si="3"/>
        <v>0</v>
      </c>
      <c r="BC11" s="43">
        <f t="shared" si="3"/>
        <v>0</v>
      </c>
      <c r="BD11" s="228"/>
    </row>
    <row r="12" spans="2:56" ht="20" customHeight="1">
      <c r="B12" s="136" t="s">
        <v>110</v>
      </c>
      <c r="C12" s="137">
        <f>[1]PaperSectorMinusCoreVPAImp!B$269+C20</f>
        <v>6.5017306974499984</v>
      </c>
      <c r="D12" s="138">
        <f>[1]PaperSectorMinusCoreVPAImp!C$269+D20</f>
        <v>6.3171271255400026</v>
      </c>
      <c r="E12" s="138">
        <f>[1]PaperSectorMinusCoreVPAImp!D$269+E20</f>
        <v>6.3751228579299983</v>
      </c>
      <c r="F12" s="138">
        <f>[1]PaperSectorMinusCoreVPAImp!E$269+F20</f>
        <v>6.8297167062966695</v>
      </c>
      <c r="G12" s="138">
        <f>[1]PaperSectorMinusCoreVPAImp!F$269+G20</f>
        <v>8.7115618497499998</v>
      </c>
      <c r="H12" s="138">
        <f>[1]PaperSectorMinusCoreVPAImp!G$269+H20</f>
        <v>9.2849085617142855</v>
      </c>
      <c r="I12" s="138">
        <f>[1]PaperSectorMinusCoreVPAImp!H$269+I20</f>
        <v>9.2673747339600006</v>
      </c>
      <c r="J12" s="138">
        <f>[1]PaperSectorMinusCoreVPAImp!I$269+J20</f>
        <v>8.7648954485399972</v>
      </c>
      <c r="K12" s="138">
        <f>[1]PaperSectorMinusCoreVPAImp!J$269+K20</f>
        <v>8.7741929328725004</v>
      </c>
      <c r="L12" s="138">
        <f>[1]PaperSectorMinusCoreVPAImp!K$269+L20</f>
        <v>7.9818467156999997</v>
      </c>
      <c r="M12" s="138">
        <f>[1]PaperSectorMinusCoreVPAImp!L$269+M20</f>
        <v>10.07962145888</v>
      </c>
      <c r="N12" s="138">
        <f>[1]PaperSectorMinusCoreVPAImp!M$269+N20</f>
        <v>10.298412623720001</v>
      </c>
      <c r="O12" s="138">
        <f>[1]PaperSectorMinusCoreVPAImp!N$269+O20</f>
        <v>10.13280189396</v>
      </c>
      <c r="P12" s="138">
        <f>[1]PaperSectorMinusCoreVPAImp!O$269+P20</f>
        <v>12.124058181399999</v>
      </c>
      <c r="Q12" s="138">
        <f>[1]PaperSectorMinusCoreVPAImp!P$269+Q20</f>
        <v>11.989720089999995</v>
      </c>
      <c r="R12" s="138">
        <f>[1]PaperSectorMinusCoreVPAImp!Q$269+R20</f>
        <v>11.97273321246</v>
      </c>
      <c r="S12" s="138">
        <f>[1]PaperSectorMinusCoreVPAImp!R$269+S20</f>
        <v>12.825228624269998</v>
      </c>
      <c r="T12" s="138">
        <f>[1]PaperSectorMinusCoreVPAImp!S$269+T20</f>
        <v>12.470022465009498</v>
      </c>
      <c r="U12" s="138">
        <f>[1]PaperSectorMinusCoreVPAImp!T$269+U20</f>
        <v>13.362573899660003</v>
      </c>
      <c r="V12" s="138">
        <f>[1]PaperSectorMinusCoreVPAImp!U$269+V20</f>
        <v>12.815358234360001</v>
      </c>
      <c r="W12" s="138">
        <f>[1]PaperSectorMinusCoreVPAImp!V$269+W20</f>
        <v>12.73695226974</v>
      </c>
      <c r="X12" s="138">
        <f>[1]PaperSectorMinusCoreVPAImp!W$269+X20</f>
        <v>13.867496686599997</v>
      </c>
      <c r="Y12" s="138">
        <f>[1]PaperSectorMinusCoreVPAImp!X$269+Y20</f>
        <v>14.11492891582413</v>
      </c>
      <c r="Z12" s="138">
        <f>[1]PaperSectorMinusCoreVPAImp!Y$269+Z20</f>
        <v>15.803647778439498</v>
      </c>
      <c r="AA12" s="138">
        <f>[1]PaperSectorMinusCoreVPAImp!Z$269+AA20</f>
        <v>0</v>
      </c>
      <c r="AB12" s="240">
        <f>[1]PaperSectorMinusCoreVPAImp!AA$269+AB20</f>
        <v>0</v>
      </c>
      <c r="AC12" s="25"/>
      <c r="AD12" s="139">
        <f>1/1000*[1]PaperSectorMinusCoreVPAImp!AB$269+AD20</f>
        <v>1.1650908809999998</v>
      </c>
      <c r="AE12" s="140">
        <f>1/1000*[1]PaperSectorMinusCoreVPAImp!AC$269+AE20</f>
        <v>1.0861108819999998</v>
      </c>
      <c r="AF12" s="140">
        <f>1/1000*[1]PaperSectorMinusCoreVPAImp!AD$269+AF20</f>
        <v>1.1377191499999999</v>
      </c>
      <c r="AG12" s="140">
        <f>1/1000*[1]PaperSectorMinusCoreVPAImp!AE$269+AG20</f>
        <v>1.4260991540000001</v>
      </c>
      <c r="AH12" s="140">
        <f>1/1000*[1]PaperSectorMinusCoreVPAImp!AF$269+AH20</f>
        <v>1.5269114419999998</v>
      </c>
      <c r="AI12" s="140">
        <f>1/1000*[1]PaperSectorMinusCoreVPAImp!AG$269+AI20</f>
        <v>1.6394026800000001</v>
      </c>
      <c r="AJ12" s="140">
        <f>1/1000*[1]PaperSectorMinusCoreVPAImp!AH$269+AJ20</f>
        <v>1.840928661</v>
      </c>
      <c r="AK12" s="140">
        <f>1/1000*[1]PaperSectorMinusCoreVPAImp!AI$269+AK20</f>
        <v>1.9223839330000003</v>
      </c>
      <c r="AL12" s="140">
        <f>1/1000*[1]PaperSectorMinusCoreVPAImp!AJ$269+AL20</f>
        <v>2.0849755210000005</v>
      </c>
      <c r="AM12" s="140">
        <f>1/1000*[1]PaperSectorMinusCoreVPAImp!AK$269+AM20</f>
        <v>1.6147197460000002</v>
      </c>
      <c r="AN12" s="140">
        <f>1/1000*[1]PaperSectorMinusCoreVPAImp!AL$269+AN20</f>
        <v>2.1165598459999995</v>
      </c>
      <c r="AO12" s="140">
        <f>1/1000*[1]PaperSectorMinusCoreVPAImp!AM$269+AO20</f>
        <v>2.3273594639999993</v>
      </c>
      <c r="AP12" s="140">
        <f>1/1000*[1]PaperSectorMinusCoreVPAImp!AN$269+AP20</f>
        <v>2.0923482290000002</v>
      </c>
      <c r="AQ12" s="140">
        <f>1/1000*[1]PaperSectorMinusCoreVPAImp!AO$269+AQ20</f>
        <v>2.4037848949999998</v>
      </c>
      <c r="AR12" s="140">
        <f>1/1000*[1]PaperSectorMinusCoreVPAImp!AP$269+AR20</f>
        <v>2.5275754310000003</v>
      </c>
      <c r="AS12" s="140">
        <f>1/1000*[1]PaperSectorMinusCoreVPAImp!AQ$269+AS20</f>
        <v>2.5269907460000001</v>
      </c>
      <c r="AT12" s="140">
        <f>1/1000*[1]PaperSectorMinusCoreVPAImp!AR$269+AT20</f>
        <v>2.2925814529999995</v>
      </c>
      <c r="AU12" s="140">
        <f>1/1000*[1]PaperSectorMinusCoreVPAImp!AS$269+AU20</f>
        <v>2.5038448430000004</v>
      </c>
      <c r="AV12" s="140">
        <f>1/1000*[1]PaperSectorMinusCoreVPAImp!AT$269+AV20</f>
        <v>2.9315505079999995</v>
      </c>
      <c r="AW12" s="140">
        <f>1/1000*[1]PaperSectorMinusCoreVPAImp!AU$269+AW20</f>
        <v>3.0113140749999996</v>
      </c>
      <c r="AX12" s="140">
        <f>1/1000*[1]PaperSectorMinusCoreVPAImp!AV$269+AX20</f>
        <v>2.7861018069999997</v>
      </c>
      <c r="AY12" s="140">
        <f>1/1000*[1]PaperSectorMinusCoreVPAImp!AW$269+AY20</f>
        <v>3.3162407490000003</v>
      </c>
      <c r="AZ12" s="140">
        <f>1/1000*[1]PaperSectorMinusCoreVPAImp!AX$269+AZ20</f>
        <v>4.1818654160000008</v>
      </c>
      <c r="BA12" s="140">
        <f>1/1000*[1]PaperSectorMinusCoreVPAImp!AY$269+BA20</f>
        <v>3.745238818999999</v>
      </c>
      <c r="BB12" s="140">
        <f>1/1000*[1]PaperSectorMinusCoreVPAImp!AZ$269+BB20</f>
        <v>0</v>
      </c>
      <c r="BC12" s="141">
        <f>1/1000*[1]PaperSectorMinusCoreVPAImp!BA$269+BC20</f>
        <v>0</v>
      </c>
      <c r="BD12" s="228"/>
    </row>
    <row r="13" spans="2:56">
      <c r="B13" s="142" t="s">
        <v>111</v>
      </c>
      <c r="C13" s="143">
        <f>[1]PaperSectorMinusCoreVPAImp!B$12</f>
        <v>2.7482118999999994E-3</v>
      </c>
      <c r="D13" s="144">
        <f>[1]PaperSectorMinusCoreVPAImp!C$12</f>
        <v>4.9231028700000021E-3</v>
      </c>
      <c r="E13" s="144">
        <f>[1]PaperSectorMinusCoreVPAImp!D$12</f>
        <v>1.1079901E-2</v>
      </c>
      <c r="F13" s="144">
        <f>[1]PaperSectorMinusCoreVPAImp!E$12</f>
        <v>4.272843866666666E-2</v>
      </c>
      <c r="G13" s="144">
        <f>[1]PaperSectorMinusCoreVPAImp!F$12</f>
        <v>3.867976804999998E-2</v>
      </c>
      <c r="H13" s="144">
        <f>[1]PaperSectorMinusCoreVPAImp!G$12</f>
        <v>2.2953857500000001E-2</v>
      </c>
      <c r="I13" s="144">
        <f>[1]PaperSectorMinusCoreVPAImp!H$12</f>
        <v>4.54100375E-2</v>
      </c>
      <c r="J13" s="144">
        <f>[1]PaperSectorMinusCoreVPAImp!I$12</f>
        <v>2.5558114399999995E-2</v>
      </c>
      <c r="K13" s="144">
        <f>[1]PaperSectorMinusCoreVPAImp!J$12</f>
        <v>1.3622852700000002E-2</v>
      </c>
      <c r="L13" s="144">
        <f>[1]PaperSectorMinusCoreVPAImp!K$12</f>
        <v>7.8309913999999991E-3</v>
      </c>
      <c r="M13" s="144">
        <f>[1]PaperSectorMinusCoreVPAImp!L$12</f>
        <v>5.5613831000000018E-3</v>
      </c>
      <c r="N13" s="144">
        <f>[1]PaperSectorMinusCoreVPAImp!M$12</f>
        <v>7.8998163999999954E-3</v>
      </c>
      <c r="O13" s="144">
        <f>[1]PaperSectorMinusCoreVPAImp!N$12</f>
        <v>1.2966051700000002E-2</v>
      </c>
      <c r="P13" s="144">
        <f>[1]PaperSectorMinusCoreVPAImp!O$12</f>
        <v>1.1803735999999999E-2</v>
      </c>
      <c r="Q13" s="144">
        <f>[1]PaperSectorMinusCoreVPAImp!P$12</f>
        <v>6.7320319999999998E-3</v>
      </c>
      <c r="R13" s="144">
        <f>[1]PaperSectorMinusCoreVPAImp!Q$12</f>
        <v>9.4190799999999998E-3</v>
      </c>
      <c r="S13" s="144">
        <f>[1]PaperSectorMinusCoreVPAImp!R$12</f>
        <v>4.3472356899999988E-2</v>
      </c>
      <c r="T13" s="144">
        <f>[1]PaperSectorMinusCoreVPAImp!S$12</f>
        <v>3.0754310835499989E-2</v>
      </c>
      <c r="U13" s="144">
        <f>[1]PaperSectorMinusCoreVPAImp!T$12</f>
        <v>3.6870840999999988E-2</v>
      </c>
      <c r="V13" s="144">
        <f>[1]PaperSectorMinusCoreVPAImp!U$12</f>
        <v>7.24863335E-2</v>
      </c>
      <c r="W13" s="144">
        <f>[1]PaperSectorMinusCoreVPAImp!V$12</f>
        <v>4.8489508760000001E-2</v>
      </c>
      <c r="X13" s="144">
        <f>[1]PaperSectorMinusCoreVPAImp!W$12</f>
        <v>3.4469704499999997E-2</v>
      </c>
      <c r="Y13" s="144">
        <f>[1]PaperSectorMinusCoreVPAImp!X$12</f>
        <v>2.4463650200500002E-2</v>
      </c>
      <c r="Z13" s="144">
        <f>[1]PaperSectorMinusCoreVPAImp!Y$12</f>
        <v>1.0495735439E-2</v>
      </c>
      <c r="AA13" s="144">
        <f>[1]PaperSectorMinusCoreVPAImp!Z$12</f>
        <v>0</v>
      </c>
      <c r="AB13" s="145">
        <f>[1]PaperSectorMinusCoreVPAImp!AA$12</f>
        <v>0</v>
      </c>
      <c r="AC13" s="25"/>
      <c r="AD13" s="146">
        <f>1/1000*[1]PaperSectorMinusCoreVPAImp!AB$12</f>
        <v>1.5313449999999999E-3</v>
      </c>
      <c r="AE13" s="147">
        <f>1/1000*[1]PaperSectorMinusCoreVPAImp!AC$12</f>
        <v>1.7158970000000001E-3</v>
      </c>
      <c r="AF13" s="147">
        <f>1/1000*[1]PaperSectorMinusCoreVPAImp!AD$12</f>
        <v>3.2269999999999998E-3</v>
      </c>
      <c r="AG13" s="147">
        <f>1/1000*[1]PaperSectorMinusCoreVPAImp!AE$12</f>
        <v>1.2239000000000002E-2</v>
      </c>
      <c r="AH13" s="147">
        <f>1/1000*[1]PaperSectorMinusCoreVPAImp!AF$12</f>
        <v>1.6138066999999999E-2</v>
      </c>
      <c r="AI13" s="147">
        <f>1/1000*[1]PaperSectorMinusCoreVPAImp!AG$12</f>
        <v>9.5420730000000016E-3</v>
      </c>
      <c r="AJ13" s="147">
        <f>1/1000*[1]PaperSectorMinusCoreVPAImp!AH$12</f>
        <v>1.5072533000000004E-2</v>
      </c>
      <c r="AK13" s="147">
        <f>1/1000*[1]PaperSectorMinusCoreVPAImp!AI$12</f>
        <v>1.2522301999999999E-2</v>
      </c>
      <c r="AL13" s="147">
        <f>1/1000*[1]PaperSectorMinusCoreVPAImp!AJ$12</f>
        <v>8.7668099999999964E-3</v>
      </c>
      <c r="AM13" s="147">
        <f>1/1000*[1]PaperSectorMinusCoreVPAImp!AK$12</f>
        <v>5.279024000000002E-3</v>
      </c>
      <c r="AN13" s="147">
        <f>1/1000*[1]PaperSectorMinusCoreVPAImp!AL$12</f>
        <v>4.5814079999999986E-3</v>
      </c>
      <c r="AO13" s="147">
        <f>1/1000*[1]PaperSectorMinusCoreVPAImp!AM$12</f>
        <v>5.3932490000000001E-3</v>
      </c>
      <c r="AP13" s="147">
        <f>1/1000*[1]PaperSectorMinusCoreVPAImp!AN$12</f>
        <v>7.5525899999999997E-3</v>
      </c>
      <c r="AQ13" s="147">
        <f>1/1000*[1]PaperSectorMinusCoreVPAImp!AO$12</f>
        <v>6.6515230000000003E-3</v>
      </c>
      <c r="AR13" s="147">
        <f>1/1000*[1]PaperSectorMinusCoreVPAImp!AP$12</f>
        <v>4.618849999999999E-3</v>
      </c>
      <c r="AS13" s="147">
        <f>1/1000*[1]PaperSectorMinusCoreVPAImp!AQ$12</f>
        <v>4.4592759999999999E-3</v>
      </c>
      <c r="AT13" s="147">
        <f>1/1000*[1]PaperSectorMinusCoreVPAImp!AR$12</f>
        <v>1.3142847999999999E-2</v>
      </c>
      <c r="AU13" s="147">
        <f>1/1000*[1]PaperSectorMinusCoreVPAImp!AS$12</f>
        <v>1.0845463000000001E-2</v>
      </c>
      <c r="AV13" s="147">
        <f>1/1000*[1]PaperSectorMinusCoreVPAImp!AT$12</f>
        <v>1.2455743999999996E-2</v>
      </c>
      <c r="AW13" s="147">
        <f>1/1000*[1]PaperSectorMinusCoreVPAImp!AU$12</f>
        <v>2.4691389000000001E-2</v>
      </c>
      <c r="AX13" s="147">
        <f>1/1000*[1]PaperSectorMinusCoreVPAImp!AV$12</f>
        <v>1.6948297999999997E-2</v>
      </c>
      <c r="AY13" s="147">
        <f>1/1000*[1]PaperSectorMinusCoreVPAImp!AW$12</f>
        <v>1.2825105000000002E-2</v>
      </c>
      <c r="AZ13" s="147">
        <f>1/1000*[1]PaperSectorMinusCoreVPAImp!AX$12</f>
        <v>1.5005106999999998E-2</v>
      </c>
      <c r="BA13" s="147">
        <f>1/1000*[1]PaperSectorMinusCoreVPAImp!AY$12</f>
        <v>8.5943119999999998E-3</v>
      </c>
      <c r="BB13" s="147">
        <f>1/1000*[1]PaperSectorMinusCoreVPAImp!AZ$12</f>
        <v>0</v>
      </c>
      <c r="BC13" s="148">
        <f>1/1000*[1]PaperSectorMinusCoreVPAImp!BA$12</f>
        <v>0</v>
      </c>
      <c r="BD13" s="228"/>
    </row>
    <row r="14" spans="2:56">
      <c r="B14" s="18" t="s">
        <v>35</v>
      </c>
      <c r="C14" s="61">
        <f>[1]PaperSectorMinusCoreVPAImp!B$31</f>
        <v>5.0998785993000002</v>
      </c>
      <c r="D14" s="62">
        <f>[1]PaperSectorMinusCoreVPAImp!C$31</f>
        <v>4.9088116242000011</v>
      </c>
      <c r="E14" s="62">
        <f>[1]PaperSectorMinusCoreVPAImp!D$31</f>
        <v>4.8560739444799994</v>
      </c>
      <c r="F14" s="62">
        <f>[1]PaperSectorMinusCoreVPAImp!E$31</f>
        <v>5.0357330828333335</v>
      </c>
      <c r="G14" s="62">
        <f>[1]PaperSectorMinusCoreVPAImp!F$31</f>
        <v>6.66731017665</v>
      </c>
      <c r="H14" s="62">
        <f>[1]PaperSectorMinusCoreVPAImp!G$31</f>
        <v>7.0483572431999999</v>
      </c>
      <c r="I14" s="62">
        <f>[1]PaperSectorMinusCoreVPAImp!H$31</f>
        <v>6.95620649557</v>
      </c>
      <c r="J14" s="62">
        <f>[1]PaperSectorMinusCoreVPAImp!I$31</f>
        <v>6.530426414299999</v>
      </c>
      <c r="K14" s="62">
        <f>[1]PaperSectorMinusCoreVPAImp!J$31</f>
        <v>6.7149397326750009</v>
      </c>
      <c r="L14" s="62">
        <f>[1]PaperSectorMinusCoreVPAImp!K$31</f>
        <v>6.4199828976999989</v>
      </c>
      <c r="M14" s="62">
        <f>[1]PaperSectorMinusCoreVPAImp!L$31</f>
        <v>8.5573535560999989</v>
      </c>
      <c r="N14" s="62">
        <f>[1]PaperSectorMinusCoreVPAImp!M$31</f>
        <v>8.581597222600001</v>
      </c>
      <c r="O14" s="62">
        <f>[1]PaperSectorMinusCoreVPAImp!N$31</f>
        <v>8.5432354198000002</v>
      </c>
      <c r="P14" s="62">
        <f>[1]PaperSectorMinusCoreVPAImp!O$31</f>
        <v>9.9590525505000009</v>
      </c>
      <c r="Q14" s="62">
        <f>[1]PaperSectorMinusCoreVPAImp!P$31</f>
        <v>9.392850929299998</v>
      </c>
      <c r="R14" s="62">
        <f>[1]PaperSectorMinusCoreVPAImp!Q$31</f>
        <v>9.2636114075000009</v>
      </c>
      <c r="S14" s="62">
        <f>[1]PaperSectorMinusCoreVPAImp!R$31</f>
        <v>9.9426180418500003</v>
      </c>
      <c r="T14" s="62">
        <f>[1]PaperSectorMinusCoreVPAImp!S$31</f>
        <v>9.2712351125924979</v>
      </c>
      <c r="U14" s="62">
        <f>[1]PaperSectorMinusCoreVPAImp!T$31</f>
        <v>9.65731699</v>
      </c>
      <c r="V14" s="62">
        <f>[1]PaperSectorMinusCoreVPAImp!U$31</f>
        <v>9.9235044049999992</v>
      </c>
      <c r="W14" s="62">
        <f>[1]PaperSectorMinusCoreVPAImp!V$31</f>
        <v>9.5301114044999995</v>
      </c>
      <c r="X14" s="62">
        <f>[1]PaperSectorMinusCoreVPAImp!W$31</f>
        <v>10.778608730499998</v>
      </c>
      <c r="Y14" s="62">
        <f>[1]PaperSectorMinusCoreVPAImp!X$31</f>
        <v>11.047307511672834</v>
      </c>
      <c r="Z14" s="62">
        <f>[1]PaperSectorMinusCoreVPAImp!Y$31</f>
        <v>12.647057579303</v>
      </c>
      <c r="AA14" s="62">
        <f>[1]PaperSectorMinusCoreVPAImp!Z$31</f>
        <v>0</v>
      </c>
      <c r="AB14" s="63">
        <f>[1]PaperSectorMinusCoreVPAImp!AA$31</f>
        <v>0</v>
      </c>
      <c r="AC14" s="49"/>
      <c r="AD14" s="15">
        <f>1/1000*[1]PaperSectorMinusCoreVPAImp!AB$31</f>
        <v>0.57610740799999993</v>
      </c>
      <c r="AE14" s="9">
        <f>1/1000*[1]PaperSectorMinusCoreVPAImp!AC$31</f>
        <v>0.49601565199999997</v>
      </c>
      <c r="AF14" s="9">
        <f>1/1000*[1]PaperSectorMinusCoreVPAImp!AD$31</f>
        <v>0.49529230000000002</v>
      </c>
      <c r="AG14" s="9">
        <f>1/1000*[1]PaperSectorMinusCoreVPAImp!AE$31</f>
        <v>0.61983063399999994</v>
      </c>
      <c r="AH14" s="9">
        <f>1/1000*[1]PaperSectorMinusCoreVPAImp!AF$31</f>
        <v>0.67899511400000001</v>
      </c>
      <c r="AI14" s="9">
        <f>1/1000*[1]PaperSectorMinusCoreVPAImp!AG$31</f>
        <v>0.74398637299999992</v>
      </c>
      <c r="AJ14" s="9">
        <f>1/1000*[1]PaperSectorMinusCoreVPAImp!AH$31</f>
        <v>0.85020094499999999</v>
      </c>
      <c r="AK14" s="9">
        <f>1/1000*[1]PaperSectorMinusCoreVPAImp!AI$31</f>
        <v>0.889749295</v>
      </c>
      <c r="AL14" s="9">
        <f>1/1000*[1]PaperSectorMinusCoreVPAImp!AJ$31</f>
        <v>1.0921496500000001</v>
      </c>
      <c r="AM14" s="9">
        <f>1/1000*[1]PaperSectorMinusCoreVPAImp!AK$31</f>
        <v>0.75970085300000001</v>
      </c>
      <c r="AN14" s="9">
        <f>1/1000*[1]PaperSectorMinusCoreVPAImp!AL$31</f>
        <v>1.1835331710000001</v>
      </c>
      <c r="AO14" s="9">
        <f>1/1000*[1]PaperSectorMinusCoreVPAImp!AM$31</f>
        <v>1.2458992549999999</v>
      </c>
      <c r="AP14" s="9">
        <f>1/1000*[1]PaperSectorMinusCoreVPAImp!AN$31</f>
        <v>1.1690657870000001</v>
      </c>
      <c r="AQ14" s="9">
        <f>1/1000*[1]PaperSectorMinusCoreVPAImp!AO$31</f>
        <v>1.412443731</v>
      </c>
      <c r="AR14" s="9">
        <f>1/1000*[1]PaperSectorMinusCoreVPAImp!AP$31</f>
        <v>1.4059345170000002</v>
      </c>
      <c r="AS14" s="9">
        <f>1/1000*[1]PaperSectorMinusCoreVPAImp!AQ$31</f>
        <v>1.3805581679999999</v>
      </c>
      <c r="AT14" s="9">
        <f>1/1000*[1]PaperSectorMinusCoreVPAImp!AR$31</f>
        <v>1.175343217</v>
      </c>
      <c r="AU14" s="9">
        <f>1/1000*[1]PaperSectorMinusCoreVPAImp!AS$31</f>
        <v>1.2957626560000002</v>
      </c>
      <c r="AV14" s="9">
        <f>1/1000*[1]PaperSectorMinusCoreVPAImp!AT$31</f>
        <v>1.5334791620000001</v>
      </c>
      <c r="AW14" s="9">
        <f>1/1000*[1]PaperSectorMinusCoreVPAImp!AU$31</f>
        <v>1.6190700979999999</v>
      </c>
      <c r="AX14" s="9">
        <f>1/1000*[1]PaperSectorMinusCoreVPAImp!AV$31</f>
        <v>1.235716842</v>
      </c>
      <c r="AY14" s="9">
        <f>1/1000*[1]PaperSectorMinusCoreVPAImp!AW$31</f>
        <v>1.7765787</v>
      </c>
      <c r="AZ14" s="9">
        <f>1/1000*[1]PaperSectorMinusCoreVPAImp!AX$31</f>
        <v>2.272179827</v>
      </c>
      <c r="BA14" s="9">
        <f>1/1000*[1]PaperSectorMinusCoreVPAImp!AY$31</f>
        <v>1.891278426</v>
      </c>
      <c r="BB14" s="9">
        <f>1/1000*[1]PaperSectorMinusCoreVPAImp!AZ$31</f>
        <v>0</v>
      </c>
      <c r="BC14" s="10">
        <f>1/1000*[1]PaperSectorMinusCoreVPAImp!BA$31</f>
        <v>0</v>
      </c>
      <c r="BD14" s="228"/>
    </row>
    <row r="15" spans="2:56">
      <c r="B15" s="18" t="s">
        <v>38</v>
      </c>
      <c r="C15" s="16">
        <f>[1]PaperSectorMinusCoreVPAImp!B$46</f>
        <v>0.17501271309999999</v>
      </c>
      <c r="D15" s="32">
        <f>[1]PaperSectorMinusCoreVPAImp!C$46</f>
        <v>0.11890598200000001</v>
      </c>
      <c r="E15" s="32">
        <f>[1]PaperSectorMinusCoreVPAImp!D$46</f>
        <v>0.1176548345</v>
      </c>
      <c r="F15" s="32">
        <f>[1]PaperSectorMinusCoreVPAImp!E$46</f>
        <v>0.22518745224999998</v>
      </c>
      <c r="G15" s="32">
        <f>[1]PaperSectorMinusCoreVPAImp!F$46</f>
        <v>0.3038119842</v>
      </c>
      <c r="H15" s="32">
        <f>[1]PaperSectorMinusCoreVPAImp!G$46</f>
        <v>0.32674795355000003</v>
      </c>
      <c r="I15" s="32">
        <f>[1]PaperSectorMinusCoreVPAImp!H$46</f>
        <v>0.37306500400000003</v>
      </c>
      <c r="J15" s="32">
        <f>[1]PaperSectorMinusCoreVPAImp!I$46</f>
        <v>0.52050419920000002</v>
      </c>
      <c r="K15" s="32">
        <f>[1]PaperSectorMinusCoreVPAImp!J$46</f>
        <v>0.44734919500000003</v>
      </c>
      <c r="L15" s="32">
        <f>[1]PaperSectorMinusCoreVPAImp!K$46</f>
        <v>0.21671176819999999</v>
      </c>
      <c r="M15" s="32">
        <f>[1]PaperSectorMinusCoreVPAImp!L$46</f>
        <v>0.18890859269999999</v>
      </c>
      <c r="N15" s="32">
        <f>[1]PaperSectorMinusCoreVPAImp!M$46</f>
        <v>0.25720845959999994</v>
      </c>
      <c r="O15" s="32">
        <f>[1]PaperSectorMinusCoreVPAImp!N$46</f>
        <v>0.30400986000000002</v>
      </c>
      <c r="P15" s="32">
        <f>[1]PaperSectorMinusCoreVPAImp!O$46</f>
        <v>0.60224821849999999</v>
      </c>
      <c r="Q15" s="32">
        <f>[1]PaperSectorMinusCoreVPAImp!P$46</f>
        <v>1.0467718825000001</v>
      </c>
      <c r="R15" s="32">
        <f>[1]PaperSectorMinusCoreVPAImp!Q$46</f>
        <v>1.0701041714999999</v>
      </c>
      <c r="S15" s="32">
        <f>[1]PaperSectorMinusCoreVPAImp!R$46</f>
        <v>1.1653827072600003</v>
      </c>
      <c r="T15" s="32">
        <f>[1]PaperSectorMinusCoreVPAImp!S$46</f>
        <v>1.3342043338414999</v>
      </c>
      <c r="U15" s="32">
        <f>[1]PaperSectorMinusCoreVPAImp!T$46</f>
        <v>1.2546351599300001</v>
      </c>
      <c r="V15" s="32">
        <f>[1]PaperSectorMinusCoreVPAImp!U$46</f>
        <v>0.73517694300000003</v>
      </c>
      <c r="W15" s="32">
        <f>[1]PaperSectorMinusCoreVPAImp!V$46</f>
        <v>0.65640571846999995</v>
      </c>
      <c r="X15" s="32">
        <f>[1]PaperSectorMinusCoreVPAImp!W$46</f>
        <v>0.56428213698999996</v>
      </c>
      <c r="Y15" s="32">
        <f>[1]PaperSectorMinusCoreVPAImp!X$46</f>
        <v>0.43980031829233335</v>
      </c>
      <c r="Z15" s="32">
        <f>[1]PaperSectorMinusCoreVPAImp!Y$46</f>
        <v>0.26375954713399996</v>
      </c>
      <c r="AA15" s="32">
        <f>[1]PaperSectorMinusCoreVPAImp!Z$46</f>
        <v>0</v>
      </c>
      <c r="AB15" s="13">
        <f>[1]PaperSectorMinusCoreVPAImp!AA$46</f>
        <v>0</v>
      </c>
      <c r="AC15" s="25"/>
      <c r="AD15" s="17">
        <f>1/1000*[1]PaperSectorMinusCoreVPAImp!AB$46</f>
        <v>2.1839818E-2</v>
      </c>
      <c r="AE15" s="12">
        <f>1/1000*[1]PaperSectorMinusCoreVPAImp!AC$46</f>
        <v>1.2887503E-2</v>
      </c>
      <c r="AF15" s="12">
        <f>1/1000*[1]PaperSectorMinusCoreVPAImp!AD$46</f>
        <v>1.1264642E-2</v>
      </c>
      <c r="AG15" s="12">
        <f>1/1000*[1]PaperSectorMinusCoreVPAImp!AE$46</f>
        <v>1.7629507000000003E-2</v>
      </c>
      <c r="AH15" s="12">
        <f>1/1000*[1]PaperSectorMinusCoreVPAImp!AF$46</f>
        <v>2.6177819999999997E-2</v>
      </c>
      <c r="AI15" s="12">
        <f>1/1000*[1]PaperSectorMinusCoreVPAImp!AG$46</f>
        <v>3.4353955999999998E-2</v>
      </c>
      <c r="AJ15" s="12">
        <f>1/1000*[1]PaperSectorMinusCoreVPAImp!AH$46</f>
        <v>4.3516989000000006E-2</v>
      </c>
      <c r="AK15" s="12">
        <f>1/1000*[1]PaperSectorMinusCoreVPAImp!AI$46</f>
        <v>5.2818489999999989E-2</v>
      </c>
      <c r="AL15" s="12">
        <f>1/1000*[1]PaperSectorMinusCoreVPAImp!AJ$46</f>
        <v>5.1258219000000001E-2</v>
      </c>
      <c r="AM15" s="12">
        <f>1/1000*[1]PaperSectorMinusCoreVPAImp!AK$46</f>
        <v>3.5421285000000004E-2</v>
      </c>
      <c r="AN15" s="12">
        <f>1/1000*[1]PaperSectorMinusCoreVPAImp!AL$46</f>
        <v>3.9534077999999993E-2</v>
      </c>
      <c r="AO15" s="12">
        <f>1/1000*[1]PaperSectorMinusCoreVPAImp!AM$46</f>
        <v>5.0603444999999997E-2</v>
      </c>
      <c r="AP15" s="12">
        <f>1/1000*[1]PaperSectorMinusCoreVPAImp!AN$46</f>
        <v>5.3864492999999999E-2</v>
      </c>
      <c r="AQ15" s="12">
        <f>1/1000*[1]PaperSectorMinusCoreVPAImp!AO$46</f>
        <v>6.2276672000000005E-2</v>
      </c>
      <c r="AR15" s="12">
        <f>1/1000*[1]PaperSectorMinusCoreVPAImp!AP$46</f>
        <v>9.112794199999999E-2</v>
      </c>
      <c r="AS15" s="12">
        <f>1/1000*[1]PaperSectorMinusCoreVPAImp!AQ$46</f>
        <v>8.9502129999999999E-2</v>
      </c>
      <c r="AT15" s="12">
        <f>1/1000*[1]PaperSectorMinusCoreVPAImp!AR$46</f>
        <v>8.3497373999999999E-2</v>
      </c>
      <c r="AU15" s="12">
        <f>1/1000*[1]PaperSectorMinusCoreVPAImp!AS$46</f>
        <v>9.3155373999999999E-2</v>
      </c>
      <c r="AV15" s="12">
        <f>1/1000*[1]PaperSectorMinusCoreVPAImp!AT$46</f>
        <v>0.11403909000000001</v>
      </c>
      <c r="AW15" s="12">
        <f>1/1000*[1]PaperSectorMinusCoreVPAImp!AU$46</f>
        <v>0.11749834999999999</v>
      </c>
      <c r="AX15" s="12">
        <f>1/1000*[1]PaperSectorMinusCoreVPAImp!AV$46</f>
        <v>0.117452045</v>
      </c>
      <c r="AY15" s="12">
        <f>1/1000*[1]PaperSectorMinusCoreVPAImp!AW$46</f>
        <v>0.11703812300000001</v>
      </c>
      <c r="AZ15" s="12">
        <f>1/1000*[1]PaperSectorMinusCoreVPAImp!AX$46</f>
        <v>0.12018405200000001</v>
      </c>
      <c r="BA15" s="12">
        <f>1/1000*[1]PaperSectorMinusCoreVPAImp!AY$46</f>
        <v>8.2908437999999987E-2</v>
      </c>
      <c r="BB15" s="12">
        <f>1/1000*[1]PaperSectorMinusCoreVPAImp!AZ$46</f>
        <v>0</v>
      </c>
      <c r="BC15" s="33">
        <f>1/1000*[1]PaperSectorMinusCoreVPAImp!BA$46</f>
        <v>0</v>
      </c>
      <c r="BD15" s="228"/>
    </row>
    <row r="16" spans="2:56">
      <c r="B16" s="18" t="s">
        <v>117</v>
      </c>
      <c r="C16" s="31">
        <f>[1]PaperSectorMinusCoreVPAImp!B$50</f>
        <v>4.1683363399999993E-2</v>
      </c>
      <c r="D16" s="22">
        <f>[1]PaperSectorMinusCoreVPAImp!C$50</f>
        <v>4.1377374500000008E-2</v>
      </c>
      <c r="E16" s="22">
        <f>[1]PaperSectorMinusCoreVPAImp!D$50</f>
        <v>2.8934408999999998E-2</v>
      </c>
      <c r="F16" s="22">
        <f>[1]PaperSectorMinusCoreVPAImp!E$50</f>
        <v>5.4372360000000002E-2</v>
      </c>
      <c r="G16" s="22">
        <f>[1]PaperSectorMinusCoreVPAImp!F$50</f>
        <v>4.199596764999998E-2</v>
      </c>
      <c r="H16" s="22">
        <f>[1]PaperSectorMinusCoreVPAImp!G$50</f>
        <v>6.85987874E-2</v>
      </c>
      <c r="I16" s="22">
        <f>[1]PaperSectorMinusCoreVPAImp!H$50</f>
        <v>4.1043516999999988E-2</v>
      </c>
      <c r="J16" s="22">
        <f>[1]PaperSectorMinusCoreVPAImp!I$50</f>
        <v>3.1922548000000002E-2</v>
      </c>
      <c r="K16" s="22">
        <f>[1]PaperSectorMinusCoreVPAImp!J$50</f>
        <v>2.1479238450000004E-2</v>
      </c>
      <c r="L16" s="22">
        <f>[1]PaperSectorMinusCoreVPAImp!K$50</f>
        <v>2.6914719299999997E-2</v>
      </c>
      <c r="M16" s="22">
        <f>[1]PaperSectorMinusCoreVPAImp!L$50</f>
        <v>2.2310876700000003E-2</v>
      </c>
      <c r="N16" s="22">
        <f>[1]PaperSectorMinusCoreVPAImp!M$50</f>
        <v>1.9847047010000007E-2</v>
      </c>
      <c r="O16" s="22">
        <f>[1]PaperSectorMinusCoreVPAImp!N$50</f>
        <v>1.5406561100000001E-2</v>
      </c>
      <c r="P16" s="22">
        <f>[1]PaperSectorMinusCoreVPAImp!O$50</f>
        <v>2.8223155800000004E-2</v>
      </c>
      <c r="Q16" s="22">
        <f>[1]PaperSectorMinusCoreVPAImp!P$50</f>
        <v>1.67260625E-2</v>
      </c>
      <c r="R16" s="22">
        <f>[1]PaperSectorMinusCoreVPAImp!Q$50</f>
        <v>2.85740175E-2</v>
      </c>
      <c r="S16" s="22">
        <f>[1]PaperSectorMinusCoreVPAImp!R$50</f>
        <v>5.596594290000001E-2</v>
      </c>
      <c r="T16" s="22">
        <f>[1]PaperSectorMinusCoreVPAImp!S$50</f>
        <v>7.8870168005999983E-2</v>
      </c>
      <c r="U16" s="22">
        <f>[1]PaperSectorMinusCoreVPAImp!T$50</f>
        <v>0.10638234250000002</v>
      </c>
      <c r="V16" s="22">
        <f>[1]PaperSectorMinusCoreVPAImp!U$50</f>
        <v>0.12657954399999999</v>
      </c>
      <c r="W16" s="22">
        <f>[1]PaperSectorMinusCoreVPAImp!V$50</f>
        <v>0.116467848</v>
      </c>
      <c r="X16" s="22">
        <f>[1]PaperSectorMinusCoreVPAImp!W$50</f>
        <v>0.1300625305</v>
      </c>
      <c r="Y16" s="22">
        <f>[1]PaperSectorMinusCoreVPAImp!X$50</f>
        <v>0.11161459549450001</v>
      </c>
      <c r="Z16" s="22">
        <f>[1]PaperSectorMinusCoreVPAImp!Y$50</f>
        <v>0.14087441980850002</v>
      </c>
      <c r="AA16" s="22">
        <f>[1]PaperSectorMinusCoreVPAImp!Z$50</f>
        <v>0</v>
      </c>
      <c r="AB16" s="21">
        <f>[1]PaperSectorMinusCoreVPAImp!AA$50</f>
        <v>0</v>
      </c>
      <c r="AC16" s="25"/>
      <c r="AD16" s="17">
        <f>1/1000*[1]PaperSectorMinusCoreVPAImp!AB$50</f>
        <v>1.905753E-2</v>
      </c>
      <c r="AE16" s="12">
        <f>1/1000*[1]PaperSectorMinusCoreVPAImp!AC$50</f>
        <v>1.8596772000000004E-2</v>
      </c>
      <c r="AF16" s="12">
        <f>1/1000*[1]PaperSectorMinusCoreVPAImp!AD$50</f>
        <v>1.4043999999999999E-2</v>
      </c>
      <c r="AG16" s="12">
        <f>1/1000*[1]PaperSectorMinusCoreVPAImp!AE$50</f>
        <v>2.1267000000000005E-2</v>
      </c>
      <c r="AH16" s="12">
        <f>1/1000*[1]PaperSectorMinusCoreVPAImp!AF$50</f>
        <v>2.0982535E-2</v>
      </c>
      <c r="AI16" s="12">
        <f>1/1000*[1]PaperSectorMinusCoreVPAImp!AG$50</f>
        <v>3.1084668999999992E-2</v>
      </c>
      <c r="AJ16" s="12">
        <f>1/1000*[1]PaperSectorMinusCoreVPAImp!AH$50</f>
        <v>2.6979698999999985E-2</v>
      </c>
      <c r="AK16" s="12">
        <f>1/1000*[1]PaperSectorMinusCoreVPAImp!AI$50</f>
        <v>2.3552195999999994E-2</v>
      </c>
      <c r="AL16" s="12">
        <f>1/1000*[1]PaperSectorMinusCoreVPAImp!AJ$50</f>
        <v>1.9064652000000001E-2</v>
      </c>
      <c r="AM16" s="12">
        <f>1/1000*[1]PaperSectorMinusCoreVPAImp!AK$50</f>
        <v>1.879105E-2</v>
      </c>
      <c r="AN16" s="12">
        <f>1/1000*[1]PaperSectorMinusCoreVPAImp!AL$50</f>
        <v>1.8919766000000005E-2</v>
      </c>
      <c r="AO16" s="12">
        <f>1/1000*[1]PaperSectorMinusCoreVPAImp!AM$50</f>
        <v>1.6166906000000002E-2</v>
      </c>
      <c r="AP16" s="12">
        <f>1/1000*[1]PaperSectorMinusCoreVPAImp!AN$50</f>
        <v>1.2351378E-2</v>
      </c>
      <c r="AQ16" s="12">
        <f>1/1000*[1]PaperSectorMinusCoreVPAImp!AO$50</f>
        <v>1.3300189E-2</v>
      </c>
      <c r="AR16" s="12">
        <f>1/1000*[1]PaperSectorMinusCoreVPAImp!AP$50</f>
        <v>1.5008391999999999E-2</v>
      </c>
      <c r="AS16" s="12">
        <f>1/1000*[1]PaperSectorMinusCoreVPAImp!AQ$50</f>
        <v>1.9473633000000001E-2</v>
      </c>
      <c r="AT16" s="12">
        <f>1/1000*[1]PaperSectorMinusCoreVPAImp!AR$50</f>
        <v>2.3544928999999999E-2</v>
      </c>
      <c r="AU16" s="12">
        <f>1/1000*[1]PaperSectorMinusCoreVPAImp!AS$50</f>
        <v>3.2559237000000005E-2</v>
      </c>
      <c r="AV16" s="12">
        <f>1/1000*[1]PaperSectorMinusCoreVPAImp!AT$50</f>
        <v>3.6092321999999996E-2</v>
      </c>
      <c r="AW16" s="12">
        <f>1/1000*[1]PaperSectorMinusCoreVPAImp!AU$50</f>
        <v>5.0812940999999993E-2</v>
      </c>
      <c r="AX16" s="12">
        <f>1/1000*[1]PaperSectorMinusCoreVPAImp!AV$50</f>
        <v>5.2938561000000002E-2</v>
      </c>
      <c r="AY16" s="12">
        <f>1/1000*[1]PaperSectorMinusCoreVPAImp!AW$50</f>
        <v>5.3819183E-2</v>
      </c>
      <c r="AZ16" s="12">
        <f>1/1000*[1]PaperSectorMinusCoreVPAImp!AX$50</f>
        <v>7.0565465000000008E-2</v>
      </c>
      <c r="BA16" s="12">
        <f>1/1000*[1]PaperSectorMinusCoreVPAImp!AY$50</f>
        <v>7.2530687999999996E-2</v>
      </c>
      <c r="BB16" s="12">
        <f>1/1000*[1]PaperSectorMinusCoreVPAImp!AZ$50</f>
        <v>0</v>
      </c>
      <c r="BC16" s="33">
        <f>1/1000*[1]PaperSectorMinusCoreVPAImp!BA$50</f>
        <v>0</v>
      </c>
      <c r="BD16" s="228"/>
    </row>
    <row r="17" spans="2:56">
      <c r="B17" s="18" t="s">
        <v>125</v>
      </c>
      <c r="C17" s="31">
        <f>[1]PaperSectorMinusCoreVPAImp!B$55</f>
        <v>7.3813684000000011E-3</v>
      </c>
      <c r="D17" s="22">
        <f>[1]PaperSectorMinusCoreVPAImp!C$55</f>
        <v>6.6130669499999978E-3</v>
      </c>
      <c r="E17" s="22">
        <f>[1]PaperSectorMinusCoreVPAImp!D$55</f>
        <v>5.8744735000000005E-3</v>
      </c>
      <c r="F17" s="22">
        <f>[1]PaperSectorMinusCoreVPAImp!E$55</f>
        <v>4.2211714999999999E-3</v>
      </c>
      <c r="G17" s="22">
        <f>[1]PaperSectorMinusCoreVPAImp!F$55</f>
        <v>1.0365541900000001E-2</v>
      </c>
      <c r="H17" s="22">
        <f>[1]PaperSectorMinusCoreVPAImp!G$55</f>
        <v>1.33151095E-2</v>
      </c>
      <c r="I17" s="22">
        <f>[1]PaperSectorMinusCoreVPAImp!H$55</f>
        <v>4.3390577000000007E-2</v>
      </c>
      <c r="J17" s="22">
        <f>[1]PaperSectorMinusCoreVPAImp!I$55</f>
        <v>1.52827374E-2</v>
      </c>
      <c r="K17" s="22">
        <f>[1]PaperSectorMinusCoreVPAImp!J$55</f>
        <v>1.19241248E-2</v>
      </c>
      <c r="L17" s="22">
        <f>[1]PaperSectorMinusCoreVPAImp!K$55</f>
        <v>1.12878696E-2</v>
      </c>
      <c r="M17" s="22">
        <f>[1]PaperSectorMinusCoreVPAImp!L$55</f>
        <v>1.3998893300000001E-2</v>
      </c>
      <c r="N17" s="22">
        <f>[1]PaperSectorMinusCoreVPAImp!M$55</f>
        <v>1.3202940099999998E-2</v>
      </c>
      <c r="O17" s="22">
        <f>[1]PaperSectorMinusCoreVPAImp!N$55</f>
        <v>7.7836797500000013E-3</v>
      </c>
      <c r="P17" s="22">
        <f>[1]PaperSectorMinusCoreVPAImp!O$55</f>
        <v>7.0470155E-3</v>
      </c>
      <c r="Q17" s="22">
        <f>[1]PaperSectorMinusCoreVPAImp!P$55</f>
        <v>6.2817649999999999E-3</v>
      </c>
      <c r="R17" s="22">
        <f>[1]PaperSectorMinusCoreVPAImp!Q$55</f>
        <v>5.6442994999999999E-3</v>
      </c>
      <c r="S17" s="22">
        <f>[1]PaperSectorMinusCoreVPAImp!R$55</f>
        <v>4.6487524999999988E-3</v>
      </c>
      <c r="T17" s="22">
        <f>[1]PaperSectorMinusCoreVPAImp!S$55</f>
        <v>5.6005196625000002E-3</v>
      </c>
      <c r="U17" s="22">
        <f>[1]PaperSectorMinusCoreVPAImp!T$55</f>
        <v>6.35215E-3</v>
      </c>
      <c r="V17" s="22">
        <f>[1]PaperSectorMinusCoreVPAImp!U$55</f>
        <v>5.26641955E-3</v>
      </c>
      <c r="W17" s="22">
        <f>[1]PaperSectorMinusCoreVPAImp!V$55</f>
        <v>6.1797644999999997E-3</v>
      </c>
      <c r="X17" s="22">
        <f>[1]PaperSectorMinusCoreVPAImp!W$55</f>
        <v>6.591487E-3</v>
      </c>
      <c r="Y17" s="22">
        <f>[1]PaperSectorMinusCoreVPAImp!X$55</f>
        <v>6.0694160414999981E-3</v>
      </c>
      <c r="Z17" s="22">
        <f>[1]PaperSectorMinusCoreVPAImp!Y$55</f>
        <v>5.8801855000000002E-3</v>
      </c>
      <c r="AA17" s="22">
        <f>[1]PaperSectorMinusCoreVPAImp!Z$55</f>
        <v>0</v>
      </c>
      <c r="AB17" s="21">
        <f>[1]PaperSectorMinusCoreVPAImp!AA$55</f>
        <v>0</v>
      </c>
      <c r="AC17" s="25"/>
      <c r="AD17" s="17">
        <f>1/1000*[1]PaperSectorMinusCoreVPAImp!AB$55</f>
        <v>3.0261710000000002E-3</v>
      </c>
      <c r="AE17" s="12">
        <f>1/1000*[1]PaperSectorMinusCoreVPAImp!AC$55</f>
        <v>2.4849379999999999E-3</v>
      </c>
      <c r="AF17" s="12">
        <f>1/1000*[1]PaperSectorMinusCoreVPAImp!AD$55</f>
        <v>2.653E-3</v>
      </c>
      <c r="AG17" s="12">
        <f>1/1000*[1]PaperSectorMinusCoreVPAImp!AE$55</f>
        <v>2.4260000000000002E-3</v>
      </c>
      <c r="AH17" s="12">
        <f>1/1000*[1]PaperSectorMinusCoreVPAImp!AF$55</f>
        <v>7.0054309999999995E-3</v>
      </c>
      <c r="AI17" s="12">
        <f>1/1000*[1]PaperSectorMinusCoreVPAImp!AG$55</f>
        <v>8.2409720000000027E-3</v>
      </c>
      <c r="AJ17" s="12">
        <f>1/1000*[1]PaperSectorMinusCoreVPAImp!AH$55</f>
        <v>1.6094505000000005E-2</v>
      </c>
      <c r="AK17" s="12">
        <f>1/1000*[1]PaperSectorMinusCoreVPAImp!AI$55</f>
        <v>1.0908231000000003E-2</v>
      </c>
      <c r="AL17" s="12">
        <f>1/1000*[1]PaperSectorMinusCoreVPAImp!AJ$55</f>
        <v>8.2784959999999998E-3</v>
      </c>
      <c r="AM17" s="12">
        <f>1/1000*[1]PaperSectorMinusCoreVPAImp!AK$55</f>
        <v>8.3294189999999976E-3</v>
      </c>
      <c r="AN17" s="12">
        <f>1/1000*[1]PaperSectorMinusCoreVPAImp!AL$55</f>
        <v>1.0034858000000001E-2</v>
      </c>
      <c r="AO17" s="12">
        <f>1/1000*[1]PaperSectorMinusCoreVPAImp!AM$55</f>
        <v>9.806628999999999E-3</v>
      </c>
      <c r="AP17" s="12">
        <f>1/1000*[1]PaperSectorMinusCoreVPAImp!AN$55</f>
        <v>5.0966509999999998E-3</v>
      </c>
      <c r="AQ17" s="12">
        <f>1/1000*[1]PaperSectorMinusCoreVPAImp!AO$55</f>
        <v>4.5929059999999999E-3</v>
      </c>
      <c r="AR17" s="12">
        <f>1/1000*[1]PaperSectorMinusCoreVPAImp!AP$55</f>
        <v>5.1795740000000002E-3</v>
      </c>
      <c r="AS17" s="12">
        <f>1/1000*[1]PaperSectorMinusCoreVPAImp!AQ$55</f>
        <v>5.376016E-3</v>
      </c>
      <c r="AT17" s="12">
        <f>1/1000*[1]PaperSectorMinusCoreVPAImp!AR$55</f>
        <v>3.8903979999999998E-3</v>
      </c>
      <c r="AU17" s="12">
        <f>1/1000*[1]PaperSectorMinusCoreVPAImp!AS$55</f>
        <v>4.4904119999999992E-3</v>
      </c>
      <c r="AV17" s="12">
        <f>1/1000*[1]PaperSectorMinusCoreVPAImp!AT$55</f>
        <v>4.7981060000000008E-3</v>
      </c>
      <c r="AW17" s="12">
        <f>1/1000*[1]PaperSectorMinusCoreVPAImp!AU$55</f>
        <v>4.9668449999999992E-3</v>
      </c>
      <c r="AX17" s="12">
        <f>1/1000*[1]PaperSectorMinusCoreVPAImp!AV$55</f>
        <v>5.2390729999999995E-3</v>
      </c>
      <c r="AY17" s="12">
        <f>1/1000*[1]PaperSectorMinusCoreVPAImp!AW$55</f>
        <v>5.7864889999999997E-3</v>
      </c>
      <c r="AZ17" s="12">
        <f>1/1000*[1]PaperSectorMinusCoreVPAImp!AX$55</f>
        <v>6.2858610000000002E-3</v>
      </c>
      <c r="BA17" s="12">
        <f>1/1000*[1]PaperSectorMinusCoreVPAImp!AY$55</f>
        <v>6.3010789999999994E-3</v>
      </c>
      <c r="BB17" s="12">
        <f>1/1000*[1]PaperSectorMinusCoreVPAImp!AZ$55</f>
        <v>0</v>
      </c>
      <c r="BC17" s="33">
        <f>1/1000*[1]PaperSectorMinusCoreVPAImp!BA$55</f>
        <v>0</v>
      </c>
      <c r="BD17" s="228"/>
    </row>
    <row r="18" spans="2:56">
      <c r="B18" s="18" t="s">
        <v>188</v>
      </c>
      <c r="C18" s="31">
        <f>[1]PaperSectorMinusCoreVPAImp!B$76</f>
        <v>1.14411563E-2</v>
      </c>
      <c r="D18" s="22">
        <f>[1]PaperSectorMinusCoreVPAImp!C$76</f>
        <v>2.30505807E-2</v>
      </c>
      <c r="E18" s="22">
        <f>[1]PaperSectorMinusCoreVPAImp!D$76</f>
        <v>4.9954152500000001E-2</v>
      </c>
      <c r="F18" s="22">
        <f>[1]PaperSectorMinusCoreVPAImp!E$76</f>
        <v>3.5909008333333325E-2</v>
      </c>
      <c r="G18" s="22">
        <f>[1]PaperSectorMinusCoreVPAImp!F$76</f>
        <v>2.1192509099999993E-2</v>
      </c>
      <c r="H18" s="22">
        <f>[1]PaperSectorMinusCoreVPAImp!G$76</f>
        <v>2.2957479300000003E-2</v>
      </c>
      <c r="I18" s="22">
        <f>[1]PaperSectorMinusCoreVPAImp!H$76</f>
        <v>1.2121913000000002E-2</v>
      </c>
      <c r="J18" s="22">
        <f>[1]PaperSectorMinusCoreVPAImp!I$76</f>
        <v>2.7089278999999993E-3</v>
      </c>
      <c r="K18" s="22">
        <f>[1]PaperSectorMinusCoreVPAImp!J$76</f>
        <v>2.8144934999999997E-3</v>
      </c>
      <c r="L18" s="22">
        <f>[1]PaperSectorMinusCoreVPAImp!K$76</f>
        <v>3.3920551000000002E-3</v>
      </c>
      <c r="M18" s="22">
        <f>[1]PaperSectorMinusCoreVPAImp!L$76</f>
        <v>2.3600843000000002E-3</v>
      </c>
      <c r="N18" s="22">
        <f>[1]PaperSectorMinusCoreVPAImp!M$76</f>
        <v>2.9884070999999998E-3</v>
      </c>
      <c r="O18" s="22">
        <f>[1]PaperSectorMinusCoreVPAImp!N$76</f>
        <v>4.8067635000000001E-3</v>
      </c>
      <c r="P18" s="22">
        <f>[1]PaperSectorMinusCoreVPAImp!O$76</f>
        <v>4.9546664999999988E-3</v>
      </c>
      <c r="Q18" s="22">
        <f>[1]PaperSectorMinusCoreVPAImp!P$76</f>
        <v>5.7571185E-3</v>
      </c>
      <c r="R18" s="22">
        <f>[1]PaperSectorMinusCoreVPAImp!Q$76</f>
        <v>5.351003E-3</v>
      </c>
      <c r="S18" s="22">
        <f>[1]PaperSectorMinusCoreVPAImp!R$76</f>
        <v>4.3059449999999994E-3</v>
      </c>
      <c r="T18" s="22">
        <f>[1]PaperSectorMinusCoreVPAImp!S$76</f>
        <v>3.5483979999999999E-3</v>
      </c>
      <c r="U18" s="22">
        <f>[1]PaperSectorMinusCoreVPAImp!T$76</f>
        <v>3.2944729999999996E-3</v>
      </c>
      <c r="V18" s="22">
        <f>[1]PaperSectorMinusCoreVPAImp!U$76</f>
        <v>3.869075E-3</v>
      </c>
      <c r="W18" s="22">
        <f>[1]PaperSectorMinusCoreVPAImp!V$76</f>
        <v>9.9958424999999993E-3</v>
      </c>
      <c r="X18" s="22">
        <f>[1]PaperSectorMinusCoreVPAImp!W$76</f>
        <v>1.0553599E-2</v>
      </c>
      <c r="Y18" s="22">
        <f>[1]PaperSectorMinusCoreVPAImp!X$76</f>
        <v>1.3390891500000002E-2</v>
      </c>
      <c r="Z18" s="22">
        <f>[1]PaperSectorMinusCoreVPAImp!Y$76</f>
        <v>6.5879134369999995E-3</v>
      </c>
      <c r="AA18" s="22">
        <f>[1]PaperSectorMinusCoreVPAImp!Z$76</f>
        <v>0</v>
      </c>
      <c r="AB18" s="21">
        <f>[1]PaperSectorMinusCoreVPAImp!AA$76</f>
        <v>0</v>
      </c>
      <c r="AC18" s="25"/>
      <c r="AD18" s="17">
        <f>1/1000*[1]PaperSectorMinusCoreVPAImp!AB$76</f>
        <v>7.4318709999999996E-3</v>
      </c>
      <c r="AE18" s="12">
        <f>1/1000*[1]PaperSectorMinusCoreVPAImp!AC$76</f>
        <v>1.2487963000000001E-2</v>
      </c>
      <c r="AF18" s="12">
        <f>1/1000*[1]PaperSectorMinusCoreVPAImp!AD$76</f>
        <v>2.8447E-2</v>
      </c>
      <c r="AG18" s="12">
        <f>1/1000*[1]PaperSectorMinusCoreVPAImp!AE$76</f>
        <v>2.0306999999999999E-2</v>
      </c>
      <c r="AH18" s="12">
        <f>1/1000*[1]PaperSectorMinusCoreVPAImp!AF$76</f>
        <v>1.1715169999999999E-2</v>
      </c>
      <c r="AI18" s="12">
        <f>1/1000*[1]PaperSectorMinusCoreVPAImp!AG$76</f>
        <v>1.2592839000000002E-2</v>
      </c>
      <c r="AJ18" s="12">
        <f>1/1000*[1]PaperSectorMinusCoreVPAImp!AH$76</f>
        <v>7.1060370000000008E-3</v>
      </c>
      <c r="AK18" s="12">
        <f>1/1000*[1]PaperSectorMinusCoreVPAImp!AI$76</f>
        <v>2.9354129999999996E-3</v>
      </c>
      <c r="AL18" s="12">
        <f>1/1000*[1]PaperSectorMinusCoreVPAImp!AJ$76</f>
        <v>4.1900839999999993E-3</v>
      </c>
      <c r="AM18" s="12">
        <f>1/1000*[1]PaperSectorMinusCoreVPAImp!AK$76</f>
        <v>3.9484119999999992E-3</v>
      </c>
      <c r="AN18" s="12">
        <f>1/1000*[1]PaperSectorMinusCoreVPAImp!AL$76</f>
        <v>3.4332519999999995E-3</v>
      </c>
      <c r="AO18" s="12">
        <f>1/1000*[1]PaperSectorMinusCoreVPAImp!AM$76</f>
        <v>2.9669650000000002E-3</v>
      </c>
      <c r="AP18" s="12">
        <f>1/1000*[1]PaperSectorMinusCoreVPAImp!AN$76</f>
        <v>3.5127249999999995E-3</v>
      </c>
      <c r="AQ18" s="12">
        <f>1/1000*[1]PaperSectorMinusCoreVPAImp!AO$76</f>
        <v>3.9437099999999996E-3</v>
      </c>
      <c r="AR18" s="12">
        <f>1/1000*[1]PaperSectorMinusCoreVPAImp!AP$76</f>
        <v>4.504035E-3</v>
      </c>
      <c r="AS18" s="12">
        <f>1/1000*[1]PaperSectorMinusCoreVPAImp!AQ$76</f>
        <v>5.0839650000000002E-3</v>
      </c>
      <c r="AT18" s="12">
        <f>1/1000*[1]PaperSectorMinusCoreVPAImp!AR$76</f>
        <v>4.0080439999999997E-3</v>
      </c>
      <c r="AU18" s="12">
        <f>1/1000*[1]PaperSectorMinusCoreVPAImp!AS$76</f>
        <v>3.6616509999999997E-3</v>
      </c>
      <c r="AV18" s="12">
        <f>1/1000*[1]PaperSectorMinusCoreVPAImp!AT$76</f>
        <v>4.0291949999999993E-3</v>
      </c>
      <c r="AW18" s="12">
        <f>1/1000*[1]PaperSectorMinusCoreVPAImp!AU$76</f>
        <v>4.4561779999999999E-3</v>
      </c>
      <c r="AX18" s="12">
        <f>1/1000*[1]PaperSectorMinusCoreVPAImp!AV$76</f>
        <v>7.4828869999999997E-3</v>
      </c>
      <c r="AY18" s="12">
        <f>1/1000*[1]PaperSectorMinusCoreVPAImp!AW$76</f>
        <v>8.7691149999999992E-3</v>
      </c>
      <c r="AZ18" s="12">
        <f>1/1000*[1]PaperSectorMinusCoreVPAImp!AX$76</f>
        <v>1.2973663999999999E-2</v>
      </c>
      <c r="BA18" s="12">
        <f>1/1000*[1]PaperSectorMinusCoreVPAImp!AY$76</f>
        <v>9.9184210000000002E-3</v>
      </c>
      <c r="BB18" s="12">
        <f>1/1000*[1]PaperSectorMinusCoreVPAImp!AZ$76</f>
        <v>0</v>
      </c>
      <c r="BC18" s="33">
        <f>1/1000*[1]PaperSectorMinusCoreVPAImp!BA$76</f>
        <v>0</v>
      </c>
      <c r="BD18" s="228"/>
    </row>
    <row r="19" spans="2:56">
      <c r="B19" s="18" t="s">
        <v>114</v>
      </c>
      <c r="C19" s="31">
        <f>[1]PaperSectorMinusCoreVPAImp!B$104</f>
        <v>1.617035E-4</v>
      </c>
      <c r="D19" s="22">
        <f>[1]PaperSectorMinusCoreVPAImp!C$104</f>
        <v>2.7117999999999997E-5</v>
      </c>
      <c r="E19" s="22">
        <f>[1]PaperSectorMinusCoreVPAImp!D$104</f>
        <v>9.0509355999999997E-4</v>
      </c>
      <c r="F19" s="22">
        <f>[1]PaperSectorMinusCoreVPAImp!E$104</f>
        <v>7.1514498999999997E-4</v>
      </c>
      <c r="G19" s="22">
        <f>[1]PaperSectorMinusCoreVPAImp!F$104</f>
        <v>1.4340928499999999E-2</v>
      </c>
      <c r="H19" s="22">
        <f>[1]PaperSectorMinusCoreVPAImp!G$104</f>
        <v>1.1186947142857143E-3</v>
      </c>
      <c r="I19" s="22">
        <f>[1]PaperSectorMinusCoreVPAImp!H$104</f>
        <v>3.13069916E-3</v>
      </c>
      <c r="J19" s="22">
        <f>[1]PaperSectorMinusCoreVPAImp!I$104</f>
        <v>1.6227974E-3</v>
      </c>
      <c r="K19" s="22">
        <f>[1]PaperSectorMinusCoreVPAImp!J$104</f>
        <v>3.0599881900000001E-3</v>
      </c>
      <c r="L19" s="22">
        <f>[1]PaperSectorMinusCoreVPAImp!K$104</f>
        <v>3.2624517999999998E-3</v>
      </c>
      <c r="M19" s="22">
        <f>[1]PaperSectorMinusCoreVPAImp!L$104</f>
        <v>3.6586059300000003E-3</v>
      </c>
      <c r="N19" s="22">
        <f>[1]PaperSectorMinusCoreVPAImp!M$104</f>
        <v>4.3920609599999993E-3</v>
      </c>
      <c r="O19" s="22">
        <f>[1]PaperSectorMinusCoreVPAImp!N$104</f>
        <v>4.2570967599999997E-3</v>
      </c>
      <c r="P19" s="22">
        <f>[1]PaperSectorMinusCoreVPAImp!O$104</f>
        <v>6.2784638E-3</v>
      </c>
      <c r="Q19" s="22">
        <f>[1]PaperSectorMinusCoreVPAImp!P$104</f>
        <v>1.7653782999999999E-2</v>
      </c>
      <c r="R19" s="22">
        <f>[1]PaperSectorMinusCoreVPAImp!Q$104</f>
        <v>5.9077411959999993E-2</v>
      </c>
      <c r="S19" s="22">
        <f>[1]PaperSectorMinusCoreVPAImp!R$104</f>
        <v>5.7272708499999991E-2</v>
      </c>
      <c r="T19" s="22">
        <f>[1]PaperSectorMinusCoreVPAImp!S$104</f>
        <v>2.9622095562499999E-2</v>
      </c>
      <c r="U19" s="22">
        <f>[1]PaperSectorMinusCoreVPAImp!T$104</f>
        <v>9.8353418800000009E-3</v>
      </c>
      <c r="V19" s="22">
        <f>[1]PaperSectorMinusCoreVPAImp!U$104</f>
        <v>9.9716619099999987E-3</v>
      </c>
      <c r="W19" s="22">
        <f>[1]PaperSectorMinusCoreVPAImp!V$104</f>
        <v>9.5794329399999986E-3</v>
      </c>
      <c r="X19" s="22">
        <f>[1]PaperSectorMinusCoreVPAImp!W$104</f>
        <v>1.07674665E-2</v>
      </c>
      <c r="Y19" s="22">
        <f>[1]PaperSectorMinusCoreVPAImp!X$104</f>
        <v>2.0954687120499998E-2</v>
      </c>
      <c r="Z19" s="22">
        <f>[1]PaperSectorMinusCoreVPAImp!Y$104</f>
        <v>7.8828628269999989E-3</v>
      </c>
      <c r="AA19" s="22">
        <f>[1]PaperSectorMinusCoreVPAImp!Z$104</f>
        <v>0</v>
      </c>
      <c r="AB19" s="21">
        <f>[1]PaperSectorMinusCoreVPAImp!AA$104</f>
        <v>0</v>
      </c>
      <c r="AC19" s="25"/>
      <c r="AD19" s="17">
        <f>1/1000*[1]PaperSectorMinusCoreVPAImp!AB$104</f>
        <v>9.8616999999999981E-5</v>
      </c>
      <c r="AE19" s="12">
        <f>1/1000*[1]PaperSectorMinusCoreVPAImp!AC$104</f>
        <v>5.0054000000000006E-5</v>
      </c>
      <c r="AF19" s="12">
        <f>1/1000*[1]PaperSectorMinusCoreVPAImp!AD$104</f>
        <v>4.4274799999999997E-4</v>
      </c>
      <c r="AG19" s="12">
        <f>1/1000*[1]PaperSectorMinusCoreVPAImp!AE$104</f>
        <v>4.52762E-4</v>
      </c>
      <c r="AH19" s="12">
        <f>1/1000*[1]PaperSectorMinusCoreVPAImp!AF$104</f>
        <v>1.7627289999999998E-3</v>
      </c>
      <c r="AI19" s="12">
        <f>1/1000*[1]PaperSectorMinusCoreVPAImp!AG$104</f>
        <v>8.1823099999999999E-4</v>
      </c>
      <c r="AJ19" s="12">
        <f>1/1000*[1]PaperSectorMinusCoreVPAImp!AH$104</f>
        <v>6.1664099999999991E-4</v>
      </c>
      <c r="AK19" s="12">
        <f>1/1000*[1]PaperSectorMinusCoreVPAImp!AI$104</f>
        <v>1.4080259999999999E-3</v>
      </c>
      <c r="AL19" s="12">
        <f>1/1000*[1]PaperSectorMinusCoreVPAImp!AJ$104</f>
        <v>2.5877209999999999E-3</v>
      </c>
      <c r="AM19" s="12">
        <f>1/1000*[1]PaperSectorMinusCoreVPAImp!AK$104</f>
        <v>2.944211E-3</v>
      </c>
      <c r="AN19" s="12">
        <f>1/1000*[1]PaperSectorMinusCoreVPAImp!AL$104</f>
        <v>3.0669849999999999E-3</v>
      </c>
      <c r="AO19" s="12">
        <f>1/1000*[1]PaperSectorMinusCoreVPAImp!AM$104</f>
        <v>3.6910649999999999E-3</v>
      </c>
      <c r="AP19" s="12">
        <f>1/1000*[1]PaperSectorMinusCoreVPAImp!AN$104</f>
        <v>3.3856719999999997E-3</v>
      </c>
      <c r="AQ19" s="12">
        <f>1/1000*[1]PaperSectorMinusCoreVPAImp!AO$104</f>
        <v>4.4496840000000006E-3</v>
      </c>
      <c r="AR19" s="12">
        <f>1/1000*[1]PaperSectorMinusCoreVPAImp!AP$104</f>
        <v>7.0291659999999999E-3</v>
      </c>
      <c r="AS19" s="12">
        <f>1/1000*[1]PaperSectorMinusCoreVPAImp!AQ$104</f>
        <v>8.7426529999999995E-3</v>
      </c>
      <c r="AT19" s="12">
        <f>1/1000*[1]PaperSectorMinusCoreVPAImp!AR$104</f>
        <v>7.1041359999999996E-3</v>
      </c>
      <c r="AU19" s="12">
        <f>1/1000*[1]PaperSectorMinusCoreVPAImp!AS$104</f>
        <v>6.9650459999999999E-3</v>
      </c>
      <c r="AV19" s="12">
        <f>1/1000*[1]PaperSectorMinusCoreVPAImp!AT$104</f>
        <v>7.2326229999999997E-3</v>
      </c>
      <c r="AW19" s="12">
        <f>1/1000*[1]PaperSectorMinusCoreVPAImp!AU$104</f>
        <v>7.8602020000000002E-3</v>
      </c>
      <c r="AX19" s="12">
        <f>1/1000*[1]PaperSectorMinusCoreVPAImp!AV$104</f>
        <v>7.7673299999999994E-3</v>
      </c>
      <c r="AY19" s="12">
        <f>1/1000*[1]PaperSectorMinusCoreVPAImp!AW$104</f>
        <v>9.3376399999999995E-3</v>
      </c>
      <c r="AZ19" s="12">
        <f>1/1000*[1]PaperSectorMinusCoreVPAImp!AX$104</f>
        <v>1.0091095999999999E-2</v>
      </c>
      <c r="BA19" s="12">
        <f>1/1000*[1]PaperSectorMinusCoreVPAImp!AY$104</f>
        <v>8.874056E-3</v>
      </c>
      <c r="BB19" s="12">
        <f>1/1000*[1]PaperSectorMinusCoreVPAImp!AZ$104</f>
        <v>0</v>
      </c>
      <c r="BC19" s="33">
        <f>1/1000*[1]PaperSectorMinusCoreVPAImp!BA$104</f>
        <v>0</v>
      </c>
      <c r="BD19" s="228"/>
    </row>
    <row r="20" spans="2:56">
      <c r="B20" s="18" t="s">
        <v>42</v>
      </c>
      <c r="C20" s="15">
        <f>[1]PaperSectorMinusCoreVPAImp!B$147</f>
        <v>1.0556205379499997</v>
      </c>
      <c r="D20" s="9">
        <f>[1]PaperSectorMinusCoreVPAImp!C$147</f>
        <v>1.1211870337200001</v>
      </c>
      <c r="E20" s="9">
        <f>[1]PaperSectorMinusCoreVPAImp!D$147</f>
        <v>1.20752533039</v>
      </c>
      <c r="F20" s="9">
        <f>[1]PaperSectorMinusCoreVPAImp!E$147</f>
        <v>1.3671721393966667</v>
      </c>
      <c r="G20" s="9">
        <f>[1]PaperSectorMinusCoreVPAImp!F$147</f>
        <v>1.5402988856500002</v>
      </c>
      <c r="H20" s="9">
        <f>[1]PaperSectorMinusCoreVPAImp!G$147</f>
        <v>1.6530974287500004</v>
      </c>
      <c r="I20" s="9">
        <f>[1]PaperSectorMinusCoreVPAImp!H$147</f>
        <v>1.7308518222200002</v>
      </c>
      <c r="J20" s="9">
        <f>[1]PaperSectorMinusCoreVPAImp!I$147</f>
        <v>1.6122470420099999</v>
      </c>
      <c r="K20" s="9">
        <f>[1]PaperSectorMinusCoreVPAImp!J$147</f>
        <v>1.5397256317624994</v>
      </c>
      <c r="L20" s="9">
        <f>[1]PaperSectorMinusCoreVPAImp!K$147</f>
        <v>1.2820873412000005</v>
      </c>
      <c r="M20" s="9">
        <f>[1]PaperSectorMinusCoreVPAImp!L$147</f>
        <v>1.2775133962499996</v>
      </c>
      <c r="N20" s="9">
        <f>[1]PaperSectorMinusCoreVPAImp!M$147</f>
        <v>1.4048921484500008</v>
      </c>
      <c r="O20" s="9">
        <f>[1]PaperSectorMinusCoreVPAImp!N$147</f>
        <v>1.2347396722499995</v>
      </c>
      <c r="P20" s="9">
        <f>[1]PaperSectorMinusCoreVPAImp!O$147</f>
        <v>1.4974958988000002</v>
      </c>
      <c r="Q20" s="9">
        <f>[1]PaperSectorMinusCoreVPAImp!P$147</f>
        <v>1.4512469412</v>
      </c>
      <c r="R20" s="9">
        <f>[1]PaperSectorMinusCoreVPAImp!Q$147</f>
        <v>1.520232807</v>
      </c>
      <c r="S20" s="9">
        <f>[1]PaperSectorMinusCoreVPAImp!R$147</f>
        <v>1.5369938981599993</v>
      </c>
      <c r="T20" s="9">
        <f>[1]PaperSectorMinusCoreVPAImp!S$147</f>
        <v>1.6600970988359993</v>
      </c>
      <c r="U20" s="9">
        <f>[1]PaperSectorMinusCoreVPAImp!T$147</f>
        <v>2.2501031948500012</v>
      </c>
      <c r="V20" s="9">
        <f>[1]PaperSectorMinusCoreVPAImp!U$147</f>
        <v>1.9260521018999999</v>
      </c>
      <c r="W20" s="9">
        <f>[1]PaperSectorMinusCoreVPAImp!V$147</f>
        <v>2.3327946341699999</v>
      </c>
      <c r="X20" s="9">
        <f>[1]PaperSectorMinusCoreVPAImp!W$147</f>
        <v>2.1392852091100001</v>
      </c>
      <c r="Y20" s="9">
        <f>[1]PaperSectorMinusCoreVPAImp!X$147</f>
        <v>2.0497973034102435</v>
      </c>
      <c r="Z20" s="9">
        <f>[1]PaperSectorMinusCoreVPAImp!Y$147</f>
        <v>1.9965378951125006</v>
      </c>
      <c r="AA20" s="9">
        <f>[1]PaperSectorMinusCoreVPAImp!Z$147</f>
        <v>0</v>
      </c>
      <c r="AB20" s="10">
        <f>[1]PaperSectorMinusCoreVPAImp!AA$147</f>
        <v>0</v>
      </c>
      <c r="AC20" s="59"/>
      <c r="AD20" s="15">
        <f>1/1000*[1]PaperSectorMinusCoreVPAImp!AB$147</f>
        <v>0.51022917800000001</v>
      </c>
      <c r="AE20" s="9">
        <f>1/1000*[1]PaperSectorMinusCoreVPAImp!AC$147</f>
        <v>0.52020716499999986</v>
      </c>
      <c r="AF20" s="9">
        <f>1/1000*[1]PaperSectorMinusCoreVPAImp!AD$147</f>
        <v>0.56264043499999994</v>
      </c>
      <c r="AG20" s="9">
        <f>1/1000*[1]PaperSectorMinusCoreVPAImp!AE$147</f>
        <v>0.717241609</v>
      </c>
      <c r="AH20" s="9">
        <f>1/1000*[1]PaperSectorMinusCoreVPAImp!AF$147</f>
        <v>0.74512148300000003</v>
      </c>
      <c r="AI20" s="9">
        <f>1/1000*[1]PaperSectorMinusCoreVPAImp!AG$147</f>
        <v>0.77666160200000023</v>
      </c>
      <c r="AJ20" s="9">
        <f>1/1000*[1]PaperSectorMinusCoreVPAImp!AH$147</f>
        <v>0.85908380300000009</v>
      </c>
      <c r="AK20" s="9">
        <f>1/1000*[1]PaperSectorMinusCoreVPAImp!AI$147</f>
        <v>0.91606933200000029</v>
      </c>
      <c r="AL20" s="9">
        <f>1/1000*[1]PaperSectorMinusCoreVPAImp!AJ$147</f>
        <v>0.8868747810000005</v>
      </c>
      <c r="AM20" s="9">
        <f>1/1000*[1]PaperSectorMinusCoreVPAImp!AK$147</f>
        <v>0.77463978800000011</v>
      </c>
      <c r="AN20" s="9">
        <f>1/1000*[1]PaperSectorMinusCoreVPAImp!AL$147</f>
        <v>0.84805848500000003</v>
      </c>
      <c r="AO20" s="9">
        <f>1/1000*[1]PaperSectorMinusCoreVPAImp!AM$147</f>
        <v>0.987666453</v>
      </c>
      <c r="AP20" s="9">
        <f>1/1000*[1]PaperSectorMinusCoreVPAImp!AN$147</f>
        <v>0.83323890099999998</v>
      </c>
      <c r="AQ20" s="9">
        <f>1/1000*[1]PaperSectorMinusCoreVPAImp!AO$147</f>
        <v>0.8921772309999999</v>
      </c>
      <c r="AR20" s="9">
        <f>1/1000*[1]PaperSectorMinusCoreVPAImp!AP$147</f>
        <v>0.98505896799999992</v>
      </c>
      <c r="AS20" s="9">
        <f>1/1000*[1]PaperSectorMinusCoreVPAImp!AQ$147</f>
        <v>1.0071171919999999</v>
      </c>
      <c r="AT20" s="9">
        <f>1/1000*[1]PaperSectorMinusCoreVPAImp!AR$147</f>
        <v>0.97540262599999994</v>
      </c>
      <c r="AU20" s="9">
        <f>1/1000*[1]PaperSectorMinusCoreVPAImp!AS$147</f>
        <v>1.0434881220000001</v>
      </c>
      <c r="AV20" s="9">
        <f>1/1000*[1]PaperSectorMinusCoreVPAImp!AT$147</f>
        <v>1.2079525509999993</v>
      </c>
      <c r="AW20" s="9">
        <f>1/1000*[1]PaperSectorMinusCoreVPAImp!AU$147</f>
        <v>1.1737395929999999</v>
      </c>
      <c r="AX20" s="9">
        <f>1/1000*[1]PaperSectorMinusCoreVPAImp!AV$147</f>
        <v>1.3235046949999998</v>
      </c>
      <c r="AY20" s="9">
        <f>1/1000*[1]PaperSectorMinusCoreVPAImp!AW$147</f>
        <v>1.2977474250000001</v>
      </c>
      <c r="AZ20" s="9">
        <f>1/1000*[1]PaperSectorMinusCoreVPAImp!AX$147</f>
        <v>1.5904928969999999</v>
      </c>
      <c r="BA20" s="9">
        <f>1/1000*[1]PaperSectorMinusCoreVPAImp!AY$147</f>
        <v>1.5475824799999998</v>
      </c>
      <c r="BB20" s="9">
        <f>1/1000*[1]PaperSectorMinusCoreVPAImp!AZ$147</f>
        <v>0</v>
      </c>
      <c r="BC20" s="10">
        <f>1/1000*[1]PaperSectorMinusCoreVPAImp!BA$147</f>
        <v>0</v>
      </c>
      <c r="BD20" s="228"/>
    </row>
    <row r="21" spans="2:56">
      <c r="B21" s="18" t="s">
        <v>84</v>
      </c>
      <c r="C21" s="31">
        <f>[1]PaperSectorMinusCoreVPAImp!B$248</f>
        <v>3.7961E-6</v>
      </c>
      <c r="D21" s="22">
        <f>[1]PaperSectorMinusCoreVPAImp!C$248</f>
        <v>0</v>
      </c>
      <c r="E21" s="22">
        <f>[1]PaperSectorMinusCoreVPAImp!D$248</f>
        <v>1.5034040000000001E-3</v>
      </c>
      <c r="F21" s="22">
        <f>[1]PaperSectorMinusCoreVPAImp!E$248</f>
        <v>6.9395725000000012E-3</v>
      </c>
      <c r="G21" s="22">
        <f>[1]PaperSectorMinusCoreVPAImp!F$248</f>
        <v>3.2548949999999999E-4</v>
      </c>
      <c r="H21" s="22">
        <f>[1]PaperSectorMinusCoreVPAImp!G$248</f>
        <v>5.9311376599999986E-2</v>
      </c>
      <c r="I21" s="22">
        <f>[1]PaperSectorMinusCoreVPAImp!H$248</f>
        <v>3.0110530000000005E-3</v>
      </c>
      <c r="J21" s="22">
        <f>[1]PaperSectorMinusCoreVPAImp!I$248</f>
        <v>1.275925E-3</v>
      </c>
      <c r="K21" s="22">
        <f>[1]PaperSectorMinusCoreVPAImp!J$248</f>
        <v>5.0911489999999995E-4</v>
      </c>
      <c r="L21" s="22">
        <f>[1]PaperSectorMinusCoreVPAImp!K$248</f>
        <v>8.4847209999999989E-4</v>
      </c>
      <c r="M21" s="22">
        <f>[1]PaperSectorMinusCoreVPAImp!L$248</f>
        <v>7.0535149999999985E-4</v>
      </c>
      <c r="N21" s="22">
        <f>[1]PaperSectorMinusCoreVPAImp!M$248</f>
        <v>3.1907400000000003E-4</v>
      </c>
      <c r="O21" s="22">
        <f>[1]PaperSectorMinusCoreVPAImp!N$248</f>
        <v>3.5975450000000001E-4</v>
      </c>
      <c r="P21" s="22">
        <f>[1]PaperSectorMinusCoreVPAImp!O$248</f>
        <v>2.5991349999999997E-4</v>
      </c>
      <c r="Q21" s="22">
        <f>[1]PaperSectorMinusCoreVPAImp!P$248</f>
        <v>3.7519896999999997E-2</v>
      </c>
      <c r="R21" s="22">
        <f>[1]PaperSectorMinusCoreVPAImp!Q$248</f>
        <v>1.76169E-4</v>
      </c>
      <c r="S21" s="22">
        <f>[1]PaperSectorMinusCoreVPAImp!R$248</f>
        <v>2.6034750000000003E-4</v>
      </c>
      <c r="T21" s="22">
        <f>[1]PaperSectorMinusCoreVPAImp!S$248</f>
        <v>2.1395499999999999E-4</v>
      </c>
      <c r="U21" s="22">
        <f>[1]PaperSectorMinusCoreVPAImp!T$248</f>
        <v>1.3578599999999999E-4</v>
      </c>
      <c r="V21" s="22">
        <f>[1]PaperSectorMinusCoreVPAImp!U$248</f>
        <v>4.2545300000000001E-4</v>
      </c>
      <c r="W21" s="22">
        <f>[1]PaperSectorMinusCoreVPAImp!V$248</f>
        <v>1.1920649999999999E-4</v>
      </c>
      <c r="X21" s="22">
        <f>[1]PaperSectorMinusCoreVPAImp!W$248</f>
        <v>0.18186493799999998</v>
      </c>
      <c r="Y21" s="22">
        <f>[1]PaperSectorMinusCoreVPAImp!X$248</f>
        <v>0.37449357425299995</v>
      </c>
      <c r="Z21" s="22">
        <f>[1]PaperSectorMinusCoreVPAImp!Y$248</f>
        <v>0.69778499816099993</v>
      </c>
      <c r="AA21" s="22">
        <f>[1]PaperSectorMinusCoreVPAImp!Z$248</f>
        <v>0</v>
      </c>
      <c r="AB21" s="21">
        <f>[1]PaperSectorMinusCoreVPAImp!AA$248</f>
        <v>0</v>
      </c>
      <c r="AC21" s="25"/>
      <c r="AD21" s="17">
        <f>1/1000*[1]PaperSectorMinusCoreVPAImp!AB$248</f>
        <v>2.1588000000000001E-5</v>
      </c>
      <c r="AE21" s="12">
        <f>1/1000*[1]PaperSectorMinusCoreVPAImp!AC$248</f>
        <v>0</v>
      </c>
      <c r="AF21" s="12">
        <f>1/1000*[1]PaperSectorMinusCoreVPAImp!AD$248</f>
        <v>3.1000000000000005E-4</v>
      </c>
      <c r="AG21" s="12">
        <f>1/1000*[1]PaperSectorMinusCoreVPAImp!AE$248</f>
        <v>1.7300780000000001E-3</v>
      </c>
      <c r="AH21" s="12">
        <f>1/1000*[1]PaperSectorMinusCoreVPAImp!AF$248</f>
        <v>7.8772199999999992E-4</v>
      </c>
      <c r="AI21" s="12">
        <f>1/1000*[1]PaperSectorMinusCoreVPAImp!AG$248</f>
        <v>3.0342839999999995E-3</v>
      </c>
      <c r="AJ21" s="12">
        <f>1/1000*[1]PaperSectorMinusCoreVPAImp!AH$248</f>
        <v>1.178304E-3</v>
      </c>
      <c r="AK21" s="12">
        <f>1/1000*[1]PaperSectorMinusCoreVPAImp!AI$248</f>
        <v>4.3033099999999994E-4</v>
      </c>
      <c r="AL21" s="12">
        <f>1/1000*[1]PaperSectorMinusCoreVPAImp!AJ$248</f>
        <v>2.05269E-4</v>
      </c>
      <c r="AM21" s="12">
        <f>1/1000*[1]PaperSectorMinusCoreVPAImp!AK$248</f>
        <v>3.2510800000000001E-4</v>
      </c>
      <c r="AN21" s="12">
        <f>1/1000*[1]PaperSectorMinusCoreVPAImp!AL$248</f>
        <v>2.8898099999999995E-4</v>
      </c>
      <c r="AO21" s="12">
        <f>1/1000*[1]PaperSectorMinusCoreVPAImp!AM$248</f>
        <v>1.2678899999999998E-4</v>
      </c>
      <c r="AP21" s="12">
        <f>1/1000*[1]PaperSectorMinusCoreVPAImp!AN$248</f>
        <v>1.04832E-4</v>
      </c>
      <c r="AQ21" s="12">
        <f>1/1000*[1]PaperSectorMinusCoreVPAImp!AO$248</f>
        <v>7.7307999999999999E-5</v>
      </c>
      <c r="AR21" s="12">
        <f>1/1000*[1]PaperSectorMinusCoreVPAImp!AP$248</f>
        <v>4.6144380000000002E-3</v>
      </c>
      <c r="AS21" s="12">
        <f>1/1000*[1]PaperSectorMinusCoreVPAImp!AQ$248</f>
        <v>6.1360999999999997E-5</v>
      </c>
      <c r="AT21" s="12">
        <f>1/1000*[1]PaperSectorMinusCoreVPAImp!AR$248</f>
        <v>8.3922000000000001E-5</v>
      </c>
      <c r="AU21" s="12">
        <f>1/1000*[1]PaperSectorMinusCoreVPAImp!AS$248</f>
        <v>1.40433E-4</v>
      </c>
      <c r="AV21" s="12">
        <f>1/1000*[1]PaperSectorMinusCoreVPAImp!AT$248</f>
        <v>4.4594E-5</v>
      </c>
      <c r="AW21" s="12">
        <f>1/1000*[1]PaperSectorMinusCoreVPAImp!AU$248</f>
        <v>3.4666100000000001E-4</v>
      </c>
      <c r="AX21" s="12">
        <f>1/1000*[1]PaperSectorMinusCoreVPAImp!AV$248</f>
        <v>8.3314999999999998E-5</v>
      </c>
      <c r="AY21" s="12">
        <f>1/1000*[1]PaperSectorMinusCoreVPAImp!AW$248</f>
        <v>2.6342678000000001E-2</v>
      </c>
      <c r="AZ21" s="12">
        <f>1/1000*[1]PaperSectorMinusCoreVPAImp!AX$248</f>
        <v>6.6607576999999987E-2</v>
      </c>
      <c r="BA21" s="12">
        <f>1/1000*[1]PaperSectorMinusCoreVPAImp!AY$248</f>
        <v>9.6187441999999998E-2</v>
      </c>
      <c r="BB21" s="12">
        <f>1/1000*[1]PaperSectorMinusCoreVPAImp!AZ$248</f>
        <v>0</v>
      </c>
      <c r="BC21" s="33">
        <f>1/1000*[1]PaperSectorMinusCoreVPAImp!BA$248</f>
        <v>0</v>
      </c>
      <c r="BD21" s="228"/>
    </row>
    <row r="22" spans="2:56">
      <c r="B22" s="18" t="s">
        <v>118</v>
      </c>
      <c r="C22" s="31">
        <f>[1]PaperSectorMinusCoreVPAImp!B$252</f>
        <v>9.7364514799999968E-2</v>
      </c>
      <c r="D22" s="22">
        <f>[1]PaperSectorMinusCoreVPAImp!C$252</f>
        <v>8.36138996E-2</v>
      </c>
      <c r="E22" s="22">
        <f>[1]PaperSectorMinusCoreVPAImp!D$252</f>
        <v>8.6866804499999992E-2</v>
      </c>
      <c r="F22" s="22">
        <f>[1]PaperSectorMinusCoreVPAImp!E$252</f>
        <v>4.5219783000000013E-2</v>
      </c>
      <c r="G22" s="22">
        <f>[1]PaperSectorMinusCoreVPAImp!F$252</f>
        <v>5.8436398300000011E-2</v>
      </c>
      <c r="H22" s="22">
        <f>[1]PaperSectorMinusCoreVPAImp!G$252</f>
        <v>5.0578749900000004E-2</v>
      </c>
      <c r="I22" s="22">
        <f>[1]PaperSectorMinusCoreVPAImp!H$252</f>
        <v>3.0452196499999997E-2</v>
      </c>
      <c r="J22" s="22">
        <f>[1]PaperSectorMinusCoreVPAImp!I$252</f>
        <v>2.3700460000000002E-3</v>
      </c>
      <c r="K22" s="22">
        <f>[1]PaperSectorMinusCoreVPAImp!J$252</f>
        <v>9.4973550000000001E-4</v>
      </c>
      <c r="L22" s="22">
        <f>[1]PaperSectorMinusCoreVPAImp!K$252</f>
        <v>2.1377650000000003E-4</v>
      </c>
      <c r="M22" s="22">
        <f>[1]PaperSectorMinusCoreVPAImp!L$252</f>
        <v>1.3986000000000001E-4</v>
      </c>
      <c r="N22" s="22">
        <f>[1]PaperSectorMinusCoreVPAImp!M$252</f>
        <v>1.11797E-4</v>
      </c>
      <c r="O22" s="22">
        <f>[1]PaperSectorMinusCoreVPAImp!N$252</f>
        <v>7.9200100000000008E-5</v>
      </c>
      <c r="P22" s="22">
        <f>[1]PaperSectorMinusCoreVPAImp!O$252</f>
        <v>4.72885E-5</v>
      </c>
      <c r="Q22" s="22">
        <f>[1]PaperSectorMinusCoreVPAImp!P$252</f>
        <v>0</v>
      </c>
      <c r="R22" s="22">
        <f>[1]PaperSectorMinusCoreVPAImp!Q$252</f>
        <v>5.3724999999999998E-6</v>
      </c>
      <c r="S22" s="22">
        <f>[1]PaperSectorMinusCoreVPAImp!R$252</f>
        <v>5.3463025000000004E-3</v>
      </c>
      <c r="T22" s="22">
        <f>[1]PaperSectorMinusCoreVPAImp!S$252</f>
        <v>4.3653546999999987E-2</v>
      </c>
      <c r="U22" s="22">
        <f>[1]PaperSectorMinusCoreVPAImp!T$252</f>
        <v>2.4928897000000005E-2</v>
      </c>
      <c r="V22" s="22">
        <f>[1]PaperSectorMinusCoreVPAImp!U$252</f>
        <v>5.9443999999999995E-5</v>
      </c>
      <c r="W22" s="22">
        <f>[1]PaperSectorMinusCoreVPAImp!V$252</f>
        <v>5.7421000000000002E-4</v>
      </c>
      <c r="X22" s="22">
        <f>[1]PaperSectorMinusCoreVPAImp!W$252</f>
        <v>2.096465E-4</v>
      </c>
      <c r="Y22" s="22">
        <f>[1]PaperSectorMinusCoreVPAImp!X$252</f>
        <v>1.5100823639999999E-3</v>
      </c>
      <c r="Z22" s="22">
        <f>[1]PaperSectorMinusCoreVPAImp!Y$252</f>
        <v>3.3229217735000001E-3</v>
      </c>
      <c r="AA22" s="22">
        <f>[1]PaperSectorMinusCoreVPAImp!Z$252</f>
        <v>0</v>
      </c>
      <c r="AB22" s="21">
        <f>[1]PaperSectorMinusCoreVPAImp!AA$252</f>
        <v>0</v>
      </c>
      <c r="AC22" s="25"/>
      <c r="AD22" s="17">
        <f>1/1000*[1]PaperSectorMinusCoreVPAImp!AB$252</f>
        <v>1.8001194000000002E-2</v>
      </c>
      <c r="AE22" s="12">
        <f>1/1000*[1]PaperSectorMinusCoreVPAImp!AC$252</f>
        <v>1.5317444999999999E-2</v>
      </c>
      <c r="AF22" s="12">
        <f>1/1000*[1]PaperSectorMinusCoreVPAImp!AD$252</f>
        <v>1.3481300000000003E-2</v>
      </c>
      <c r="AG22" s="12">
        <f>1/1000*[1]PaperSectorMinusCoreVPAImp!AE$252</f>
        <v>7.3020000000000003E-3</v>
      </c>
      <c r="AH22" s="12">
        <f>1/1000*[1]PaperSectorMinusCoreVPAImp!AF$252</f>
        <v>1.1611013E-2</v>
      </c>
      <c r="AI22" s="12">
        <f>1/1000*[1]PaperSectorMinusCoreVPAImp!AG$252</f>
        <v>1.0831563999999998E-2</v>
      </c>
      <c r="AJ22" s="12">
        <f>1/1000*[1]PaperSectorMinusCoreVPAImp!AH$252</f>
        <v>6.7776970000000001E-3</v>
      </c>
      <c r="AK22" s="12">
        <f>1/1000*[1]PaperSectorMinusCoreVPAImp!AI$252</f>
        <v>1.093096E-3</v>
      </c>
      <c r="AL22" s="12">
        <f>1/1000*[1]PaperSectorMinusCoreVPAImp!AJ$252</f>
        <v>1.2495220000000001E-3</v>
      </c>
      <c r="AM22" s="12">
        <f>1/1000*[1]PaperSectorMinusCoreVPAImp!AK$252</f>
        <v>3.1096599999999998E-4</v>
      </c>
      <c r="AN22" s="12">
        <f>1/1000*[1]PaperSectorMinusCoreVPAImp!AL$252</f>
        <v>1.1827699999999999E-4</v>
      </c>
      <c r="AO22" s="12">
        <f>1/1000*[1]PaperSectorMinusCoreVPAImp!AM$252</f>
        <v>8.7311000000000005E-5</v>
      </c>
      <c r="AP22" s="12">
        <f>1/1000*[1]PaperSectorMinusCoreVPAImp!AN$252</f>
        <v>9.8871999999999998E-5</v>
      </c>
      <c r="AQ22" s="12">
        <f>1/1000*[1]PaperSectorMinusCoreVPAImp!AO$252</f>
        <v>1.6289999999999998E-5</v>
      </c>
      <c r="AR22" s="12">
        <f>1/1000*[1]PaperSectorMinusCoreVPAImp!AP$252</f>
        <v>0</v>
      </c>
      <c r="AS22" s="12">
        <f>1/1000*[1]PaperSectorMinusCoreVPAImp!AQ$252</f>
        <v>1.1902499999999999E-4</v>
      </c>
      <c r="AT22" s="12">
        <f>1/1000*[1]PaperSectorMinusCoreVPAImp!AR$252</f>
        <v>7.8092600000000004E-4</v>
      </c>
      <c r="AU22" s="12">
        <f>1/1000*[1]PaperSectorMinusCoreVPAImp!AS$252</f>
        <v>6.704588E-3</v>
      </c>
      <c r="AV22" s="12">
        <f>1/1000*[1]PaperSectorMinusCoreVPAImp!AT$252</f>
        <v>4.9437220000000002E-3</v>
      </c>
      <c r="AW22" s="12">
        <f>1/1000*[1]PaperSectorMinusCoreVPAImp!AU$252</f>
        <v>2.1456099999999999E-4</v>
      </c>
      <c r="AX22" s="12">
        <f>1/1000*[1]PaperSectorMinusCoreVPAImp!AV$252</f>
        <v>3.26337E-4</v>
      </c>
      <c r="AY22" s="12">
        <f>1/1000*[1]PaperSectorMinusCoreVPAImp!AW$252</f>
        <v>2.18996E-4</v>
      </c>
      <c r="AZ22" s="12">
        <f>1/1000*[1]PaperSectorMinusCoreVPAImp!AX$252</f>
        <v>1.377089E-3</v>
      </c>
      <c r="BA22" s="12">
        <f>1/1000*[1]PaperSectorMinusCoreVPAImp!AY$252</f>
        <v>1.624274E-3</v>
      </c>
      <c r="BB22" s="12">
        <f>1/1000*[1]PaperSectorMinusCoreVPAImp!AZ$252</f>
        <v>0</v>
      </c>
      <c r="BC22" s="33">
        <f>1/1000*[1]PaperSectorMinusCoreVPAImp!BA$252</f>
        <v>0</v>
      </c>
      <c r="BD22" s="228"/>
    </row>
    <row r="23" spans="2:56">
      <c r="B23" s="19" t="s">
        <v>24</v>
      </c>
      <c r="C23" s="81">
        <f>C12-SUM(C13:C22)</f>
        <v>1.0434732699999394E-2</v>
      </c>
      <c r="D23" s="82">
        <f>D12-SUM(D13:D22)</f>
        <v>8.6173430000009432E-3</v>
      </c>
      <c r="E23" s="82">
        <f>E12-SUM(E13:E22)</f>
        <v>8.7505105000005301E-3</v>
      </c>
      <c r="F23" s="82">
        <f>F12-SUM(F13:F22)</f>
        <v>1.1518552826667694E-2</v>
      </c>
      <c r="G23" s="82">
        <f>G12-SUM(G13:G22)</f>
        <v>1.4804200250001287E-2</v>
      </c>
      <c r="H23" s="82">
        <f>H12-SUM(H13:H22)</f>
        <v>1.7871881299999615E-2</v>
      </c>
      <c r="I23" s="82">
        <f>I12-SUM(I13:I22)</f>
        <v>2.8691419010000274E-2</v>
      </c>
      <c r="J23" s="82">
        <f>J12-SUM(J13:J22)</f>
        <v>2.097669692999915E-2</v>
      </c>
      <c r="K23" s="82">
        <f>K12-SUM(K13:K22)</f>
        <v>1.7818825394998683E-2</v>
      </c>
      <c r="L23" s="82">
        <f>L12-SUM(L13:L22)</f>
        <v>9.31437280000047E-3</v>
      </c>
      <c r="M23" s="82">
        <f>M12-SUM(M13:M22)</f>
        <v>7.1108590000008576E-3</v>
      </c>
      <c r="N23" s="82">
        <f>N12-SUM(N13:N22)</f>
        <v>5.9536504999986306E-3</v>
      </c>
      <c r="O23" s="82">
        <f>O12-SUM(O13:O22)</f>
        <v>5.1578345000002912E-3</v>
      </c>
      <c r="P23" s="82">
        <f>P12-SUM(P13:P22)</f>
        <v>6.6472740000005359E-3</v>
      </c>
      <c r="Q23" s="82">
        <f>Q12-SUM(Q13:Q22)</f>
        <v>8.1796789999977193E-3</v>
      </c>
      <c r="R23" s="82">
        <f>R12-SUM(R13:R22)</f>
        <v>1.0537472999997632E-2</v>
      </c>
      <c r="S23" s="82">
        <f>S12-SUM(S13:S22)</f>
        <v>8.9616211999992146E-3</v>
      </c>
      <c r="T23" s="82">
        <f>T12-SUM(T13:T22)</f>
        <v>1.2222925673000873E-2</v>
      </c>
      <c r="U23" s="82">
        <f>U12-SUM(U13:U22)</f>
        <v>1.2718723500000806E-2</v>
      </c>
      <c r="V23" s="82">
        <f>V12-SUM(V13:V22)</f>
        <v>1.196685349999882E-2</v>
      </c>
      <c r="W23" s="82">
        <f>W12-SUM(W13:W22)</f>
        <v>2.6234699399999784E-2</v>
      </c>
      <c r="X23" s="82">
        <f>X12-SUM(X13:X22)</f>
        <v>1.0801237999999103E-2</v>
      </c>
      <c r="Y23" s="82">
        <f>Y12-SUM(Y13:Y22)</f>
        <v>2.5526885474720373E-2</v>
      </c>
      <c r="Z23" s="82">
        <f>Z12-SUM(Z13:Z22)</f>
        <v>2.3463719943999095E-2</v>
      </c>
      <c r="AA23" s="82">
        <f>AA12-SUM(AA13:AA22)</f>
        <v>0</v>
      </c>
      <c r="AB23" s="83">
        <f>AB12-SUM(AB13:AB22)</f>
        <v>0</v>
      </c>
      <c r="AC23" s="25"/>
      <c r="AD23" s="81">
        <f>AD12-SUM(AD13:AD22)</f>
        <v>7.7461609999998071E-3</v>
      </c>
      <c r="AE23" s="82">
        <f>AE12-SUM(AE13:AE22)</f>
        <v>6.3474929999998153E-3</v>
      </c>
      <c r="AF23" s="82">
        <f>AF12-SUM(AF13:AF22)</f>
        <v>5.9167250000000671E-3</v>
      </c>
      <c r="AG23" s="82">
        <f>AG12-SUM(AG13:AG22)</f>
        <v>5.6735640000000753E-3</v>
      </c>
      <c r="AH23" s="82">
        <f>AH12-SUM(AH13:AH22)</f>
        <v>6.6143579999997648E-3</v>
      </c>
      <c r="AI23" s="82">
        <f>AI12-SUM(AI13:AI22)</f>
        <v>8.2561169999999517E-3</v>
      </c>
      <c r="AJ23" s="82">
        <f>AJ12-SUM(AJ13:AJ22)</f>
        <v>1.4301507999999963E-2</v>
      </c>
      <c r="AK23" s="82">
        <f>AK12-SUM(AK13:AK22)</f>
        <v>1.0897221000000012E-2</v>
      </c>
      <c r="AL23" s="82">
        <f>AL12-SUM(AL13:AL22)</f>
        <v>1.0350316999999887E-2</v>
      </c>
      <c r="AM23" s="82">
        <f>AM12-SUM(AM13:AM22)</f>
        <v>5.0296300000003402E-3</v>
      </c>
      <c r="AN23" s="82">
        <f>AN12-SUM(AN13:AN22)</f>
        <v>4.9905849999993812E-3</v>
      </c>
      <c r="AO23" s="82">
        <f>AO12-SUM(AO13:AO22)</f>
        <v>4.951396999999691E-3</v>
      </c>
      <c r="AP23" s="82">
        <f>AP12-SUM(AP13:AP22)</f>
        <v>4.0763280000000179E-3</v>
      </c>
      <c r="AQ23" s="82">
        <f>AQ12-SUM(AQ13:AQ22)</f>
        <v>3.855651000000293E-3</v>
      </c>
      <c r="AR23" s="82">
        <f>AR12-SUM(AR13:AR22)</f>
        <v>4.4995490000006022E-3</v>
      </c>
      <c r="AS23" s="82">
        <f>AS12-SUM(AS13:AS22)</f>
        <v>6.4973269999999417E-3</v>
      </c>
      <c r="AT23" s="82">
        <f>AT12-SUM(AT13:AT22)</f>
        <v>5.7830329999992713E-3</v>
      </c>
      <c r="AU23" s="82">
        <f>AU12-SUM(AU13:AU22)</f>
        <v>6.0718610000001227E-3</v>
      </c>
      <c r="AV23" s="82">
        <f>AV12-SUM(AV13:AV22)</f>
        <v>6.4833990000003894E-3</v>
      </c>
      <c r="AW23" s="82">
        <f>AW12-SUM(AW13:AW22)</f>
        <v>7.6572569999999729E-3</v>
      </c>
      <c r="AX23" s="82">
        <f>AX12-SUM(AX13:AX22)</f>
        <v>1.864242399999938E-2</v>
      </c>
      <c r="AY23" s="82">
        <f>AY12-SUM(AY13:AY22)</f>
        <v>7.7772950000003505E-3</v>
      </c>
      <c r="AZ23" s="82">
        <f>AZ12-SUM(AZ13:AZ22)</f>
        <v>1.610278100000162E-2</v>
      </c>
      <c r="BA23" s="82">
        <f>BA12-SUM(BA13:BA22)</f>
        <v>1.9439202999998795E-2</v>
      </c>
      <c r="BB23" s="82">
        <f>BB12-SUM(BB13:BB22)</f>
        <v>0</v>
      </c>
      <c r="BC23" s="83">
        <f>BC12-SUM(BC13:BC22)</f>
        <v>0</v>
      </c>
      <c r="BD23" s="228"/>
    </row>
    <row r="24" spans="2:56" ht="20" customHeight="1">
      <c r="B24" s="20" t="s">
        <v>46</v>
      </c>
      <c r="C24" s="149">
        <f>[1]PaperSectorMinusCoreVPAImp!B$267</f>
        <v>3.4947405372700007</v>
      </c>
      <c r="D24" s="226">
        <f>[1]PaperSectorMinusCoreVPAImp!C$267</f>
        <v>3.4387869903599988</v>
      </c>
      <c r="E24" s="226">
        <f>[1]PaperSectorMinusCoreVPAImp!D$267</f>
        <v>3.6739479453200001</v>
      </c>
      <c r="F24" s="226">
        <f>[1]PaperSectorMinusCoreVPAImp!E$267</f>
        <v>4.6505526891700004</v>
      </c>
      <c r="G24" s="226">
        <f>[1]PaperSectorMinusCoreVPAImp!F$267</f>
        <v>4.5929660019499998</v>
      </c>
      <c r="H24" s="226">
        <f>[1]PaperSectorMinusCoreVPAImp!G$267</f>
        <v>5.4968206950857157</v>
      </c>
      <c r="I24" s="226">
        <f>[1]PaperSectorMinusCoreVPAImp!H$267</f>
        <v>7.2491439521299981</v>
      </c>
      <c r="J24" s="226">
        <f>[1]PaperSectorMinusCoreVPAImp!I$267</f>
        <v>7.7053953630099992</v>
      </c>
      <c r="K24" s="226">
        <f>[1]PaperSectorMinusCoreVPAImp!J$267</f>
        <v>7.1486474268750015</v>
      </c>
      <c r="L24" s="226">
        <f>[1]PaperSectorMinusCoreVPAImp!K$267</f>
        <v>6.3756519861500021</v>
      </c>
      <c r="M24" s="226">
        <f>[1]PaperSectorMinusCoreVPAImp!L$267</f>
        <v>6.4156786475099974</v>
      </c>
      <c r="N24" s="226">
        <f>[1]PaperSectorMinusCoreVPAImp!M$267</f>
        <v>6.0561350490100008</v>
      </c>
      <c r="O24" s="226">
        <f>[1]PaperSectorMinusCoreVPAImp!N$267</f>
        <v>6.3158501672899998</v>
      </c>
      <c r="P24" s="226">
        <f>[1]PaperSectorMinusCoreVPAImp!O$267</f>
        <v>8.0586690152100005</v>
      </c>
      <c r="Q24" s="226">
        <f>[1]PaperSectorMinusCoreVPAImp!P$267</f>
        <v>7.6465518547999975</v>
      </c>
      <c r="R24" s="226">
        <f>[1]PaperSectorMinusCoreVPAImp!Q$267</f>
        <v>7.2377130184499983</v>
      </c>
      <c r="S24" s="226">
        <f>[1]PaperSectorMinusCoreVPAImp!R$267</f>
        <v>7.514400944620002</v>
      </c>
      <c r="T24" s="226">
        <f>[1]PaperSectorMinusCoreVPAImp!S$267</f>
        <v>6.9870484335635021</v>
      </c>
      <c r="U24" s="226">
        <f>[1]PaperSectorMinusCoreVPAImp!T$267</f>
        <v>10.004300338589999</v>
      </c>
      <c r="V24" s="226">
        <f>[1]PaperSectorMinusCoreVPAImp!U$267</f>
        <v>7.8176889282550004</v>
      </c>
      <c r="W24" s="226">
        <f>[1]PaperSectorMinusCoreVPAImp!V$267</f>
        <v>6.7330878845599997</v>
      </c>
      <c r="X24" s="226">
        <f>[1]PaperSectorMinusCoreVPAImp!W$267</f>
        <v>6.3343184461500002</v>
      </c>
      <c r="Y24" s="226">
        <f>[1]PaperSectorMinusCoreVPAImp!X$267</f>
        <v>7.7608553978524011</v>
      </c>
      <c r="Z24" s="226">
        <f>[1]PaperSectorMinusCoreVPAImp!Y$267</f>
        <v>7.0592469991088347</v>
      </c>
      <c r="AA24" s="226">
        <f>[1]PaperSectorMinusCoreVPAImp!Z$267</f>
        <v>0</v>
      </c>
      <c r="AB24" s="241">
        <f>[1]PaperSectorMinusCoreVPAImp!AA$267</f>
        <v>0</v>
      </c>
      <c r="AC24" s="25"/>
      <c r="AD24" s="151">
        <f>1/1000*[1]PaperSectorMinusCoreVPAImp!AB$267</f>
        <v>1.8261370380000002</v>
      </c>
      <c r="AE24" s="220">
        <f>1/1000*[1]PaperSectorMinusCoreVPAImp!AC$267</f>
        <v>1.7056646360000001</v>
      </c>
      <c r="AF24" s="220">
        <f>1/1000*[1]PaperSectorMinusCoreVPAImp!AD$267</f>
        <v>1.8754260770000006</v>
      </c>
      <c r="AG24" s="220">
        <f>1/1000*[1]PaperSectorMinusCoreVPAImp!AE$267</f>
        <v>2.3040393310000002</v>
      </c>
      <c r="AH24" s="220">
        <f>1/1000*[1]PaperSectorMinusCoreVPAImp!AF$267</f>
        <v>2.59416153</v>
      </c>
      <c r="AI24" s="220">
        <f>1/1000*[1]PaperSectorMinusCoreVPAImp!AG$267</f>
        <v>2.9662600729999999</v>
      </c>
      <c r="AJ24" s="220">
        <f>1/1000*[1]PaperSectorMinusCoreVPAImp!AH$267</f>
        <v>3.3906854810000002</v>
      </c>
      <c r="AK24" s="220">
        <f>1/1000*[1]PaperSectorMinusCoreVPAImp!AI$267</f>
        <v>3.7911507909999989</v>
      </c>
      <c r="AL24" s="220">
        <f>1/1000*[1]PaperSectorMinusCoreVPAImp!AJ$267</f>
        <v>3.9136650639999999</v>
      </c>
      <c r="AM24" s="220">
        <f>1/1000*[1]PaperSectorMinusCoreVPAImp!AK$267</f>
        <v>3.2913386219999987</v>
      </c>
      <c r="AN24" s="220">
        <f>1/1000*[1]PaperSectorMinusCoreVPAImp!AL$267</f>
        <v>3.6438062639999989</v>
      </c>
      <c r="AO24" s="220">
        <f>1/1000*[1]PaperSectorMinusCoreVPAImp!AM$267</f>
        <v>3.8912102709999994</v>
      </c>
      <c r="AP24" s="220">
        <f>1/1000*[1]PaperSectorMinusCoreVPAImp!AN$267</f>
        <v>4.0564669320000002</v>
      </c>
      <c r="AQ24" s="220">
        <f>1/1000*[1]PaperSectorMinusCoreVPAImp!AO$267</f>
        <v>4.1451745080000002</v>
      </c>
      <c r="AR24" s="220">
        <f>1/1000*[1]PaperSectorMinusCoreVPAImp!AP$267</f>
        <v>4.9927286619999993</v>
      </c>
      <c r="AS24" s="220">
        <f>1/1000*[1]PaperSectorMinusCoreVPAImp!AQ$267</f>
        <v>5.0540093279999994</v>
      </c>
      <c r="AT24" s="220">
        <f>1/1000*[1]PaperSectorMinusCoreVPAImp!AR$267</f>
        <v>4.6665234959999999</v>
      </c>
      <c r="AU24" s="220">
        <f>1/1000*[1]PaperSectorMinusCoreVPAImp!AS$267</f>
        <v>4.8140698849999994</v>
      </c>
      <c r="AV24" s="220">
        <f>1/1000*[1]PaperSectorMinusCoreVPAImp!AT$267</f>
        <v>5.3854647940000007</v>
      </c>
      <c r="AW24" s="220">
        <f>1/1000*[1]PaperSectorMinusCoreVPAImp!AU$267</f>
        <v>5.4170712240000007</v>
      </c>
      <c r="AX24" s="220">
        <f>1/1000*[1]PaperSectorMinusCoreVPAImp!AV$267</f>
        <v>4.5875092799999999</v>
      </c>
      <c r="AY24" s="220">
        <f>1/1000*[1]PaperSectorMinusCoreVPAImp!AW$267</f>
        <v>5.0253274020000003</v>
      </c>
      <c r="AZ24" s="220">
        <f>1/1000*[1]PaperSectorMinusCoreVPAImp!AX$267</f>
        <v>6.4787246159999992</v>
      </c>
      <c r="BA24" s="220">
        <f>1/1000*[1]PaperSectorMinusCoreVPAImp!AY$267</f>
        <v>5.4263855880000014</v>
      </c>
      <c r="BB24" s="220">
        <f>1/1000*[1]PaperSectorMinusCoreVPAImp!AZ$267</f>
        <v>0</v>
      </c>
      <c r="BC24" s="207">
        <f>1/1000*[1]PaperSectorMinusCoreVPAImp!BA$267</f>
        <v>0</v>
      </c>
      <c r="BD24" s="228"/>
    </row>
    <row r="25" spans="2:56">
      <c r="B25" s="5" t="s">
        <v>50</v>
      </c>
      <c r="C25" s="16">
        <f>(SUM([1]PaperSectorMinusCoreVPAImp!B$47:B$47)+SUM([1]PaperSectorMinusCoreVPAImp!B$105:B$105))</f>
        <v>0.63224185401999999</v>
      </c>
      <c r="D25" s="32">
        <f>(SUM([1]PaperSectorMinusCoreVPAImp!C$47:C$47)+SUM([1]PaperSectorMinusCoreVPAImp!C$105:C$105))</f>
        <v>0.70715616229999989</v>
      </c>
      <c r="E25" s="32">
        <f>(SUM([1]PaperSectorMinusCoreVPAImp!D$47:D$47)+SUM([1]PaperSectorMinusCoreVPAImp!D$105:D$105))</f>
        <v>1.0036964510299997</v>
      </c>
      <c r="F25" s="32">
        <f>(SUM([1]PaperSectorMinusCoreVPAImp!E$47:E$47)+SUM([1]PaperSectorMinusCoreVPAImp!E$105:E$105))</f>
        <v>1.6363560547133333</v>
      </c>
      <c r="G25" s="32">
        <f>(SUM([1]PaperSectorMinusCoreVPAImp!F$47:F$47)+SUM([1]PaperSectorMinusCoreVPAImp!F$105:F$105))</f>
        <v>1.6194081504999998</v>
      </c>
      <c r="H25" s="32">
        <f>(SUM([1]PaperSectorMinusCoreVPAImp!G$47:G$47)+SUM([1]PaperSectorMinusCoreVPAImp!G$105:G$105))</f>
        <v>2.2560757267000011</v>
      </c>
      <c r="I25" s="32">
        <f>(SUM([1]PaperSectorMinusCoreVPAImp!H$47:H$47)+SUM([1]PaperSectorMinusCoreVPAImp!H$105:H$105))</f>
        <v>3.3295635688199994</v>
      </c>
      <c r="J25" s="32">
        <f>(SUM([1]PaperSectorMinusCoreVPAImp!I$47:I$47)+SUM([1]PaperSectorMinusCoreVPAImp!I$105:I$105))</f>
        <v>3.6559246765299989</v>
      </c>
      <c r="K25" s="32">
        <f>(SUM([1]PaperSectorMinusCoreVPAImp!J$47:J$47)+SUM([1]PaperSectorMinusCoreVPAImp!J$105:J$105))</f>
        <v>3.5660882875750013</v>
      </c>
      <c r="L25" s="32">
        <f>(SUM([1]PaperSectorMinusCoreVPAImp!K$47:K$47)+SUM([1]PaperSectorMinusCoreVPAImp!K$105:K$105))</f>
        <v>3.4817395593500007</v>
      </c>
      <c r="M25" s="32">
        <f>(SUM([1]PaperSectorMinusCoreVPAImp!L$47:L$47)+SUM([1]PaperSectorMinusCoreVPAImp!L$105:L$105))</f>
        <v>3.042053935279998</v>
      </c>
      <c r="N25" s="32">
        <f>(SUM([1]PaperSectorMinusCoreVPAImp!M$47:M$47)+SUM([1]PaperSectorMinusCoreVPAImp!M$105:M$105))</f>
        <v>2.8384717323899999</v>
      </c>
      <c r="O25" s="32">
        <f>(SUM([1]PaperSectorMinusCoreVPAImp!N$47:N$47)+SUM([1]PaperSectorMinusCoreVPAImp!N$105:N$105))</f>
        <v>3.1512188755299997</v>
      </c>
      <c r="P25" s="32">
        <f>(SUM([1]PaperSectorMinusCoreVPAImp!O$47:O$47)+SUM([1]PaperSectorMinusCoreVPAImp!O$105:O$105))</f>
        <v>4.4226015405299997</v>
      </c>
      <c r="Q25" s="32">
        <f>(SUM([1]PaperSectorMinusCoreVPAImp!P$47:P$47)+SUM([1]PaperSectorMinusCoreVPAImp!P$105:P$105))</f>
        <v>3.7463273798599999</v>
      </c>
      <c r="R25" s="32">
        <f>(SUM([1]PaperSectorMinusCoreVPAImp!Q$47:Q$47)+SUM([1]PaperSectorMinusCoreVPAImp!Q$105:Q$105))</f>
        <v>3.6614434861999996</v>
      </c>
      <c r="S25" s="32">
        <f>(SUM([1]PaperSectorMinusCoreVPAImp!R$47:R$47)+SUM([1]PaperSectorMinusCoreVPAImp!R$105:R$105))</f>
        <v>3.9373503475200002</v>
      </c>
      <c r="T25" s="32">
        <f>(SUM([1]PaperSectorMinusCoreVPAImp!S$47:S$47)+SUM([1]PaperSectorMinusCoreVPAImp!S$105:S$105))</f>
        <v>3.7936040992865014</v>
      </c>
      <c r="U25" s="32">
        <f>(SUM([1]PaperSectorMinusCoreVPAImp!T$47:T$47)+SUM([1]PaperSectorMinusCoreVPAImp!T$105:T$105))</f>
        <v>5.8315011955400005</v>
      </c>
      <c r="V25" s="32">
        <f>(SUM([1]PaperSectorMinusCoreVPAImp!U$47:U$47)+SUM([1]PaperSectorMinusCoreVPAImp!U$105:U$105))</f>
        <v>3.5324160724899998</v>
      </c>
      <c r="W25" s="32">
        <f>(SUM([1]PaperSectorMinusCoreVPAImp!V$47:V$47)+SUM([1]PaperSectorMinusCoreVPAImp!V$105:V$105))</f>
        <v>3.1731060014499999</v>
      </c>
      <c r="X25" s="32">
        <f>(SUM([1]PaperSectorMinusCoreVPAImp!W$47:W$47)+SUM([1]PaperSectorMinusCoreVPAImp!W$105:W$105))</f>
        <v>3.26054667435</v>
      </c>
      <c r="Y25" s="32">
        <f>(SUM([1]PaperSectorMinusCoreVPAImp!X$47:X$47)+SUM([1]PaperSectorMinusCoreVPAImp!X$105:X$105))</f>
        <v>3.7257275507224801</v>
      </c>
      <c r="Z25" s="32">
        <f>(SUM([1]PaperSectorMinusCoreVPAImp!Y$47:Y$47)+SUM([1]PaperSectorMinusCoreVPAImp!Y$105:Y$105))</f>
        <v>3.4790747566975</v>
      </c>
      <c r="AA25" s="32">
        <f>(SUM([1]PaperSectorMinusCoreVPAImp!Z$47:Z$47)+SUM([1]PaperSectorMinusCoreVPAImp!Z$105:Z$105))</f>
        <v>0</v>
      </c>
      <c r="AB25" s="13">
        <f>(SUM([1]PaperSectorMinusCoreVPAImp!AA$47:AA$47)+SUM([1]PaperSectorMinusCoreVPAImp!AA$105:AA$105))</f>
        <v>0</v>
      </c>
      <c r="AC25" s="25"/>
      <c r="AD25" s="16">
        <f>1/1000*(SUM([1]PaperSectorMinusCoreVPAImp!AB$47:AB$47)+SUM([1]PaperSectorMinusCoreVPAImp!AB$105:AB$105))</f>
        <v>0.67488718299999995</v>
      </c>
      <c r="AE25" s="32">
        <f>1/1000*(SUM([1]PaperSectorMinusCoreVPAImp!AC$47:AC$47)+SUM([1]PaperSectorMinusCoreVPAImp!AC$105:AC$105))</f>
        <v>0.69013137900000021</v>
      </c>
      <c r="AF25" s="32">
        <f>1/1000*(SUM([1]PaperSectorMinusCoreVPAImp!AD$47:AD$47)+SUM([1]PaperSectorMinusCoreVPAImp!AD$105:AD$105))</f>
        <v>0.83309476100000013</v>
      </c>
      <c r="AG25" s="32">
        <f>1/1000*(SUM([1]PaperSectorMinusCoreVPAImp!AE$47:AE$47)+SUM([1]PaperSectorMinusCoreVPAImp!AE$105:AE$105))</f>
        <v>1.1428551420000002</v>
      </c>
      <c r="AH25" s="32">
        <f>1/1000*(SUM([1]PaperSectorMinusCoreVPAImp!AF$47:AF$47)+SUM([1]PaperSectorMinusCoreVPAImp!AF$105:AF$105))</f>
        <v>1.3532211249999999</v>
      </c>
      <c r="AI25" s="32">
        <f>1/1000*(SUM([1]PaperSectorMinusCoreVPAImp!AG$47:AG$47)+SUM([1]PaperSectorMinusCoreVPAImp!AG$105:AG$105))</f>
        <v>1.6534312020000004</v>
      </c>
      <c r="AJ25" s="32">
        <f>1/1000*(SUM([1]PaperSectorMinusCoreVPAImp!AH$47:AH$47)+SUM([1]PaperSectorMinusCoreVPAImp!AH$105:AH$105))</f>
        <v>1.9389965650000001</v>
      </c>
      <c r="AK25" s="32">
        <f>1/1000*(SUM([1]PaperSectorMinusCoreVPAImp!AI$47:AI$47)+SUM([1]PaperSectorMinusCoreVPAImp!AI$105:AI$105))</f>
        <v>2.2248281519999997</v>
      </c>
      <c r="AL25" s="32">
        <f>1/1000*(SUM([1]PaperSectorMinusCoreVPAImp!AJ$47:AJ$47)+SUM([1]PaperSectorMinusCoreVPAImp!AJ$105:AJ$105))</f>
        <v>2.3955952950000001</v>
      </c>
      <c r="AM25" s="32">
        <f>1/1000*(SUM([1]PaperSectorMinusCoreVPAImp!AK$47:AK$47)+SUM([1]PaperSectorMinusCoreVPAImp!AK$105:AK$105))</f>
        <v>2.1143354589999994</v>
      </c>
      <c r="AN25" s="32">
        <f>1/1000*(SUM([1]PaperSectorMinusCoreVPAImp!AL$47:AL$47)+SUM([1]PaperSectorMinusCoreVPAImp!AL$105:AL$105))</f>
        <v>2.2405447139999999</v>
      </c>
      <c r="AO25" s="32">
        <f>1/1000*(SUM([1]PaperSectorMinusCoreVPAImp!AM$47:AM$47)+SUM([1]PaperSectorMinusCoreVPAImp!AM$105:AM$105))</f>
        <v>2.4353726389999997</v>
      </c>
      <c r="AP25" s="32">
        <f>1/1000*(SUM([1]PaperSectorMinusCoreVPAImp!AN$47:AN$47)+SUM([1]PaperSectorMinusCoreVPAImp!AN$105:AN$105))</f>
        <v>2.5832530859999996</v>
      </c>
      <c r="AQ25" s="32">
        <f>1/1000*(SUM([1]PaperSectorMinusCoreVPAImp!AO$47:AO$47)+SUM([1]PaperSectorMinusCoreVPAImp!AO$105:AO$105))</f>
        <v>2.6747357249999997</v>
      </c>
      <c r="AR25" s="32">
        <f>1/1000*(SUM([1]PaperSectorMinusCoreVPAImp!AP$47:AP$47)+SUM([1]PaperSectorMinusCoreVPAImp!AP$105:AP$105))</f>
        <v>3.1347891769999996</v>
      </c>
      <c r="AS25" s="32">
        <f>1/1000*(SUM([1]PaperSectorMinusCoreVPAImp!AQ$47:AQ$47)+SUM([1]PaperSectorMinusCoreVPAImp!AQ$105:AQ$105))</f>
        <v>3.3102896419999999</v>
      </c>
      <c r="AT25" s="32">
        <f>1/1000*(SUM([1]PaperSectorMinusCoreVPAImp!AR$47:AR$47)+SUM([1]PaperSectorMinusCoreVPAImp!AR$105:AR$105))</f>
        <v>3.1158173499999999</v>
      </c>
      <c r="AU25" s="32">
        <f>1/1000*(SUM([1]PaperSectorMinusCoreVPAImp!AS$47:AS$47)+SUM([1]PaperSectorMinusCoreVPAImp!AS$105:AS$105))</f>
        <v>3.3250434359999987</v>
      </c>
      <c r="AV25" s="32">
        <f>1/1000*(SUM([1]PaperSectorMinusCoreVPAImp!AT$47:AT$47)+SUM([1]PaperSectorMinusCoreVPAImp!AT$105:AT$105))</f>
        <v>3.6669037459999996</v>
      </c>
      <c r="AW25" s="32">
        <f>1/1000*(SUM([1]PaperSectorMinusCoreVPAImp!AU$47:AU$47)+SUM([1]PaperSectorMinusCoreVPAImp!AU$105:AU$105))</f>
        <v>3.2090457680000002</v>
      </c>
      <c r="AX25" s="32">
        <f>1/1000*(SUM([1]PaperSectorMinusCoreVPAImp!AV$47:AV$47)+SUM([1]PaperSectorMinusCoreVPAImp!AV$105:AV$105))</f>
        <v>2.6477615530000005</v>
      </c>
      <c r="AY25" s="32">
        <f>1/1000*(SUM([1]PaperSectorMinusCoreVPAImp!AW$47:AW$47)+SUM([1]PaperSectorMinusCoreVPAImp!AW$105:AW$105))</f>
        <v>3.0447131349999998</v>
      </c>
      <c r="AZ25" s="32">
        <f>1/1000*(SUM([1]PaperSectorMinusCoreVPAImp!AX$47:AX$47)+SUM([1]PaperSectorMinusCoreVPAImp!AX$105:AX$105))</f>
        <v>3.7351759669999995</v>
      </c>
      <c r="BA25" s="32">
        <f>1/1000*(SUM([1]PaperSectorMinusCoreVPAImp!AY$47:AY$47)+SUM([1]PaperSectorMinusCoreVPAImp!AY$105:AY$105))</f>
        <v>2.9869485839999999</v>
      </c>
      <c r="BB25" s="32">
        <f>1/1000*(SUM([1]PaperSectorMinusCoreVPAImp!AZ$47:AZ$47)+SUM([1]PaperSectorMinusCoreVPAImp!AZ$105:AZ$105))</f>
        <v>0</v>
      </c>
      <c r="BC25" s="13">
        <f>1/1000*(SUM([1]PaperSectorMinusCoreVPAImp!BA$47:BA$47)+SUM([1]PaperSectorMinusCoreVPAImp!BA$105:BA$105))</f>
        <v>0</v>
      </c>
      <c r="BD25" s="228"/>
    </row>
    <row r="26" spans="2:56">
      <c r="B26" s="5" t="s">
        <v>29</v>
      </c>
      <c r="C26" s="16">
        <f>[1]PaperSectorMinusCoreVPAImp!B$109</f>
        <v>0.65456483889999983</v>
      </c>
      <c r="D26" s="32">
        <f>[1]PaperSectorMinusCoreVPAImp!C$109</f>
        <v>0.84091594289999994</v>
      </c>
      <c r="E26" s="32">
        <f>[1]PaperSectorMinusCoreVPAImp!D$109</f>
        <v>0.39801581050000001</v>
      </c>
      <c r="F26" s="32">
        <f>[1]PaperSectorMinusCoreVPAImp!E$109</f>
        <v>0.47396366533333334</v>
      </c>
      <c r="G26" s="32">
        <f>[1]PaperSectorMinusCoreVPAImp!F$109</f>
        <v>0.29539738830000001</v>
      </c>
      <c r="H26" s="32">
        <f>[1]PaperSectorMinusCoreVPAImp!G$109</f>
        <v>0.57385393579999988</v>
      </c>
      <c r="I26" s="32">
        <f>[1]PaperSectorMinusCoreVPAImp!H$109</f>
        <v>0.98260489015000019</v>
      </c>
      <c r="J26" s="32">
        <f>[1]PaperSectorMinusCoreVPAImp!I$109</f>
        <v>1.1993989141000005</v>
      </c>
      <c r="K26" s="32">
        <f>[1]PaperSectorMinusCoreVPAImp!J$109</f>
        <v>0.90460076974999937</v>
      </c>
      <c r="L26" s="32">
        <f>[1]PaperSectorMinusCoreVPAImp!K$109</f>
        <v>0.93250285129999999</v>
      </c>
      <c r="M26" s="32">
        <f>[1]PaperSectorMinusCoreVPAImp!L$109</f>
        <v>0.87357705036000011</v>
      </c>
      <c r="N26" s="32">
        <f>[1]PaperSectorMinusCoreVPAImp!M$109</f>
        <v>0.82081103859999993</v>
      </c>
      <c r="O26" s="32">
        <f>[1]PaperSectorMinusCoreVPAImp!N$109</f>
        <v>0.87844200500000014</v>
      </c>
      <c r="P26" s="32">
        <f>[1]PaperSectorMinusCoreVPAImp!O$109</f>
        <v>0.96184285911000045</v>
      </c>
      <c r="Q26" s="32">
        <f>[1]PaperSectorMinusCoreVPAImp!P$109</f>
        <v>1.4149629391999998</v>
      </c>
      <c r="R26" s="32">
        <f>[1]PaperSectorMinusCoreVPAImp!Q$109</f>
        <v>1.02983087233</v>
      </c>
      <c r="S26" s="32">
        <f>[1]PaperSectorMinusCoreVPAImp!R$109</f>
        <v>0.80226525959999972</v>
      </c>
      <c r="T26" s="32">
        <f>[1]PaperSectorMinusCoreVPAImp!S$109</f>
        <v>0.59316643989049977</v>
      </c>
      <c r="U26" s="32">
        <f>[1]PaperSectorMinusCoreVPAImp!T$109</f>
        <v>0.66109434993999983</v>
      </c>
      <c r="V26" s="32">
        <f>[1]PaperSectorMinusCoreVPAImp!U$109</f>
        <v>0.96901106299999995</v>
      </c>
      <c r="W26" s="32">
        <f>[1]PaperSectorMinusCoreVPAImp!V$109</f>
        <v>0.69447337399999998</v>
      </c>
      <c r="X26" s="32">
        <f>[1]PaperSectorMinusCoreVPAImp!W$109</f>
        <v>0.42388484600000004</v>
      </c>
      <c r="Y26" s="32">
        <f>[1]PaperSectorMinusCoreVPAImp!X$109</f>
        <v>0.70513767888900003</v>
      </c>
      <c r="Z26" s="32">
        <f>[1]PaperSectorMinusCoreVPAImp!Y$109</f>
        <v>0.80193862863100007</v>
      </c>
      <c r="AA26" s="32">
        <f>[1]PaperSectorMinusCoreVPAImp!Z$109</f>
        <v>0</v>
      </c>
      <c r="AB26" s="13">
        <f>[1]PaperSectorMinusCoreVPAImp!AA$109</f>
        <v>0</v>
      </c>
      <c r="AC26" s="25"/>
      <c r="AD26" s="15">
        <f>1/1000*[1]PaperSectorMinusCoreVPAImp!AB$109</f>
        <v>0.19102101899999999</v>
      </c>
      <c r="AE26" s="9">
        <f>1/1000*[1]PaperSectorMinusCoreVPAImp!AC$109</f>
        <v>0.19612756100000001</v>
      </c>
      <c r="AF26" s="9">
        <f>1/1000*[1]PaperSectorMinusCoreVPAImp!AD$109</f>
        <v>0.116331</v>
      </c>
      <c r="AG26" s="9">
        <f>1/1000*[1]PaperSectorMinusCoreVPAImp!AE$109</f>
        <v>0.13596999999999998</v>
      </c>
      <c r="AH26" s="9">
        <f>1/1000*[1]PaperSectorMinusCoreVPAImp!AF$109</f>
        <v>0.10220455199999999</v>
      </c>
      <c r="AI26" s="9">
        <f>1/1000*[1]PaperSectorMinusCoreVPAImp!AG$109</f>
        <v>0.14820427299999997</v>
      </c>
      <c r="AJ26" s="9">
        <f>1/1000*[1]PaperSectorMinusCoreVPAImp!AH$109</f>
        <v>0.23223468699999994</v>
      </c>
      <c r="AK26" s="9">
        <f>1/1000*[1]PaperSectorMinusCoreVPAImp!AI$109</f>
        <v>0.32686110999999973</v>
      </c>
      <c r="AL26" s="9">
        <f>1/1000*[1]PaperSectorMinusCoreVPAImp!AJ$109</f>
        <v>0.29614736399999997</v>
      </c>
      <c r="AM26" s="9">
        <f>1/1000*[1]PaperSectorMinusCoreVPAImp!AK$109</f>
        <v>0.27309507499999985</v>
      </c>
      <c r="AN26" s="9">
        <f>1/1000*[1]PaperSectorMinusCoreVPAImp!AL$109</f>
        <v>0.28729952600000003</v>
      </c>
      <c r="AO26" s="9">
        <f>1/1000*[1]PaperSectorMinusCoreVPAImp!AM$109</f>
        <v>0.289134593</v>
      </c>
      <c r="AP26" s="9">
        <f>1/1000*[1]PaperSectorMinusCoreVPAImp!AN$109</f>
        <v>0.30703438699999996</v>
      </c>
      <c r="AQ26" s="9">
        <f>1/1000*[1]PaperSectorMinusCoreVPAImp!AO$109</f>
        <v>0.32513399699999995</v>
      </c>
      <c r="AR26" s="9">
        <f>1/1000*[1]PaperSectorMinusCoreVPAImp!AP$109</f>
        <v>0.50099358999999999</v>
      </c>
      <c r="AS26" s="9">
        <f>1/1000*[1]PaperSectorMinusCoreVPAImp!AQ$109</f>
        <v>0.39622038999999998</v>
      </c>
      <c r="AT26" s="9">
        <f>1/1000*[1]PaperSectorMinusCoreVPAImp!AR$109</f>
        <v>0.299144723</v>
      </c>
      <c r="AU26" s="9">
        <f>1/1000*[1]PaperSectorMinusCoreVPAImp!AS$109</f>
        <v>0.23723100100000011</v>
      </c>
      <c r="AV26" s="9">
        <f>1/1000*[1]PaperSectorMinusCoreVPAImp!AT$109</f>
        <v>0.27395175200000005</v>
      </c>
      <c r="AW26" s="9">
        <f>1/1000*[1]PaperSectorMinusCoreVPAImp!AU$109</f>
        <v>0.44740474299999994</v>
      </c>
      <c r="AX26" s="9">
        <f>1/1000*[1]PaperSectorMinusCoreVPAImp!AV$109</f>
        <v>0.34878273999999998</v>
      </c>
      <c r="AY26" s="9">
        <f>1/1000*[1]PaperSectorMinusCoreVPAImp!AW$109</f>
        <v>0.29440099100000006</v>
      </c>
      <c r="AZ26" s="9">
        <f>1/1000*[1]PaperSectorMinusCoreVPAImp!AX$109</f>
        <v>0.46976151699999996</v>
      </c>
      <c r="BA26" s="9">
        <f>1/1000*[1]PaperSectorMinusCoreVPAImp!AY$109</f>
        <v>0.44415617299999999</v>
      </c>
      <c r="BB26" s="9">
        <f>1/1000*[1]PaperSectorMinusCoreVPAImp!AZ$109</f>
        <v>0</v>
      </c>
      <c r="BC26" s="10">
        <f>1/1000*[1]PaperSectorMinusCoreVPAImp!BA$109</f>
        <v>0</v>
      </c>
      <c r="BD26" s="228"/>
    </row>
    <row r="27" spans="2:56">
      <c r="B27" s="5" t="s">
        <v>128</v>
      </c>
      <c r="C27" s="15">
        <f>[1]PaperSectorMinusCoreVPAImp!B$116</f>
        <v>0.62037285695000066</v>
      </c>
      <c r="D27" s="9">
        <f>[1]PaperSectorMinusCoreVPAImp!C$116</f>
        <v>0.52351895579999974</v>
      </c>
      <c r="E27" s="9">
        <f>[1]PaperSectorMinusCoreVPAImp!D$116</f>
        <v>0.67896903949999998</v>
      </c>
      <c r="F27" s="9">
        <f>[1]PaperSectorMinusCoreVPAImp!E$116</f>
        <v>0.6891252579599999</v>
      </c>
      <c r="G27" s="9">
        <f>[1]PaperSectorMinusCoreVPAImp!F$116</f>
        <v>0.74069851225000005</v>
      </c>
      <c r="H27" s="9">
        <f>[1]PaperSectorMinusCoreVPAImp!G$116</f>
        <v>0.73555839484285679</v>
      </c>
      <c r="I27" s="9">
        <f>[1]PaperSectorMinusCoreVPAImp!H$116</f>
        <v>0.76213945198999977</v>
      </c>
      <c r="J27" s="9">
        <f>[1]PaperSectorMinusCoreVPAImp!I$116</f>
        <v>0.72844327450999957</v>
      </c>
      <c r="K27" s="9">
        <f>[1]PaperSectorMinusCoreVPAImp!J$116</f>
        <v>0.77554841137500008</v>
      </c>
      <c r="L27" s="9">
        <f>[1]PaperSectorMinusCoreVPAImp!K$116</f>
        <v>0.59846323970000004</v>
      </c>
      <c r="M27" s="9">
        <f>[1]PaperSectorMinusCoreVPAImp!L$116</f>
        <v>0.68706981531999967</v>
      </c>
      <c r="N27" s="9">
        <f>[1]PaperSectorMinusCoreVPAImp!M$116</f>
        <v>0.5998870418800003</v>
      </c>
      <c r="O27" s="9">
        <f>[1]PaperSectorMinusCoreVPAImp!N$116</f>
        <v>0.61596425524666631</v>
      </c>
      <c r="P27" s="9">
        <f>[1]PaperSectorMinusCoreVPAImp!O$116</f>
        <v>0.5785347660400002</v>
      </c>
      <c r="Q27" s="9">
        <f>[1]PaperSectorMinusCoreVPAImp!P$116</f>
        <v>0.49993446355999999</v>
      </c>
      <c r="R27" s="9">
        <f>[1]PaperSectorMinusCoreVPAImp!Q$116</f>
        <v>0.55641388741999998</v>
      </c>
      <c r="S27" s="9">
        <f>[1]PaperSectorMinusCoreVPAImp!R$116</f>
        <v>0.63759847580000062</v>
      </c>
      <c r="T27" s="9">
        <f>[1]PaperSectorMinusCoreVPAImp!S$116</f>
        <v>0.55681169557300014</v>
      </c>
      <c r="U27" s="9">
        <f>[1]PaperSectorMinusCoreVPAImp!T$116</f>
        <v>0.60595313860999989</v>
      </c>
      <c r="V27" s="9">
        <f>[1]PaperSectorMinusCoreVPAImp!U$116</f>
        <v>0.41278297798500002</v>
      </c>
      <c r="W27" s="9">
        <f>[1]PaperSectorMinusCoreVPAImp!V$116</f>
        <v>0.25165595681999997</v>
      </c>
      <c r="X27" s="9">
        <f>[1]PaperSectorMinusCoreVPAImp!W$116</f>
        <v>0.23524930004999997</v>
      </c>
      <c r="Y27" s="9">
        <f>[1]PaperSectorMinusCoreVPAImp!X$116</f>
        <v>0.3919453822441798</v>
      </c>
      <c r="Z27" s="9">
        <f>[1]PaperSectorMinusCoreVPAImp!Y$116</f>
        <v>0.13919497932550001</v>
      </c>
      <c r="AA27" s="9">
        <f>[1]PaperSectorMinusCoreVPAImp!Z$116</f>
        <v>0</v>
      </c>
      <c r="AB27" s="10">
        <f>[1]PaperSectorMinusCoreVPAImp!AA$116</f>
        <v>0</v>
      </c>
      <c r="AC27" s="59"/>
      <c r="AD27" s="15">
        <f>1/1000*[1]PaperSectorMinusCoreVPAImp!AB$116</f>
        <v>0.51976532200000003</v>
      </c>
      <c r="AE27" s="9">
        <f>1/1000*[1]PaperSectorMinusCoreVPAImp!AC$116</f>
        <v>0.44048247699999987</v>
      </c>
      <c r="AF27" s="9">
        <f>1/1000*[1]PaperSectorMinusCoreVPAImp!AD$116</f>
        <v>0.505053631</v>
      </c>
      <c r="AG27" s="9">
        <f>1/1000*[1]PaperSectorMinusCoreVPAImp!AE$116</f>
        <v>0.51771208899999999</v>
      </c>
      <c r="AH27" s="9">
        <f>1/1000*[1]PaperSectorMinusCoreVPAImp!AF$116</f>
        <v>0.58284681900000002</v>
      </c>
      <c r="AI27" s="9">
        <f>1/1000*[1]PaperSectorMinusCoreVPAImp!AG$116</f>
        <v>0.58199923899999972</v>
      </c>
      <c r="AJ27" s="9">
        <f>1/1000*[1]PaperSectorMinusCoreVPAImp!AH$116</f>
        <v>0.54119804299999985</v>
      </c>
      <c r="AK27" s="9">
        <f>1/1000*[1]PaperSectorMinusCoreVPAImp!AI$116</f>
        <v>0.50443558999999993</v>
      </c>
      <c r="AL27" s="9">
        <f>1/1000*[1]PaperSectorMinusCoreVPAImp!AJ$116</f>
        <v>0.49007841600000007</v>
      </c>
      <c r="AM27" s="9">
        <f>1/1000*[1]PaperSectorMinusCoreVPAImp!AK$116</f>
        <v>0.38249564799999997</v>
      </c>
      <c r="AN27" s="9">
        <f>1/1000*[1]PaperSectorMinusCoreVPAImp!AL$116</f>
        <v>0.43787965800000006</v>
      </c>
      <c r="AO27" s="9">
        <f>1/1000*[1]PaperSectorMinusCoreVPAImp!AM$116</f>
        <v>0.439147762</v>
      </c>
      <c r="AP27" s="9">
        <f>1/1000*[1]PaperSectorMinusCoreVPAImp!AN$116</f>
        <v>0.444909422</v>
      </c>
      <c r="AQ27" s="9">
        <f>1/1000*[1]PaperSectorMinusCoreVPAImp!AO$116</f>
        <v>0.38693656899999995</v>
      </c>
      <c r="AR27" s="9">
        <f>1/1000*[1]PaperSectorMinusCoreVPAImp!AP$116</f>
        <v>0.40032828200000004</v>
      </c>
      <c r="AS27" s="9">
        <f>1/1000*[1]PaperSectorMinusCoreVPAImp!AQ$116</f>
        <v>0.41220025899999996</v>
      </c>
      <c r="AT27" s="9">
        <f>1/1000*[1]PaperSectorMinusCoreVPAImp!AR$116</f>
        <v>0.37898739399999998</v>
      </c>
      <c r="AU27" s="9">
        <f>1/1000*[1]PaperSectorMinusCoreVPAImp!AS$116</f>
        <v>0.36818989999999985</v>
      </c>
      <c r="AV27" s="9">
        <f>1/1000*[1]PaperSectorMinusCoreVPAImp!AT$116</f>
        <v>0.35488395100000009</v>
      </c>
      <c r="AW27" s="9">
        <f>1/1000*[1]PaperSectorMinusCoreVPAImp!AU$116</f>
        <v>0.32013268499999997</v>
      </c>
      <c r="AX27" s="9">
        <f>1/1000*[1]PaperSectorMinusCoreVPAImp!AV$116</f>
        <v>0.22677829299999999</v>
      </c>
      <c r="AY27" s="9">
        <f>1/1000*[1]PaperSectorMinusCoreVPAImp!AW$116</f>
        <v>0.25189605500000001</v>
      </c>
      <c r="AZ27" s="9">
        <f>1/1000*[1]PaperSectorMinusCoreVPAImp!AX$116</f>
        <v>0.26076716899999997</v>
      </c>
      <c r="BA27" s="9">
        <f>1/1000*[1]PaperSectorMinusCoreVPAImp!AY$116</f>
        <v>0.17787410599999998</v>
      </c>
      <c r="BB27" s="9">
        <f>1/1000*[1]PaperSectorMinusCoreVPAImp!AZ$116</f>
        <v>0</v>
      </c>
      <c r="BC27" s="10">
        <f>1/1000*[1]PaperSectorMinusCoreVPAImp!BA$116</f>
        <v>0</v>
      </c>
      <c r="BD27" s="229"/>
    </row>
    <row r="28" spans="2:56">
      <c r="B28" s="5" t="s">
        <v>37</v>
      </c>
      <c r="C28" s="31">
        <f>[1]PaperSectorMinusCoreVPAImp!B$187</f>
        <v>1.32781173E-2</v>
      </c>
      <c r="D28" s="22">
        <f>[1]PaperSectorMinusCoreVPAImp!C$187</f>
        <v>2.3253734899999996E-2</v>
      </c>
      <c r="E28" s="22">
        <f>[1]PaperSectorMinusCoreVPAImp!D$187</f>
        <v>1.2805978499999999E-2</v>
      </c>
      <c r="F28" s="22">
        <f>[1]PaperSectorMinusCoreVPAImp!E$187</f>
        <v>1.4093441833333331E-2</v>
      </c>
      <c r="G28" s="22">
        <f>[1]PaperSectorMinusCoreVPAImp!F$187</f>
        <v>7.7690704000000005E-3</v>
      </c>
      <c r="H28" s="22">
        <f>[1]PaperSectorMinusCoreVPAImp!G$187</f>
        <v>1.4226404100000001E-2</v>
      </c>
      <c r="I28" s="22">
        <f>[1]PaperSectorMinusCoreVPAImp!H$187</f>
        <v>3.5460117499999999E-2</v>
      </c>
      <c r="J28" s="22">
        <f>[1]PaperSectorMinusCoreVPAImp!I$187</f>
        <v>2.9023095499999998E-2</v>
      </c>
      <c r="K28" s="22">
        <f>[1]PaperSectorMinusCoreVPAImp!J$187</f>
        <v>7.4663120187499987E-2</v>
      </c>
      <c r="L28" s="22">
        <f>[1]PaperSectorMinusCoreVPAImp!K$187</f>
        <v>1.52816151E-2</v>
      </c>
      <c r="M28" s="22">
        <f>[1]PaperSectorMinusCoreVPAImp!L$187</f>
        <v>4.5699107799999993E-2</v>
      </c>
      <c r="N28" s="22">
        <f>[1]PaperSectorMinusCoreVPAImp!M$187</f>
        <v>7.3050631699999993E-2</v>
      </c>
      <c r="O28" s="22">
        <f>[1]PaperSectorMinusCoreVPAImp!N$187</f>
        <v>2.5412539183333333E-2</v>
      </c>
      <c r="P28" s="22">
        <f>[1]PaperSectorMinusCoreVPAImp!O$187</f>
        <v>2.5181191500000002E-2</v>
      </c>
      <c r="Q28" s="22">
        <f>[1]PaperSectorMinusCoreVPAImp!P$187</f>
        <v>2.1350136839999999E-2</v>
      </c>
      <c r="R28" s="22">
        <f>[1]PaperSectorMinusCoreVPAImp!Q$187</f>
        <v>6.5560011000000001E-2</v>
      </c>
      <c r="S28" s="22">
        <f>[1]PaperSectorMinusCoreVPAImp!R$187</f>
        <v>0.10389303379999999</v>
      </c>
      <c r="T28" s="22">
        <f>[1]PaperSectorMinusCoreVPAImp!S$187</f>
        <v>0.1178469684395</v>
      </c>
      <c r="U28" s="22">
        <f>[1]PaperSectorMinusCoreVPAImp!T$187</f>
        <v>9.9105238499999998E-2</v>
      </c>
      <c r="V28" s="22">
        <f>[1]PaperSectorMinusCoreVPAImp!U$187</f>
        <v>3.3353139999999996E-2</v>
      </c>
      <c r="W28" s="22">
        <f>[1]PaperSectorMinusCoreVPAImp!V$187</f>
        <v>0.166229882</v>
      </c>
      <c r="X28" s="22">
        <f>[1]PaperSectorMinusCoreVPAImp!W$187</f>
        <v>9.3781935999999996E-2</v>
      </c>
      <c r="Y28" s="22">
        <f>[1]PaperSectorMinusCoreVPAImp!X$187</f>
        <v>8.6156156940999984E-2</v>
      </c>
      <c r="Z28" s="22">
        <f>[1]PaperSectorMinusCoreVPAImp!Y$187</f>
        <v>1.3837350810499999E-2</v>
      </c>
      <c r="AA28" s="22">
        <f>[1]PaperSectorMinusCoreVPAImp!Z$187</f>
        <v>0</v>
      </c>
      <c r="AB28" s="21">
        <f>[1]PaperSectorMinusCoreVPAImp!AA$187</f>
        <v>0</v>
      </c>
      <c r="AC28" s="25"/>
      <c r="AD28" s="17">
        <f>1/1000*[1]PaperSectorMinusCoreVPAImp!AB$187</f>
        <v>1.8898553999999998E-2</v>
      </c>
      <c r="AE28" s="12">
        <f>1/1000*[1]PaperSectorMinusCoreVPAImp!AC$187</f>
        <v>2.0001403000000001E-2</v>
      </c>
      <c r="AF28" s="12">
        <f>1/1000*[1]PaperSectorMinusCoreVPAImp!AD$187</f>
        <v>1.618E-2</v>
      </c>
      <c r="AG28" s="12">
        <f>1/1000*[1]PaperSectorMinusCoreVPAImp!AE$187</f>
        <v>1.4123999999999999E-2</v>
      </c>
      <c r="AH28" s="12">
        <f>1/1000*[1]PaperSectorMinusCoreVPAImp!AF$187</f>
        <v>1.4254940999999998E-2</v>
      </c>
      <c r="AI28" s="12">
        <f>1/1000*[1]PaperSectorMinusCoreVPAImp!AG$187</f>
        <v>1.5209549999999999E-2</v>
      </c>
      <c r="AJ28" s="12">
        <f>1/1000*[1]PaperSectorMinusCoreVPAImp!AH$187</f>
        <v>1.6344134E-2</v>
      </c>
      <c r="AK28" s="12">
        <f>1/1000*[1]PaperSectorMinusCoreVPAImp!AI$187</f>
        <v>1.6720342999999999E-2</v>
      </c>
      <c r="AL28" s="12">
        <f>1/1000*[1]PaperSectorMinusCoreVPAImp!AJ$187</f>
        <v>1.9315209999999999E-2</v>
      </c>
      <c r="AM28" s="12">
        <f>1/1000*[1]PaperSectorMinusCoreVPAImp!AK$187</f>
        <v>8.3112780000000018E-3</v>
      </c>
      <c r="AN28" s="12">
        <f>1/1000*[1]PaperSectorMinusCoreVPAImp!AL$187</f>
        <v>1.2131571000000001E-2</v>
      </c>
      <c r="AO28" s="12">
        <f>1/1000*[1]PaperSectorMinusCoreVPAImp!AM$187</f>
        <v>2.3035432999999998E-2</v>
      </c>
      <c r="AP28" s="12">
        <f>1/1000*[1]PaperSectorMinusCoreVPAImp!AN$187</f>
        <v>2.9703639000000004E-2</v>
      </c>
      <c r="AQ28" s="12">
        <f>1/1000*[1]PaperSectorMinusCoreVPAImp!AO$187</f>
        <v>2.3636769999999998E-2</v>
      </c>
      <c r="AR28" s="12">
        <f>1/1000*[1]PaperSectorMinusCoreVPAImp!AP$187</f>
        <v>3.1232121999999998E-2</v>
      </c>
      <c r="AS28" s="12">
        <f>1/1000*[1]PaperSectorMinusCoreVPAImp!AQ$187</f>
        <v>3.1447533999999999E-2</v>
      </c>
      <c r="AT28" s="12">
        <f>1/1000*[1]PaperSectorMinusCoreVPAImp!AR$187</f>
        <v>3.1211038999999999E-2</v>
      </c>
      <c r="AU28" s="12">
        <f>1/1000*[1]PaperSectorMinusCoreVPAImp!AS$187</f>
        <v>3.5881694999999998E-2</v>
      </c>
      <c r="AV28" s="12">
        <f>1/1000*[1]PaperSectorMinusCoreVPAImp!AT$187</f>
        <v>3.4260844000000013E-2</v>
      </c>
      <c r="AW28" s="12">
        <f>1/1000*[1]PaperSectorMinusCoreVPAImp!AU$187</f>
        <v>3.1698477000000003E-2</v>
      </c>
      <c r="AX28" s="12">
        <f>1/1000*[1]PaperSectorMinusCoreVPAImp!AV$187</f>
        <v>3.7560626999999999E-2</v>
      </c>
      <c r="AY28" s="12">
        <f>1/1000*[1]PaperSectorMinusCoreVPAImp!AW$187</f>
        <v>3.3124437999999999E-2</v>
      </c>
      <c r="AZ28" s="12">
        <f>1/1000*[1]PaperSectorMinusCoreVPAImp!AX$187</f>
        <v>3.4299481E-2</v>
      </c>
      <c r="BA28" s="12">
        <f>1/1000*[1]PaperSectorMinusCoreVPAImp!AY$187</f>
        <v>2.6740586E-2</v>
      </c>
      <c r="BB28" s="12">
        <f>1/1000*[1]PaperSectorMinusCoreVPAImp!AZ$187</f>
        <v>0</v>
      </c>
      <c r="BC28" s="33">
        <f>1/1000*[1]PaperSectorMinusCoreVPAImp!BA$187</f>
        <v>0</v>
      </c>
      <c r="BD28" s="228"/>
    </row>
    <row r="29" spans="2:56">
      <c r="B29" s="5" t="s">
        <v>41</v>
      </c>
      <c r="C29" s="31">
        <f>[1]PaperSectorMinusCoreVPAImp!B$206</f>
        <v>1.6923673899999998E-2</v>
      </c>
      <c r="D29" s="22">
        <f>[1]PaperSectorMinusCoreVPAImp!C$206</f>
        <v>3.7793172199999989E-2</v>
      </c>
      <c r="E29" s="22">
        <f>[1]PaperSectorMinusCoreVPAImp!D$206</f>
        <v>3.4423199999999996E-3</v>
      </c>
      <c r="F29" s="22">
        <f>[1]PaperSectorMinusCoreVPAImp!E$206</f>
        <v>7.7329396666666666E-3</v>
      </c>
      <c r="G29" s="22">
        <f>[1]PaperSectorMinusCoreVPAImp!F$206</f>
        <v>3.0799083000000002E-3</v>
      </c>
      <c r="H29" s="22">
        <f>[1]PaperSectorMinusCoreVPAImp!G$206</f>
        <v>2.2158119200000003E-2</v>
      </c>
      <c r="I29" s="22">
        <f>[1]PaperSectorMinusCoreVPAImp!H$206</f>
        <v>1.7441694000000001E-2</v>
      </c>
      <c r="J29" s="22">
        <f>[1]PaperSectorMinusCoreVPAImp!I$206</f>
        <v>4.9202829199999971E-2</v>
      </c>
      <c r="K29" s="22">
        <f>[1]PaperSectorMinusCoreVPAImp!J$206</f>
        <v>1.5538292499999998E-2</v>
      </c>
      <c r="L29" s="22">
        <f>[1]PaperSectorMinusCoreVPAImp!K$206</f>
        <v>1.0297750399999996E-2</v>
      </c>
      <c r="M29" s="22">
        <f>[1]PaperSectorMinusCoreVPAImp!L$206</f>
        <v>1.3527923499999999E-2</v>
      </c>
      <c r="N29" s="22">
        <f>[1]PaperSectorMinusCoreVPAImp!M$206</f>
        <v>1.8526714499999999E-2</v>
      </c>
      <c r="O29" s="22">
        <f>[1]PaperSectorMinusCoreVPAImp!N$206</f>
        <v>7.2690905000000021E-3</v>
      </c>
      <c r="P29" s="22">
        <f>[1]PaperSectorMinusCoreVPAImp!O$206</f>
        <v>1.6183565999999996E-2</v>
      </c>
      <c r="Q29" s="22">
        <f>[1]PaperSectorMinusCoreVPAImp!P$206</f>
        <v>3.61069205E-2</v>
      </c>
      <c r="R29" s="22">
        <f>[1]PaperSectorMinusCoreVPAImp!Q$206</f>
        <v>5.0282504999999995E-3</v>
      </c>
      <c r="S29" s="22">
        <f>[1]PaperSectorMinusCoreVPAImp!R$206</f>
        <v>7.9788079000000008E-3</v>
      </c>
      <c r="T29" s="22">
        <f>[1]PaperSectorMinusCoreVPAImp!S$206</f>
        <v>2.1058271779999995E-3</v>
      </c>
      <c r="U29" s="22">
        <f>[1]PaperSectorMinusCoreVPAImp!T$206</f>
        <v>2.4484285000000005E-3</v>
      </c>
      <c r="V29" s="22">
        <f>[1]PaperSectorMinusCoreVPAImp!U$206</f>
        <v>5.8126949999999997E-3</v>
      </c>
      <c r="W29" s="22">
        <f>[1]PaperSectorMinusCoreVPAImp!V$206</f>
        <v>7.1579829999999997E-3</v>
      </c>
      <c r="X29" s="22">
        <f>[1]PaperSectorMinusCoreVPAImp!W$206</f>
        <v>5.0200622499999995E-3</v>
      </c>
      <c r="Y29" s="22">
        <f>[1]PaperSectorMinusCoreVPAImp!X$206</f>
        <v>1.1441036796000002E-2</v>
      </c>
      <c r="Z29" s="22">
        <f>[1]PaperSectorMinusCoreVPAImp!Y$206</f>
        <v>6.3324060800000002E-3</v>
      </c>
      <c r="AA29" s="22">
        <f>[1]PaperSectorMinusCoreVPAImp!Z$206</f>
        <v>0</v>
      </c>
      <c r="AB29" s="21">
        <f>[1]PaperSectorMinusCoreVPAImp!AA$206</f>
        <v>0</v>
      </c>
      <c r="AC29" s="25"/>
      <c r="AD29" s="17">
        <f>1/1000*[1]PaperSectorMinusCoreVPAImp!AB$206</f>
        <v>1.0550478999999998E-2</v>
      </c>
      <c r="AE29" s="12">
        <f>1/1000*[1]PaperSectorMinusCoreVPAImp!AC$206</f>
        <v>1.1221235999999996E-2</v>
      </c>
      <c r="AF29" s="12">
        <f>1/1000*[1]PaperSectorMinusCoreVPAImp!AD$206</f>
        <v>4.0340000000000003E-3</v>
      </c>
      <c r="AG29" s="12">
        <f>1/1000*[1]PaperSectorMinusCoreVPAImp!AE$206</f>
        <v>7.8520000000000013E-3</v>
      </c>
      <c r="AH29" s="12">
        <f>1/1000*[1]PaperSectorMinusCoreVPAImp!AF$206</f>
        <v>4.5275489999999996E-3</v>
      </c>
      <c r="AI29" s="12">
        <f>1/1000*[1]PaperSectorMinusCoreVPAImp!AG$206</f>
        <v>1.2381581000000003E-2</v>
      </c>
      <c r="AJ29" s="12">
        <f>1/1000*[1]PaperSectorMinusCoreVPAImp!AH$206</f>
        <v>1.1158416000000001E-2</v>
      </c>
      <c r="AK29" s="12">
        <f>1/1000*[1]PaperSectorMinusCoreVPAImp!AI$206</f>
        <v>1.8022287999999994E-2</v>
      </c>
      <c r="AL29" s="12">
        <f>1/1000*[1]PaperSectorMinusCoreVPAImp!AJ$206</f>
        <v>9.2785309999999961E-3</v>
      </c>
      <c r="AM29" s="12">
        <f>1/1000*[1]PaperSectorMinusCoreVPAImp!AK$206</f>
        <v>4.4701840000000012E-3</v>
      </c>
      <c r="AN29" s="12">
        <f>1/1000*[1]PaperSectorMinusCoreVPAImp!AL$206</f>
        <v>5.8918669999999994E-3</v>
      </c>
      <c r="AO29" s="12">
        <f>1/1000*[1]PaperSectorMinusCoreVPAImp!AM$206</f>
        <v>1.1550741999999999E-2</v>
      </c>
      <c r="AP29" s="12">
        <f>1/1000*[1]PaperSectorMinusCoreVPAImp!AN$206</f>
        <v>8.1003510000000004E-3</v>
      </c>
      <c r="AQ29" s="12">
        <f>1/1000*[1]PaperSectorMinusCoreVPAImp!AO$206</f>
        <v>6.656749E-3</v>
      </c>
      <c r="AR29" s="12">
        <f>1/1000*[1]PaperSectorMinusCoreVPAImp!AP$206</f>
        <v>1.384851E-2</v>
      </c>
      <c r="AS29" s="12">
        <f>1/1000*[1]PaperSectorMinusCoreVPAImp!AQ$206</f>
        <v>5.765895E-3</v>
      </c>
      <c r="AT29" s="12">
        <f>1/1000*[1]PaperSectorMinusCoreVPAImp!AR$206</f>
        <v>4.8205710000000001E-3</v>
      </c>
      <c r="AU29" s="12">
        <f>1/1000*[1]PaperSectorMinusCoreVPAImp!AS$206</f>
        <v>5.0243869999999991E-3</v>
      </c>
      <c r="AV29" s="12">
        <f>1/1000*[1]PaperSectorMinusCoreVPAImp!AT$206</f>
        <v>5.184836E-3</v>
      </c>
      <c r="AW29" s="12">
        <f>1/1000*[1]PaperSectorMinusCoreVPAImp!AU$206</f>
        <v>8.2778799999999996E-3</v>
      </c>
      <c r="AX29" s="12">
        <f>1/1000*[1]PaperSectorMinusCoreVPAImp!AV$206</f>
        <v>1.1060656E-2</v>
      </c>
      <c r="AY29" s="12">
        <f>1/1000*[1]PaperSectorMinusCoreVPAImp!AW$206</f>
        <v>9.6553279999999995E-3</v>
      </c>
      <c r="AZ29" s="12">
        <f>1/1000*[1]PaperSectorMinusCoreVPAImp!AX$206</f>
        <v>1.4030828E-2</v>
      </c>
      <c r="BA29" s="12">
        <f>1/1000*[1]PaperSectorMinusCoreVPAImp!AY$206</f>
        <v>8.6883610000000003E-3</v>
      </c>
      <c r="BB29" s="12">
        <f>1/1000*[1]PaperSectorMinusCoreVPAImp!AZ$206</f>
        <v>0</v>
      </c>
      <c r="BC29" s="33">
        <f>1/1000*[1]PaperSectorMinusCoreVPAImp!BA$206</f>
        <v>0</v>
      </c>
      <c r="BD29" s="228"/>
    </row>
    <row r="30" spans="2:56">
      <c r="B30" s="5" t="s">
        <v>47</v>
      </c>
      <c r="C30" s="15">
        <f>[1]PaperSectorMinusCoreVPAImp!B$121</f>
        <v>1.3190872254000001</v>
      </c>
      <c r="D30" s="9">
        <f>[1]PaperSectorMinusCoreVPAImp!C$121</f>
        <v>1.1201610111999998</v>
      </c>
      <c r="E30" s="9">
        <f>[1]PaperSectorMinusCoreVPAImp!D$121</f>
        <v>1.3998041925000002</v>
      </c>
      <c r="F30" s="9">
        <f>[1]PaperSectorMinusCoreVPAImp!E$121</f>
        <v>1.6150893709999998</v>
      </c>
      <c r="G30" s="9">
        <f>[1]PaperSectorMinusCoreVPAImp!F$121</f>
        <v>1.7297667183999996</v>
      </c>
      <c r="H30" s="9">
        <f>[1]PaperSectorMinusCoreVPAImp!G$121</f>
        <v>1.6915795909285716</v>
      </c>
      <c r="I30" s="9">
        <f>[1]PaperSectorMinusCoreVPAImp!H$121</f>
        <v>1.8301757839999988</v>
      </c>
      <c r="J30" s="9">
        <f>[1]PaperSectorMinusCoreVPAImp!I$121</f>
        <v>1.6760447017999986</v>
      </c>
      <c r="K30" s="9">
        <f>[1]PaperSectorMinusCoreVPAImp!J$121</f>
        <v>1.4709976119624999</v>
      </c>
      <c r="L30" s="9">
        <f>[1]PaperSectorMinusCoreVPAImp!K$121</f>
        <v>1.0824529394000002</v>
      </c>
      <c r="M30" s="9">
        <f>[1]PaperSectorMinusCoreVPAImp!L$121</f>
        <v>1.4238401530499998</v>
      </c>
      <c r="N30" s="9">
        <f>[1]PaperSectorMinusCoreVPAImp!M$121</f>
        <v>1.4244310297000002</v>
      </c>
      <c r="O30" s="9">
        <f>[1]PaperSectorMinusCoreVPAImp!N$121</f>
        <v>1.3581182685000002</v>
      </c>
      <c r="P30" s="9">
        <f>[1]PaperSectorMinusCoreVPAImp!O$121</f>
        <v>1.4309326700000007</v>
      </c>
      <c r="Q30" s="9">
        <f>[1]PaperSectorMinusCoreVPAImp!P$121</f>
        <v>1.5534373189999999</v>
      </c>
      <c r="R30" s="9">
        <f>[1]PaperSectorMinusCoreVPAImp!Q$121</f>
        <v>1.4999565875</v>
      </c>
      <c r="S30" s="9">
        <f>[1]PaperSectorMinusCoreVPAImp!R$121</f>
        <v>1.3751315398499995</v>
      </c>
      <c r="T30" s="9">
        <f>[1]PaperSectorMinusCoreVPAImp!S$121</f>
        <v>1.3441458564764999</v>
      </c>
      <c r="U30" s="9">
        <f>[1]PaperSectorMinusCoreVPAImp!T$121</f>
        <v>1.7084023250000009</v>
      </c>
      <c r="V30" s="9">
        <f>[1]PaperSectorMinusCoreVPAImp!U$121</f>
        <v>1.7527229965</v>
      </c>
      <c r="W30" s="9">
        <f>[1]PaperSectorMinusCoreVPAImp!V$121</f>
        <v>1.32118200158</v>
      </c>
      <c r="X30" s="9">
        <f>[1]PaperSectorMinusCoreVPAImp!W$121</f>
        <v>1.2511703925</v>
      </c>
      <c r="Y30" s="9">
        <f>[1]PaperSectorMinusCoreVPAImp!X$121</f>
        <v>1.5678883471410001</v>
      </c>
      <c r="Z30" s="9">
        <f>[1]PaperSectorMinusCoreVPAImp!Y$121</f>
        <v>1.190162696772</v>
      </c>
      <c r="AA30" s="9">
        <f>[1]PaperSectorMinusCoreVPAImp!Z$121</f>
        <v>0</v>
      </c>
      <c r="AB30" s="10">
        <f>[1]PaperSectorMinusCoreVPAImp!AA$121</f>
        <v>0</v>
      </c>
      <c r="AC30" s="59"/>
      <c r="AD30" s="15">
        <f>1/1000*[1]PaperSectorMinusCoreVPAImp!AB$121</f>
        <v>0.31931912499999998</v>
      </c>
      <c r="AE30" s="9">
        <f>1/1000*[1]PaperSectorMinusCoreVPAImp!AC$121</f>
        <v>0.26362221200000013</v>
      </c>
      <c r="AF30" s="9">
        <f>1/1000*[1]PaperSectorMinusCoreVPAImp!AD$121</f>
        <v>0.31409100000000006</v>
      </c>
      <c r="AG30" s="9">
        <f>1/1000*[1]PaperSectorMinusCoreVPAImp!AE$121</f>
        <v>0.37618600000000002</v>
      </c>
      <c r="AH30" s="9">
        <f>1/1000*[1]PaperSectorMinusCoreVPAImp!AF$121</f>
        <v>0.41225784300000001</v>
      </c>
      <c r="AI30" s="9">
        <f>1/1000*[1]PaperSectorMinusCoreVPAImp!AG$121</f>
        <v>0.42338134300000008</v>
      </c>
      <c r="AJ30" s="9">
        <f>1/1000*[1]PaperSectorMinusCoreVPAImp!AH$121</f>
        <v>0.47043418499999978</v>
      </c>
      <c r="AK30" s="9">
        <f>1/1000*[1]PaperSectorMinusCoreVPAImp!AI$121</f>
        <v>0.44705819799999985</v>
      </c>
      <c r="AL30" s="9">
        <f>1/1000*[1]PaperSectorMinusCoreVPAImp!AJ$121</f>
        <v>0.41503449899999995</v>
      </c>
      <c r="AM30" s="9">
        <f>1/1000*[1]PaperSectorMinusCoreVPAImp!AK$121</f>
        <v>0.27970509500000007</v>
      </c>
      <c r="AN30" s="9">
        <f>1/1000*[1]PaperSectorMinusCoreVPAImp!AL$121</f>
        <v>0.38159163799999984</v>
      </c>
      <c r="AO30" s="9">
        <f>1/1000*[1]PaperSectorMinusCoreVPAImp!AM$121</f>
        <v>0.41505894799999998</v>
      </c>
      <c r="AP30" s="9">
        <f>1/1000*[1]PaperSectorMinusCoreVPAImp!AN$121</f>
        <v>0.40289380299999999</v>
      </c>
      <c r="AQ30" s="9">
        <f>1/1000*[1]PaperSectorMinusCoreVPAImp!AO$121</f>
        <v>0.43342940299999999</v>
      </c>
      <c r="AR30" s="9">
        <f>1/1000*[1]PaperSectorMinusCoreVPAImp!AP$121</f>
        <v>0.57824365200000005</v>
      </c>
      <c r="AS30" s="9">
        <f>1/1000*[1]PaperSectorMinusCoreVPAImp!AQ$121</f>
        <v>0.53705918999999991</v>
      </c>
      <c r="AT30" s="9">
        <f>1/1000*[1]PaperSectorMinusCoreVPAImp!AR$121</f>
        <v>0.45293619499999993</v>
      </c>
      <c r="AU30" s="9">
        <f>1/1000*[1]PaperSectorMinusCoreVPAImp!AS$121</f>
        <v>0.44286028000000011</v>
      </c>
      <c r="AV30" s="9">
        <f>1/1000*[1]PaperSectorMinusCoreVPAImp!AT$121</f>
        <v>0.60553065399999995</v>
      </c>
      <c r="AW30" s="9">
        <f>1/1000*[1]PaperSectorMinusCoreVPAImp!AU$121</f>
        <v>0.68153394600000006</v>
      </c>
      <c r="AX30" s="9">
        <f>1/1000*[1]PaperSectorMinusCoreVPAImp!AV$121</f>
        <v>0.49799325099999997</v>
      </c>
      <c r="AY30" s="9">
        <f>1/1000*[1]PaperSectorMinusCoreVPAImp!AW$121</f>
        <v>0.48462890599999997</v>
      </c>
      <c r="AZ30" s="9">
        <f>1/1000*[1]PaperSectorMinusCoreVPAImp!AX$121</f>
        <v>0.75704761800000009</v>
      </c>
      <c r="BA30" s="9">
        <f>1/1000*[1]PaperSectorMinusCoreVPAImp!AY$121</f>
        <v>0.596423025</v>
      </c>
      <c r="BB30" s="9">
        <f>1/1000*[1]PaperSectorMinusCoreVPAImp!AZ$121</f>
        <v>0</v>
      </c>
      <c r="BC30" s="10">
        <f>1/1000*[1]PaperSectorMinusCoreVPAImp!BA$121</f>
        <v>0</v>
      </c>
      <c r="BD30" s="228"/>
    </row>
    <row r="31" spans="2:56">
      <c r="B31" s="5" t="s">
        <v>36</v>
      </c>
      <c r="C31" s="31">
        <f>[1]PaperSectorMinusCoreVPAImp!B$228</f>
        <v>5.7139068100000003E-2</v>
      </c>
      <c r="D31" s="22">
        <f>[1]PaperSectorMinusCoreVPAImp!C$228</f>
        <v>5.1076849259999987E-2</v>
      </c>
      <c r="E31" s="22">
        <f>[1]PaperSectorMinusCoreVPAImp!D$228</f>
        <v>5.7556124290000003E-2</v>
      </c>
      <c r="F31" s="22">
        <f>[1]PaperSectorMinusCoreVPAImp!E$228</f>
        <v>6.2859690163333329E-2</v>
      </c>
      <c r="G31" s="22">
        <f>[1]PaperSectorMinusCoreVPAImp!F$228</f>
        <v>6.2542015549999969E-2</v>
      </c>
      <c r="H31" s="22">
        <f>[1]PaperSectorMinusCoreVPAImp!G$228</f>
        <v>6.2993520800000008E-2</v>
      </c>
      <c r="I31" s="22">
        <f>[1]PaperSectorMinusCoreVPAImp!H$228</f>
        <v>0.1156945955</v>
      </c>
      <c r="J31" s="22">
        <f>[1]PaperSectorMinusCoreVPAImp!I$228</f>
        <v>0.17731583800000009</v>
      </c>
      <c r="K31" s="22">
        <f>[1]PaperSectorMinusCoreVPAImp!J$228</f>
        <v>0.1250675224525</v>
      </c>
      <c r="L31" s="22">
        <f>[1]PaperSectorMinusCoreVPAImp!K$228</f>
        <v>0.10503160934999999</v>
      </c>
      <c r="M31" s="22">
        <f>[1]PaperSectorMinusCoreVPAImp!L$228</f>
        <v>0.12726138739999995</v>
      </c>
      <c r="N31" s="22">
        <f>[1]PaperSectorMinusCoreVPAImp!M$228</f>
        <v>0.12303123210000003</v>
      </c>
      <c r="O31" s="22">
        <f>[1]PaperSectorMinusCoreVPAImp!N$228</f>
        <v>0.14583492074666668</v>
      </c>
      <c r="P31" s="22">
        <f>[1]PaperSectorMinusCoreVPAImp!O$228</f>
        <v>0.24279878658000004</v>
      </c>
      <c r="Q31" s="22">
        <f>[1]PaperSectorMinusCoreVPAImp!P$228</f>
        <v>0.18907887249999999</v>
      </c>
      <c r="R31" s="22">
        <f>[1]PaperSectorMinusCoreVPAImp!Q$228</f>
        <v>0.22097640599999999</v>
      </c>
      <c r="S31" s="22">
        <f>[1]PaperSectorMinusCoreVPAImp!R$228</f>
        <v>0.25543390534999999</v>
      </c>
      <c r="T31" s="22">
        <f>[1]PaperSectorMinusCoreVPAImp!S$228</f>
        <v>0.26848264019149992</v>
      </c>
      <c r="U31" s="22">
        <f>[1]PaperSectorMinusCoreVPAImp!T$228</f>
        <v>0.37794886499999991</v>
      </c>
      <c r="V31" s="22">
        <f>[1]PaperSectorMinusCoreVPAImp!U$228</f>
        <v>0.35155450050000003</v>
      </c>
      <c r="W31" s="22">
        <f>[1]PaperSectorMinusCoreVPAImp!V$228</f>
        <v>0.32364917199999998</v>
      </c>
      <c r="X31" s="22">
        <f>[1]PaperSectorMinusCoreVPAImp!W$228</f>
        <v>0.28081199700000004</v>
      </c>
      <c r="Y31" s="22">
        <f>[1]PaperSectorMinusCoreVPAImp!X$228</f>
        <v>0.33735877845949996</v>
      </c>
      <c r="Z31" s="22">
        <f>[1]PaperSectorMinusCoreVPAImp!Y$228</f>
        <v>0.26527296840799997</v>
      </c>
      <c r="AA31" s="22">
        <f>[1]PaperSectorMinusCoreVPAImp!Z$228</f>
        <v>0</v>
      </c>
      <c r="AB31" s="21">
        <f>[1]PaperSectorMinusCoreVPAImp!AA$228</f>
        <v>0</v>
      </c>
      <c r="AC31" s="25"/>
      <c r="AD31" s="31">
        <f>1/1000*[1]PaperSectorMinusCoreVPAImp!AB$228</f>
        <v>5.0651488000000001E-2</v>
      </c>
      <c r="AE31" s="22">
        <f>1/1000*[1]PaperSectorMinusCoreVPAImp!AC$228</f>
        <v>4.5318979000000002E-2</v>
      </c>
      <c r="AF31" s="22">
        <f>1/1000*[1]PaperSectorMinusCoreVPAImp!AD$228</f>
        <v>4.5862237E-2</v>
      </c>
      <c r="AG31" s="22">
        <f>1/1000*[1]PaperSectorMinusCoreVPAImp!AE$228</f>
        <v>5.5684536999999999E-2</v>
      </c>
      <c r="AH31" s="22">
        <f>1/1000*[1]PaperSectorMinusCoreVPAImp!AF$228</f>
        <v>6.5694333999999993E-2</v>
      </c>
      <c r="AI31" s="22">
        <f>1/1000*[1]PaperSectorMinusCoreVPAImp!AG$228</f>
        <v>5.8920720999999995E-2</v>
      </c>
      <c r="AJ31" s="22">
        <f>1/1000*[1]PaperSectorMinusCoreVPAImp!AH$228</f>
        <v>8.0199803E-2</v>
      </c>
      <c r="AK31" s="22">
        <f>1/1000*[1]PaperSectorMinusCoreVPAImp!AI$228</f>
        <v>0.11183494700000002</v>
      </c>
      <c r="AL31" s="22">
        <f>1/1000*[1]PaperSectorMinusCoreVPAImp!AJ$228</f>
        <v>0.10396349600000002</v>
      </c>
      <c r="AM31" s="22">
        <f>1/1000*[1]PaperSectorMinusCoreVPAImp!AK$228</f>
        <v>8.7230430999999983E-2</v>
      </c>
      <c r="AN31" s="22">
        <f>1/1000*[1]PaperSectorMinusCoreVPAImp!AL$228</f>
        <v>0.10637007599999995</v>
      </c>
      <c r="AO31" s="22">
        <f>1/1000*[1]PaperSectorMinusCoreVPAImp!AM$228</f>
        <v>0.12212681199999999</v>
      </c>
      <c r="AP31" s="22">
        <f>1/1000*[1]PaperSectorMinusCoreVPAImp!AN$228</f>
        <v>0.13494341299999998</v>
      </c>
      <c r="AQ31" s="22">
        <f>1/1000*[1]PaperSectorMinusCoreVPAImp!AO$228</f>
        <v>0.14520057700000003</v>
      </c>
      <c r="AR31" s="22">
        <f>1/1000*[1]PaperSectorMinusCoreVPAImp!AP$228</f>
        <v>0.15632183999999999</v>
      </c>
      <c r="AS31" s="22">
        <f>1/1000*[1]PaperSectorMinusCoreVPAImp!AQ$228</f>
        <v>0.17597943299999999</v>
      </c>
      <c r="AT31" s="22">
        <f>1/1000*[1]PaperSectorMinusCoreVPAImp!AR$228</f>
        <v>0.16614545499999997</v>
      </c>
      <c r="AU31" s="22">
        <f>1/1000*[1]PaperSectorMinusCoreVPAImp!AS$228</f>
        <v>0.18120436000000004</v>
      </c>
      <c r="AV31" s="22">
        <f>1/1000*[1]PaperSectorMinusCoreVPAImp!AT$228</f>
        <v>0.20031980899999999</v>
      </c>
      <c r="AW31" s="22">
        <f>1/1000*[1]PaperSectorMinusCoreVPAImp!AU$228</f>
        <v>0.25425715500000001</v>
      </c>
      <c r="AX31" s="22">
        <f>1/1000*[1]PaperSectorMinusCoreVPAImp!AV$228</f>
        <v>0.224504867</v>
      </c>
      <c r="AY31" s="22">
        <f>1/1000*[1]PaperSectorMinusCoreVPAImp!AW$228</f>
        <v>0.24467556799999998</v>
      </c>
      <c r="AZ31" s="22">
        <f>1/1000*[1]PaperSectorMinusCoreVPAImp!AX$228</f>
        <v>0.32469183000000001</v>
      </c>
      <c r="BA31" s="22">
        <f>1/1000*[1]PaperSectorMinusCoreVPAImp!AY$228</f>
        <v>0.25638301899999999</v>
      </c>
      <c r="BB31" s="22">
        <f>1/1000*[1]PaperSectorMinusCoreVPAImp!AZ$228</f>
        <v>0</v>
      </c>
      <c r="BC31" s="21">
        <f>1/1000*[1]PaperSectorMinusCoreVPAImp!BA$228</f>
        <v>0</v>
      </c>
      <c r="BD31" s="228"/>
    </row>
    <row r="32" spans="2:56">
      <c r="B32" s="5" t="s">
        <v>32</v>
      </c>
      <c r="C32" s="31">
        <f>[1]PaperSectorMinusCoreVPAImp!B$231</f>
        <v>0.17721699560000007</v>
      </c>
      <c r="D32" s="22">
        <f>[1]PaperSectorMinusCoreVPAImp!C$231</f>
        <v>0.120801301</v>
      </c>
      <c r="E32" s="22">
        <f>[1]PaperSectorMinusCoreVPAImp!D$231</f>
        <v>0.111122495</v>
      </c>
      <c r="F32" s="22">
        <f>[1]PaperSectorMinusCoreVPAImp!E$231</f>
        <v>0.11750349516666668</v>
      </c>
      <c r="G32" s="22">
        <f>[1]PaperSectorMinusCoreVPAImp!F$231</f>
        <v>0.11565592989999998</v>
      </c>
      <c r="H32" s="22">
        <f>[1]PaperSectorMinusCoreVPAImp!G$231</f>
        <v>9.3414971999999999E-2</v>
      </c>
      <c r="I32" s="22">
        <f>[1]PaperSectorMinusCoreVPAImp!H$231</f>
        <v>0.10939346323999996</v>
      </c>
      <c r="J32" s="22">
        <f>[1]PaperSectorMinusCoreVPAImp!I$231</f>
        <v>9.6310652550000014E-2</v>
      </c>
      <c r="K32" s="22">
        <f>[1]PaperSectorMinusCoreVPAImp!J$231</f>
        <v>6.2235445862500009E-2</v>
      </c>
      <c r="L32" s="22">
        <f>[1]PaperSectorMinusCoreVPAImp!K$231</f>
        <v>5.6717062599999993E-2</v>
      </c>
      <c r="M32" s="22">
        <f>[1]PaperSectorMinusCoreVPAImp!L$231</f>
        <v>8.9845831600000051E-2</v>
      </c>
      <c r="N32" s="22">
        <f>[1]PaperSectorMinusCoreVPAImp!M$231</f>
        <v>5.6712258399999986E-2</v>
      </c>
      <c r="O32" s="22">
        <f>[1]PaperSectorMinusCoreVPAImp!N$231</f>
        <v>2.3162835733333338E-2</v>
      </c>
      <c r="P32" s="22">
        <f>[1]PaperSectorMinusCoreVPAImp!O$231</f>
        <v>3.8244433500000008E-2</v>
      </c>
      <c r="Q32" s="22">
        <f>[1]PaperSectorMinusCoreVPAImp!P$231</f>
        <v>5.4130311059999998E-2</v>
      </c>
      <c r="R32" s="22">
        <f>[1]PaperSectorMinusCoreVPAImp!Q$231</f>
        <v>7.0282599500000001E-2</v>
      </c>
      <c r="S32" s="22">
        <f>[1]PaperSectorMinusCoreVPAImp!R$231</f>
        <v>0.21695109660000003</v>
      </c>
      <c r="T32" s="22">
        <f>[1]PaperSectorMinusCoreVPAImp!S$231</f>
        <v>0.20698944039199998</v>
      </c>
      <c r="U32" s="22">
        <f>[1]PaperSectorMinusCoreVPAImp!T$231</f>
        <v>0.25849372499999995</v>
      </c>
      <c r="V32" s="22">
        <f>[1]PaperSectorMinusCoreVPAImp!U$231</f>
        <v>0.34355386100000002</v>
      </c>
      <c r="W32" s="22">
        <f>[1]PaperSectorMinusCoreVPAImp!V$231</f>
        <v>0.16979535649999999</v>
      </c>
      <c r="X32" s="22">
        <f>[1]PaperSectorMinusCoreVPAImp!W$231</f>
        <v>0.11755600499999999</v>
      </c>
      <c r="Y32" s="22">
        <f>[1]PaperSectorMinusCoreVPAImp!X$231</f>
        <v>0.13968257661399999</v>
      </c>
      <c r="Z32" s="22">
        <f>[1]PaperSectorMinusCoreVPAImp!Y$231</f>
        <v>0.19801597643799998</v>
      </c>
      <c r="AA32" s="22">
        <f>[1]PaperSectorMinusCoreVPAImp!Z$231</f>
        <v>0</v>
      </c>
      <c r="AB32" s="21">
        <f>[1]PaperSectorMinusCoreVPAImp!AA$231</f>
        <v>0</v>
      </c>
      <c r="AC32" s="25"/>
      <c r="AD32" s="31">
        <f>1/1000*[1]PaperSectorMinusCoreVPAImp!AB$231</f>
        <v>3.6780378999999995E-2</v>
      </c>
      <c r="AE32" s="22">
        <f>1/1000*[1]PaperSectorMinusCoreVPAImp!AC$231</f>
        <v>3.1839935E-2</v>
      </c>
      <c r="AF32" s="22">
        <f>1/1000*[1]PaperSectorMinusCoreVPAImp!AD$231</f>
        <v>3.3137002000000006E-2</v>
      </c>
      <c r="AG32" s="22">
        <f>1/1000*[1]PaperSectorMinusCoreVPAImp!AE$231</f>
        <v>3.7078999999999994E-2</v>
      </c>
      <c r="AH32" s="22">
        <f>1/1000*[1]PaperSectorMinusCoreVPAImp!AF$231</f>
        <v>4.2619633999999997E-2</v>
      </c>
      <c r="AI32" s="22">
        <f>1/1000*[1]PaperSectorMinusCoreVPAImp!AG$231</f>
        <v>4.1179771999999989E-2</v>
      </c>
      <c r="AJ32" s="22">
        <f>1/1000*[1]PaperSectorMinusCoreVPAImp!AH$231</f>
        <v>5.328540800000002E-2</v>
      </c>
      <c r="AK32" s="22">
        <f>1/1000*[1]PaperSectorMinusCoreVPAImp!AI$231</f>
        <v>5.1029215000000003E-2</v>
      </c>
      <c r="AL32" s="22">
        <f>1/1000*[1]PaperSectorMinusCoreVPAImp!AJ$231</f>
        <v>4.9421090000000001E-2</v>
      </c>
      <c r="AM32" s="22">
        <f>1/1000*[1]PaperSectorMinusCoreVPAImp!AK$231</f>
        <v>4.4311089000000033E-2</v>
      </c>
      <c r="AN32" s="22">
        <f>1/1000*[1]PaperSectorMinusCoreVPAImp!AL$231</f>
        <v>4.9157362999999996E-2</v>
      </c>
      <c r="AO32" s="22">
        <f>1/1000*[1]PaperSectorMinusCoreVPAImp!AM$231</f>
        <v>3.9424962000000001E-2</v>
      </c>
      <c r="AP32" s="22">
        <f>1/1000*[1]PaperSectorMinusCoreVPAImp!AN$231</f>
        <v>2.0180574999999999E-2</v>
      </c>
      <c r="AQ32" s="22">
        <f>1/1000*[1]PaperSectorMinusCoreVPAImp!AO$231</f>
        <v>2.0924098999999998E-2</v>
      </c>
      <c r="AR32" s="22">
        <f>1/1000*[1]PaperSectorMinusCoreVPAImp!AP$231</f>
        <v>2.4508525E-2</v>
      </c>
      <c r="AS32" s="22">
        <f>1/1000*[1]PaperSectorMinusCoreVPAImp!AQ$231</f>
        <v>2.6551412E-2</v>
      </c>
      <c r="AT32" s="22">
        <f>1/1000*[1]PaperSectorMinusCoreVPAImp!AR$231</f>
        <v>6.1965793999999998E-2</v>
      </c>
      <c r="AU32" s="22">
        <f>1/1000*[1]PaperSectorMinusCoreVPAImp!AS$231</f>
        <v>5.6686099999999996E-2</v>
      </c>
      <c r="AV32" s="22">
        <f>1/1000*[1]PaperSectorMinusCoreVPAImp!AT$231</f>
        <v>6.8071302999999972E-2</v>
      </c>
      <c r="AW32" s="22">
        <f>1/1000*[1]PaperSectorMinusCoreVPAImp!AU$231</f>
        <v>0.105348373</v>
      </c>
      <c r="AX32" s="22">
        <f>1/1000*[1]PaperSectorMinusCoreVPAImp!AV$231</f>
        <v>5.9258807999999996E-2</v>
      </c>
      <c r="AY32" s="22">
        <f>1/1000*[1]PaperSectorMinusCoreVPAImp!AW$231</f>
        <v>5.9714220999999998E-2</v>
      </c>
      <c r="AZ32" s="22">
        <f>1/1000*[1]PaperSectorMinusCoreVPAImp!AX$231</f>
        <v>8.5380889000000001E-2</v>
      </c>
      <c r="BA32" s="22">
        <f>1/1000*[1]PaperSectorMinusCoreVPAImp!AY$231</f>
        <v>9.8323774000000003E-2</v>
      </c>
      <c r="BB32" s="22">
        <f>1/1000*[1]PaperSectorMinusCoreVPAImp!AZ$231</f>
        <v>0</v>
      </c>
      <c r="BC32" s="21">
        <f>1/1000*[1]PaperSectorMinusCoreVPAImp!BA$231</f>
        <v>0</v>
      </c>
      <c r="BD32" s="228"/>
    </row>
    <row r="33" spans="2:56">
      <c r="B33" s="5" t="s">
        <v>33</v>
      </c>
      <c r="C33" s="31">
        <f>[1]PaperSectorMinusCoreVPAImp!B$253</f>
        <v>2.2545319999999998E-4</v>
      </c>
      <c r="D33" s="22">
        <f>[1]PaperSectorMinusCoreVPAImp!C$253</f>
        <v>2.4865750000000001E-4</v>
      </c>
      <c r="E33" s="22">
        <f>[1]PaperSectorMinusCoreVPAImp!D$253</f>
        <v>1.5904455000000002E-3</v>
      </c>
      <c r="F33" s="22">
        <f>[1]PaperSectorMinusCoreVPAImp!E$253</f>
        <v>5.8767730000000001E-3</v>
      </c>
      <c r="G33" s="22">
        <f>[1]PaperSectorMinusCoreVPAImp!F$253</f>
        <v>1.0108035000000001E-2</v>
      </c>
      <c r="H33" s="22">
        <f>[1]PaperSectorMinusCoreVPAImp!G$253</f>
        <v>2.6570278699999998E-2</v>
      </c>
      <c r="I33" s="22">
        <f>[1]PaperSectorMinusCoreVPAImp!H$253</f>
        <v>4.0069433999999987E-2</v>
      </c>
      <c r="J33" s="22">
        <f>[1]PaperSectorMinusCoreVPAImp!I$253</f>
        <v>6.3090874699999994E-2</v>
      </c>
      <c r="K33" s="22">
        <f>[1]PaperSectorMinusCoreVPAImp!J$253</f>
        <v>0.10972431750000002</v>
      </c>
      <c r="L33" s="22">
        <f>[1]PaperSectorMinusCoreVPAImp!K$253</f>
        <v>6.9130524800000009E-2</v>
      </c>
      <c r="M33" s="22">
        <f>[1]PaperSectorMinusCoreVPAImp!L$253</f>
        <v>8.9945148299999986E-2</v>
      </c>
      <c r="N33" s="22">
        <f>[1]PaperSectorMinusCoreVPAImp!M$253</f>
        <v>7.954684289999997E-2</v>
      </c>
      <c r="O33" s="22">
        <f>[1]PaperSectorMinusCoreVPAImp!N$253</f>
        <v>8.8233200999999983E-2</v>
      </c>
      <c r="P33" s="22">
        <f>[1]PaperSectorMinusCoreVPAImp!O$253</f>
        <v>0.29943393900000009</v>
      </c>
      <c r="Q33" s="22">
        <f>[1]PaperSectorMinusCoreVPAImp!P$253</f>
        <v>0.10758648949999999</v>
      </c>
      <c r="R33" s="22">
        <f>[1]PaperSectorMinusCoreVPAImp!Q$253</f>
        <v>0.1067431435</v>
      </c>
      <c r="S33" s="22">
        <f>[1]PaperSectorMinusCoreVPAImp!R$253</f>
        <v>0.13753006050000005</v>
      </c>
      <c r="T33" s="22">
        <f>[1]PaperSectorMinusCoreVPAImp!S$253</f>
        <v>7.110859556150001E-2</v>
      </c>
      <c r="U33" s="22">
        <f>[1]PaperSectorMinusCoreVPAImp!T$253</f>
        <v>0.39437416200000003</v>
      </c>
      <c r="V33" s="22">
        <f>[1]PaperSectorMinusCoreVPAImp!U$253</f>
        <v>0.30735105127999995</v>
      </c>
      <c r="W33" s="22">
        <f>[1]PaperSectorMinusCoreVPAImp!V$253</f>
        <v>0.48492966221</v>
      </c>
      <c r="X33" s="22">
        <f>[1]PaperSectorMinusCoreVPAImp!W$253</f>
        <v>0.52125436650000001</v>
      </c>
      <c r="Y33" s="22">
        <f>[1]PaperSectorMinusCoreVPAImp!X$253</f>
        <v>0.66684638960523968</v>
      </c>
      <c r="Z33" s="22">
        <f>[1]PaperSectorMinusCoreVPAImp!Y$253</f>
        <v>0.79566913064799993</v>
      </c>
      <c r="AA33" s="22">
        <f>[1]PaperSectorMinusCoreVPAImp!Z$253</f>
        <v>0</v>
      </c>
      <c r="AB33" s="21">
        <f>[1]PaperSectorMinusCoreVPAImp!AA$253</f>
        <v>0</v>
      </c>
      <c r="AC33" s="25"/>
      <c r="AD33" s="17">
        <f>1/1000*[1]PaperSectorMinusCoreVPAImp!AB$253</f>
        <v>1.39565E-4</v>
      </c>
      <c r="AE33" s="12">
        <f>1/1000*[1]PaperSectorMinusCoreVPAImp!AC$253</f>
        <v>9.4990999999999999E-5</v>
      </c>
      <c r="AF33" s="12">
        <f>1/1000*[1]PaperSectorMinusCoreVPAImp!AD$253</f>
        <v>5.4000000000000001E-4</v>
      </c>
      <c r="AG33" s="12">
        <f>1/1000*[1]PaperSectorMinusCoreVPAImp!AE$253</f>
        <v>2.9649999999999998E-3</v>
      </c>
      <c r="AH33" s="12">
        <f>1/1000*[1]PaperSectorMinusCoreVPAImp!AF$253</f>
        <v>4.2890469999999998E-3</v>
      </c>
      <c r="AI33" s="12">
        <f>1/1000*[1]PaperSectorMinusCoreVPAImp!AG$253</f>
        <v>1.3885688000000004E-2</v>
      </c>
      <c r="AJ33" s="12">
        <f>1/1000*[1]PaperSectorMinusCoreVPAImp!AH$253</f>
        <v>2.9245377999999992E-2</v>
      </c>
      <c r="AK33" s="12">
        <f>1/1000*[1]PaperSectorMinusCoreVPAImp!AI$253</f>
        <v>6.1889812000000009E-2</v>
      </c>
      <c r="AL33" s="12">
        <f>1/1000*[1]PaperSectorMinusCoreVPAImp!AJ$253</f>
        <v>9.9761869000000017E-2</v>
      </c>
      <c r="AM33" s="12">
        <f>1/1000*[1]PaperSectorMinusCoreVPAImp!AK$253</f>
        <v>7.5189743999999975E-2</v>
      </c>
      <c r="AN33" s="12">
        <f>1/1000*[1]PaperSectorMinusCoreVPAImp!AL$253</f>
        <v>0.10053086800000001</v>
      </c>
      <c r="AO33" s="12">
        <f>1/1000*[1]PaperSectorMinusCoreVPAImp!AM$253</f>
        <v>9.0979946000000006E-2</v>
      </c>
      <c r="AP33" s="12">
        <f>1/1000*[1]PaperSectorMinusCoreVPAImp!AN$253</f>
        <v>9.8193252000000009E-2</v>
      </c>
      <c r="AQ33" s="12">
        <f>1/1000*[1]PaperSectorMinusCoreVPAImp!AO$253</f>
        <v>0.10568915299999999</v>
      </c>
      <c r="AR33" s="12">
        <f>1/1000*[1]PaperSectorMinusCoreVPAImp!AP$253</f>
        <v>0.125946005</v>
      </c>
      <c r="AS33" s="12">
        <f>1/1000*[1]PaperSectorMinusCoreVPAImp!AQ$253</f>
        <v>0.12479718299999999</v>
      </c>
      <c r="AT33" s="12">
        <f>1/1000*[1]PaperSectorMinusCoreVPAImp!AR$253</f>
        <v>0.12391674499999999</v>
      </c>
      <c r="AU33" s="12">
        <f>1/1000*[1]PaperSectorMinusCoreVPAImp!AS$253</f>
        <v>0.13276920999999997</v>
      </c>
      <c r="AV33" s="12">
        <f>1/1000*[1]PaperSectorMinusCoreVPAImp!AT$253</f>
        <v>0.14771713200000006</v>
      </c>
      <c r="AW33" s="12">
        <f>1/1000*[1]PaperSectorMinusCoreVPAImp!AU$253</f>
        <v>0.28370232700000003</v>
      </c>
      <c r="AX33" s="12">
        <f>1/1000*[1]PaperSectorMinusCoreVPAImp!AV$253</f>
        <v>0.43580842400000003</v>
      </c>
      <c r="AY33" s="12">
        <f>1/1000*[1]PaperSectorMinusCoreVPAImp!AW$253</f>
        <v>0.49499743800000001</v>
      </c>
      <c r="AZ33" s="12">
        <f>1/1000*[1]PaperSectorMinusCoreVPAImp!AX$253</f>
        <v>0.67461575500000004</v>
      </c>
      <c r="BA33" s="12">
        <f>1/1000*[1]PaperSectorMinusCoreVPAImp!AY$253</f>
        <v>0.69984281100000001</v>
      </c>
      <c r="BB33" s="12">
        <f>1/1000*[1]PaperSectorMinusCoreVPAImp!AZ$253</f>
        <v>0</v>
      </c>
      <c r="BC33" s="33">
        <f>1/1000*[1]PaperSectorMinusCoreVPAImp!BA$253</f>
        <v>0</v>
      </c>
      <c r="BD33" s="228"/>
    </row>
    <row r="34" spans="2:56">
      <c r="B34" s="5" t="s">
        <v>24</v>
      </c>
      <c r="C34" s="41">
        <f t="shared" ref="C34:AB34" si="4">C24-SUM(C25:C33)</f>
        <v>3.6904538999995573E-3</v>
      </c>
      <c r="D34" s="42">
        <f t="shared" si="4"/>
        <v>1.3861203300000291E-2</v>
      </c>
      <c r="E34" s="42">
        <f t="shared" si="4"/>
        <v>6.9450885000001961E-3</v>
      </c>
      <c r="F34" s="42">
        <f t="shared" si="4"/>
        <v>2.7952000333334226E-2</v>
      </c>
      <c r="G34" s="42">
        <f t="shared" si="4"/>
        <v>8.5402733500004047E-3</v>
      </c>
      <c r="H34" s="42">
        <f t="shared" si="4"/>
        <v>2.0389752014286167E-2</v>
      </c>
      <c r="I34" s="42">
        <f t="shared" si="4"/>
        <v>2.6600952929999089E-2</v>
      </c>
      <c r="J34" s="42">
        <f t="shared" si="4"/>
        <v>3.0640506120000133E-2</v>
      </c>
      <c r="K34" s="42">
        <f t="shared" si="4"/>
        <v>4.4183647709999718E-2</v>
      </c>
      <c r="L34" s="42">
        <f t="shared" si="4"/>
        <v>2.4034834150000073E-2</v>
      </c>
      <c r="M34" s="42">
        <f t="shared" si="4"/>
        <v>2.2858294900000686E-2</v>
      </c>
      <c r="N34" s="42">
        <f t="shared" si="4"/>
        <v>2.1666526839999811E-2</v>
      </c>
      <c r="O34" s="42">
        <f t="shared" si="4"/>
        <v>2.2194175850000164E-2</v>
      </c>
      <c r="P34" s="42">
        <f t="shared" si="4"/>
        <v>4.2915262950000255E-2</v>
      </c>
      <c r="Q34" s="42">
        <f t="shared" si="4"/>
        <v>2.3637022779999128E-2</v>
      </c>
      <c r="R34" s="42">
        <f t="shared" si="4"/>
        <v>2.1477774500000102E-2</v>
      </c>
      <c r="S34" s="42">
        <f t="shared" si="4"/>
        <v>4.0268417700001891E-2</v>
      </c>
      <c r="T34" s="42">
        <f t="shared" si="4"/>
        <v>3.2786870574501137E-2</v>
      </c>
      <c r="U34" s="42">
        <f t="shared" si="4"/>
        <v>6.4978910499998932E-2</v>
      </c>
      <c r="V34" s="42">
        <f t="shared" si="4"/>
        <v>0.10913057050000141</v>
      </c>
      <c r="W34" s="42">
        <f t="shared" si="4"/>
        <v>0.14090849500000147</v>
      </c>
      <c r="X34" s="42">
        <f t="shared" si="4"/>
        <v>0.14504286650000076</v>
      </c>
      <c r="Y34" s="42">
        <f t="shared" si="4"/>
        <v>0.12867150044000297</v>
      </c>
      <c r="Z34" s="42">
        <f t="shared" si="4"/>
        <v>0.16974810529833384</v>
      </c>
      <c r="AA34" s="42">
        <f t="shared" si="4"/>
        <v>0</v>
      </c>
      <c r="AB34" s="43">
        <f t="shared" si="4"/>
        <v>0</v>
      </c>
      <c r="AC34" s="25"/>
      <c r="AD34" s="41">
        <f t="shared" ref="AD34:BC34" si="5">AD24-SUM(AD25:AD33)</f>
        <v>4.1239240000001676E-3</v>
      </c>
      <c r="AE34" s="42">
        <f t="shared" si="5"/>
        <v>6.8244629999998363E-3</v>
      </c>
      <c r="AF34" s="42">
        <f t="shared" si="5"/>
        <v>7.1024460000004286E-3</v>
      </c>
      <c r="AG34" s="42">
        <f t="shared" si="5"/>
        <v>1.3611563000000437E-2</v>
      </c>
      <c r="AH34" s="42">
        <f t="shared" si="5"/>
        <v>1.2245686000000866E-2</v>
      </c>
      <c r="AI34" s="42">
        <f t="shared" si="5"/>
        <v>1.7666704000000255E-2</v>
      </c>
      <c r="AJ34" s="42">
        <f t="shared" si="5"/>
        <v>1.7588862000000649E-2</v>
      </c>
      <c r="AK34" s="42">
        <f t="shared" si="5"/>
        <v>2.8471135999999841E-2</v>
      </c>
      <c r="AL34" s="42">
        <f t="shared" si="5"/>
        <v>3.5069293999999918E-2</v>
      </c>
      <c r="AM34" s="42">
        <f t="shared" si="5"/>
        <v>2.2194618999999527E-2</v>
      </c>
      <c r="AN34" s="42">
        <f t="shared" si="5"/>
        <v>2.2408982999999605E-2</v>
      </c>
      <c r="AO34" s="42">
        <f t="shared" si="5"/>
        <v>2.5378433999999839E-2</v>
      </c>
      <c r="AP34" s="42">
        <f t="shared" si="5"/>
        <v>2.725500400000147E-2</v>
      </c>
      <c r="AQ34" s="42">
        <f t="shared" si="5"/>
        <v>2.2831466000000411E-2</v>
      </c>
      <c r="AR34" s="42">
        <f t="shared" si="5"/>
        <v>2.6516958999999396E-2</v>
      </c>
      <c r="AS34" s="42">
        <f t="shared" si="5"/>
        <v>3.3698390000000522E-2</v>
      </c>
      <c r="AT34" s="42">
        <f t="shared" si="5"/>
        <v>3.157823000000004E-2</v>
      </c>
      <c r="AU34" s="42">
        <f t="shared" si="5"/>
        <v>2.9179516000000127E-2</v>
      </c>
      <c r="AV34" s="42">
        <f t="shared" si="5"/>
        <v>2.864076700000151E-2</v>
      </c>
      <c r="AW34" s="42">
        <f t="shared" si="5"/>
        <v>7.5669870000000472E-2</v>
      </c>
      <c r="AX34" s="42">
        <f t="shared" si="5"/>
        <v>9.8000060999999583E-2</v>
      </c>
      <c r="AY34" s="42">
        <f t="shared" si="5"/>
        <v>0.10752132199999931</v>
      </c>
      <c r="AZ34" s="42">
        <f t="shared" si="5"/>
        <v>0.12295356199999929</v>
      </c>
      <c r="BA34" s="42">
        <f t="shared" si="5"/>
        <v>0.13100514900000171</v>
      </c>
      <c r="BB34" s="42">
        <f t="shared" si="5"/>
        <v>0</v>
      </c>
      <c r="BC34" s="43">
        <f t="shared" si="5"/>
        <v>0</v>
      </c>
      <c r="BD34" s="228"/>
    </row>
    <row r="35" spans="2:56" ht="20" customHeight="1">
      <c r="B35" s="20" t="s">
        <v>228</v>
      </c>
      <c r="C35" s="149">
        <f>[1]PaperSectorMinusCoreVPAImp!B$264</f>
        <v>7.6353894570500005</v>
      </c>
      <c r="D35" s="226">
        <f>[1]PaperSectorMinusCoreVPAImp!C$264</f>
        <v>8.1885816581500013</v>
      </c>
      <c r="E35" s="226">
        <f>[1]PaperSectorMinusCoreVPAImp!D$264</f>
        <v>8.8559232295600019</v>
      </c>
      <c r="F35" s="226">
        <f>[1]PaperSectorMinusCoreVPAImp!E$264</f>
        <v>10.191801451623331</v>
      </c>
      <c r="G35" s="226">
        <f>[1]PaperSectorMinusCoreVPAImp!F$264</f>
        <v>11.540898407899993</v>
      </c>
      <c r="H35" s="226">
        <f>[1]PaperSectorMinusCoreVPAImp!G$264</f>
        <v>10.415603958464287</v>
      </c>
      <c r="I35" s="226">
        <f>[1]PaperSectorMinusCoreVPAImp!H$264</f>
        <v>11.481361115659997</v>
      </c>
      <c r="J35" s="226">
        <f>[1]PaperSectorMinusCoreVPAImp!I$264</f>
        <v>10.026314501119998</v>
      </c>
      <c r="K35" s="226">
        <f>[1]PaperSectorMinusCoreVPAImp!J$264</f>
        <v>8.2305970517075</v>
      </c>
      <c r="L35" s="226">
        <f>[1]PaperSectorMinusCoreVPAImp!K$264</f>
        <v>5.9618974972999998</v>
      </c>
      <c r="M35" s="226">
        <f>[1]PaperSectorMinusCoreVPAImp!L$264</f>
        <v>7.3468138047599982</v>
      </c>
      <c r="N35" s="226">
        <f>[1]PaperSectorMinusCoreVPAImp!M$264</f>
        <v>7.3223976682700007</v>
      </c>
      <c r="O35" s="226">
        <f>[1]PaperSectorMinusCoreVPAImp!N$264</f>
        <v>7.1508424521200009</v>
      </c>
      <c r="P35" s="226">
        <f>[1]PaperSectorMinusCoreVPAImp!O$264</f>
        <v>7.4039248671099971</v>
      </c>
      <c r="Q35" s="226">
        <f>[1]PaperSectorMinusCoreVPAImp!P$264</f>
        <v>7.0170281672799995</v>
      </c>
      <c r="R35" s="226">
        <f>[1]PaperSectorMinusCoreVPAImp!Q$264</f>
        <v>7.6007211125300014</v>
      </c>
      <c r="S35" s="226">
        <f>[1]PaperSectorMinusCoreVPAImp!R$264</f>
        <v>8.6745024498099976</v>
      </c>
      <c r="T35" s="226">
        <f>[1]PaperSectorMinusCoreVPAImp!S$264</f>
        <v>8.7429229122994983</v>
      </c>
      <c r="U35" s="226">
        <f>[1]PaperSectorMinusCoreVPAImp!T$264</f>
        <v>9.6846657643200036</v>
      </c>
      <c r="V35" s="226">
        <f>[1]PaperSectorMinusCoreVPAImp!U$264</f>
        <v>9.1587589127300006</v>
      </c>
      <c r="W35" s="226">
        <f>[1]PaperSectorMinusCoreVPAImp!V$264</f>
        <v>9.0087328241200026</v>
      </c>
      <c r="X35" s="226">
        <f>[1]PaperSectorMinusCoreVPAImp!W$264</f>
        <v>10.922083867563334</v>
      </c>
      <c r="Y35" s="226">
        <f>[1]PaperSectorMinusCoreVPAImp!X$264</f>
        <v>13.403147796115068</v>
      </c>
      <c r="Z35" s="226">
        <f>[1]PaperSectorMinusCoreVPAImp!Y$264</f>
        <v>8.5585303799360002</v>
      </c>
      <c r="AA35" s="226">
        <f>[1]PaperSectorMinusCoreVPAImp!Z$264</f>
        <v>0</v>
      </c>
      <c r="AB35" s="241">
        <f>[1]PaperSectorMinusCoreVPAImp!AA$264</f>
        <v>0</v>
      </c>
      <c r="AC35" s="25"/>
      <c r="AD35" s="151">
        <f>1/1000*[1]PaperSectorMinusCoreVPAImp!AB$264</f>
        <v>2.5227334060000004</v>
      </c>
      <c r="AE35" s="220">
        <f>1/1000*[1]PaperSectorMinusCoreVPAImp!AC$264</f>
        <v>2.3413338560000003</v>
      </c>
      <c r="AF35" s="220">
        <f>1/1000*[1]PaperSectorMinusCoreVPAImp!AD$264</f>
        <v>2.4350348190000002</v>
      </c>
      <c r="AG35" s="220">
        <f>1/1000*[1]PaperSectorMinusCoreVPAImp!AE$264</f>
        <v>2.7459442190000001</v>
      </c>
      <c r="AH35" s="220">
        <f>1/1000*[1]PaperSectorMinusCoreVPAImp!AF$264</f>
        <v>3.1886103280000002</v>
      </c>
      <c r="AI35" s="220">
        <f>1/1000*[1]PaperSectorMinusCoreVPAImp!AG$264</f>
        <v>3.1789361220000001</v>
      </c>
      <c r="AJ35" s="220">
        <f>1/1000*[1]PaperSectorMinusCoreVPAImp!AH$264</f>
        <v>3.5185934660000004</v>
      </c>
      <c r="AK35" s="220">
        <f>1/1000*[1]PaperSectorMinusCoreVPAImp!AI$264</f>
        <v>3.3793862650000008</v>
      </c>
      <c r="AL35" s="220">
        <f>1/1000*[1]PaperSectorMinusCoreVPAImp!AJ$264</f>
        <v>3.2893953399999987</v>
      </c>
      <c r="AM35" s="220">
        <f>1/1000*[1]PaperSectorMinusCoreVPAImp!AK$264</f>
        <v>2.4045129710000008</v>
      </c>
      <c r="AN35" s="220">
        <f>1/1000*[1]PaperSectorMinusCoreVPAImp!AL$264</f>
        <v>2.701770677999999</v>
      </c>
      <c r="AO35" s="220">
        <f>1/1000*[1]PaperSectorMinusCoreVPAImp!AM$264</f>
        <v>2.9619283799999998</v>
      </c>
      <c r="AP35" s="220">
        <f>1/1000*[1]PaperSectorMinusCoreVPAImp!AN$264</f>
        <v>2.8827915740000014</v>
      </c>
      <c r="AQ35" s="220">
        <f>1/1000*[1]PaperSectorMinusCoreVPAImp!AO$264</f>
        <v>2.8805050720000009</v>
      </c>
      <c r="AR35" s="220">
        <f>1/1000*[1]PaperSectorMinusCoreVPAImp!AP$264</f>
        <v>3.1383770770000008</v>
      </c>
      <c r="AS35" s="220">
        <f>1/1000*[1]PaperSectorMinusCoreVPAImp!AQ$264</f>
        <v>3.2103570920000002</v>
      </c>
      <c r="AT35" s="220">
        <f>1/1000*[1]PaperSectorMinusCoreVPAImp!AR$264</f>
        <v>3.1752756279999996</v>
      </c>
      <c r="AU35" s="220">
        <f>1/1000*[1]PaperSectorMinusCoreVPAImp!AS$264</f>
        <v>3.1888526690000001</v>
      </c>
      <c r="AV35" s="220">
        <f>1/1000*[1]PaperSectorMinusCoreVPAImp!AT$264</f>
        <v>3.6428646359999988</v>
      </c>
      <c r="AW35" s="220">
        <f>1/1000*[1]PaperSectorMinusCoreVPAImp!AU$264</f>
        <v>3.7659385319999998</v>
      </c>
      <c r="AX35" s="220">
        <f>1/1000*[1]PaperSectorMinusCoreVPAImp!AV$264</f>
        <v>3.5232511849999995</v>
      </c>
      <c r="AY35" s="220">
        <f>1/1000*[1]PaperSectorMinusCoreVPAImp!AW$264</f>
        <v>4.4367141729999995</v>
      </c>
      <c r="AZ35" s="220">
        <f>1/1000*[1]PaperSectorMinusCoreVPAImp!AX$264</f>
        <v>5.9049981349999996</v>
      </c>
      <c r="BA35" s="220">
        <f>1/1000*[1]PaperSectorMinusCoreVPAImp!AY$264</f>
        <v>4.3968654650000003</v>
      </c>
      <c r="BB35" s="220">
        <f>1/1000*[1]PaperSectorMinusCoreVPAImp!AZ$264</f>
        <v>0</v>
      </c>
      <c r="BC35" s="207">
        <f>1/1000*[1]PaperSectorMinusCoreVPAImp!BA$264</f>
        <v>0</v>
      </c>
      <c r="BD35" s="228"/>
    </row>
    <row r="36" spans="2:56">
      <c r="B36" s="5" t="s">
        <v>75</v>
      </c>
      <c r="C36" s="15">
        <f>[1]PaperSectorMinusCoreVPAImp!B$16</f>
        <v>0.34207386440000004</v>
      </c>
      <c r="D36" s="9">
        <f>[1]PaperSectorMinusCoreVPAImp!C$16</f>
        <v>0.3814452071999998</v>
      </c>
      <c r="E36" s="9">
        <f>[1]PaperSectorMinusCoreVPAImp!D$16</f>
        <v>0.40057376849999998</v>
      </c>
      <c r="F36" s="9">
        <f>[1]PaperSectorMinusCoreVPAImp!E$16</f>
        <v>0.46044238566666668</v>
      </c>
      <c r="G36" s="9">
        <f>[1]PaperSectorMinusCoreVPAImp!F$16</f>
        <v>0.37448317095000005</v>
      </c>
      <c r="H36" s="9">
        <f>[1]PaperSectorMinusCoreVPAImp!G$16</f>
        <v>0.36341664719999983</v>
      </c>
      <c r="I36" s="9">
        <f>[1]PaperSectorMinusCoreVPAImp!H$16</f>
        <v>0.42642575899999996</v>
      </c>
      <c r="J36" s="9">
        <f>[1]PaperSectorMinusCoreVPAImp!I$16</f>
        <v>0.39583933339999983</v>
      </c>
      <c r="K36" s="9">
        <f>[1]PaperSectorMinusCoreVPAImp!J$16</f>
        <v>0.30296973519999987</v>
      </c>
      <c r="L36" s="9">
        <f>[1]PaperSectorMinusCoreVPAImp!K$16</f>
        <v>0.16054196919999994</v>
      </c>
      <c r="M36" s="9">
        <f>[1]PaperSectorMinusCoreVPAImp!L$16</f>
        <v>0.14339909159999997</v>
      </c>
      <c r="N36" s="9">
        <f>[1]PaperSectorMinusCoreVPAImp!M$16</f>
        <v>0.12112518289999999</v>
      </c>
      <c r="O36" s="9">
        <f>[1]PaperSectorMinusCoreVPAImp!N$16</f>
        <v>0.12609397569999997</v>
      </c>
      <c r="P36" s="9">
        <f>[1]PaperSectorMinusCoreVPAImp!O$16</f>
        <v>0.14631476500000001</v>
      </c>
      <c r="Q36" s="9">
        <f>[1]PaperSectorMinusCoreVPAImp!P$16</f>
        <v>0.19365046250000001</v>
      </c>
      <c r="R36" s="9">
        <f>[1]PaperSectorMinusCoreVPAImp!Q$16</f>
        <v>0.1922431</v>
      </c>
      <c r="S36" s="9">
        <f>[1]PaperSectorMinusCoreVPAImp!R$16</f>
        <v>0.22157008089999997</v>
      </c>
      <c r="T36" s="9">
        <f>[1]PaperSectorMinusCoreVPAImp!S$16</f>
        <v>0.23254458757249996</v>
      </c>
      <c r="U36" s="9">
        <f>[1]PaperSectorMinusCoreVPAImp!T$16</f>
        <v>0.22330962699999987</v>
      </c>
      <c r="V36" s="9">
        <f>[1]PaperSectorMinusCoreVPAImp!U$16</f>
        <v>0.24055130466666669</v>
      </c>
      <c r="W36" s="9">
        <f>[1]PaperSectorMinusCoreVPAImp!V$16</f>
        <v>0.2453884475</v>
      </c>
      <c r="X36" s="9">
        <f>[1]PaperSectorMinusCoreVPAImp!W$16</f>
        <v>0.29673463866666666</v>
      </c>
      <c r="Y36" s="9">
        <f>[1]PaperSectorMinusCoreVPAImp!X$16</f>
        <v>0.33208840830199998</v>
      </c>
      <c r="Z36" s="9">
        <f>[1]PaperSectorMinusCoreVPAImp!Y$16</f>
        <v>0.15979817044199998</v>
      </c>
      <c r="AA36" s="9">
        <f>[1]PaperSectorMinusCoreVPAImp!Z$16</f>
        <v>0</v>
      </c>
      <c r="AB36" s="10">
        <f>[1]PaperSectorMinusCoreVPAImp!AA$16</f>
        <v>0</v>
      </c>
      <c r="AC36" s="25"/>
      <c r="AD36" s="17">
        <f>1/1000*[1]PaperSectorMinusCoreVPAImp!AB$16</f>
        <v>9.3084896E-2</v>
      </c>
      <c r="AE36" s="12">
        <f>1/1000*[1]PaperSectorMinusCoreVPAImp!AC$16</f>
        <v>0.10380968199999999</v>
      </c>
      <c r="AF36" s="12">
        <f>1/1000*[1]PaperSectorMinusCoreVPAImp!AD$16</f>
        <v>0.11517645899999999</v>
      </c>
      <c r="AG36" s="12">
        <f>1/1000*[1]PaperSectorMinusCoreVPAImp!AE$16</f>
        <v>0.117298</v>
      </c>
      <c r="AH36" s="12">
        <f>1/1000*[1]PaperSectorMinusCoreVPAImp!AF$16</f>
        <v>0.102757312</v>
      </c>
      <c r="AI36" s="12">
        <f>1/1000*[1]PaperSectorMinusCoreVPAImp!AG$16</f>
        <v>0.10655935999999999</v>
      </c>
      <c r="AJ36" s="12">
        <f>1/1000*[1]PaperSectorMinusCoreVPAImp!AH$16</f>
        <v>0.1326556520000001</v>
      </c>
      <c r="AK36" s="12">
        <f>1/1000*[1]PaperSectorMinusCoreVPAImp!AI$16</f>
        <v>0.12685080399999993</v>
      </c>
      <c r="AL36" s="12">
        <f>1/1000*[1]PaperSectorMinusCoreVPAImp!AJ$16</f>
        <v>0.11465801299999999</v>
      </c>
      <c r="AM36" s="12">
        <f>1/1000*[1]PaperSectorMinusCoreVPAImp!AK$16</f>
        <v>6.6730864999999986E-2</v>
      </c>
      <c r="AN36" s="12">
        <f>1/1000*[1]PaperSectorMinusCoreVPAImp!AL$16</f>
        <v>7.4667733E-2</v>
      </c>
      <c r="AO36" s="12">
        <f>1/1000*[1]PaperSectorMinusCoreVPAImp!AM$16</f>
        <v>7.2017962000000005E-2</v>
      </c>
      <c r="AP36" s="12">
        <f>1/1000*[1]PaperSectorMinusCoreVPAImp!AN$16</f>
        <v>7.4592355999999999E-2</v>
      </c>
      <c r="AQ36" s="12">
        <f>1/1000*[1]PaperSectorMinusCoreVPAImp!AO$16</f>
        <v>7.1509139999999985E-2</v>
      </c>
      <c r="AR36" s="12">
        <f>1/1000*[1]PaperSectorMinusCoreVPAImp!AP$16</f>
        <v>8.7277749000000002E-2</v>
      </c>
      <c r="AS36" s="12">
        <f>1/1000*[1]PaperSectorMinusCoreVPAImp!AQ$16</f>
        <v>9.5322590999999998E-2</v>
      </c>
      <c r="AT36" s="12">
        <f>1/1000*[1]PaperSectorMinusCoreVPAImp!AR$16</f>
        <v>9.1307004999999997E-2</v>
      </c>
      <c r="AU36" s="12">
        <f>1/1000*[1]PaperSectorMinusCoreVPAImp!AS$16</f>
        <v>9.1462792999999987E-2</v>
      </c>
      <c r="AV36" s="12">
        <f>1/1000*[1]PaperSectorMinusCoreVPAImp!AT$16</f>
        <v>9.1356088999999988E-2</v>
      </c>
      <c r="AW36" s="12">
        <f>1/1000*[1]PaperSectorMinusCoreVPAImp!AU$16</f>
        <v>9.5952068000000001E-2</v>
      </c>
      <c r="AX36" s="12">
        <f>1/1000*[1]PaperSectorMinusCoreVPAImp!AV$16</f>
        <v>8.9153807000000002E-2</v>
      </c>
      <c r="AY36" s="12">
        <f>1/1000*[1]PaperSectorMinusCoreVPAImp!AW$16</f>
        <v>0.11791184299999999</v>
      </c>
      <c r="AZ36" s="12">
        <f>1/1000*[1]PaperSectorMinusCoreVPAImp!AX$16</f>
        <v>0.165671923</v>
      </c>
      <c r="BA36" s="12">
        <f>1/1000*[1]PaperSectorMinusCoreVPAImp!AY$16</f>
        <v>0.11380441699999999</v>
      </c>
      <c r="BB36" s="12">
        <f>1/1000*[1]PaperSectorMinusCoreVPAImp!AZ$16</f>
        <v>0</v>
      </c>
      <c r="BC36" s="33">
        <f>1/1000*[1]PaperSectorMinusCoreVPAImp!BA$16</f>
        <v>0</v>
      </c>
      <c r="BD36" s="228"/>
    </row>
    <row r="37" spans="2:56">
      <c r="B37" s="5" t="s">
        <v>43</v>
      </c>
      <c r="C37" s="15">
        <f>[1]PaperSectorMinusCoreVPAImp!B$23</f>
        <v>0.12367533423999998</v>
      </c>
      <c r="D37" s="9">
        <f>[1]PaperSectorMinusCoreVPAImp!C$23</f>
        <v>9.9272512710000052E-2</v>
      </c>
      <c r="E37" s="9">
        <f>[1]PaperSectorMinusCoreVPAImp!D$23</f>
        <v>0.11648354634000002</v>
      </c>
      <c r="F37" s="9">
        <f>[1]PaperSectorMinusCoreVPAImp!E$23</f>
        <v>3.0483315333333327E-2</v>
      </c>
      <c r="G37" s="9">
        <f>[1]PaperSectorMinusCoreVPAImp!F$23</f>
        <v>6.6878270650000016E-2</v>
      </c>
      <c r="H37" s="9">
        <f>[1]PaperSectorMinusCoreVPAImp!G$23</f>
        <v>7.4899004200000022E-2</v>
      </c>
      <c r="I37" s="9">
        <f>[1]PaperSectorMinusCoreVPAImp!H$23</f>
        <v>7.2062151499999991E-2</v>
      </c>
      <c r="J37" s="9">
        <f>[1]PaperSectorMinusCoreVPAImp!I$23</f>
        <v>4.5557297800000014E-2</v>
      </c>
      <c r="K37" s="9">
        <f>[1]PaperSectorMinusCoreVPAImp!J$23</f>
        <v>2.4412614400000001E-2</v>
      </c>
      <c r="L37" s="9">
        <f>[1]PaperSectorMinusCoreVPAImp!K$23</f>
        <v>1.6201634499999999E-2</v>
      </c>
      <c r="M37" s="9">
        <f>[1]PaperSectorMinusCoreVPAImp!L$23</f>
        <v>3.4597343900000015E-2</v>
      </c>
      <c r="N37" s="9">
        <f>[1]PaperSectorMinusCoreVPAImp!M$23</f>
        <v>3.9514172400000006E-2</v>
      </c>
      <c r="O37" s="9">
        <f>[1]PaperSectorMinusCoreVPAImp!N$23</f>
        <v>6.1384652249999977E-2</v>
      </c>
      <c r="P37" s="9">
        <f>[1]PaperSectorMinusCoreVPAImp!O$23</f>
        <v>8.0680750500000009E-2</v>
      </c>
      <c r="Q37" s="9">
        <f>[1]PaperSectorMinusCoreVPAImp!P$23</f>
        <v>8.6819530000000006E-2</v>
      </c>
      <c r="R37" s="9">
        <f>[1]PaperSectorMinusCoreVPAImp!Q$23</f>
        <v>3.9270198499999999E-2</v>
      </c>
      <c r="S37" s="9">
        <f>[1]PaperSectorMinusCoreVPAImp!R$23</f>
        <v>0.11399919160000002</v>
      </c>
      <c r="T37" s="9">
        <f>[1]PaperSectorMinusCoreVPAImp!S$23</f>
        <v>9.8423288715499976E-2</v>
      </c>
      <c r="U37" s="9">
        <f>[1]PaperSectorMinusCoreVPAImp!T$23</f>
        <v>8.0741199999999957E-2</v>
      </c>
      <c r="V37" s="9">
        <f>[1]PaperSectorMinusCoreVPAImp!U$23</f>
        <v>7.4587512999999994E-2</v>
      </c>
      <c r="W37" s="9">
        <f>[1]PaperSectorMinusCoreVPAImp!V$23</f>
        <v>2.7879477E-2</v>
      </c>
      <c r="X37" s="9">
        <f>[1]PaperSectorMinusCoreVPAImp!W$23</f>
        <v>4.9904877E-2</v>
      </c>
      <c r="Y37" s="9">
        <f>[1]PaperSectorMinusCoreVPAImp!X$23</f>
        <v>8.4428875326000005E-2</v>
      </c>
      <c r="Z37" s="9">
        <f>[1]PaperSectorMinusCoreVPAImp!Y$23</f>
        <v>3.4098814722666668E-2</v>
      </c>
      <c r="AA37" s="9">
        <f>[1]PaperSectorMinusCoreVPAImp!Z$23</f>
        <v>0</v>
      </c>
      <c r="AB37" s="10">
        <f>[1]PaperSectorMinusCoreVPAImp!AA$23</f>
        <v>0</v>
      </c>
      <c r="AC37" s="25"/>
      <c r="AD37" s="17">
        <f>1/1000*[1]PaperSectorMinusCoreVPAImp!AB$23</f>
        <v>4.9254645000000007E-2</v>
      </c>
      <c r="AE37" s="12">
        <f>1/1000*[1]PaperSectorMinusCoreVPAImp!AC$23</f>
        <v>3.6993183999999991E-2</v>
      </c>
      <c r="AF37" s="12">
        <f>1/1000*[1]PaperSectorMinusCoreVPAImp!AD$23</f>
        <v>3.7756966000000003E-2</v>
      </c>
      <c r="AG37" s="12">
        <f>1/1000*[1]PaperSectorMinusCoreVPAImp!AE$23</f>
        <v>2.3075999999999999E-2</v>
      </c>
      <c r="AH37" s="12">
        <f>1/1000*[1]PaperSectorMinusCoreVPAImp!AF$23</f>
        <v>3.4782458000000002E-2</v>
      </c>
      <c r="AI37" s="12">
        <f>1/1000*[1]PaperSectorMinusCoreVPAImp!AG$23</f>
        <v>4.4277436999999989E-2</v>
      </c>
      <c r="AJ37" s="12">
        <f>1/1000*[1]PaperSectorMinusCoreVPAImp!AH$23</f>
        <v>4.5894278000000004E-2</v>
      </c>
      <c r="AK37" s="12">
        <f>1/1000*[1]PaperSectorMinusCoreVPAImp!AI$23</f>
        <v>3.6340037000000026E-2</v>
      </c>
      <c r="AL37" s="12">
        <f>1/1000*[1]PaperSectorMinusCoreVPAImp!AJ$23</f>
        <v>4.0389747000000017E-2</v>
      </c>
      <c r="AM37" s="12">
        <f>1/1000*[1]PaperSectorMinusCoreVPAImp!AK$23</f>
        <v>2.2983569999999998E-2</v>
      </c>
      <c r="AN37" s="12">
        <f>1/1000*[1]PaperSectorMinusCoreVPAImp!AL$23</f>
        <v>3.3924329000000003E-2</v>
      </c>
      <c r="AO37" s="12">
        <f>1/1000*[1]PaperSectorMinusCoreVPAImp!AM$23</f>
        <v>3.5855312999999993E-2</v>
      </c>
      <c r="AP37" s="12">
        <f>1/1000*[1]PaperSectorMinusCoreVPAImp!AN$23</f>
        <v>4.0806132000000002E-2</v>
      </c>
      <c r="AQ37" s="12">
        <f>1/1000*[1]PaperSectorMinusCoreVPAImp!AO$23</f>
        <v>3.7596928999999994E-2</v>
      </c>
      <c r="AR37" s="12">
        <f>1/1000*[1]PaperSectorMinusCoreVPAImp!AP$23</f>
        <v>4.0685948999999992E-2</v>
      </c>
      <c r="AS37" s="12">
        <f>1/1000*[1]PaperSectorMinusCoreVPAImp!AQ$23</f>
        <v>3.3361833E-2</v>
      </c>
      <c r="AT37" s="12">
        <f>1/1000*[1]PaperSectorMinusCoreVPAImp!AR$23</f>
        <v>3.7411798999999996E-2</v>
      </c>
      <c r="AU37" s="12">
        <f>1/1000*[1]PaperSectorMinusCoreVPAImp!AS$23</f>
        <v>3.7564161999999998E-2</v>
      </c>
      <c r="AV37" s="12">
        <f>1/1000*[1]PaperSectorMinusCoreVPAImp!AT$23</f>
        <v>3.4962445000000002E-2</v>
      </c>
      <c r="AW37" s="12">
        <f>1/1000*[1]PaperSectorMinusCoreVPAImp!AU$23</f>
        <v>3.6567506999999999E-2</v>
      </c>
      <c r="AX37" s="12">
        <f>1/1000*[1]PaperSectorMinusCoreVPAImp!AV$23</f>
        <v>2.4559812E-2</v>
      </c>
      <c r="AY37" s="12">
        <f>1/1000*[1]PaperSectorMinusCoreVPAImp!AW$23</f>
        <v>4.1913285000000002E-2</v>
      </c>
      <c r="AZ37" s="12">
        <f>1/1000*[1]PaperSectorMinusCoreVPAImp!AX$23</f>
        <v>5.3284145999999991E-2</v>
      </c>
      <c r="BA37" s="12">
        <f>1/1000*[1]PaperSectorMinusCoreVPAImp!AY$23</f>
        <v>3.2937449000000001E-2</v>
      </c>
      <c r="BB37" s="12">
        <f>1/1000*[1]PaperSectorMinusCoreVPAImp!AZ$23</f>
        <v>0</v>
      </c>
      <c r="BC37" s="33">
        <f>1/1000*[1]PaperSectorMinusCoreVPAImp!BA$23</f>
        <v>0</v>
      </c>
      <c r="BD37" s="228"/>
    </row>
    <row r="38" spans="2:56">
      <c r="B38" s="5" t="s">
        <v>76</v>
      </c>
      <c r="C38" s="15">
        <f>[1]PaperSectorMinusCoreVPAImp!B$84</f>
        <v>2.9124594404999997</v>
      </c>
      <c r="D38" s="9">
        <f>[1]PaperSectorMinusCoreVPAImp!C$84</f>
        <v>3.837786941200001</v>
      </c>
      <c r="E38" s="9">
        <f>[1]PaperSectorMinusCoreVPAImp!D$84</f>
        <v>3.7871003200000004</v>
      </c>
      <c r="F38" s="9">
        <f>[1]PaperSectorMinusCoreVPAImp!E$84</f>
        <v>4.7416189695000002</v>
      </c>
      <c r="G38" s="9">
        <f>[1]PaperSectorMinusCoreVPAImp!F$84</f>
        <v>5.278276019499998</v>
      </c>
      <c r="H38" s="9">
        <f>[1]PaperSectorMinusCoreVPAImp!G$84</f>
        <v>4.4261424795000002</v>
      </c>
      <c r="I38" s="9">
        <f>[1]PaperSectorMinusCoreVPAImp!H$84</f>
        <v>5.1906329099999997</v>
      </c>
      <c r="J38" s="9">
        <f>[1]PaperSectorMinusCoreVPAImp!I$84</f>
        <v>4.7777975627000009</v>
      </c>
      <c r="K38" s="9">
        <f>[1]PaperSectorMinusCoreVPAImp!J$84</f>
        <v>3.63060239017</v>
      </c>
      <c r="L38" s="9">
        <f>[1]PaperSectorMinusCoreVPAImp!K$84</f>
        <v>2.6081101865999994</v>
      </c>
      <c r="M38" s="9">
        <f>[1]PaperSectorMinusCoreVPAImp!L$84</f>
        <v>3.0537877072000001</v>
      </c>
      <c r="N38" s="9">
        <f>[1]PaperSectorMinusCoreVPAImp!M$84</f>
        <v>2.8200112255000001</v>
      </c>
      <c r="O38" s="9">
        <f>[1]PaperSectorMinusCoreVPAImp!N$84</f>
        <v>2.6984929551000012</v>
      </c>
      <c r="P38" s="9">
        <f>[1]PaperSectorMinusCoreVPAImp!O$84</f>
        <v>2.8519599679999987</v>
      </c>
      <c r="Q38" s="9">
        <f>[1]PaperSectorMinusCoreVPAImp!P$84</f>
        <v>2.7759237214999999</v>
      </c>
      <c r="R38" s="9">
        <f>[1]PaperSectorMinusCoreVPAImp!Q$84</f>
        <v>2.8752297094999997</v>
      </c>
      <c r="S38" s="9">
        <f>[1]PaperSectorMinusCoreVPAImp!R$84</f>
        <v>3.2493679914999993</v>
      </c>
      <c r="T38" s="9">
        <f>[1]PaperSectorMinusCoreVPAImp!S$84</f>
        <v>3.0694794777784979</v>
      </c>
      <c r="U38" s="9">
        <f>[1]PaperSectorMinusCoreVPAImp!T$84</f>
        <v>3.6470840215000018</v>
      </c>
      <c r="V38" s="9">
        <f>[1]PaperSectorMinusCoreVPAImp!U$84</f>
        <v>3.1834301819999999</v>
      </c>
      <c r="W38" s="9">
        <f>[1]PaperSectorMinusCoreVPAImp!V$84</f>
        <v>2.8489731470000002</v>
      </c>
      <c r="X38" s="9">
        <f>[1]PaperSectorMinusCoreVPAImp!W$84</f>
        <v>3.5212671154999997</v>
      </c>
      <c r="Y38" s="9">
        <f>[1]PaperSectorMinusCoreVPAImp!X$84</f>
        <v>3.5793262112159989</v>
      </c>
      <c r="Z38" s="9">
        <f>[1]PaperSectorMinusCoreVPAImp!Y$84</f>
        <v>3.0550848800679997</v>
      </c>
      <c r="AA38" s="9">
        <f>[1]PaperSectorMinusCoreVPAImp!Z$84</f>
        <v>0</v>
      </c>
      <c r="AB38" s="10">
        <f>[1]PaperSectorMinusCoreVPAImp!AA$84</f>
        <v>0</v>
      </c>
      <c r="AC38" s="29"/>
      <c r="AD38" s="16">
        <f>1/1000*[1]PaperSectorMinusCoreVPAImp!AB$84</f>
        <v>0.6992501539999999</v>
      </c>
      <c r="AE38" s="32">
        <f>1/1000*[1]PaperSectorMinusCoreVPAImp!AC$84</f>
        <v>0.67674209000000018</v>
      </c>
      <c r="AF38" s="32">
        <f>1/1000*[1]PaperSectorMinusCoreVPAImp!AD$84</f>
        <v>0.73261639700000003</v>
      </c>
      <c r="AG38" s="32">
        <f>1/1000*[1]PaperSectorMinusCoreVPAImp!AE$84</f>
        <v>0.90715899999999994</v>
      </c>
      <c r="AH38" s="32">
        <f>1/1000*[1]PaperSectorMinusCoreVPAImp!AF$84</f>
        <v>1.0559274400000001</v>
      </c>
      <c r="AI38" s="32">
        <f>1/1000*[1]PaperSectorMinusCoreVPAImp!AG$84</f>
        <v>0.9752123709999998</v>
      </c>
      <c r="AJ38" s="32">
        <f>1/1000*[1]PaperSectorMinusCoreVPAImp!AH$84</f>
        <v>1.1627762490000002</v>
      </c>
      <c r="AK38" s="32">
        <f>1/1000*[1]PaperSectorMinusCoreVPAImp!AI$84</f>
        <v>1.1153818830000002</v>
      </c>
      <c r="AL38" s="32">
        <f>1/1000*[1]PaperSectorMinusCoreVPAImp!AJ$84</f>
        <v>0.99548237999999978</v>
      </c>
      <c r="AM38" s="32">
        <f>1/1000*[1]PaperSectorMinusCoreVPAImp!AK$84</f>
        <v>0.69698482299999998</v>
      </c>
      <c r="AN38" s="32">
        <f>1/1000*[1]PaperSectorMinusCoreVPAImp!AL$84</f>
        <v>0.76723224899999964</v>
      </c>
      <c r="AO38" s="32">
        <f>1/1000*[1]PaperSectorMinusCoreVPAImp!AM$84</f>
        <v>0.78697987199999997</v>
      </c>
      <c r="AP38" s="32">
        <f>1/1000*[1]PaperSectorMinusCoreVPAImp!AN$84</f>
        <v>0.74226148199999997</v>
      </c>
      <c r="AQ38" s="32">
        <f>1/1000*[1]PaperSectorMinusCoreVPAImp!AO$84</f>
        <v>0.79801177499999998</v>
      </c>
      <c r="AR38" s="32">
        <f>1/1000*[1]PaperSectorMinusCoreVPAImp!AP$84</f>
        <v>0.87517800199999995</v>
      </c>
      <c r="AS38" s="32">
        <f>1/1000*[1]PaperSectorMinusCoreVPAImp!AQ$84</f>
        <v>0.83887183199999993</v>
      </c>
      <c r="AT38" s="32">
        <f>1/1000*[1]PaperSectorMinusCoreVPAImp!AR$84</f>
        <v>0.82967526000000003</v>
      </c>
      <c r="AU38" s="32">
        <f>1/1000*[1]PaperSectorMinusCoreVPAImp!AS$84</f>
        <v>0.74279380499999981</v>
      </c>
      <c r="AV38" s="32">
        <f>1/1000*[1]PaperSectorMinusCoreVPAImp!AT$84</f>
        <v>0.88973380299999993</v>
      </c>
      <c r="AW38" s="32">
        <f>1/1000*[1]PaperSectorMinusCoreVPAImp!AU$84</f>
        <v>0.87764522499999997</v>
      </c>
      <c r="AX38" s="32">
        <f>1/1000*[1]PaperSectorMinusCoreVPAImp!AV$84</f>
        <v>0.74637549700000005</v>
      </c>
      <c r="AY38" s="32">
        <f>1/1000*[1]PaperSectorMinusCoreVPAImp!AW$84</f>
        <v>0.95726471700000004</v>
      </c>
      <c r="AZ38" s="32">
        <f>1/1000*[1]PaperSectorMinusCoreVPAImp!AX$84</f>
        <v>1.2825140579999998</v>
      </c>
      <c r="BA38" s="32">
        <f>1/1000*[1]PaperSectorMinusCoreVPAImp!AY$84</f>
        <v>1.0985113289999999</v>
      </c>
      <c r="BB38" s="32">
        <f>1/1000*[1]PaperSectorMinusCoreVPAImp!AZ$84</f>
        <v>0</v>
      </c>
      <c r="BC38" s="13">
        <f>1/1000*[1]PaperSectorMinusCoreVPAImp!BA$84</f>
        <v>0</v>
      </c>
      <c r="BD38" s="228"/>
    </row>
    <row r="39" spans="2:56">
      <c r="B39" s="5" t="s">
        <v>44</v>
      </c>
      <c r="C39" s="15">
        <f>[1]PaperSectorMinusCoreVPAImp!B$85</f>
        <v>0.34748996288000011</v>
      </c>
      <c r="D39" s="9">
        <f>[1]PaperSectorMinusCoreVPAImp!C$85</f>
        <v>0.29255975693999992</v>
      </c>
      <c r="E39" s="9">
        <f>[1]PaperSectorMinusCoreVPAImp!D$85</f>
        <v>0.39515076499999996</v>
      </c>
      <c r="F39" s="9">
        <f>[1]PaperSectorMinusCoreVPAImp!E$85</f>
        <v>0.51063029995666664</v>
      </c>
      <c r="G39" s="9">
        <f>[1]PaperSectorMinusCoreVPAImp!F$85</f>
        <v>0.64371648169999951</v>
      </c>
      <c r="H39" s="9">
        <f>[1]PaperSectorMinusCoreVPAImp!G$85</f>
        <v>0.6194398518214288</v>
      </c>
      <c r="I39" s="9">
        <f>[1]PaperSectorMinusCoreVPAImp!H$85</f>
        <v>0.59818336419999985</v>
      </c>
      <c r="J39" s="9">
        <f>[1]PaperSectorMinusCoreVPAImp!I$85</f>
        <v>0.46311018182999986</v>
      </c>
      <c r="K39" s="9">
        <f>[1]PaperSectorMinusCoreVPAImp!J$85</f>
        <v>0.50904305341999989</v>
      </c>
      <c r="L39" s="9">
        <f>[1]PaperSectorMinusCoreVPAImp!K$85</f>
        <v>0.31398621884999989</v>
      </c>
      <c r="M39" s="9">
        <f>[1]PaperSectorMinusCoreVPAImp!L$85</f>
        <v>0.39723920350999992</v>
      </c>
      <c r="N39" s="9">
        <f>[1]PaperSectorMinusCoreVPAImp!M$85</f>
        <v>0.42283289291999981</v>
      </c>
      <c r="O39" s="9">
        <f>[1]PaperSectorMinusCoreVPAImp!N$85</f>
        <v>0.3659943246066667</v>
      </c>
      <c r="P39" s="9">
        <f>[1]PaperSectorMinusCoreVPAImp!O$85</f>
        <v>0.42141757413999992</v>
      </c>
      <c r="Q39" s="9">
        <f>[1]PaperSectorMinusCoreVPAImp!P$85</f>
        <v>0.43361592683999994</v>
      </c>
      <c r="R39" s="9">
        <f>[1]PaperSectorMinusCoreVPAImp!Q$85</f>
        <v>0.44980916932999998</v>
      </c>
      <c r="S39" s="9">
        <f>[1]PaperSectorMinusCoreVPAImp!R$85</f>
        <v>0.4779776813399999</v>
      </c>
      <c r="T39" s="9">
        <f>[1]PaperSectorMinusCoreVPAImp!S$85</f>
        <v>0.46850039478649985</v>
      </c>
      <c r="U39" s="9">
        <f>[1]PaperSectorMinusCoreVPAImp!T$85</f>
        <v>0.35582142026999997</v>
      </c>
      <c r="V39" s="9">
        <f>[1]PaperSectorMinusCoreVPAImp!U$85</f>
        <v>0.3531965455933333</v>
      </c>
      <c r="W39" s="9">
        <f>[1]PaperSectorMinusCoreVPAImp!V$85</f>
        <v>0.28847992638999997</v>
      </c>
      <c r="X39" s="9">
        <f>[1]PaperSectorMinusCoreVPAImp!W$85</f>
        <v>0.34826438681999994</v>
      </c>
      <c r="Y39" s="9">
        <f>[1]PaperSectorMinusCoreVPAImp!X$85</f>
        <v>0.64380849372655991</v>
      </c>
      <c r="Z39" s="9">
        <f>[1]PaperSectorMinusCoreVPAImp!Y$85</f>
        <v>0.26519050363449997</v>
      </c>
      <c r="AA39" s="9">
        <f>[1]PaperSectorMinusCoreVPAImp!Z$85</f>
        <v>0</v>
      </c>
      <c r="AB39" s="10">
        <f>[1]PaperSectorMinusCoreVPAImp!AA$85</f>
        <v>0</v>
      </c>
      <c r="AC39" s="59"/>
      <c r="AD39" s="15">
        <f>1/1000*[1]PaperSectorMinusCoreVPAImp!AB$85</f>
        <v>0.20196665400000011</v>
      </c>
      <c r="AE39" s="9">
        <f>1/1000*[1]PaperSectorMinusCoreVPAImp!AC$85</f>
        <v>0.17999983300000003</v>
      </c>
      <c r="AF39" s="9">
        <f>1/1000*[1]PaperSectorMinusCoreVPAImp!AD$85</f>
        <v>0.20047928200000001</v>
      </c>
      <c r="AG39" s="9">
        <f>1/1000*[1]PaperSectorMinusCoreVPAImp!AE$85</f>
        <v>0.22992851399999997</v>
      </c>
      <c r="AH39" s="9">
        <f>1/1000*[1]PaperSectorMinusCoreVPAImp!AF$85</f>
        <v>0.25702132899999997</v>
      </c>
      <c r="AI39" s="9">
        <f>1/1000*[1]PaperSectorMinusCoreVPAImp!AG$85</f>
        <v>0.25871243700000007</v>
      </c>
      <c r="AJ39" s="9">
        <f>1/1000*[1]PaperSectorMinusCoreVPAImp!AH$85</f>
        <v>0.244447999</v>
      </c>
      <c r="AK39" s="9">
        <f>1/1000*[1]PaperSectorMinusCoreVPAImp!AI$85</f>
        <v>0.21715890200000004</v>
      </c>
      <c r="AL39" s="9">
        <f>1/1000*[1]PaperSectorMinusCoreVPAImp!AJ$85</f>
        <v>0.24580080699999998</v>
      </c>
      <c r="AM39" s="9">
        <f>1/1000*[1]PaperSectorMinusCoreVPAImp!AK$85</f>
        <v>0.19955662400000002</v>
      </c>
      <c r="AN39" s="9">
        <f>1/1000*[1]PaperSectorMinusCoreVPAImp!AL$85</f>
        <v>0.21957774899999982</v>
      </c>
      <c r="AO39" s="9">
        <f>1/1000*[1]PaperSectorMinusCoreVPAImp!AM$85</f>
        <v>0.24878476299999999</v>
      </c>
      <c r="AP39" s="9">
        <f>1/1000*[1]PaperSectorMinusCoreVPAImp!AN$85</f>
        <v>0.24325723199999999</v>
      </c>
      <c r="AQ39" s="9">
        <f>1/1000*[1]PaperSectorMinusCoreVPAImp!AO$85</f>
        <v>0.26433232499999998</v>
      </c>
      <c r="AR39" s="9">
        <f>1/1000*[1]PaperSectorMinusCoreVPAImp!AP$85</f>
        <v>0.29458569699999998</v>
      </c>
      <c r="AS39" s="9">
        <f>1/1000*[1]PaperSectorMinusCoreVPAImp!AQ$85</f>
        <v>0.28068207099999998</v>
      </c>
      <c r="AT39" s="9">
        <f>1/1000*[1]PaperSectorMinusCoreVPAImp!AR$85</f>
        <v>0.26956579399999997</v>
      </c>
      <c r="AU39" s="9">
        <f>1/1000*[1]PaperSectorMinusCoreVPAImp!AS$85</f>
        <v>0.27383162600000005</v>
      </c>
      <c r="AV39" s="9">
        <f>1/1000*[1]PaperSectorMinusCoreVPAImp!AT$85</f>
        <v>0.27847648199999975</v>
      </c>
      <c r="AW39" s="9">
        <f>1/1000*[1]PaperSectorMinusCoreVPAImp!AU$85</f>
        <v>0.29244767100000002</v>
      </c>
      <c r="AX39" s="9">
        <f>1/1000*[1]PaperSectorMinusCoreVPAImp!AV$85</f>
        <v>0.25884270800000003</v>
      </c>
      <c r="AY39" s="9">
        <f>1/1000*[1]PaperSectorMinusCoreVPAImp!AW$85</f>
        <v>0.32882345099999999</v>
      </c>
      <c r="AZ39" s="9">
        <f>1/1000*[1]PaperSectorMinusCoreVPAImp!AX$85</f>
        <v>0.363832082</v>
      </c>
      <c r="BA39" s="9">
        <f>1/1000*[1]PaperSectorMinusCoreVPAImp!AY$85</f>
        <v>0.29925949899999998</v>
      </c>
      <c r="BB39" s="9">
        <f>1/1000*[1]PaperSectorMinusCoreVPAImp!AZ$85</f>
        <v>0</v>
      </c>
      <c r="BC39" s="10">
        <f>1/1000*[1]PaperSectorMinusCoreVPAImp!BA$85</f>
        <v>0</v>
      </c>
      <c r="BD39" s="228"/>
    </row>
    <row r="40" spans="2:56">
      <c r="B40" s="5" t="s">
        <v>45</v>
      </c>
      <c r="C40" s="15">
        <f>[1]PaperSectorMinusCoreVPAImp!B$91</f>
        <v>1.4795014868300005</v>
      </c>
      <c r="D40" s="9">
        <f>[1]PaperSectorMinusCoreVPAImp!C$91</f>
        <v>1.3348281733899998</v>
      </c>
      <c r="E40" s="9">
        <f>[1]PaperSectorMinusCoreVPAImp!D$91</f>
        <v>1.5087970290000003</v>
      </c>
      <c r="F40" s="9">
        <f>[1]PaperSectorMinusCoreVPAImp!E$91</f>
        <v>1.7243795521666663</v>
      </c>
      <c r="G40" s="9">
        <f>[1]PaperSectorMinusCoreVPAImp!F$91</f>
        <v>1.949289259149998</v>
      </c>
      <c r="H40" s="9">
        <f>[1]PaperSectorMinusCoreVPAImp!G$91</f>
        <v>2.029312799964285</v>
      </c>
      <c r="I40" s="9">
        <f>[1]PaperSectorMinusCoreVPAImp!H$91</f>
        <v>2.0537250234999993</v>
      </c>
      <c r="J40" s="9">
        <f>[1]PaperSectorMinusCoreVPAImp!I$91</f>
        <v>1.8301555144999995</v>
      </c>
      <c r="K40" s="9">
        <f>[1]PaperSectorMinusCoreVPAImp!J$91</f>
        <v>1.6956733086450002</v>
      </c>
      <c r="L40" s="9">
        <f>[1]PaperSectorMinusCoreVPAImp!K$91</f>
        <v>1.2380077374999996</v>
      </c>
      <c r="M40" s="9">
        <f>[1]PaperSectorMinusCoreVPAImp!L$91</f>
        <v>1.5507938086999993</v>
      </c>
      <c r="N40" s="9">
        <f>[1]PaperSectorMinusCoreVPAImp!M$91</f>
        <v>1.6995633667499992</v>
      </c>
      <c r="O40" s="9">
        <f>[1]PaperSectorMinusCoreVPAImp!N$91</f>
        <v>1.7561074044333338</v>
      </c>
      <c r="P40" s="9">
        <f>[1]PaperSectorMinusCoreVPAImp!O$91</f>
        <v>1.7143101765000002</v>
      </c>
      <c r="Q40" s="9">
        <f>[1]PaperSectorMinusCoreVPAImp!P$91</f>
        <v>1.3977378887999998</v>
      </c>
      <c r="R40" s="9">
        <f>[1]PaperSectorMinusCoreVPAImp!Q$91</f>
        <v>1.5990224203699999</v>
      </c>
      <c r="S40" s="9">
        <f>[1]PaperSectorMinusCoreVPAImp!R$91</f>
        <v>1.7140578996999996</v>
      </c>
      <c r="T40" s="9">
        <f>[1]PaperSectorMinusCoreVPAImp!S$91</f>
        <v>1.6968972883850004</v>
      </c>
      <c r="U40" s="9">
        <f>[1]PaperSectorMinusCoreVPAImp!T$91</f>
        <v>1.7036838927300006</v>
      </c>
      <c r="V40" s="9">
        <f>[1]PaperSectorMinusCoreVPAImp!U$91</f>
        <v>1.5915650023000001</v>
      </c>
      <c r="W40" s="9">
        <f>[1]PaperSectorMinusCoreVPAImp!V$91</f>
        <v>1.42630629948</v>
      </c>
      <c r="X40" s="9">
        <f>[1]PaperSectorMinusCoreVPAImp!W$91</f>
        <v>1.7507818201799998</v>
      </c>
      <c r="Y40" s="9">
        <f>[1]PaperSectorMinusCoreVPAImp!X$91</f>
        <v>2.4296058493015176</v>
      </c>
      <c r="Z40" s="9">
        <f>[1]PaperSectorMinusCoreVPAImp!Y$91</f>
        <v>1.2348856377100002</v>
      </c>
      <c r="AA40" s="9">
        <f>[1]PaperSectorMinusCoreVPAImp!Z$91</f>
        <v>0</v>
      </c>
      <c r="AB40" s="10">
        <f>[1]PaperSectorMinusCoreVPAImp!AA$91</f>
        <v>0</v>
      </c>
      <c r="AC40" s="59"/>
      <c r="AD40" s="15">
        <f>1/1000*[1]PaperSectorMinusCoreVPAImp!AB$91</f>
        <v>0.59030513399999984</v>
      </c>
      <c r="AE40" s="9">
        <f>1/1000*[1]PaperSectorMinusCoreVPAImp!AC$91</f>
        <v>0.54018947699999975</v>
      </c>
      <c r="AF40" s="9">
        <f>1/1000*[1]PaperSectorMinusCoreVPAImp!AD$91</f>
        <v>0.53896533899999999</v>
      </c>
      <c r="AG40" s="9">
        <f>1/1000*[1]PaperSectorMinusCoreVPAImp!AE$91</f>
        <v>0.60560458100000003</v>
      </c>
      <c r="AH40" s="9">
        <f>1/1000*[1]PaperSectorMinusCoreVPAImp!AF$91</f>
        <v>0.75883464899999986</v>
      </c>
      <c r="AI40" s="9">
        <f>1/1000*[1]PaperSectorMinusCoreVPAImp!AG$91</f>
        <v>0.79298240999999992</v>
      </c>
      <c r="AJ40" s="9">
        <f>1/1000*[1]PaperSectorMinusCoreVPAImp!AH$91</f>
        <v>0.8920557099999995</v>
      </c>
      <c r="AK40" s="9">
        <f>1/1000*[1]PaperSectorMinusCoreVPAImp!AI$91</f>
        <v>0.91254667800000033</v>
      </c>
      <c r="AL40" s="9">
        <f>1/1000*[1]PaperSectorMinusCoreVPAImp!AJ$91</f>
        <v>0.96322746599999998</v>
      </c>
      <c r="AM40" s="9">
        <f>1/1000*[1]PaperSectorMinusCoreVPAImp!AK$91</f>
        <v>0.73273134500000003</v>
      </c>
      <c r="AN40" s="9">
        <f>1/1000*[1]PaperSectorMinusCoreVPAImp!AL$91</f>
        <v>0.77272815999999944</v>
      </c>
      <c r="AO40" s="9">
        <f>1/1000*[1]PaperSectorMinusCoreVPAImp!AM$91</f>
        <v>0.87908736600000004</v>
      </c>
      <c r="AP40" s="9">
        <f>1/1000*[1]PaperSectorMinusCoreVPAImp!AN$91</f>
        <v>0.86383280100000004</v>
      </c>
      <c r="AQ40" s="9">
        <f>1/1000*[1]PaperSectorMinusCoreVPAImp!AO$91</f>
        <v>0.78266828700000002</v>
      </c>
      <c r="AR40" s="9">
        <f>1/1000*[1]PaperSectorMinusCoreVPAImp!AP$91</f>
        <v>0.77271833699999992</v>
      </c>
      <c r="AS40" s="9">
        <f>1/1000*[1]PaperSectorMinusCoreVPAImp!AQ$91</f>
        <v>0.83828919700000004</v>
      </c>
      <c r="AT40" s="9">
        <f>1/1000*[1]PaperSectorMinusCoreVPAImp!AR$91</f>
        <v>0.79689767999999994</v>
      </c>
      <c r="AU40" s="9">
        <f>1/1000*[1]PaperSectorMinusCoreVPAImp!AS$91</f>
        <v>0.83500700900000024</v>
      </c>
      <c r="AV40" s="9">
        <f>1/1000*[1]PaperSectorMinusCoreVPAImp!AT$91</f>
        <v>0.90893976799999998</v>
      </c>
      <c r="AW40" s="9">
        <f>1/1000*[1]PaperSectorMinusCoreVPAImp!AU$91</f>
        <v>0.92856004799999992</v>
      </c>
      <c r="AX40" s="9">
        <f>1/1000*[1]PaperSectorMinusCoreVPAImp!AV$91</f>
        <v>0.8324952550000001</v>
      </c>
      <c r="AY40" s="9">
        <f>1/1000*[1]PaperSectorMinusCoreVPAImp!AW$91</f>
        <v>1.0301590699999998</v>
      </c>
      <c r="AZ40" s="9">
        <f>1/1000*[1]PaperSectorMinusCoreVPAImp!AX$91</f>
        <v>1.386621337</v>
      </c>
      <c r="BA40" s="9">
        <f>1/1000*[1]PaperSectorMinusCoreVPAImp!AY$91</f>
        <v>0.98933509699999989</v>
      </c>
      <c r="BB40" s="9">
        <f>1/1000*[1]PaperSectorMinusCoreVPAImp!AZ$91</f>
        <v>0</v>
      </c>
      <c r="BC40" s="10">
        <f>1/1000*[1]PaperSectorMinusCoreVPAImp!BA$91</f>
        <v>0</v>
      </c>
      <c r="BD40" s="228"/>
    </row>
    <row r="41" spans="2:56">
      <c r="B41" s="5" t="s">
        <v>54</v>
      </c>
      <c r="C41" s="15">
        <f>[1]PaperSectorMinusCoreVPAImp!B$114</f>
        <v>0.4661844738</v>
      </c>
      <c r="D41" s="9">
        <f>[1]PaperSectorMinusCoreVPAImp!C$114</f>
        <v>0.41983123690000018</v>
      </c>
      <c r="E41" s="9">
        <f>[1]PaperSectorMinusCoreVPAImp!D$114</f>
        <v>0.42114696500000015</v>
      </c>
      <c r="F41" s="9">
        <f>[1]PaperSectorMinusCoreVPAImp!E$114</f>
        <v>0.36837430233333335</v>
      </c>
      <c r="G41" s="9">
        <f>[1]PaperSectorMinusCoreVPAImp!F$114</f>
        <v>0.37680509775000015</v>
      </c>
      <c r="H41" s="9">
        <f>[1]PaperSectorMinusCoreVPAImp!G$114</f>
        <v>0.41315610490000015</v>
      </c>
      <c r="I41" s="9">
        <f>[1]PaperSectorMinusCoreVPAImp!H$114</f>
        <v>0.45522509750000018</v>
      </c>
      <c r="J41" s="9">
        <f>[1]PaperSectorMinusCoreVPAImp!I$114</f>
        <v>0.39289297399999978</v>
      </c>
      <c r="K41" s="9">
        <f>[1]PaperSectorMinusCoreVPAImp!J$114</f>
        <v>0.35517020301250002</v>
      </c>
      <c r="L41" s="9">
        <f>[1]PaperSectorMinusCoreVPAImp!K$114</f>
        <v>0.2894974658000003</v>
      </c>
      <c r="M41" s="9">
        <f>[1]PaperSectorMinusCoreVPAImp!L$114</f>
        <v>0.31144084569999969</v>
      </c>
      <c r="N41" s="9">
        <f>[1]PaperSectorMinusCoreVPAImp!M$114</f>
        <v>0.30019055303999997</v>
      </c>
      <c r="O41" s="9">
        <f>[1]PaperSectorMinusCoreVPAImp!N$114</f>
        <v>0.27916942939999989</v>
      </c>
      <c r="P41" s="9">
        <f>[1]PaperSectorMinusCoreVPAImp!O$114</f>
        <v>0.30662069900000005</v>
      </c>
      <c r="Q41" s="9">
        <f>[1]PaperSectorMinusCoreVPAImp!P$114</f>
        <v>0.25416885049999999</v>
      </c>
      <c r="R41" s="9">
        <f>[1]PaperSectorMinusCoreVPAImp!Q$114</f>
        <v>0.32671441200000001</v>
      </c>
      <c r="S41" s="9">
        <f>[1]PaperSectorMinusCoreVPAImp!R$114</f>
        <v>0.34822348335999992</v>
      </c>
      <c r="T41" s="9">
        <f>[1]PaperSectorMinusCoreVPAImp!S$114</f>
        <v>0.35186524567900007</v>
      </c>
      <c r="U41" s="9">
        <f>[1]PaperSectorMinusCoreVPAImp!T$114</f>
        <v>0.48579126547999985</v>
      </c>
      <c r="V41" s="9">
        <f>[1]PaperSectorMinusCoreVPAImp!U$114</f>
        <v>0.37048590541999998</v>
      </c>
      <c r="W41" s="9">
        <f>[1]PaperSectorMinusCoreVPAImp!V$114</f>
        <v>0.39779416345000002</v>
      </c>
      <c r="X41" s="9">
        <f>[1]PaperSectorMinusCoreVPAImp!W$114</f>
        <v>0.57260085518999992</v>
      </c>
      <c r="Y41" s="9">
        <f>[1]PaperSectorMinusCoreVPAImp!X$114</f>
        <v>0.95860089290898332</v>
      </c>
      <c r="Z41" s="9">
        <f>[1]PaperSectorMinusCoreVPAImp!Y$114</f>
        <v>0.33824112269550005</v>
      </c>
      <c r="AA41" s="9">
        <f>[1]PaperSectorMinusCoreVPAImp!Z$114</f>
        <v>0</v>
      </c>
      <c r="AB41" s="10">
        <f>[1]PaperSectorMinusCoreVPAImp!AA$114</f>
        <v>0</v>
      </c>
      <c r="AC41" s="59"/>
      <c r="AD41" s="15">
        <f>1/1000*[1]PaperSectorMinusCoreVPAImp!AB$114</f>
        <v>0.16233081300000007</v>
      </c>
      <c r="AE41" s="9">
        <f>1/1000*[1]PaperSectorMinusCoreVPAImp!AC$114</f>
        <v>0.14431831199999998</v>
      </c>
      <c r="AF41" s="9">
        <f>1/1000*[1]PaperSectorMinusCoreVPAImp!AD$114</f>
        <v>0.13322064999999997</v>
      </c>
      <c r="AG41" s="9">
        <f>1/1000*[1]PaperSectorMinusCoreVPAImp!AE$114</f>
        <v>0.13683200000000001</v>
      </c>
      <c r="AH41" s="9">
        <f>1/1000*[1]PaperSectorMinusCoreVPAImp!AF$114</f>
        <v>0.158621443</v>
      </c>
      <c r="AI41" s="9">
        <f>1/1000*[1]PaperSectorMinusCoreVPAImp!AG$114</f>
        <v>0.17936438399999996</v>
      </c>
      <c r="AJ41" s="9">
        <f>1/1000*[1]PaperSectorMinusCoreVPAImp!AH$114</f>
        <v>0.20200525599999997</v>
      </c>
      <c r="AK41" s="9">
        <f>1/1000*[1]PaperSectorMinusCoreVPAImp!AI$114</f>
        <v>0.20994311099999988</v>
      </c>
      <c r="AL41" s="9">
        <f>1/1000*[1]PaperSectorMinusCoreVPAImp!AJ$114</f>
        <v>0.21551465</v>
      </c>
      <c r="AM41" s="9">
        <f>1/1000*[1]PaperSectorMinusCoreVPAImp!AK$114</f>
        <v>0.14322613999999997</v>
      </c>
      <c r="AN41" s="9">
        <f>1/1000*[1]PaperSectorMinusCoreVPAImp!AL$114</f>
        <v>0.14782317599999995</v>
      </c>
      <c r="AO41" s="9">
        <f>1/1000*[1]PaperSectorMinusCoreVPAImp!AM$114</f>
        <v>0.151323453</v>
      </c>
      <c r="AP41" s="9">
        <f>1/1000*[1]PaperSectorMinusCoreVPAImp!AN$114</f>
        <v>0.15095556699999998</v>
      </c>
      <c r="AQ41" s="9">
        <f>1/1000*[1]PaperSectorMinusCoreVPAImp!AO$114</f>
        <v>0.15207637099999999</v>
      </c>
      <c r="AR41" s="9">
        <f>1/1000*[1]PaperSectorMinusCoreVPAImp!AP$114</f>
        <v>0.19340469500000002</v>
      </c>
      <c r="AS41" s="9">
        <f>1/1000*[1]PaperSectorMinusCoreVPAImp!AQ$114</f>
        <v>0.19044512699999999</v>
      </c>
      <c r="AT41" s="9">
        <f>1/1000*[1]PaperSectorMinusCoreVPAImp!AR$114</f>
        <v>0.18850519499999999</v>
      </c>
      <c r="AU41" s="9">
        <f>1/1000*[1]PaperSectorMinusCoreVPAImp!AS$114</f>
        <v>0.18923997500000009</v>
      </c>
      <c r="AV41" s="9">
        <f>1/1000*[1]PaperSectorMinusCoreVPAImp!AT$114</f>
        <v>0.25766560899999991</v>
      </c>
      <c r="AW41" s="9">
        <f>1/1000*[1]PaperSectorMinusCoreVPAImp!AU$114</f>
        <v>0.24166328400000001</v>
      </c>
      <c r="AX41" s="9">
        <f>1/1000*[1]PaperSectorMinusCoreVPAImp!AV$114</f>
        <v>0.24156306999999999</v>
      </c>
      <c r="AY41" s="9">
        <f>1/1000*[1]PaperSectorMinusCoreVPAImp!AW$114</f>
        <v>0.34846233799999998</v>
      </c>
      <c r="AZ41" s="9">
        <f>1/1000*[1]PaperSectorMinusCoreVPAImp!AX$114</f>
        <v>0.481780869</v>
      </c>
      <c r="BA41" s="9">
        <f>1/1000*[1]PaperSectorMinusCoreVPAImp!AY$114</f>
        <v>0.29515543200000005</v>
      </c>
      <c r="BB41" s="9">
        <f>1/1000*[1]PaperSectorMinusCoreVPAImp!AZ$114</f>
        <v>0</v>
      </c>
      <c r="BC41" s="10">
        <f>1/1000*[1]PaperSectorMinusCoreVPAImp!BA$114</f>
        <v>0</v>
      </c>
      <c r="BD41" s="228"/>
    </row>
    <row r="42" spans="2:56">
      <c r="B42" s="5" t="s">
        <v>91</v>
      </c>
      <c r="C42" s="15">
        <f>[1]PaperSectorMinusCoreVPAImp!B$160</f>
        <v>0.45550463085999993</v>
      </c>
      <c r="D42" s="9">
        <f>[1]PaperSectorMinusCoreVPAImp!C$160</f>
        <v>0.38491575414999979</v>
      </c>
      <c r="E42" s="9">
        <f>[1]PaperSectorMinusCoreVPAImp!D$160</f>
        <v>0.50292144117000004</v>
      </c>
      <c r="F42" s="9">
        <f>[1]PaperSectorMinusCoreVPAImp!E$160</f>
        <v>0.39423889866666662</v>
      </c>
      <c r="G42" s="9">
        <f>[1]PaperSectorMinusCoreVPAImp!F$160</f>
        <v>0.42507860570000022</v>
      </c>
      <c r="H42" s="9">
        <f>[1]PaperSectorMinusCoreVPAImp!G$160</f>
        <v>0.31483719805714283</v>
      </c>
      <c r="I42" s="9">
        <f>[1]PaperSectorMinusCoreVPAImp!H$160</f>
        <v>0.33132009649999983</v>
      </c>
      <c r="J42" s="9">
        <f>[1]PaperSectorMinusCoreVPAImp!I$160</f>
        <v>0.26099584770000017</v>
      </c>
      <c r="K42" s="9">
        <f>[1]PaperSectorMinusCoreVPAImp!J$160</f>
        <v>0.23620981837500007</v>
      </c>
      <c r="L42" s="9">
        <f>[1]PaperSectorMinusCoreVPAImp!K$160</f>
        <v>0.21295407145000006</v>
      </c>
      <c r="M42" s="9">
        <f>[1]PaperSectorMinusCoreVPAImp!L$160</f>
        <v>0.26331680760000009</v>
      </c>
      <c r="N42" s="9">
        <f>[1]PaperSectorMinusCoreVPAImp!M$160</f>
        <v>0.33595860059999988</v>
      </c>
      <c r="O42" s="9">
        <f>[1]PaperSectorMinusCoreVPAImp!N$160</f>
        <v>0.36489060404999996</v>
      </c>
      <c r="P42" s="9">
        <f>[1]PaperSectorMinusCoreVPAImp!O$160</f>
        <v>0.38843441097999987</v>
      </c>
      <c r="Q42" s="9">
        <f>[1]PaperSectorMinusCoreVPAImp!P$160</f>
        <v>0.35577055349999998</v>
      </c>
      <c r="R42" s="9">
        <f>[1]PaperSectorMinusCoreVPAImp!Q$160</f>
        <v>0.41036253811000001</v>
      </c>
      <c r="S42" s="9">
        <f>[1]PaperSectorMinusCoreVPAImp!R$160</f>
        <v>0.37940503620999994</v>
      </c>
      <c r="T42" s="9">
        <f>[1]PaperSectorMinusCoreVPAImp!S$160</f>
        <v>0.38421994377950003</v>
      </c>
      <c r="U42" s="9">
        <f>[1]PaperSectorMinusCoreVPAImp!T$160</f>
        <v>0.44019302075</v>
      </c>
      <c r="V42" s="9">
        <f>[1]PaperSectorMinusCoreVPAImp!U$160</f>
        <v>0.41363860144999998</v>
      </c>
      <c r="W42" s="9">
        <f>[1]PaperSectorMinusCoreVPAImp!V$160</f>
        <v>0.37464252129999998</v>
      </c>
      <c r="X42" s="9">
        <f>[1]PaperSectorMinusCoreVPAImp!W$160</f>
        <v>0.44501704329999997</v>
      </c>
      <c r="Y42" s="9">
        <f>[1]PaperSectorMinusCoreVPAImp!X$160</f>
        <v>0.47719091492745008</v>
      </c>
      <c r="Z42" s="9">
        <f>[1]PaperSectorMinusCoreVPAImp!Y$160</f>
        <v>0.24874008675799997</v>
      </c>
      <c r="AA42" s="9">
        <f>[1]PaperSectorMinusCoreVPAImp!Z$160</f>
        <v>0</v>
      </c>
      <c r="AB42" s="10">
        <f>[1]PaperSectorMinusCoreVPAImp!AA$160</f>
        <v>0</v>
      </c>
      <c r="AC42" s="25"/>
      <c r="AD42" s="17">
        <f>1/1000*[1]PaperSectorMinusCoreVPAImp!AB$160</f>
        <v>0.11446656400000003</v>
      </c>
      <c r="AE42" s="12">
        <f>1/1000*[1]PaperSectorMinusCoreVPAImp!AC$160</f>
        <v>0.10248287499999997</v>
      </c>
      <c r="AF42" s="12">
        <f>1/1000*[1]PaperSectorMinusCoreVPAImp!AD$160</f>
        <v>0.11694375500000001</v>
      </c>
      <c r="AG42" s="12">
        <f>1/1000*[1]PaperSectorMinusCoreVPAImp!AE$160</f>
        <v>0.12079506499999998</v>
      </c>
      <c r="AH42" s="12">
        <f>1/1000*[1]PaperSectorMinusCoreVPAImp!AF$160</f>
        <v>0.125037966</v>
      </c>
      <c r="AI42" s="12">
        <f>1/1000*[1]PaperSectorMinusCoreVPAImp!AG$160</f>
        <v>0.11366542100000002</v>
      </c>
      <c r="AJ42" s="12">
        <f>1/1000*[1]PaperSectorMinusCoreVPAImp!AH$160</f>
        <v>0.11212084499999998</v>
      </c>
      <c r="AK42" s="12">
        <f>1/1000*[1]PaperSectorMinusCoreVPAImp!AI$160</f>
        <v>9.8799014000000046E-2</v>
      </c>
      <c r="AL42" s="12">
        <f>1/1000*[1]PaperSectorMinusCoreVPAImp!AJ$160</f>
        <v>8.4652640999999959E-2</v>
      </c>
      <c r="AM42" s="12">
        <f>1/1000*[1]PaperSectorMinusCoreVPAImp!AK$160</f>
        <v>6.6235141999999983E-2</v>
      </c>
      <c r="AN42" s="12">
        <f>1/1000*[1]PaperSectorMinusCoreVPAImp!AL$160</f>
        <v>7.2427913999999968E-2</v>
      </c>
      <c r="AO42" s="12">
        <f>1/1000*[1]PaperSectorMinusCoreVPAImp!AM$160</f>
        <v>9.8016139000000002E-2</v>
      </c>
      <c r="AP42" s="12">
        <f>1/1000*[1]PaperSectorMinusCoreVPAImp!AN$160</f>
        <v>9.1059914999999991E-2</v>
      </c>
      <c r="AQ42" s="12">
        <f>1/1000*[1]PaperSectorMinusCoreVPAImp!AO$160</f>
        <v>9.3610909000000006E-2</v>
      </c>
      <c r="AR42" s="12">
        <f>1/1000*[1]PaperSectorMinusCoreVPAImp!AP$160</f>
        <v>0.102699782</v>
      </c>
      <c r="AS42" s="12">
        <f>1/1000*[1]PaperSectorMinusCoreVPAImp!AQ$160</f>
        <v>0.11718530099999999</v>
      </c>
      <c r="AT42" s="12">
        <f>1/1000*[1]PaperSectorMinusCoreVPAImp!AR$160</f>
        <v>0.10383690999999999</v>
      </c>
      <c r="AU42" s="12">
        <f>1/1000*[1]PaperSectorMinusCoreVPAImp!AS$160</f>
        <v>0.10877861500000002</v>
      </c>
      <c r="AV42" s="12">
        <f>1/1000*[1]PaperSectorMinusCoreVPAImp!AT$160</f>
        <v>0.13139883099999997</v>
      </c>
      <c r="AW42" s="12">
        <f>1/1000*[1]PaperSectorMinusCoreVPAImp!AU$160</f>
        <v>0.14090514700000001</v>
      </c>
      <c r="AX42" s="12">
        <f>1/1000*[1]PaperSectorMinusCoreVPAImp!AV$160</f>
        <v>0.12435840500000001</v>
      </c>
      <c r="AY42" s="12">
        <f>1/1000*[1]PaperSectorMinusCoreVPAImp!AW$160</f>
        <v>0.15367742499999998</v>
      </c>
      <c r="AZ42" s="12">
        <f>1/1000*[1]PaperSectorMinusCoreVPAImp!AX$160</f>
        <v>0.218898646</v>
      </c>
      <c r="BA42" s="12">
        <f>1/1000*[1]PaperSectorMinusCoreVPAImp!AY$160</f>
        <v>0.14870146399999998</v>
      </c>
      <c r="BB42" s="12">
        <f>1/1000*[1]PaperSectorMinusCoreVPAImp!AZ$160</f>
        <v>0</v>
      </c>
      <c r="BC42" s="33">
        <f>1/1000*[1]PaperSectorMinusCoreVPAImp!BA$160</f>
        <v>0</v>
      </c>
      <c r="BD42" s="228"/>
    </row>
    <row r="43" spans="2:56">
      <c r="B43" s="5" t="s">
        <v>121</v>
      </c>
      <c r="C43" s="15">
        <f>[1]PaperSectorMinusCoreVPAImp!B$212</f>
        <v>0.25577566470000002</v>
      </c>
      <c r="D43" s="9">
        <f>[1]PaperSectorMinusCoreVPAImp!C$212</f>
        <v>0.16519144985000003</v>
      </c>
      <c r="E43" s="9">
        <f>[1]PaperSectorMinusCoreVPAImp!D$212</f>
        <v>0.20644885350000003</v>
      </c>
      <c r="F43" s="9">
        <f>[1]PaperSectorMinusCoreVPAImp!E$212</f>
        <v>0.15385621783333334</v>
      </c>
      <c r="G43" s="9">
        <f>[1]PaperSectorMinusCoreVPAImp!F$212</f>
        <v>0.23054299684999999</v>
      </c>
      <c r="H43" s="9">
        <f>[1]PaperSectorMinusCoreVPAImp!G$212</f>
        <v>0.22124758919999993</v>
      </c>
      <c r="I43" s="9">
        <f>[1]PaperSectorMinusCoreVPAImp!H$212</f>
        <v>0.30024899800000004</v>
      </c>
      <c r="J43" s="9">
        <f>[1]PaperSectorMinusCoreVPAImp!I$212</f>
        <v>0.17423253399999999</v>
      </c>
      <c r="K43" s="9">
        <f>[1]PaperSectorMinusCoreVPAImp!J$212</f>
        <v>0.17280614330000005</v>
      </c>
      <c r="L43" s="9">
        <f>[1]PaperSectorMinusCoreVPAImp!K$212</f>
        <v>0.13632190879999992</v>
      </c>
      <c r="M43" s="9">
        <f>[1]PaperSectorMinusCoreVPAImp!L$212</f>
        <v>0.2103017979999999</v>
      </c>
      <c r="N43" s="9">
        <f>[1]PaperSectorMinusCoreVPAImp!M$212</f>
        <v>0.23026616060000007</v>
      </c>
      <c r="O43" s="9">
        <f>[1]PaperSectorMinusCoreVPAImp!N$212</f>
        <v>0.24104783814999994</v>
      </c>
      <c r="P43" s="9">
        <f>[1]PaperSectorMinusCoreVPAImp!O$212</f>
        <v>0.23231521599999999</v>
      </c>
      <c r="Q43" s="9">
        <f>[1]PaperSectorMinusCoreVPAImp!P$212</f>
        <v>0.280846384</v>
      </c>
      <c r="R43" s="9">
        <f>[1]PaperSectorMinusCoreVPAImp!Q$212</f>
        <v>0.28274097250000002</v>
      </c>
      <c r="S43" s="9">
        <f>[1]PaperSectorMinusCoreVPAImp!R$212</f>
        <v>0.31460281314999994</v>
      </c>
      <c r="T43" s="9">
        <f>[1]PaperSectorMinusCoreVPAImp!S$212</f>
        <v>0.31844768717300015</v>
      </c>
      <c r="U43" s="9">
        <f>[1]PaperSectorMinusCoreVPAImp!T$212</f>
        <v>0.39842609099999993</v>
      </c>
      <c r="V43" s="9">
        <f>[1]PaperSectorMinusCoreVPAImp!U$212</f>
        <v>0.30506536174999999</v>
      </c>
      <c r="W43" s="9">
        <f>[1]PaperSectorMinusCoreVPAImp!V$212</f>
        <v>0.28537060150000004</v>
      </c>
      <c r="X43" s="9">
        <f>[1]PaperSectorMinusCoreVPAImp!W$212</f>
        <v>0.30609461621666667</v>
      </c>
      <c r="Y43" s="9">
        <f>[1]PaperSectorMinusCoreVPAImp!X$212</f>
        <v>0.36921411357788986</v>
      </c>
      <c r="Z43" s="9">
        <f>[1]PaperSectorMinusCoreVPAImp!Y$212</f>
        <v>0.14910483036400002</v>
      </c>
      <c r="AA43" s="9">
        <f>[1]PaperSectorMinusCoreVPAImp!Z$212</f>
        <v>0</v>
      </c>
      <c r="AB43" s="10">
        <f>[1]PaperSectorMinusCoreVPAImp!AA$212</f>
        <v>0</v>
      </c>
      <c r="AC43" s="25"/>
      <c r="AD43" s="17">
        <f>1/1000*[1]PaperSectorMinusCoreVPAImp!AB$212</f>
        <v>7.2773807999999995E-2</v>
      </c>
      <c r="AE43" s="12">
        <f>1/1000*[1]PaperSectorMinusCoreVPAImp!AC$212</f>
        <v>5.8048809000000014E-2</v>
      </c>
      <c r="AF43" s="12">
        <f>1/1000*[1]PaperSectorMinusCoreVPAImp!AD$212</f>
        <v>6.0697890000000004E-2</v>
      </c>
      <c r="AG43" s="12">
        <f>1/1000*[1]PaperSectorMinusCoreVPAImp!AE$212</f>
        <v>4.9516999999999999E-2</v>
      </c>
      <c r="AH43" s="12">
        <f>1/1000*[1]PaperSectorMinusCoreVPAImp!AF$212</f>
        <v>7.4905850999999982E-2</v>
      </c>
      <c r="AI43" s="12">
        <f>1/1000*[1]PaperSectorMinusCoreVPAImp!AG$212</f>
        <v>7.848878699999999E-2</v>
      </c>
      <c r="AJ43" s="12">
        <f>1/1000*[1]PaperSectorMinusCoreVPAImp!AH$212</f>
        <v>9.2597897999999956E-2</v>
      </c>
      <c r="AK43" s="12">
        <f>1/1000*[1]PaperSectorMinusCoreVPAImp!AI$212</f>
        <v>7.6946478999999998E-2</v>
      </c>
      <c r="AL43" s="12">
        <f>1/1000*[1]PaperSectorMinusCoreVPAImp!AJ$212</f>
        <v>8.2658646999999974E-2</v>
      </c>
      <c r="AM43" s="12">
        <f>1/1000*[1]PaperSectorMinusCoreVPAImp!AK$212</f>
        <v>6.4795343000000033E-2</v>
      </c>
      <c r="AN43" s="12">
        <f>1/1000*[1]PaperSectorMinusCoreVPAImp!AL$212</f>
        <v>8.737714300000006E-2</v>
      </c>
      <c r="AO43" s="12">
        <f>1/1000*[1]PaperSectorMinusCoreVPAImp!AM$212</f>
        <v>9.3928811000000001E-2</v>
      </c>
      <c r="AP43" s="12">
        <f>1/1000*[1]PaperSectorMinusCoreVPAImp!AN$212</f>
        <v>0.104726603</v>
      </c>
      <c r="AQ43" s="12">
        <f>1/1000*[1]PaperSectorMinusCoreVPAImp!AO$212</f>
        <v>9.7321712000000005E-2</v>
      </c>
      <c r="AR43" s="12">
        <f>1/1000*[1]PaperSectorMinusCoreVPAImp!AP$212</f>
        <v>0.12990609800000003</v>
      </c>
      <c r="AS43" s="12">
        <f>1/1000*[1]PaperSectorMinusCoreVPAImp!AQ$212</f>
        <v>0.127820607</v>
      </c>
      <c r="AT43" s="12">
        <f>1/1000*[1]PaperSectorMinusCoreVPAImp!AR$212</f>
        <v>0.131827002</v>
      </c>
      <c r="AU43" s="12">
        <f>1/1000*[1]PaperSectorMinusCoreVPAImp!AS$212</f>
        <v>0.12624733600000004</v>
      </c>
      <c r="AV43" s="12">
        <f>1/1000*[1]PaperSectorMinusCoreVPAImp!AT$212</f>
        <v>0.16180445400000015</v>
      </c>
      <c r="AW43" s="12">
        <f>1/1000*[1]PaperSectorMinusCoreVPAImp!AU$212</f>
        <v>0.15512019200000002</v>
      </c>
      <c r="AX43" s="12">
        <f>1/1000*[1]PaperSectorMinusCoreVPAImp!AV$212</f>
        <v>0.14933394899999999</v>
      </c>
      <c r="AY43" s="12">
        <f>1/1000*[1]PaperSectorMinusCoreVPAImp!AW$212</f>
        <v>0.18504643800000001</v>
      </c>
      <c r="AZ43" s="12">
        <f>1/1000*[1]PaperSectorMinusCoreVPAImp!AX$212</f>
        <v>0.22607432</v>
      </c>
      <c r="BA43" s="12">
        <f>1/1000*[1]PaperSectorMinusCoreVPAImp!AY$212</f>
        <v>0.14626957299999999</v>
      </c>
      <c r="BB43" s="12">
        <f>1/1000*[1]PaperSectorMinusCoreVPAImp!AZ$212</f>
        <v>0</v>
      </c>
      <c r="BC43" s="33">
        <f>1/1000*[1]PaperSectorMinusCoreVPAImp!BA$212</f>
        <v>0</v>
      </c>
      <c r="BD43" s="228"/>
    </row>
    <row r="44" spans="2:56">
      <c r="B44" s="5" t="s">
        <v>55</v>
      </c>
      <c r="C44" s="15">
        <f>[1]PaperSectorMinusCoreVPAImp!B$225</f>
        <v>0.69153382440000011</v>
      </c>
      <c r="D44" s="9">
        <f>[1]PaperSectorMinusCoreVPAImp!C$225</f>
        <v>0.74255527449999981</v>
      </c>
      <c r="E44" s="9">
        <f>[1]PaperSectorMinusCoreVPAImp!D$225</f>
        <v>0.91360198754999988</v>
      </c>
      <c r="F44" s="9">
        <f>[1]PaperSectorMinusCoreVPAImp!E$225</f>
        <v>1.0749944146666666</v>
      </c>
      <c r="G44" s="9">
        <f>[1]PaperSectorMinusCoreVPAImp!F$225</f>
        <v>1.3358008761500004</v>
      </c>
      <c r="H44" s="9">
        <f>[1]PaperSectorMinusCoreVPAImp!G$225</f>
        <v>1.1005731368</v>
      </c>
      <c r="I44" s="9">
        <f>[1]PaperSectorMinusCoreVPAImp!H$225</f>
        <v>1.320075150000001</v>
      </c>
      <c r="J44" s="9">
        <f>[1]PaperSectorMinusCoreVPAImp!I$225</f>
        <v>1.009669851</v>
      </c>
      <c r="K44" s="9">
        <f>[1]PaperSectorMinusCoreVPAImp!J$225</f>
        <v>0.6213212147249999</v>
      </c>
      <c r="L44" s="9">
        <f>[1]PaperSectorMinusCoreVPAImp!K$225</f>
        <v>0.43876929475000004</v>
      </c>
      <c r="M44" s="9">
        <f>[1]PaperSectorMinusCoreVPAImp!L$225</f>
        <v>0.59362085230000006</v>
      </c>
      <c r="N44" s="9">
        <f>[1]PaperSectorMinusCoreVPAImp!M$225</f>
        <v>0.54935059149999999</v>
      </c>
      <c r="O44" s="9">
        <f>[1]PaperSectorMinusCoreVPAImp!N$225</f>
        <v>0.49238440965000008</v>
      </c>
      <c r="P44" s="9">
        <f>[1]PaperSectorMinusCoreVPAImp!O$225</f>
        <v>0.43061851499999981</v>
      </c>
      <c r="Q44" s="9">
        <f>[1]PaperSectorMinusCoreVPAImp!P$225</f>
        <v>0.43018878999999999</v>
      </c>
      <c r="R44" s="9">
        <f>[1]PaperSectorMinusCoreVPAImp!Q$225</f>
        <v>0.48472572400000002</v>
      </c>
      <c r="S44" s="9">
        <f>[1]PaperSectorMinusCoreVPAImp!R$225</f>
        <v>0.97753443140000051</v>
      </c>
      <c r="T44" s="9">
        <f>[1]PaperSectorMinusCoreVPAImp!S$225</f>
        <v>1.2756032254625</v>
      </c>
      <c r="U44" s="9">
        <f>[1]PaperSectorMinusCoreVPAImp!T$225</f>
        <v>1.3806153055000003</v>
      </c>
      <c r="V44" s="9">
        <f>[1]PaperSectorMinusCoreVPAImp!U$225</f>
        <v>1.7037431534999998</v>
      </c>
      <c r="W44" s="9">
        <f>[1]PaperSectorMinusCoreVPAImp!V$225</f>
        <v>2.3403308075</v>
      </c>
      <c r="X44" s="9">
        <f>[1]PaperSectorMinusCoreVPAImp!W$225</f>
        <v>2.6416892456000003</v>
      </c>
      <c r="Y44" s="9">
        <f>[1]PaperSectorMinusCoreVPAImp!X$225</f>
        <v>3.1845838977479994</v>
      </c>
      <c r="Z44" s="9">
        <f>[1]PaperSectorMinusCoreVPAImp!Y$225</f>
        <v>2.5689799202710004</v>
      </c>
      <c r="AA44" s="9">
        <f>[1]PaperSectorMinusCoreVPAImp!Z$225</f>
        <v>0</v>
      </c>
      <c r="AB44" s="10">
        <f>[1]PaperSectorMinusCoreVPAImp!AA$225</f>
        <v>0</v>
      </c>
      <c r="AC44" s="59"/>
      <c r="AD44" s="15">
        <f>1/1000*[1]PaperSectorMinusCoreVPAImp!AB$225</f>
        <v>0.15267443600000005</v>
      </c>
      <c r="AE44" s="9">
        <f>1/1000*[1]PaperSectorMinusCoreVPAImp!AC$225</f>
        <v>0.147598534</v>
      </c>
      <c r="AF44" s="9">
        <f>1/1000*[1]PaperSectorMinusCoreVPAImp!AD$225</f>
        <v>0.16827492399999994</v>
      </c>
      <c r="AG44" s="9">
        <f>1/1000*[1]PaperSectorMinusCoreVPAImp!AE$225</f>
        <v>0.20280100000000001</v>
      </c>
      <c r="AH44" s="9">
        <f>1/1000*[1]PaperSectorMinusCoreVPAImp!AF$225</f>
        <v>0.23558285600000001</v>
      </c>
      <c r="AI44" s="9">
        <f>1/1000*[1]PaperSectorMinusCoreVPAImp!AG$225</f>
        <v>0.2123160419999999</v>
      </c>
      <c r="AJ44" s="9">
        <f>1/1000*[1]PaperSectorMinusCoreVPAImp!AH$225</f>
        <v>0.27551209599999998</v>
      </c>
      <c r="AK44" s="9">
        <f>1/1000*[1]PaperSectorMinusCoreVPAImp!AI$225</f>
        <v>0.21221955799999997</v>
      </c>
      <c r="AL44" s="9">
        <f>1/1000*[1]PaperSectorMinusCoreVPAImp!AJ$225</f>
        <v>0.16511308599999996</v>
      </c>
      <c r="AM44" s="9">
        <f>1/1000*[1]PaperSectorMinusCoreVPAImp!AK$225</f>
        <v>0.11166827300000003</v>
      </c>
      <c r="AN44" s="9">
        <f>1/1000*[1]PaperSectorMinusCoreVPAImp!AL$225</f>
        <v>0.14621509399999993</v>
      </c>
      <c r="AO44" s="9">
        <f>1/1000*[1]PaperSectorMinusCoreVPAImp!AM$225</f>
        <v>0.14971677</v>
      </c>
      <c r="AP44" s="9">
        <f>1/1000*[1]PaperSectorMinusCoreVPAImp!AN$225</f>
        <v>0.13634585500000002</v>
      </c>
      <c r="AQ44" s="9">
        <f>1/1000*[1]PaperSectorMinusCoreVPAImp!AO$225</f>
        <v>0.127839331</v>
      </c>
      <c r="AR44" s="9">
        <f>1/1000*[1]PaperSectorMinusCoreVPAImp!AP$225</f>
        <v>0.139881639</v>
      </c>
      <c r="AS44" s="9">
        <f>1/1000*[1]PaperSectorMinusCoreVPAImp!AQ$225</f>
        <v>0.160005697</v>
      </c>
      <c r="AT44" s="9">
        <f>1/1000*[1]PaperSectorMinusCoreVPAImp!AR$225</f>
        <v>0.242496345</v>
      </c>
      <c r="AU44" s="9">
        <f>1/1000*[1]PaperSectorMinusCoreVPAImp!AS$225</f>
        <v>0.30607304799999979</v>
      </c>
      <c r="AV44" s="9">
        <f>1/1000*[1]PaperSectorMinusCoreVPAImp!AT$225</f>
        <v>0.3325943249999998</v>
      </c>
      <c r="AW44" s="9">
        <f>1/1000*[1]PaperSectorMinusCoreVPAImp!AU$225</f>
        <v>0.41054977800000003</v>
      </c>
      <c r="AX44" s="9">
        <f>1/1000*[1]PaperSectorMinusCoreVPAImp!AV$225</f>
        <v>0.51000325800000001</v>
      </c>
      <c r="AY44" s="9">
        <f>1/1000*[1]PaperSectorMinusCoreVPAImp!AW$225</f>
        <v>0.62748271200000005</v>
      </c>
      <c r="AZ44" s="9">
        <f>1/1000*[1]PaperSectorMinusCoreVPAImp!AX$225</f>
        <v>0.90617705199999998</v>
      </c>
      <c r="BA44" s="9">
        <f>1/1000*[1]PaperSectorMinusCoreVPAImp!AY$225</f>
        <v>0.71679082399999994</v>
      </c>
      <c r="BB44" s="9">
        <f>1/1000*[1]PaperSectorMinusCoreVPAImp!AZ$225</f>
        <v>0</v>
      </c>
      <c r="BC44" s="10">
        <f>1/1000*[1]PaperSectorMinusCoreVPAImp!BA$225</f>
        <v>0</v>
      </c>
      <c r="BD44" s="228"/>
    </row>
    <row r="45" spans="2:56">
      <c r="B45" s="5" t="s">
        <v>122</v>
      </c>
      <c r="C45" s="15">
        <f>[1]PaperSectorMinusCoreVPAImp!B$246</f>
        <v>0.51394351804000038</v>
      </c>
      <c r="D45" s="9">
        <f>[1]PaperSectorMinusCoreVPAImp!C$246</f>
        <v>0.46053662681000013</v>
      </c>
      <c r="E45" s="9">
        <f>[1]PaperSectorMinusCoreVPAImp!D$246</f>
        <v>0.39630739849999991</v>
      </c>
      <c r="F45" s="9">
        <f>[1]PaperSectorMinusCoreVPAImp!E$246</f>
        <v>0.42744089499999999</v>
      </c>
      <c r="G45" s="9">
        <f>[1]PaperSectorMinusCoreVPAImp!F$246</f>
        <v>0.41591697699999997</v>
      </c>
      <c r="H45" s="9">
        <f>[1]PaperSectorMinusCoreVPAImp!G$246</f>
        <v>0.44839806760000017</v>
      </c>
      <c r="I45" s="9">
        <f>[1]PaperSectorMinusCoreVPAImp!H$246</f>
        <v>0.28805592100000005</v>
      </c>
      <c r="J45" s="9">
        <f>[1]PaperSectorMinusCoreVPAImp!I$246</f>
        <v>0.22998913409000005</v>
      </c>
      <c r="K45" s="9">
        <f>[1]PaperSectorMinusCoreVPAImp!J$246</f>
        <v>0.28556448503749976</v>
      </c>
      <c r="L45" s="9">
        <f>[1]PaperSectorMinusCoreVPAImp!K$246</f>
        <v>0.18361392685000005</v>
      </c>
      <c r="M45" s="9">
        <f>[1]PaperSectorMinusCoreVPAImp!L$246</f>
        <v>0.22135087449999999</v>
      </c>
      <c r="N45" s="9">
        <f>[1]PaperSectorMinusCoreVPAImp!M$246</f>
        <v>0.22858293519999998</v>
      </c>
      <c r="O45" s="9">
        <f>[1]PaperSectorMinusCoreVPAImp!N$246</f>
        <v>0.21376009479999986</v>
      </c>
      <c r="P45" s="9">
        <f>[1]PaperSectorMinusCoreVPAImp!O$246</f>
        <v>0.18654029019999988</v>
      </c>
      <c r="Q45" s="9">
        <f>[1]PaperSectorMinusCoreVPAImp!P$246</f>
        <v>0.18045005450000001</v>
      </c>
      <c r="R45" s="9">
        <f>[1]PaperSectorMinusCoreVPAImp!Q$246</f>
        <v>0.24387610699999998</v>
      </c>
      <c r="S45" s="9">
        <f>[1]PaperSectorMinusCoreVPAImp!R$246</f>
        <v>0.27188352750000011</v>
      </c>
      <c r="T45" s="9">
        <f>[1]PaperSectorMinusCoreVPAImp!S$246</f>
        <v>0.2808854161855</v>
      </c>
      <c r="U45" s="9">
        <f>[1]PaperSectorMinusCoreVPAImp!T$246</f>
        <v>0.33534373600000017</v>
      </c>
      <c r="V45" s="9">
        <f>[1]PaperSectorMinusCoreVPAImp!U$246</f>
        <v>0.29705470624999997</v>
      </c>
      <c r="W45" s="9">
        <f>[1]PaperSectorMinusCoreVPAImp!V$246</f>
        <v>0.22634282460999999</v>
      </c>
      <c r="X45" s="9">
        <f>[1]PaperSectorMinusCoreVPAImp!W$246</f>
        <v>0.26512196599999999</v>
      </c>
      <c r="Y45" s="9">
        <f>[1]PaperSectorMinusCoreVPAImp!X$246</f>
        <v>0.4666154364658332</v>
      </c>
      <c r="Z45" s="9">
        <f>[1]PaperSectorMinusCoreVPAImp!Y$246</f>
        <v>0.16654673561050001</v>
      </c>
      <c r="AA45" s="9">
        <f>[1]PaperSectorMinusCoreVPAImp!Z$246</f>
        <v>0</v>
      </c>
      <c r="AB45" s="10">
        <f>[1]PaperSectorMinusCoreVPAImp!AA$246</f>
        <v>0</v>
      </c>
      <c r="AC45" s="59"/>
      <c r="AD45" s="15">
        <f>1/1000*[1]PaperSectorMinusCoreVPAImp!AB$246</f>
        <v>0.36437617400000022</v>
      </c>
      <c r="AE45" s="9">
        <f>1/1000*[1]PaperSectorMinusCoreVPAImp!AC$246</f>
        <v>0.32509073399999994</v>
      </c>
      <c r="AF45" s="9">
        <f>1/1000*[1]PaperSectorMinusCoreVPAImp!AD$246</f>
        <v>0.27407583599999996</v>
      </c>
      <c r="AG45" s="9">
        <f>1/1000*[1]PaperSectorMinusCoreVPAImp!AE$246</f>
        <v>0.27587343400000003</v>
      </c>
      <c r="AH45" s="9">
        <f>1/1000*[1]PaperSectorMinusCoreVPAImp!AF$246</f>
        <v>0.27291778099999997</v>
      </c>
      <c r="AI45" s="9">
        <f>1/1000*[1]PaperSectorMinusCoreVPAImp!AG$246</f>
        <v>0.30079244400000016</v>
      </c>
      <c r="AJ45" s="9">
        <f>1/1000*[1]PaperSectorMinusCoreVPAImp!AH$246</f>
        <v>0.22570561200000003</v>
      </c>
      <c r="AK45" s="9">
        <f>1/1000*[1]PaperSectorMinusCoreVPAImp!AI$246</f>
        <v>0.22805700599999995</v>
      </c>
      <c r="AL45" s="9">
        <f>1/1000*[1]PaperSectorMinusCoreVPAImp!AJ$246</f>
        <v>0.23416351199999999</v>
      </c>
      <c r="AM45" s="9">
        <f>1/1000*[1]PaperSectorMinusCoreVPAImp!AK$246</f>
        <v>0.16080697799999993</v>
      </c>
      <c r="AN45" s="9">
        <f>1/1000*[1]PaperSectorMinusCoreVPAImp!AL$246</f>
        <v>0.19331589799999993</v>
      </c>
      <c r="AO45" s="9">
        <f>1/1000*[1]PaperSectorMinusCoreVPAImp!AM$246</f>
        <v>0.232432418</v>
      </c>
      <c r="AP45" s="9">
        <f>1/1000*[1]PaperSectorMinusCoreVPAImp!AN$246</f>
        <v>0.23347341299999999</v>
      </c>
      <c r="AQ45" s="9">
        <f>1/1000*[1]PaperSectorMinusCoreVPAImp!AO$246</f>
        <v>0.229279644</v>
      </c>
      <c r="AR45" s="9">
        <f>1/1000*[1]PaperSectorMinusCoreVPAImp!AP$246</f>
        <v>0.25606564100000001</v>
      </c>
      <c r="AS45" s="9">
        <f>1/1000*[1]PaperSectorMinusCoreVPAImp!AQ$246</f>
        <v>0.27025468800000002</v>
      </c>
      <c r="AT45" s="9">
        <f>1/1000*[1]PaperSectorMinusCoreVPAImp!AR$246</f>
        <v>0.24832320799999999</v>
      </c>
      <c r="AU45" s="9">
        <f>1/1000*[1]PaperSectorMinusCoreVPAImp!AS$246</f>
        <v>0.25973396599999998</v>
      </c>
      <c r="AV45" s="9">
        <f>1/1000*[1]PaperSectorMinusCoreVPAImp!AT$246</f>
        <v>0.29496234100000013</v>
      </c>
      <c r="AW45" s="9">
        <f>1/1000*[1]PaperSectorMinusCoreVPAImp!AU$246</f>
        <v>0.30615961199999997</v>
      </c>
      <c r="AX45" s="9">
        <f>1/1000*[1]PaperSectorMinusCoreVPAImp!AV$246</f>
        <v>0.28746778299999998</v>
      </c>
      <c r="AY45" s="9">
        <f>1/1000*[1]PaperSectorMinusCoreVPAImp!AW$246</f>
        <v>0.30220981600000002</v>
      </c>
      <c r="AZ45" s="9">
        <f>1/1000*[1]PaperSectorMinusCoreVPAImp!AX$246</f>
        <v>0.37327295099999996</v>
      </c>
      <c r="BA45" s="9">
        <f>1/1000*[1]PaperSectorMinusCoreVPAImp!AY$246</f>
        <v>0.28935306699999996</v>
      </c>
      <c r="BB45" s="9">
        <f>1/1000*[1]PaperSectorMinusCoreVPAImp!AZ$246</f>
        <v>0</v>
      </c>
      <c r="BC45" s="10">
        <f>1/1000*[1]PaperSectorMinusCoreVPAImp!BA$246</f>
        <v>0</v>
      </c>
      <c r="BD45" s="228"/>
    </row>
    <row r="46" spans="2:56">
      <c r="B46" s="8" t="s">
        <v>24</v>
      </c>
      <c r="C46" s="35">
        <f t="shared" ref="C46:AB46" si="6">C35-SUM(C36:C45)</f>
        <v>4.7247256399998605E-2</v>
      </c>
      <c r="D46" s="36">
        <f t="shared" si="6"/>
        <v>6.9658724499999991E-2</v>
      </c>
      <c r="E46" s="36">
        <f t="shared" si="6"/>
        <v>0.2073911550000016</v>
      </c>
      <c r="F46" s="36">
        <f t="shared" si="6"/>
        <v>0.30534220049999661</v>
      </c>
      <c r="G46" s="36">
        <f t="shared" si="6"/>
        <v>0.44411065249999737</v>
      </c>
      <c r="H46" s="36">
        <f t="shared" si="6"/>
        <v>0.40418107922143065</v>
      </c>
      <c r="I46" s="36">
        <f t="shared" si="6"/>
        <v>0.44540664445999845</v>
      </c>
      <c r="J46" s="36">
        <f t="shared" si="6"/>
        <v>0.44607427010000045</v>
      </c>
      <c r="K46" s="36">
        <f t="shared" si="6"/>
        <v>0.39682408542249981</v>
      </c>
      <c r="L46" s="36">
        <f t="shared" si="6"/>
        <v>0.36389308300000067</v>
      </c>
      <c r="M46" s="36">
        <f t="shared" si="6"/>
        <v>0.56696547174999967</v>
      </c>
      <c r="N46" s="36">
        <f t="shared" si="6"/>
        <v>0.57500198686000203</v>
      </c>
      <c r="O46" s="36">
        <f t="shared" si="6"/>
        <v>0.55151676398000049</v>
      </c>
      <c r="P46" s="36">
        <f t="shared" si="6"/>
        <v>0.64471250178999906</v>
      </c>
      <c r="Q46" s="36">
        <f t="shared" si="6"/>
        <v>0.62785600513999995</v>
      </c>
      <c r="R46" s="36">
        <f t="shared" si="6"/>
        <v>0.69672676122000077</v>
      </c>
      <c r="S46" s="36">
        <f t="shared" si="6"/>
        <v>0.60588031314999924</v>
      </c>
      <c r="T46" s="36">
        <f t="shared" si="6"/>
        <v>0.56605635678200095</v>
      </c>
      <c r="U46" s="36">
        <f t="shared" si="6"/>
        <v>0.63365618409000035</v>
      </c>
      <c r="V46" s="36">
        <f t="shared" si="6"/>
        <v>0.62544063680000228</v>
      </c>
      <c r="W46" s="36">
        <f t="shared" si="6"/>
        <v>0.54722460839000142</v>
      </c>
      <c r="X46" s="36">
        <f t="shared" si="6"/>
        <v>0.72460730308999999</v>
      </c>
      <c r="Y46" s="36">
        <f t="shared" si="6"/>
        <v>0.877684702614836</v>
      </c>
      <c r="Z46" s="36">
        <f t="shared" si="6"/>
        <v>0.33785967765983216</v>
      </c>
      <c r="AA46" s="36">
        <f t="shared" si="6"/>
        <v>0</v>
      </c>
      <c r="AB46" s="245">
        <f t="shared" si="6"/>
        <v>0</v>
      </c>
      <c r="AC46" s="89"/>
      <c r="AD46" s="41">
        <f t="shared" ref="AD46:BC46" si="7">AD35-SUM(AD36:AD45)</f>
        <v>2.225012800000048E-2</v>
      </c>
      <c r="AE46" s="42">
        <f t="shared" si="7"/>
        <v>2.6060326000000966E-2</v>
      </c>
      <c r="AF46" s="42">
        <f t="shared" si="7"/>
        <v>5.6827321000000097E-2</v>
      </c>
      <c r="AG46" s="42">
        <f t="shared" si="7"/>
        <v>7.7059624999999965E-2</v>
      </c>
      <c r="AH46" s="42">
        <f t="shared" si="7"/>
        <v>0.11222124300000047</v>
      </c>
      <c r="AI46" s="42">
        <f t="shared" si="7"/>
        <v>0.11656502900000065</v>
      </c>
      <c r="AJ46" s="42">
        <f t="shared" si="7"/>
        <v>0.13282187100000042</v>
      </c>
      <c r="AK46" s="42">
        <f t="shared" si="7"/>
        <v>0.14514279300000066</v>
      </c>
      <c r="AL46" s="42">
        <f t="shared" si="7"/>
        <v>0.1477343909999993</v>
      </c>
      <c r="AM46" s="42">
        <f t="shared" si="7"/>
        <v>0.13879386800000093</v>
      </c>
      <c r="AN46" s="42">
        <f t="shared" si="7"/>
        <v>0.18648123300000075</v>
      </c>
      <c r="AO46" s="42">
        <f t="shared" si="7"/>
        <v>0.21378551299999993</v>
      </c>
      <c r="AP46" s="42">
        <f t="shared" si="7"/>
        <v>0.20148021800000127</v>
      </c>
      <c r="AQ46" s="42">
        <f t="shared" si="7"/>
        <v>0.22625864900000092</v>
      </c>
      <c r="AR46" s="42">
        <f t="shared" si="7"/>
        <v>0.24597348800000063</v>
      </c>
      <c r="AS46" s="42">
        <f t="shared" si="7"/>
        <v>0.25811814800000032</v>
      </c>
      <c r="AT46" s="42">
        <f t="shared" si="7"/>
        <v>0.2354294299999995</v>
      </c>
      <c r="AU46" s="42">
        <f t="shared" si="7"/>
        <v>0.21812033400000086</v>
      </c>
      <c r="AV46" s="42">
        <f t="shared" si="7"/>
        <v>0.26097048899999908</v>
      </c>
      <c r="AW46" s="42">
        <f t="shared" si="7"/>
        <v>0.28036799999999928</v>
      </c>
      <c r="AX46" s="42">
        <f t="shared" si="7"/>
        <v>0.25909764099999988</v>
      </c>
      <c r="AY46" s="42">
        <f t="shared" si="7"/>
        <v>0.34376307799999939</v>
      </c>
      <c r="AZ46" s="42">
        <f t="shared" si="7"/>
        <v>0.44687075099999962</v>
      </c>
      <c r="BA46" s="42">
        <f t="shared" si="7"/>
        <v>0.26674731400000073</v>
      </c>
      <c r="BB46" s="42">
        <f t="shared" si="7"/>
        <v>0</v>
      </c>
      <c r="BC46" s="43">
        <f t="shared" si="7"/>
        <v>0</v>
      </c>
      <c r="BD46" s="228"/>
    </row>
    <row r="47" spans="2:56" ht="20" customHeight="1">
      <c r="B47" s="47" t="s">
        <v>34</v>
      </c>
      <c r="C47" s="126">
        <f>[1]PaperSectorMinusCoreVPAImp!B$194</f>
        <v>0.19202790910000003</v>
      </c>
      <c r="D47" s="221">
        <f>[1]PaperSectorMinusCoreVPAImp!C$194</f>
        <v>0.17888057949999997</v>
      </c>
      <c r="E47" s="221">
        <f>[1]PaperSectorMinusCoreVPAImp!D$194</f>
        <v>0.1265376835</v>
      </c>
      <c r="F47" s="221">
        <f>[1]PaperSectorMinusCoreVPAImp!E$194</f>
        <v>5.9893330999999994E-2</v>
      </c>
      <c r="G47" s="221">
        <f>[1]PaperSectorMinusCoreVPAImp!F$194</f>
        <v>6.7877244650000002E-2</v>
      </c>
      <c r="H47" s="221">
        <f>[1]PaperSectorMinusCoreVPAImp!G$194</f>
        <v>6.4008663999999993E-2</v>
      </c>
      <c r="I47" s="221">
        <f>[1]PaperSectorMinusCoreVPAImp!H$194</f>
        <v>8.4218325499999996E-2</v>
      </c>
      <c r="J47" s="221">
        <f>[1]PaperSectorMinusCoreVPAImp!I$194</f>
        <v>0.1280018393</v>
      </c>
      <c r="K47" s="221">
        <f>[1]PaperSectorMinusCoreVPAImp!J$194</f>
        <v>0.1498585435</v>
      </c>
      <c r="L47" s="221">
        <f>[1]PaperSectorMinusCoreVPAImp!K$194</f>
        <v>2.1509006800000001E-2</v>
      </c>
      <c r="M47" s="221">
        <f>[1]PaperSectorMinusCoreVPAImp!L$194</f>
        <v>4.7832433499999993E-2</v>
      </c>
      <c r="N47" s="221">
        <f>[1]PaperSectorMinusCoreVPAImp!M$194</f>
        <v>9.6656653000000009E-3</v>
      </c>
      <c r="O47" s="221">
        <f>[1]PaperSectorMinusCoreVPAImp!N$194</f>
        <v>2.0617240199999998E-2</v>
      </c>
      <c r="P47" s="221">
        <f>[1]PaperSectorMinusCoreVPAImp!O$194</f>
        <v>4.9340744999999998E-3</v>
      </c>
      <c r="Q47" s="221">
        <f>[1]PaperSectorMinusCoreVPAImp!P$194</f>
        <v>1.2108414E-2</v>
      </c>
      <c r="R47" s="221">
        <f>[1]PaperSectorMinusCoreVPAImp!Q$194</f>
        <v>1.7128238999999996E-2</v>
      </c>
      <c r="S47" s="221">
        <f>[1]PaperSectorMinusCoreVPAImp!R$194</f>
        <v>1.6344790000000005E-3</v>
      </c>
      <c r="T47" s="221">
        <f>[1]PaperSectorMinusCoreVPAImp!S$194</f>
        <v>3.9213263418000001E-2</v>
      </c>
      <c r="U47" s="221">
        <f>[1]PaperSectorMinusCoreVPAImp!T$194</f>
        <v>1.14453105E-2</v>
      </c>
      <c r="V47" s="221">
        <f>[1]PaperSectorMinusCoreVPAImp!U$194</f>
        <v>2.2314832539999999E-2</v>
      </c>
      <c r="W47" s="221">
        <f>[1]PaperSectorMinusCoreVPAImp!V$194</f>
        <v>1.217044322E-2</v>
      </c>
      <c r="X47" s="221">
        <f>[1]PaperSectorMinusCoreVPAImp!W$194</f>
        <v>4.4331038779999998E-2</v>
      </c>
      <c r="Y47" s="221">
        <f>[1]PaperSectorMinusCoreVPAImp!X$194</f>
        <v>1.8244599705010002E-2</v>
      </c>
      <c r="Z47" s="221">
        <f>[1]PaperSectorMinusCoreVPAImp!Y$194</f>
        <v>5.1467499999999995E-5</v>
      </c>
      <c r="AA47" s="221">
        <f>[1]PaperSectorMinusCoreVPAImp!Z$194</f>
        <v>0</v>
      </c>
      <c r="AB47" s="208">
        <f>[1]PaperSectorMinusCoreVPAImp!AA$194</f>
        <v>0</v>
      </c>
      <c r="AC47" s="70"/>
      <c r="AD47" s="126">
        <f>1/1000*[1]PaperSectorMinusCoreVPAImp!AB$194</f>
        <v>2.1792784000000006E-2</v>
      </c>
      <c r="AE47" s="221">
        <f>1/1000*[1]PaperSectorMinusCoreVPAImp!AC$194</f>
        <v>1.9375300999999998E-2</v>
      </c>
      <c r="AF47" s="221">
        <f>1/1000*[1]PaperSectorMinusCoreVPAImp!AD$194</f>
        <v>1.3593649999999999E-2</v>
      </c>
      <c r="AG47" s="221">
        <f>1/1000*[1]PaperSectorMinusCoreVPAImp!AE$194</f>
        <v>5.7349999999999996E-3</v>
      </c>
      <c r="AH47" s="221">
        <f>1/1000*[1]PaperSectorMinusCoreVPAImp!AF$194</f>
        <v>7.0747219999999994E-3</v>
      </c>
      <c r="AI47" s="221">
        <f>1/1000*[1]PaperSectorMinusCoreVPAImp!AG$194</f>
        <v>7.1567709999999993E-3</v>
      </c>
      <c r="AJ47" s="221">
        <f>1/1000*[1]PaperSectorMinusCoreVPAImp!AH$194</f>
        <v>4.0619580000000001E-3</v>
      </c>
      <c r="AK47" s="221">
        <f>1/1000*[1]PaperSectorMinusCoreVPAImp!AI$194</f>
        <v>4.632621E-3</v>
      </c>
      <c r="AL47" s="221">
        <f>1/1000*[1]PaperSectorMinusCoreVPAImp!AJ$194</f>
        <v>5.0753969999999997E-3</v>
      </c>
      <c r="AM47" s="221">
        <f>1/1000*[1]PaperSectorMinusCoreVPAImp!AK$194</f>
        <v>3.3358069999999997E-3</v>
      </c>
      <c r="AN47" s="221">
        <f>1/1000*[1]PaperSectorMinusCoreVPAImp!AL$194</f>
        <v>6.3707840000000009E-3</v>
      </c>
      <c r="AO47" s="221">
        <f>1/1000*[1]PaperSectorMinusCoreVPAImp!AM$194</f>
        <v>1.6781420000000001E-3</v>
      </c>
      <c r="AP47" s="221">
        <f>1/1000*[1]PaperSectorMinusCoreVPAImp!AN$194</f>
        <v>1.8020930000000001E-3</v>
      </c>
      <c r="AQ47" s="221">
        <f>1/1000*[1]PaperSectorMinusCoreVPAImp!AO$194</f>
        <v>1.0143180000000002E-3</v>
      </c>
      <c r="AR47" s="221">
        <f>1/1000*[1]PaperSectorMinusCoreVPAImp!AP$194</f>
        <v>3.2223999999999998E-3</v>
      </c>
      <c r="AS47" s="221">
        <f>1/1000*[1]PaperSectorMinusCoreVPAImp!AQ$194</f>
        <v>4.8078280000000001E-3</v>
      </c>
      <c r="AT47" s="221">
        <f>1/1000*[1]PaperSectorMinusCoreVPAImp!AR$194</f>
        <v>8.0476300000000001E-4</v>
      </c>
      <c r="AU47" s="221">
        <f>1/1000*[1]PaperSectorMinusCoreVPAImp!AS$194</f>
        <v>3.5454290000000005E-3</v>
      </c>
      <c r="AV47" s="221">
        <f>1/1000*[1]PaperSectorMinusCoreVPAImp!AT$194</f>
        <v>3.1551090000000001E-3</v>
      </c>
      <c r="AW47" s="221">
        <f>1/1000*[1]PaperSectorMinusCoreVPAImp!AU$194</f>
        <v>6.8261169999999996E-3</v>
      </c>
      <c r="AX47" s="221">
        <f>1/1000*[1]PaperSectorMinusCoreVPAImp!AV$194</f>
        <v>3.462962E-3</v>
      </c>
      <c r="AY47" s="221">
        <f>1/1000*[1]PaperSectorMinusCoreVPAImp!AW$194</f>
        <v>1.3188116E-2</v>
      </c>
      <c r="AZ47" s="221">
        <f>1/1000*[1]PaperSectorMinusCoreVPAImp!AX$194</f>
        <v>5.1176519999999994E-3</v>
      </c>
      <c r="BA47" s="221">
        <f>1/1000*[1]PaperSectorMinusCoreVPAImp!AY$194</f>
        <v>8.0902000000000006E-5</v>
      </c>
      <c r="BB47" s="221">
        <f>1/1000*[1]PaperSectorMinusCoreVPAImp!AZ$194</f>
        <v>0</v>
      </c>
      <c r="BC47" s="208">
        <f>1/1000*[1]PaperSectorMinusCoreVPAImp!BA$194</f>
        <v>0</v>
      </c>
      <c r="BD47" s="228"/>
    </row>
    <row r="48" spans="2:56" ht="20" customHeight="1">
      <c r="B48" s="20" t="s">
        <v>73</v>
      </c>
      <c r="C48" s="134">
        <f>C7-SUM(C8,C12,C24,C35,C47)</f>
        <v>1.1028524239800461</v>
      </c>
      <c r="D48" s="135">
        <f>D7-SUM(D8,D12,D24,D35,D47)</f>
        <v>0.9955261814599865</v>
      </c>
      <c r="E48" s="135">
        <f>E7-SUM(E8,E12,E24,E35,E47)</f>
        <v>1.1921856120000349</v>
      </c>
      <c r="F48" s="135">
        <f>F7-SUM(F8,F12,F24,F35,F47)</f>
        <v>1.1937270358333016</v>
      </c>
      <c r="G48" s="135">
        <f>G7-SUM(G8,G12,G24,G35,G47)</f>
        <v>1.1254306202500075</v>
      </c>
      <c r="H48" s="135">
        <f>H7-SUM(H8,H12,H24,H35,H47)</f>
        <v>1.041822100835617</v>
      </c>
      <c r="I48" s="135">
        <f>I7-SUM(I8,I12,I24,I35,I47)</f>
        <v>1.2365784479999888</v>
      </c>
      <c r="J48" s="135">
        <f>J7-SUM(J8,J12,J24,J35,J47)</f>
        <v>0.98154856359993303</v>
      </c>
      <c r="K48" s="135">
        <f>K7-SUM(K8,K12,K24,K35,K47)</f>
        <v>1.180822444027509</v>
      </c>
      <c r="L48" s="135">
        <f>L7-SUM(L8,L12,L24,L35,L47)</f>
        <v>0.82709083329999444</v>
      </c>
      <c r="M48" s="135">
        <f>M7-SUM(M8,M12,M24,M35,M47)</f>
        <v>1.2125863903500331</v>
      </c>
      <c r="N48" s="135">
        <f>N7-SUM(N8,N12,N24,N35,N47)</f>
        <v>1.0764135806000041</v>
      </c>
      <c r="O48" s="135">
        <f>O7-SUM(O8,O12,O24,O35,O47)</f>
        <v>1.1627819901000187</v>
      </c>
      <c r="P48" s="135">
        <f>P7-SUM(P8,P12,P24,P35,P47)</f>
        <v>1.3525746391399771</v>
      </c>
      <c r="Q48" s="135">
        <f>Q7-SUM(Q8,Q12,Q24,Q35,Q47)</f>
        <v>1.4338413662400278</v>
      </c>
      <c r="R48" s="135">
        <f>R7-SUM(R8,R12,R24,R35,R47)</f>
        <v>1.4620188901299755</v>
      </c>
      <c r="S48" s="135">
        <f>S7-SUM(S8,S12,S24,S35,S47)</f>
        <v>1.4373717146000082</v>
      </c>
      <c r="T48" s="135">
        <f>T7-SUM(T8,T12,T24,T35,T47)</f>
        <v>1.3014566664130314</v>
      </c>
      <c r="U48" s="135">
        <f>U7-SUM(U8,U12,U24,U35,U47)</f>
        <v>1.5496242564999179</v>
      </c>
      <c r="V48" s="135">
        <f>V7-SUM(V8,V12,V24,V35,V47)</f>
        <v>1.6323691520666479</v>
      </c>
      <c r="W48" s="135">
        <f>W7-SUM(W8,W12,W24,W35,W47)</f>
        <v>1.3865671916400402</v>
      </c>
      <c r="X48" s="135">
        <f>X7-SUM(X8,X12,X24,X35,X47)</f>
        <v>1.544739341035001</v>
      </c>
      <c r="Y48" s="135">
        <f>Y7-SUM(Y8,Y12,Y24,Y35,Y47)</f>
        <v>1.8628747161113708</v>
      </c>
      <c r="Z48" s="135">
        <f>Z7-SUM(Z8,Z12,Z24,Z35,Z47)</f>
        <v>1.3988312935897795</v>
      </c>
      <c r="AA48" s="135">
        <f>AA7-SUM(AA8,AA12,AA24,AA35,AA47)</f>
        <v>0</v>
      </c>
      <c r="AB48" s="244">
        <f>AB7-SUM(AB8,AB12,AB24,AB35,AB47)</f>
        <v>0</v>
      </c>
      <c r="AC48" s="25"/>
      <c r="AD48" s="154">
        <f>AD7-SUM(AD8,AD12,AD24,AD35,AD47)</f>
        <v>0.27769970500000785</v>
      </c>
      <c r="AE48" s="155">
        <f>AE7-SUM(AE8,AE12,AE24,AE35,AE47)</f>
        <v>0.26347504799999832</v>
      </c>
      <c r="AF48" s="155">
        <f>AF7-SUM(AF8,AF12,AF24,AF35,AF47)</f>
        <v>0.27913505499999758</v>
      </c>
      <c r="AG48" s="155">
        <f>AG7-SUM(AG8,AG12,AG24,AG35,AG47)</f>
        <v>0.27707219099999847</v>
      </c>
      <c r="AH48" s="155">
        <f>AH7-SUM(AH8,AH12,AH24,AH35,AH47)</f>
        <v>0.31327362699999028</v>
      </c>
      <c r="AI48" s="155">
        <f>AI7-SUM(AI8,AI12,AI24,AI35,AI47)</f>
        <v>0.30147262999999747</v>
      </c>
      <c r="AJ48" s="155">
        <f>AJ7-SUM(AJ8,AJ12,AJ24,AJ35,AJ47)</f>
        <v>0.35042045599998417</v>
      </c>
      <c r="AK48" s="155">
        <f>AK7-SUM(AK8,AK12,AK24,AK35,AK47)</f>
        <v>0.34312081599999189</v>
      </c>
      <c r="AL48" s="155">
        <f>AL7-SUM(AL8,AL12,AL24,AL35,AL47)</f>
        <v>0.38522293899999838</v>
      </c>
      <c r="AM48" s="155">
        <f>AM7-SUM(AM8,AM12,AM24,AM35,AM47)</f>
        <v>0.30319091600001258</v>
      </c>
      <c r="AN48" s="155">
        <f>AN7-SUM(AN8,AN12,AN24,AN35,AN47)</f>
        <v>0.38230192100001759</v>
      </c>
      <c r="AO48" s="155">
        <f>AO7-SUM(AO8,AO12,AO24,AO35,AO47)</f>
        <v>0.38426652099999892</v>
      </c>
      <c r="AP48" s="155">
        <f>AP7-SUM(AP8,AP12,AP24,AP35,AP47)</f>
        <v>0.369895603999991</v>
      </c>
      <c r="AQ48" s="155">
        <f>AQ7-SUM(AQ8,AQ12,AQ24,AQ35,AQ47)</f>
        <v>0.40504652199999747</v>
      </c>
      <c r="AR48" s="155">
        <f>AR7-SUM(AR8,AR12,AR24,AR35,AR47)</f>
        <v>0.47392082800001134</v>
      </c>
      <c r="AS48" s="155">
        <f>AS7-SUM(AS8,AS12,AS24,AS35,AS47)</f>
        <v>0.45266559999999068</v>
      </c>
      <c r="AT48" s="155">
        <f>AT7-SUM(AT8,AT12,AT24,AT35,AT47)</f>
        <v>0.39400362400000866</v>
      </c>
      <c r="AU48" s="155">
        <f>AU7-SUM(AU8,AU12,AU24,AU35,AU47)</f>
        <v>0.39780540599998915</v>
      </c>
      <c r="AV48" s="155">
        <f>AV7-SUM(AV8,AV12,AV24,AV35,AV47)</f>
        <v>0.48013772200000027</v>
      </c>
      <c r="AW48" s="155">
        <f>AW7-SUM(AW8,AW12,AW24,AW35,AW47)</f>
        <v>0.65097973300000866</v>
      </c>
      <c r="AX48" s="155">
        <f>AX7-SUM(AX8,AX12,AX24,AX35,AX47)</f>
        <v>0.61563096100001857</v>
      </c>
      <c r="AY48" s="155">
        <f>AY7-SUM(AY8,AY12,AY24,AY35,AY47)</f>
        <v>0.7896017670000024</v>
      </c>
      <c r="AZ48" s="155">
        <f>AZ7-SUM(AZ8,AZ12,AZ24,AZ35,AZ47)</f>
        <v>1.0604840809999807</v>
      </c>
      <c r="BA48" s="155">
        <f>BA7-SUM(BA8,BA12,BA24,BA35,BA47)</f>
        <v>0.86245096799999921</v>
      </c>
      <c r="BB48" s="155">
        <f>BB7-SUM(BB8,BB12,BB24,BB35,BB47)</f>
        <v>0</v>
      </c>
      <c r="BC48" s="156">
        <f>BC7-SUM(BC8,BC12,BC24,BC35,BC47)</f>
        <v>0</v>
      </c>
      <c r="BD48" s="228"/>
    </row>
    <row r="49" spans="2:56">
      <c r="B49" s="127" t="s">
        <v>30</v>
      </c>
      <c r="C49" s="31">
        <f>[1]PaperSectorMinusCoreVPAImp!B$15</f>
        <v>8.8466135899999992E-2</v>
      </c>
      <c r="D49" s="22">
        <f>[1]PaperSectorMinusCoreVPAImp!C$15</f>
        <v>0.12279663156000005</v>
      </c>
      <c r="E49" s="22">
        <f>[1]PaperSectorMinusCoreVPAImp!D$15</f>
        <v>0.24118847389</v>
      </c>
      <c r="F49" s="22">
        <f>[1]PaperSectorMinusCoreVPAImp!E$15</f>
        <v>0.14095440633333331</v>
      </c>
      <c r="G49" s="22">
        <f>[1]PaperSectorMinusCoreVPAImp!F$15</f>
        <v>0.26354444620000006</v>
      </c>
      <c r="H49" s="22">
        <f>[1]PaperSectorMinusCoreVPAImp!G$15</f>
        <v>0.1975789194642856</v>
      </c>
      <c r="I49" s="22">
        <f>[1]PaperSectorMinusCoreVPAImp!H$15</f>
        <v>0.23545854900000002</v>
      </c>
      <c r="J49" s="22">
        <f>[1]PaperSectorMinusCoreVPAImp!I$15</f>
        <v>0.16544391920000001</v>
      </c>
      <c r="K49" s="22">
        <f>[1]PaperSectorMinusCoreVPAImp!J$15</f>
        <v>0.201206687775</v>
      </c>
      <c r="L49" s="22">
        <f>[1]PaperSectorMinusCoreVPAImp!K$15</f>
        <v>0.1681780356</v>
      </c>
      <c r="M49" s="22">
        <f>[1]PaperSectorMinusCoreVPAImp!L$15</f>
        <v>0.3980780377</v>
      </c>
      <c r="N49" s="22">
        <f>[1]PaperSectorMinusCoreVPAImp!M$15</f>
        <v>0.37154580050000019</v>
      </c>
      <c r="O49" s="22">
        <f>[1]PaperSectorMinusCoreVPAImp!N$15</f>
        <v>0.49089386779999994</v>
      </c>
      <c r="P49" s="22">
        <f>[1]PaperSectorMinusCoreVPAImp!O$15</f>
        <v>0.52873536814000022</v>
      </c>
      <c r="Q49" s="22">
        <f>[1]PaperSectorMinusCoreVPAImp!P$15</f>
        <v>0.72350842199999998</v>
      </c>
      <c r="R49" s="22">
        <f>[1]PaperSectorMinusCoreVPAImp!Q$15</f>
        <v>0.69957457849999993</v>
      </c>
      <c r="S49" s="22">
        <f>[1]PaperSectorMinusCoreVPAImp!R$15</f>
        <v>0.62327439579999966</v>
      </c>
      <c r="T49" s="22">
        <f>[1]PaperSectorMinusCoreVPAImp!S$15</f>
        <v>0.56950863331949975</v>
      </c>
      <c r="U49" s="22">
        <f>[1]PaperSectorMinusCoreVPAImp!T$15</f>
        <v>0.58901115000000004</v>
      </c>
      <c r="V49" s="22">
        <f>[1]PaperSectorMinusCoreVPAImp!U$15</f>
        <v>0.64352062249999997</v>
      </c>
      <c r="W49" s="22">
        <f>[1]PaperSectorMinusCoreVPAImp!V$15</f>
        <v>0.44316138999999999</v>
      </c>
      <c r="X49" s="22">
        <f>[1]PaperSectorMinusCoreVPAImp!W$15</f>
        <v>0.39388486899999997</v>
      </c>
      <c r="Y49" s="22">
        <f>[1]PaperSectorMinusCoreVPAImp!X$15</f>
        <v>0.38728824173316667</v>
      </c>
      <c r="Z49" s="22">
        <f>[1]PaperSectorMinusCoreVPAImp!Y$15</f>
        <v>0.30090934563900001</v>
      </c>
      <c r="AA49" s="22">
        <f>[1]PaperSectorMinusCoreVPAImp!Z$15</f>
        <v>0</v>
      </c>
      <c r="AB49" s="21">
        <f>[1]PaperSectorMinusCoreVPAImp!AA$15</f>
        <v>0</v>
      </c>
      <c r="AC49" s="25"/>
      <c r="AD49" s="17">
        <f>1/1000*[1]PaperSectorMinusCoreVPAImp!AB$15</f>
        <v>1.9391394000000003E-2</v>
      </c>
      <c r="AE49" s="12">
        <f>1/1000*[1]PaperSectorMinusCoreVPAImp!AC$15</f>
        <v>2.4509502000000002E-2</v>
      </c>
      <c r="AF49" s="12">
        <f>1/1000*[1]PaperSectorMinusCoreVPAImp!AD$15</f>
        <v>4.0996942000000015E-2</v>
      </c>
      <c r="AG49" s="12">
        <f>1/1000*[1]PaperSectorMinusCoreVPAImp!AE$15</f>
        <v>3.1408201000000004E-2</v>
      </c>
      <c r="AH49" s="12">
        <f>1/1000*[1]PaperSectorMinusCoreVPAImp!AF$15</f>
        <v>4.2613816999999998E-2</v>
      </c>
      <c r="AI49" s="12">
        <f>1/1000*[1]PaperSectorMinusCoreVPAImp!AG$15</f>
        <v>3.6362773000000001E-2</v>
      </c>
      <c r="AJ49" s="12">
        <f>1/1000*[1]PaperSectorMinusCoreVPAImp!AH$15</f>
        <v>4.4551054000000007E-2</v>
      </c>
      <c r="AK49" s="12">
        <f>1/1000*[1]PaperSectorMinusCoreVPAImp!AI$15</f>
        <v>3.3574402999999989E-2</v>
      </c>
      <c r="AL49" s="12">
        <f>1/1000*[1]PaperSectorMinusCoreVPAImp!AJ$15</f>
        <v>4.1560550999999994E-2</v>
      </c>
      <c r="AM49" s="12">
        <f>1/1000*[1]PaperSectorMinusCoreVPAImp!AK$15</f>
        <v>2.8912520999999993E-2</v>
      </c>
      <c r="AN49" s="12">
        <f>1/1000*[1]PaperSectorMinusCoreVPAImp!AL$15</f>
        <v>7.0652594999999943E-2</v>
      </c>
      <c r="AO49" s="12">
        <f>1/1000*[1]PaperSectorMinusCoreVPAImp!AM$15</f>
        <v>7.0275613000000001E-2</v>
      </c>
      <c r="AP49" s="12">
        <f>1/1000*[1]PaperSectorMinusCoreVPAImp!AN$15</f>
        <v>9.442571499999998E-2</v>
      </c>
      <c r="AQ49" s="12">
        <f>1/1000*[1]PaperSectorMinusCoreVPAImp!AO$15</f>
        <v>0.10572999999999999</v>
      </c>
      <c r="AR49" s="12">
        <f>1/1000*[1]PaperSectorMinusCoreVPAImp!AP$15</f>
        <v>0.17303999000000003</v>
      </c>
      <c r="AS49" s="12">
        <f>1/1000*[1]PaperSectorMinusCoreVPAImp!AQ$15</f>
        <v>0.15541254699999998</v>
      </c>
      <c r="AT49" s="12">
        <f>1/1000*[1]PaperSectorMinusCoreVPAImp!AR$15</f>
        <v>0.102449103</v>
      </c>
      <c r="AU49" s="12">
        <f>1/1000*[1]PaperSectorMinusCoreVPAImp!AS$15</f>
        <v>0.10401313699999999</v>
      </c>
      <c r="AV49" s="12">
        <f>1/1000*[1]PaperSectorMinusCoreVPAImp!AT$15</f>
        <v>0.12924002400000001</v>
      </c>
      <c r="AW49" s="12">
        <f>1/1000*[1]PaperSectorMinusCoreVPAImp!AU$15</f>
        <v>0.16064804299999996</v>
      </c>
      <c r="AX49" s="12">
        <f>1/1000*[1]PaperSectorMinusCoreVPAImp!AV$15</f>
        <v>0.104430072</v>
      </c>
      <c r="AY49" s="12">
        <f>1/1000*[1]PaperSectorMinusCoreVPAImp!AW$15</f>
        <v>0.103944393</v>
      </c>
      <c r="AZ49" s="12">
        <f>1/1000*[1]PaperSectorMinusCoreVPAImp!AX$15</f>
        <v>9.3252688E-2</v>
      </c>
      <c r="BA49" s="12">
        <f>1/1000*[1]PaperSectorMinusCoreVPAImp!AY$15</f>
        <v>8.091545800000001E-2</v>
      </c>
      <c r="BB49" s="12">
        <f>1/1000*[1]PaperSectorMinusCoreVPAImp!AZ$15</f>
        <v>0</v>
      </c>
      <c r="BC49" s="33">
        <f>1/1000*[1]PaperSectorMinusCoreVPAImp!BA$15</f>
        <v>0</v>
      </c>
      <c r="BD49" s="228"/>
    </row>
    <row r="50" spans="2:56">
      <c r="B50" s="18" t="s">
        <v>126</v>
      </c>
      <c r="C50" s="31">
        <f>[1]PaperSectorMinusCoreVPAImp!B$72</f>
        <v>4.9990997000000014E-3</v>
      </c>
      <c r="D50" s="22">
        <f>[1]PaperSectorMinusCoreVPAImp!C$72</f>
        <v>4.2610140999999992E-3</v>
      </c>
      <c r="E50" s="22">
        <f>[1]PaperSectorMinusCoreVPAImp!D$72</f>
        <v>7.023546109999999E-3</v>
      </c>
      <c r="F50" s="22">
        <f>[1]PaperSectorMinusCoreVPAImp!E$72</f>
        <v>7.0928818333333334E-3</v>
      </c>
      <c r="G50" s="22">
        <f>[1]PaperSectorMinusCoreVPAImp!F$72</f>
        <v>9.3021694499999998E-3</v>
      </c>
      <c r="H50" s="22">
        <f>[1]PaperSectorMinusCoreVPAImp!G$72</f>
        <v>7.8857645999999976E-3</v>
      </c>
      <c r="I50" s="22">
        <f>[1]PaperSectorMinusCoreVPAImp!H$72</f>
        <v>9.6167789999999989E-3</v>
      </c>
      <c r="J50" s="22">
        <f>[1]PaperSectorMinusCoreVPAImp!I$72</f>
        <v>1.0299969399999997E-2</v>
      </c>
      <c r="K50" s="22">
        <f>[1]PaperSectorMinusCoreVPAImp!J$72</f>
        <v>0</v>
      </c>
      <c r="L50" s="22">
        <f>[1]PaperSectorMinusCoreVPAImp!K$72</f>
        <v>1.0721709599999999E-2</v>
      </c>
      <c r="M50" s="22">
        <f>[1]PaperSectorMinusCoreVPAImp!L$72</f>
        <v>1.2381135200000001E-2</v>
      </c>
      <c r="N50" s="22">
        <f>[1]PaperSectorMinusCoreVPAImp!M$72</f>
        <v>1.3782358800000002E-2</v>
      </c>
      <c r="O50" s="22">
        <f>[1]PaperSectorMinusCoreVPAImp!N$72</f>
        <v>1.4545130600000001E-2</v>
      </c>
      <c r="P50" s="22">
        <f>[1]PaperSectorMinusCoreVPAImp!O$72</f>
        <v>1.9196628499999997E-2</v>
      </c>
      <c r="Q50" s="22">
        <f>[1]PaperSectorMinusCoreVPAImp!P$72</f>
        <v>1.79331005E-2</v>
      </c>
      <c r="R50" s="22">
        <f>[1]PaperSectorMinusCoreVPAImp!Q$72</f>
        <v>1.8536024500000001E-2</v>
      </c>
      <c r="S50" s="22">
        <f>[1]PaperSectorMinusCoreVPAImp!R$72</f>
        <v>1.8919480300000006E-2</v>
      </c>
      <c r="T50" s="22">
        <f>[1]PaperSectorMinusCoreVPAImp!S$72</f>
        <v>2.2135941810499993E-2</v>
      </c>
      <c r="U50" s="22">
        <f>[1]PaperSectorMinusCoreVPAImp!T$72</f>
        <v>2.7734168E-2</v>
      </c>
      <c r="V50" s="22">
        <f>[1]PaperSectorMinusCoreVPAImp!U$72</f>
        <v>2.6617195499999999E-2</v>
      </c>
      <c r="W50" s="22">
        <f>[1]PaperSectorMinusCoreVPAImp!V$72</f>
        <v>3.9156022499999998E-2</v>
      </c>
      <c r="X50" s="22">
        <f>[1]PaperSectorMinusCoreVPAImp!W$72</f>
        <v>4.2921308499999998E-2</v>
      </c>
      <c r="Y50" s="22">
        <f>[1]PaperSectorMinusCoreVPAImp!X$72</f>
        <v>6.179407976500001E-2</v>
      </c>
      <c r="Z50" s="22">
        <f>[1]PaperSectorMinusCoreVPAImp!Y$72</f>
        <v>3.6913749755166668E-2</v>
      </c>
      <c r="AA50" s="22">
        <f>[1]PaperSectorMinusCoreVPAImp!Z$72</f>
        <v>0</v>
      </c>
      <c r="AB50" s="21">
        <f>[1]PaperSectorMinusCoreVPAImp!AA$72</f>
        <v>0</v>
      </c>
      <c r="AC50" s="25"/>
      <c r="AD50" s="17">
        <f>1/1000*[1]PaperSectorMinusCoreVPAImp!AB$72</f>
        <v>4.232899E-3</v>
      </c>
      <c r="AE50" s="12">
        <f>1/1000*[1]PaperSectorMinusCoreVPAImp!AC$72</f>
        <v>5.9944769999999989E-3</v>
      </c>
      <c r="AF50" s="12">
        <f>1/1000*[1]PaperSectorMinusCoreVPAImp!AD$72</f>
        <v>8.0635350000000001E-3</v>
      </c>
      <c r="AG50" s="12">
        <f>1/1000*[1]PaperSectorMinusCoreVPAImp!AE$72</f>
        <v>8.1829999999999993E-3</v>
      </c>
      <c r="AH50" s="12">
        <f>1/1000*[1]PaperSectorMinusCoreVPAImp!AF$72</f>
        <v>6.0556789999999996E-3</v>
      </c>
      <c r="AI50" s="12">
        <f>1/1000*[1]PaperSectorMinusCoreVPAImp!AG$72</f>
        <v>5.1412509999999977E-3</v>
      </c>
      <c r="AJ50" s="12">
        <f>1/1000*[1]PaperSectorMinusCoreVPAImp!AH$72</f>
        <v>6.961562000000001E-3</v>
      </c>
      <c r="AK50" s="12">
        <f>1/1000*[1]PaperSectorMinusCoreVPAImp!AI$72</f>
        <v>9.0288620000000003E-3</v>
      </c>
      <c r="AL50" s="12">
        <f>1/1000*[1]PaperSectorMinusCoreVPAImp!AJ$72</f>
        <v>0</v>
      </c>
      <c r="AM50" s="12">
        <f>1/1000*[1]PaperSectorMinusCoreVPAImp!AK$72</f>
        <v>8.7009010000000005E-3</v>
      </c>
      <c r="AN50" s="12">
        <f>1/1000*[1]PaperSectorMinusCoreVPAImp!AL$72</f>
        <v>8.6504670000000002E-3</v>
      </c>
      <c r="AO50" s="12">
        <f>1/1000*[1]PaperSectorMinusCoreVPAImp!AM$72</f>
        <v>1.0892939000000001E-2</v>
      </c>
      <c r="AP50" s="12">
        <f>1/1000*[1]PaperSectorMinusCoreVPAImp!AN$72</f>
        <v>1.3497088999999999E-2</v>
      </c>
      <c r="AQ50" s="12">
        <f>1/1000*[1]PaperSectorMinusCoreVPAImp!AO$72</f>
        <v>1.5930017000000001E-2</v>
      </c>
      <c r="AR50" s="12">
        <f>1/1000*[1]PaperSectorMinusCoreVPAImp!AP$72</f>
        <v>1.7574844999999999E-2</v>
      </c>
      <c r="AS50" s="12">
        <f>1/1000*[1]PaperSectorMinusCoreVPAImp!AQ$72</f>
        <v>1.8002077999999998E-2</v>
      </c>
      <c r="AT50" s="12">
        <f>1/1000*[1]PaperSectorMinusCoreVPAImp!AR$72</f>
        <v>1.9441122999999998E-2</v>
      </c>
      <c r="AU50" s="12">
        <f>1/1000*[1]PaperSectorMinusCoreVPAImp!AS$72</f>
        <v>2.1672549999999995E-2</v>
      </c>
      <c r="AV50" s="12">
        <f>1/1000*[1]PaperSectorMinusCoreVPAImp!AT$72</f>
        <v>2.4002375000000006E-2</v>
      </c>
      <c r="AW50" s="12">
        <f>1/1000*[1]PaperSectorMinusCoreVPAImp!AU$72</f>
        <v>3.2931939E-2</v>
      </c>
      <c r="AX50" s="12">
        <f>1/1000*[1]PaperSectorMinusCoreVPAImp!AV$72</f>
        <v>4.0996458999999999E-2</v>
      </c>
      <c r="AY50" s="12">
        <f>1/1000*[1]PaperSectorMinusCoreVPAImp!AW$72</f>
        <v>5.9913229999999998E-2</v>
      </c>
      <c r="AZ50" s="12">
        <f>1/1000*[1]PaperSectorMinusCoreVPAImp!AX$72</f>
        <v>6.0354473999999998E-2</v>
      </c>
      <c r="BA50" s="12">
        <f>1/1000*[1]PaperSectorMinusCoreVPAImp!AY$72</f>
        <v>5.2193546999999993E-2</v>
      </c>
      <c r="BB50" s="12">
        <f>1/1000*[1]PaperSectorMinusCoreVPAImp!AZ$72</f>
        <v>0</v>
      </c>
      <c r="BC50" s="33">
        <f>1/1000*[1]PaperSectorMinusCoreVPAImp!BA$72</f>
        <v>0</v>
      </c>
      <c r="BD50" s="228"/>
    </row>
    <row r="51" spans="2:56">
      <c r="B51" s="127" t="s">
        <v>123</v>
      </c>
      <c r="C51" s="31">
        <f>[1]PaperSectorMinusCoreVPAImp!B$108</f>
        <v>2.4146994199999997E-2</v>
      </c>
      <c r="D51" s="22">
        <f>[1]PaperSectorMinusCoreVPAImp!C$108</f>
        <v>4.1482761600000015E-2</v>
      </c>
      <c r="E51" s="22">
        <f>[1]PaperSectorMinusCoreVPAImp!D$108</f>
        <v>7.6358145500000002E-2</v>
      </c>
      <c r="F51" s="22">
        <f>[1]PaperSectorMinusCoreVPAImp!E$108</f>
        <v>6.0450982666666674E-2</v>
      </c>
      <c r="G51" s="22">
        <f>[1]PaperSectorMinusCoreVPAImp!F$108</f>
        <v>2.6585361949999997E-2</v>
      </c>
      <c r="H51" s="22">
        <f>[1]PaperSectorMinusCoreVPAImp!G$108</f>
        <v>4.2886864699999978E-2</v>
      </c>
      <c r="I51" s="22">
        <f>[1]PaperSectorMinusCoreVPAImp!H$108</f>
        <v>5.1448564000000009E-2</v>
      </c>
      <c r="J51" s="22">
        <f>[1]PaperSectorMinusCoreVPAImp!I$108</f>
        <v>5.3103649900000008E-2</v>
      </c>
      <c r="K51" s="22">
        <f>[1]PaperSectorMinusCoreVPAImp!J$108</f>
        <v>0.14881994581999999</v>
      </c>
      <c r="L51" s="22">
        <f>[1]PaperSectorMinusCoreVPAImp!K$108</f>
        <v>6.577068820000001E-2</v>
      </c>
      <c r="M51" s="22">
        <f>[1]PaperSectorMinusCoreVPAImp!L$108</f>
        <v>0.11653916645</v>
      </c>
      <c r="N51" s="22">
        <f>[1]PaperSectorMinusCoreVPAImp!M$108</f>
        <v>7.4661178200000011E-2</v>
      </c>
      <c r="O51" s="22">
        <f>[1]PaperSectorMinusCoreVPAImp!N$108</f>
        <v>6.501997973333333E-2</v>
      </c>
      <c r="P51" s="22">
        <f>[1]PaperSectorMinusCoreVPAImp!O$108</f>
        <v>0.13915577799999995</v>
      </c>
      <c r="Q51" s="22">
        <f>[1]PaperSectorMinusCoreVPAImp!P$108</f>
        <v>7.3230554739999995E-2</v>
      </c>
      <c r="R51" s="22">
        <f>[1]PaperSectorMinusCoreVPAImp!Q$108</f>
        <v>9.1132884499999997E-2</v>
      </c>
      <c r="S51" s="22">
        <f>[1]PaperSectorMinusCoreVPAImp!R$108</f>
        <v>0.16941455199999997</v>
      </c>
      <c r="T51" s="22">
        <f>[1]PaperSectorMinusCoreVPAImp!S$108</f>
        <v>8.2896525827499998E-2</v>
      </c>
      <c r="U51" s="22">
        <f>[1]PaperSectorMinusCoreVPAImp!T$108</f>
        <v>0.27598648349999999</v>
      </c>
      <c r="V51" s="22">
        <f>[1]PaperSectorMinusCoreVPAImp!U$108</f>
        <v>0.245359562</v>
      </c>
      <c r="W51" s="22">
        <f>[1]PaperSectorMinusCoreVPAImp!V$108</f>
        <v>0.26430377049999998</v>
      </c>
      <c r="X51" s="22">
        <f>[1]PaperSectorMinusCoreVPAImp!W$108</f>
        <v>0.37138634049999997</v>
      </c>
      <c r="Y51" s="22">
        <f>[1]PaperSectorMinusCoreVPAImp!X$108</f>
        <v>0.62194739474199978</v>
      </c>
      <c r="Z51" s="22">
        <f>[1]PaperSectorMinusCoreVPAImp!Y$108</f>
        <v>0.47075683637150001</v>
      </c>
      <c r="AA51" s="22">
        <f>[1]PaperSectorMinusCoreVPAImp!Z$108</f>
        <v>0</v>
      </c>
      <c r="AB51" s="21">
        <f>[1]PaperSectorMinusCoreVPAImp!AA$108</f>
        <v>0</v>
      </c>
      <c r="AC51" s="25"/>
      <c r="AD51" s="17">
        <f>1/1000*[1]PaperSectorMinusCoreVPAImp!AB$108</f>
        <v>1.4985166999999999E-2</v>
      </c>
      <c r="AE51" s="12">
        <f>1/1000*[1]PaperSectorMinusCoreVPAImp!AC$108</f>
        <v>2.1143883000000006E-2</v>
      </c>
      <c r="AF51" s="12">
        <f>1/1000*[1]PaperSectorMinusCoreVPAImp!AD$108</f>
        <v>3.3362000000000003E-2</v>
      </c>
      <c r="AG51" s="12">
        <f>1/1000*[1]PaperSectorMinusCoreVPAImp!AE$108</f>
        <v>3.395799E-2</v>
      </c>
      <c r="AH51" s="12">
        <f>1/1000*[1]PaperSectorMinusCoreVPAImp!AF$108</f>
        <v>3.0386557999999998E-2</v>
      </c>
      <c r="AI51" s="12">
        <f>1/1000*[1]PaperSectorMinusCoreVPAImp!AG$108</f>
        <v>3.3980084000000008E-2</v>
      </c>
      <c r="AJ51" s="12">
        <f>1/1000*[1]PaperSectorMinusCoreVPAImp!AH$108</f>
        <v>3.6489239000000014E-2</v>
      </c>
      <c r="AK51" s="12">
        <f>1/1000*[1]PaperSectorMinusCoreVPAImp!AI$108</f>
        <v>5.3403899000000019E-2</v>
      </c>
      <c r="AL51" s="12">
        <f>1/1000*[1]PaperSectorMinusCoreVPAImp!AJ$108</f>
        <v>5.6474162000000015E-2</v>
      </c>
      <c r="AM51" s="12">
        <f>1/1000*[1]PaperSectorMinusCoreVPAImp!AK$108</f>
        <v>4.7916866999999981E-2</v>
      </c>
      <c r="AN51" s="12">
        <f>1/1000*[1]PaperSectorMinusCoreVPAImp!AL$108</f>
        <v>6.5171176999999983E-2</v>
      </c>
      <c r="AO51" s="12">
        <f>1/1000*[1]PaperSectorMinusCoreVPAImp!AM$108</f>
        <v>6.5747045000000004E-2</v>
      </c>
      <c r="AP51" s="12">
        <f>1/1000*[1]PaperSectorMinusCoreVPAImp!AN$108</f>
        <v>5.8946442000000002E-2</v>
      </c>
      <c r="AQ51" s="12">
        <f>1/1000*[1]PaperSectorMinusCoreVPAImp!AO$108</f>
        <v>6.3846211E-2</v>
      </c>
      <c r="AR51" s="12">
        <f>1/1000*[1]PaperSectorMinusCoreVPAImp!AP$108</f>
        <v>7.0159348999999996E-2</v>
      </c>
      <c r="AS51" s="12">
        <f>1/1000*[1]PaperSectorMinusCoreVPAImp!AQ$108</f>
        <v>8.0584006999999999E-2</v>
      </c>
      <c r="AT51" s="12">
        <f>1/1000*[1]PaperSectorMinusCoreVPAImp!AR$108</f>
        <v>8.6808121000000002E-2</v>
      </c>
      <c r="AU51" s="12">
        <f>1/1000*[1]PaperSectorMinusCoreVPAImp!AS$108</f>
        <v>8.4554701999999982E-2</v>
      </c>
      <c r="AV51" s="12">
        <f>1/1000*[1]PaperSectorMinusCoreVPAImp!AT$108</f>
        <v>0.11688398999999998</v>
      </c>
      <c r="AW51" s="12">
        <f>1/1000*[1]PaperSectorMinusCoreVPAImp!AU$108</f>
        <v>0.188188944</v>
      </c>
      <c r="AX51" s="12">
        <f>1/1000*[1]PaperSectorMinusCoreVPAImp!AV$108</f>
        <v>0.18445395000000001</v>
      </c>
      <c r="AY51" s="12">
        <f>1/1000*[1]PaperSectorMinusCoreVPAImp!AW$108</f>
        <v>0.28573590700000001</v>
      </c>
      <c r="AZ51" s="12">
        <f>1/1000*[1]PaperSectorMinusCoreVPAImp!AX$108</f>
        <v>0.475982866</v>
      </c>
      <c r="BA51" s="12">
        <f>1/1000*[1]PaperSectorMinusCoreVPAImp!AY$108</f>
        <v>0.37703542699999998</v>
      </c>
      <c r="BB51" s="12">
        <f>1/1000*[1]PaperSectorMinusCoreVPAImp!AZ$108</f>
        <v>0</v>
      </c>
      <c r="BC51" s="33">
        <f>1/1000*[1]PaperSectorMinusCoreVPAImp!BA$108</f>
        <v>0</v>
      </c>
      <c r="BD51" s="228"/>
    </row>
    <row r="52" spans="2:56">
      <c r="B52" s="127" t="s">
        <v>127</v>
      </c>
      <c r="C52" s="31">
        <f>[1]PaperSectorMinusCoreVPAImp!B$113</f>
        <v>1.7027618999999997E-2</v>
      </c>
      <c r="D52" s="22">
        <f>[1]PaperSectorMinusCoreVPAImp!C$113</f>
        <v>1.7406585699999998E-2</v>
      </c>
      <c r="E52" s="22">
        <f>[1]PaperSectorMinusCoreVPAImp!D$113</f>
        <v>1.3381063500000002E-2</v>
      </c>
      <c r="F52" s="22">
        <f>[1]PaperSectorMinusCoreVPAImp!E$113</f>
        <v>9.0653814999999988E-3</v>
      </c>
      <c r="G52" s="22">
        <f>[1]PaperSectorMinusCoreVPAImp!F$113</f>
        <v>7.2704404500000003E-3</v>
      </c>
      <c r="H52" s="22">
        <f>[1]PaperSectorMinusCoreVPAImp!G$113</f>
        <v>1.2546841299999998E-2</v>
      </c>
      <c r="I52" s="22">
        <f>[1]PaperSectorMinusCoreVPAImp!H$113</f>
        <v>1.8260796000000003E-2</v>
      </c>
      <c r="J52" s="22">
        <f>[1]PaperSectorMinusCoreVPAImp!I$113</f>
        <v>2.2626145500000003E-2</v>
      </c>
      <c r="K52" s="22">
        <f>[1]PaperSectorMinusCoreVPAImp!J$113</f>
        <v>2.7982850900000009E-2</v>
      </c>
      <c r="L52" s="22">
        <f>[1]PaperSectorMinusCoreVPAImp!K$113</f>
        <v>4.9602933800000006E-2</v>
      </c>
      <c r="M52" s="22">
        <f>[1]PaperSectorMinusCoreVPAImp!L$113</f>
        <v>9.8540581299999944E-2</v>
      </c>
      <c r="N52" s="22">
        <f>[1]PaperSectorMinusCoreVPAImp!M$113</f>
        <v>0.11962623819999998</v>
      </c>
      <c r="O52" s="22">
        <f>[1]PaperSectorMinusCoreVPAImp!N$113</f>
        <v>0.11425182953333335</v>
      </c>
      <c r="P52" s="22">
        <f>[1]PaperSectorMinusCoreVPAImp!O$113</f>
        <v>0.10443190449999999</v>
      </c>
      <c r="Q52" s="22">
        <f>[1]PaperSectorMinusCoreVPAImp!P$113</f>
        <v>9.0646937499999997E-2</v>
      </c>
      <c r="R52" s="22">
        <f>[1]PaperSectorMinusCoreVPAImp!Q$113</f>
        <v>0.16119061273000002</v>
      </c>
      <c r="S52" s="22">
        <f>[1]PaperSectorMinusCoreVPAImp!R$113</f>
        <v>0.1572841123</v>
      </c>
      <c r="T52" s="22">
        <f>[1]PaperSectorMinusCoreVPAImp!S$113</f>
        <v>0.19574080936550006</v>
      </c>
      <c r="U52" s="22">
        <f>[1]PaperSectorMinusCoreVPAImp!T$113</f>
        <v>0.18718269500000004</v>
      </c>
      <c r="V52" s="22">
        <f>[1]PaperSectorMinusCoreVPAImp!U$113</f>
        <v>0.1936685065</v>
      </c>
      <c r="W52" s="22">
        <f>[1]PaperSectorMinusCoreVPAImp!V$113</f>
        <v>0.15926430450000001</v>
      </c>
      <c r="X52" s="22">
        <f>[1]PaperSectorMinusCoreVPAImp!W$113</f>
        <v>0.1820892955</v>
      </c>
      <c r="Y52" s="22">
        <f>[1]PaperSectorMinusCoreVPAImp!X$113</f>
        <v>0.11188811667716669</v>
      </c>
      <c r="Z52" s="22">
        <f>[1]PaperSectorMinusCoreVPAImp!Y$113</f>
        <v>9.4720803068500004E-2</v>
      </c>
      <c r="AA52" s="22">
        <f>[1]PaperSectorMinusCoreVPAImp!Z$113</f>
        <v>0</v>
      </c>
      <c r="AB52" s="21">
        <f>[1]PaperSectorMinusCoreVPAImp!AA$113</f>
        <v>0</v>
      </c>
      <c r="AC52" s="25"/>
      <c r="AD52" s="17">
        <f>1/1000*[1]PaperSectorMinusCoreVPAImp!AB$113</f>
        <v>1.3901211000000005E-2</v>
      </c>
      <c r="AE52" s="12">
        <f>1/1000*[1]PaperSectorMinusCoreVPAImp!AC$113</f>
        <v>1.5672353999999999E-2</v>
      </c>
      <c r="AF52" s="12">
        <f>1/1000*[1]PaperSectorMinusCoreVPAImp!AD$113</f>
        <v>1.4157999999999999E-2</v>
      </c>
      <c r="AG52" s="12">
        <f>1/1000*[1]PaperSectorMinusCoreVPAImp!AE$113</f>
        <v>1.1512000000000001E-2</v>
      </c>
      <c r="AH52" s="12">
        <f>1/1000*[1]PaperSectorMinusCoreVPAImp!AF$113</f>
        <v>1.154523E-2</v>
      </c>
      <c r="AI52" s="12">
        <f>1/1000*[1]PaperSectorMinusCoreVPAImp!AG$113</f>
        <v>1.5575938000000001E-2</v>
      </c>
      <c r="AJ52" s="12">
        <f>1/1000*[1]PaperSectorMinusCoreVPAImp!AH$113</f>
        <v>2.4863141999999998E-2</v>
      </c>
      <c r="AK52" s="12">
        <f>1/1000*[1]PaperSectorMinusCoreVPAImp!AI$113</f>
        <v>3.4366224000000008E-2</v>
      </c>
      <c r="AL52" s="12">
        <f>1/1000*[1]PaperSectorMinusCoreVPAImp!AJ$113</f>
        <v>4.6967691999999998E-2</v>
      </c>
      <c r="AM52" s="12">
        <f>1/1000*[1]PaperSectorMinusCoreVPAImp!AK$113</f>
        <v>5.1621433999999994E-2</v>
      </c>
      <c r="AN52" s="12">
        <f>1/1000*[1]PaperSectorMinusCoreVPAImp!AL$113</f>
        <v>6.9790704999999995E-2</v>
      </c>
      <c r="AO52" s="12">
        <f>1/1000*[1]PaperSectorMinusCoreVPAImp!AM$113</f>
        <v>8.2338544999999999E-2</v>
      </c>
      <c r="AP52" s="12">
        <f>1/1000*[1]PaperSectorMinusCoreVPAImp!AN$113</f>
        <v>4.5053089999999997E-2</v>
      </c>
      <c r="AQ52" s="12">
        <f>1/1000*[1]PaperSectorMinusCoreVPAImp!AO$113</f>
        <v>3.7413736999999996E-2</v>
      </c>
      <c r="AR52" s="12">
        <f>1/1000*[1]PaperSectorMinusCoreVPAImp!AP$113</f>
        <v>3.4267609999999997E-2</v>
      </c>
      <c r="AS52" s="12">
        <f>1/1000*[1]PaperSectorMinusCoreVPAImp!AQ$113</f>
        <v>5.0298717000000007E-2</v>
      </c>
      <c r="AT52" s="12">
        <f>1/1000*[1]PaperSectorMinusCoreVPAImp!AR$113</f>
        <v>5.0714613999999998E-2</v>
      </c>
      <c r="AU52" s="12">
        <f>1/1000*[1]PaperSectorMinusCoreVPAImp!AS$113</f>
        <v>5.811755499999996E-2</v>
      </c>
      <c r="AV52" s="12">
        <f>1/1000*[1]PaperSectorMinusCoreVPAImp!AT$113</f>
        <v>6.0439785000000003E-2</v>
      </c>
      <c r="AW52" s="12">
        <f>1/1000*[1]PaperSectorMinusCoreVPAImp!AU$113</f>
        <v>6.9751198E-2</v>
      </c>
      <c r="AX52" s="12">
        <f>1/1000*[1]PaperSectorMinusCoreVPAImp!AV$113</f>
        <v>5.2812863000000002E-2</v>
      </c>
      <c r="AY52" s="12">
        <f>1/1000*[1]PaperSectorMinusCoreVPAImp!AW$113</f>
        <v>6.9937838000000002E-2</v>
      </c>
      <c r="AZ52" s="12">
        <f>1/1000*[1]PaperSectorMinusCoreVPAImp!AX$113</f>
        <v>5.5983749999999992E-2</v>
      </c>
      <c r="BA52" s="12">
        <f>1/1000*[1]PaperSectorMinusCoreVPAImp!AY$113</f>
        <v>4.4133659999999998E-2</v>
      </c>
      <c r="BB52" s="12">
        <f>1/1000*[1]PaperSectorMinusCoreVPAImp!AZ$113</f>
        <v>0</v>
      </c>
      <c r="BC52" s="33">
        <f>1/1000*[1]PaperSectorMinusCoreVPAImp!BA$113</f>
        <v>0</v>
      </c>
      <c r="BD52" s="228"/>
    </row>
    <row r="53" spans="2:56">
      <c r="B53" s="127" t="s">
        <v>31</v>
      </c>
      <c r="C53" s="31">
        <f>[1]PaperSectorMinusCoreVPAImp!B$163</f>
        <v>0.19152894409999999</v>
      </c>
      <c r="D53" s="22">
        <f>[1]PaperSectorMinusCoreVPAImp!C$163</f>
        <v>0.10554260200000001</v>
      </c>
      <c r="E53" s="22">
        <f>[1]PaperSectorMinusCoreVPAImp!D$163</f>
        <v>0.14052506849999999</v>
      </c>
      <c r="F53" s="22">
        <f>[1]PaperSectorMinusCoreVPAImp!E$163</f>
        <v>0.20326403833333334</v>
      </c>
      <c r="G53" s="22">
        <f>[1]PaperSectorMinusCoreVPAImp!F$163</f>
        <v>8.5975412400000006E-2</v>
      </c>
      <c r="H53" s="22">
        <f>[1]PaperSectorMinusCoreVPAImp!G$163</f>
        <v>8.3331971099999999E-2</v>
      </c>
      <c r="I53" s="22">
        <f>[1]PaperSectorMinusCoreVPAImp!H$163</f>
        <v>8.8667888999999986E-2</v>
      </c>
      <c r="J53" s="22">
        <f>[1]PaperSectorMinusCoreVPAImp!I$163</f>
        <v>9.0038305100000007E-2</v>
      </c>
      <c r="K53" s="22">
        <f>[1]PaperSectorMinusCoreVPAImp!J$163</f>
        <v>9.0084649312500001E-2</v>
      </c>
      <c r="L53" s="22">
        <f>[1]PaperSectorMinusCoreVPAImp!K$163</f>
        <v>5.0019370999999986E-2</v>
      </c>
      <c r="M53" s="22">
        <f>[1]PaperSectorMinusCoreVPAImp!L$163</f>
        <v>5.5315265599999996E-2</v>
      </c>
      <c r="N53" s="22">
        <f>[1]PaperSectorMinusCoreVPAImp!M$163</f>
        <v>4.2150005399999996E-2</v>
      </c>
      <c r="O53" s="22">
        <f>[1]PaperSectorMinusCoreVPAImp!N$163</f>
        <v>2.2093462416666654E-2</v>
      </c>
      <c r="P53" s="22">
        <f>[1]PaperSectorMinusCoreVPAImp!O$163</f>
        <v>2.3744399000000003E-2</v>
      </c>
      <c r="Q53" s="22">
        <f>[1]PaperSectorMinusCoreVPAImp!P$163</f>
        <v>2.6163116E-2</v>
      </c>
      <c r="R53" s="22">
        <f>[1]PaperSectorMinusCoreVPAImp!Q$163</f>
        <v>2.1147402499999999E-2</v>
      </c>
      <c r="S53" s="22">
        <f>[1]PaperSectorMinusCoreVPAImp!R$163</f>
        <v>1.2589217200000001E-2</v>
      </c>
      <c r="T53" s="22">
        <f>[1]PaperSectorMinusCoreVPAImp!S$163</f>
        <v>1.4075328148000001E-2</v>
      </c>
      <c r="U53" s="22">
        <f>[1]PaperSectorMinusCoreVPAImp!T$163</f>
        <v>3.2473479499999992E-2</v>
      </c>
      <c r="V53" s="22">
        <f>[1]PaperSectorMinusCoreVPAImp!U$163</f>
        <v>3.7240193999999997E-2</v>
      </c>
      <c r="W53" s="22">
        <f>[1]PaperSectorMinusCoreVPAImp!V$163</f>
        <v>6.7707115000000002E-3</v>
      </c>
      <c r="X53" s="22">
        <f>[1]PaperSectorMinusCoreVPAImp!W$163</f>
        <v>8.7356954999999997E-3</v>
      </c>
      <c r="Y53" s="22">
        <f>[1]PaperSectorMinusCoreVPAImp!X$163</f>
        <v>1.9424591557000003E-2</v>
      </c>
      <c r="Z53" s="22">
        <f>[1]PaperSectorMinusCoreVPAImp!Y$163</f>
        <v>7.9573119709999991E-3</v>
      </c>
      <c r="AA53" s="22">
        <f>[1]PaperSectorMinusCoreVPAImp!Z$163</f>
        <v>0</v>
      </c>
      <c r="AB53" s="21">
        <f>[1]PaperSectorMinusCoreVPAImp!AA$163</f>
        <v>0</v>
      </c>
      <c r="AC53" s="25"/>
      <c r="AD53" s="17">
        <f>1/1000*[1]PaperSectorMinusCoreVPAImp!AB$163</f>
        <v>2.8480930000000002E-2</v>
      </c>
      <c r="AE53" s="12">
        <f>1/1000*[1]PaperSectorMinusCoreVPAImp!AC$163</f>
        <v>1.6985003999999998E-2</v>
      </c>
      <c r="AF53" s="12">
        <f>1/1000*[1]PaperSectorMinusCoreVPAImp!AD$163</f>
        <v>1.3290536E-2</v>
      </c>
      <c r="AG53" s="12">
        <f>1/1000*[1]PaperSectorMinusCoreVPAImp!AE$163</f>
        <v>1.5087999999999999E-2</v>
      </c>
      <c r="AH53" s="12">
        <f>1/1000*[1]PaperSectorMinusCoreVPAImp!AF$163</f>
        <v>1.4344747E-2</v>
      </c>
      <c r="AI53" s="12">
        <f>1/1000*[1]PaperSectorMinusCoreVPAImp!AG$163</f>
        <v>1.3118537999999996E-2</v>
      </c>
      <c r="AJ53" s="12">
        <f>1/1000*[1]PaperSectorMinusCoreVPAImp!AH$163</f>
        <v>1.4192268999999997E-2</v>
      </c>
      <c r="AK53" s="12">
        <f>1/1000*[1]PaperSectorMinusCoreVPAImp!AI$163</f>
        <v>1.3419598000000001E-2</v>
      </c>
      <c r="AL53" s="12">
        <f>1/1000*[1]PaperSectorMinusCoreVPAImp!AJ$163</f>
        <v>1.6357355999999997E-2</v>
      </c>
      <c r="AM53" s="12">
        <f>1/1000*[1]PaperSectorMinusCoreVPAImp!AK$163</f>
        <v>8.5058500000000023E-3</v>
      </c>
      <c r="AN53" s="12">
        <f>1/1000*[1]PaperSectorMinusCoreVPAImp!AL$163</f>
        <v>9.5596749999999984E-3</v>
      </c>
      <c r="AO53" s="12">
        <f>1/1000*[1]PaperSectorMinusCoreVPAImp!AM$163</f>
        <v>8.7477160000000009E-3</v>
      </c>
      <c r="AP53" s="12">
        <f>1/1000*[1]PaperSectorMinusCoreVPAImp!AN$163</f>
        <v>5.6730060000000004E-3</v>
      </c>
      <c r="AQ53" s="12">
        <f>1/1000*[1]PaperSectorMinusCoreVPAImp!AO$163</f>
        <v>7.5799049999999996E-3</v>
      </c>
      <c r="AR53" s="12">
        <f>1/1000*[1]PaperSectorMinusCoreVPAImp!AP$163</f>
        <v>8.9421369999999993E-3</v>
      </c>
      <c r="AS53" s="12">
        <f>1/1000*[1]PaperSectorMinusCoreVPAImp!AQ$163</f>
        <v>5.3927310000000004E-3</v>
      </c>
      <c r="AT53" s="12">
        <f>1/1000*[1]PaperSectorMinusCoreVPAImp!AR$163</f>
        <v>3.1837760000000001E-3</v>
      </c>
      <c r="AU53" s="12">
        <f>1/1000*[1]PaperSectorMinusCoreVPAImp!AS$163</f>
        <v>4.0590320000000006E-3</v>
      </c>
      <c r="AV53" s="12">
        <f>1/1000*[1]PaperSectorMinusCoreVPAImp!AT$163</f>
        <v>7.6617950000000008E-3</v>
      </c>
      <c r="AW53" s="12">
        <f>1/1000*[1]PaperSectorMinusCoreVPAImp!AU$163</f>
        <v>8.5043899999999988E-3</v>
      </c>
      <c r="AX53" s="12">
        <f>1/1000*[1]PaperSectorMinusCoreVPAImp!AV$163</f>
        <v>1.4814330000000001E-3</v>
      </c>
      <c r="AY53" s="12">
        <f>1/1000*[1]PaperSectorMinusCoreVPAImp!AW$163</f>
        <v>3.0813120000000001E-3</v>
      </c>
      <c r="AZ53" s="12">
        <f>1/1000*[1]PaperSectorMinusCoreVPAImp!AX$163</f>
        <v>7.1166370000000003E-3</v>
      </c>
      <c r="BA53" s="12">
        <f>1/1000*[1]PaperSectorMinusCoreVPAImp!AY$163</f>
        <v>3.6171099999999998E-3</v>
      </c>
      <c r="BB53" s="12">
        <f>1/1000*[1]PaperSectorMinusCoreVPAImp!AZ$163</f>
        <v>0</v>
      </c>
      <c r="BC53" s="33">
        <f>1/1000*[1]PaperSectorMinusCoreVPAImp!BA$163</f>
        <v>0</v>
      </c>
      <c r="BD53" s="228"/>
    </row>
    <row r="54" spans="2:56">
      <c r="B54" s="127" t="s">
        <v>74</v>
      </c>
      <c r="C54" s="31">
        <f>[1]PaperSectorMinusCoreVPAImp!B$171</f>
        <v>0.70660425990000009</v>
      </c>
      <c r="D54" s="22">
        <f>[1]PaperSectorMinusCoreVPAImp!C$171</f>
        <v>0.62479917389999984</v>
      </c>
      <c r="E54" s="22">
        <f>[1]PaperSectorMinusCoreVPAImp!D$171</f>
        <v>0.65254797799999986</v>
      </c>
      <c r="F54" s="22">
        <f>[1]PaperSectorMinusCoreVPAImp!E$171</f>
        <v>0.68033040183333338</v>
      </c>
      <c r="G54" s="22">
        <f>[1]PaperSectorMinusCoreVPAImp!F$171</f>
        <v>0.62265539689999982</v>
      </c>
      <c r="H54" s="22">
        <f>[1]PaperSectorMinusCoreVPAImp!G$171</f>
        <v>0.63361573427142859</v>
      </c>
      <c r="I54" s="22">
        <f>[1]PaperSectorMinusCoreVPAImp!H$171</f>
        <v>0.75912982600000001</v>
      </c>
      <c r="J54" s="22">
        <f>[1]PaperSectorMinusCoreVPAImp!I$171</f>
        <v>0.55398797830000024</v>
      </c>
      <c r="K54" s="22">
        <f>[1]PaperSectorMinusCoreVPAImp!J$171</f>
        <v>0.64162546390000008</v>
      </c>
      <c r="L54" s="22">
        <f>[1]PaperSectorMinusCoreVPAImp!K$171</f>
        <v>0.43324255199999995</v>
      </c>
      <c r="M54" s="22">
        <f>[1]PaperSectorMinusCoreVPAImp!L$171</f>
        <v>0.47874810049999988</v>
      </c>
      <c r="N54" s="22">
        <f>[1]PaperSectorMinusCoreVPAImp!M$171</f>
        <v>0.40816892100000002</v>
      </c>
      <c r="O54" s="22">
        <f>[1]PaperSectorMinusCoreVPAImp!N$171</f>
        <v>0.40714927379999999</v>
      </c>
      <c r="P54" s="22">
        <f>[1]PaperSectorMinusCoreVPAImp!O$171</f>
        <v>0.42422026399999996</v>
      </c>
      <c r="Q54" s="22">
        <f>[1]PaperSectorMinusCoreVPAImp!P$171</f>
        <v>0.44794751700000002</v>
      </c>
      <c r="R54" s="22">
        <f>[1]PaperSectorMinusCoreVPAImp!Q$171</f>
        <v>0.4149960245</v>
      </c>
      <c r="S54" s="22">
        <f>[1]PaperSectorMinusCoreVPAImp!R$171</f>
        <v>0.40012388789999992</v>
      </c>
      <c r="T54" s="22">
        <f>[1]PaperSectorMinusCoreVPAImp!S$171</f>
        <v>0.28155404712849991</v>
      </c>
      <c r="U54" s="22">
        <f>[1]PaperSectorMinusCoreVPAImp!T$171</f>
        <v>0.31378044849999998</v>
      </c>
      <c r="V54" s="22">
        <f>[1]PaperSectorMinusCoreVPAImp!U$171</f>
        <v>0.28824242449999998</v>
      </c>
      <c r="W54" s="22">
        <f>[1]PaperSectorMinusCoreVPAImp!V$171</f>
        <v>0.10114837149999999</v>
      </c>
      <c r="X54" s="22">
        <f>[1]PaperSectorMinusCoreVPAImp!W$171</f>
        <v>0.14278162799999999</v>
      </c>
      <c r="Y54" s="22">
        <f>[1]PaperSectorMinusCoreVPAImp!X$171</f>
        <v>0.16268119924699997</v>
      </c>
      <c r="Z54" s="22">
        <f>[1]PaperSectorMinusCoreVPAImp!Y$171</f>
        <v>0.109474717396</v>
      </c>
      <c r="AA54" s="22">
        <f>[1]PaperSectorMinusCoreVPAImp!Z$171</f>
        <v>0</v>
      </c>
      <c r="AB54" s="21">
        <f>[1]PaperSectorMinusCoreVPAImp!AA$171</f>
        <v>0</v>
      </c>
      <c r="AC54" s="25"/>
      <c r="AD54" s="17">
        <f>1/1000*[1]PaperSectorMinusCoreVPAImp!AB$171</f>
        <v>0.14472492299999998</v>
      </c>
      <c r="AE54" s="12">
        <f>1/1000*[1]PaperSectorMinusCoreVPAImp!AC$171</f>
        <v>0.13208277899999998</v>
      </c>
      <c r="AF54" s="12">
        <f>1/1000*[1]PaperSectorMinusCoreVPAImp!AD$171</f>
        <v>0.11398762500000001</v>
      </c>
      <c r="AG54" s="12">
        <f>1/1000*[1]PaperSectorMinusCoreVPAImp!AE$171</f>
        <v>0.11172600000000002</v>
      </c>
      <c r="AH54" s="12">
        <f>1/1000*[1]PaperSectorMinusCoreVPAImp!AF$171</f>
        <v>0.10974702299999999</v>
      </c>
      <c r="AI54" s="12">
        <f>1/1000*[1]PaperSectorMinusCoreVPAImp!AG$171</f>
        <v>0.12031596599999997</v>
      </c>
      <c r="AJ54" s="12">
        <f>1/1000*[1]PaperSectorMinusCoreVPAImp!AH$171</f>
        <v>0.14865658100000004</v>
      </c>
      <c r="AK54" s="12">
        <f>1/1000*[1]PaperSectorMinusCoreVPAImp!AI$171</f>
        <v>0.11619180799999999</v>
      </c>
      <c r="AL54" s="12">
        <f>1/1000*[1]PaperSectorMinusCoreVPAImp!AJ$171</f>
        <v>0.14269204699999996</v>
      </c>
      <c r="AM54" s="12">
        <f>1/1000*[1]PaperSectorMinusCoreVPAImp!AK$171</f>
        <v>0.10663573199999998</v>
      </c>
      <c r="AN54" s="12">
        <f>1/1000*[1]PaperSectorMinusCoreVPAImp!AL$171</f>
        <v>0.10301426699999998</v>
      </c>
      <c r="AO54" s="12">
        <f>1/1000*[1]PaperSectorMinusCoreVPAImp!AM$171</f>
        <v>9.4868751000000001E-2</v>
      </c>
      <c r="AP54" s="12">
        <f>1/1000*[1]PaperSectorMinusCoreVPAImp!AN$171</f>
        <v>9.3936780999999997E-2</v>
      </c>
      <c r="AQ54" s="12">
        <f>1/1000*[1]PaperSectorMinusCoreVPAImp!AO$171</f>
        <v>9.0622106000000008E-2</v>
      </c>
      <c r="AR54" s="12">
        <f>1/1000*[1]PaperSectorMinusCoreVPAImp!AP$171</f>
        <v>0.10444898399999999</v>
      </c>
      <c r="AS54" s="12">
        <f>1/1000*[1]PaperSectorMinusCoreVPAImp!AQ$171</f>
        <v>8.7857596999999982E-2</v>
      </c>
      <c r="AT54" s="12">
        <f>1/1000*[1]PaperSectorMinusCoreVPAImp!AR$171</f>
        <v>7.9945888999999992E-2</v>
      </c>
      <c r="AU54" s="12">
        <f>1/1000*[1]PaperSectorMinusCoreVPAImp!AS$171</f>
        <v>6.6292391999999992E-2</v>
      </c>
      <c r="AV54" s="12">
        <f>1/1000*[1]PaperSectorMinusCoreVPAImp!AT$171</f>
        <v>7.1083476999999978E-2</v>
      </c>
      <c r="AW54" s="12">
        <f>1/1000*[1]PaperSectorMinusCoreVPAImp!AU$171</f>
        <v>8.3972062E-2</v>
      </c>
      <c r="AX54" s="12">
        <f>1/1000*[1]PaperSectorMinusCoreVPAImp!AV$171</f>
        <v>3.8212422000000003E-2</v>
      </c>
      <c r="AY54" s="12">
        <f>1/1000*[1]PaperSectorMinusCoreVPAImp!AW$171</f>
        <v>4.3947015999999998E-2</v>
      </c>
      <c r="AZ54" s="12">
        <f>1/1000*[1]PaperSectorMinusCoreVPAImp!AX$171</f>
        <v>6.1058871000000001E-2</v>
      </c>
      <c r="BA54" s="12">
        <f>1/1000*[1]PaperSectorMinusCoreVPAImp!AY$171</f>
        <v>4.5438605000000007E-2</v>
      </c>
      <c r="BB54" s="12">
        <f>1/1000*[1]PaperSectorMinusCoreVPAImp!AZ$171</f>
        <v>0</v>
      </c>
      <c r="BC54" s="33">
        <f>1/1000*[1]PaperSectorMinusCoreVPAImp!BA$171</f>
        <v>0</v>
      </c>
      <c r="BD54" s="228"/>
    </row>
    <row r="55" spans="2:56">
      <c r="B55" s="127" t="s">
        <v>131</v>
      </c>
      <c r="C55" s="31">
        <f>[1]PaperSectorMinusCoreVPAImp!B$226</f>
        <v>5.7032067399999997E-2</v>
      </c>
      <c r="D55" s="22">
        <f>[1]PaperSectorMinusCoreVPAImp!C$226</f>
        <v>4.5741798499999986E-2</v>
      </c>
      <c r="E55" s="22">
        <f>[1]PaperSectorMinusCoreVPAImp!D$226</f>
        <v>4.8162687500000009E-2</v>
      </c>
      <c r="F55" s="22">
        <f>[1]PaperSectorMinusCoreVPAImp!E$226</f>
        <v>5.5901586833333329E-2</v>
      </c>
      <c r="G55" s="22">
        <f>[1]PaperSectorMinusCoreVPAImp!F$226</f>
        <v>7.1161608000000029E-2</v>
      </c>
      <c r="H55" s="22">
        <f>[1]PaperSectorMinusCoreVPAImp!G$226</f>
        <v>5.3311961200000015E-2</v>
      </c>
      <c r="I55" s="22">
        <f>[1]PaperSectorMinusCoreVPAImp!H$226</f>
        <v>6.2191322499999986E-2</v>
      </c>
      <c r="J55" s="22">
        <f>[1]PaperSectorMinusCoreVPAImp!I$226</f>
        <v>7.5826076900000067E-2</v>
      </c>
      <c r="K55" s="22">
        <f>[1]PaperSectorMinusCoreVPAImp!J$226</f>
        <v>5.336367635E-2</v>
      </c>
      <c r="L55" s="22">
        <f>[1]PaperSectorMinusCoreVPAImp!K$226</f>
        <v>3.7965017300000008E-2</v>
      </c>
      <c r="M55" s="22">
        <f>[1]PaperSectorMinusCoreVPAImp!L$226</f>
        <v>4.4063635400000023E-2</v>
      </c>
      <c r="N55" s="22">
        <f>[1]PaperSectorMinusCoreVPAImp!M$226</f>
        <v>3.5482655299999999E-2</v>
      </c>
      <c r="O55" s="22">
        <f>[1]PaperSectorMinusCoreVPAImp!N$226</f>
        <v>3.3701221516666678E-2</v>
      </c>
      <c r="P55" s="22">
        <f>[1]PaperSectorMinusCoreVPAImp!O$226</f>
        <v>3.6263501500000038E-2</v>
      </c>
      <c r="Q55" s="22">
        <f>[1]PaperSectorMinusCoreVPAImp!P$226</f>
        <v>3.2617252499999999E-2</v>
      </c>
      <c r="R55" s="22">
        <f>[1]PaperSectorMinusCoreVPAImp!Q$226</f>
        <v>3.7444718500000002E-2</v>
      </c>
      <c r="S55" s="22">
        <f>[1]PaperSectorMinusCoreVPAImp!R$226</f>
        <v>1.6908989999999995E-2</v>
      </c>
      <c r="T55" s="22">
        <f>[1]PaperSectorMinusCoreVPAImp!S$226</f>
        <v>2.2632695105999998E-2</v>
      </c>
      <c r="U55" s="22">
        <f>[1]PaperSectorMinusCoreVPAImp!T$226</f>
        <v>1.6396911500000003E-2</v>
      </c>
      <c r="V55" s="22">
        <f>[1]PaperSectorMinusCoreVPAImp!U$226</f>
        <v>1.1455519999999999E-2</v>
      </c>
      <c r="W55" s="22">
        <f>[1]PaperSectorMinusCoreVPAImp!V$226</f>
        <v>8.2265490999999993E-3</v>
      </c>
      <c r="X55" s="22">
        <f>[1]PaperSectorMinusCoreVPAImp!W$226</f>
        <v>1.29995535E-2</v>
      </c>
      <c r="Y55" s="22">
        <f>[1]PaperSectorMinusCoreVPAImp!X$226</f>
        <v>4.1190251076500005E-2</v>
      </c>
      <c r="Z55" s="22">
        <f>[1]PaperSectorMinusCoreVPAImp!Y$226</f>
        <v>6.1530798929999991E-3</v>
      </c>
      <c r="AA55" s="22">
        <f>[1]PaperSectorMinusCoreVPAImp!Z$226</f>
        <v>0</v>
      </c>
      <c r="AB55" s="21">
        <f>[1]PaperSectorMinusCoreVPAImp!AA$226</f>
        <v>0</v>
      </c>
      <c r="AC55" s="25"/>
      <c r="AD55" s="17">
        <f>1/1000*[1]PaperSectorMinusCoreVPAImp!AB$226</f>
        <v>4.3844028E-2</v>
      </c>
      <c r="AE55" s="12">
        <f>1/1000*[1]PaperSectorMinusCoreVPAImp!AC$226</f>
        <v>3.8963034000000007E-2</v>
      </c>
      <c r="AF55" s="12">
        <f>1/1000*[1]PaperSectorMinusCoreVPAImp!AD$226</f>
        <v>4.8262761000000001E-2</v>
      </c>
      <c r="AG55" s="12">
        <f>1/1000*[1]PaperSectorMinusCoreVPAImp!AE$226</f>
        <v>5.7876000000000004E-2</v>
      </c>
      <c r="AH55" s="12">
        <f>1/1000*[1]PaperSectorMinusCoreVPAImp!AF$226</f>
        <v>8.2646210999999997E-2</v>
      </c>
      <c r="AI55" s="12">
        <f>1/1000*[1]PaperSectorMinusCoreVPAImp!AG$226</f>
        <v>6.7870042999999977E-2</v>
      </c>
      <c r="AJ55" s="12">
        <f>1/1000*[1]PaperSectorMinusCoreVPAImp!AH$226</f>
        <v>6.5059474999999992E-2</v>
      </c>
      <c r="AK55" s="12">
        <f>1/1000*[1]PaperSectorMinusCoreVPAImp!AI$226</f>
        <v>7.4095722999999974E-2</v>
      </c>
      <c r="AL55" s="12">
        <f>1/1000*[1]PaperSectorMinusCoreVPAImp!AJ$226</f>
        <v>6.2047443000000001E-2</v>
      </c>
      <c r="AM55" s="12">
        <f>1/1000*[1]PaperSectorMinusCoreVPAImp!AK$226</f>
        <v>3.7532506999999958E-2</v>
      </c>
      <c r="AN55" s="12">
        <f>1/1000*[1]PaperSectorMinusCoreVPAImp!AL$226</f>
        <v>4.3014796000000008E-2</v>
      </c>
      <c r="AO55" s="12">
        <f>1/1000*[1]PaperSectorMinusCoreVPAImp!AM$226</f>
        <v>3.4822988999999999E-2</v>
      </c>
      <c r="AP55" s="12">
        <f>1/1000*[1]PaperSectorMinusCoreVPAImp!AN$226</f>
        <v>4.0178894E-2</v>
      </c>
      <c r="AQ55" s="12">
        <f>1/1000*[1]PaperSectorMinusCoreVPAImp!AO$226</f>
        <v>4.4442343000000002E-2</v>
      </c>
      <c r="AR55" s="12">
        <f>1/1000*[1]PaperSectorMinusCoreVPAImp!AP$226</f>
        <v>4.6695474000000001E-2</v>
      </c>
      <c r="AS55" s="12">
        <f>1/1000*[1]PaperSectorMinusCoreVPAImp!AQ$226</f>
        <v>3.6912281999999998E-2</v>
      </c>
      <c r="AT55" s="12">
        <f>1/1000*[1]PaperSectorMinusCoreVPAImp!AR$226</f>
        <v>2.6908017999999999E-2</v>
      </c>
      <c r="AU55" s="12">
        <f>1/1000*[1]PaperSectorMinusCoreVPAImp!AS$226</f>
        <v>2.5105372999999993E-2</v>
      </c>
      <c r="AV55" s="12">
        <f>1/1000*[1]PaperSectorMinusCoreVPAImp!AT$226</f>
        <v>2.7316735000000005E-2</v>
      </c>
      <c r="AW55" s="12">
        <f>1/1000*[1]PaperSectorMinusCoreVPAImp!AU$226</f>
        <v>2.3205506000000001E-2</v>
      </c>
      <c r="AX55" s="12">
        <f>1/1000*[1]PaperSectorMinusCoreVPAImp!AV$226</f>
        <v>2.5615458999999997E-2</v>
      </c>
      <c r="AY55" s="12">
        <f>1/1000*[1]PaperSectorMinusCoreVPAImp!AW$226</f>
        <v>2.4804581999999995E-2</v>
      </c>
      <c r="AZ55" s="12">
        <f>1/1000*[1]PaperSectorMinusCoreVPAImp!AX$226</f>
        <v>3.6117278999999995E-2</v>
      </c>
      <c r="BA55" s="12">
        <f>1/1000*[1]PaperSectorMinusCoreVPAImp!AY$226</f>
        <v>3.8945498000000002E-2</v>
      </c>
      <c r="BB55" s="12">
        <f>1/1000*[1]PaperSectorMinusCoreVPAImp!AZ$226</f>
        <v>0</v>
      </c>
      <c r="BC55" s="33">
        <f>1/1000*[1]PaperSectorMinusCoreVPAImp!BA$226</f>
        <v>0</v>
      </c>
      <c r="BD55" s="228"/>
    </row>
    <row r="56" spans="2:56">
      <c r="B56" s="127" t="s">
        <v>129</v>
      </c>
      <c r="C56" s="31">
        <f>[1]PaperSectorMinusCoreVPAImp!B$238</f>
        <v>4.5122496999999984E-3</v>
      </c>
      <c r="D56" s="22">
        <f>[1]PaperSectorMinusCoreVPAImp!C$238</f>
        <v>2.6644106999999997E-3</v>
      </c>
      <c r="E56" s="22">
        <f>[1]PaperSectorMinusCoreVPAImp!D$238</f>
        <v>3.801048E-3</v>
      </c>
      <c r="F56" s="22">
        <f>[1]PaperSectorMinusCoreVPAImp!E$238</f>
        <v>1.3571720166666667E-2</v>
      </c>
      <c r="G56" s="22">
        <f>[1]PaperSectorMinusCoreVPAImp!F$238</f>
        <v>7.0663634999999989E-3</v>
      </c>
      <c r="H56" s="22">
        <f>[1]PaperSectorMinusCoreVPAImp!G$238</f>
        <v>6.1539744000000006E-3</v>
      </c>
      <c r="I56" s="22">
        <f>[1]PaperSectorMinusCoreVPAImp!H$238</f>
        <v>7.6463274999999994E-3</v>
      </c>
      <c r="J56" s="22">
        <f>[1]PaperSectorMinusCoreVPAImp!I$238</f>
        <v>6.4036588000000007E-3</v>
      </c>
      <c r="K56" s="22">
        <f>[1]PaperSectorMinusCoreVPAImp!J$238</f>
        <v>4.0275035999999993E-3</v>
      </c>
      <c r="L56" s="22">
        <f>[1]PaperSectorMinusCoreVPAImp!K$238</f>
        <v>5.8737126000000016E-3</v>
      </c>
      <c r="M56" s="22">
        <f>[1]PaperSectorMinusCoreVPAImp!L$238</f>
        <v>6.4198120000000004E-3</v>
      </c>
      <c r="N56" s="22">
        <f>[1]PaperSectorMinusCoreVPAImp!M$238</f>
        <v>7.8955884000000004E-3</v>
      </c>
      <c r="O56" s="22">
        <f>[1]PaperSectorMinusCoreVPAImp!N$238</f>
        <v>1.0499373150000001E-2</v>
      </c>
      <c r="P56" s="22">
        <f>[1]PaperSectorMinusCoreVPAImp!O$238</f>
        <v>6.923674450000003E-2</v>
      </c>
      <c r="Q56" s="22">
        <f>[1]PaperSectorMinusCoreVPAImp!P$238</f>
        <v>1.1319622999999999E-2</v>
      </c>
      <c r="R56" s="22">
        <f>[1]PaperSectorMinusCoreVPAImp!Q$238</f>
        <v>1.0044447E-2</v>
      </c>
      <c r="S56" s="22">
        <f>[1]PaperSectorMinusCoreVPAImp!R$238</f>
        <v>3.0620638300000006E-2</v>
      </c>
      <c r="T56" s="22">
        <f>[1]PaperSectorMinusCoreVPAImp!S$238</f>
        <v>0.10769015075000002</v>
      </c>
      <c r="U56" s="22">
        <f>[1]PaperSectorMinusCoreVPAImp!T$238</f>
        <v>7.3158795500000012E-2</v>
      </c>
      <c r="V56" s="22">
        <f>[1]PaperSectorMinusCoreVPAImp!U$238</f>
        <v>0.15879609549999998</v>
      </c>
      <c r="W56" s="22">
        <f>[1]PaperSectorMinusCoreVPAImp!V$238</f>
        <v>0.28829335849999999</v>
      </c>
      <c r="X56" s="22">
        <f>[1]PaperSectorMinusCoreVPAImp!W$238</f>
        <v>0.24102288699999999</v>
      </c>
      <c r="Y56" s="22">
        <f>[1]PaperSectorMinusCoreVPAImp!X$238</f>
        <v>0.22697493195649995</v>
      </c>
      <c r="Z56" s="22">
        <f>[1]PaperSectorMinusCoreVPAImp!Y$238</f>
        <v>0.21365098076699998</v>
      </c>
      <c r="AA56" s="22">
        <f>[1]PaperSectorMinusCoreVPAImp!Z$238</f>
        <v>0</v>
      </c>
      <c r="AB56" s="21">
        <f>[1]PaperSectorMinusCoreVPAImp!AA$238</f>
        <v>0</v>
      </c>
      <c r="AC56" s="25"/>
      <c r="AD56" s="17">
        <f>1/1000*[1]PaperSectorMinusCoreVPAImp!AB$238</f>
        <v>2.5277110000000002E-3</v>
      </c>
      <c r="AE56" s="12">
        <f>1/1000*[1]PaperSectorMinusCoreVPAImp!AC$238</f>
        <v>1.7185870000000002E-3</v>
      </c>
      <c r="AF56" s="12">
        <f>1/1000*[1]PaperSectorMinusCoreVPAImp!AD$238</f>
        <v>2.624E-3</v>
      </c>
      <c r="AG56" s="12">
        <f>1/1000*[1]PaperSectorMinusCoreVPAImp!AE$238</f>
        <v>3.7610000000000005E-3</v>
      </c>
      <c r="AH56" s="12">
        <f>1/1000*[1]PaperSectorMinusCoreVPAImp!AF$238</f>
        <v>5.4023439999999999E-3</v>
      </c>
      <c r="AI56" s="12">
        <f>1/1000*[1]PaperSectorMinusCoreVPAImp!AG$238</f>
        <v>4.9195170000000017E-3</v>
      </c>
      <c r="AJ56" s="12">
        <f>1/1000*[1]PaperSectorMinusCoreVPAImp!AH$238</f>
        <v>5.3269489999999992E-3</v>
      </c>
      <c r="AK56" s="12">
        <f>1/1000*[1]PaperSectorMinusCoreVPAImp!AI$238</f>
        <v>5.0245430000000002E-3</v>
      </c>
      <c r="AL56" s="12">
        <f>1/1000*[1]PaperSectorMinusCoreVPAImp!AJ$238</f>
        <v>4.73041E-3</v>
      </c>
      <c r="AM56" s="12">
        <f>1/1000*[1]PaperSectorMinusCoreVPAImp!AK$238</f>
        <v>6.9403340000000003E-3</v>
      </c>
      <c r="AN56" s="12">
        <f>1/1000*[1]PaperSectorMinusCoreVPAImp!AL$238</f>
        <v>7.9927569999999996E-3</v>
      </c>
      <c r="AO56" s="12">
        <f>1/1000*[1]PaperSectorMinusCoreVPAImp!AM$238</f>
        <v>9.7832779999999994E-3</v>
      </c>
      <c r="AP56" s="12">
        <f>1/1000*[1]PaperSectorMinusCoreVPAImp!AN$238</f>
        <v>1.1020180999999999E-2</v>
      </c>
      <c r="AQ56" s="12">
        <f>1/1000*[1]PaperSectorMinusCoreVPAImp!AO$238</f>
        <v>3.2216723000000003E-2</v>
      </c>
      <c r="AR56" s="12">
        <f>1/1000*[1]PaperSectorMinusCoreVPAImp!AP$238</f>
        <v>9.401399999999999E-3</v>
      </c>
      <c r="AS56" s="12">
        <f>1/1000*[1]PaperSectorMinusCoreVPAImp!AQ$238</f>
        <v>8.0411400000000004E-3</v>
      </c>
      <c r="AT56" s="12">
        <f>1/1000*[1]PaperSectorMinusCoreVPAImp!AR$238</f>
        <v>1.2804060000000001E-2</v>
      </c>
      <c r="AU56" s="12">
        <f>1/1000*[1]PaperSectorMinusCoreVPAImp!AS$238</f>
        <v>2.3916245000000006E-2</v>
      </c>
      <c r="AV56" s="12">
        <f>1/1000*[1]PaperSectorMinusCoreVPAImp!AT$238</f>
        <v>2.8055109999999994E-2</v>
      </c>
      <c r="AW56" s="12">
        <f>1/1000*[1]PaperSectorMinusCoreVPAImp!AU$238</f>
        <v>6.9196395999999993E-2</v>
      </c>
      <c r="AX56" s="12">
        <f>1/1000*[1]PaperSectorMinusCoreVPAImp!AV$238</f>
        <v>0.136662169</v>
      </c>
      <c r="AY56" s="12">
        <f>1/1000*[1]PaperSectorMinusCoreVPAImp!AW$238</f>
        <v>0.13731379599999999</v>
      </c>
      <c r="AZ56" s="12">
        <f>1/1000*[1]PaperSectorMinusCoreVPAImp!AX$238</f>
        <v>0.16565738399999999</v>
      </c>
      <c r="BA56" s="12">
        <f>1/1000*[1]PaperSectorMinusCoreVPAImp!AY$238</f>
        <v>0.13421947100000001</v>
      </c>
      <c r="BB56" s="12">
        <f>1/1000*[1]PaperSectorMinusCoreVPAImp!AZ$238</f>
        <v>0</v>
      </c>
      <c r="BC56" s="33">
        <f>1/1000*[1]PaperSectorMinusCoreVPAImp!BA$238</f>
        <v>0</v>
      </c>
      <c r="BD56" s="228"/>
    </row>
    <row r="57" spans="2:56">
      <c r="B57" s="18" t="s">
        <v>189</v>
      </c>
      <c r="C57" s="31">
        <f>[1]PaperSectorMinusCoreVPAImp!B$245</f>
        <v>3.0158099999999998E-4</v>
      </c>
      <c r="D57" s="22">
        <f>[1]PaperSectorMinusCoreVPAImp!C$245</f>
        <v>5.6189700000000011E-4</v>
      </c>
      <c r="E57" s="22">
        <f>[1]PaperSectorMinusCoreVPAImp!D$245</f>
        <v>8.3999999999999995E-5</v>
      </c>
      <c r="F57" s="22">
        <f>[1]PaperSectorMinusCoreVPAImp!E$245</f>
        <v>0</v>
      </c>
      <c r="G57" s="22">
        <f>[1]PaperSectorMinusCoreVPAImp!F$245</f>
        <v>2.6398399999999999E-4</v>
      </c>
      <c r="H57" s="22">
        <f>[1]PaperSectorMinusCoreVPAImp!G$245</f>
        <v>2.35746E-4</v>
      </c>
      <c r="I57" s="22">
        <f>[1]PaperSectorMinusCoreVPAImp!H$245</f>
        <v>1.1340700000000001E-4</v>
      </c>
      <c r="J57" s="22">
        <f>[1]PaperSectorMinusCoreVPAImp!I$245</f>
        <v>2.6940409999999998E-4</v>
      </c>
      <c r="K57" s="22">
        <f>[1]PaperSectorMinusCoreVPAImp!J$245</f>
        <v>2.8779666999999997E-4</v>
      </c>
      <c r="L57" s="22">
        <f>[1]PaperSectorMinusCoreVPAImp!K$245</f>
        <v>2.8375340000000006E-4</v>
      </c>
      <c r="M57" s="22">
        <f>[1]PaperSectorMinusCoreVPAImp!L$245</f>
        <v>1.1926949999999999E-4</v>
      </c>
      <c r="N57" s="22">
        <f>[1]PaperSectorMinusCoreVPAImp!M$245</f>
        <v>3.3929000000000001E-4</v>
      </c>
      <c r="O57" s="22">
        <f>[1]PaperSectorMinusCoreVPAImp!N$245</f>
        <v>1.0734373999999999E-3</v>
      </c>
      <c r="P57" s="22">
        <f>[1]PaperSectorMinusCoreVPAImp!O$245</f>
        <v>5.3583599999999993E-4</v>
      </c>
      <c r="Q57" s="22">
        <f>[1]PaperSectorMinusCoreVPAImp!P$245</f>
        <v>2.7990549999999999E-3</v>
      </c>
      <c r="R57" s="22">
        <f>[1]PaperSectorMinusCoreVPAImp!Q$245</f>
        <v>3.636612E-3</v>
      </c>
      <c r="S57" s="22">
        <f>[1]PaperSectorMinusCoreVPAImp!R$245</f>
        <v>2.1314923000000001E-3</v>
      </c>
      <c r="T57" s="22">
        <f>[1]PaperSectorMinusCoreVPAImp!S$245</f>
        <v>1.9508069069999999E-3</v>
      </c>
      <c r="U57" s="22">
        <f>[1]PaperSectorMinusCoreVPAImp!T$245</f>
        <v>1.7482394999999999E-3</v>
      </c>
      <c r="V57" s="22">
        <f>[1]PaperSectorMinusCoreVPAImp!U$245</f>
        <v>1.8896090500000001E-2</v>
      </c>
      <c r="W57" s="22">
        <f>[1]PaperSectorMinusCoreVPAImp!V$245</f>
        <v>6.1037994499999998E-2</v>
      </c>
      <c r="X57" s="22">
        <f>[1]PaperSectorMinusCoreVPAImp!W$245</f>
        <v>0.12387570037499999</v>
      </c>
      <c r="Y57" s="22">
        <f>[1]PaperSectorMinusCoreVPAImp!X$245</f>
        <v>0.20563593121749998</v>
      </c>
      <c r="Z57" s="22">
        <f>[1]PaperSectorMinusCoreVPAImp!Y$245</f>
        <v>0.1254716499015</v>
      </c>
      <c r="AA57" s="22">
        <f>[1]PaperSectorMinusCoreVPAImp!Z$245</f>
        <v>0</v>
      </c>
      <c r="AB57" s="21">
        <f>[1]PaperSectorMinusCoreVPAImp!AA$245</f>
        <v>0</v>
      </c>
      <c r="AC57" s="25"/>
      <c r="AD57" s="17">
        <f>1/1000*[1]PaperSectorMinusCoreVPAImp!AB$245</f>
        <v>4.0164899999999996E-4</v>
      </c>
      <c r="AE57" s="12">
        <f>1/1000*[1]PaperSectorMinusCoreVPAImp!AC$245</f>
        <v>8.6307600000000006E-4</v>
      </c>
      <c r="AF57" s="12">
        <f>1/1000*[1]PaperSectorMinusCoreVPAImp!AD$245</f>
        <v>7.6000000000000004E-5</v>
      </c>
      <c r="AG57" s="12">
        <f>1/1000*[1]PaperSectorMinusCoreVPAImp!AE$245</f>
        <v>0</v>
      </c>
      <c r="AH57" s="12">
        <f>1/1000*[1]PaperSectorMinusCoreVPAImp!AF$245</f>
        <v>3.1856000000000001E-4</v>
      </c>
      <c r="AI57" s="12">
        <f>1/1000*[1]PaperSectorMinusCoreVPAImp!AG$245</f>
        <v>3.0218699999999999E-4</v>
      </c>
      <c r="AJ57" s="12">
        <f>1/1000*[1]PaperSectorMinusCoreVPAImp!AH$245</f>
        <v>2.31122E-4</v>
      </c>
      <c r="AK57" s="12">
        <f>1/1000*[1]PaperSectorMinusCoreVPAImp!AI$245</f>
        <v>3.7648800000000002E-4</v>
      </c>
      <c r="AL57" s="12">
        <f>1/1000*[1]PaperSectorMinusCoreVPAImp!AJ$245</f>
        <v>4.7467199999999993E-4</v>
      </c>
      <c r="AM57" s="12">
        <f>1/1000*[1]PaperSectorMinusCoreVPAImp!AK$245</f>
        <v>3.4483799999999993E-4</v>
      </c>
      <c r="AN57" s="12">
        <f>1/1000*[1]PaperSectorMinusCoreVPAImp!AL$245</f>
        <v>1.6494400000000001E-4</v>
      </c>
      <c r="AO57" s="12">
        <f>1/1000*[1]PaperSectorMinusCoreVPAImp!AM$245</f>
        <v>5.1256800000000003E-4</v>
      </c>
      <c r="AP57" s="12">
        <f>1/1000*[1]PaperSectorMinusCoreVPAImp!AN$245</f>
        <v>5.5977299999999995E-4</v>
      </c>
      <c r="AQ57" s="12">
        <f>1/1000*[1]PaperSectorMinusCoreVPAImp!AO$245</f>
        <v>8.5689099999999992E-4</v>
      </c>
      <c r="AR57" s="12">
        <f>1/1000*[1]PaperSectorMinusCoreVPAImp!AP$245</f>
        <v>2.4474049999999997E-3</v>
      </c>
      <c r="AS57" s="12">
        <f>1/1000*[1]PaperSectorMinusCoreVPAImp!AQ$245</f>
        <v>3.4959339999999996E-3</v>
      </c>
      <c r="AT57" s="12">
        <f>1/1000*[1]PaperSectorMinusCoreVPAImp!AR$245</f>
        <v>5.0268079999999998E-3</v>
      </c>
      <c r="AU57" s="12">
        <f>1/1000*[1]PaperSectorMinusCoreVPAImp!AS$245</f>
        <v>4.2375410000000001E-3</v>
      </c>
      <c r="AV57" s="12">
        <f>1/1000*[1]PaperSectorMinusCoreVPAImp!AT$245</f>
        <v>3.2940909999999999E-3</v>
      </c>
      <c r="AW57" s="12">
        <f>1/1000*[1]PaperSectorMinusCoreVPAImp!AU$245</f>
        <v>5.3912170000000002E-3</v>
      </c>
      <c r="AX57" s="12">
        <f>1/1000*[1]PaperSectorMinusCoreVPAImp!AV$245</f>
        <v>1.5831891000000001E-2</v>
      </c>
      <c r="AY57" s="12">
        <f>1/1000*[1]PaperSectorMinusCoreVPAImp!AW$245</f>
        <v>3.5233595999999999E-2</v>
      </c>
      <c r="AZ57" s="12">
        <f>1/1000*[1]PaperSectorMinusCoreVPAImp!AX$245</f>
        <v>8.0956538999999994E-2</v>
      </c>
      <c r="BA57" s="12">
        <f>1/1000*[1]PaperSectorMinusCoreVPAImp!AY$245</f>
        <v>4.4810539999999996E-2</v>
      </c>
      <c r="BB57" s="12">
        <f>1/1000*[1]PaperSectorMinusCoreVPAImp!AZ$245</f>
        <v>0</v>
      </c>
      <c r="BC57" s="33">
        <f>1/1000*[1]PaperSectorMinusCoreVPAImp!BA$245</f>
        <v>0</v>
      </c>
      <c r="BD57" s="228"/>
    </row>
    <row r="58" spans="2:56" ht="13" thickBot="1">
      <c r="B58" s="71" t="s">
        <v>24</v>
      </c>
      <c r="C58" s="130">
        <f>C48-SUM(C49:C57)</f>
        <v>8.233473080045961E-3</v>
      </c>
      <c r="D58" s="131">
        <f>D48-SUM(D49:D57)</f>
        <v>3.0269306399986706E-2</v>
      </c>
      <c r="E58" s="131">
        <f>E48-SUM(E49:E57)</f>
        <v>9.1136010000352208E-3</v>
      </c>
      <c r="F58" s="131">
        <f>F48-SUM(F49:F57)</f>
        <v>2.3095636333301695E-2</v>
      </c>
      <c r="G58" s="131">
        <f>G48-SUM(G49:G57)</f>
        <v>3.1605437400007652E-2</v>
      </c>
      <c r="H58" s="131">
        <f>H48-SUM(H49:H57)</f>
        <v>4.2743237999027794E-3</v>
      </c>
      <c r="I58" s="131">
        <f>I48-SUM(I49:I57)</f>
        <v>4.0449879999888694E-3</v>
      </c>
      <c r="J58" s="131">
        <f>J48-SUM(J49:J57)</f>
        <v>3.5494563999326489E-3</v>
      </c>
      <c r="K58" s="131">
        <f>K48-SUM(K49:K57)</f>
        <v>1.3423869700009083E-2</v>
      </c>
      <c r="L58" s="131">
        <f>L48-SUM(L49:L57)</f>
        <v>5.4330597999945329E-3</v>
      </c>
      <c r="M58" s="131">
        <f>M48-SUM(M49:M57)</f>
        <v>2.3813867000330724E-3</v>
      </c>
      <c r="N58" s="131">
        <f>N48-SUM(N49:N57)</f>
        <v>2.7615448000037901E-3</v>
      </c>
      <c r="O58" s="131">
        <f>O48-SUM(O49:O57)</f>
        <v>3.5544141500185589E-3</v>
      </c>
      <c r="P58" s="131">
        <f>P48-SUM(P49:P57)</f>
        <v>7.0542149999768267E-3</v>
      </c>
      <c r="Q58" s="131">
        <f>Q48-SUM(Q49:Q57)</f>
        <v>7.6757880000279943E-3</v>
      </c>
      <c r="R58" s="131">
        <f>R48-SUM(R49:R57)</f>
        <v>4.3155853999754523E-3</v>
      </c>
      <c r="S58" s="131">
        <f>S48-SUM(S49:S57)</f>
        <v>6.1049485000086445E-3</v>
      </c>
      <c r="T58" s="131">
        <f>T48-SUM(T49:T57)</f>
        <v>3.2717280505314417E-3</v>
      </c>
      <c r="U58" s="131">
        <f>U48-SUM(U49:U57)</f>
        <v>3.2151885499918098E-2</v>
      </c>
      <c r="V58" s="131">
        <f>V48-SUM(V49:V57)</f>
        <v>8.5729410666479655E-3</v>
      </c>
      <c r="W58" s="131">
        <f>W48-SUM(W49:W57)</f>
        <v>1.5204719040040393E-2</v>
      </c>
      <c r="X58" s="131">
        <f>X48-SUM(X49:X57)</f>
        <v>2.5042063160001238E-2</v>
      </c>
      <c r="Y58" s="131">
        <f>Y48-SUM(Y49:Y57)</f>
        <v>2.4049978139537576E-2</v>
      </c>
      <c r="Z58" s="131">
        <f>Z48-SUM(Z49:Z57)</f>
        <v>3.282281882711291E-2</v>
      </c>
      <c r="AA58" s="131">
        <f>AA48-SUM(AA49:AA57)</f>
        <v>0</v>
      </c>
      <c r="AB58" s="132">
        <f>AB48-SUM(AB49:AB57)</f>
        <v>0</v>
      </c>
      <c r="AC58" s="133"/>
      <c r="AD58" s="130">
        <f>AD48-SUM(AD49:AD57)</f>
        <v>5.2097930000079007E-3</v>
      </c>
      <c r="AE58" s="131">
        <f>AE48-SUM(AE49:AE57)</f>
        <v>5.5423519999983073E-3</v>
      </c>
      <c r="AF58" s="131">
        <f>AF48-SUM(AF49:AF57)</f>
        <v>4.313655999997501E-3</v>
      </c>
      <c r="AG58" s="131">
        <f>AG48-SUM(AG49:AG57)</f>
        <v>3.5599999999984533E-3</v>
      </c>
      <c r="AH58" s="131">
        <f>AH48-SUM(AH49:AH57)</f>
        <v>1.0213457999990294E-2</v>
      </c>
      <c r="AI58" s="131">
        <f>AI48-SUM(AI49:AI57)</f>
        <v>3.8863329999975216E-3</v>
      </c>
      <c r="AJ58" s="131">
        <f>AJ48-SUM(AJ49:AJ57)</f>
        <v>4.0890629999841277E-3</v>
      </c>
      <c r="AK58" s="131">
        <f>AK48-SUM(AK49:AK57)</f>
        <v>3.6392679999919242E-3</v>
      </c>
      <c r="AL58" s="131">
        <f>AL48-SUM(AL49:AL57)</f>
        <v>1.391860599999839E-2</v>
      </c>
      <c r="AM58" s="131">
        <f>AM48-SUM(AM49:AM57)</f>
        <v>6.0799320000126666E-3</v>
      </c>
      <c r="AN58" s="131">
        <f>AN48-SUM(AN49:AN57)</f>
        <v>4.2905380000176629E-3</v>
      </c>
      <c r="AO58" s="131">
        <f>AO48-SUM(AO49:AO57)</f>
        <v>6.2770769999989096E-3</v>
      </c>
      <c r="AP58" s="131">
        <f>AP48-SUM(AP49:AP57)</f>
        <v>6.6046329999909781E-3</v>
      </c>
      <c r="AQ58" s="131">
        <f>AQ48-SUM(AQ49:AQ57)</f>
        <v>6.4085889999974111E-3</v>
      </c>
      <c r="AR58" s="131">
        <f>AR48-SUM(AR49:AR57)</f>
        <v>6.9436340000113006E-3</v>
      </c>
      <c r="AS58" s="131">
        <f>AS48-SUM(AS49:AS57)</f>
        <v>6.6685669999907438E-3</v>
      </c>
      <c r="AT58" s="131">
        <f>AT48-SUM(AT49:AT57)</f>
        <v>6.722112000008662E-3</v>
      </c>
      <c r="AU58" s="131">
        <f>AU48-SUM(AU49:AU57)</f>
        <v>5.8368789999892479E-3</v>
      </c>
      <c r="AV58" s="131">
        <f>AV48-SUM(AV49:AV57)</f>
        <v>1.2160340000000269E-2</v>
      </c>
      <c r="AW58" s="131">
        <f>AW48-SUM(AW49:AW57)</f>
        <v>9.1900380000086157E-3</v>
      </c>
      <c r="AX58" s="131">
        <f>AX48-SUM(AX49:AX57)</f>
        <v>1.5134243000018532E-2</v>
      </c>
      <c r="AY58" s="131">
        <f>AY48-SUM(AY49:AY57)</f>
        <v>2.5690097000002576E-2</v>
      </c>
      <c r="AZ58" s="131">
        <f>AZ48-SUM(AZ49:AZ57)</f>
        <v>2.4003592999980894E-2</v>
      </c>
      <c r="BA58" s="131">
        <f>BA48-SUM(BA49:BA57)</f>
        <v>4.1141651999999418E-2</v>
      </c>
      <c r="BB58" s="131">
        <f>BB48-SUM(BB49:BB57)</f>
        <v>0</v>
      </c>
      <c r="BC58" s="132">
        <f>BC48-SUM(BC49:BC57)</f>
        <v>0</v>
      </c>
      <c r="BD58" s="228"/>
    </row>
    <row r="59" spans="2:56" ht="5.15" customHeight="1" thickTop="1">
      <c r="BD59" t="s">
        <v>63</v>
      </c>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8"/>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[2]RWE!$A$1*[2]ToM3!$A$2</f>
        <v>1.6099999999999999</v>
      </c>
    </row>
    <row r="2" spans="1:56" ht="20" customHeight="1" thickTop="1">
      <c r="B2" s="465" t="s">
        <v>51</v>
      </c>
      <c r="C2" s="459" t="s">
        <v>167</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181</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411"/>
      <c r="D5" s="412"/>
      <c r="E5" s="412"/>
      <c r="F5" s="412"/>
      <c r="G5" s="412"/>
      <c r="H5" s="412"/>
      <c r="I5" s="412"/>
      <c r="J5" s="412"/>
      <c r="K5" s="412"/>
      <c r="L5" s="412"/>
      <c r="M5" s="412"/>
      <c r="N5" s="412"/>
      <c r="O5" s="79">
        <f>1/$A$1*'[1]440131Imp'!N$39</f>
        <v>0.13106260567107753</v>
      </c>
      <c r="P5" s="79">
        <f>1/$A$1*'[1]440131Imp'!O$39</f>
        <v>0.23027817164461251</v>
      </c>
      <c r="Q5" s="79">
        <f>1/$A$1*'[1]440131Imp'!P$39</f>
        <v>0.33102339357277888</v>
      </c>
      <c r="R5" s="79">
        <f>1/$A$1*'[1]440131Imp'!Q$39</f>
        <v>0.31114287939508506</v>
      </c>
      <c r="S5" s="79">
        <f>1/$A$1*'[1]440131Imp'!R$39</f>
        <v>0.25698362344045372</v>
      </c>
      <c r="T5" s="79">
        <f>1/$A$1*'[1]440131Imp'!S$39</f>
        <v>0.31771439395085072</v>
      </c>
      <c r="U5" s="79">
        <f>1/$A$1*'[1]440131Imp'!T$39</f>
        <v>0.32841673345935735</v>
      </c>
      <c r="V5" s="79">
        <f>1/$A$1*'[1]440131Imp'!U$39</f>
        <v>0.31839099886578454</v>
      </c>
      <c r="W5" s="79">
        <f>1/$A$1*'[1]440131Imp'!V$39</f>
        <v>0.30940037807183374</v>
      </c>
      <c r="X5" s="79">
        <f>1/$A$1*'[1]440131Imp'!W$39</f>
        <v>0.29478935349716451</v>
      </c>
      <c r="Y5" s="79">
        <f>1/$A$1*'[1]440131Imp'!X$39</f>
        <v>0.29041109231455581</v>
      </c>
      <c r="Z5" s="79">
        <f>1/$A$1*'[1]440131Imp'!Y$39</f>
        <v>0.26693654139886586</v>
      </c>
      <c r="AA5" s="79">
        <f>1/$A$1*'[1]440131Imp'!Z$39</f>
        <v>0</v>
      </c>
      <c r="AB5" s="80">
        <f>1/$A$1*'[1]440131Imp'!AA$39</f>
        <v>0</v>
      </c>
      <c r="AC5" s="70"/>
      <c r="AD5" s="260"/>
      <c r="AE5" s="261"/>
      <c r="AF5" s="261"/>
      <c r="AG5" s="261"/>
      <c r="AH5" s="261"/>
      <c r="AI5" s="261"/>
      <c r="AJ5" s="261"/>
      <c r="AK5" s="261"/>
      <c r="AL5" s="261"/>
      <c r="AM5" s="261"/>
      <c r="AN5" s="261"/>
      <c r="AO5" s="261"/>
      <c r="AP5" s="120">
        <f>'[1]440131Imp'!AN$39</f>
        <v>17.500202999999999</v>
      </c>
      <c r="AQ5" s="120">
        <f>'[1]440131Imp'!AO$39</f>
        <v>30.054416</v>
      </c>
      <c r="AR5" s="120">
        <f>'[1]440131Imp'!AP$39</f>
        <v>45.934528</v>
      </c>
      <c r="AS5" s="120">
        <f>'[1]440131Imp'!AQ$39</f>
        <v>44.461745999999998</v>
      </c>
      <c r="AT5" s="120">
        <f>'[1]440131Imp'!AR$39</f>
        <v>30.981262999999998</v>
      </c>
      <c r="AU5" s="120">
        <f>'[1]440131Imp'!AS$39</f>
        <v>37.044011999999995</v>
      </c>
      <c r="AV5" s="120">
        <f>'[1]440131Imp'!AT$39</f>
        <v>38.814729999999997</v>
      </c>
      <c r="AW5" s="120">
        <f>'[1]440131Imp'!AU$39</f>
        <v>44.527892999999999</v>
      </c>
      <c r="AX5" s="120">
        <f>'[1]440131Imp'!AV$39</f>
        <v>45.555717000000001</v>
      </c>
      <c r="AY5" s="120">
        <f>'[1]440131Imp'!AW$39</f>
        <v>45.885736999999999</v>
      </c>
      <c r="AZ5" s="120">
        <f>'[1]440131Imp'!AX$39</f>
        <v>50.035131999999997</v>
      </c>
      <c r="BA5" s="120">
        <f>'[1]440131Imp'!AY$39</f>
        <v>49.572807999999995</v>
      </c>
      <c r="BB5" s="120">
        <f>'[1]440131Imp'!AZ$39</f>
        <v>0</v>
      </c>
      <c r="BC5" s="196">
        <f>'[1]440131Imp'!BA$39</f>
        <v>0</v>
      </c>
      <c r="BD5" s="264"/>
    </row>
    <row r="6" spans="1:56" ht="10" customHeight="1" thickTop="1" thickBot="1">
      <c r="B6" s="48"/>
      <c r="C6" s="300"/>
      <c r="D6" s="262"/>
      <c r="E6" s="262"/>
      <c r="F6" s="262"/>
      <c r="G6" s="262"/>
      <c r="H6" s="262"/>
      <c r="I6" s="262"/>
      <c r="J6" s="262"/>
      <c r="K6" s="262"/>
      <c r="L6" s="262"/>
      <c r="M6" s="262"/>
      <c r="N6" s="262"/>
      <c r="O6" s="262"/>
      <c r="P6" s="263"/>
      <c r="Q6" s="263"/>
      <c r="R6" s="263"/>
      <c r="S6" s="263"/>
      <c r="T6" s="263"/>
      <c r="U6" s="263"/>
      <c r="V6" s="263"/>
      <c r="W6" s="263"/>
      <c r="X6" s="263"/>
      <c r="Y6" s="263"/>
      <c r="Z6" s="263"/>
      <c r="AA6" s="263"/>
      <c r="AB6" s="263"/>
      <c r="AC6" s="25"/>
      <c r="AD6" s="182"/>
      <c r="AE6" s="183"/>
      <c r="AF6" s="183"/>
      <c r="AG6" s="183"/>
      <c r="AH6" s="183"/>
      <c r="AI6" s="183"/>
      <c r="AJ6" s="183"/>
      <c r="AK6" s="183"/>
      <c r="AL6" s="183"/>
      <c r="AM6" s="183"/>
      <c r="AN6" s="183"/>
      <c r="AO6" s="183"/>
      <c r="AP6" s="122"/>
      <c r="AQ6" s="246"/>
      <c r="AR6" s="231"/>
      <c r="AS6" s="231"/>
      <c r="AT6" s="231"/>
      <c r="AU6" s="231"/>
      <c r="AV6" s="231"/>
      <c r="AW6" s="231"/>
      <c r="AX6" s="231"/>
      <c r="AY6" s="231"/>
      <c r="AZ6" s="231"/>
      <c r="BA6" s="231"/>
      <c r="BB6" s="231"/>
      <c r="BC6" s="231"/>
      <c r="BD6" s="264"/>
    </row>
    <row r="7" spans="1:56" ht="20" customHeight="1" thickTop="1" thickBot="1">
      <c r="B7" s="67" t="s">
        <v>106</v>
      </c>
      <c r="C7" s="411"/>
      <c r="D7" s="412"/>
      <c r="E7" s="412"/>
      <c r="F7" s="412"/>
      <c r="G7" s="412"/>
      <c r="H7" s="412"/>
      <c r="I7" s="412"/>
      <c r="J7" s="412"/>
      <c r="K7" s="412"/>
      <c r="L7" s="412"/>
      <c r="M7" s="412"/>
      <c r="N7" s="412"/>
      <c r="O7" s="79">
        <f>1/$A$1*'[1]440131Imp'!N$263-O5</f>
        <v>1.0782911153120467E-4</v>
      </c>
      <c r="P7" s="79">
        <f>1/$A$1*'[1]440131Imp'!O$263-P5</f>
        <v>2.5753345935730643E-4</v>
      </c>
      <c r="Q7" s="79">
        <f>1/$A$1*'[1]440131Imp'!P$263-Q5</f>
        <v>1.6593844990547835E-3</v>
      </c>
      <c r="R7" s="79">
        <f>1/$A$1*'[1]440131Imp'!Q$263-R5</f>
        <v>2.1599924385632963E-3</v>
      </c>
      <c r="S7" s="79">
        <f>1/$A$1*'[1]440131Imp'!R$263-S5</f>
        <v>3.7024998109640439E-3</v>
      </c>
      <c r="T7" s="79">
        <f>1/$A$1*'[1]440131Imp'!S$263-T5</f>
        <v>2.3104347826087279E-3</v>
      </c>
      <c r="U7" s="79">
        <f>1/$A$1*'[1]440131Imp'!T$263-U5</f>
        <v>5.9286638941398739E-3</v>
      </c>
      <c r="V7" s="79">
        <f>1/$A$1*'[1]440131Imp'!U$263-V5</f>
        <v>1.6315296786389988E-3</v>
      </c>
      <c r="W7" s="79">
        <f>1/$A$1*'[1]440131Imp'!V$263-W5</f>
        <v>5.5549792060488601E-4</v>
      </c>
      <c r="X7" s="79">
        <f>1/$A$1*'[1]440131Imp'!W$263-X5</f>
        <v>1.545342911153158E-3</v>
      </c>
      <c r="Y7" s="79">
        <f>1/$A$1*'[1]440131Imp'!X$263-Y5</f>
        <v>2.954947561436605E-3</v>
      </c>
      <c r="Z7" s="79">
        <f>1/$A$1*'[1]440131Imp'!Y$263-Z5</f>
        <v>5.4511758034031521E-4</v>
      </c>
      <c r="AA7" s="79">
        <f>1/$A$1*'[1]440131Imp'!Z$263-AA5</f>
        <v>0</v>
      </c>
      <c r="AB7" s="80">
        <f>1/$A$1*'[1]440131Imp'!AA$263-AB5</f>
        <v>0</v>
      </c>
      <c r="AC7" s="265"/>
      <c r="AD7" s="260"/>
      <c r="AE7" s="261"/>
      <c r="AF7" s="261"/>
      <c r="AG7" s="261"/>
      <c r="AH7" s="261"/>
      <c r="AI7" s="261"/>
      <c r="AJ7" s="261"/>
      <c r="AK7" s="261"/>
      <c r="AL7" s="261"/>
      <c r="AM7" s="261"/>
      <c r="AN7" s="261"/>
      <c r="AO7" s="261"/>
      <c r="AP7" s="120">
        <f>'[1]440131Imp'!AN$263-AP5</f>
        <v>0.13147300000000328</v>
      </c>
      <c r="AQ7" s="120">
        <f>'[1]440131Imp'!AO$263-AQ5</f>
        <v>0.20709799999999845</v>
      </c>
      <c r="AR7" s="120">
        <f>'[1]440131Imp'!AP$263-AR5</f>
        <v>1.0941930000000042</v>
      </c>
      <c r="AS7" s="120">
        <f>'[1]440131Imp'!AQ$263-AS5</f>
        <v>1.3207400000000078</v>
      </c>
      <c r="AT7" s="120">
        <f>'[1]440131Imp'!AR$263-AT5</f>
        <v>1.835201000000005</v>
      </c>
      <c r="AU7" s="120">
        <f>'[1]440131Imp'!AS$263-AU5</f>
        <v>1.0760649999999998</v>
      </c>
      <c r="AV7" s="120">
        <f>'[1]440131Imp'!AT$263-AV5</f>
        <v>2.5775949999999952</v>
      </c>
      <c r="AW7" s="120">
        <f>'[1]440131Imp'!AU$263-AW5</f>
        <v>1.103710999999997</v>
      </c>
      <c r="AX7" s="120">
        <f>'[1]440131Imp'!AV$263-AX5</f>
        <v>0.45553199999999805</v>
      </c>
      <c r="AY7" s="120">
        <f>'[1]440131Imp'!AW$263-AY5</f>
        <v>0.93766700000000469</v>
      </c>
      <c r="AZ7" s="120">
        <f>'[1]440131Imp'!AX$263-AZ5</f>
        <v>0.50910999999999973</v>
      </c>
      <c r="BA7" s="120">
        <f>'[1]440131Imp'!AY$263-BA5</f>
        <v>0.48486800000000585</v>
      </c>
      <c r="BB7" s="120">
        <f>'[1]440131Imp'!AZ$263-BB5</f>
        <v>0</v>
      </c>
      <c r="BC7" s="196">
        <f>'[1]440131Imp'!BA$263-BC5</f>
        <v>0</v>
      </c>
      <c r="BD7" s="264"/>
    </row>
    <row r="8" spans="1:56" ht="13" thickTop="1"/>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BD21"/>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59" t="s">
        <v>28</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76">
        <f>'[1]4403Imp'!B$39</f>
        <v>2.3387628899999995</v>
      </c>
      <c r="D5" s="128">
        <f>'[1]4403Imp'!C$39</f>
        <v>2.3990097399999999</v>
      </c>
      <c r="E5" s="128">
        <f>'[1]4403Imp'!D$39</f>
        <v>2.5670900000000003</v>
      </c>
      <c r="F5" s="128">
        <f>'[1]4403Imp'!E$39</f>
        <v>2.2856087504273503</v>
      </c>
      <c r="G5" s="128">
        <f>'[1]4403Imp'!F$39</f>
        <v>2.1615090000000006</v>
      </c>
      <c r="H5" s="128">
        <f>'[1]4403Imp'!G$39</f>
        <v>3.55153798</v>
      </c>
      <c r="I5" s="128">
        <f>'[1]4403Imp'!H$39</f>
        <v>3.0972072099999997</v>
      </c>
      <c r="J5" s="128">
        <f>'[1]4403Imp'!I$39</f>
        <v>2.41928594</v>
      </c>
      <c r="K5" s="128">
        <f>'[1]4403Imp'!J$39</f>
        <v>1.5890315599999996</v>
      </c>
      <c r="L5" s="128">
        <f>'[1]4403Imp'!K$39</f>
        <v>1.1626861699999997</v>
      </c>
      <c r="M5" s="128">
        <f>'[1]4403Imp'!L$39</f>
        <v>1.2741647400000005</v>
      </c>
      <c r="N5" s="128">
        <f>'[1]4403Imp'!M$39</f>
        <v>1.2969916799999996</v>
      </c>
      <c r="O5" s="128">
        <f>'[1]4403Imp'!N$39</f>
        <v>1.7872542899999999</v>
      </c>
      <c r="P5" s="128">
        <f>'[1]4403Imp'!O$39</f>
        <v>1.6804795833333332</v>
      </c>
      <c r="Q5" s="128">
        <f>'[1]4403Imp'!P$39</f>
        <v>1.1726565899999999</v>
      </c>
      <c r="R5" s="128">
        <f>'[1]4403Imp'!Q$39</f>
        <v>1.706673924</v>
      </c>
      <c r="S5" s="128">
        <f>'[1]4403Imp'!R$39</f>
        <v>1.6449231664444446</v>
      </c>
      <c r="T5" s="128">
        <f>'[1]4403Imp'!S$39</f>
        <v>1.6375116359999999</v>
      </c>
      <c r="U5" s="128">
        <f>'[1]4403Imp'!T$39</f>
        <v>1.3814525733333332</v>
      </c>
      <c r="V5" s="128">
        <f>'[1]4403Imp'!U$39</f>
        <v>1.1426667008</v>
      </c>
      <c r="W5" s="128">
        <f>'[1]4403Imp'!V$39</f>
        <v>0.99487501446666671</v>
      </c>
      <c r="X5" s="128">
        <f>'[1]4403Imp'!W$39</f>
        <v>1.0420014319999999</v>
      </c>
      <c r="Y5" s="128">
        <f>'[1]4403Imp'!X$39</f>
        <v>0.88413563038920018</v>
      </c>
      <c r="Z5" s="128">
        <f>'[1]4403Imp'!Y$39</f>
        <v>1.2435652797948</v>
      </c>
      <c r="AA5" s="128">
        <f>'[1]4403Imp'!Z$39</f>
        <v>0</v>
      </c>
      <c r="AB5" s="129">
        <f>'[1]4403Imp'!AA$39</f>
        <v>0</v>
      </c>
      <c r="AC5" s="70"/>
      <c r="AD5" s="76">
        <f>1/1000*'[1]4403Imp'!AB$39</f>
        <v>0.22564774000000007</v>
      </c>
      <c r="AE5" s="128">
        <f>1/1000*'[1]4403Imp'!AC$39</f>
        <v>0.20804497799999999</v>
      </c>
      <c r="AF5" s="128">
        <f>1/1000*'[1]4403Imp'!AD$39</f>
        <v>0.23252155600000002</v>
      </c>
      <c r="AG5" s="128">
        <f>1/1000*'[1]4403Imp'!AE$39</f>
        <v>0.21063900000000002</v>
      </c>
      <c r="AH5" s="128">
        <f>1/1000*'[1]4403Imp'!AF$39</f>
        <v>0.22654730999999997</v>
      </c>
      <c r="AI5" s="128">
        <f>1/1000*'[1]4403Imp'!AG$39</f>
        <v>0.32316155299999988</v>
      </c>
      <c r="AJ5" s="128">
        <f>1/1000*'[1]4403Imp'!AH$39</f>
        <v>0.31089362900000006</v>
      </c>
      <c r="AK5" s="128">
        <f>1/1000*'[1]4403Imp'!AI$39</f>
        <v>0.24540930999999996</v>
      </c>
      <c r="AL5" s="128">
        <f>1/1000*'[1]4403Imp'!AJ$39</f>
        <v>0.15527617999999993</v>
      </c>
      <c r="AM5" s="128">
        <f>1/1000*'[1]4403Imp'!AK$39</f>
        <v>9.8612680000000008E-2</v>
      </c>
      <c r="AN5" s="128">
        <f>1/1000*'[1]4403Imp'!AL$39</f>
        <v>0.11034946000000001</v>
      </c>
      <c r="AO5" s="128">
        <f>1/1000*'[1]4403Imp'!AM$39</f>
        <v>0.11869727200000001</v>
      </c>
      <c r="AP5" s="128">
        <f>1/1000*'[1]4403Imp'!AN$39</f>
        <v>0.15270223300000002</v>
      </c>
      <c r="AQ5" s="128">
        <f>1/1000*'[1]4403Imp'!AO$39</f>
        <v>0.15352858899999999</v>
      </c>
      <c r="AR5" s="128">
        <f>1/1000*'[1]4403Imp'!AP$39</f>
        <v>0.158188568</v>
      </c>
      <c r="AS5" s="128">
        <f>1/1000*'[1]4403Imp'!AQ$39</f>
        <v>0.14292929100000001</v>
      </c>
      <c r="AT5" s="128">
        <f>1/1000*'[1]4403Imp'!AR$39</f>
        <v>0.12689994299999999</v>
      </c>
      <c r="AU5" s="128">
        <f>1/1000*'[1]4403Imp'!AS$39</f>
        <v>0.122700724</v>
      </c>
      <c r="AV5" s="128">
        <f>1/1000*'[1]4403Imp'!AT$39</f>
        <v>0.12559862999999999</v>
      </c>
      <c r="AW5" s="128">
        <f>1/1000*'[1]4403Imp'!AU$39</f>
        <v>0.11630439199999999</v>
      </c>
      <c r="AX5" s="128">
        <f>1/1000*'[1]4403Imp'!AV$39</f>
        <v>0.11401291700000001</v>
      </c>
      <c r="AY5" s="128">
        <f>1/1000*'[1]4403Imp'!AW$39</f>
        <v>0.12599454099999999</v>
      </c>
      <c r="AZ5" s="128">
        <f>1/1000*'[1]4403Imp'!AX$39</f>
        <v>0.150975254</v>
      </c>
      <c r="BA5" s="128">
        <f>1/1000*'[1]4403Imp'!AY$39</f>
        <v>0.18214809199999998</v>
      </c>
      <c r="BB5" s="128">
        <f>1/1000*'[1]4403Imp'!AZ$39</f>
        <v>0</v>
      </c>
      <c r="BC5" s="129">
        <f>1/1000*'[1]4403Imp'!BA$39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2:56" ht="20" customHeight="1" thickTop="1" thickBot="1">
      <c r="B7" s="67" t="s">
        <v>106</v>
      </c>
      <c r="C7" s="76">
        <f>'[1]4403Imp'!B$263-C5</f>
        <v>0.11222298799999963</v>
      </c>
      <c r="D7" s="128">
        <f>'[1]4403Imp'!C$263-D5</f>
        <v>7.9421729999998192E-2</v>
      </c>
      <c r="E7" s="128">
        <f>'[1]4403Imp'!D$263-E5</f>
        <v>0.10123257566666588</v>
      </c>
      <c r="F7" s="128">
        <f>'[1]4403Imp'!E$263-F5</f>
        <v>3.5758464445579285E-2</v>
      </c>
      <c r="G7" s="128">
        <f>'[1]4403Imp'!F$263-G5</f>
        <v>4.7657999999999312E-2</v>
      </c>
      <c r="H7" s="128">
        <f>'[1]4403Imp'!G$263-H5</f>
        <v>7.7768210000000781E-2</v>
      </c>
      <c r="I7" s="128">
        <f>'[1]4403Imp'!H$263-I5</f>
        <v>0.18546266999999927</v>
      </c>
      <c r="J7" s="128">
        <f>'[1]4403Imp'!I$263-J5</f>
        <v>6.8759740000000402E-2</v>
      </c>
      <c r="K7" s="128">
        <f>'[1]4403Imp'!J$263-K5</f>
        <v>6.8590674615385039E-2</v>
      </c>
      <c r="L7" s="128">
        <f>'[1]4403Imp'!K$263-L5</f>
        <v>2.1947040000000806E-2</v>
      </c>
      <c r="M7" s="128">
        <f>'[1]4403Imp'!L$263-M5</f>
        <v>3.3543606666667225E-2</v>
      </c>
      <c r="N7" s="128">
        <f>'[1]4403Imp'!M$263-N5</f>
        <v>1.9739210000000451E-2</v>
      </c>
      <c r="O7" s="128">
        <f>'[1]4403Imp'!N$263-O5</f>
        <v>3.4063682000000206E-2</v>
      </c>
      <c r="P7" s="128">
        <f>'[1]4403Imp'!O$263-P5</f>
        <v>3.0409900000000212E-2</v>
      </c>
      <c r="Q7" s="128">
        <f>'[1]4403Imp'!P$263-Q5</f>
        <v>2.3485026200000592E-2</v>
      </c>
      <c r="R7" s="128">
        <f>'[1]4403Imp'!Q$263-R5</f>
        <v>3.1106450000000008E-2</v>
      </c>
      <c r="S7" s="128">
        <f>'[1]4403Imp'!R$263-S5</f>
        <v>2.0820630000000229E-2</v>
      </c>
      <c r="T7" s="128">
        <f>'[1]4403Imp'!S$263-T5</f>
        <v>2.5521259999999657E-2</v>
      </c>
      <c r="U7" s="128">
        <f>'[1]4403Imp'!T$263-U5</f>
        <v>5.2850969999999498E-2</v>
      </c>
      <c r="V7" s="128">
        <f>'[1]4403Imp'!U$263-V5</f>
        <v>0.129148132333333</v>
      </c>
      <c r="W7" s="128">
        <f>'[1]4403Imp'!V$263-W5</f>
        <v>0.63722345026666694</v>
      </c>
      <c r="X7" s="128">
        <f>'[1]4403Imp'!W$263-X5</f>
        <v>0.50030682253333203</v>
      </c>
      <c r="Y7" s="128">
        <f>'[1]4403Imp'!X$263-Y5</f>
        <v>1.0202670442202</v>
      </c>
      <c r="Z7" s="128">
        <f>'[1]4403Imp'!Y$263-Z5</f>
        <v>0.1968396609841998</v>
      </c>
      <c r="AA7" s="128">
        <f>'[1]4403Imp'!Z$263-AA5</f>
        <v>0</v>
      </c>
      <c r="AB7" s="129">
        <f>'[1]4403Imp'!AA$263-AB5</f>
        <v>0</v>
      </c>
      <c r="AC7" s="25"/>
      <c r="AD7" s="78">
        <f>1/1000*'[1]4403Imp'!AB$263-AD5</f>
        <v>2.0547092000000017E-2</v>
      </c>
      <c r="AE7" s="79">
        <f>1/1000*'[1]4403Imp'!AC$263-AE5</f>
        <v>1.5218739999999981E-2</v>
      </c>
      <c r="AF7" s="79">
        <f>1/1000*'[1]4403Imp'!AD$263-AF5</f>
        <v>1.4833999999999931E-2</v>
      </c>
      <c r="AG7" s="79">
        <f>1/1000*'[1]4403Imp'!AE$263-AG5</f>
        <v>1.0016999999999998E-2</v>
      </c>
      <c r="AH7" s="79">
        <f>1/1000*'[1]4403Imp'!AF$263-AH5</f>
        <v>1.2638000000000038E-2</v>
      </c>
      <c r="AI7" s="79">
        <f>1/1000*'[1]4403Imp'!AG$263-AI5</f>
        <v>1.5883504000000104E-2</v>
      </c>
      <c r="AJ7" s="79">
        <f>1/1000*'[1]4403Imp'!AH$263-AJ5</f>
        <v>3.8143216999999952E-2</v>
      </c>
      <c r="AK7" s="79">
        <f>1/1000*'[1]4403Imp'!AI$263-AK5</f>
        <v>1.3455181999999927E-2</v>
      </c>
      <c r="AL7" s="79">
        <f>1/1000*'[1]4403Imp'!AJ$263-AL5</f>
        <v>1.2513725000000003E-2</v>
      </c>
      <c r="AM7" s="79">
        <f>1/1000*'[1]4403Imp'!AK$263-AM5</f>
        <v>7.0519019999999849E-3</v>
      </c>
      <c r="AN7" s="79">
        <f>1/1000*'[1]4403Imp'!AL$263-AN5</f>
        <v>9.6741850000000018E-3</v>
      </c>
      <c r="AO7" s="79">
        <f>1/1000*'[1]4403Imp'!AM$263-AO5</f>
        <v>6.2596090000000271E-3</v>
      </c>
      <c r="AP7" s="79">
        <f>1/1000*'[1]4403Imp'!AN$263-AP5</f>
        <v>7.3390540000000115E-3</v>
      </c>
      <c r="AQ7" s="79">
        <f>1/1000*'[1]4403Imp'!AO$263-AQ5</f>
        <v>6.9066599999999811E-3</v>
      </c>
      <c r="AR7" s="79">
        <f>1/1000*'[1]4403Imp'!AP$263-AR5</f>
        <v>8.5114799999999879E-3</v>
      </c>
      <c r="AS7" s="79">
        <f>1/1000*'[1]4403Imp'!AQ$263-AS5</f>
        <v>8.5364280000000403E-3</v>
      </c>
      <c r="AT7" s="79">
        <f>1/1000*'[1]4403Imp'!AR$263-AT5</f>
        <v>6.2129710000000393E-3</v>
      </c>
      <c r="AU7" s="79">
        <f>1/1000*'[1]4403Imp'!AS$263-AU5</f>
        <v>7.5845189999999701E-3</v>
      </c>
      <c r="AV7" s="79">
        <f>1/1000*'[1]4403Imp'!AT$263-AV5</f>
        <v>1.1761020000000039E-2</v>
      </c>
      <c r="AW7" s="79">
        <f>1/1000*'[1]4403Imp'!AU$263-AW5</f>
        <v>2.9070314000000028E-2</v>
      </c>
      <c r="AX7" s="79">
        <f>1/1000*'[1]4403Imp'!AV$263-AX5</f>
        <v>4.075313899999998E-2</v>
      </c>
      <c r="AY7" s="79">
        <f>1/1000*'[1]4403Imp'!AW$263-AY5</f>
        <v>5.6132742000000013E-2</v>
      </c>
      <c r="AZ7" s="79">
        <f>1/1000*'[1]4403Imp'!AX$263-AZ5</f>
        <v>8.1801824000000106E-2</v>
      </c>
      <c r="BA7" s="79">
        <f>1/1000*'[1]4403Imp'!AY$263-BA5</f>
        <v>4.0885701999999996E-2</v>
      </c>
      <c r="BB7" s="79">
        <f>1/1000*'[1]4403Imp'!AZ$263-BB5</f>
        <v>0</v>
      </c>
      <c r="BC7" s="80">
        <f>1/1000*'[1]4403Imp'!BA$263-BC5</f>
        <v>0</v>
      </c>
      <c r="BD7" s="228"/>
    </row>
    <row r="8" spans="2:56" ht="20" customHeight="1" thickTop="1">
      <c r="B8" s="37" t="s">
        <v>82</v>
      </c>
      <c r="C8" s="152">
        <f>'[1]4403Imp'!B$266</f>
        <v>1.26675E-2</v>
      </c>
      <c r="D8" s="219">
        <f>'[1]4403Imp'!C$266</f>
        <v>1.34526E-3</v>
      </c>
      <c r="E8" s="219">
        <f>'[1]4403Imp'!D$266</f>
        <v>1.3370000000000001E-3</v>
      </c>
      <c r="F8" s="219">
        <f>'[1]4403Imp'!E$266</f>
        <v>2.9799999999999998E-4</v>
      </c>
      <c r="G8" s="219">
        <f>'[1]4403Imp'!F$266</f>
        <v>1.2729999999999998E-3</v>
      </c>
      <c r="H8" s="219">
        <f>'[1]4403Imp'!G$266</f>
        <v>2.1437799999999996E-3</v>
      </c>
      <c r="I8" s="219">
        <f>'[1]4403Imp'!H$266</f>
        <v>3.7220299999999994E-3</v>
      </c>
      <c r="J8" s="219">
        <f>'[1]4403Imp'!I$266</f>
        <v>9.9266699999999986E-3</v>
      </c>
      <c r="K8" s="219">
        <f>'[1]4403Imp'!J$266</f>
        <v>2.6805600000000002E-3</v>
      </c>
      <c r="L8" s="219">
        <f>'[1]4403Imp'!K$266</f>
        <v>2.9071299999999995E-3</v>
      </c>
      <c r="M8" s="219">
        <f>'[1]4403Imp'!L$266</f>
        <v>1.1591399999999999E-3</v>
      </c>
      <c r="N8" s="219">
        <f>'[1]4403Imp'!M$266</f>
        <v>1.1599799999999999E-3</v>
      </c>
      <c r="O8" s="219">
        <f>'[1]4403Imp'!N$266</f>
        <v>8.6970520000000003E-3</v>
      </c>
      <c r="P8" s="219">
        <f>'[1]4403Imp'!O$266</f>
        <v>7.0181099999999993E-3</v>
      </c>
      <c r="Q8" s="219">
        <f>'[1]4403Imp'!P$266</f>
        <v>8.5439459999999984E-4</v>
      </c>
      <c r="R8" s="219">
        <f>'[1]4403Imp'!Q$266</f>
        <v>2.4260799999999997E-3</v>
      </c>
      <c r="S8" s="219">
        <f>'[1]4403Imp'!R$266</f>
        <v>2.5066100000000003E-3</v>
      </c>
      <c r="T8" s="219">
        <f>'[1]4403Imp'!S$266</f>
        <v>2.8354499999999998E-3</v>
      </c>
      <c r="U8" s="219">
        <f>'[1]4403Imp'!T$266</f>
        <v>3.1926800000000003E-3</v>
      </c>
      <c r="V8" s="219">
        <f>'[1]4403Imp'!U$266</f>
        <v>4.1521046666666665E-3</v>
      </c>
      <c r="W8" s="219">
        <f>'[1]4403Imp'!V$266</f>
        <v>1.7911529999999998E-3</v>
      </c>
      <c r="X8" s="219">
        <f>'[1]4403Imp'!W$266</f>
        <v>2.5057895999999998E-3</v>
      </c>
      <c r="Y8" s="219">
        <f>'[1]4403Imp'!X$266</f>
        <v>3.0708550991999997E-3</v>
      </c>
      <c r="Z8" s="219">
        <f>'[1]4403Imp'!Y$266</f>
        <v>3.1557513792E-3</v>
      </c>
      <c r="AA8" s="219">
        <f>'[1]4403Imp'!Z$266</f>
        <v>0</v>
      </c>
      <c r="AB8" s="206">
        <f>'[1]4403Imp'!AA$266</f>
        <v>0</v>
      </c>
      <c r="AC8" s="89"/>
      <c r="AD8" s="152">
        <f>1/1000*'[1]4403Imp'!AB$266</f>
        <v>3.0875030000000001E-3</v>
      </c>
      <c r="AE8" s="219">
        <f>1/1000*'[1]4403Imp'!AC$266</f>
        <v>4.9303599999999997E-4</v>
      </c>
      <c r="AF8" s="219">
        <f>1/1000*'[1]4403Imp'!AD$266</f>
        <v>4.770000000000001E-4</v>
      </c>
      <c r="AG8" s="219">
        <f>1/1000*'[1]4403Imp'!AE$266</f>
        <v>4.1700000000000005E-4</v>
      </c>
      <c r="AH8" s="219">
        <f>1/1000*'[1]4403Imp'!AF$266</f>
        <v>5.6499999999999996E-4</v>
      </c>
      <c r="AI8" s="219">
        <f>1/1000*'[1]4403Imp'!AG$266</f>
        <v>1.2507310000000002E-3</v>
      </c>
      <c r="AJ8" s="219">
        <f>1/1000*'[1]4403Imp'!AH$266</f>
        <v>1.9902869999999999E-3</v>
      </c>
      <c r="AK8" s="219">
        <f>1/1000*'[1]4403Imp'!AI$266</f>
        <v>1.3398399999999999E-3</v>
      </c>
      <c r="AL8" s="219">
        <f>1/1000*'[1]4403Imp'!AJ$266</f>
        <v>1.2969149999999998E-3</v>
      </c>
      <c r="AM8" s="219">
        <f>1/1000*'[1]4403Imp'!AK$266</f>
        <v>1.7471549999999998E-3</v>
      </c>
      <c r="AN8" s="219">
        <f>1/1000*'[1]4403Imp'!AL$266</f>
        <v>1.4490970000000001E-3</v>
      </c>
      <c r="AO8" s="219">
        <f>1/1000*'[1]4403Imp'!AM$266</f>
        <v>5.9333399999999994E-4</v>
      </c>
      <c r="AP8" s="219">
        <f>1/1000*'[1]4403Imp'!AN$266</f>
        <v>9.4947100000000002E-4</v>
      </c>
      <c r="AQ8" s="219">
        <f>1/1000*'[1]4403Imp'!AO$266</f>
        <v>1.4468169999999998E-3</v>
      </c>
      <c r="AR8" s="219">
        <f>1/1000*'[1]4403Imp'!AP$266</f>
        <v>8.0785299999999998E-4</v>
      </c>
      <c r="AS8" s="219">
        <f>1/1000*'[1]4403Imp'!AQ$266</f>
        <v>7.13669E-4</v>
      </c>
      <c r="AT8" s="219">
        <f>1/1000*'[1]4403Imp'!AR$266</f>
        <v>5.3533299999999992E-4</v>
      </c>
      <c r="AU8" s="219">
        <f>1/1000*'[1]4403Imp'!AS$266</f>
        <v>8.8466399999999996E-4</v>
      </c>
      <c r="AV8" s="219">
        <f>1/1000*'[1]4403Imp'!AT$266</f>
        <v>1.3961760000000001E-3</v>
      </c>
      <c r="AW8" s="219">
        <f>1/1000*'[1]4403Imp'!AU$266</f>
        <v>2.3696070000000001E-3</v>
      </c>
      <c r="AX8" s="219">
        <f>1/1000*'[1]4403Imp'!AV$266</f>
        <v>5.5247400000000006E-4</v>
      </c>
      <c r="AY8" s="219">
        <f>1/1000*'[1]4403Imp'!AW$266</f>
        <v>7.0871299999999992E-4</v>
      </c>
      <c r="AZ8" s="219">
        <f>1/1000*'[1]4403Imp'!AX$266</f>
        <v>1.1734779999999997E-3</v>
      </c>
      <c r="BA8" s="219">
        <f>1/1000*'[1]4403Imp'!AY$266</f>
        <v>1.3453059999999999E-3</v>
      </c>
      <c r="BB8" s="219">
        <f>1/1000*'[1]4403Imp'!AZ$266</f>
        <v>0</v>
      </c>
      <c r="BC8" s="206">
        <f>1/1000*'[1]4403Imp'!BA$266</f>
        <v>0</v>
      </c>
      <c r="BD8" s="228"/>
    </row>
    <row r="9" spans="2:56" ht="20" customHeight="1">
      <c r="B9" s="20" t="s">
        <v>110</v>
      </c>
      <c r="C9" s="162">
        <f>'[1]4403Imp'!B$269</f>
        <v>2.3552529999999999E-2</v>
      </c>
      <c r="D9" s="163">
        <f>'[1]4403Imp'!C$269</f>
        <v>2.1202550000000001E-2</v>
      </c>
      <c r="E9" s="163">
        <f>'[1]4403Imp'!D$269</f>
        <v>2.9101999999999996E-2</v>
      </c>
      <c r="F9" s="163">
        <f>'[1]4403Imp'!E$269</f>
        <v>2.345857081846028E-2</v>
      </c>
      <c r="G9" s="163">
        <f>'[1]4403Imp'!F$269</f>
        <v>2.5422999999999994E-2</v>
      </c>
      <c r="H9" s="163">
        <f>'[1]4403Imp'!G$269</f>
        <v>3.6887699999999995E-2</v>
      </c>
      <c r="I9" s="163">
        <f>'[1]4403Imp'!H$269</f>
        <v>6.6519670000000003E-2</v>
      </c>
      <c r="J9" s="163">
        <f>'[1]4403Imp'!I$269</f>
        <v>3.3315279999999989E-2</v>
      </c>
      <c r="K9" s="163">
        <f>'[1]4403Imp'!J$269</f>
        <v>2.827395999999999E-2</v>
      </c>
      <c r="L9" s="163">
        <f>'[1]4403Imp'!K$269</f>
        <v>6.1879699999999992E-3</v>
      </c>
      <c r="M9" s="163">
        <f>'[1]4403Imp'!L$269</f>
        <v>1.644901E-2</v>
      </c>
      <c r="N9" s="163">
        <f>'[1]4403Imp'!M$269</f>
        <v>6.1870599999999994E-3</v>
      </c>
      <c r="O9" s="163">
        <f>'[1]4403Imp'!N$269</f>
        <v>1.544154E-2</v>
      </c>
      <c r="P9" s="163">
        <f>'[1]4403Imp'!O$269</f>
        <v>9.1052999999999967E-3</v>
      </c>
      <c r="Q9" s="163">
        <f>'[1]4403Imp'!P$269</f>
        <v>1.0367527100000001E-2</v>
      </c>
      <c r="R9" s="163">
        <f>'[1]4403Imp'!Q$269</f>
        <v>1.1808879999999999E-2</v>
      </c>
      <c r="S9" s="163">
        <f>'[1]4403Imp'!R$269</f>
        <v>5.7877700000000002E-3</v>
      </c>
      <c r="T9" s="163">
        <f>'[1]4403Imp'!S$269</f>
        <v>3.6983599999999999E-3</v>
      </c>
      <c r="U9" s="163">
        <f>'[1]4403Imp'!T$269</f>
        <v>1.584578E-2</v>
      </c>
      <c r="V9" s="163">
        <f>'[1]4403Imp'!U$269</f>
        <v>1.3774285799999999E-2</v>
      </c>
      <c r="W9" s="163">
        <f>'[1]4403Imp'!V$269</f>
        <v>6.9568319333333335E-3</v>
      </c>
      <c r="X9" s="163">
        <f>'[1]4403Imp'!W$269</f>
        <v>5.3045009799999987E-2</v>
      </c>
      <c r="Y9" s="163">
        <f>'[1]4403Imp'!X$269</f>
        <v>1.9690310800999998E-2</v>
      </c>
      <c r="Z9" s="163">
        <f>'[1]4403Imp'!Y$269</f>
        <v>4.3090511254000007E-3</v>
      </c>
      <c r="AA9" s="163">
        <f>'[1]4403Imp'!Z$269</f>
        <v>0</v>
      </c>
      <c r="AB9" s="164">
        <f>'[1]4403Imp'!AA$269</f>
        <v>0</v>
      </c>
      <c r="AC9" s="89"/>
      <c r="AD9" s="162">
        <f>1/1000*'[1]4403Imp'!AB$269</f>
        <v>4.7059819999999992E-3</v>
      </c>
      <c r="AE9" s="163">
        <f>1/1000*'[1]4403Imp'!AC$269</f>
        <v>4.5967129999999997E-3</v>
      </c>
      <c r="AF9" s="163">
        <f>1/1000*'[1]4403Imp'!AD$269</f>
        <v>4.0950000000000005E-3</v>
      </c>
      <c r="AG9" s="163">
        <f>1/1000*'[1]4403Imp'!AE$269</f>
        <v>4.6040000000000005E-3</v>
      </c>
      <c r="AH9" s="163">
        <f>1/1000*'[1]4403Imp'!AF$269</f>
        <v>6.9949999999999995E-3</v>
      </c>
      <c r="AI9" s="163">
        <f>1/1000*'[1]4403Imp'!AG$269</f>
        <v>7.6327270000000015E-3</v>
      </c>
      <c r="AJ9" s="163">
        <f>1/1000*'[1]4403Imp'!AH$269</f>
        <v>1.2546273E-2</v>
      </c>
      <c r="AK9" s="163">
        <f>1/1000*'[1]4403Imp'!AI$269</f>
        <v>4.5011490000000003E-3</v>
      </c>
      <c r="AL9" s="163">
        <f>1/1000*'[1]4403Imp'!AJ$269</f>
        <v>3.6491250000000005E-3</v>
      </c>
      <c r="AM9" s="163">
        <f>1/1000*'[1]4403Imp'!AK$269</f>
        <v>1.0072289999999999E-3</v>
      </c>
      <c r="AN9" s="163">
        <f>1/1000*'[1]4403Imp'!AL$269</f>
        <v>2.3894250000000001E-3</v>
      </c>
      <c r="AO9" s="163">
        <f>1/1000*'[1]4403Imp'!AM$269</f>
        <v>1.0611610000000001E-3</v>
      </c>
      <c r="AP9" s="163">
        <f>1/1000*'[1]4403Imp'!AN$269</f>
        <v>1.7712729999999996E-3</v>
      </c>
      <c r="AQ9" s="163">
        <f>1/1000*'[1]4403Imp'!AO$269</f>
        <v>1.4079199999999998E-3</v>
      </c>
      <c r="AR9" s="163">
        <f>1/1000*'[1]4403Imp'!AP$269</f>
        <v>2.0945389999999999E-3</v>
      </c>
      <c r="AS9" s="163">
        <f>1/1000*'[1]4403Imp'!AQ$269</f>
        <v>1.8591490000000003E-3</v>
      </c>
      <c r="AT9" s="163">
        <f>1/1000*'[1]4403Imp'!AR$269</f>
        <v>1.0511849999999998E-3</v>
      </c>
      <c r="AU9" s="163">
        <f>1/1000*'[1]4403Imp'!AS$269</f>
        <v>1.0831509999999999E-3</v>
      </c>
      <c r="AV9" s="163">
        <f>1/1000*'[1]4403Imp'!AT$269</f>
        <v>1.5701389999999997E-3</v>
      </c>
      <c r="AW9" s="163">
        <f>1/1000*'[1]4403Imp'!AU$269</f>
        <v>1.9823469999999998E-3</v>
      </c>
      <c r="AX9" s="163">
        <f>1/1000*'[1]4403Imp'!AV$269</f>
        <v>2.1069060000000004E-3</v>
      </c>
      <c r="AY9" s="163">
        <f>1/1000*'[1]4403Imp'!AW$269</f>
        <v>7.2356199999999999E-3</v>
      </c>
      <c r="AZ9" s="163">
        <f>1/1000*'[1]4403Imp'!AX$269</f>
        <v>3.3924980000000007E-3</v>
      </c>
      <c r="BA9" s="163">
        <f>1/1000*'[1]4403Imp'!AY$269</f>
        <v>2.3460659999999995E-3</v>
      </c>
      <c r="BB9" s="163">
        <f>1/1000*'[1]4403Imp'!AZ$269</f>
        <v>0</v>
      </c>
      <c r="BC9" s="164">
        <f>1/1000*'[1]4403Imp'!BA$269</f>
        <v>0</v>
      </c>
      <c r="BD9" s="228"/>
    </row>
    <row r="10" spans="2:56">
      <c r="B10" s="18" t="s">
        <v>35</v>
      </c>
      <c r="C10" s="17">
        <f>'[1]4403Imp'!B$31</f>
        <v>1.6297649999999997E-2</v>
      </c>
      <c r="D10" s="12">
        <f>'[1]4403Imp'!C$31</f>
        <v>1.5203209999999998E-2</v>
      </c>
      <c r="E10" s="12">
        <f>'[1]4403Imp'!D$31</f>
        <v>1.5489999999999999E-2</v>
      </c>
      <c r="F10" s="12">
        <f>'[1]4403Imp'!E$31</f>
        <v>1.2829999999999999E-2</v>
      </c>
      <c r="G10" s="12">
        <f>'[1]4403Imp'!F$31</f>
        <v>1.1136999999999999E-2</v>
      </c>
      <c r="H10" s="12">
        <f>'[1]4403Imp'!G$31</f>
        <v>1.4093999999999999E-2</v>
      </c>
      <c r="I10" s="12">
        <f>'[1]4403Imp'!H$31</f>
        <v>6.2710800000000001E-3</v>
      </c>
      <c r="J10" s="12">
        <f>'[1]4403Imp'!I$31</f>
        <v>2.02031E-3</v>
      </c>
      <c r="K10" s="12">
        <f>'[1]4403Imp'!J$31</f>
        <v>2.7099999999999997E-4</v>
      </c>
      <c r="L10" s="12">
        <f>'[1]4403Imp'!K$31</f>
        <v>1.5493000000000001E-4</v>
      </c>
      <c r="M10" s="12">
        <f>'[1]4403Imp'!L$31</f>
        <v>5.8799999999999989E-3</v>
      </c>
      <c r="N10" s="12">
        <f>'[1]4403Imp'!M$31</f>
        <v>1.33617E-3</v>
      </c>
      <c r="O10" s="12">
        <f>'[1]4403Imp'!N$31</f>
        <v>0</v>
      </c>
      <c r="P10" s="12">
        <f>'[1]4403Imp'!O$31</f>
        <v>0</v>
      </c>
      <c r="Q10" s="12">
        <f>'[1]4403Imp'!P$31</f>
        <v>1.9999999999999999E-6</v>
      </c>
      <c r="R10" s="12">
        <f>'[1]4403Imp'!Q$31</f>
        <v>4.7009299999999999E-3</v>
      </c>
      <c r="S10" s="12">
        <f>'[1]4403Imp'!R$31</f>
        <v>4.9999999999999996E-5</v>
      </c>
      <c r="T10" s="12">
        <f>'[1]4403Imp'!S$31</f>
        <v>7.4999999999999993E-5</v>
      </c>
      <c r="U10" s="12">
        <f>'[1]4403Imp'!T$31</f>
        <v>1.6099999999999998E-4</v>
      </c>
      <c r="V10" s="12">
        <f>'[1]4403Imp'!U$31</f>
        <v>1.1130000000000001E-3</v>
      </c>
      <c r="W10" s="12">
        <f>'[1]4403Imp'!V$31</f>
        <v>1.6666300000000001E-3</v>
      </c>
      <c r="X10" s="12">
        <f>'[1]4403Imp'!W$31</f>
        <v>4.4563268666666662E-2</v>
      </c>
      <c r="Y10" s="12">
        <f>'[1]4403Imp'!X$31</f>
        <v>1.1516769418933334E-2</v>
      </c>
      <c r="Z10" s="12">
        <f>'[1]4403Imp'!Y$31</f>
        <v>4.4099999999999999E-4</v>
      </c>
      <c r="AA10" s="12">
        <f>'[1]4403Imp'!Z$31</f>
        <v>0</v>
      </c>
      <c r="AB10" s="33">
        <f>'[1]4403Imp'!AA$31</f>
        <v>0</v>
      </c>
      <c r="AC10" s="89"/>
      <c r="AD10" s="17">
        <f>1/1000*'[1]4403Imp'!AB$31</f>
        <v>2.7203679999999999E-3</v>
      </c>
      <c r="AE10" s="12">
        <f>1/1000*'[1]4403Imp'!AC$31</f>
        <v>2.5982979999999998E-3</v>
      </c>
      <c r="AF10" s="12">
        <f>1/1000*'[1]4403Imp'!AD$31</f>
        <v>1.4679999999999999E-3</v>
      </c>
      <c r="AG10" s="12">
        <f>1/1000*'[1]4403Imp'!AE$31</f>
        <v>1.8240000000000001E-3</v>
      </c>
      <c r="AH10" s="12">
        <f>1/1000*'[1]4403Imp'!AF$31</f>
        <v>2.9169999999999999E-3</v>
      </c>
      <c r="AI10" s="12">
        <f>1/1000*'[1]4403Imp'!AG$31</f>
        <v>3.2688529999999999E-3</v>
      </c>
      <c r="AJ10" s="12">
        <f>1/1000*'[1]4403Imp'!AH$31</f>
        <v>1.8161290000000001E-3</v>
      </c>
      <c r="AK10" s="12">
        <f>1/1000*'[1]4403Imp'!AI$31</f>
        <v>6.94457E-4</v>
      </c>
      <c r="AL10" s="12">
        <f>1/1000*'[1]4403Imp'!AJ$31</f>
        <v>1.25883E-4</v>
      </c>
      <c r="AM10" s="12">
        <f>1/1000*'[1]4403Imp'!AK$31</f>
        <v>5.3402000000000008E-5</v>
      </c>
      <c r="AN10" s="12">
        <f>1/1000*'[1]4403Imp'!AL$31</f>
        <v>1.4196269999999999E-3</v>
      </c>
      <c r="AO10" s="12">
        <f>1/1000*'[1]4403Imp'!AM$31</f>
        <v>2.25283E-4</v>
      </c>
      <c r="AP10" s="12">
        <f>1/1000*'[1]4403Imp'!AN$31</f>
        <v>0</v>
      </c>
      <c r="AQ10" s="12">
        <f>1/1000*'[1]4403Imp'!AO$31</f>
        <v>0</v>
      </c>
      <c r="AR10" s="12">
        <f>1/1000*'[1]4403Imp'!AP$31</f>
        <v>3.1769999999999998E-6</v>
      </c>
      <c r="AS10" s="12">
        <f>1/1000*'[1]4403Imp'!AQ$31</f>
        <v>8.7980199999999995E-4</v>
      </c>
      <c r="AT10" s="12">
        <f>1/1000*'[1]4403Imp'!AR$31</f>
        <v>3.8544999999999998E-5</v>
      </c>
      <c r="AU10" s="12">
        <f>1/1000*'[1]4403Imp'!AS$31</f>
        <v>2.0917999999999999E-5</v>
      </c>
      <c r="AV10" s="12">
        <f>1/1000*'[1]4403Imp'!AT$31</f>
        <v>2.3204799999999997E-4</v>
      </c>
      <c r="AW10" s="12">
        <f>1/1000*'[1]4403Imp'!AU$31</f>
        <v>4.1763200000000003E-4</v>
      </c>
      <c r="AX10" s="12">
        <f>1/1000*'[1]4403Imp'!AV$31</f>
        <v>8.3701999999999995E-4</v>
      </c>
      <c r="AY10" s="12">
        <f>1/1000*'[1]4403Imp'!AW$31</f>
        <v>4.7491769999999994E-3</v>
      </c>
      <c r="AZ10" s="12">
        <f>1/1000*'[1]4403Imp'!AX$31</f>
        <v>1.2152490000000001E-3</v>
      </c>
      <c r="BA10" s="12">
        <f>1/1000*'[1]4403Imp'!AY$31</f>
        <v>1.5022199999999999E-4</v>
      </c>
      <c r="BB10" s="12">
        <f>1/1000*'[1]4403Imp'!AZ$31</f>
        <v>0</v>
      </c>
      <c r="BC10" s="33">
        <f>1/1000*'[1]4403Imp'!BA$31</f>
        <v>0</v>
      </c>
      <c r="BD10" s="228"/>
    </row>
    <row r="11" spans="2:56">
      <c r="B11" s="18" t="s">
        <v>38</v>
      </c>
      <c r="C11" s="17">
        <f>'[1]4403Imp'!B$46</f>
        <v>1.5483899999999997E-3</v>
      </c>
      <c r="D11" s="12">
        <f>'[1]4403Imp'!C$46</f>
        <v>2.5135700000000001E-3</v>
      </c>
      <c r="E11" s="12">
        <f>'[1]4403Imp'!D$46</f>
        <v>7.5580000000000005E-3</v>
      </c>
      <c r="F11" s="12">
        <f>'[1]4403Imp'!E$46</f>
        <v>5.2268858869534305E-3</v>
      </c>
      <c r="G11" s="12">
        <f>'[1]4403Imp'!F$46</f>
        <v>6.7220000000000005E-3</v>
      </c>
      <c r="H11" s="12">
        <f>'[1]4403Imp'!G$46</f>
        <v>1.109631E-2</v>
      </c>
      <c r="I11" s="12">
        <f>'[1]4403Imp'!H$46</f>
        <v>5.1503649999999998E-2</v>
      </c>
      <c r="J11" s="12">
        <f>'[1]4403Imp'!I$46</f>
        <v>1.6289079999999997E-2</v>
      </c>
      <c r="K11" s="12">
        <f>'[1]4403Imp'!J$46</f>
        <v>1.1961939999999997E-2</v>
      </c>
      <c r="L11" s="12">
        <f>'[1]4403Imp'!K$46</f>
        <v>1.0849200000000001E-3</v>
      </c>
      <c r="M11" s="12">
        <f>'[1]4403Imp'!L$46</f>
        <v>2.04E-4</v>
      </c>
      <c r="N11" s="12">
        <f>'[1]4403Imp'!M$46</f>
        <v>1.5506E-4</v>
      </c>
      <c r="O11" s="12">
        <f>'[1]4403Imp'!N$46</f>
        <v>1.9999999999999998E-5</v>
      </c>
      <c r="P11" s="12">
        <f>'[1]4403Imp'!O$46</f>
        <v>5.0945399999999998E-3</v>
      </c>
      <c r="Q11" s="12">
        <f>'[1]4403Imp'!P$46</f>
        <v>1.7850679999999999E-4</v>
      </c>
      <c r="R11" s="12">
        <f>'[1]4403Imp'!Q$46</f>
        <v>1.06956E-3</v>
      </c>
      <c r="S11" s="12">
        <f>'[1]4403Imp'!R$46</f>
        <v>2.8668699999999997E-3</v>
      </c>
      <c r="T11" s="12">
        <f>'[1]4403Imp'!S$46</f>
        <v>1.7945599999999999E-3</v>
      </c>
      <c r="U11" s="12">
        <f>'[1]4403Imp'!T$46</f>
        <v>3.0094800000000001E-3</v>
      </c>
      <c r="V11" s="12">
        <f>'[1]4403Imp'!U$46</f>
        <v>1.1963058E-3</v>
      </c>
      <c r="W11" s="12">
        <f>'[1]4403Imp'!V$46</f>
        <v>1.3305264E-3</v>
      </c>
      <c r="X11" s="12">
        <f>'[1]4403Imp'!W$46</f>
        <v>5.1899539999999999E-4</v>
      </c>
      <c r="Y11" s="12">
        <f>'[1]4403Imp'!X$46</f>
        <v>4.849665393999999E-4</v>
      </c>
      <c r="Z11" s="12">
        <f>'[1]4403Imp'!Y$46</f>
        <v>8.4105112540000006E-4</v>
      </c>
      <c r="AA11" s="12">
        <f>'[1]4403Imp'!Z$46</f>
        <v>0</v>
      </c>
      <c r="AB11" s="33">
        <f>'[1]4403Imp'!AA$46</f>
        <v>0</v>
      </c>
      <c r="AC11" s="89"/>
      <c r="AD11" s="17">
        <f>1/1000*'[1]4403Imp'!AB$46</f>
        <v>6.2454699999999993E-4</v>
      </c>
      <c r="AE11" s="12">
        <f>1/1000*'[1]4403Imp'!AC$46</f>
        <v>8.8911399999999999E-4</v>
      </c>
      <c r="AF11" s="12">
        <f>1/1000*'[1]4403Imp'!AD$46</f>
        <v>9.0900000000000009E-4</v>
      </c>
      <c r="AG11" s="12">
        <f>1/1000*'[1]4403Imp'!AE$46</f>
        <v>1.158E-3</v>
      </c>
      <c r="AH11" s="12">
        <f>1/1000*'[1]4403Imp'!AF$46</f>
        <v>1.6980000000000001E-3</v>
      </c>
      <c r="AI11" s="12">
        <f>1/1000*'[1]4403Imp'!AG$46</f>
        <v>1.636471E-3</v>
      </c>
      <c r="AJ11" s="12">
        <f>1/1000*'[1]4403Imp'!AH$46</f>
        <v>9.3760530000000005E-3</v>
      </c>
      <c r="AK11" s="12">
        <f>1/1000*'[1]4403Imp'!AI$46</f>
        <v>1.9597450000000002E-3</v>
      </c>
      <c r="AL11" s="12">
        <f>1/1000*'[1]4403Imp'!AJ$46</f>
        <v>1.214091E-3</v>
      </c>
      <c r="AM11" s="12">
        <f>1/1000*'[1]4403Imp'!AK$46</f>
        <v>1.1617999999999999E-4</v>
      </c>
      <c r="AN11" s="12">
        <f>1/1000*'[1]4403Imp'!AL$46</f>
        <v>3.5305000000000002E-5</v>
      </c>
      <c r="AO11" s="12">
        <f>1/1000*'[1]4403Imp'!AM$46</f>
        <v>6.2785999999999991E-5</v>
      </c>
      <c r="AP11" s="12">
        <f>1/1000*'[1]4403Imp'!AN$46</f>
        <v>8.1879999999999985E-6</v>
      </c>
      <c r="AQ11" s="12">
        <f>1/1000*'[1]4403Imp'!AO$46</f>
        <v>5.8374199999999994E-4</v>
      </c>
      <c r="AR11" s="12">
        <f>1/1000*'[1]4403Imp'!AP$46</f>
        <v>9.5032999999999996E-5</v>
      </c>
      <c r="AS11" s="12">
        <f>1/1000*'[1]4403Imp'!AQ$46</f>
        <v>5.7264999999999995E-5</v>
      </c>
      <c r="AT11" s="12">
        <f>1/1000*'[1]4403Imp'!AR$46</f>
        <v>2.8668699999999999E-4</v>
      </c>
      <c r="AU11" s="12">
        <f>1/1000*'[1]4403Imp'!AS$46</f>
        <v>1.7945600000000001E-4</v>
      </c>
      <c r="AV11" s="12">
        <f>1/1000*'[1]4403Imp'!AT$46</f>
        <v>3.2763700000000003E-4</v>
      </c>
      <c r="AW11" s="12">
        <f>1/1000*'[1]4403Imp'!AU$46</f>
        <v>4.7900499999999996E-4</v>
      </c>
      <c r="AX11" s="12">
        <f>1/1000*'[1]4403Imp'!AV$46</f>
        <v>2.4517199999999999E-4</v>
      </c>
      <c r="AY11" s="12">
        <f>1/1000*'[1]4403Imp'!AW$46</f>
        <v>1.4720600000000001E-4</v>
      </c>
      <c r="AZ11" s="12">
        <f>1/1000*'[1]4403Imp'!AX$46</f>
        <v>1.8571399999999999E-4</v>
      </c>
      <c r="BA11" s="12">
        <f>1/1000*'[1]4403Imp'!AY$46</f>
        <v>2.5574399999999997E-4</v>
      </c>
      <c r="BB11" s="12">
        <f>1/1000*'[1]4403Imp'!AZ$46</f>
        <v>0</v>
      </c>
      <c r="BC11" s="33">
        <f>1/1000*'[1]4403Imp'!BA$46</f>
        <v>0</v>
      </c>
      <c r="BD11" s="228"/>
    </row>
    <row r="12" spans="2:56">
      <c r="B12" s="19" t="s">
        <v>24</v>
      </c>
      <c r="C12" s="81">
        <f t="shared" ref="C12:AB12" si="2">C9-SUM(C10:C11)</f>
        <v>5.7064900000000016E-3</v>
      </c>
      <c r="D12" s="82">
        <f t="shared" si="2"/>
        <v>3.4857700000000026E-3</v>
      </c>
      <c r="E12" s="82">
        <f t="shared" si="2"/>
        <v>6.0539999999999969E-3</v>
      </c>
      <c r="F12" s="82">
        <f t="shared" si="2"/>
        <v>5.4016849315068512E-3</v>
      </c>
      <c r="G12" s="82">
        <f t="shared" si="2"/>
        <v>7.5639999999999943E-3</v>
      </c>
      <c r="H12" s="82">
        <f t="shared" si="2"/>
        <v>1.1697389999999995E-2</v>
      </c>
      <c r="I12" s="82">
        <f t="shared" si="2"/>
        <v>8.7449400000000066E-3</v>
      </c>
      <c r="J12" s="82">
        <f t="shared" si="2"/>
        <v>1.500588999999999E-2</v>
      </c>
      <c r="K12" s="82">
        <f t="shared" si="2"/>
        <v>1.6041019999999993E-2</v>
      </c>
      <c r="L12" s="82">
        <f t="shared" si="2"/>
        <v>4.9481199999999994E-3</v>
      </c>
      <c r="M12" s="82">
        <f t="shared" si="2"/>
        <v>1.0365010000000001E-2</v>
      </c>
      <c r="N12" s="82">
        <f t="shared" si="2"/>
        <v>4.6958299999999998E-3</v>
      </c>
      <c r="O12" s="82">
        <f t="shared" si="2"/>
        <v>1.5421540000000001E-2</v>
      </c>
      <c r="P12" s="82">
        <f t="shared" si="2"/>
        <v>4.0107599999999969E-3</v>
      </c>
      <c r="Q12" s="82">
        <f t="shared" si="2"/>
        <v>1.01870203E-2</v>
      </c>
      <c r="R12" s="82">
        <f t="shared" si="2"/>
        <v>6.0383899999999994E-3</v>
      </c>
      <c r="S12" s="82">
        <f t="shared" si="2"/>
        <v>2.8709000000000004E-3</v>
      </c>
      <c r="T12" s="82">
        <f t="shared" si="2"/>
        <v>1.8288E-3</v>
      </c>
      <c r="U12" s="82">
        <f t="shared" si="2"/>
        <v>1.26753E-2</v>
      </c>
      <c r="V12" s="82">
        <f t="shared" si="2"/>
        <v>1.146498E-2</v>
      </c>
      <c r="W12" s="82">
        <f t="shared" si="2"/>
        <v>3.9596755333333334E-3</v>
      </c>
      <c r="X12" s="82">
        <f t="shared" si="2"/>
        <v>7.9627457333333249E-3</v>
      </c>
      <c r="Y12" s="82">
        <f t="shared" si="2"/>
        <v>7.688574842666664E-3</v>
      </c>
      <c r="Z12" s="82">
        <f t="shared" si="2"/>
        <v>3.0270000000000006E-3</v>
      </c>
      <c r="AA12" s="82">
        <f t="shared" si="2"/>
        <v>0</v>
      </c>
      <c r="AB12" s="83">
        <f t="shared" si="2"/>
        <v>0</v>
      </c>
      <c r="AC12" s="89"/>
      <c r="AD12" s="81">
        <f t="shared" ref="AD12:BC12" si="3">AD9-SUM(AD10:AD11)</f>
        <v>1.3610669999999992E-3</v>
      </c>
      <c r="AE12" s="82">
        <f t="shared" si="3"/>
        <v>1.109301E-3</v>
      </c>
      <c r="AF12" s="82">
        <f t="shared" si="3"/>
        <v>1.7180000000000008E-3</v>
      </c>
      <c r="AG12" s="82">
        <f t="shared" si="3"/>
        <v>1.6220000000000002E-3</v>
      </c>
      <c r="AH12" s="82">
        <f t="shared" si="3"/>
        <v>2.3799999999999993E-3</v>
      </c>
      <c r="AI12" s="82">
        <f t="shared" si="3"/>
        <v>2.7274030000000015E-3</v>
      </c>
      <c r="AJ12" s="82">
        <f t="shared" si="3"/>
        <v>1.354091E-3</v>
      </c>
      <c r="AK12" s="82">
        <f t="shared" si="3"/>
        <v>1.8469470000000003E-3</v>
      </c>
      <c r="AL12" s="82">
        <f t="shared" si="3"/>
        <v>2.3091510000000006E-3</v>
      </c>
      <c r="AM12" s="82">
        <f t="shared" si="3"/>
        <v>8.3764699999999996E-4</v>
      </c>
      <c r="AN12" s="82">
        <f t="shared" si="3"/>
        <v>9.3449300000000022E-4</v>
      </c>
      <c r="AO12" s="82">
        <f t="shared" si="3"/>
        <v>7.7309200000000018E-4</v>
      </c>
      <c r="AP12" s="82">
        <f t="shared" si="3"/>
        <v>1.7630849999999997E-3</v>
      </c>
      <c r="AQ12" s="82">
        <f t="shared" si="3"/>
        <v>8.2417799999999985E-4</v>
      </c>
      <c r="AR12" s="82">
        <f t="shared" si="3"/>
        <v>1.9963289999999998E-3</v>
      </c>
      <c r="AS12" s="82">
        <f t="shared" si="3"/>
        <v>9.2208200000000028E-4</v>
      </c>
      <c r="AT12" s="82">
        <f t="shared" si="3"/>
        <v>7.2595299999999988E-4</v>
      </c>
      <c r="AU12" s="82">
        <f t="shared" si="3"/>
        <v>8.8277699999999985E-4</v>
      </c>
      <c r="AV12" s="82">
        <f t="shared" si="3"/>
        <v>1.0104539999999996E-3</v>
      </c>
      <c r="AW12" s="82">
        <f t="shared" si="3"/>
        <v>1.0857099999999997E-3</v>
      </c>
      <c r="AX12" s="82">
        <f t="shared" si="3"/>
        <v>1.0247140000000004E-3</v>
      </c>
      <c r="AY12" s="82">
        <f t="shared" si="3"/>
        <v>2.3392370000000001E-3</v>
      </c>
      <c r="AZ12" s="82">
        <f t="shared" si="3"/>
        <v>1.9915350000000009E-3</v>
      </c>
      <c r="BA12" s="82">
        <f t="shared" si="3"/>
        <v>1.9400999999999995E-3</v>
      </c>
      <c r="BB12" s="82">
        <f t="shared" si="3"/>
        <v>0</v>
      </c>
      <c r="BC12" s="83">
        <f t="shared" si="3"/>
        <v>0</v>
      </c>
      <c r="BD12" s="228"/>
    </row>
    <row r="13" spans="2:56" ht="20" customHeight="1">
      <c r="B13" s="157" t="s">
        <v>136</v>
      </c>
      <c r="C13" s="158">
        <f>'[1]4403Imp'!B$267</f>
        <v>2.8532479999999996E-3</v>
      </c>
      <c r="D13" s="222">
        <f>'[1]4403Imp'!C$267</f>
        <v>1.1080669999999997E-2</v>
      </c>
      <c r="E13" s="222">
        <f>'[1]4403Imp'!D$267</f>
        <v>1.7280575666666652E-2</v>
      </c>
      <c r="F13" s="222">
        <f>'[1]4403Imp'!E$267</f>
        <v>3.2848936271186423E-3</v>
      </c>
      <c r="G13" s="222">
        <f>'[1]4403Imp'!F$267</f>
        <v>4.8209999999999998E-3</v>
      </c>
      <c r="H13" s="222">
        <f>'[1]4403Imp'!G$267</f>
        <v>1.3800489999999999E-2</v>
      </c>
      <c r="I13" s="222">
        <f>'[1]4403Imp'!H$267</f>
        <v>8.8301200000000003E-3</v>
      </c>
      <c r="J13" s="222">
        <f>'[1]4403Imp'!I$267</f>
        <v>8.7234899999999987E-3</v>
      </c>
      <c r="K13" s="222">
        <f>'[1]4403Imp'!J$267</f>
        <v>1.0900199999999999E-2</v>
      </c>
      <c r="L13" s="222">
        <f>'[1]4403Imp'!K$267</f>
        <v>7.182130000000001E-3</v>
      </c>
      <c r="M13" s="222">
        <f>'[1]4403Imp'!L$267</f>
        <v>1.1011829999999998E-2</v>
      </c>
      <c r="N13" s="222">
        <f>'[1]4403Imp'!M$267</f>
        <v>6.4934499999999987E-3</v>
      </c>
      <c r="O13" s="222">
        <f>'[1]4403Imp'!N$267</f>
        <v>7.4310899999999996E-3</v>
      </c>
      <c r="P13" s="222">
        <f>'[1]4403Imp'!O$267</f>
        <v>9.5381599999999987E-3</v>
      </c>
      <c r="Q13" s="222">
        <f>'[1]4403Imp'!P$267</f>
        <v>7.2405983000000014E-3</v>
      </c>
      <c r="R13" s="222">
        <f>'[1]4403Imp'!Q$267</f>
        <v>7.9152500000000004E-3</v>
      </c>
      <c r="S13" s="222">
        <f>'[1]4403Imp'!R$267</f>
        <v>6.5258599999999996E-3</v>
      </c>
      <c r="T13" s="222">
        <f>'[1]4403Imp'!S$267</f>
        <v>8.5307200000000003E-3</v>
      </c>
      <c r="U13" s="222">
        <f>'[1]4403Imp'!T$267</f>
        <v>1.2420979999999998E-2</v>
      </c>
      <c r="V13" s="222">
        <f>'[1]4403Imp'!U$267</f>
        <v>5.0059650000000002E-3</v>
      </c>
      <c r="W13" s="222">
        <f>'[1]4403Imp'!V$267</f>
        <v>1.5215342333333329E-2</v>
      </c>
      <c r="X13" s="222">
        <f>'[1]4403Imp'!W$267</f>
        <v>3.3348115999999998E-3</v>
      </c>
      <c r="Y13" s="222">
        <f>'[1]4403Imp'!X$267</f>
        <v>1.5875987238999998E-2</v>
      </c>
      <c r="Z13" s="222">
        <f>'[1]4403Imp'!Y$267</f>
        <v>6.0278277348000007E-3</v>
      </c>
      <c r="AA13" s="222">
        <f>'[1]4403Imp'!Z$267</f>
        <v>0</v>
      </c>
      <c r="AB13" s="209">
        <f>'[1]4403Imp'!AA$267</f>
        <v>0</v>
      </c>
      <c r="AC13" s="89"/>
      <c r="AD13" s="158">
        <f>1/1000*'[1]4403Imp'!AB$267</f>
        <v>1.091921E-3</v>
      </c>
      <c r="AE13" s="222">
        <f>1/1000*'[1]4403Imp'!AC$267</f>
        <v>1.6603969999999997E-3</v>
      </c>
      <c r="AF13" s="222">
        <f>1/1000*'[1]4403Imp'!AD$267</f>
        <v>1.2910000000000003E-3</v>
      </c>
      <c r="AG13" s="222">
        <f>1/1000*'[1]4403Imp'!AE$267</f>
        <v>5.3200000000000003E-4</v>
      </c>
      <c r="AH13" s="222">
        <f>1/1000*'[1]4403Imp'!AF$267</f>
        <v>1.1560000000000001E-3</v>
      </c>
      <c r="AI13" s="222">
        <f>1/1000*'[1]4403Imp'!AG$267</f>
        <v>1.3245319999999998E-3</v>
      </c>
      <c r="AJ13" s="222">
        <f>1/1000*'[1]4403Imp'!AH$267</f>
        <v>1.7673389999999999E-3</v>
      </c>
      <c r="AK13" s="222">
        <f>1/1000*'[1]4403Imp'!AI$267</f>
        <v>3.3175760000000005E-3</v>
      </c>
      <c r="AL13" s="222">
        <f>1/1000*'[1]4403Imp'!AJ$267</f>
        <v>3.4013409999999991E-3</v>
      </c>
      <c r="AM13" s="222">
        <f>1/1000*'[1]4403Imp'!AK$267</f>
        <v>2.1624340000000004E-3</v>
      </c>
      <c r="AN13" s="222">
        <f>1/1000*'[1]4403Imp'!AL$267</f>
        <v>4.1157599999999996E-3</v>
      </c>
      <c r="AO13" s="222">
        <f>1/1000*'[1]4403Imp'!AM$267</f>
        <v>2.4895949999999994E-3</v>
      </c>
      <c r="AP13" s="222">
        <f>1/1000*'[1]4403Imp'!AN$267</f>
        <v>2.8838879999999994E-3</v>
      </c>
      <c r="AQ13" s="222">
        <f>1/1000*'[1]4403Imp'!AO$267</f>
        <v>2.7076819999999999E-3</v>
      </c>
      <c r="AR13" s="222">
        <f>1/1000*'[1]4403Imp'!AP$267</f>
        <v>3.2002989999999998E-3</v>
      </c>
      <c r="AS13" s="222">
        <f>1/1000*'[1]4403Imp'!AQ$267</f>
        <v>2.6703219999999997E-3</v>
      </c>
      <c r="AT13" s="222">
        <f>1/1000*'[1]4403Imp'!AR$267</f>
        <v>2.4987830000000001E-3</v>
      </c>
      <c r="AU13" s="222">
        <f>1/1000*'[1]4403Imp'!AS$267</f>
        <v>2.8636770000000002E-3</v>
      </c>
      <c r="AV13" s="222">
        <f>1/1000*'[1]4403Imp'!AT$267</f>
        <v>2.1599139999999998E-3</v>
      </c>
      <c r="AW13" s="222">
        <f>1/1000*'[1]4403Imp'!AU$267</f>
        <v>2.3189269999999997E-3</v>
      </c>
      <c r="AX13" s="222">
        <f>1/1000*'[1]4403Imp'!AV$267</f>
        <v>2.1655009999999994E-3</v>
      </c>
      <c r="AY13" s="222">
        <f>1/1000*'[1]4403Imp'!AW$267</f>
        <v>1.4277989999999998E-3</v>
      </c>
      <c r="AZ13" s="222">
        <f>1/1000*'[1]4403Imp'!AX$267</f>
        <v>2.5546809999999996E-3</v>
      </c>
      <c r="BA13" s="222">
        <f>1/1000*'[1]4403Imp'!AY$267</f>
        <v>1.445364E-3</v>
      </c>
      <c r="BB13" s="222">
        <f>1/1000*'[1]4403Imp'!AZ$267</f>
        <v>0</v>
      </c>
      <c r="BC13" s="209">
        <f>1/1000*'[1]4403Imp'!BA$267</f>
        <v>0</v>
      </c>
      <c r="BD13" s="228"/>
    </row>
    <row r="14" spans="2:56" ht="20" customHeight="1">
      <c r="B14" s="20" t="s">
        <v>228</v>
      </c>
      <c r="C14" s="152">
        <f>'[1]4403Imp'!B$264</f>
        <v>3.4388619999999995E-2</v>
      </c>
      <c r="D14" s="219">
        <f>'[1]4403Imp'!C$264</f>
        <v>1.7552680000000001E-2</v>
      </c>
      <c r="E14" s="219">
        <f>'[1]4403Imp'!D$264</f>
        <v>1.7512999999999997E-2</v>
      </c>
      <c r="F14" s="219">
        <f>'[1]4403Imp'!E$264</f>
        <v>3.5889999999999997E-3</v>
      </c>
      <c r="G14" s="219">
        <f>'[1]4403Imp'!F$264</f>
        <v>9.1509999999999994E-3</v>
      </c>
      <c r="H14" s="219">
        <f>'[1]4403Imp'!G$264</f>
        <v>1.4878480000000001E-2</v>
      </c>
      <c r="I14" s="219">
        <f>'[1]4403Imp'!H$264</f>
        <v>9.9026840000000005E-2</v>
      </c>
      <c r="J14" s="219">
        <f>'[1]4403Imp'!I$264</f>
        <v>1.2250249999999999E-2</v>
      </c>
      <c r="K14" s="219">
        <f>'[1]4403Imp'!J$264</f>
        <v>2.0929819999999998E-2</v>
      </c>
      <c r="L14" s="219">
        <f>'[1]4403Imp'!K$264</f>
        <v>2.21294E-3</v>
      </c>
      <c r="M14" s="219">
        <f>'[1]4403Imp'!L$264</f>
        <v>2.2641266666666667E-3</v>
      </c>
      <c r="N14" s="219">
        <f>'[1]4403Imp'!M$264</f>
        <v>2.1840000000000002E-3</v>
      </c>
      <c r="O14" s="219">
        <f>'[1]4403Imp'!N$264</f>
        <v>1.346E-3</v>
      </c>
      <c r="P14" s="219">
        <f>'[1]4403Imp'!O$264</f>
        <v>3.1219999999999993E-3</v>
      </c>
      <c r="Q14" s="219">
        <f>'[1]4403Imp'!P$264</f>
        <v>2.7966449999999995E-3</v>
      </c>
      <c r="R14" s="219">
        <f>'[1]4403Imp'!Q$264</f>
        <v>7.0690300000000005E-3</v>
      </c>
      <c r="S14" s="219">
        <f>'[1]4403Imp'!R$264</f>
        <v>2.8211800000000004E-3</v>
      </c>
      <c r="T14" s="219">
        <f>'[1]4403Imp'!S$264</f>
        <v>7.7920299999999993E-3</v>
      </c>
      <c r="U14" s="219">
        <f>'[1]4403Imp'!T$264</f>
        <v>1.6276000000000002E-2</v>
      </c>
      <c r="V14" s="219">
        <f>'[1]4403Imp'!U$264</f>
        <v>9.3651520000000016E-2</v>
      </c>
      <c r="W14" s="219">
        <f>'[1]4403Imp'!V$264</f>
        <v>0.60157057099999989</v>
      </c>
      <c r="X14" s="219">
        <f>'[1]4403Imp'!W$264</f>
        <v>0.43870084659999997</v>
      </c>
      <c r="Y14" s="219">
        <f>'[1]4403Imp'!X$264</f>
        <v>0.95945179384273338</v>
      </c>
      <c r="Z14" s="219">
        <f>'[1]4403Imp'!Y$264</f>
        <v>0.1552195305398</v>
      </c>
      <c r="AA14" s="219">
        <f>'[1]4403Imp'!Z$264</f>
        <v>0</v>
      </c>
      <c r="AB14" s="206">
        <f>'[1]4403Imp'!AA$264</f>
        <v>0</v>
      </c>
      <c r="AC14" s="89"/>
      <c r="AD14" s="152">
        <f>1/1000*'[1]4403Imp'!AB$264</f>
        <v>6.4886760000000005E-3</v>
      </c>
      <c r="AE14" s="219">
        <f>1/1000*'[1]4403Imp'!AC$264</f>
        <v>4.330754E-3</v>
      </c>
      <c r="AF14" s="219">
        <f>1/1000*'[1]4403Imp'!AD$264</f>
        <v>4.8140000000000006E-3</v>
      </c>
      <c r="AG14" s="219">
        <f>1/1000*'[1]4403Imp'!AE$264</f>
        <v>1.8750000000000004E-3</v>
      </c>
      <c r="AH14" s="219">
        <f>1/1000*'[1]4403Imp'!AF$264</f>
        <v>2.617E-3</v>
      </c>
      <c r="AI14" s="219">
        <f>1/1000*'[1]4403Imp'!AG$264</f>
        <v>3.2581810000000006E-3</v>
      </c>
      <c r="AJ14" s="219">
        <f>1/1000*'[1]4403Imp'!AH$264</f>
        <v>1.9880150999999995E-2</v>
      </c>
      <c r="AK14" s="219">
        <f>1/1000*'[1]4403Imp'!AI$264</f>
        <v>3.3586579999999992E-3</v>
      </c>
      <c r="AL14" s="219">
        <f>1/1000*'[1]4403Imp'!AJ$264</f>
        <v>3.1605890000000001E-3</v>
      </c>
      <c r="AM14" s="219">
        <f>1/1000*'[1]4403Imp'!AK$264</f>
        <v>1.2895239999999998E-3</v>
      </c>
      <c r="AN14" s="219">
        <f>1/1000*'[1]4403Imp'!AL$264</f>
        <v>1.240391E-3</v>
      </c>
      <c r="AO14" s="219">
        <f>1/1000*'[1]4403Imp'!AM$264</f>
        <v>1.272956E-3</v>
      </c>
      <c r="AP14" s="219">
        <f>1/1000*'[1]4403Imp'!AN$264</f>
        <v>7.4790800000000014E-4</v>
      </c>
      <c r="AQ14" s="219">
        <f>1/1000*'[1]4403Imp'!AO$264</f>
        <v>7.5350599999999982E-4</v>
      </c>
      <c r="AR14" s="219">
        <f>1/1000*'[1]4403Imp'!AP$264</f>
        <v>1.3493419999999999E-3</v>
      </c>
      <c r="AS14" s="219">
        <f>1/1000*'[1]4403Imp'!AQ$264</f>
        <v>2.5223490000000001E-3</v>
      </c>
      <c r="AT14" s="219">
        <f>1/1000*'[1]4403Imp'!AR$264</f>
        <v>1.1901349999999999E-3</v>
      </c>
      <c r="AU14" s="219">
        <f>1/1000*'[1]4403Imp'!AS$264</f>
        <v>1.9797540000000002E-3</v>
      </c>
      <c r="AV14" s="219">
        <f>1/1000*'[1]4403Imp'!AT$264</f>
        <v>5.568038E-3</v>
      </c>
      <c r="AW14" s="219">
        <f>1/1000*'[1]4403Imp'!AU$264</f>
        <v>2.1399788000000003E-2</v>
      </c>
      <c r="AX14" s="219">
        <f>1/1000*'[1]4403Imp'!AV$264</f>
        <v>3.4837874999999997E-2</v>
      </c>
      <c r="AY14" s="219">
        <f>1/1000*'[1]4403Imp'!AW$264</f>
        <v>4.538732999999999E-2</v>
      </c>
      <c r="AZ14" s="219">
        <f>1/1000*'[1]4403Imp'!AX$264</f>
        <v>7.2179274000000002E-2</v>
      </c>
      <c r="BA14" s="219">
        <f>1/1000*'[1]4403Imp'!AY$264</f>
        <v>3.2383070000000007E-2</v>
      </c>
      <c r="BB14" s="219">
        <f>1/1000*'[1]4403Imp'!AZ$264</f>
        <v>0</v>
      </c>
      <c r="BC14" s="206">
        <f>1/1000*'[1]4403Imp'!BA$264</f>
        <v>0</v>
      </c>
      <c r="BD14" s="228"/>
    </row>
    <row r="15" spans="2:56">
      <c r="B15" s="5" t="s">
        <v>45</v>
      </c>
      <c r="C15" s="31">
        <f>'[1]4403Imp'!B$91</f>
        <v>2.5329300000000001E-3</v>
      </c>
      <c r="D15" s="22">
        <f>'[1]4403Imp'!C$91</f>
        <v>3.83922E-3</v>
      </c>
      <c r="E15" s="22">
        <f>'[1]4403Imp'!D$91</f>
        <v>2.7600000000000003E-3</v>
      </c>
      <c r="F15" s="22">
        <f>'[1]4403Imp'!E$91</f>
        <v>9.6100000000000005E-4</v>
      </c>
      <c r="G15" s="22">
        <f>'[1]4403Imp'!F$91</f>
        <v>9.8400000000000007E-4</v>
      </c>
      <c r="H15" s="22">
        <f>'[1]4403Imp'!G$91</f>
        <v>9.9579999999999998E-3</v>
      </c>
      <c r="I15" s="22">
        <f>'[1]4403Imp'!H$91</f>
        <v>8.3563999999999999E-2</v>
      </c>
      <c r="J15" s="22">
        <f>'[1]4403Imp'!I$91</f>
        <v>8.5212499999999993E-3</v>
      </c>
      <c r="K15" s="22">
        <f>'[1]4403Imp'!J$91</f>
        <v>1.5505729999999999E-2</v>
      </c>
      <c r="L15" s="22">
        <f>'[1]4403Imp'!K$91</f>
        <v>2.2099999999999998E-4</v>
      </c>
      <c r="M15" s="22">
        <f>'[1]4403Imp'!L$91</f>
        <v>3.0520999999999999E-4</v>
      </c>
      <c r="N15" s="22">
        <f>'[1]4403Imp'!M$91</f>
        <v>3.0800000000000001E-4</v>
      </c>
      <c r="O15" s="22">
        <f>'[1]4403Imp'!N$91</f>
        <v>1.5999999999999999E-5</v>
      </c>
      <c r="P15" s="22">
        <f>'[1]4403Imp'!O$91</f>
        <v>2.6800000000000001E-4</v>
      </c>
      <c r="Q15" s="22">
        <f>'[1]4403Imp'!P$91</f>
        <v>3.2299999999999999E-4</v>
      </c>
      <c r="R15" s="22">
        <f>'[1]4403Imp'!Q$91</f>
        <v>3.3430000000000001E-3</v>
      </c>
      <c r="S15" s="22">
        <f>'[1]4403Imp'!R$91</f>
        <v>2.1499999999999999E-4</v>
      </c>
      <c r="T15" s="22">
        <f>'[1]4403Imp'!S$91</f>
        <v>6.5699999999999992E-4</v>
      </c>
      <c r="U15" s="22">
        <f>'[1]4403Imp'!T$91</f>
        <v>2.8699999999999998E-4</v>
      </c>
      <c r="V15" s="22">
        <f>'[1]4403Imp'!U$91</f>
        <v>6.7599999999999995E-4</v>
      </c>
      <c r="W15" s="22">
        <f>'[1]4403Imp'!V$91</f>
        <v>2.2283687999999999E-3</v>
      </c>
      <c r="X15" s="22">
        <f>'[1]4403Imp'!W$91</f>
        <v>2.9545639999999998E-3</v>
      </c>
      <c r="Y15" s="22">
        <f>'[1]4403Imp'!X$91</f>
        <v>5.0392442940000004E-4</v>
      </c>
      <c r="Z15" s="22">
        <f>'[1]4403Imp'!Y$91</f>
        <v>2.3658229979999998E-4</v>
      </c>
      <c r="AA15" s="22">
        <f>'[1]4403Imp'!Z$91</f>
        <v>0</v>
      </c>
      <c r="AB15" s="21">
        <f>'[1]4403Imp'!AA$91</f>
        <v>0</v>
      </c>
      <c r="AC15" s="89"/>
      <c r="AD15" s="17">
        <f>1/1000*'[1]4403Imp'!AB$91</f>
        <v>4.9540000000000001E-4</v>
      </c>
      <c r="AE15" s="12">
        <f>1/1000*'[1]4403Imp'!AC$91</f>
        <v>9.8893000000000006E-4</v>
      </c>
      <c r="AF15" s="12">
        <f>1/1000*'[1]4403Imp'!AD$91</f>
        <v>6.3900000000000014E-4</v>
      </c>
      <c r="AG15" s="12">
        <f>1/1000*'[1]4403Imp'!AE$91</f>
        <v>3.2399999999999996E-4</v>
      </c>
      <c r="AH15" s="12">
        <f>1/1000*'[1]4403Imp'!AF$91</f>
        <v>8.1000000000000004E-5</v>
      </c>
      <c r="AI15" s="12">
        <f>1/1000*'[1]4403Imp'!AG$91</f>
        <v>1.2115299999999999E-3</v>
      </c>
      <c r="AJ15" s="12">
        <f>1/1000*'[1]4403Imp'!AH$91</f>
        <v>1.7783023999999995E-2</v>
      </c>
      <c r="AK15" s="12">
        <f>1/1000*'[1]4403Imp'!AI$91</f>
        <v>1.9068349999999997E-3</v>
      </c>
      <c r="AL15" s="12">
        <f>1/1000*'[1]4403Imp'!AJ$91</f>
        <v>1.3248679999999999E-3</v>
      </c>
      <c r="AM15" s="12">
        <f>1/1000*'[1]4403Imp'!AK$91</f>
        <v>3.2466299999999999E-4</v>
      </c>
      <c r="AN15" s="12">
        <f>1/1000*'[1]4403Imp'!AL$91</f>
        <v>1.0717699999999999E-4</v>
      </c>
      <c r="AO15" s="12">
        <f>1/1000*'[1]4403Imp'!AM$91</f>
        <v>6.5833000000000005E-5</v>
      </c>
      <c r="AP15" s="12">
        <f>1/1000*'[1]4403Imp'!AN$91</f>
        <v>1.7657000000000001E-5</v>
      </c>
      <c r="AQ15" s="12">
        <f>1/1000*'[1]4403Imp'!AO$91</f>
        <v>1.04081E-4</v>
      </c>
      <c r="AR15" s="12">
        <f>1/1000*'[1]4403Imp'!AP$91</f>
        <v>1.8679799999999998E-4</v>
      </c>
      <c r="AS15" s="12">
        <f>1/1000*'[1]4403Imp'!AQ$91</f>
        <v>7.2521200000000004E-4</v>
      </c>
      <c r="AT15" s="12">
        <f>1/1000*'[1]4403Imp'!AR$91</f>
        <v>5.8127000000000001E-5</v>
      </c>
      <c r="AU15" s="12">
        <f>1/1000*'[1]4403Imp'!AS$91</f>
        <v>2.6739999999999999E-4</v>
      </c>
      <c r="AV15" s="12">
        <f>1/1000*'[1]4403Imp'!AT$91</f>
        <v>7.1454999999999986E-5</v>
      </c>
      <c r="AW15" s="12">
        <f>1/1000*'[1]4403Imp'!AU$91</f>
        <v>1.5069500000000001E-4</v>
      </c>
      <c r="AX15" s="12">
        <f>1/1000*'[1]4403Imp'!AV$91</f>
        <v>2.1819299999999999E-4</v>
      </c>
      <c r="AY15" s="12">
        <f>1/1000*'[1]4403Imp'!AW$91</f>
        <v>2.5148100000000001E-4</v>
      </c>
      <c r="AZ15" s="12">
        <f>1/1000*'[1]4403Imp'!AX$91</f>
        <v>1.5686799999999998E-4</v>
      </c>
      <c r="BA15" s="12">
        <f>1/1000*'[1]4403Imp'!AY$91</f>
        <v>1.4449299999999999E-4</v>
      </c>
      <c r="BB15" s="12">
        <f>1/1000*'[1]4403Imp'!AZ$91</f>
        <v>0</v>
      </c>
      <c r="BC15" s="33">
        <f>1/1000*'[1]4403Imp'!BA$91</f>
        <v>0</v>
      </c>
      <c r="BD15" s="228"/>
    </row>
    <row r="16" spans="2:56">
      <c r="B16" s="8" t="s">
        <v>24</v>
      </c>
      <c r="C16" s="41">
        <f t="shared" ref="C16:AB16" si="4">C14-SUM(C15:C15)</f>
        <v>3.1855689999999992E-2</v>
      </c>
      <c r="D16" s="42">
        <f t="shared" si="4"/>
        <v>1.371346E-2</v>
      </c>
      <c r="E16" s="42">
        <f t="shared" si="4"/>
        <v>1.4752999999999997E-2</v>
      </c>
      <c r="F16" s="42">
        <f t="shared" si="4"/>
        <v>2.6279999999999997E-3</v>
      </c>
      <c r="G16" s="42">
        <f t="shared" si="4"/>
        <v>8.1669999999999989E-3</v>
      </c>
      <c r="H16" s="42">
        <f t="shared" si="4"/>
        <v>4.9204800000000014E-3</v>
      </c>
      <c r="I16" s="42">
        <f t="shared" si="4"/>
        <v>1.5462840000000005E-2</v>
      </c>
      <c r="J16" s="42">
        <f t="shared" si="4"/>
        <v>3.7289999999999997E-3</v>
      </c>
      <c r="K16" s="42">
        <f t="shared" si="4"/>
        <v>5.4240899999999995E-3</v>
      </c>
      <c r="L16" s="42">
        <f t="shared" si="4"/>
        <v>1.9919400000000002E-3</v>
      </c>
      <c r="M16" s="42">
        <f t="shared" si="4"/>
        <v>1.958916666666667E-3</v>
      </c>
      <c r="N16" s="42">
        <f t="shared" si="4"/>
        <v>1.8760000000000001E-3</v>
      </c>
      <c r="O16" s="42">
        <f t="shared" si="4"/>
        <v>1.33E-3</v>
      </c>
      <c r="P16" s="42">
        <f t="shared" si="4"/>
        <v>2.8539999999999993E-3</v>
      </c>
      <c r="Q16" s="42">
        <f t="shared" si="4"/>
        <v>2.4736449999999996E-3</v>
      </c>
      <c r="R16" s="42">
        <f t="shared" si="4"/>
        <v>3.7260300000000004E-3</v>
      </c>
      <c r="S16" s="42">
        <f t="shared" si="4"/>
        <v>2.6061800000000005E-3</v>
      </c>
      <c r="T16" s="42">
        <f t="shared" si="4"/>
        <v>7.1350299999999997E-3</v>
      </c>
      <c r="U16" s="42">
        <f t="shared" si="4"/>
        <v>1.5989000000000003E-2</v>
      </c>
      <c r="V16" s="42">
        <f t="shared" si="4"/>
        <v>9.297552000000002E-2</v>
      </c>
      <c r="W16" s="42">
        <f t="shared" si="4"/>
        <v>0.5993422021999999</v>
      </c>
      <c r="X16" s="42">
        <f t="shared" si="4"/>
        <v>0.43574628259999998</v>
      </c>
      <c r="Y16" s="42">
        <f t="shared" si="4"/>
        <v>0.95894786941333343</v>
      </c>
      <c r="Z16" s="42">
        <f t="shared" si="4"/>
        <v>0.15498294824</v>
      </c>
      <c r="AA16" s="42">
        <f t="shared" si="4"/>
        <v>0</v>
      </c>
      <c r="AB16" s="43">
        <f t="shared" si="4"/>
        <v>0</v>
      </c>
      <c r="AC16" s="89"/>
      <c r="AD16" s="41">
        <f t="shared" ref="AD16:BC16" si="5">AD14-SUM(AD15:AD15)</f>
        <v>5.9932760000000005E-3</v>
      </c>
      <c r="AE16" s="42">
        <f t="shared" si="5"/>
        <v>3.3418240000000002E-3</v>
      </c>
      <c r="AF16" s="42">
        <f t="shared" si="5"/>
        <v>4.1750000000000008E-3</v>
      </c>
      <c r="AG16" s="42">
        <f t="shared" si="5"/>
        <v>1.5510000000000003E-3</v>
      </c>
      <c r="AH16" s="42">
        <f t="shared" si="5"/>
        <v>2.5360000000000001E-3</v>
      </c>
      <c r="AI16" s="42">
        <f t="shared" si="5"/>
        <v>2.0466510000000009E-3</v>
      </c>
      <c r="AJ16" s="42">
        <f t="shared" si="5"/>
        <v>2.0971270000000007E-3</v>
      </c>
      <c r="AK16" s="42">
        <f t="shared" si="5"/>
        <v>1.4518229999999994E-3</v>
      </c>
      <c r="AL16" s="42">
        <f t="shared" si="5"/>
        <v>1.8357210000000002E-3</v>
      </c>
      <c r="AM16" s="42">
        <f t="shared" si="5"/>
        <v>9.648609999999998E-4</v>
      </c>
      <c r="AN16" s="42">
        <f t="shared" si="5"/>
        <v>1.133214E-3</v>
      </c>
      <c r="AO16" s="42">
        <f t="shared" si="5"/>
        <v>1.2071230000000001E-3</v>
      </c>
      <c r="AP16" s="42">
        <f t="shared" si="5"/>
        <v>7.3025100000000012E-4</v>
      </c>
      <c r="AQ16" s="42">
        <f t="shared" si="5"/>
        <v>6.4942499999999981E-4</v>
      </c>
      <c r="AR16" s="42">
        <f t="shared" si="5"/>
        <v>1.1625439999999999E-3</v>
      </c>
      <c r="AS16" s="42">
        <f t="shared" si="5"/>
        <v>1.7971370000000001E-3</v>
      </c>
      <c r="AT16" s="42">
        <f t="shared" si="5"/>
        <v>1.1320079999999999E-3</v>
      </c>
      <c r="AU16" s="42">
        <f t="shared" si="5"/>
        <v>1.7123540000000001E-3</v>
      </c>
      <c r="AV16" s="42">
        <f t="shared" si="5"/>
        <v>5.4965830000000002E-3</v>
      </c>
      <c r="AW16" s="42">
        <f t="shared" si="5"/>
        <v>2.1249093000000004E-2</v>
      </c>
      <c r="AX16" s="42">
        <f t="shared" si="5"/>
        <v>3.4619681999999999E-2</v>
      </c>
      <c r="AY16" s="42">
        <f t="shared" si="5"/>
        <v>4.5135848999999992E-2</v>
      </c>
      <c r="AZ16" s="42">
        <f t="shared" si="5"/>
        <v>7.2022405999999997E-2</v>
      </c>
      <c r="BA16" s="42">
        <f t="shared" si="5"/>
        <v>3.2238577000000004E-2</v>
      </c>
      <c r="BB16" s="42">
        <f t="shared" si="5"/>
        <v>0</v>
      </c>
      <c r="BC16" s="43">
        <f t="shared" si="5"/>
        <v>0</v>
      </c>
      <c r="BD16" s="228"/>
    </row>
    <row r="17" spans="2:56" ht="20" customHeight="1">
      <c r="B17" s="47" t="s">
        <v>34</v>
      </c>
      <c r="C17" s="126">
        <f>'[1]4403Imp'!B$194</f>
        <v>1.1669999999999999E-3</v>
      </c>
      <c r="D17" s="221">
        <f>'[1]4403Imp'!C$194</f>
        <v>1.1440000000000001E-3</v>
      </c>
      <c r="E17" s="221">
        <f>'[1]4403Imp'!D$194</f>
        <v>1.1090000000000002E-3</v>
      </c>
      <c r="F17" s="221">
        <f>'[1]4403Imp'!E$194</f>
        <v>1.0059999999999999E-3</v>
      </c>
      <c r="G17" s="221">
        <f>'[1]4403Imp'!F$194</f>
        <v>2.637E-3</v>
      </c>
      <c r="H17" s="221">
        <f>'[1]4403Imp'!G$194</f>
        <v>4.2679999999999992E-3</v>
      </c>
      <c r="I17" s="221">
        <f>'[1]4403Imp'!H$194</f>
        <v>2.624E-3</v>
      </c>
      <c r="J17" s="221">
        <f>'[1]4403Imp'!I$194</f>
        <v>3.2600000000000001E-4</v>
      </c>
      <c r="K17" s="221">
        <f>'[1]4403Imp'!J$194</f>
        <v>0</v>
      </c>
      <c r="L17" s="221">
        <f>'[1]4403Imp'!K$194</f>
        <v>3.2699999999999998E-4</v>
      </c>
      <c r="M17" s="221">
        <f>'[1]4403Imp'!L$194</f>
        <v>3.4999999999999997E-5</v>
      </c>
      <c r="N17" s="221">
        <f>'[1]4403Imp'!M$194</f>
        <v>0</v>
      </c>
      <c r="O17" s="221">
        <f>'[1]4403Imp'!N$194</f>
        <v>0</v>
      </c>
      <c r="P17" s="221">
        <f>'[1]4403Imp'!O$194</f>
        <v>0</v>
      </c>
      <c r="Q17" s="221">
        <f>'[1]4403Imp'!P$194</f>
        <v>0</v>
      </c>
      <c r="R17" s="221">
        <f>'[1]4403Imp'!Q$194</f>
        <v>0</v>
      </c>
      <c r="S17" s="221">
        <f>'[1]4403Imp'!R$194</f>
        <v>4.1999999999999998E-5</v>
      </c>
      <c r="T17" s="221">
        <f>'[1]4403Imp'!S$194</f>
        <v>0</v>
      </c>
      <c r="U17" s="221">
        <f>'[1]4403Imp'!T$194</f>
        <v>0</v>
      </c>
      <c r="V17" s="221">
        <f>'[1]4403Imp'!U$194</f>
        <v>6.4999999999999994E-5</v>
      </c>
      <c r="W17" s="221">
        <f>'[1]4403Imp'!V$194</f>
        <v>0</v>
      </c>
      <c r="X17" s="221">
        <f>'[1]4403Imp'!W$194</f>
        <v>0</v>
      </c>
      <c r="Y17" s="221">
        <f>'[1]4403Imp'!X$194</f>
        <v>0</v>
      </c>
      <c r="Z17" s="221">
        <f>'[1]4403Imp'!Y$194</f>
        <v>0</v>
      </c>
      <c r="AA17" s="221">
        <f>'[1]4403Imp'!Z$194</f>
        <v>0</v>
      </c>
      <c r="AB17" s="208">
        <f>'[1]4403Imp'!AA$194</f>
        <v>0</v>
      </c>
      <c r="AC17" s="89"/>
      <c r="AD17" s="126">
        <f>1/1000*'[1]4403Imp'!AB$194</f>
        <v>3.0593199999999997E-4</v>
      </c>
      <c r="AE17" s="221">
        <f>1/1000*'[1]4403Imp'!AC$194</f>
        <v>4.4859800000000003E-4</v>
      </c>
      <c r="AF17" s="221">
        <f>1/1000*'[1]4403Imp'!AD$194</f>
        <v>4.4700000000000002E-4</v>
      </c>
      <c r="AG17" s="221">
        <f>1/1000*'[1]4403Imp'!AE$194</f>
        <v>2.04E-4</v>
      </c>
      <c r="AH17" s="221">
        <f>1/1000*'[1]4403Imp'!AF$194</f>
        <v>3.7500000000000001E-4</v>
      </c>
      <c r="AI17" s="221">
        <f>1/1000*'[1]4403Imp'!AG$194</f>
        <v>1.084778E-3</v>
      </c>
      <c r="AJ17" s="221">
        <f>1/1000*'[1]4403Imp'!AH$194</f>
        <v>7.2015000000000002E-4</v>
      </c>
      <c r="AK17" s="221">
        <f>1/1000*'[1]4403Imp'!AI$194</f>
        <v>9.1024000000000001E-5</v>
      </c>
      <c r="AL17" s="221">
        <f>1/1000*'[1]4403Imp'!AJ$194</f>
        <v>0</v>
      </c>
      <c r="AM17" s="221">
        <f>1/1000*'[1]4403Imp'!AK$194</f>
        <v>5.6735999999999993E-5</v>
      </c>
      <c r="AN17" s="221">
        <f>1/1000*'[1]4403Imp'!AL$194</f>
        <v>1.7468999999999998E-5</v>
      </c>
      <c r="AO17" s="221">
        <f>1/1000*'[1]4403Imp'!AM$194</f>
        <v>0</v>
      </c>
      <c r="AP17" s="221">
        <f>1/1000*'[1]4403Imp'!AN$194</f>
        <v>0</v>
      </c>
      <c r="AQ17" s="221">
        <f>1/1000*'[1]4403Imp'!AO$194</f>
        <v>0</v>
      </c>
      <c r="AR17" s="221">
        <f>1/1000*'[1]4403Imp'!AP$194</f>
        <v>0</v>
      </c>
      <c r="AS17" s="221">
        <f>1/1000*'[1]4403Imp'!AQ$194</f>
        <v>0</v>
      </c>
      <c r="AT17" s="221">
        <f>1/1000*'[1]4403Imp'!AR$194</f>
        <v>2.4343999999999999E-5</v>
      </c>
      <c r="AU17" s="221">
        <f>1/1000*'[1]4403Imp'!AS$194</f>
        <v>0</v>
      </c>
      <c r="AV17" s="221">
        <f>1/1000*'[1]4403Imp'!AT$194</f>
        <v>0</v>
      </c>
      <c r="AW17" s="221">
        <f>1/1000*'[1]4403Imp'!AU$194</f>
        <v>4.7890999999999999E-5</v>
      </c>
      <c r="AX17" s="221">
        <f>1/1000*'[1]4403Imp'!AV$194</f>
        <v>0</v>
      </c>
      <c r="AY17" s="221">
        <f>1/1000*'[1]4403Imp'!AW$194</f>
        <v>0</v>
      </c>
      <c r="AZ17" s="221">
        <f>1/1000*'[1]4403Imp'!AX$194</f>
        <v>0</v>
      </c>
      <c r="BA17" s="221">
        <f>1/1000*'[1]4403Imp'!AY$194</f>
        <v>0</v>
      </c>
      <c r="BB17" s="221">
        <f>1/1000*'[1]4403Imp'!AZ$194</f>
        <v>0</v>
      </c>
      <c r="BC17" s="208">
        <f>1/1000*'[1]4403Imp'!BA$194</f>
        <v>0</v>
      </c>
      <c r="BD17" s="228"/>
    </row>
    <row r="18" spans="2:56" ht="20" customHeight="1">
      <c r="B18" s="20" t="s">
        <v>73</v>
      </c>
      <c r="C18" s="162">
        <f t="shared" ref="C18:AB18" si="6">C7-SUM(C8,C9,C13,C14,C17)</f>
        <v>3.7594089999999636E-2</v>
      </c>
      <c r="D18" s="163">
        <f t="shared" si="6"/>
        <v>2.7096569999998189E-2</v>
      </c>
      <c r="E18" s="163">
        <f t="shared" si="6"/>
        <v>3.4890999999999228E-2</v>
      </c>
      <c r="F18" s="163">
        <f t="shared" si="6"/>
        <v>4.1220000000003615E-3</v>
      </c>
      <c r="G18" s="163">
        <f t="shared" si="6"/>
        <v>4.3529999999993158E-3</v>
      </c>
      <c r="H18" s="163">
        <f t="shared" si="6"/>
        <v>5.7897600000007959E-3</v>
      </c>
      <c r="I18" s="163">
        <f t="shared" si="6"/>
        <v>4.7400099999992673E-3</v>
      </c>
      <c r="J18" s="163">
        <f t="shared" si="6"/>
        <v>4.2180500000004034E-3</v>
      </c>
      <c r="K18" s="163">
        <f t="shared" si="6"/>
        <v>5.8061346153850529E-3</v>
      </c>
      <c r="L18" s="163">
        <f t="shared" si="6"/>
        <v>3.1298700000008048E-3</v>
      </c>
      <c r="M18" s="163">
        <f t="shared" si="6"/>
        <v>2.6245000000005604E-3</v>
      </c>
      <c r="N18" s="163">
        <f t="shared" si="6"/>
        <v>3.7147200000004557E-3</v>
      </c>
      <c r="O18" s="163">
        <f t="shared" si="6"/>
        <v>1.1480000000002044E-3</v>
      </c>
      <c r="P18" s="163">
        <f t="shared" si="6"/>
        <v>1.6263300000002173E-3</v>
      </c>
      <c r="Q18" s="163">
        <f t="shared" si="6"/>
        <v>2.2258612000005881E-3</v>
      </c>
      <c r="R18" s="163">
        <f t="shared" si="6"/>
        <v>1.8872100000000107E-3</v>
      </c>
      <c r="S18" s="163">
        <f t="shared" si="6"/>
        <v>3.1372100000002269E-3</v>
      </c>
      <c r="T18" s="163">
        <f t="shared" si="6"/>
        <v>2.664699999999659E-3</v>
      </c>
      <c r="U18" s="163">
        <f t="shared" si="6"/>
        <v>5.1155299999994935E-3</v>
      </c>
      <c r="V18" s="163">
        <f t="shared" si="6"/>
        <v>1.2499256866666322E-2</v>
      </c>
      <c r="W18" s="163">
        <f t="shared" si="6"/>
        <v>1.1689552000000436E-2</v>
      </c>
      <c r="X18" s="163">
        <f t="shared" si="6"/>
        <v>2.7203649333320534E-3</v>
      </c>
      <c r="Y18" s="163">
        <f t="shared" si="6"/>
        <v>2.2178097238266581E-2</v>
      </c>
      <c r="Z18" s="163">
        <f t="shared" si="6"/>
        <v>2.8127500204999795E-2</v>
      </c>
      <c r="AA18" s="163">
        <f t="shared" si="6"/>
        <v>0</v>
      </c>
      <c r="AB18" s="164">
        <f t="shared" si="6"/>
        <v>0</v>
      </c>
      <c r="AC18" s="89"/>
      <c r="AD18" s="162">
        <f t="shared" ref="AD18:BC18" si="7">AD7-SUM(AD8,AD9,AD13,AD14,AD17)</f>
        <v>4.8670780000000177E-3</v>
      </c>
      <c r="AE18" s="163">
        <f t="shared" si="7"/>
        <v>3.6892419999999832E-3</v>
      </c>
      <c r="AF18" s="163">
        <f t="shared" si="7"/>
        <v>3.7099999999999286E-3</v>
      </c>
      <c r="AG18" s="163">
        <f t="shared" si="7"/>
        <v>2.3849999999999974E-3</v>
      </c>
      <c r="AH18" s="163">
        <f t="shared" si="7"/>
        <v>9.3000000000003843E-4</v>
      </c>
      <c r="AI18" s="163">
        <f t="shared" si="7"/>
        <v>1.3325550000001015E-3</v>
      </c>
      <c r="AJ18" s="163">
        <f t="shared" si="7"/>
        <v>1.2390169999999534E-3</v>
      </c>
      <c r="AK18" s="163">
        <f t="shared" si="7"/>
        <v>8.4693499999992719E-4</v>
      </c>
      <c r="AL18" s="163">
        <f t="shared" si="7"/>
        <v>1.005755000000004E-3</v>
      </c>
      <c r="AM18" s="163">
        <f t="shared" si="7"/>
        <v>7.8882399999998486E-4</v>
      </c>
      <c r="AN18" s="163">
        <f t="shared" si="7"/>
        <v>4.6204300000000052E-4</v>
      </c>
      <c r="AO18" s="163">
        <f t="shared" si="7"/>
        <v>8.4256300000002705E-4</v>
      </c>
      <c r="AP18" s="163">
        <f t="shared" si="7"/>
        <v>9.8651400000001211E-4</v>
      </c>
      <c r="AQ18" s="163">
        <f t="shared" si="7"/>
        <v>5.90734999999982E-4</v>
      </c>
      <c r="AR18" s="163">
        <f t="shared" si="7"/>
        <v>1.0594469999999885E-3</v>
      </c>
      <c r="AS18" s="163">
        <f t="shared" si="7"/>
        <v>7.709390000000399E-4</v>
      </c>
      <c r="AT18" s="163">
        <f t="shared" si="7"/>
        <v>9.1319100000003973E-4</v>
      </c>
      <c r="AU18" s="163">
        <f t="shared" si="7"/>
        <v>7.7327299999997018E-4</v>
      </c>
      <c r="AV18" s="163">
        <f t="shared" si="7"/>
        <v>1.0667530000000383E-3</v>
      </c>
      <c r="AW18" s="163">
        <f t="shared" si="7"/>
        <v>9.5175400000002339E-4</v>
      </c>
      <c r="AX18" s="163">
        <f t="shared" si="7"/>
        <v>1.0903829999999864E-3</v>
      </c>
      <c r="AY18" s="163">
        <f t="shared" si="7"/>
        <v>1.3732800000000253E-3</v>
      </c>
      <c r="AZ18" s="163">
        <f t="shared" si="7"/>
        <v>2.5018930000001022E-3</v>
      </c>
      <c r="BA18" s="163">
        <f t="shared" si="7"/>
        <v>3.3658959999999932E-3</v>
      </c>
      <c r="BB18" s="163">
        <f t="shared" si="7"/>
        <v>0</v>
      </c>
      <c r="BC18" s="164">
        <f t="shared" si="7"/>
        <v>0</v>
      </c>
      <c r="BD18" s="228"/>
    </row>
    <row r="19" spans="2:56">
      <c r="B19" s="5" t="s">
        <v>31</v>
      </c>
      <c r="C19" s="31">
        <f>'[1]4403Imp'!B$163</f>
        <v>2.5840000000000002E-2</v>
      </c>
      <c r="D19" s="22">
        <f>'[1]4403Imp'!C$163</f>
        <v>1.4449999999999999E-2</v>
      </c>
      <c r="E19" s="22">
        <f>'[1]4403Imp'!D$163</f>
        <v>1.2989000000000001E-2</v>
      </c>
      <c r="F19" s="22">
        <f>'[1]4403Imp'!E$163</f>
        <v>1.9699999999999999E-4</v>
      </c>
      <c r="G19" s="22">
        <f>'[1]4403Imp'!F$163</f>
        <v>4.9299999999999995E-4</v>
      </c>
      <c r="H19" s="22">
        <f>'[1]4403Imp'!G$163</f>
        <v>2.9599999999999998E-4</v>
      </c>
      <c r="I19" s="22">
        <f>'[1]4403Imp'!H$163</f>
        <v>5.62E-4</v>
      </c>
      <c r="J19" s="22">
        <f>'[1]4403Imp'!I$163</f>
        <v>3.2199999999999997E-4</v>
      </c>
      <c r="K19" s="22">
        <f>'[1]4403Imp'!J$163</f>
        <v>8.8999999999999995E-5</v>
      </c>
      <c r="L19" s="22">
        <f>'[1]4403Imp'!K$163</f>
        <v>0</v>
      </c>
      <c r="M19" s="22">
        <f>'[1]4403Imp'!L$163</f>
        <v>7.8999999999999996E-5</v>
      </c>
      <c r="N19" s="22">
        <f>'[1]4403Imp'!M$163</f>
        <v>7.8999999999999996E-5</v>
      </c>
      <c r="O19" s="22">
        <f>'[1]4403Imp'!N$163</f>
        <v>0</v>
      </c>
      <c r="P19" s="22">
        <f>'[1]4403Imp'!O$163</f>
        <v>1.1E-5</v>
      </c>
      <c r="Q19" s="22">
        <f>'[1]4403Imp'!P$163</f>
        <v>0</v>
      </c>
      <c r="R19" s="22">
        <f>'[1]4403Imp'!Q$163</f>
        <v>2.32E-4</v>
      </c>
      <c r="S19" s="22">
        <f>'[1]4403Imp'!R$163</f>
        <v>0</v>
      </c>
      <c r="T19" s="22">
        <f>'[1]4403Imp'!S$163</f>
        <v>0</v>
      </c>
      <c r="U19" s="22">
        <f>'[1]4403Imp'!T$163</f>
        <v>0</v>
      </c>
      <c r="V19" s="22">
        <f>'[1]4403Imp'!U$163</f>
        <v>1.6587666666666666E-4</v>
      </c>
      <c r="W19" s="22">
        <f>'[1]4403Imp'!V$163</f>
        <v>9.7734951999999993E-3</v>
      </c>
      <c r="X19" s="22">
        <f>'[1]4403Imp'!W$163</f>
        <v>1.0162000000000001E-3</v>
      </c>
      <c r="Y19" s="22">
        <f>'[1]4403Imp'!X$163</f>
        <v>1.8759277198199999E-2</v>
      </c>
      <c r="Z19" s="22">
        <f>'[1]4403Imp'!Y$163</f>
        <v>2.7140060000000001E-2</v>
      </c>
      <c r="AA19" s="22">
        <f>'[1]4403Imp'!Z$163</f>
        <v>0</v>
      </c>
      <c r="AB19" s="21">
        <f>'[1]4403Imp'!AA$163</f>
        <v>0</v>
      </c>
      <c r="AC19" s="89"/>
      <c r="AD19" s="17">
        <f>1/1000*'[1]4403Imp'!AB$163</f>
        <v>2.3469300000000005E-3</v>
      </c>
      <c r="AE19" s="12">
        <f>1/1000*'[1]4403Imp'!AC$163</f>
        <v>1.1026149999999999E-3</v>
      </c>
      <c r="AF19" s="12">
        <f>1/1000*'[1]4403Imp'!AD$163</f>
        <v>1.3259999999999999E-3</v>
      </c>
      <c r="AG19" s="12">
        <f>1/1000*'[1]4403Imp'!AE$163</f>
        <v>1.4159999999999999E-3</v>
      </c>
      <c r="AH19" s="12">
        <f>1/1000*'[1]4403Imp'!AF$163</f>
        <v>1.4299999999999998E-4</v>
      </c>
      <c r="AI19" s="12">
        <f>1/1000*'[1]4403Imp'!AG$163</f>
        <v>8.4091000000000005E-5</v>
      </c>
      <c r="AJ19" s="12">
        <f>1/1000*'[1]4403Imp'!AH$163</f>
        <v>1.3565899999999997E-4</v>
      </c>
      <c r="AK19" s="12">
        <f>1/1000*'[1]4403Imp'!AI$163</f>
        <v>1.3333099999999999E-4</v>
      </c>
      <c r="AL19" s="12">
        <f>1/1000*'[1]4403Imp'!AJ$163</f>
        <v>2.5573000000000001E-5</v>
      </c>
      <c r="AM19" s="12">
        <f>1/1000*'[1]4403Imp'!AK$163</f>
        <v>0</v>
      </c>
      <c r="AN19" s="12">
        <f>1/1000*'[1]4403Imp'!AL$163</f>
        <v>6.6532999999999995E-5</v>
      </c>
      <c r="AO19" s="12">
        <f>1/1000*'[1]4403Imp'!AM$163</f>
        <v>3.7917000000000003E-5</v>
      </c>
      <c r="AP19" s="12">
        <f>1/1000*'[1]4403Imp'!AN$163</f>
        <v>0</v>
      </c>
      <c r="AQ19" s="12">
        <f>1/1000*'[1]4403Imp'!AO$163</f>
        <v>9.0739999999999982E-6</v>
      </c>
      <c r="AR19" s="12">
        <f>1/1000*'[1]4403Imp'!AP$163</f>
        <v>0</v>
      </c>
      <c r="AS19" s="12">
        <f>1/1000*'[1]4403Imp'!AQ$163</f>
        <v>1.03698E-4</v>
      </c>
      <c r="AT19" s="12">
        <f>1/1000*'[1]4403Imp'!AR$163</f>
        <v>0</v>
      </c>
      <c r="AU19" s="12">
        <f>1/1000*'[1]4403Imp'!AS$163</f>
        <v>0</v>
      </c>
      <c r="AV19" s="12">
        <f>1/1000*'[1]4403Imp'!AT$163</f>
        <v>0</v>
      </c>
      <c r="AW19" s="12">
        <f>1/1000*'[1]4403Imp'!AU$163</f>
        <v>4.9762999999999998E-5</v>
      </c>
      <c r="AX19" s="12">
        <f>1/1000*'[1]4403Imp'!AV$163</f>
        <v>5.9963799999999999E-4</v>
      </c>
      <c r="AY19" s="12">
        <f>1/1000*'[1]4403Imp'!AW$163</f>
        <v>6.6898899999999993E-4</v>
      </c>
      <c r="AZ19" s="12">
        <f>1/1000*'[1]4403Imp'!AX$163</f>
        <v>1.7695619999999999E-3</v>
      </c>
      <c r="BA19" s="12">
        <f>1/1000*'[1]4403Imp'!AY$163</f>
        <v>2.8769939999999999E-3</v>
      </c>
      <c r="BB19" s="12">
        <f>1/1000*'[1]4403Imp'!AZ$163</f>
        <v>0</v>
      </c>
      <c r="BC19" s="33">
        <f>1/1000*'[1]4403Imp'!BA$163</f>
        <v>0</v>
      </c>
      <c r="BD19" s="228"/>
    </row>
    <row r="20" spans="2:56" ht="13" thickBot="1">
      <c r="B20" s="6" t="s">
        <v>24</v>
      </c>
      <c r="C20" s="130">
        <f t="shared" ref="C20:AB20" si="8">C18-SUM(C19:C19)</f>
        <v>1.1754089999999634E-2</v>
      </c>
      <c r="D20" s="131">
        <f t="shared" si="8"/>
        <v>1.264656999999819E-2</v>
      </c>
      <c r="E20" s="131">
        <f t="shared" si="8"/>
        <v>2.1901999999999228E-2</v>
      </c>
      <c r="F20" s="131">
        <f t="shared" si="8"/>
        <v>3.9250000000003614E-3</v>
      </c>
      <c r="G20" s="131">
        <f t="shared" si="8"/>
        <v>3.8599999999993158E-3</v>
      </c>
      <c r="H20" s="131">
        <f t="shared" si="8"/>
        <v>5.4937600000007957E-3</v>
      </c>
      <c r="I20" s="131">
        <f t="shared" si="8"/>
        <v>4.1780099999992673E-3</v>
      </c>
      <c r="J20" s="131">
        <f t="shared" si="8"/>
        <v>3.8960500000004036E-3</v>
      </c>
      <c r="K20" s="131">
        <f t="shared" si="8"/>
        <v>5.7171346153850533E-3</v>
      </c>
      <c r="L20" s="131">
        <f t="shared" si="8"/>
        <v>3.1298700000008048E-3</v>
      </c>
      <c r="M20" s="131">
        <f t="shared" si="8"/>
        <v>2.5455000000005603E-3</v>
      </c>
      <c r="N20" s="131">
        <f t="shared" si="8"/>
        <v>3.6357200000004556E-3</v>
      </c>
      <c r="O20" s="131">
        <f t="shared" si="8"/>
        <v>1.1480000000002044E-3</v>
      </c>
      <c r="P20" s="131">
        <f t="shared" si="8"/>
        <v>1.6153300000002174E-3</v>
      </c>
      <c r="Q20" s="131">
        <f t="shared" si="8"/>
        <v>2.2258612000005881E-3</v>
      </c>
      <c r="R20" s="131">
        <f t="shared" si="8"/>
        <v>1.6552100000000107E-3</v>
      </c>
      <c r="S20" s="131">
        <f t="shared" si="8"/>
        <v>3.1372100000002269E-3</v>
      </c>
      <c r="T20" s="131">
        <f t="shared" si="8"/>
        <v>2.664699999999659E-3</v>
      </c>
      <c r="U20" s="131">
        <f t="shared" si="8"/>
        <v>5.1155299999994935E-3</v>
      </c>
      <c r="V20" s="131">
        <f t="shared" si="8"/>
        <v>1.2333380199999655E-2</v>
      </c>
      <c r="W20" s="131">
        <f t="shared" si="8"/>
        <v>1.9160568000004367E-3</v>
      </c>
      <c r="X20" s="131">
        <f t="shared" si="8"/>
        <v>1.7041649333320533E-3</v>
      </c>
      <c r="Y20" s="131">
        <f t="shared" si="8"/>
        <v>3.4188200400665815E-3</v>
      </c>
      <c r="Z20" s="131">
        <f t="shared" si="8"/>
        <v>9.8744020499979407E-4</v>
      </c>
      <c r="AA20" s="131">
        <f t="shared" si="8"/>
        <v>0</v>
      </c>
      <c r="AB20" s="132">
        <f t="shared" si="8"/>
        <v>0</v>
      </c>
      <c r="AC20" s="133"/>
      <c r="AD20" s="130">
        <f t="shared" ref="AD20:BC20" si="9">AD18-SUM(AD19:AD19)</f>
        <v>2.5201480000000172E-3</v>
      </c>
      <c r="AE20" s="131">
        <f t="shared" si="9"/>
        <v>2.5866269999999833E-3</v>
      </c>
      <c r="AF20" s="131">
        <f t="shared" si="9"/>
        <v>2.3839999999999287E-3</v>
      </c>
      <c r="AG20" s="131">
        <f t="shared" si="9"/>
        <v>9.6899999999999742E-4</v>
      </c>
      <c r="AH20" s="131">
        <f t="shared" si="9"/>
        <v>7.8700000000003843E-4</v>
      </c>
      <c r="AI20" s="131">
        <f t="shared" si="9"/>
        <v>1.2484640000001014E-3</v>
      </c>
      <c r="AJ20" s="131">
        <f t="shared" si="9"/>
        <v>1.1033579999999534E-3</v>
      </c>
      <c r="AK20" s="131">
        <f t="shared" si="9"/>
        <v>7.136039999999272E-4</v>
      </c>
      <c r="AL20" s="131">
        <f t="shared" si="9"/>
        <v>9.8018200000000392E-4</v>
      </c>
      <c r="AM20" s="131">
        <f t="shared" si="9"/>
        <v>7.8882399999998486E-4</v>
      </c>
      <c r="AN20" s="131">
        <f t="shared" si="9"/>
        <v>3.955100000000005E-4</v>
      </c>
      <c r="AO20" s="131">
        <f t="shared" si="9"/>
        <v>8.04646000000027E-4</v>
      </c>
      <c r="AP20" s="131">
        <f t="shared" si="9"/>
        <v>9.8651400000001211E-4</v>
      </c>
      <c r="AQ20" s="131">
        <f t="shared" si="9"/>
        <v>5.8166099999998203E-4</v>
      </c>
      <c r="AR20" s="131">
        <f t="shared" si="9"/>
        <v>1.0594469999999885E-3</v>
      </c>
      <c r="AS20" s="131">
        <f t="shared" si="9"/>
        <v>6.6724100000003996E-4</v>
      </c>
      <c r="AT20" s="131">
        <f t="shared" si="9"/>
        <v>9.1319100000003973E-4</v>
      </c>
      <c r="AU20" s="131">
        <f t="shared" si="9"/>
        <v>7.7327299999997018E-4</v>
      </c>
      <c r="AV20" s="131">
        <f t="shared" si="9"/>
        <v>1.0667530000000383E-3</v>
      </c>
      <c r="AW20" s="131">
        <f t="shared" si="9"/>
        <v>9.0199100000002341E-4</v>
      </c>
      <c r="AX20" s="131">
        <f t="shared" si="9"/>
        <v>4.9074499999998645E-4</v>
      </c>
      <c r="AY20" s="131">
        <f t="shared" si="9"/>
        <v>7.0429100000002538E-4</v>
      </c>
      <c r="AZ20" s="131">
        <f t="shared" si="9"/>
        <v>7.3233100000010226E-4</v>
      </c>
      <c r="BA20" s="131">
        <f t="shared" si="9"/>
        <v>4.8890199999999332E-4</v>
      </c>
      <c r="BB20" s="131">
        <f t="shared" si="9"/>
        <v>0</v>
      </c>
      <c r="BC20" s="132">
        <f t="shared" si="9"/>
        <v>0</v>
      </c>
      <c r="BD20" s="228"/>
    </row>
    <row r="21" spans="2:56" ht="5.15" customHeight="1" thickTop="1">
      <c r="BD21" t="s">
        <v>63</v>
      </c>
    </row>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47"/>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[2]RWE!$A$7</f>
        <v>1.82</v>
      </c>
    </row>
    <row r="2" spans="1:56" ht="20" customHeight="1" thickTop="1">
      <c r="B2" s="465" t="s">
        <v>51</v>
      </c>
      <c r="C2" s="459" t="s">
        <v>28</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68">
        <f>1/$A$1*'[1]4407Imp'!B$39</f>
        <v>44.039428000000008</v>
      </c>
      <c r="D5" s="120">
        <f>1/$A$1*'[1]4407Imp'!C$39</f>
        <v>44.758600199999954</v>
      </c>
      <c r="E5" s="120">
        <f>1/$A$1*'[1]4407Imp'!D$39</f>
        <v>45.861198499999986</v>
      </c>
      <c r="F5" s="120">
        <f>1/$A$1*'[1]4407Imp'!E$39</f>
        <v>46.524430000000002</v>
      </c>
      <c r="G5" s="120">
        <f>1/$A$1*'[1]4407Imp'!F$39</f>
        <v>50.342596000000007</v>
      </c>
      <c r="H5" s="120">
        <f>1/$A$1*'[1]4407Imp'!G$39</f>
        <v>51.543980999999974</v>
      </c>
      <c r="I5" s="120">
        <f>1/$A$1*'[1]4407Imp'!H$39</f>
        <v>48.089335999999989</v>
      </c>
      <c r="J5" s="120">
        <f>1/$A$1*'[1]4407Imp'!I$39</f>
        <v>39.620019600000013</v>
      </c>
      <c r="K5" s="120">
        <f>1/$A$1*'[1]4407Imp'!J$39</f>
        <v>27.545761216666655</v>
      </c>
      <c r="L5" s="120">
        <f>1/$A$1*'[1]4407Imp'!K$39</f>
        <v>19.668181999999987</v>
      </c>
      <c r="M5" s="120">
        <f>1/$A$1*'[1]4407Imp'!L$39</f>
        <v>21.437824075999988</v>
      </c>
      <c r="N5" s="120">
        <f>1/$A$1*'[1]4407Imp'!M$39</f>
        <v>20.960166899999994</v>
      </c>
      <c r="O5" s="120">
        <f>1/$A$1*'[1]4407Imp'!N$39</f>
        <v>22.578830999999997</v>
      </c>
      <c r="P5" s="120">
        <f>1/$A$1*'[1]4407Imp'!O$39</f>
        <v>25.89121699999999</v>
      </c>
      <c r="Q5" s="120">
        <f>1/$A$1*'[1]4407Imp'!P$39</f>
        <v>28.875383999999997</v>
      </c>
      <c r="R5" s="120">
        <f>1/$A$1*'[1]4407Imp'!Q$39</f>
        <v>31.43610373666667</v>
      </c>
      <c r="S5" s="120">
        <f>1/$A$1*'[1]4407Imp'!R$39</f>
        <v>38.431450000000005</v>
      </c>
      <c r="T5" s="120">
        <f>1/$A$1*'[1]4407Imp'!S$39</f>
        <v>33.931649899999982</v>
      </c>
      <c r="U5" s="120">
        <f>1/$A$1*'[1]4407Imp'!T$39</f>
        <v>32.409111800000041</v>
      </c>
      <c r="V5" s="120">
        <f>1/$A$1*'[1]4407Imp'!U$39</f>
        <v>31.071151</v>
      </c>
      <c r="W5" s="120">
        <f>1/$A$1*'[1]4407Imp'!V$39</f>
        <v>16.441863304999998</v>
      </c>
      <c r="X5" s="120">
        <f>1/$A$1*'[1]4407Imp'!W$39</f>
        <v>32.500700000000002</v>
      </c>
      <c r="Y5" s="120">
        <f>1/$A$1*'[1]4407Imp'!X$39</f>
        <v>2.7526333465147994</v>
      </c>
      <c r="Z5" s="120">
        <f>1/$A$1*'[1]4407Imp'!Y$39</f>
        <v>2.1502373626373621</v>
      </c>
      <c r="AA5" s="120">
        <f>1/$A$1*'[1]4407Imp'!Z$39</f>
        <v>0</v>
      </c>
      <c r="AB5" s="196">
        <f>1/$A$1*'[1]4407Imp'!AA$39</f>
        <v>0</v>
      </c>
      <c r="AC5" s="70"/>
      <c r="AD5" s="68">
        <f>1/1000*1/$A$1*'[1]4407Imp'!AB$39</f>
        <v>3.4239654181318686</v>
      </c>
      <c r="AE5" s="120">
        <f>1/1000*1/$A$1*'[1]4407Imp'!AC$39</f>
        <v>3.2368923675824175</v>
      </c>
      <c r="AF5" s="120">
        <f>1/1000*1/$A$1*'[1]4407Imp'!AD$39</f>
        <v>2.9829626373626374</v>
      </c>
      <c r="AG5" s="120">
        <f>1/1000*1/$A$1*'[1]4407Imp'!AE$39</f>
        <v>2.6487620879120879</v>
      </c>
      <c r="AH5" s="120">
        <f>1/1000*1/$A$1*'[1]4407Imp'!AF$39</f>
        <v>3.8408038461538463</v>
      </c>
      <c r="AI5" s="120">
        <f>1/1000*1/$A$1*'[1]4407Imp'!AG$39</f>
        <v>3.8068781543956032</v>
      </c>
      <c r="AJ5" s="120">
        <f>1/1000*1/$A$1*'[1]4407Imp'!AH$39</f>
        <v>3.4593682346153827</v>
      </c>
      <c r="AK5" s="120">
        <f>1/1000*1/$A$1*'[1]4407Imp'!AI$39</f>
        <v>2.757812547802196</v>
      </c>
      <c r="AL5" s="120">
        <f>1/1000*1/$A$1*'[1]4407Imp'!AJ$39</f>
        <v>1.8259065434065929</v>
      </c>
      <c r="AM5" s="120">
        <f>1/1000*1/$A$1*'[1]4407Imp'!AK$39</f>
        <v>1.1255135467032964</v>
      </c>
      <c r="AN5" s="120">
        <f>1/1000*1/$A$1*'[1]4407Imp'!AL$39</f>
        <v>1.5188515060439562</v>
      </c>
      <c r="AO5" s="120">
        <f>1/1000*1/$A$1*'[1]4407Imp'!AM$39</f>
        <v>1.501978067582417</v>
      </c>
      <c r="AP5" s="120">
        <f>1/1000*1/$A$1*'[1]4407Imp'!AN$39</f>
        <v>1.8283756906593405</v>
      </c>
      <c r="AQ5" s="120">
        <f>1/1000*1/$A$1*'[1]4407Imp'!AO$39</f>
        <v>2.3800845049450552</v>
      </c>
      <c r="AR5" s="120">
        <f>1/1000*1/$A$1*'[1]4407Imp'!AP$39</f>
        <v>2.8379812956043953</v>
      </c>
      <c r="AS5" s="120">
        <f>1/1000*1/$A$1*'[1]4407Imp'!AQ$39</f>
        <v>2.5030009021978024</v>
      </c>
      <c r="AT5" s="120">
        <f>1/1000*1/$A$1*'[1]4407Imp'!AR$39</f>
        <v>3.1181703153846154</v>
      </c>
      <c r="AU5" s="120">
        <f>1/1000*1/$A$1*'[1]4407Imp'!AS$39</f>
        <v>3.2545910357142853</v>
      </c>
      <c r="AV5" s="120">
        <f>1/1000*1/$A$1*'[1]4407Imp'!AT$39</f>
        <v>3.1040138357142855</v>
      </c>
      <c r="AW5" s="120">
        <f>1/1000*1/$A$1*'[1]4407Imp'!AU$39</f>
        <v>2.5461195758241755</v>
      </c>
      <c r="AX5" s="120">
        <f>1/1000*1/$A$1*'[1]4407Imp'!AV$39</f>
        <v>3.5330637774725271</v>
      </c>
      <c r="AY5" s="120">
        <f>1/1000*1/$A$1*'[1]4407Imp'!AW$39</f>
        <v>6.2298445780219778</v>
      </c>
      <c r="AZ5" s="120">
        <f>1/1000*1/$A$1*'[1]4407Imp'!AX$39</f>
        <v>0.99479240000000002</v>
      </c>
      <c r="BA5" s="120">
        <f>1/1000*1/$A$1*'[1]4407Imp'!AY$39</f>
        <v>0.71409806263736253</v>
      </c>
      <c r="BB5" s="120">
        <f>1/1000*1/$A$1*'[1]4407Imp'!AZ$39</f>
        <v>0</v>
      </c>
      <c r="BC5" s="196">
        <f>1/1000*1/$A$1*'[1]4407Imp'!BA$39</f>
        <v>0</v>
      </c>
      <c r="BD5" s="228"/>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1:56" ht="20" customHeight="1" thickTop="1" thickBot="1">
      <c r="B7" s="67" t="s">
        <v>106</v>
      </c>
      <c r="C7" s="73">
        <f>1/$A$1*'[1]4407Imp'!B$263-C5</f>
        <v>2.9540848500000294</v>
      </c>
      <c r="D7" s="74">
        <f>1/$A$1*'[1]4407Imp'!C$263-D5</f>
        <v>3.5750841000000051</v>
      </c>
      <c r="E7" s="74">
        <f>1/$A$1*'[1]4407Imp'!D$263-E5</f>
        <v>4.8398785000000188</v>
      </c>
      <c r="F7" s="74">
        <f>1/$A$1*'[1]4407Imp'!E$263-F5</f>
        <v>4.7524026000000106</v>
      </c>
      <c r="G7" s="74">
        <f>1/$A$1*'[1]4407Imp'!F$263-G5</f>
        <v>6.547618999999969</v>
      </c>
      <c r="H7" s="74">
        <f>1/$A$1*'[1]4407Imp'!G$263-H5</f>
        <v>8.1181149999999889</v>
      </c>
      <c r="I7" s="74">
        <f>1/$A$1*'[1]4407Imp'!H$263-I5</f>
        <v>6.9633669999999981</v>
      </c>
      <c r="J7" s="74">
        <f>1/$A$1*'[1]4407Imp'!I$263-J5</f>
        <v>4.6026446000000263</v>
      </c>
      <c r="K7" s="74">
        <f>1/$A$1*'[1]4407Imp'!J$263-K5</f>
        <v>2.883095830000002</v>
      </c>
      <c r="L7" s="74">
        <f>1/$A$1*'[1]4407Imp'!K$263-L5</f>
        <v>1.5208470490000003</v>
      </c>
      <c r="M7" s="74">
        <f>1/$A$1*'[1]4407Imp'!L$263-M5</f>
        <v>1.2833003563015914</v>
      </c>
      <c r="N7" s="74">
        <f>1/$A$1*'[1]4407Imp'!M$263-N5</f>
        <v>1.1938215966547645</v>
      </c>
      <c r="O7" s="74">
        <f>1/$A$1*'[1]4407Imp'!N$263-O5</f>
        <v>1.1259589999999768</v>
      </c>
      <c r="P7" s="74">
        <f>1/$A$1*'[1]4407Imp'!O$263-P5</f>
        <v>1.2524806293461488</v>
      </c>
      <c r="Q7" s="74">
        <f>1/$A$1*'[1]4407Imp'!P$263-Q5</f>
        <v>1.3511621786904655</v>
      </c>
      <c r="R7" s="74">
        <f>1/$A$1*'[1]4407Imp'!Q$263-R5</f>
        <v>1.7030785860467041</v>
      </c>
      <c r="S7" s="74">
        <f>1/$A$1*'[1]4407Imp'!R$263-S5</f>
        <v>1.9965053946190565</v>
      </c>
      <c r="T7" s="74">
        <f>1/$A$1*'[1]4407Imp'!S$263-T5</f>
        <v>2.8728902500000046</v>
      </c>
      <c r="U7" s="74">
        <f>1/$A$1*'[1]4407Imp'!T$263-U5</f>
        <v>3.7433164209999816</v>
      </c>
      <c r="V7" s="74">
        <f>1/$A$1*'[1]4407Imp'!U$263-V5</f>
        <v>3.793027699999989</v>
      </c>
      <c r="W7" s="74">
        <f>1/$A$1*'[1]4407Imp'!V$263-W5</f>
        <v>5.7874734133999866</v>
      </c>
      <c r="X7" s="74">
        <f>1/$A$1*'[1]4407Imp'!W$263-X5</f>
        <v>5.6380630000000167</v>
      </c>
      <c r="Y7" s="74">
        <f>1/$A$1*'[1]4407Imp'!X$263-Y5</f>
        <v>5.8232912872638005</v>
      </c>
      <c r="Z7" s="74">
        <f>1/$A$1*'[1]4407Imp'!Y$263-Z5</f>
        <v>3.1145252582417586</v>
      </c>
      <c r="AA7" s="74">
        <f>1/$A$1*'[1]4407Imp'!Z$263-AA5</f>
        <v>0</v>
      </c>
      <c r="AB7" s="75">
        <f>1/$A$1*'[1]4407Imp'!AA$263-AB5</f>
        <v>0</v>
      </c>
      <c r="AC7" s="59"/>
      <c r="AD7" s="76">
        <f>1/1000*1/$A$1*'[1]4407Imp'!AB$263-AD5</f>
        <v>0.45542297362637374</v>
      </c>
      <c r="AE7" s="128">
        <f>1/1000*1/$A$1*'[1]4407Imp'!AC$263-AE5</f>
        <v>0.52520688571428353</v>
      </c>
      <c r="AF7" s="128">
        <f>1/1000*1/$A$1*'[1]4407Imp'!AD$263-AF5</f>
        <v>0.6607335164835173</v>
      </c>
      <c r="AG7" s="128">
        <f>1/1000*1/$A$1*'[1]4407Imp'!AE$263-AG5</f>
        <v>0.64364615384615176</v>
      </c>
      <c r="AH7" s="128">
        <f>1/1000*1/$A$1*'[1]4407Imp'!AF$263-AH5</f>
        <v>0.99632967032966979</v>
      </c>
      <c r="AI7" s="128">
        <f>1/1000*1/$A$1*'[1]4407Imp'!AG$263-AI5</f>
        <v>1.1314465379120904</v>
      </c>
      <c r="AJ7" s="128">
        <f>1/1000*1/$A$1*'[1]4407Imp'!AH$263-AJ5</f>
        <v>1.1129406472527483</v>
      </c>
      <c r="AK7" s="128">
        <f>1/1000*1/$A$1*'[1]4407Imp'!AI$263-AK5</f>
        <v>0.81218990219780141</v>
      </c>
      <c r="AL7" s="128">
        <f>1/1000*1/$A$1*'[1]4407Imp'!AJ$263-AL5</f>
        <v>0.58880988021978142</v>
      </c>
      <c r="AM7" s="128">
        <f>1/1000*1/$A$1*'[1]4407Imp'!AK$263-AM5</f>
        <v>0.32125906538461457</v>
      </c>
      <c r="AN7" s="128">
        <f>1/1000*1/$A$1*'[1]4407Imp'!AL$263-AN5</f>
        <v>0.34219225879121007</v>
      </c>
      <c r="AO7" s="128">
        <f>1/1000*1/$A$1*'[1]4407Imp'!AM$263-AO5</f>
        <v>0.34484529945054998</v>
      </c>
      <c r="AP7" s="128">
        <f>1/1000*1/$A$1*'[1]4407Imp'!AN$263-AP5</f>
        <v>0.34640191043956103</v>
      </c>
      <c r="AQ7" s="128">
        <f>1/1000*1/$A$1*'[1]4407Imp'!AO$263-AQ5</f>
        <v>0.38531296538461479</v>
      </c>
      <c r="AR7" s="128">
        <f>1/1000*1/$A$1*'[1]4407Imp'!AP$263-AR5</f>
        <v>0.46245260164835189</v>
      </c>
      <c r="AS7" s="128">
        <f>1/1000*1/$A$1*'[1]4407Imp'!AQ$263-AS5</f>
        <v>0.48555403131867969</v>
      </c>
      <c r="AT7" s="128">
        <f>1/1000*1/$A$1*'[1]4407Imp'!AR$263-AT5</f>
        <v>0.51406432142857073</v>
      </c>
      <c r="AU7" s="128">
        <f>1/1000*1/$A$1*'[1]4407Imp'!AS$263-AU5</f>
        <v>0.65522898021978149</v>
      </c>
      <c r="AV7" s="128">
        <f>1/1000*1/$A$1*'[1]4407Imp'!AT$263-AV5</f>
        <v>0.84558689395604381</v>
      </c>
      <c r="AW7" s="128">
        <f>1/1000*1/$A$1*'[1]4407Imp'!AU$263-AW5</f>
        <v>0.86000669615384684</v>
      </c>
      <c r="AX7" s="128">
        <f>1/1000*1/$A$1*'[1]4407Imp'!AV$263-AX5</f>
        <v>1.1131792697802196</v>
      </c>
      <c r="AY7" s="128">
        <f>1/1000*1/$A$1*'[1]4407Imp'!AW$263-AY5</f>
        <v>1.6069650247252714</v>
      </c>
      <c r="AZ7" s="128">
        <f>1/1000*1/$A$1*'[1]4407Imp'!AX$263-AZ5</f>
        <v>1.8712834148351618</v>
      </c>
      <c r="BA7" s="128">
        <f>1/1000*1/$A$1*'[1]4407Imp'!AY$263-BA5</f>
        <v>1.2848994005494505</v>
      </c>
      <c r="BB7" s="128">
        <f>1/1000*1/$A$1*'[1]4407Imp'!AZ$263-BB5</f>
        <v>0</v>
      </c>
      <c r="BC7" s="129">
        <f>1/1000*1/$A$1*'[1]4407Imp'!BA$263-BC5</f>
        <v>0</v>
      </c>
      <c r="BD7" s="228"/>
    </row>
    <row r="8" spans="1:56" ht="20" customHeight="1" thickTop="1">
      <c r="B8" s="37" t="s">
        <v>25</v>
      </c>
      <c r="C8" s="152">
        <f>1/$A$1*'[1]4407Imp'!B$266</f>
        <v>5.9548000000000004E-2</v>
      </c>
      <c r="D8" s="219">
        <f>1/$A$1*'[1]4407Imp'!C$266</f>
        <v>8.4328000000000014E-2</v>
      </c>
      <c r="E8" s="219">
        <f>1/$A$1*'[1]4407Imp'!D$266</f>
        <v>9.8491999999999996E-2</v>
      </c>
      <c r="F8" s="219">
        <f>1/$A$1*'[1]4407Imp'!E$266</f>
        <v>9.3137999999999999E-2</v>
      </c>
      <c r="G8" s="219">
        <f>1/$A$1*'[1]4407Imp'!F$266</f>
        <v>9.3715999999999994E-2</v>
      </c>
      <c r="H8" s="219">
        <f>1/$A$1*'[1]4407Imp'!G$266</f>
        <v>9.5456999999999986E-2</v>
      </c>
      <c r="I8" s="219">
        <f>1/$A$1*'[1]4407Imp'!H$266</f>
        <v>9.5348999999999989E-2</v>
      </c>
      <c r="J8" s="219">
        <f>1/$A$1*'[1]4407Imp'!I$266</f>
        <v>0.10560470000000001</v>
      </c>
      <c r="K8" s="219">
        <f>1/$A$1*'[1]4407Imp'!J$266</f>
        <v>9.4110999999999986E-2</v>
      </c>
      <c r="L8" s="219">
        <f>1/$A$1*'[1]4407Imp'!K$266</f>
        <v>4.0721818999999992E-2</v>
      </c>
      <c r="M8" s="219">
        <f>1/$A$1*'[1]4407Imp'!L$266</f>
        <v>5.2852999999999997E-2</v>
      </c>
      <c r="N8" s="219">
        <f>1/$A$1*'[1]4407Imp'!M$266</f>
        <v>6.367133849999998E-2</v>
      </c>
      <c r="O8" s="219">
        <f>1/$A$1*'[1]4407Imp'!N$266</f>
        <v>7.5244999999999992E-2</v>
      </c>
      <c r="P8" s="219">
        <f>1/$A$1*'[1]4407Imp'!O$266</f>
        <v>7.5171299999999996E-2</v>
      </c>
      <c r="Q8" s="219">
        <f>1/$A$1*'[1]4407Imp'!P$266</f>
        <v>7.9136108999999996E-2</v>
      </c>
      <c r="R8" s="219">
        <f>1/$A$1*'[1]4407Imp'!Q$266</f>
        <v>9.2835624750000026E-2</v>
      </c>
      <c r="S8" s="219">
        <f>1/$A$1*'[1]4407Imp'!R$266</f>
        <v>5.9137305666666647E-2</v>
      </c>
      <c r="T8" s="219">
        <f>1/$A$1*'[1]4407Imp'!S$266</f>
        <v>6.3843999999999984E-2</v>
      </c>
      <c r="U8" s="219">
        <f>1/$A$1*'[1]4407Imp'!T$266</f>
        <v>5.5468509999999978E-2</v>
      </c>
      <c r="V8" s="219">
        <f>1/$A$1*'[1]4407Imp'!U$266</f>
        <v>6.252199999999998E-2</v>
      </c>
      <c r="W8" s="219">
        <f>1/$A$1*'[1]4407Imp'!V$266</f>
        <v>5.1496873399999997E-2</v>
      </c>
      <c r="X8" s="219">
        <f>1/$A$1*'[1]4407Imp'!W$266</f>
        <v>5.433099999999999E-2</v>
      </c>
      <c r="Y8" s="219">
        <f>1/$A$1*'[1]4407Imp'!X$266</f>
        <v>9.3613735048399996E-2</v>
      </c>
      <c r="Z8" s="219">
        <f>1/$A$1*'[1]4407Imp'!Y$266</f>
        <v>3.1672527472527474E-2</v>
      </c>
      <c r="AA8" s="219">
        <f>1/$A$1*'[1]4407Imp'!Z$266</f>
        <v>0</v>
      </c>
      <c r="AB8" s="206">
        <f>1/$A$1*'[1]4407Imp'!AA$266</f>
        <v>0</v>
      </c>
      <c r="AC8" s="25"/>
      <c r="AD8" s="152">
        <f>1/1000*1/$A$1*'[1]4407Imp'!AB$266</f>
        <v>1.5737654945054944E-2</v>
      </c>
      <c r="AE8" s="219">
        <f>1/1000*1/$A$1*'[1]4407Imp'!AC$266</f>
        <v>1.8342769780219779E-2</v>
      </c>
      <c r="AF8" s="219">
        <f>1/1000*1/$A$1*'[1]4407Imp'!AD$266</f>
        <v>1.8081868131868135E-2</v>
      </c>
      <c r="AG8" s="219">
        <f>1/1000*1/$A$1*'[1]4407Imp'!AE$266</f>
        <v>1.9247252747252749E-2</v>
      </c>
      <c r="AH8" s="219">
        <f>1/1000*1/$A$1*'[1]4407Imp'!AF$266</f>
        <v>2.8909340659340654E-2</v>
      </c>
      <c r="AI8" s="219">
        <f>1/1000*1/$A$1*'[1]4407Imp'!AG$266</f>
        <v>3.465086483516483E-2</v>
      </c>
      <c r="AJ8" s="219">
        <f>1/1000*1/$A$1*'[1]4407Imp'!AH$266</f>
        <v>3.8228191208791201E-2</v>
      </c>
      <c r="AK8" s="219">
        <f>1/1000*1/$A$1*'[1]4407Imp'!AI$266</f>
        <v>5.0931382967032965E-2</v>
      </c>
      <c r="AL8" s="219">
        <f>1/1000*1/$A$1*'[1]4407Imp'!AJ$266</f>
        <v>4.907458131868131E-2</v>
      </c>
      <c r="AM8" s="219">
        <f>1/1000*1/$A$1*'[1]4407Imp'!AK$266</f>
        <v>1.8467098351648351E-2</v>
      </c>
      <c r="AN8" s="219">
        <f>1/1000*1/$A$1*'[1]4407Imp'!AL$266</f>
        <v>2.4328684615384615E-2</v>
      </c>
      <c r="AO8" s="219">
        <f>1/1000*1/$A$1*'[1]4407Imp'!AM$266</f>
        <v>3.2628174175824178E-2</v>
      </c>
      <c r="AP8" s="219">
        <f>1/1000*1/$A$1*'[1]4407Imp'!AN$266</f>
        <v>3.4449336813186807E-2</v>
      </c>
      <c r="AQ8" s="219">
        <f>1/1000*1/$A$1*'[1]4407Imp'!AO$266</f>
        <v>3.997200549450549E-2</v>
      </c>
      <c r="AR8" s="219">
        <f>1/1000*1/$A$1*'[1]4407Imp'!AP$266</f>
        <v>4.5994693956043955E-2</v>
      </c>
      <c r="AS8" s="219">
        <f>1/1000*1/$A$1*'[1]4407Imp'!AQ$266</f>
        <v>4.4888453846153843E-2</v>
      </c>
      <c r="AT8" s="219">
        <f>1/1000*1/$A$1*'[1]4407Imp'!AR$266</f>
        <v>2.9496860439560436E-2</v>
      </c>
      <c r="AU8" s="219">
        <f>1/1000*1/$A$1*'[1]4407Imp'!AS$266</f>
        <v>3.0036834615384617E-2</v>
      </c>
      <c r="AV8" s="219">
        <f>1/1000*1/$A$1*'[1]4407Imp'!AT$266</f>
        <v>2.799831703296703E-2</v>
      </c>
      <c r="AW8" s="219">
        <f>1/1000*1/$A$1*'[1]4407Imp'!AU$266</f>
        <v>3.4519140109890108E-2</v>
      </c>
      <c r="AX8" s="219">
        <f>1/1000*1/$A$1*'[1]4407Imp'!AV$266</f>
        <v>2.4557315934065932E-2</v>
      </c>
      <c r="AY8" s="219">
        <f>1/1000*1/$A$1*'[1]4407Imp'!AW$266</f>
        <v>3.3741813186813192E-2</v>
      </c>
      <c r="AZ8" s="219">
        <f>1/1000*1/$A$1*'[1]4407Imp'!AX$266</f>
        <v>4.8202901098901102E-2</v>
      </c>
      <c r="BA8" s="219">
        <f>1/1000*1/$A$1*'[1]4407Imp'!AY$266</f>
        <v>4.0613340109890123E-2</v>
      </c>
      <c r="BB8" s="219">
        <f>1/1000*1/$A$1*'[1]4407Imp'!AZ$266</f>
        <v>0</v>
      </c>
      <c r="BC8" s="206">
        <f>1/1000*1/$A$1*'[1]4407Imp'!BA$266</f>
        <v>0</v>
      </c>
      <c r="BD8" s="228"/>
    </row>
    <row r="9" spans="1:56">
      <c r="B9" s="18" t="s">
        <v>26</v>
      </c>
      <c r="C9" s="31">
        <f>1/$A$1*'[1]4407Imp'!B38</f>
        <v>1.7505999999999997E-2</v>
      </c>
      <c r="D9" s="22">
        <f>1/$A$1*'[1]4407Imp'!C38</f>
        <v>1.1566E-2</v>
      </c>
      <c r="E9" s="22">
        <f>1/$A$1*'[1]4407Imp'!D38</f>
        <v>1.2160000000000001E-2</v>
      </c>
      <c r="F9" s="22">
        <f>1/$A$1*'[1]4407Imp'!E38</f>
        <v>1.4783999999999999E-2</v>
      </c>
      <c r="G9" s="22">
        <f>1/$A$1*'[1]4407Imp'!F38</f>
        <v>2.0542999999999999E-2</v>
      </c>
      <c r="H9" s="22">
        <f>1/$A$1*'[1]4407Imp'!G38</f>
        <v>1.9310999999999998E-2</v>
      </c>
      <c r="I9" s="22">
        <f>1/$A$1*'[1]4407Imp'!H38</f>
        <v>2.7720000000000002E-2</v>
      </c>
      <c r="J9" s="22">
        <f>1/$A$1*'[1]4407Imp'!I38</f>
        <v>3.5375000000000004E-2</v>
      </c>
      <c r="K9" s="22">
        <f>1/$A$1*'[1]4407Imp'!J38</f>
        <v>2.7635999999999997E-2</v>
      </c>
      <c r="L9" s="22">
        <f>1/$A$1*'[1]4407Imp'!K38</f>
        <v>9.6212999999999976E-3</v>
      </c>
      <c r="M9" s="22">
        <f>1/$A$1*'[1]4407Imp'!L38</f>
        <v>1.5510999999999997E-2</v>
      </c>
      <c r="N9" s="22">
        <f>1/$A$1*'[1]4407Imp'!M38</f>
        <v>2.842735599999999E-2</v>
      </c>
      <c r="O9" s="22">
        <f>1/$A$1*'[1]4407Imp'!N38</f>
        <v>3.6137999999999997E-2</v>
      </c>
      <c r="P9" s="22">
        <f>1/$A$1*'[1]4407Imp'!O38</f>
        <v>3.3846000000000001E-2</v>
      </c>
      <c r="Q9" s="22">
        <f>1/$A$1*'[1]4407Imp'!P38</f>
        <v>3.4462999999999994E-2</v>
      </c>
      <c r="R9" s="22">
        <f>1/$A$1*'[1]4407Imp'!Q38</f>
        <v>5.228300000000001E-2</v>
      </c>
      <c r="S9" s="22">
        <f>1/$A$1*'[1]4407Imp'!R38</f>
        <v>2.6879352999999995E-2</v>
      </c>
      <c r="T9" s="22">
        <f>1/$A$1*'[1]4407Imp'!S38</f>
        <v>3.2468999999999998E-2</v>
      </c>
      <c r="U9" s="22">
        <f>1/$A$1*'[1]4407Imp'!T38</f>
        <v>2.5729999999999989E-2</v>
      </c>
      <c r="V9" s="22">
        <f>1/$A$1*'[1]4407Imp'!U38</f>
        <v>3.4614999999999993E-2</v>
      </c>
      <c r="W9" s="22">
        <f>1/$A$1*'[1]4407Imp'!V38</f>
        <v>2.3225439999999993E-2</v>
      </c>
      <c r="X9" s="22">
        <f>1/$A$1*'[1]4407Imp'!W38</f>
        <v>2.4084999999999999E-2</v>
      </c>
      <c r="Y9" s="22">
        <f>1/$A$1*'[1]4407Imp'!X38</f>
        <v>4.2499375503199995E-2</v>
      </c>
      <c r="Z9" s="22">
        <f>1/$A$1*'[1]4407Imp'!Y38</f>
        <v>1.1122527472527472E-2</v>
      </c>
      <c r="AA9" s="22">
        <f>1/$A$1*'[1]4407Imp'!Z38</f>
        <v>0</v>
      </c>
      <c r="AB9" s="21">
        <f>1/$A$1*'[1]4407Imp'!AA38</f>
        <v>0</v>
      </c>
      <c r="AC9" s="25"/>
      <c r="AD9" s="17">
        <f>1/1000*1/$A$1*'[1]4407Imp'!AB38</f>
        <v>4.8642543956043957E-3</v>
      </c>
      <c r="AE9" s="12">
        <f>1/1000*1/$A$1*'[1]4407Imp'!AC38</f>
        <v>3.4629390109890109E-3</v>
      </c>
      <c r="AF9" s="12">
        <f>1/1000*1/$A$1*'[1]4407Imp'!AD38</f>
        <v>3.5351648351648357E-3</v>
      </c>
      <c r="AG9" s="12">
        <f>1/1000*1/$A$1*'[1]4407Imp'!AE38</f>
        <v>4.4593406593406593E-3</v>
      </c>
      <c r="AH9" s="12">
        <f>1/1000*1/$A$1*'[1]4407Imp'!AF38</f>
        <v>7.7263736263736256E-3</v>
      </c>
      <c r="AI9" s="12">
        <f>1/1000*1/$A$1*'[1]4407Imp'!AG38</f>
        <v>7.6497247252747241E-3</v>
      </c>
      <c r="AJ9" s="12">
        <f>1/1000*1/$A$1*'[1]4407Imp'!AH38</f>
        <v>1.1261657692307692E-2</v>
      </c>
      <c r="AK9" s="12">
        <f>1/1000*1/$A$1*'[1]4407Imp'!AI38</f>
        <v>1.8473981868131865E-2</v>
      </c>
      <c r="AL9" s="12">
        <f>1/1000*1/$A$1*'[1]4407Imp'!AJ38</f>
        <v>1.4976403846153844E-2</v>
      </c>
      <c r="AM9" s="12">
        <f>1/1000*1/$A$1*'[1]4407Imp'!AK38</f>
        <v>4.4250521978021979E-3</v>
      </c>
      <c r="AN9" s="12">
        <f>1/1000*1/$A$1*'[1]4407Imp'!AL38</f>
        <v>6.9693697802197798E-3</v>
      </c>
      <c r="AO9" s="12">
        <f>1/1000*1/$A$1*'[1]4407Imp'!AM38</f>
        <v>1.4341996703296703E-2</v>
      </c>
      <c r="AP9" s="12">
        <f>1/1000*1/$A$1*'[1]4407Imp'!AN38</f>
        <v>1.4161260439560439E-2</v>
      </c>
      <c r="AQ9" s="12">
        <f>1/1000*1/$A$1*'[1]4407Imp'!AO38</f>
        <v>1.6940463186813186E-2</v>
      </c>
      <c r="AR9" s="12">
        <f>1/1000*1/$A$1*'[1]4407Imp'!AP38</f>
        <v>1.8258617032967033E-2</v>
      </c>
      <c r="AS9" s="12">
        <f>1/1000*1/$A$1*'[1]4407Imp'!AQ38</f>
        <v>2.1482348351648351E-2</v>
      </c>
      <c r="AT9" s="12">
        <f>1/1000*1/$A$1*'[1]4407Imp'!AR38</f>
        <v>1.2990812087912086E-2</v>
      </c>
      <c r="AU9" s="12">
        <f>1/1000*1/$A$1*'[1]4407Imp'!AS38</f>
        <v>1.4260412637362637E-2</v>
      </c>
      <c r="AV9" s="12">
        <f>1/1000*1/$A$1*'[1]4407Imp'!AT38</f>
        <v>1.2283078021978021E-2</v>
      </c>
      <c r="AW9" s="12">
        <f>1/1000*1/$A$1*'[1]4407Imp'!AU38</f>
        <v>1.7910691758241757E-2</v>
      </c>
      <c r="AX9" s="12">
        <f>1/1000*1/$A$1*'[1]4407Imp'!AV38</f>
        <v>1.1068728571428571E-2</v>
      </c>
      <c r="AY9" s="12">
        <f>1/1000*1/$A$1*'[1]4407Imp'!AW38</f>
        <v>1.441760054945055E-2</v>
      </c>
      <c r="AZ9" s="12">
        <f>1/1000*1/$A$1*'[1]4407Imp'!AX38</f>
        <v>2.180379175824176E-2</v>
      </c>
      <c r="BA9" s="12">
        <f>1/1000*1/$A$1*'[1]4407Imp'!AY38</f>
        <v>1.4122865934065934E-2</v>
      </c>
      <c r="BB9" s="12">
        <f>1/1000*1/$A$1*'[1]4407Imp'!AZ38</f>
        <v>0</v>
      </c>
      <c r="BC9" s="33">
        <f>1/1000*1/$A$1*'[1]4407Imp'!BA38</f>
        <v>0</v>
      </c>
      <c r="BD9" s="228"/>
    </row>
    <row r="10" spans="1:56">
      <c r="B10" s="18" t="s">
        <v>72</v>
      </c>
      <c r="C10" s="31">
        <f>1/$A$1*'[1]4407Imp'!B$52</f>
        <v>5.4699999999999985E-4</v>
      </c>
      <c r="D10" s="22">
        <f>1/$A$1*'[1]4407Imp'!C$52</f>
        <v>1.9999999999999995E-5</v>
      </c>
      <c r="E10" s="22">
        <f>1/$A$1*'[1]4407Imp'!D$52</f>
        <v>0</v>
      </c>
      <c r="F10" s="22">
        <f>1/$A$1*'[1]4407Imp'!E$52</f>
        <v>1.714E-3</v>
      </c>
      <c r="G10" s="22">
        <f>1/$A$1*'[1]4407Imp'!F$52</f>
        <v>8.3799999999999977E-4</v>
      </c>
      <c r="H10" s="22">
        <f>1/$A$1*'[1]4407Imp'!G$52</f>
        <v>1.1024999999999998E-2</v>
      </c>
      <c r="I10" s="22">
        <f>1/$A$1*'[1]4407Imp'!H$52</f>
        <v>5.0029999999999996E-3</v>
      </c>
      <c r="J10" s="22">
        <f>1/$A$1*'[1]4407Imp'!I$52</f>
        <v>9.3430000000000006E-3</v>
      </c>
      <c r="K10" s="22">
        <f>1/$A$1*'[1]4407Imp'!J$52</f>
        <v>8.6350000000000003E-3</v>
      </c>
      <c r="L10" s="22">
        <f>1/$A$1*'[1]4407Imp'!K$52</f>
        <v>6.2319999999999988E-3</v>
      </c>
      <c r="M10" s="22">
        <f>1/$A$1*'[1]4407Imp'!L$52</f>
        <v>7.9739999999999985E-3</v>
      </c>
      <c r="N10" s="22">
        <f>1/$A$1*'[1]4407Imp'!M$52</f>
        <v>7.7090194999999981E-3</v>
      </c>
      <c r="O10" s="22">
        <f>1/$A$1*'[1]4407Imp'!N$52</f>
        <v>1.1793999999999999E-2</v>
      </c>
      <c r="P10" s="22">
        <f>1/$A$1*'[1]4407Imp'!O$52</f>
        <v>1.2228999999999999E-2</v>
      </c>
      <c r="Q10" s="22">
        <f>1/$A$1*'[1]4407Imp'!P$52</f>
        <v>1.4076999999999999E-2</v>
      </c>
      <c r="R10" s="22">
        <f>1/$A$1*'[1]4407Imp'!Q$52</f>
        <v>1.9324000000000001E-2</v>
      </c>
      <c r="S10" s="22">
        <f>1/$A$1*'[1]4407Imp'!R$52</f>
        <v>1.4409287999999998E-2</v>
      </c>
      <c r="T10" s="22">
        <f>1/$A$1*'[1]4407Imp'!S$52</f>
        <v>1.4147999999999999E-2</v>
      </c>
      <c r="U10" s="22">
        <f>1/$A$1*'[1]4407Imp'!T$52</f>
        <v>1.2536719999999996E-2</v>
      </c>
      <c r="V10" s="22">
        <f>1/$A$1*'[1]4407Imp'!U$52</f>
        <v>1.4003999999999999E-2</v>
      </c>
      <c r="W10" s="22">
        <f>1/$A$1*'[1]4407Imp'!V$52</f>
        <v>1.4040726E-2</v>
      </c>
      <c r="X10" s="22">
        <f>1/$A$1*'[1]4407Imp'!W$52</f>
        <v>1.7024999999999995E-2</v>
      </c>
      <c r="Y10" s="22">
        <f>1/$A$1*'[1]4407Imp'!X$52</f>
        <v>2.9371431065199998E-2</v>
      </c>
      <c r="Z10" s="22">
        <f>1/$A$1*'[1]4407Imp'!Y$52</f>
        <v>9.2390109890109883E-3</v>
      </c>
      <c r="AA10" s="22">
        <f>1/$A$1*'[1]4407Imp'!Z$52</f>
        <v>0</v>
      </c>
      <c r="AB10" s="21">
        <f>1/$A$1*'[1]4407Imp'!AA$52</f>
        <v>0</v>
      </c>
      <c r="AC10" s="25"/>
      <c r="AD10" s="17">
        <f>1/1000*1/$A$1*'[1]4407Imp'!AB$52</f>
        <v>1.6531538461538457E-4</v>
      </c>
      <c r="AE10" s="12">
        <f>1/1000*1/$A$1*'[1]4407Imp'!AC$52</f>
        <v>1.8592307692307693E-5</v>
      </c>
      <c r="AF10" s="12">
        <f>1/1000*1/$A$1*'[1]4407Imp'!AD$52</f>
        <v>0</v>
      </c>
      <c r="AG10" s="12">
        <f>1/1000*1/$A$1*'[1]4407Imp'!AE$52</f>
        <v>5.9670329670329677E-4</v>
      </c>
      <c r="AH10" s="12">
        <f>1/1000*1/$A$1*'[1]4407Imp'!AF$52</f>
        <v>4.6593406593406587E-4</v>
      </c>
      <c r="AI10" s="12">
        <f>1/1000*1/$A$1*'[1]4407Imp'!AG$52</f>
        <v>2.3832796703296705E-3</v>
      </c>
      <c r="AJ10" s="12">
        <f>1/1000*1/$A$1*'[1]4407Imp'!AH$52</f>
        <v>2.2046549450549448E-3</v>
      </c>
      <c r="AK10" s="12">
        <f>1/1000*1/$A$1*'[1]4407Imp'!AI$52</f>
        <v>4.6193324175824177E-3</v>
      </c>
      <c r="AL10" s="12">
        <f>1/1000*1/$A$1*'[1]4407Imp'!AJ$52</f>
        <v>4.8369241758241758E-3</v>
      </c>
      <c r="AM10" s="12">
        <f>1/1000*1/$A$1*'[1]4407Imp'!AK$52</f>
        <v>3.2183192307692308E-3</v>
      </c>
      <c r="AN10" s="12">
        <f>1/1000*1/$A$1*'[1]4407Imp'!AL$52</f>
        <v>3.4523956043956039E-3</v>
      </c>
      <c r="AO10" s="12">
        <f>1/1000*1/$A$1*'[1]4407Imp'!AM$52</f>
        <v>3.8556071428571424E-3</v>
      </c>
      <c r="AP10" s="12">
        <f>1/1000*1/$A$1*'[1]4407Imp'!AN$52</f>
        <v>5.4200076923076922E-3</v>
      </c>
      <c r="AQ10" s="12">
        <f>1/1000*1/$A$1*'[1]4407Imp'!AO$52</f>
        <v>6.5426516483516476E-3</v>
      </c>
      <c r="AR10" s="12">
        <f>1/1000*1/$A$1*'[1]4407Imp'!AP$52</f>
        <v>8.6237379120879115E-3</v>
      </c>
      <c r="AS10" s="12">
        <f>1/1000*1/$A$1*'[1]4407Imp'!AQ$52</f>
        <v>1.0429715384615384E-2</v>
      </c>
      <c r="AT10" s="12">
        <f>1/1000*1/$A$1*'[1]4407Imp'!AR$52</f>
        <v>7.2606219780219777E-3</v>
      </c>
      <c r="AU10" s="12">
        <f>1/1000*1/$A$1*'[1]4407Imp'!AS$52</f>
        <v>6.8852241758241752E-3</v>
      </c>
      <c r="AV10" s="12">
        <f>1/1000*1/$A$1*'[1]4407Imp'!AT$52</f>
        <v>6.3693708791208786E-3</v>
      </c>
      <c r="AW10" s="12">
        <f>1/1000*1/$A$1*'[1]4407Imp'!AU$52</f>
        <v>8.0069939560439563E-3</v>
      </c>
      <c r="AX10" s="12">
        <f>1/1000*1/$A$1*'[1]4407Imp'!AV$52</f>
        <v>6.9026197802197799E-3</v>
      </c>
      <c r="AY10" s="12">
        <f>1/1000*1/$A$1*'[1]4407Imp'!AW$52</f>
        <v>1.1324967582417581E-2</v>
      </c>
      <c r="AZ10" s="12">
        <f>1/1000*1/$A$1*'[1]4407Imp'!AX$52</f>
        <v>1.4950541208791208E-2</v>
      </c>
      <c r="BA10" s="12">
        <f>1/1000*1/$A$1*'[1]4407Imp'!AY$52</f>
        <v>1.2234936813186813E-2</v>
      </c>
      <c r="BB10" s="12">
        <f>1/1000*1/$A$1*'[1]4407Imp'!AZ$52</f>
        <v>0</v>
      </c>
      <c r="BC10" s="33">
        <f>1/1000*1/$A$1*'[1]4407Imp'!BA$52</f>
        <v>0</v>
      </c>
      <c r="BD10" s="228"/>
    </row>
    <row r="11" spans="1:56">
      <c r="B11" s="18" t="s">
        <v>107</v>
      </c>
      <c r="C11" s="31">
        <f>1/$A$1*'[1]4407Imp'!B$92</f>
        <v>1.3032999999999999E-2</v>
      </c>
      <c r="D11" s="22">
        <f>1/$A$1*'[1]4407Imp'!C$92</f>
        <v>1.5167999999999997E-2</v>
      </c>
      <c r="E11" s="22">
        <f>1/$A$1*'[1]4407Imp'!D$92</f>
        <v>2.3465E-2</v>
      </c>
      <c r="F11" s="22">
        <f>1/$A$1*'[1]4407Imp'!E$92</f>
        <v>2.4199999999999999E-2</v>
      </c>
      <c r="G11" s="22">
        <f>1/$A$1*'[1]4407Imp'!F$92</f>
        <v>2.9499999999999998E-2</v>
      </c>
      <c r="H11" s="22">
        <f>1/$A$1*'[1]4407Imp'!G$92</f>
        <v>3.1034999999999997E-2</v>
      </c>
      <c r="I11" s="22">
        <f>1/$A$1*'[1]4407Imp'!H$92</f>
        <v>3.0436999999999999E-2</v>
      </c>
      <c r="J11" s="22">
        <f>1/$A$1*'[1]4407Imp'!I$92</f>
        <v>2.3040300000000003E-2</v>
      </c>
      <c r="K11" s="22">
        <f>1/$A$1*'[1]4407Imp'!J$92</f>
        <v>2.3451999999999994E-2</v>
      </c>
      <c r="L11" s="22">
        <f>1/$A$1*'[1]4407Imp'!K$92</f>
        <v>1.06477E-2</v>
      </c>
      <c r="M11" s="22">
        <f>1/$A$1*'[1]4407Imp'!L$92</f>
        <v>1.3908999999999998E-2</v>
      </c>
      <c r="N11" s="22">
        <f>1/$A$1*'[1]4407Imp'!M$92</f>
        <v>1.1198277999999997E-2</v>
      </c>
      <c r="O11" s="22">
        <f>1/$A$1*'[1]4407Imp'!N$92</f>
        <v>1.1122999999999997E-2</v>
      </c>
      <c r="P11" s="22">
        <f>1/$A$1*'[1]4407Imp'!O$92</f>
        <v>1.1354E-2</v>
      </c>
      <c r="Q11" s="22">
        <f>1/$A$1*'[1]4407Imp'!P$92</f>
        <v>1.2932999999999998E-2</v>
      </c>
      <c r="R11" s="22">
        <f>1/$A$1*'[1]4407Imp'!Q$92</f>
        <v>9.9925219999999985E-3</v>
      </c>
      <c r="S11" s="22">
        <f>1/$A$1*'[1]4407Imp'!R$92</f>
        <v>8.5276999999999992E-3</v>
      </c>
      <c r="T11" s="22">
        <f>1/$A$1*'[1]4407Imp'!S$92</f>
        <v>9.1229999999999992E-3</v>
      </c>
      <c r="U11" s="22">
        <f>1/$A$1*'[1]4407Imp'!T$92</f>
        <v>1.0321549999999999E-2</v>
      </c>
      <c r="V11" s="22">
        <f>1/$A$1*'[1]4407Imp'!U$92</f>
        <v>7.9219999999999985E-3</v>
      </c>
      <c r="W11" s="22">
        <f>1/$A$1*'[1]4407Imp'!V$92</f>
        <v>8.8684693999999988E-3</v>
      </c>
      <c r="X11" s="22">
        <f>1/$A$1*'[1]4407Imp'!W$92</f>
        <v>7.010999999999999E-3</v>
      </c>
      <c r="Y11" s="22">
        <f>1/$A$1*'[1]4407Imp'!X$92</f>
        <v>9.1431666256000001E-3</v>
      </c>
      <c r="Z11" s="22">
        <f>1/$A$1*'[1]4407Imp'!Y$92</f>
        <v>4.0296703296703292E-3</v>
      </c>
      <c r="AA11" s="22">
        <f>1/$A$1*'[1]4407Imp'!Z$92</f>
        <v>0</v>
      </c>
      <c r="AB11" s="21">
        <f>1/$A$1*'[1]4407Imp'!AA$92</f>
        <v>0</v>
      </c>
      <c r="AC11" s="25"/>
      <c r="AD11" s="17">
        <f>1/1000*1/$A$1*'[1]4407Imp'!AB$92</f>
        <v>4.4822906593406592E-3</v>
      </c>
      <c r="AE11" s="12">
        <f>1/1000*1/$A$1*'[1]4407Imp'!AC$92</f>
        <v>4.6737186813186806E-3</v>
      </c>
      <c r="AF11" s="12">
        <f>1/1000*1/$A$1*'[1]4407Imp'!AD$92</f>
        <v>5.4109890109890115E-3</v>
      </c>
      <c r="AG11" s="12">
        <f>1/1000*1/$A$1*'[1]4407Imp'!AE$92</f>
        <v>6.0230769230769227E-3</v>
      </c>
      <c r="AH11" s="12">
        <f>1/1000*1/$A$1*'[1]4407Imp'!AF$92</f>
        <v>8.7906593406593403E-3</v>
      </c>
      <c r="AI11" s="12">
        <f>1/1000*1/$A$1*'[1]4407Imp'!AG$92</f>
        <v>1.1863403296703297E-2</v>
      </c>
      <c r="AJ11" s="12">
        <f>1/1000*1/$A$1*'[1]4407Imp'!AH$92</f>
        <v>1.3297587912087912E-2</v>
      </c>
      <c r="AK11" s="12">
        <f>1/1000*1/$A$1*'[1]4407Imp'!AI$92</f>
        <v>1.2221727472527472E-2</v>
      </c>
      <c r="AL11" s="12">
        <f>1/1000*1/$A$1*'[1]4407Imp'!AJ$92</f>
        <v>1.3010695054945055E-2</v>
      </c>
      <c r="AM11" s="12">
        <f>1/1000*1/$A$1*'[1]4407Imp'!AK$92</f>
        <v>5.2365939560439553E-3</v>
      </c>
      <c r="AN11" s="12">
        <f>1/1000*1/$A$1*'[1]4407Imp'!AL$92</f>
        <v>7.4479192307692326E-3</v>
      </c>
      <c r="AO11" s="12">
        <f>1/1000*1/$A$1*'[1]4407Imp'!AM$92</f>
        <v>6.1501543956043962E-3</v>
      </c>
      <c r="AP11" s="12">
        <f>1/1000*1/$A$1*'[1]4407Imp'!AN$92</f>
        <v>6.6562895604395603E-3</v>
      </c>
      <c r="AQ11" s="12">
        <f>1/1000*1/$A$1*'[1]4407Imp'!AO$92</f>
        <v>6.9067785714285717E-3</v>
      </c>
      <c r="AR11" s="12">
        <f>1/1000*1/$A$1*'[1]4407Imp'!AP$92</f>
        <v>8.3836884615384605E-3</v>
      </c>
      <c r="AS11" s="12">
        <f>1/1000*1/$A$1*'[1]4407Imp'!AQ$92</f>
        <v>6.6714653846153844E-3</v>
      </c>
      <c r="AT11" s="12">
        <f>1/1000*1/$A$1*'[1]4407Imp'!AR$92</f>
        <v>4.5170708791208792E-3</v>
      </c>
      <c r="AU11" s="12">
        <f>1/1000*1/$A$1*'[1]4407Imp'!AS$92</f>
        <v>4.8999329670329668E-3</v>
      </c>
      <c r="AV11" s="12">
        <f>1/1000*1/$A$1*'[1]4407Imp'!AT$92</f>
        <v>5.8097576923076917E-3</v>
      </c>
      <c r="AW11" s="12">
        <f>1/1000*1/$A$1*'[1]4407Imp'!AU$92</f>
        <v>4.9228890109890107E-3</v>
      </c>
      <c r="AX11" s="12">
        <f>1/1000*1/$A$1*'[1]4407Imp'!AV$92</f>
        <v>4.1616901098901092E-3</v>
      </c>
      <c r="AY11" s="12">
        <f>1/1000*1/$A$1*'[1]4407Imp'!AW$92</f>
        <v>4.2930906593406587E-3</v>
      </c>
      <c r="AZ11" s="12">
        <f>1/1000*1/$A$1*'[1]4407Imp'!AX$92</f>
        <v>4.820142857142857E-3</v>
      </c>
      <c r="BA11" s="12">
        <f>1/1000*1/$A$1*'[1]4407Imp'!AY$92</f>
        <v>5.306886263736264E-3</v>
      </c>
      <c r="BB11" s="12">
        <f>1/1000*1/$A$1*'[1]4407Imp'!AZ$92</f>
        <v>0</v>
      </c>
      <c r="BC11" s="33">
        <f>1/1000*1/$A$1*'[1]4407Imp'!BA$92</f>
        <v>0</v>
      </c>
      <c r="BD11" s="228"/>
    </row>
    <row r="12" spans="1:56">
      <c r="B12" s="18" t="s">
        <v>109</v>
      </c>
      <c r="C12" s="31">
        <f>1/$A$1*'[1]4407Imp'!B$56</f>
        <v>1.9864999999999997E-2</v>
      </c>
      <c r="D12" s="22">
        <f>1/$A$1*'[1]4407Imp'!C$56</f>
        <v>1.7320999999999996E-2</v>
      </c>
      <c r="E12" s="22">
        <f>1/$A$1*'[1]4407Imp'!D$56</f>
        <v>1.4526999999999998E-2</v>
      </c>
      <c r="F12" s="22">
        <f>1/$A$1*'[1]4407Imp'!E$56</f>
        <v>1.2247000000000001E-2</v>
      </c>
      <c r="G12" s="22">
        <f>1/$A$1*'[1]4407Imp'!F$56</f>
        <v>2.7372E-2</v>
      </c>
      <c r="H12" s="22">
        <f>1/$A$1*'[1]4407Imp'!G$56</f>
        <v>2.6311999999999995E-2</v>
      </c>
      <c r="I12" s="22">
        <f>1/$A$1*'[1]4407Imp'!H$56</f>
        <v>1.7850999999999999E-2</v>
      </c>
      <c r="J12" s="22">
        <f>1/$A$1*'[1]4407Imp'!I$56</f>
        <v>2.9777999999999999E-2</v>
      </c>
      <c r="K12" s="22">
        <f>1/$A$1*'[1]4407Imp'!J$56</f>
        <v>2.6844E-2</v>
      </c>
      <c r="L12" s="22">
        <f>1/$A$1*'[1]4407Imp'!K$56</f>
        <v>7.9309999999999988E-3</v>
      </c>
      <c r="M12" s="22">
        <f>1/$A$1*'[1]4407Imp'!L$56</f>
        <v>1.0314999999999998E-2</v>
      </c>
      <c r="N12" s="22">
        <f>1/$A$1*'[1]4407Imp'!M$56</f>
        <v>9.4639999999999985E-3</v>
      </c>
      <c r="O12" s="22">
        <f>1/$A$1*'[1]4407Imp'!N$56</f>
        <v>9.9290000000000003E-3</v>
      </c>
      <c r="P12" s="22">
        <f>1/$A$1*'[1]4407Imp'!O$56</f>
        <v>1.0028E-2</v>
      </c>
      <c r="Q12" s="22">
        <f>1/$A$1*'[1]4407Imp'!P$56</f>
        <v>8.6979999999999974E-3</v>
      </c>
      <c r="R12" s="22">
        <f>1/$A$1*'[1]4407Imp'!Q$56</f>
        <v>5.8939999999999991E-3</v>
      </c>
      <c r="S12" s="22">
        <f>1/$A$1*'[1]4407Imp'!R$56</f>
        <v>2.9119999999999997E-3</v>
      </c>
      <c r="T12" s="22">
        <f>1/$A$1*'[1]4407Imp'!S$56</f>
        <v>2.3659999999999996E-3</v>
      </c>
      <c r="U12" s="22">
        <f>1/$A$1*'[1]4407Imp'!T$56</f>
        <v>2.8649999999999995E-3</v>
      </c>
      <c r="V12" s="22">
        <f>1/$A$1*'[1]4407Imp'!U$56</f>
        <v>1.8049999999999995E-3</v>
      </c>
      <c r="W12" s="22">
        <f>1/$A$1*'[1]4407Imp'!V$56</f>
        <v>2.0758821999999999E-3</v>
      </c>
      <c r="X12" s="22">
        <f>1/$A$1*'[1]4407Imp'!W$56</f>
        <v>3.0129999999999996E-3</v>
      </c>
      <c r="Y12" s="22">
        <f>1/$A$1*'[1]4407Imp'!X$56</f>
        <v>5.2215512453999986E-3</v>
      </c>
      <c r="Z12" s="22">
        <f>1/$A$1*'[1]4407Imp'!Y$56</f>
        <v>1.068131868131868E-3</v>
      </c>
      <c r="AA12" s="22">
        <f>1/$A$1*'[1]4407Imp'!Z$56</f>
        <v>0</v>
      </c>
      <c r="AB12" s="21">
        <f>1/$A$1*'[1]4407Imp'!AA$56</f>
        <v>0</v>
      </c>
      <c r="AC12" s="25"/>
      <c r="AD12" s="17">
        <f>1/1000*1/$A$1*'[1]4407Imp'!AB$56</f>
        <v>4.380581318681318E-3</v>
      </c>
      <c r="AE12" s="12">
        <f>1/1000*1/$A$1*'[1]4407Imp'!AC$56</f>
        <v>3.710085714285714E-3</v>
      </c>
      <c r="AF12" s="12">
        <f>1/1000*1/$A$1*'[1]4407Imp'!AD$56</f>
        <v>3.2675824175824176E-3</v>
      </c>
      <c r="AG12" s="12">
        <f>1/1000*1/$A$1*'[1]4407Imp'!AE$56</f>
        <v>3.4373626373626373E-3</v>
      </c>
      <c r="AH12" s="12">
        <f>1/1000*1/$A$1*'[1]4407Imp'!AF$56</f>
        <v>8.9214285714285697E-3</v>
      </c>
      <c r="AI12" s="12">
        <f>1/1000*1/$A$1*'[1]4407Imp'!AG$56</f>
        <v>1.0032413186813187E-2</v>
      </c>
      <c r="AJ12" s="12">
        <f>1/1000*1/$A$1*'[1]4407Imp'!AH$56</f>
        <v>7.5636489010989013E-3</v>
      </c>
      <c r="AK12" s="12">
        <f>1/1000*1/$A$1*'[1]4407Imp'!AI$56</f>
        <v>1.1433997802197803E-2</v>
      </c>
      <c r="AL12" s="12">
        <f>1/1000*1/$A$1*'[1]4407Imp'!AJ$56</f>
        <v>1.2710373076923074E-2</v>
      </c>
      <c r="AM12" s="12">
        <f>1/1000*1/$A$1*'[1]4407Imp'!AK$56</f>
        <v>3.3599131868131868E-3</v>
      </c>
      <c r="AN12" s="12">
        <f>1/1000*1/$A$1*'[1]4407Imp'!AL$56</f>
        <v>3.9208043956043956E-3</v>
      </c>
      <c r="AO12" s="12">
        <f>1/1000*1/$A$1*'[1]4407Imp'!AM$56</f>
        <v>4.4687032967032966E-3</v>
      </c>
      <c r="AP12" s="12">
        <f>1/1000*1/$A$1*'[1]4407Imp'!AN$56</f>
        <v>4.6906159340659335E-3</v>
      </c>
      <c r="AQ12" s="12">
        <f>1/1000*1/$A$1*'[1]4407Imp'!AO$56</f>
        <v>5.2291939560439558E-3</v>
      </c>
      <c r="AR12" s="12">
        <f>1/1000*1/$A$1*'[1]4407Imp'!AP$56</f>
        <v>5.3368351648351645E-3</v>
      </c>
      <c r="AS12" s="12">
        <f>1/1000*1/$A$1*'[1]4407Imp'!AQ$56</f>
        <v>3.1352467032967034E-3</v>
      </c>
      <c r="AT12" s="12">
        <f>1/1000*1/$A$1*'[1]4407Imp'!AR$56</f>
        <v>1.4949686813186813E-3</v>
      </c>
      <c r="AU12" s="12">
        <f>1/1000*1/$A$1*'[1]4407Imp'!AS$56</f>
        <v>1.1852565934065934E-3</v>
      </c>
      <c r="AV12" s="12">
        <f>1/1000*1/$A$1*'[1]4407Imp'!AT$56</f>
        <v>1.5110450549450549E-3</v>
      </c>
      <c r="AW12" s="12">
        <f>1/1000*1/$A$1*'[1]4407Imp'!AU$56</f>
        <v>1.0098521978021977E-3</v>
      </c>
      <c r="AX12" s="12">
        <f>1/1000*1/$A$1*'[1]4407Imp'!AV$56</f>
        <v>9.1935604395604396E-4</v>
      </c>
      <c r="AY12" s="12">
        <f>1/1000*1/$A$1*'[1]4407Imp'!AW$56</f>
        <v>1.5481527472527472E-3</v>
      </c>
      <c r="AZ12" s="12">
        <f>1/1000*1/$A$1*'[1]4407Imp'!AX$56</f>
        <v>2.7212939560439559E-3</v>
      </c>
      <c r="BA12" s="12">
        <f>1/1000*1/$A$1*'[1]4407Imp'!AY$56</f>
        <v>1.1756505494505494E-3</v>
      </c>
      <c r="BB12" s="12">
        <f>1/1000*1/$A$1*'[1]4407Imp'!AZ$56</f>
        <v>0</v>
      </c>
      <c r="BC12" s="33">
        <f>1/1000*1/$A$1*'[1]4407Imp'!BA$56</f>
        <v>0</v>
      </c>
      <c r="BD12" s="228"/>
    </row>
    <row r="13" spans="1:56">
      <c r="B13" s="18" t="s">
        <v>49</v>
      </c>
      <c r="C13" s="31">
        <f>1/$A$1*'[1]4407Imp'!B$211</f>
        <v>3.1229999999999995E-3</v>
      </c>
      <c r="D13" s="22">
        <f>1/$A$1*'[1]4407Imp'!C$211</f>
        <v>3.3609000000000007E-2</v>
      </c>
      <c r="E13" s="22">
        <f>1/$A$1*'[1]4407Imp'!D$211</f>
        <v>4.0993500000000002E-2</v>
      </c>
      <c r="F13" s="22">
        <f>1/$A$1*'[1]4407Imp'!E$211</f>
        <v>3.5839999999999997E-2</v>
      </c>
      <c r="G13" s="22">
        <f>1/$A$1*'[1]4407Imp'!F$211</f>
        <v>1.1020000000000001E-3</v>
      </c>
      <c r="H13" s="22">
        <f>1/$A$1*'[1]4407Imp'!G$211</f>
        <v>8.3999999999999982E-4</v>
      </c>
      <c r="I13" s="22">
        <f>1/$A$1*'[1]4407Imp'!H$211</f>
        <v>3.2099999999999989E-3</v>
      </c>
      <c r="J13" s="22">
        <f>1/$A$1*'[1]4407Imp'!I$211</f>
        <v>1.4989999999999999E-3</v>
      </c>
      <c r="K13" s="22">
        <f>1/$A$1*'[1]4407Imp'!J$211</f>
        <v>4.4699999999999991E-4</v>
      </c>
      <c r="L13" s="22">
        <f>1/$A$1*'[1]4407Imp'!K$211</f>
        <v>1.193E-3</v>
      </c>
      <c r="M13" s="22">
        <f>1/$A$1*'[1]4407Imp'!L$211</f>
        <v>5.3000000000000001E-5</v>
      </c>
      <c r="N13" s="22">
        <f>1/$A$1*'[1]4407Imp'!M$211</f>
        <v>2.0399999999999997E-4</v>
      </c>
      <c r="O13" s="22">
        <f>1/$A$1*'[1]4407Imp'!N$211</f>
        <v>8.3999999999999982E-5</v>
      </c>
      <c r="P13" s="22">
        <f>1/$A$1*'[1]4407Imp'!O$211</f>
        <v>1.3629999999999995E-4</v>
      </c>
      <c r="Q13" s="22">
        <f>1/$A$1*'[1]4407Imp'!P$211</f>
        <v>9.2999999999999984E-5</v>
      </c>
      <c r="R13" s="22">
        <f>1/$A$1*'[1]4407Imp'!Q$211</f>
        <v>1.5699999999999997E-4</v>
      </c>
      <c r="S13" s="22">
        <f>1/$A$1*'[1]4407Imp'!R$211</f>
        <v>4.599999999999998E-5</v>
      </c>
      <c r="T13" s="22">
        <f>1/$A$1*'[1]4407Imp'!S$211</f>
        <v>9.6999999999999986E-5</v>
      </c>
      <c r="U13" s="22">
        <f>1/$A$1*'[1]4407Imp'!T$211</f>
        <v>8.1999999999999987E-5</v>
      </c>
      <c r="V13" s="22">
        <f>1/$A$1*'[1]4407Imp'!U$211</f>
        <v>7.7999999999999999E-5</v>
      </c>
      <c r="W13" s="22">
        <f>1/$A$1*'[1]4407Imp'!V$211</f>
        <v>8.0645599999999986E-5</v>
      </c>
      <c r="X13" s="22">
        <f>1/$A$1*'[1]4407Imp'!W$211</f>
        <v>7.2999999999999985E-5</v>
      </c>
      <c r="Y13" s="22">
        <f>1/$A$1*'[1]4407Imp'!X$211</f>
        <v>7.6997670399999994E-5</v>
      </c>
      <c r="Z13" s="22">
        <f>1/$A$1*'[1]4407Imp'!Y$211</f>
        <v>8.6813186813186797E-5</v>
      </c>
      <c r="AA13" s="22">
        <f>1/$A$1*'[1]4407Imp'!Z$211</f>
        <v>0</v>
      </c>
      <c r="AB13" s="21">
        <f>1/$A$1*'[1]4407Imp'!AA$211</f>
        <v>0</v>
      </c>
      <c r="AC13" s="25"/>
      <c r="AD13" s="17">
        <f>1/1000*1/$A$1*'[1]4407Imp'!AB$211</f>
        <v>5.9799450549450543E-4</v>
      </c>
      <c r="AE13" s="12">
        <f>1/1000*1/$A$1*'[1]4407Imp'!AC$211</f>
        <v>4.6506021978021976E-3</v>
      </c>
      <c r="AF13" s="12">
        <f>1/1000*1/$A$1*'[1]4407Imp'!AD$211</f>
        <v>4.2357142857142862E-3</v>
      </c>
      <c r="AG13" s="12">
        <f>1/1000*1/$A$1*'[1]4407Imp'!AE$211</f>
        <v>3.3324175824175828E-3</v>
      </c>
      <c r="AH13" s="12">
        <f>1/1000*1/$A$1*'[1]4407Imp'!AF$211</f>
        <v>4.4780219780219782E-4</v>
      </c>
      <c r="AI13" s="12">
        <f>1/1000*1/$A$1*'[1]4407Imp'!AG$211</f>
        <v>2.1742087912087911E-4</v>
      </c>
      <c r="AJ13" s="12">
        <f>1/1000*1/$A$1*'[1]4407Imp'!AH$211</f>
        <v>4.2902362637362642E-4</v>
      </c>
      <c r="AK13" s="12">
        <f>1/1000*1/$A$1*'[1]4407Imp'!AI$211</f>
        <v>8.0344835164835151E-4</v>
      </c>
      <c r="AL13" s="12">
        <f>1/1000*1/$A$1*'[1]4407Imp'!AJ$211</f>
        <v>2.3929230769230769E-4</v>
      </c>
      <c r="AM13" s="12">
        <f>1/1000*1/$A$1*'[1]4407Imp'!AK$211</f>
        <v>5.2560989010989009E-5</v>
      </c>
      <c r="AN13" s="12">
        <f>1/1000*1/$A$1*'[1]4407Imp'!AL$211</f>
        <v>8.2568131868131865E-5</v>
      </c>
      <c r="AO13" s="12">
        <f>1/1000*1/$A$1*'[1]4407Imp'!AM$211</f>
        <v>9.2274725274725278E-5</v>
      </c>
      <c r="AP13" s="12">
        <f>1/1000*1/$A$1*'[1]4407Imp'!AN$211</f>
        <v>1.5341483516483515E-4</v>
      </c>
      <c r="AQ13" s="12">
        <f>1/1000*1/$A$1*'[1]4407Imp'!AO$211</f>
        <v>2.8249999999999999E-5</v>
      </c>
      <c r="AR13" s="12">
        <f>1/1000*1/$A$1*'[1]4407Imp'!AP$211</f>
        <v>7.4429120879120883E-5</v>
      </c>
      <c r="AS13" s="12">
        <f>1/1000*1/$A$1*'[1]4407Imp'!AQ$211</f>
        <v>7.2510439560439556E-5</v>
      </c>
      <c r="AT13" s="12">
        <f>1/1000*1/$A$1*'[1]4407Imp'!AR$211</f>
        <v>2.2386263736263736E-5</v>
      </c>
      <c r="AU13" s="12">
        <f>1/1000*1/$A$1*'[1]4407Imp'!AS$211</f>
        <v>2.2191758241758241E-5</v>
      </c>
      <c r="AV13" s="12">
        <f>1/1000*1/$A$1*'[1]4407Imp'!AT$211</f>
        <v>2.0745604395604394E-5</v>
      </c>
      <c r="AW13" s="12">
        <f>1/1000*1/$A$1*'[1]4407Imp'!AU$211</f>
        <v>5.6653846153846149E-5</v>
      </c>
      <c r="AX13" s="12">
        <f>1/1000*1/$A$1*'[1]4407Imp'!AV$211</f>
        <v>3.9395604395604397E-5</v>
      </c>
      <c r="AY13" s="12">
        <f>1/1000*1/$A$1*'[1]4407Imp'!AW$211</f>
        <v>5.7749999999999994E-5</v>
      </c>
      <c r="AZ13" s="12">
        <f>1/1000*1/$A$1*'[1]4407Imp'!AX$211</f>
        <v>4.0869230769230762E-5</v>
      </c>
      <c r="BA13" s="12">
        <f>1/1000*1/$A$1*'[1]4407Imp'!AY$211</f>
        <v>7.6118131868131857E-5</v>
      </c>
      <c r="BB13" s="12">
        <f>1/1000*1/$A$1*'[1]4407Imp'!AZ$211</f>
        <v>0</v>
      </c>
      <c r="BC13" s="33">
        <f>1/1000*1/$A$1*'[1]4407Imp'!BA$211</f>
        <v>0</v>
      </c>
      <c r="BD13" s="228"/>
    </row>
    <row r="14" spans="1:56">
      <c r="B14" s="19" t="s">
        <v>24</v>
      </c>
      <c r="C14" s="81">
        <f t="shared" ref="C14:AB14" si="2">C8-SUM(C9:C13)</f>
        <v>5.4740000000000066E-3</v>
      </c>
      <c r="D14" s="82">
        <f t="shared" si="2"/>
        <v>6.644000000000011E-3</v>
      </c>
      <c r="E14" s="82">
        <f t="shared" si="2"/>
        <v>7.3464999999999919E-3</v>
      </c>
      <c r="F14" s="82">
        <f t="shared" si="2"/>
        <v>4.3529999999999958E-3</v>
      </c>
      <c r="G14" s="82">
        <f t="shared" si="2"/>
        <v>1.4360999999999999E-2</v>
      </c>
      <c r="H14" s="82">
        <f t="shared" si="2"/>
        <v>6.9340000000000096E-3</v>
      </c>
      <c r="I14" s="82">
        <f t="shared" si="2"/>
        <v>1.1127999999999985E-2</v>
      </c>
      <c r="J14" s="82">
        <f t="shared" si="2"/>
        <v>6.569400000000003E-3</v>
      </c>
      <c r="K14" s="82">
        <f t="shared" si="2"/>
        <v>7.0969999999999922E-3</v>
      </c>
      <c r="L14" s="82">
        <f t="shared" si="2"/>
        <v>5.0968189999999955E-3</v>
      </c>
      <c r="M14" s="82">
        <f t="shared" si="2"/>
        <v>5.0910000000000052E-3</v>
      </c>
      <c r="N14" s="82">
        <f t="shared" si="2"/>
        <v>6.6686849999999867E-3</v>
      </c>
      <c r="O14" s="82">
        <f t="shared" si="2"/>
        <v>6.1770000000000019E-3</v>
      </c>
      <c r="P14" s="82">
        <f t="shared" si="2"/>
        <v>7.5780000000000014E-3</v>
      </c>
      <c r="Q14" s="82">
        <f t="shared" si="2"/>
        <v>8.8721090000000169E-3</v>
      </c>
      <c r="R14" s="82">
        <f t="shared" si="2"/>
        <v>5.1851027500000174E-3</v>
      </c>
      <c r="S14" s="82">
        <f t="shared" si="2"/>
        <v>6.3629646666666581E-3</v>
      </c>
      <c r="T14" s="82">
        <f t="shared" si="2"/>
        <v>5.6409999999999863E-3</v>
      </c>
      <c r="U14" s="82">
        <f t="shared" si="2"/>
        <v>3.9332399999999976E-3</v>
      </c>
      <c r="V14" s="82">
        <f t="shared" si="2"/>
        <v>4.0979999999999836E-3</v>
      </c>
      <c r="W14" s="82">
        <f t="shared" si="2"/>
        <v>3.2057102000000171E-3</v>
      </c>
      <c r="X14" s="82">
        <f t="shared" si="2"/>
        <v>3.1240000000000018E-3</v>
      </c>
      <c r="Y14" s="82">
        <f t="shared" si="2"/>
        <v>7.3012129386000185E-3</v>
      </c>
      <c r="Z14" s="82">
        <f t="shared" si="2"/>
        <v>6.126373626373631E-3</v>
      </c>
      <c r="AA14" s="82">
        <f t="shared" si="2"/>
        <v>0</v>
      </c>
      <c r="AB14" s="83">
        <f t="shared" si="2"/>
        <v>0</v>
      </c>
      <c r="AC14" s="25"/>
      <c r="AD14" s="41">
        <f t="shared" ref="AD14:BC14" si="3">AD8-SUM(AD9:AD13)</f>
        <v>1.2472186813186799E-3</v>
      </c>
      <c r="AE14" s="42">
        <f t="shared" si="3"/>
        <v>1.8268318681318695E-3</v>
      </c>
      <c r="AF14" s="42">
        <f t="shared" si="3"/>
        <v>1.6324175824175835E-3</v>
      </c>
      <c r="AG14" s="42">
        <f t="shared" si="3"/>
        <v>1.3983516483516492E-3</v>
      </c>
      <c r="AH14" s="42">
        <f t="shared" si="3"/>
        <v>2.5571428571428516E-3</v>
      </c>
      <c r="AI14" s="42">
        <f t="shared" si="3"/>
        <v>2.5046230769230765E-3</v>
      </c>
      <c r="AJ14" s="42">
        <f t="shared" si="3"/>
        <v>3.4716181318681233E-3</v>
      </c>
      <c r="AK14" s="42">
        <f t="shared" si="3"/>
        <v>3.3788950549450553E-3</v>
      </c>
      <c r="AL14" s="42">
        <f t="shared" si="3"/>
        <v>3.3008928571428564E-3</v>
      </c>
      <c r="AM14" s="42">
        <f t="shared" si="3"/>
        <v>2.1746587912087924E-3</v>
      </c>
      <c r="AN14" s="42">
        <f t="shared" si="3"/>
        <v>2.4556274725274704E-3</v>
      </c>
      <c r="AO14" s="42">
        <f t="shared" si="3"/>
        <v>3.7194379120879112E-3</v>
      </c>
      <c r="AP14" s="42">
        <f t="shared" si="3"/>
        <v>3.3677483516483461E-3</v>
      </c>
      <c r="AQ14" s="42">
        <f t="shared" si="3"/>
        <v>4.3246681318681313E-3</v>
      </c>
      <c r="AR14" s="42">
        <f t="shared" si="3"/>
        <v>5.3173862637362623E-3</v>
      </c>
      <c r="AS14" s="42">
        <f t="shared" si="3"/>
        <v>3.0971675824175773E-3</v>
      </c>
      <c r="AT14" s="42">
        <f t="shared" si="3"/>
        <v>3.2110005494505496E-3</v>
      </c>
      <c r="AU14" s="42">
        <f t="shared" si="3"/>
        <v>2.7838164835164853E-3</v>
      </c>
      <c r="AV14" s="42">
        <f t="shared" si="3"/>
        <v>2.0043197802197786E-3</v>
      </c>
      <c r="AW14" s="42">
        <f t="shared" si="3"/>
        <v>2.6120593406593409E-3</v>
      </c>
      <c r="AX14" s="42">
        <f t="shared" si="3"/>
        <v>1.4655258241758236E-3</v>
      </c>
      <c r="AY14" s="42">
        <f t="shared" si="3"/>
        <v>2.1002516483516545E-3</v>
      </c>
      <c r="AZ14" s="42">
        <f t="shared" si="3"/>
        <v>3.8662620879120896E-3</v>
      </c>
      <c r="BA14" s="42">
        <f t="shared" si="3"/>
        <v>7.6968824175824291E-3</v>
      </c>
      <c r="BB14" s="42">
        <f t="shared" si="3"/>
        <v>0</v>
      </c>
      <c r="BC14" s="43">
        <f t="shared" si="3"/>
        <v>0</v>
      </c>
      <c r="BD14" s="228"/>
    </row>
    <row r="15" spans="1:56" ht="20" customHeight="1">
      <c r="B15" s="136" t="s">
        <v>110</v>
      </c>
      <c r="C15" s="139">
        <f>1/$A$1*'[1]4407Imp'!B$269+C21</f>
        <v>1.6246862300000002</v>
      </c>
      <c r="D15" s="140">
        <f>1/$A$1*'[1]4407Imp'!C$269+D21</f>
        <v>1.4931519999999994</v>
      </c>
      <c r="E15" s="140">
        <f>1/$A$1*'[1]4407Imp'!D$269+E21</f>
        <v>1.7822474999999993</v>
      </c>
      <c r="F15" s="140">
        <f>1/$A$1*'[1]4407Imp'!E$269+F21</f>
        <v>1.9252495999999997</v>
      </c>
      <c r="G15" s="140">
        <f>1/$A$1*'[1]4407Imp'!F$269+G21</f>
        <v>2.6426830000000012</v>
      </c>
      <c r="H15" s="140">
        <f>1/$A$1*'[1]4407Imp'!G$269+H21</f>
        <v>2.3204850000000001</v>
      </c>
      <c r="I15" s="140">
        <f>1/$A$1*'[1]4407Imp'!H$269+I21</f>
        <v>2.2724079999999995</v>
      </c>
      <c r="J15" s="140">
        <f>1/$A$1*'[1]4407Imp'!I$269+J21</f>
        <v>1.8107645999999997</v>
      </c>
      <c r="K15" s="140">
        <f>1/$A$1*'[1]4407Imp'!J$269+K21</f>
        <v>1.2191339999999997</v>
      </c>
      <c r="L15" s="140">
        <f>1/$A$1*'[1]4407Imp'!K$269+L21</f>
        <v>0.77857900000000013</v>
      </c>
      <c r="M15" s="140">
        <f>1/$A$1*'[1]4407Imp'!L$269+M21</f>
        <v>0.67354101444444459</v>
      </c>
      <c r="N15" s="140">
        <f>1/$A$1*'[1]4407Imp'!M$269+N21</f>
        <v>0.54904490274999984</v>
      </c>
      <c r="O15" s="140">
        <f>1/$A$1*'[1]4407Imp'!N$269+O21</f>
        <v>0.43676199999999987</v>
      </c>
      <c r="P15" s="140">
        <f>1/$A$1*'[1]4407Imp'!O$269+P21</f>
        <v>0.51576763699999995</v>
      </c>
      <c r="Q15" s="140">
        <f>1/$A$1*'[1]4407Imp'!P$269+Q21</f>
        <v>0.61656498599999998</v>
      </c>
      <c r="R15" s="140">
        <f>1/$A$1*'[1]4407Imp'!Q$269+R21</f>
        <v>0.73061867280952375</v>
      </c>
      <c r="S15" s="140">
        <f>1/$A$1*'[1]4407Imp'!R$269+S21</f>
        <v>0.85716148228571387</v>
      </c>
      <c r="T15" s="140">
        <f>1/$A$1*'[1]4407Imp'!S$269+T21</f>
        <v>0.94367089999999998</v>
      </c>
      <c r="U15" s="140">
        <f>1/$A$1*'[1]4407Imp'!T$269+U21</f>
        <v>1.0535467009999995</v>
      </c>
      <c r="V15" s="140">
        <f>1/$A$1*'[1]4407Imp'!U$269+V21</f>
        <v>1.0104069999999998</v>
      </c>
      <c r="W15" s="140">
        <f>1/$A$1*'[1]4407Imp'!V$269+W21</f>
        <v>1.2655607957999999</v>
      </c>
      <c r="X15" s="140">
        <f>1/$A$1*'[1]4407Imp'!W$269+X21</f>
        <v>1.1402859999999997</v>
      </c>
      <c r="Y15" s="140">
        <f>1/$A$1*'[1]4407Imp'!X$269+Y21</f>
        <v>1.4047113938731999</v>
      </c>
      <c r="Z15" s="140">
        <f>1/$A$1*'[1]4407Imp'!Y$269+Z21</f>
        <v>0.5303686813186812</v>
      </c>
      <c r="AA15" s="140">
        <f>1/$A$1*'[1]4407Imp'!Z$269+AA21</f>
        <v>0</v>
      </c>
      <c r="AB15" s="141">
        <f>1/$A$1*'[1]4407Imp'!AA$269+AB21</f>
        <v>0</v>
      </c>
      <c r="AC15" s="25"/>
      <c r="AD15" s="139">
        <f>1/1000*1/$A$1*'[1]4407Imp'!AB$269+AD21</f>
        <v>0.25144966373626371</v>
      </c>
      <c r="AE15" s="140">
        <f>1/1000*1/$A$1*'[1]4407Imp'!AC$269+AE21</f>
        <v>0.2472435714285714</v>
      </c>
      <c r="AF15" s="140">
        <f>1/1000*1/$A$1*'[1]4407Imp'!AD$269+AF21</f>
        <v>0.27453076923076924</v>
      </c>
      <c r="AG15" s="140">
        <f>1/1000*1/$A$1*'[1]4407Imp'!AE$269+AG21</f>
        <v>0.28411868131868134</v>
      </c>
      <c r="AH15" s="140">
        <f>1/1000*1/$A$1*'[1]4407Imp'!AF$269+AH21</f>
        <v>0.42773076923076925</v>
      </c>
      <c r="AI15" s="140">
        <f>1/1000*1/$A$1*'[1]4407Imp'!AG$269+AI21</f>
        <v>0.40861562417582409</v>
      </c>
      <c r="AJ15" s="140">
        <f>1/1000*1/$A$1*'[1]4407Imp'!AH$269+AJ21</f>
        <v>0.43346011153846142</v>
      </c>
      <c r="AK15" s="140">
        <f>1/1000*1/$A$1*'[1]4407Imp'!AI$269+AK21</f>
        <v>0.34361577142857136</v>
      </c>
      <c r="AL15" s="140">
        <f>1/1000*1/$A$1*'[1]4407Imp'!AJ$269+AL21</f>
        <v>0.27117166923076913</v>
      </c>
      <c r="AM15" s="140">
        <f>1/1000*1/$A$1*'[1]4407Imp'!AK$269+AM21</f>
        <v>0.16103864065934062</v>
      </c>
      <c r="AN15" s="140">
        <f>1/1000*1/$A$1*'[1]4407Imp'!AL$269+AN21</f>
        <v>0.16680603901098895</v>
      </c>
      <c r="AO15" s="140">
        <f>1/1000*1/$A$1*'[1]4407Imp'!AM$269+AO21</f>
        <v>0.15465301208791207</v>
      </c>
      <c r="AP15" s="140">
        <f>1/1000*1/$A$1*'[1]4407Imp'!AN$269+AP21</f>
        <v>0.15028267032967033</v>
      </c>
      <c r="AQ15" s="140">
        <f>1/1000*1/$A$1*'[1]4407Imp'!AO$269+AQ21</f>
        <v>0.15916683406593404</v>
      </c>
      <c r="AR15" s="140">
        <f>1/1000*1/$A$1*'[1]4407Imp'!AP$269+AR21</f>
        <v>0.20491991428571435</v>
      </c>
      <c r="AS15" s="140">
        <f>1/1000*1/$A$1*'[1]4407Imp'!AQ$269+AS21</f>
        <v>0.20456122142857153</v>
      </c>
      <c r="AT15" s="140">
        <f>1/1000*1/$A$1*'[1]4407Imp'!AR$269+AT21</f>
        <v>0.21630581043956046</v>
      </c>
      <c r="AU15" s="140">
        <f>1/1000*1/$A$1*'[1]4407Imp'!AS$269+AU21</f>
        <v>0.22807212197802193</v>
      </c>
      <c r="AV15" s="140">
        <f>1/1000*1/$A$1*'[1]4407Imp'!AT$269+AV21</f>
        <v>0.25597834120879126</v>
      </c>
      <c r="AW15" s="140">
        <f>1/1000*1/$A$1*'[1]4407Imp'!AU$269+AW21</f>
        <v>0.26240244230769239</v>
      </c>
      <c r="AX15" s="140">
        <f>1/1000*1/$A$1*'[1]4407Imp'!AV$269+AX21</f>
        <v>0.28639087362637361</v>
      </c>
      <c r="AY15" s="140">
        <f>1/1000*1/$A$1*'[1]4407Imp'!AW$269+AY21</f>
        <v>0.34398446593406606</v>
      </c>
      <c r="AZ15" s="140">
        <f>1/1000*1/$A$1*'[1]4407Imp'!AX$269+AZ21</f>
        <v>0.50218831208791193</v>
      </c>
      <c r="BA15" s="140">
        <f>1/1000*1/$A$1*'[1]4407Imp'!AY$269+BA21</f>
        <v>0.29973702417582426</v>
      </c>
      <c r="BB15" s="140">
        <f>1/1000*1/$A$1*'[1]4407Imp'!AZ$269+BB21</f>
        <v>0</v>
      </c>
      <c r="BC15" s="141">
        <f>1/1000*1/$A$1*'[1]4407Imp'!BA$269+BC21</f>
        <v>0</v>
      </c>
      <c r="BD15" s="228"/>
    </row>
    <row r="16" spans="1:56">
      <c r="B16" s="142" t="s">
        <v>111</v>
      </c>
      <c r="C16" s="143">
        <f>1/$A$1*'[1]4407Imp'!B$12</f>
        <v>3.4958000000000003E-2</v>
      </c>
      <c r="D16" s="144">
        <f>1/$A$1*'[1]4407Imp'!C$12</f>
        <v>4.5174999999999993E-2</v>
      </c>
      <c r="E16" s="144">
        <f>1/$A$1*'[1]4407Imp'!D$12</f>
        <v>0.1327545</v>
      </c>
      <c r="F16" s="144">
        <f>1/$A$1*'[1]4407Imp'!E$12</f>
        <v>0.14524700000000001</v>
      </c>
      <c r="G16" s="144">
        <f>1/$A$1*'[1]4407Imp'!F$12</f>
        <v>0.17999099999999996</v>
      </c>
      <c r="H16" s="144">
        <f>1/$A$1*'[1]4407Imp'!G$12</f>
        <v>0.16900099999999998</v>
      </c>
      <c r="I16" s="144">
        <f>1/$A$1*'[1]4407Imp'!H$12</f>
        <v>0.15980999999999998</v>
      </c>
      <c r="J16" s="144">
        <f>1/$A$1*'[1]4407Imp'!I$12</f>
        <v>9.0851999999999988E-2</v>
      </c>
      <c r="K16" s="144">
        <f>1/$A$1*'[1]4407Imp'!J$12</f>
        <v>5.8761999999999995E-2</v>
      </c>
      <c r="L16" s="144">
        <f>1/$A$1*'[1]4407Imp'!K$12</f>
        <v>4.4119000000000005E-2</v>
      </c>
      <c r="M16" s="144">
        <f>1/$A$1*'[1]4407Imp'!L$12</f>
        <v>2.6491000000000001E-2</v>
      </c>
      <c r="N16" s="144">
        <f>1/$A$1*'[1]4407Imp'!M$12</f>
        <v>1.8591999999999997E-2</v>
      </c>
      <c r="O16" s="144">
        <f>1/$A$1*'[1]4407Imp'!N$12</f>
        <v>3.7240000000000003E-3</v>
      </c>
      <c r="P16" s="144">
        <f>1/$A$1*'[1]4407Imp'!O$12</f>
        <v>5.7299999999999999E-3</v>
      </c>
      <c r="Q16" s="144">
        <f>1/$A$1*'[1]4407Imp'!P$12</f>
        <v>1.0143000000000001E-2</v>
      </c>
      <c r="R16" s="144">
        <f>1/$A$1*'[1]4407Imp'!Q$12</f>
        <v>7.9499999999999987E-3</v>
      </c>
      <c r="S16" s="144">
        <f>1/$A$1*'[1]4407Imp'!R$12</f>
        <v>5.8189999999999995E-3</v>
      </c>
      <c r="T16" s="144">
        <f>1/$A$1*'[1]4407Imp'!S$12</f>
        <v>9.8189999999999996E-3</v>
      </c>
      <c r="U16" s="144">
        <f>1/$A$1*'[1]4407Imp'!T$12</f>
        <v>2.0743999999999999E-2</v>
      </c>
      <c r="V16" s="144">
        <f>1/$A$1*'[1]4407Imp'!U$12</f>
        <v>3.5376999999999992E-2</v>
      </c>
      <c r="W16" s="144">
        <f>1/$A$1*'[1]4407Imp'!V$12</f>
        <v>5.3976679399999998E-2</v>
      </c>
      <c r="X16" s="144">
        <f>1/$A$1*'[1]4407Imp'!W$12</f>
        <v>9.7300999999999999E-2</v>
      </c>
      <c r="Y16" s="144">
        <f>1/$A$1*'[1]4407Imp'!X$12</f>
        <v>6.6178871477599988E-2</v>
      </c>
      <c r="Z16" s="144">
        <f>1/$A$1*'[1]4407Imp'!Y$12</f>
        <v>3.4407692307692299E-2</v>
      </c>
      <c r="AA16" s="144">
        <f>1/$A$1*'[1]4407Imp'!Z$12</f>
        <v>0</v>
      </c>
      <c r="AB16" s="145">
        <f>1/$A$1*'[1]4407Imp'!AA$12</f>
        <v>0</v>
      </c>
      <c r="AC16" s="25"/>
      <c r="AD16" s="146">
        <f>1/1000*1/$A$1*'[1]4407Imp'!AB$12</f>
        <v>5.4348054945054947E-3</v>
      </c>
      <c r="AE16" s="147">
        <f>1/1000*1/$A$1*'[1]4407Imp'!AC$12</f>
        <v>6.8274686813186818E-3</v>
      </c>
      <c r="AF16" s="147">
        <f>1/1000*1/$A$1*'[1]4407Imp'!AD$12</f>
        <v>1.567032967032967E-2</v>
      </c>
      <c r="AG16" s="147">
        <f>1/1000*1/$A$1*'[1]4407Imp'!AE$12</f>
        <v>1.611043956043956E-2</v>
      </c>
      <c r="AH16" s="147">
        <f>1/1000*1/$A$1*'[1]4407Imp'!AF$12</f>
        <v>2.5166483516483516E-2</v>
      </c>
      <c r="AI16" s="147">
        <f>1/1000*1/$A$1*'[1]4407Imp'!AG$12</f>
        <v>2.1501585714285711E-2</v>
      </c>
      <c r="AJ16" s="147">
        <f>1/1000*1/$A$1*'[1]4407Imp'!AH$12</f>
        <v>2.2564925274725277E-2</v>
      </c>
      <c r="AK16" s="147">
        <f>1/1000*1/$A$1*'[1]4407Imp'!AI$12</f>
        <v>1.2079923626373628E-2</v>
      </c>
      <c r="AL16" s="147">
        <f>1/1000*1/$A$1*'[1]4407Imp'!AJ$12</f>
        <v>8.6451890109890111E-3</v>
      </c>
      <c r="AM16" s="147">
        <f>1/1000*1/$A$1*'[1]4407Imp'!AK$12</f>
        <v>6.1141796703296711E-3</v>
      </c>
      <c r="AN16" s="147">
        <f>1/1000*1/$A$1*'[1]4407Imp'!AL$12</f>
        <v>4.1681126373626374E-3</v>
      </c>
      <c r="AO16" s="147">
        <f>1/1000*1/$A$1*'[1]4407Imp'!AM$12</f>
        <v>2.7819752747252745E-3</v>
      </c>
      <c r="AP16" s="147">
        <f>1/1000*1/$A$1*'[1]4407Imp'!AN$12</f>
        <v>6.2615769230769231E-4</v>
      </c>
      <c r="AQ16" s="147">
        <f>1/1000*1/$A$1*'[1]4407Imp'!AO$12</f>
        <v>9.0375769230769223E-4</v>
      </c>
      <c r="AR16" s="147">
        <f>1/1000*1/$A$1*'[1]4407Imp'!AP$12</f>
        <v>1.7050736263736265E-3</v>
      </c>
      <c r="AS16" s="147">
        <f>1/1000*1/$A$1*'[1]4407Imp'!AQ$12</f>
        <v>1.3402395604395602E-3</v>
      </c>
      <c r="AT16" s="147">
        <f>1/1000*1/$A$1*'[1]4407Imp'!AR$12</f>
        <v>1.0157543956043956E-3</v>
      </c>
      <c r="AU16" s="147">
        <f>1/1000*1/$A$1*'[1]4407Imp'!AS$12</f>
        <v>1.4086131868131868E-3</v>
      </c>
      <c r="AV16" s="147">
        <f>1/1000*1/$A$1*'[1]4407Imp'!AT$12</f>
        <v>3.3710456043956039E-3</v>
      </c>
      <c r="AW16" s="147">
        <f>1/1000*1/$A$1*'[1]4407Imp'!AU$12</f>
        <v>5.8872527472527475E-3</v>
      </c>
      <c r="AX16" s="147">
        <f>1/1000*1/$A$1*'[1]4407Imp'!AV$12</f>
        <v>9.5951307692307697E-3</v>
      </c>
      <c r="AY16" s="147">
        <f>1/1000*1/$A$1*'[1]4407Imp'!AW$12</f>
        <v>1.9573054945054943E-2</v>
      </c>
      <c r="AZ16" s="147">
        <f>1/1000*1/$A$1*'[1]4407Imp'!AX$12</f>
        <v>2.0248239560439561E-2</v>
      </c>
      <c r="BA16" s="147">
        <f>1/1000*1/$A$1*'[1]4407Imp'!AY$12</f>
        <v>1.2011724725274724E-2</v>
      </c>
      <c r="BB16" s="147">
        <f>1/1000*1/$A$1*'[1]4407Imp'!AZ$12</f>
        <v>0</v>
      </c>
      <c r="BC16" s="148">
        <f>1/1000*1/$A$1*'[1]4407Imp'!BA$12</f>
        <v>0</v>
      </c>
      <c r="BD16" s="228"/>
    </row>
    <row r="17" spans="2:56">
      <c r="B17" s="18" t="s">
        <v>112</v>
      </c>
      <c r="C17" s="31">
        <f>1/$A$1*'[1]4407Imp'!B$28</f>
        <v>1.7023229999999997E-2</v>
      </c>
      <c r="D17" s="22">
        <f>1/$A$1*'[1]4407Imp'!C$28</f>
        <v>1.3842999999999998E-2</v>
      </c>
      <c r="E17" s="22">
        <f>1/$A$1*'[1]4407Imp'!D$28</f>
        <v>8.5229999999999993E-3</v>
      </c>
      <c r="F17" s="22">
        <f>1/$A$1*'[1]4407Imp'!E$28</f>
        <v>1.537E-2</v>
      </c>
      <c r="G17" s="22">
        <f>1/$A$1*'[1]4407Imp'!F$28</f>
        <v>2.1413999999999996E-2</v>
      </c>
      <c r="H17" s="22">
        <f>1/$A$1*'[1]4407Imp'!G$28</f>
        <v>1.3868999999999998E-2</v>
      </c>
      <c r="I17" s="22">
        <f>1/$A$1*'[1]4407Imp'!H$28</f>
        <v>1.9875999999999998E-2</v>
      </c>
      <c r="J17" s="22">
        <f>1/$A$1*'[1]4407Imp'!I$28</f>
        <v>1.6483999999999999E-2</v>
      </c>
      <c r="K17" s="22">
        <f>1/$A$1*'[1]4407Imp'!J$28</f>
        <v>1.0330000000000001E-2</v>
      </c>
      <c r="L17" s="22">
        <f>1/$A$1*'[1]4407Imp'!K$28</f>
        <v>8.7840000000000001E-3</v>
      </c>
      <c r="M17" s="22">
        <f>1/$A$1*'[1]4407Imp'!L$28</f>
        <v>6.7350144444444432E-3</v>
      </c>
      <c r="N17" s="22">
        <f>1/$A$1*'[1]4407Imp'!M$28</f>
        <v>5.8592812499999999E-3</v>
      </c>
      <c r="O17" s="22">
        <f>1/$A$1*'[1]4407Imp'!N$28</f>
        <v>2.6849999999999995E-3</v>
      </c>
      <c r="P17" s="22">
        <f>1/$A$1*'[1]4407Imp'!O$28</f>
        <v>2.5869999999999999E-3</v>
      </c>
      <c r="Q17" s="22">
        <f>1/$A$1*'[1]4407Imp'!P$28</f>
        <v>4.447271E-3</v>
      </c>
      <c r="R17" s="22">
        <f>1/$A$1*'[1]4407Imp'!Q$28</f>
        <v>7.9196600000000002E-3</v>
      </c>
      <c r="S17" s="22">
        <f>1/$A$1*'[1]4407Imp'!R$28</f>
        <v>5.866999999999999E-3</v>
      </c>
      <c r="T17" s="22">
        <f>1/$A$1*'[1]4407Imp'!S$28</f>
        <v>5.0309999999999999E-3</v>
      </c>
      <c r="U17" s="22">
        <f>1/$A$1*'[1]4407Imp'!T$28</f>
        <v>5.6364499999999994E-3</v>
      </c>
      <c r="V17" s="22">
        <f>1/$A$1*'[1]4407Imp'!U$28</f>
        <v>5.2449999999999997E-3</v>
      </c>
      <c r="W17" s="22">
        <f>1/$A$1*'[1]4407Imp'!V$28</f>
        <v>4.6458005999999996E-3</v>
      </c>
      <c r="X17" s="22">
        <f>1/$A$1*'[1]4407Imp'!W$28</f>
        <v>4.5879999999999992E-3</v>
      </c>
      <c r="Y17" s="22">
        <f>1/$A$1*'[1]4407Imp'!X$28</f>
        <v>1.0576890381399997E-2</v>
      </c>
      <c r="Z17" s="22">
        <f>1/$A$1*'[1]4407Imp'!Y$28</f>
        <v>2.195604395604395E-3</v>
      </c>
      <c r="AA17" s="22">
        <f>1/$A$1*'[1]4407Imp'!Z$28</f>
        <v>0</v>
      </c>
      <c r="AB17" s="21">
        <f>1/$A$1*'[1]4407Imp'!AA$28</f>
        <v>0</v>
      </c>
      <c r="AC17" s="25"/>
      <c r="AD17" s="17">
        <f>1/1000*1/$A$1*'[1]4407Imp'!AB$28</f>
        <v>6.5672846153846153E-3</v>
      </c>
      <c r="AE17" s="12">
        <f>1/1000*1/$A$1*'[1]4407Imp'!AC$28</f>
        <v>5.3248005494505495E-3</v>
      </c>
      <c r="AF17" s="12">
        <f>1/1000*1/$A$1*'[1]4407Imp'!AD$28</f>
        <v>3.3153846153846154E-3</v>
      </c>
      <c r="AG17" s="12">
        <f>1/1000*1/$A$1*'[1]4407Imp'!AE$28</f>
        <v>6.3225274725274725E-3</v>
      </c>
      <c r="AH17" s="12">
        <f>1/1000*1/$A$1*'[1]4407Imp'!AF$28</f>
        <v>8.4346153846153842E-3</v>
      </c>
      <c r="AI17" s="12">
        <f>1/1000*1/$A$1*'[1]4407Imp'!AG$28</f>
        <v>6.4287318681318685E-3</v>
      </c>
      <c r="AJ17" s="12">
        <f>1/1000*1/$A$1*'[1]4407Imp'!AH$28</f>
        <v>9.7754445054945051E-3</v>
      </c>
      <c r="AK17" s="12">
        <f>1/1000*1/$A$1*'[1]4407Imp'!AI$28</f>
        <v>9.8689576923076932E-3</v>
      </c>
      <c r="AL17" s="12">
        <f>1/1000*1/$A$1*'[1]4407Imp'!AJ$28</f>
        <v>6.9533934065934061E-3</v>
      </c>
      <c r="AM17" s="12">
        <f>1/1000*1/$A$1*'[1]4407Imp'!AK$28</f>
        <v>5.4853972527472514E-3</v>
      </c>
      <c r="AN17" s="12">
        <f>1/1000*1/$A$1*'[1]4407Imp'!AL$28</f>
        <v>4.1829296703296695E-3</v>
      </c>
      <c r="AO17" s="12">
        <f>1/1000*1/$A$1*'[1]4407Imp'!AM$28</f>
        <v>3.7206884615384609E-3</v>
      </c>
      <c r="AP17" s="12">
        <f>1/1000*1/$A$1*'[1]4407Imp'!AN$28</f>
        <v>1.603515934065934E-3</v>
      </c>
      <c r="AQ17" s="12">
        <f>1/1000*1/$A$1*'[1]4407Imp'!AO$28</f>
        <v>1.6834824175824175E-3</v>
      </c>
      <c r="AR17" s="12">
        <f>1/1000*1/$A$1*'[1]4407Imp'!AP$28</f>
        <v>2.4749752747252746E-3</v>
      </c>
      <c r="AS17" s="12">
        <f>1/1000*1/$A$1*'[1]4407Imp'!AQ$28</f>
        <v>2.9365115384615381E-3</v>
      </c>
      <c r="AT17" s="12">
        <f>1/1000*1/$A$1*'[1]4407Imp'!AR$28</f>
        <v>1.9879060439560439E-3</v>
      </c>
      <c r="AU17" s="12">
        <f>1/1000*1/$A$1*'[1]4407Imp'!AS$28</f>
        <v>1.9487593406593408E-3</v>
      </c>
      <c r="AV17" s="12">
        <f>1/1000*1/$A$1*'[1]4407Imp'!AT$28</f>
        <v>2.5564813186813185E-3</v>
      </c>
      <c r="AW17" s="12">
        <f>1/1000*1/$A$1*'[1]4407Imp'!AU$28</f>
        <v>2.8340615384615385E-3</v>
      </c>
      <c r="AX17" s="12">
        <f>1/1000*1/$A$1*'[1]4407Imp'!AV$28</f>
        <v>1.9874857142857141E-3</v>
      </c>
      <c r="AY17" s="12">
        <f>1/1000*1/$A$1*'[1]4407Imp'!AW$28</f>
        <v>3.7940752747252743E-3</v>
      </c>
      <c r="AZ17" s="12">
        <f>1/1000*1/$A$1*'[1]4407Imp'!AX$28</f>
        <v>5.5910999999999999E-3</v>
      </c>
      <c r="BA17" s="12">
        <f>1/1000*1/$A$1*'[1]4407Imp'!AY$28</f>
        <v>3.7128999999999999E-3</v>
      </c>
      <c r="BB17" s="12">
        <f>1/1000*1/$A$1*'[1]4407Imp'!AZ$28</f>
        <v>0</v>
      </c>
      <c r="BC17" s="33">
        <f>1/1000*1/$A$1*'[1]4407Imp'!BA$28</f>
        <v>0</v>
      </c>
      <c r="BD17" s="228"/>
    </row>
    <row r="18" spans="2:56">
      <c r="B18" s="18" t="s">
        <v>35</v>
      </c>
      <c r="C18" s="16">
        <f>1/$A$1*'[1]4407Imp'!B$31</f>
        <v>0.84763870000000019</v>
      </c>
      <c r="D18" s="32">
        <f>1/$A$1*'[1]4407Imp'!C$31</f>
        <v>0.73631099999999983</v>
      </c>
      <c r="E18" s="32">
        <f>1/$A$1*'[1]4407Imp'!D$31</f>
        <v>0.83492699999999997</v>
      </c>
      <c r="F18" s="32">
        <f>1/$A$1*'[1]4407Imp'!E$31</f>
        <v>0.93753999999999993</v>
      </c>
      <c r="G18" s="32">
        <f>1/$A$1*'[1]4407Imp'!F$31</f>
        <v>1.2469089999999998</v>
      </c>
      <c r="H18" s="32">
        <f>1/$A$1*'[1]4407Imp'!G$31</f>
        <v>0.95960999999999996</v>
      </c>
      <c r="I18" s="32">
        <f>1/$A$1*'[1]4407Imp'!H$31</f>
        <v>0.77116899999999977</v>
      </c>
      <c r="J18" s="32">
        <f>1/$A$1*'[1]4407Imp'!I$31</f>
        <v>0.59845399999999993</v>
      </c>
      <c r="K18" s="32">
        <f>1/$A$1*'[1]4407Imp'!J$31</f>
        <v>0.35918199999999989</v>
      </c>
      <c r="L18" s="32">
        <f>1/$A$1*'[1]4407Imp'!K$31</f>
        <v>0.219302</v>
      </c>
      <c r="M18" s="32">
        <f>1/$A$1*'[1]4407Imp'!L$31</f>
        <v>0.24549900000000002</v>
      </c>
      <c r="N18" s="32">
        <f>1/$A$1*'[1]4407Imp'!M$31</f>
        <v>0.16152810500000001</v>
      </c>
      <c r="O18" s="32">
        <f>1/$A$1*'[1]4407Imp'!N$31</f>
        <v>0.11907799999999998</v>
      </c>
      <c r="P18" s="32">
        <f>1/$A$1*'[1]4407Imp'!O$31</f>
        <v>0.130766729</v>
      </c>
      <c r="Q18" s="32">
        <f>1/$A$1*'[1]4407Imp'!P$31</f>
        <v>0.17379299999999995</v>
      </c>
      <c r="R18" s="32">
        <f>1/$A$1*'[1]4407Imp'!Q$31</f>
        <v>0.21467764880952381</v>
      </c>
      <c r="S18" s="32">
        <f>1/$A$1*'[1]4407Imp'!R$31</f>
        <v>0.31393379599999988</v>
      </c>
      <c r="T18" s="32">
        <f>1/$A$1*'[1]4407Imp'!S$31</f>
        <v>0.46120499999999987</v>
      </c>
      <c r="U18" s="32">
        <f>1/$A$1*'[1]4407Imp'!T$31</f>
        <v>0.59045198099999963</v>
      </c>
      <c r="V18" s="32">
        <f>1/$A$1*'[1]4407Imp'!U$31</f>
        <v>0.5897</v>
      </c>
      <c r="W18" s="32">
        <f>1/$A$1*'[1]4407Imp'!V$31</f>
        <v>0.63572487720000004</v>
      </c>
      <c r="X18" s="32">
        <f>1/$A$1*'[1]4407Imp'!W$31</f>
        <v>0.65311599999999992</v>
      </c>
      <c r="Y18" s="32">
        <f>1/$A$1*'[1]4407Imp'!X$31</f>
        <v>0.7143902342724</v>
      </c>
      <c r="Z18" s="32">
        <f>1/$A$1*'[1]4407Imp'!Y$31</f>
        <v>0.30068791208791201</v>
      </c>
      <c r="AA18" s="32">
        <f>1/$A$1*'[1]4407Imp'!Z$31</f>
        <v>0</v>
      </c>
      <c r="AB18" s="13">
        <f>1/$A$1*'[1]4407Imp'!AA$31</f>
        <v>0</v>
      </c>
      <c r="AC18" s="25"/>
      <c r="AD18" s="17">
        <f>1/1000*1/$A$1*'[1]4407Imp'!AB$31</f>
        <v>0.11220212142857143</v>
      </c>
      <c r="AE18" s="12">
        <f>1/1000*1/$A$1*'[1]4407Imp'!AC$31</f>
        <v>0.11284242912087912</v>
      </c>
      <c r="AF18" s="12">
        <f>1/1000*1/$A$1*'[1]4407Imp'!AD$31</f>
        <v>0.10820769230769231</v>
      </c>
      <c r="AG18" s="12">
        <f>1/1000*1/$A$1*'[1]4407Imp'!AE$31</f>
        <v>0.11888076923076923</v>
      </c>
      <c r="AH18" s="12">
        <f>1/1000*1/$A$1*'[1]4407Imp'!AF$31</f>
        <v>0.1733494505494505</v>
      </c>
      <c r="AI18" s="12">
        <f>1/1000*1/$A$1*'[1]4407Imp'!AG$31</f>
        <v>0.15992119560439561</v>
      </c>
      <c r="AJ18" s="12">
        <f>1/1000*1/$A$1*'[1]4407Imp'!AH$31</f>
        <v>0.14933248076923075</v>
      </c>
      <c r="AK18" s="12">
        <f>1/1000*1/$A$1*'[1]4407Imp'!AI$31</f>
        <v>0.12347733241758242</v>
      </c>
      <c r="AL18" s="12">
        <f>1/1000*1/$A$1*'[1]4407Imp'!AJ$31</f>
        <v>9.7165970329670323E-2</v>
      </c>
      <c r="AM18" s="12">
        <f>1/1000*1/$A$1*'[1]4407Imp'!AK$31</f>
        <v>4.7676820329670321E-2</v>
      </c>
      <c r="AN18" s="12">
        <f>1/1000*1/$A$1*'[1]4407Imp'!AL$31</f>
        <v>5.9318106593406611E-2</v>
      </c>
      <c r="AO18" s="12">
        <f>1/1000*1/$A$1*'[1]4407Imp'!AM$31</f>
        <v>5.1351990659340652E-2</v>
      </c>
      <c r="AP18" s="12">
        <f>1/1000*1/$A$1*'[1]4407Imp'!AN$31</f>
        <v>5.9810497252747251E-2</v>
      </c>
      <c r="AQ18" s="12">
        <f>1/1000*1/$A$1*'[1]4407Imp'!AO$31</f>
        <v>5.3290254395604392E-2</v>
      </c>
      <c r="AR18" s="12">
        <f>1/1000*1/$A$1*'[1]4407Imp'!AP$31</f>
        <v>7.2957924175824182E-2</v>
      </c>
      <c r="AS18" s="12">
        <f>1/1000*1/$A$1*'[1]4407Imp'!AQ$31</f>
        <v>7.3311996703296703E-2</v>
      </c>
      <c r="AT18" s="12">
        <f>1/1000*1/$A$1*'[1]4407Imp'!AR$31</f>
        <v>8.092725989010989E-2</v>
      </c>
      <c r="AU18" s="12">
        <f>1/1000*1/$A$1*'[1]4407Imp'!AS$31</f>
        <v>0.1040804923076923</v>
      </c>
      <c r="AV18" s="12">
        <f>1/1000*1/$A$1*'[1]4407Imp'!AT$31</f>
        <v>0.12552134450549451</v>
      </c>
      <c r="AW18" s="12">
        <f>1/1000*1/$A$1*'[1]4407Imp'!AU$31</f>
        <v>0.13613065494505494</v>
      </c>
      <c r="AX18" s="12">
        <f>1/1000*1/$A$1*'[1]4407Imp'!AV$31</f>
        <v>0.15492258131868131</v>
      </c>
      <c r="AY18" s="12">
        <f>1/1000*1/$A$1*'[1]4407Imp'!AW$31</f>
        <v>0.17629028461538462</v>
      </c>
      <c r="AZ18" s="12">
        <f>1/1000*1/$A$1*'[1]4407Imp'!AX$31</f>
        <v>0.27611306703296701</v>
      </c>
      <c r="BA18" s="12">
        <f>1/1000*1/$A$1*'[1]4407Imp'!AY$31</f>
        <v>0.1480999664835165</v>
      </c>
      <c r="BB18" s="12">
        <f>1/1000*1/$A$1*'[1]4407Imp'!AZ$31</f>
        <v>0</v>
      </c>
      <c r="BC18" s="33">
        <f>1/1000*1/$A$1*'[1]4407Imp'!BA$31</f>
        <v>0</v>
      </c>
      <c r="BD18" s="228"/>
    </row>
    <row r="19" spans="2:56">
      <c r="B19" s="18" t="s">
        <v>38</v>
      </c>
      <c r="C19" s="16">
        <f>1/$A$1*'[1]4407Imp'!B$46</f>
        <v>0.53938699999999995</v>
      </c>
      <c r="D19" s="32">
        <f>1/$A$1*'[1]4407Imp'!C$46</f>
        <v>0.52148399999999995</v>
      </c>
      <c r="E19" s="32">
        <f>1/$A$1*'[1]4407Imp'!D$46</f>
        <v>0.6315179999999998</v>
      </c>
      <c r="F19" s="32">
        <f>1/$A$1*'[1]4407Imp'!E$46</f>
        <v>0.65299399999999996</v>
      </c>
      <c r="G19" s="32">
        <f>1/$A$1*'[1]4407Imp'!F$46</f>
        <v>0.88435599999999992</v>
      </c>
      <c r="H19" s="32">
        <f>1/$A$1*'[1]4407Imp'!G$46</f>
        <v>0.88849800000000001</v>
      </c>
      <c r="I19" s="32">
        <f>1/$A$1*'[1]4407Imp'!H$46</f>
        <v>1.0216189999999998</v>
      </c>
      <c r="J19" s="32">
        <f>1/$A$1*'[1]4407Imp'!I$46</f>
        <v>0.82679500000000006</v>
      </c>
      <c r="K19" s="32">
        <f>1/$A$1*'[1]4407Imp'!J$46</f>
        <v>0.61037099999999989</v>
      </c>
      <c r="L19" s="32">
        <f>1/$A$1*'[1]4407Imp'!K$46</f>
        <v>0.374305</v>
      </c>
      <c r="M19" s="32">
        <f>1/$A$1*'[1]4407Imp'!L$46</f>
        <v>0.25472999999999996</v>
      </c>
      <c r="N19" s="32">
        <f>1/$A$1*'[1]4407Imp'!M$46</f>
        <v>0.24152399999999996</v>
      </c>
      <c r="O19" s="32">
        <f>1/$A$1*'[1]4407Imp'!N$46</f>
        <v>0.18344399999999994</v>
      </c>
      <c r="P19" s="32">
        <f>1/$A$1*'[1]4407Imp'!O$46</f>
        <v>0.24686099999999997</v>
      </c>
      <c r="Q19" s="32">
        <f>1/$A$1*'[1]4407Imp'!P$46</f>
        <v>0.27979199999999999</v>
      </c>
      <c r="R19" s="32">
        <f>1/$A$1*'[1]4407Imp'!Q$46</f>
        <v>0.36969955899999996</v>
      </c>
      <c r="S19" s="32">
        <f>1/$A$1*'[1]4407Imp'!R$46</f>
        <v>0.40273875428571421</v>
      </c>
      <c r="T19" s="32">
        <f>1/$A$1*'[1]4407Imp'!S$46</f>
        <v>0.33540900000000001</v>
      </c>
      <c r="U19" s="32">
        <f>1/$A$1*'[1]4407Imp'!T$46</f>
        <v>0.30406899999999998</v>
      </c>
      <c r="V19" s="32">
        <f>1/$A$1*'[1]4407Imp'!U$46</f>
        <v>0.23924199999999995</v>
      </c>
      <c r="W19" s="32">
        <f>1/$A$1*'[1]4407Imp'!V$46</f>
        <v>0.44993282319999989</v>
      </c>
      <c r="X19" s="32">
        <f>1/$A$1*'[1]4407Imp'!W$46</f>
        <v>0.254741</v>
      </c>
      <c r="Y19" s="32">
        <f>1/$A$1*'[1]4407Imp'!X$46</f>
        <v>0.43393914064759992</v>
      </c>
      <c r="Z19" s="32">
        <f>1/$A$1*'[1]4407Imp'!Y$46</f>
        <v>0.1155307692307692</v>
      </c>
      <c r="AA19" s="32">
        <f>1/$A$1*'[1]4407Imp'!Z$46</f>
        <v>0</v>
      </c>
      <c r="AB19" s="13">
        <f>1/$A$1*'[1]4407Imp'!AA$46</f>
        <v>0</v>
      </c>
      <c r="AC19" s="25"/>
      <c r="AD19" s="17">
        <f>1/1000*1/$A$1*'[1]4407Imp'!AB$46</f>
        <v>7.9174986263736272E-2</v>
      </c>
      <c r="AE19" s="12">
        <f>1/1000*1/$A$1*'[1]4407Imp'!AC$46</f>
        <v>7.3113417032967032E-2</v>
      </c>
      <c r="AF19" s="12">
        <f>1/1000*1/$A$1*'[1]4407Imp'!AD$46</f>
        <v>9.3923076923076929E-2</v>
      </c>
      <c r="AG19" s="12">
        <f>1/1000*1/$A$1*'[1]4407Imp'!AE$46</f>
        <v>9.7694505494505493E-2</v>
      </c>
      <c r="AH19" s="12">
        <f>1/1000*1/$A$1*'[1]4407Imp'!AF$46</f>
        <v>0.1554565934065934</v>
      </c>
      <c r="AI19" s="12">
        <f>1/1000*1/$A$1*'[1]4407Imp'!AG$46</f>
        <v>0.15071668626373624</v>
      </c>
      <c r="AJ19" s="12">
        <f>1/1000*1/$A$1*'[1]4407Imp'!AH$46</f>
        <v>0.17440586263736263</v>
      </c>
      <c r="AK19" s="12">
        <f>1/1000*1/$A$1*'[1]4407Imp'!AI$46</f>
        <v>0.12970621923076922</v>
      </c>
      <c r="AL19" s="12">
        <f>1/1000*1/$A$1*'[1]4407Imp'!AJ$46</f>
        <v>0.1047741181318681</v>
      </c>
      <c r="AM19" s="12">
        <f>1/1000*1/$A$1*'[1]4407Imp'!AK$46</f>
        <v>6.4771830769230765E-2</v>
      </c>
      <c r="AN19" s="12">
        <f>1/1000*1/$A$1*'[1]4407Imp'!AL$46</f>
        <v>5.5033960989010984E-2</v>
      </c>
      <c r="AO19" s="12">
        <f>1/1000*1/$A$1*'[1]4407Imp'!AM$46</f>
        <v>5.3510458241758242E-2</v>
      </c>
      <c r="AP19" s="12">
        <f>1/1000*1/$A$1*'[1]4407Imp'!AN$46</f>
        <v>4.5954886263736255E-2</v>
      </c>
      <c r="AQ19" s="12">
        <f>1/1000*1/$A$1*'[1]4407Imp'!AO$46</f>
        <v>5.9311851098901101E-2</v>
      </c>
      <c r="AR19" s="12">
        <f>1/1000*1/$A$1*'[1]4407Imp'!AP$46</f>
        <v>7.4793316483516475E-2</v>
      </c>
      <c r="AS19" s="12">
        <f>1/1000*1/$A$1*'[1]4407Imp'!AQ$46</f>
        <v>7.8122853296703293E-2</v>
      </c>
      <c r="AT19" s="12">
        <f>1/1000*1/$A$1*'[1]4407Imp'!AR$46</f>
        <v>8.4680118681318681E-2</v>
      </c>
      <c r="AU19" s="12">
        <f>1/1000*1/$A$1*'[1]4407Imp'!AS$46</f>
        <v>7.6493696153846144E-2</v>
      </c>
      <c r="AV19" s="12">
        <f>1/1000*1/$A$1*'[1]4407Imp'!AT$46</f>
        <v>8.3623137912087905E-2</v>
      </c>
      <c r="AW19" s="12">
        <f>1/1000*1/$A$1*'[1]4407Imp'!AU$46</f>
        <v>7.2044220329670325E-2</v>
      </c>
      <c r="AX19" s="12">
        <f>1/1000*1/$A$1*'[1]4407Imp'!AV$46</f>
        <v>8.0531663186813179E-2</v>
      </c>
      <c r="AY19" s="12">
        <f>1/1000*1/$A$1*'[1]4407Imp'!AW$46</f>
        <v>9.5779737912087909E-2</v>
      </c>
      <c r="AZ19" s="12">
        <f>1/1000*1/$A$1*'[1]4407Imp'!AX$46</f>
        <v>0.1326739879120879</v>
      </c>
      <c r="BA19" s="12">
        <f>1/1000*1/$A$1*'[1]4407Imp'!AY$46</f>
        <v>8.7093551098901087E-2</v>
      </c>
      <c r="BB19" s="12">
        <f>1/1000*1/$A$1*'[1]4407Imp'!AZ$46</f>
        <v>0</v>
      </c>
      <c r="BC19" s="33">
        <f>1/1000*1/$A$1*'[1]4407Imp'!BA$46</f>
        <v>0</v>
      </c>
      <c r="BD19" s="228"/>
    </row>
    <row r="20" spans="2:56">
      <c r="B20" s="18" t="s">
        <v>59</v>
      </c>
      <c r="C20" s="31">
        <f>1/$A$1*'[1]4407Imp'!B$74</f>
        <v>1.6053999999999999E-2</v>
      </c>
      <c r="D20" s="22">
        <f>1/$A$1*'[1]4407Imp'!C$74</f>
        <v>1.2331999999999999E-2</v>
      </c>
      <c r="E20" s="22">
        <f>1/$A$1*'[1]4407Imp'!D$74</f>
        <v>1.2683999999999999E-2</v>
      </c>
      <c r="F20" s="22">
        <f>1/$A$1*'[1]4407Imp'!E$74</f>
        <v>1.6722000000000001E-2</v>
      </c>
      <c r="G20" s="22">
        <f>1/$A$1*'[1]4407Imp'!F$74</f>
        <v>8.012699999999999E-2</v>
      </c>
      <c r="H20" s="22">
        <f>1/$A$1*'[1]4407Imp'!G$74</f>
        <v>6.7872999999999989E-2</v>
      </c>
      <c r="I20" s="22">
        <f>1/$A$1*'[1]4407Imp'!H$74</f>
        <v>7.1605999999999975E-2</v>
      </c>
      <c r="J20" s="22">
        <f>1/$A$1*'[1]4407Imp'!I$74</f>
        <v>7.3132000000000003E-2</v>
      </c>
      <c r="K20" s="22">
        <f>1/$A$1*'[1]4407Imp'!J$74</f>
        <v>7.4230000000000018E-2</v>
      </c>
      <c r="L20" s="22">
        <f>1/$A$1*'[1]4407Imp'!K$74</f>
        <v>5.2600000000000008E-2</v>
      </c>
      <c r="M20" s="22">
        <f>1/$A$1*'[1]4407Imp'!L$74</f>
        <v>5.8885999999999994E-2</v>
      </c>
      <c r="N20" s="22">
        <f>1/$A$1*'[1]4407Imp'!M$74</f>
        <v>4.5860548499999994E-2</v>
      </c>
      <c r="O20" s="22">
        <f>1/$A$1*'[1]4407Imp'!N$74</f>
        <v>4.0928999999999993E-2</v>
      </c>
      <c r="P20" s="22">
        <f>1/$A$1*'[1]4407Imp'!O$74</f>
        <v>3.8637999999999992E-2</v>
      </c>
      <c r="Q20" s="22">
        <f>1/$A$1*'[1]4407Imp'!P$74</f>
        <v>5.6499999999999988E-2</v>
      </c>
      <c r="R20" s="22">
        <f>1/$A$1*'[1]4407Imp'!Q$74</f>
        <v>5.2566000000000002E-2</v>
      </c>
      <c r="S20" s="22">
        <f>1/$A$1*'[1]4407Imp'!R$74</f>
        <v>5.8580999999999994E-2</v>
      </c>
      <c r="T20" s="22">
        <f>1/$A$1*'[1]4407Imp'!S$74</f>
        <v>6.2982999999999997E-2</v>
      </c>
      <c r="U20" s="22">
        <f>1/$A$1*'[1]4407Imp'!T$74</f>
        <v>4.8738999999999998E-2</v>
      </c>
      <c r="V20" s="22">
        <f>1/$A$1*'[1]4407Imp'!U$74</f>
        <v>4.1823999999999993E-2</v>
      </c>
      <c r="W20" s="22">
        <f>1/$A$1*'[1]4407Imp'!V$74</f>
        <v>3.7710315999999987E-3</v>
      </c>
      <c r="X20" s="22">
        <f>1/$A$1*'[1]4407Imp'!W$74</f>
        <v>1.0843999999999994E-2</v>
      </c>
      <c r="Y20" s="22">
        <f>1/$A$1*'[1]4407Imp'!X$74</f>
        <v>1.2920324619999999E-3</v>
      </c>
      <c r="Z20" s="22">
        <f>1/$A$1*'[1]4407Imp'!Y$74</f>
        <v>3.6626373626373623E-3</v>
      </c>
      <c r="AA20" s="22">
        <f>1/$A$1*'[1]4407Imp'!Z$74</f>
        <v>0</v>
      </c>
      <c r="AB20" s="21">
        <f>1/$A$1*'[1]4407Imp'!AA$74</f>
        <v>0</v>
      </c>
      <c r="AC20" s="25"/>
      <c r="AD20" s="17">
        <f>1/1000*1/$A$1*'[1]4407Imp'!AB$74</f>
        <v>2.7597763736263731E-3</v>
      </c>
      <c r="AE20" s="12">
        <f>1/1000*1/$A$1*'[1]4407Imp'!AC$74</f>
        <v>1.8709736263736263E-3</v>
      </c>
      <c r="AF20" s="12">
        <f>1/1000*1/$A$1*'[1]4407Imp'!AD$74</f>
        <v>1.7335164835164834E-3</v>
      </c>
      <c r="AG20" s="12">
        <f>1/1000*1/$A$1*'[1]4407Imp'!AE$74</f>
        <v>2.6489010989010986E-3</v>
      </c>
      <c r="AH20" s="12">
        <f>1/1000*1/$A$1*'[1]4407Imp'!AF$74</f>
        <v>1.4297802197802197E-2</v>
      </c>
      <c r="AI20" s="12">
        <f>1/1000*1/$A$1*'[1]4407Imp'!AG$74</f>
        <v>1.3345902197802196E-2</v>
      </c>
      <c r="AJ20" s="12">
        <f>1/1000*1/$A$1*'[1]4407Imp'!AH$74</f>
        <v>1.5691545054945053E-2</v>
      </c>
      <c r="AK20" s="12">
        <f>1/1000*1/$A$1*'[1]4407Imp'!AI$74</f>
        <v>1.7340171428571426E-2</v>
      </c>
      <c r="AL20" s="12">
        <f>1/1000*1/$A$1*'[1]4407Imp'!AJ$74</f>
        <v>1.9667812637362635E-2</v>
      </c>
      <c r="AM20" s="12">
        <f>1/1000*1/$A$1*'[1]4407Imp'!AK$74</f>
        <v>1.6676508241758242E-2</v>
      </c>
      <c r="AN20" s="12">
        <f>1/1000*1/$A$1*'[1]4407Imp'!AL$74</f>
        <v>2.0831777472527471E-2</v>
      </c>
      <c r="AO20" s="12">
        <f>1/1000*1/$A$1*'[1]4407Imp'!AM$74</f>
        <v>1.8618159890109884E-2</v>
      </c>
      <c r="AP20" s="12">
        <f>1/1000*1/$A$1*'[1]4407Imp'!AN$74</f>
        <v>1.5828246153846152E-2</v>
      </c>
      <c r="AQ20" s="12">
        <f>1/1000*1/$A$1*'[1]4407Imp'!AO$74</f>
        <v>1.4710007142857142E-2</v>
      </c>
      <c r="AR20" s="12">
        <f>1/1000*1/$A$1*'[1]4407Imp'!AP$74</f>
        <v>2.1872606593406594E-2</v>
      </c>
      <c r="AS20" s="12">
        <f>1/1000*1/$A$1*'[1]4407Imp'!AQ$74</f>
        <v>1.9107813186813184E-2</v>
      </c>
      <c r="AT20" s="12">
        <f>1/1000*1/$A$1*'[1]4407Imp'!AR$74</f>
        <v>2.1344304395604398E-2</v>
      </c>
      <c r="AU20" s="12">
        <f>1/1000*1/$A$1*'[1]4407Imp'!AS$74</f>
        <v>2.2613715384615384E-2</v>
      </c>
      <c r="AV20" s="12">
        <f>1/1000*1/$A$1*'[1]4407Imp'!AT$74</f>
        <v>1.7789993406593405E-2</v>
      </c>
      <c r="AW20" s="12">
        <f>1/1000*1/$A$1*'[1]4407Imp'!AU$74</f>
        <v>1.6573321428571427E-2</v>
      </c>
      <c r="AX20" s="12">
        <f>1/1000*1/$A$1*'[1]4407Imp'!AV$74</f>
        <v>1.0717082417582418E-2</v>
      </c>
      <c r="AY20" s="12">
        <f>1/1000*1/$A$1*'[1]4407Imp'!AW$74</f>
        <v>5.9684978021978018E-3</v>
      </c>
      <c r="AZ20" s="12">
        <f>1/1000*1/$A$1*'[1]4407Imp'!AX$74</f>
        <v>2.540826923076923E-3</v>
      </c>
      <c r="BA20" s="12">
        <f>1/1000*1/$A$1*'[1]4407Imp'!AY$74</f>
        <v>2.9062478021978024E-3</v>
      </c>
      <c r="BB20" s="12">
        <f>1/1000*1/$A$1*'[1]4407Imp'!AZ$74</f>
        <v>0</v>
      </c>
      <c r="BC20" s="33">
        <f>1/1000*1/$A$1*'[1]4407Imp'!BA$74</f>
        <v>0</v>
      </c>
      <c r="BD20" s="228"/>
    </row>
    <row r="21" spans="2:56">
      <c r="B21" s="18" t="s">
        <v>42</v>
      </c>
      <c r="C21" s="31">
        <f>1/$A$1*'[1]4407Imp'!B$147</f>
        <v>7.5954999999999967E-2</v>
      </c>
      <c r="D21" s="22">
        <f>1/$A$1*'[1]4407Imp'!C$147</f>
        <v>6.6338999999999995E-2</v>
      </c>
      <c r="E21" s="22">
        <f>1/$A$1*'[1]4407Imp'!D$147</f>
        <v>4.6223499999999994E-2</v>
      </c>
      <c r="F21" s="22">
        <f>1/$A$1*'[1]4407Imp'!E$147</f>
        <v>3.5984999999999996E-2</v>
      </c>
      <c r="G21" s="22">
        <f>1/$A$1*'[1]4407Imp'!F$147</f>
        <v>4.7085999999999996E-2</v>
      </c>
      <c r="H21" s="22">
        <f>1/$A$1*'[1]4407Imp'!G$147</f>
        <v>3.7715999999999986E-2</v>
      </c>
      <c r="I21" s="22">
        <f>1/$A$1*'[1]4407Imp'!H$147</f>
        <v>3.0424000000000003E-2</v>
      </c>
      <c r="J21" s="22">
        <f>1/$A$1*'[1]4407Imp'!I$147</f>
        <v>3.0894999999999999E-2</v>
      </c>
      <c r="K21" s="22">
        <f>1/$A$1*'[1]4407Imp'!J$147</f>
        <v>2.1058000000000007E-2</v>
      </c>
      <c r="L21" s="22">
        <f>1/$A$1*'[1]4407Imp'!K$147</f>
        <v>8.8659999999999989E-3</v>
      </c>
      <c r="M21" s="22">
        <f>1/$A$1*'[1]4407Imp'!L$147</f>
        <v>7.0499999999999981E-3</v>
      </c>
      <c r="N21" s="22">
        <f>1/$A$1*'[1]4407Imp'!M$147</f>
        <v>5.6459999999999991E-3</v>
      </c>
      <c r="O21" s="22">
        <f>1/$A$1*'[1]4407Imp'!N$147</f>
        <v>5.9679999999999993E-3</v>
      </c>
      <c r="P21" s="22">
        <f>1/$A$1*'[1]4407Imp'!O$147</f>
        <v>6.5162699999999994E-3</v>
      </c>
      <c r="Q21" s="22">
        <f>1/$A$1*'[1]4407Imp'!P$147</f>
        <v>4.3474824999999995E-3</v>
      </c>
      <c r="R21" s="22">
        <f>1/$A$1*'[1]4407Imp'!Q$147</f>
        <v>6.6088049999999997E-3</v>
      </c>
      <c r="S21" s="22">
        <f>1/$A$1*'[1]4407Imp'!R$147</f>
        <v>6.2871639999999987E-3</v>
      </c>
      <c r="T21" s="22">
        <f>1/$A$1*'[1]4407Imp'!S$147</f>
        <v>8.6099999999999979E-3</v>
      </c>
      <c r="U21" s="22">
        <f>1/$A$1*'[1]4407Imp'!T$147</f>
        <v>5.2265700000000024E-3</v>
      </c>
      <c r="V21" s="22">
        <f>1/$A$1*'[1]4407Imp'!U$147</f>
        <v>7.5379999999999987E-3</v>
      </c>
      <c r="W21" s="22">
        <f>1/$A$1*'[1]4407Imp'!V$147</f>
        <v>1.0442256999999996E-2</v>
      </c>
      <c r="X21" s="22">
        <f>1/$A$1*'[1]4407Imp'!W$147</f>
        <v>1.0247999999999998E-2</v>
      </c>
      <c r="Y21" s="22">
        <f>1/$A$1*'[1]4407Imp'!X$147</f>
        <v>1.6816895115999996E-2</v>
      </c>
      <c r="Z21" s="22">
        <f>1/$A$1*'[1]4407Imp'!Y$147</f>
        <v>3.6565934065934057E-3</v>
      </c>
      <c r="AA21" s="22">
        <f>1/$A$1*'[1]4407Imp'!Z$147</f>
        <v>0</v>
      </c>
      <c r="AB21" s="21">
        <f>1/$A$1*'[1]4407Imp'!AA$147</f>
        <v>0</v>
      </c>
      <c r="AC21" s="25"/>
      <c r="AD21" s="17">
        <f>1/1000*1/$A$1*'[1]4407Imp'!AB$147</f>
        <v>1.7913800549450552E-2</v>
      </c>
      <c r="AE21" s="12">
        <f>1/1000*1/$A$1*'[1]4407Imp'!AC$147</f>
        <v>1.5724138461538462E-2</v>
      </c>
      <c r="AF21" s="12">
        <f>1/1000*1/$A$1*'[1]4407Imp'!AD$147</f>
        <v>1.0578571428571429E-2</v>
      </c>
      <c r="AG21" s="12">
        <f>1/1000*1/$A$1*'[1]4407Imp'!AE$147</f>
        <v>6.6351648351648355E-3</v>
      </c>
      <c r="AH21" s="12">
        <f>1/1000*1/$A$1*'[1]4407Imp'!AF$147</f>
        <v>1.0590109890109891E-2</v>
      </c>
      <c r="AI21" s="12">
        <f>1/1000*1/$A$1*'[1]4407Imp'!AG$147</f>
        <v>8.1996208791208797E-3</v>
      </c>
      <c r="AJ21" s="12">
        <f>1/1000*1/$A$1*'[1]4407Imp'!AH$147</f>
        <v>7.2062807692307674E-3</v>
      </c>
      <c r="AK21" s="12">
        <f>1/1000*1/$A$1*'[1]4407Imp'!AI$147</f>
        <v>7.6408631868131851E-3</v>
      </c>
      <c r="AL21" s="12">
        <f>1/1000*1/$A$1*'[1]4407Imp'!AJ$147</f>
        <v>6.0793016483516472E-3</v>
      </c>
      <c r="AM21" s="12">
        <f>1/1000*1/$A$1*'[1]4407Imp'!AK$147</f>
        <v>3.5509280219780223E-3</v>
      </c>
      <c r="AN21" s="12">
        <f>1/1000*1/$A$1*'[1]4407Imp'!AL$147</f>
        <v>2.49905989010989E-3</v>
      </c>
      <c r="AO21" s="12">
        <f>1/1000*1/$A$1*'[1]4407Imp'!AM$147</f>
        <v>2.2047225274725276E-3</v>
      </c>
      <c r="AP21" s="12">
        <f>1/1000*1/$A$1*'[1]4407Imp'!AN$147</f>
        <v>2.9431214285714283E-3</v>
      </c>
      <c r="AQ21" s="12">
        <f>1/1000*1/$A$1*'[1]4407Imp'!AO$147</f>
        <v>2.6786093406593408E-3</v>
      </c>
      <c r="AR21" s="12">
        <f>1/1000*1/$A$1*'[1]4407Imp'!AP$147</f>
        <v>1.8097208791208791E-3</v>
      </c>
      <c r="AS21" s="12">
        <f>1/1000*1/$A$1*'[1]4407Imp'!AQ$147</f>
        <v>2.6171752747252744E-3</v>
      </c>
      <c r="AT21" s="12">
        <f>1/1000*1/$A$1*'[1]4407Imp'!AR$147</f>
        <v>2.5505467032967033E-3</v>
      </c>
      <c r="AU21" s="12">
        <f>1/1000*1/$A$1*'[1]4407Imp'!AS$147</f>
        <v>3.0541631868131868E-3</v>
      </c>
      <c r="AV21" s="12">
        <f>1/1000*1/$A$1*'[1]4407Imp'!AT$147</f>
        <v>1.951646703296703E-3</v>
      </c>
      <c r="AW21" s="12">
        <f>1/1000*1/$A$1*'[1]4407Imp'!AU$147</f>
        <v>2.6169626373626371E-3</v>
      </c>
      <c r="AX21" s="12">
        <f>1/1000*1/$A$1*'[1]4407Imp'!AV$147</f>
        <v>2.3256532967032965E-3</v>
      </c>
      <c r="AY21" s="12">
        <f>1/1000*1/$A$1*'[1]4407Imp'!AW$147</f>
        <v>4.328628021978022E-3</v>
      </c>
      <c r="AZ21" s="12">
        <f>1/1000*1/$A$1*'[1]4407Imp'!AX$147</f>
        <v>6.2153357142857146E-3</v>
      </c>
      <c r="BA21" s="12">
        <f>1/1000*1/$A$1*'[1]4407Imp'!AY$147</f>
        <v>3.3486489010989009E-3</v>
      </c>
      <c r="BB21" s="12">
        <f>1/1000*1/$A$1*'[1]4407Imp'!AZ$147</f>
        <v>0</v>
      </c>
      <c r="BC21" s="33">
        <f>1/1000*1/$A$1*'[1]4407Imp'!BA$147</f>
        <v>0</v>
      </c>
      <c r="BD21" s="228"/>
    </row>
    <row r="22" spans="2:56">
      <c r="B22" s="18" t="s">
        <v>116</v>
      </c>
      <c r="C22" s="31">
        <f>1/$A$1*'[1]4407Imp'!B$186</f>
        <v>4.5573099999999998E-2</v>
      </c>
      <c r="D22" s="22">
        <f>1/$A$1*'[1]4407Imp'!C$186</f>
        <v>4.3453000000000006E-2</v>
      </c>
      <c r="E22" s="22">
        <f>1/$A$1*'[1]4407Imp'!D$186</f>
        <v>5.8953499999999992E-2</v>
      </c>
      <c r="F22" s="22">
        <f>1/$A$1*'[1]4407Imp'!E$186</f>
        <v>5.0236000000000003E-2</v>
      </c>
      <c r="G22" s="22">
        <f>1/$A$1*'[1]4407Imp'!F$186</f>
        <v>5.6402999999999995E-2</v>
      </c>
      <c r="H22" s="22">
        <f>1/$A$1*'[1]4407Imp'!G$186</f>
        <v>5.2011999999999996E-2</v>
      </c>
      <c r="I22" s="22">
        <f>1/$A$1*'[1]4407Imp'!H$186</f>
        <v>5.6784999999999988E-2</v>
      </c>
      <c r="J22" s="22">
        <f>1/$A$1*'[1]4407Imp'!I$186</f>
        <v>4.7285600000000011E-2</v>
      </c>
      <c r="K22" s="22">
        <f>1/$A$1*'[1]4407Imp'!J$186</f>
        <v>3.1429999999999993E-2</v>
      </c>
      <c r="L22" s="22">
        <f>1/$A$1*'[1]4407Imp'!K$186</f>
        <v>1.6121999999999997E-2</v>
      </c>
      <c r="M22" s="22">
        <f>1/$A$1*'[1]4407Imp'!L$186</f>
        <v>1.3631999999999997E-2</v>
      </c>
      <c r="N22" s="22">
        <f>1/$A$1*'[1]4407Imp'!M$186</f>
        <v>1.6192099999999994E-2</v>
      </c>
      <c r="O22" s="22">
        <f>1/$A$1*'[1]4407Imp'!N$186</f>
        <v>2.0608999999999999E-2</v>
      </c>
      <c r="P22" s="22">
        <f>1/$A$1*'[1]4407Imp'!O$186</f>
        <v>2.1149999999999999E-2</v>
      </c>
      <c r="Q22" s="22">
        <f>1/$A$1*'[1]4407Imp'!P$186</f>
        <v>1.9307999999999995E-2</v>
      </c>
      <c r="R22" s="22">
        <f>1/$A$1*'[1]4407Imp'!Q$186</f>
        <v>2.1747999999999997E-2</v>
      </c>
      <c r="S22" s="22">
        <f>1/$A$1*'[1]4407Imp'!R$186</f>
        <v>7.9459999999999999E-3</v>
      </c>
      <c r="T22" s="22">
        <f>1/$A$1*'[1]4407Imp'!S$186</f>
        <v>3.0629999999999998E-3</v>
      </c>
      <c r="U22" s="22">
        <f>1/$A$1*'[1]4407Imp'!T$186</f>
        <v>1.7429999999999998E-3</v>
      </c>
      <c r="V22" s="22">
        <f>1/$A$1*'[1]4407Imp'!U$186</f>
        <v>1.0739999999999999E-3</v>
      </c>
      <c r="W22" s="22">
        <f>1/$A$1*'[1]4407Imp'!V$186</f>
        <v>9.7661340000000001E-4</v>
      </c>
      <c r="X22" s="22">
        <f>1/$A$1*'[1]4407Imp'!W$186</f>
        <v>2.2439999999999995E-3</v>
      </c>
      <c r="Y22" s="22">
        <f>1/$A$1*'[1]4407Imp'!X$186</f>
        <v>2.8767688753999995E-3</v>
      </c>
      <c r="Z22" s="22">
        <f>1/$A$1*'[1]4407Imp'!Y$186</f>
        <v>7.5659340659340647E-4</v>
      </c>
      <c r="AA22" s="22">
        <f>1/$A$1*'[1]4407Imp'!Z$186</f>
        <v>0</v>
      </c>
      <c r="AB22" s="21">
        <f>1/$A$1*'[1]4407Imp'!AA$186</f>
        <v>0</v>
      </c>
      <c r="AC22" s="25"/>
      <c r="AD22" s="17">
        <f>1/1000*1/$A$1*'[1]4407Imp'!AB$186</f>
        <v>2.0444166483516484E-2</v>
      </c>
      <c r="AE22" s="12">
        <f>1/1000*1/$A$1*'[1]4407Imp'!AC$186</f>
        <v>2.1937346153846154E-2</v>
      </c>
      <c r="AF22" s="12">
        <f>1/1000*1/$A$1*'[1]4407Imp'!AD$186</f>
        <v>3.2071978021978025E-2</v>
      </c>
      <c r="AG22" s="12">
        <f>1/1000*1/$A$1*'[1]4407Imp'!AE$186</f>
        <v>2.5801098901098902E-2</v>
      </c>
      <c r="AH22" s="12">
        <f>1/1000*1/$A$1*'[1]4407Imp'!AF$186</f>
        <v>2.5198351648351644E-2</v>
      </c>
      <c r="AI22" s="12">
        <f>1/1000*1/$A$1*'[1]4407Imp'!AG$186</f>
        <v>2.9669984615384615E-2</v>
      </c>
      <c r="AJ22" s="12">
        <f>1/1000*1/$A$1*'[1]4407Imp'!AH$186</f>
        <v>3.3974705494505486E-2</v>
      </c>
      <c r="AK22" s="12">
        <f>1/1000*1/$A$1*'[1]4407Imp'!AI$186</f>
        <v>2.444889285714286E-2</v>
      </c>
      <c r="AL22" s="12">
        <f>1/1000*1/$A$1*'[1]4407Imp'!AJ$186</f>
        <v>1.3980987362637363E-2</v>
      </c>
      <c r="AM22" s="12">
        <f>1/1000*1/$A$1*'[1]4407Imp'!AK$186</f>
        <v>5.4775148351648342E-3</v>
      </c>
      <c r="AN22" s="12">
        <f>1/1000*1/$A$1*'[1]4407Imp'!AL$186</f>
        <v>5.7206302197802192E-3</v>
      </c>
      <c r="AO22" s="12">
        <f>1/1000*1/$A$1*'[1]4407Imp'!AM$186</f>
        <v>6.124435714285714E-3</v>
      </c>
      <c r="AP22" s="12">
        <f>1/1000*1/$A$1*'[1]4407Imp'!AN$186</f>
        <v>8.1824873626373616E-3</v>
      </c>
      <c r="AQ22" s="12">
        <f>1/1000*1/$A$1*'[1]4407Imp'!AO$186</f>
        <v>8.6798137362637355E-3</v>
      </c>
      <c r="AR22" s="12">
        <f>1/1000*1/$A$1*'[1]4407Imp'!AP$186</f>
        <v>8.3855741758241762E-3</v>
      </c>
      <c r="AS22" s="12">
        <f>1/1000*1/$A$1*'[1]4407Imp'!AQ$186</f>
        <v>8.0372065934065928E-3</v>
      </c>
      <c r="AT22" s="12">
        <f>1/1000*1/$A$1*'[1]4407Imp'!AR$186</f>
        <v>4.7717956043956044E-3</v>
      </c>
      <c r="AU22" s="12">
        <f>1/1000*1/$A$1*'[1]4407Imp'!AS$186</f>
        <v>1.8876483516483515E-3</v>
      </c>
      <c r="AV22" s="12">
        <f>1/1000*1/$A$1*'[1]4407Imp'!AT$186</f>
        <v>1.3151675824175824E-3</v>
      </c>
      <c r="AW22" s="12">
        <f>1/1000*1/$A$1*'[1]4407Imp'!AU$186</f>
        <v>7.6312362637362635E-4</v>
      </c>
      <c r="AX22" s="12">
        <f>1/1000*1/$A$1*'[1]4407Imp'!AV$186</f>
        <v>5.3836703296703296E-4</v>
      </c>
      <c r="AY22" s="12">
        <f>1/1000*1/$A$1*'[1]4407Imp'!AW$186</f>
        <v>2.1460010989010989E-3</v>
      </c>
      <c r="AZ22" s="12">
        <f>1/1000*1/$A$1*'[1]4407Imp'!AX$186</f>
        <v>1.6258714285714284E-3</v>
      </c>
      <c r="BA22" s="12">
        <f>1/1000*1/$A$1*'[1]4407Imp'!AY$186</f>
        <v>1.1718395604395605E-3</v>
      </c>
      <c r="BB22" s="12">
        <f>1/1000*1/$A$1*'[1]4407Imp'!AZ$186</f>
        <v>0</v>
      </c>
      <c r="BC22" s="33">
        <f>1/1000*1/$A$1*'[1]4407Imp'!BA$186</f>
        <v>0</v>
      </c>
      <c r="BD22" s="228"/>
    </row>
    <row r="23" spans="2:56">
      <c r="B23" s="18" t="s">
        <v>84</v>
      </c>
      <c r="C23" s="31">
        <f>1/$A$1*'[1]4407Imp'!B$248</f>
        <v>1.6867999999999994E-2</v>
      </c>
      <c r="D23" s="22">
        <f>1/$A$1*'[1]4407Imp'!C$248</f>
        <v>1.3115999999999999E-2</v>
      </c>
      <c r="E23" s="22">
        <f>1/$A$1*'[1]4407Imp'!D$248</f>
        <v>1.3602999999999997E-2</v>
      </c>
      <c r="F23" s="22">
        <f>1/$A$1*'[1]4407Imp'!E$248</f>
        <v>3.1823999999999998E-2</v>
      </c>
      <c r="G23" s="22">
        <f>1/$A$1*'[1]4407Imp'!F$248</f>
        <v>7.2083999999999995E-2</v>
      </c>
      <c r="H23" s="22">
        <f>1/$A$1*'[1]4407Imp'!G$248</f>
        <v>9.219999999999999E-2</v>
      </c>
      <c r="I23" s="22">
        <f>1/$A$1*'[1]4407Imp'!H$248</f>
        <v>0.10544000000000001</v>
      </c>
      <c r="J23" s="22">
        <f>1/$A$1*'[1]4407Imp'!I$248</f>
        <v>9.4428999999999999E-2</v>
      </c>
      <c r="K23" s="22">
        <f>1/$A$1*'[1]4407Imp'!J$248</f>
        <v>3.3266999999999991E-2</v>
      </c>
      <c r="L23" s="22">
        <f>1/$A$1*'[1]4407Imp'!K$248</f>
        <v>3.5358999999999988E-2</v>
      </c>
      <c r="M23" s="22">
        <f>1/$A$1*'[1]4407Imp'!L$248</f>
        <v>3.4591999999999998E-2</v>
      </c>
      <c r="N23" s="22">
        <f>1/$A$1*'[1]4407Imp'!M$248</f>
        <v>2.7519999999999996E-2</v>
      </c>
      <c r="O23" s="22">
        <f>1/$A$1*'[1]4407Imp'!N$248</f>
        <v>3.5132999999999991E-2</v>
      </c>
      <c r="P23" s="22">
        <f>1/$A$1*'[1]4407Imp'!O$248</f>
        <v>2.0852087999999998E-2</v>
      </c>
      <c r="Q23" s="22">
        <f>1/$A$1*'[1]4407Imp'!P$248</f>
        <v>2.0051232499999998E-2</v>
      </c>
      <c r="R23" s="22">
        <f>1/$A$1*'[1]4407Imp'!Q$248</f>
        <v>2.8209999999999995E-2</v>
      </c>
      <c r="S23" s="22">
        <f>1/$A$1*'[1]4407Imp'!R$248</f>
        <v>3.0900999999999998E-2</v>
      </c>
      <c r="T23" s="22">
        <f>1/$A$1*'[1]4407Imp'!S$248</f>
        <v>3.7166999999999999E-2</v>
      </c>
      <c r="U23" s="22">
        <f>1/$A$1*'[1]4407Imp'!T$248</f>
        <v>5.6139000000000008E-2</v>
      </c>
      <c r="V23" s="22">
        <f>1/$A$1*'[1]4407Imp'!U$248</f>
        <v>6.9051999999999988E-2</v>
      </c>
      <c r="W23" s="22">
        <f>1/$A$1*'[1]4407Imp'!V$248</f>
        <v>8.5086737399999987E-2</v>
      </c>
      <c r="X23" s="22">
        <f>1/$A$1*'[1]4407Imp'!W$248</f>
        <v>8.9732999999999979E-2</v>
      </c>
      <c r="Y23" s="22">
        <f>1/$A$1*'[1]4407Imp'!X$248</f>
        <v>0.1285408691196</v>
      </c>
      <c r="Z23" s="22">
        <f>1/$A$1*'[1]4407Imp'!Y$248</f>
        <v>5.689890109890109E-2</v>
      </c>
      <c r="AA23" s="22">
        <f>1/$A$1*'[1]4407Imp'!Z$248</f>
        <v>0</v>
      </c>
      <c r="AB23" s="21">
        <f>1/$A$1*'[1]4407Imp'!AA$248</f>
        <v>0</v>
      </c>
      <c r="AC23" s="25"/>
      <c r="AD23" s="17">
        <f>1/1000*1/$A$1*'[1]4407Imp'!AB$248</f>
        <v>1.8012576923076924E-3</v>
      </c>
      <c r="AE23" s="12">
        <f>1/1000*1/$A$1*'[1]4407Imp'!AC$248</f>
        <v>1.3792527472527472E-3</v>
      </c>
      <c r="AF23" s="12">
        <f>1/1000*1/$A$1*'[1]4407Imp'!AD$248</f>
        <v>1.5098901098901101E-3</v>
      </c>
      <c r="AG23" s="12">
        <f>1/1000*1/$A$1*'[1]4407Imp'!AE$248</f>
        <v>2.5659340659340657E-3</v>
      </c>
      <c r="AH23" s="12">
        <f>1/1000*1/$A$1*'[1]4407Imp'!AF$248</f>
        <v>6.5225274725274731E-3</v>
      </c>
      <c r="AI23" s="12">
        <f>1/1000*1/$A$1*'[1]4407Imp'!AG$248</f>
        <v>8.4749950549450545E-3</v>
      </c>
      <c r="AJ23" s="12">
        <f>1/1000*1/$A$1*'[1]4407Imp'!AH$248</f>
        <v>1.1024825274725274E-2</v>
      </c>
      <c r="AK23" s="12">
        <f>1/1000*1/$A$1*'[1]4407Imp'!AI$248</f>
        <v>9.1733324175824176E-3</v>
      </c>
      <c r="AL23" s="12">
        <f>1/1000*1/$A$1*'[1]4407Imp'!AJ$248</f>
        <v>4.3491565934065928E-3</v>
      </c>
      <c r="AM23" s="12">
        <f>1/1000*1/$A$1*'[1]4407Imp'!AK$248</f>
        <v>4.6937670329670333E-3</v>
      </c>
      <c r="AN23" s="12">
        <f>1/1000*1/$A$1*'[1]4407Imp'!AL$248</f>
        <v>5.6102873626373614E-3</v>
      </c>
      <c r="AO23" s="12">
        <f>1/1000*1/$A$1*'[1]4407Imp'!AM$248</f>
        <v>5.2603851648351657E-3</v>
      </c>
      <c r="AP23" s="12">
        <f>1/1000*1/$A$1*'[1]4407Imp'!AN$248</f>
        <v>4.0977291208791206E-3</v>
      </c>
      <c r="AQ23" s="12">
        <f>1/1000*1/$A$1*'[1]4407Imp'!AO$248</f>
        <v>5.9897615384615381E-3</v>
      </c>
      <c r="AR23" s="12">
        <f>1/1000*1/$A$1*'[1]4407Imp'!AP$248</f>
        <v>6.9064087912087914E-3</v>
      </c>
      <c r="AS23" s="12">
        <f>1/1000*1/$A$1*'[1]4407Imp'!AQ$248</f>
        <v>7.6337934065934063E-3</v>
      </c>
      <c r="AT23" s="12">
        <f>1/1000*1/$A$1*'[1]4407Imp'!AR$248</f>
        <v>6.9039554945054945E-3</v>
      </c>
      <c r="AU23" s="12">
        <f>1/1000*1/$A$1*'[1]4407Imp'!AS$248</f>
        <v>8.362681868131867E-3</v>
      </c>
      <c r="AV23" s="12">
        <f>1/1000*1/$A$1*'[1]4407Imp'!AT$248</f>
        <v>1.2302650549450549E-2</v>
      </c>
      <c r="AW23" s="12">
        <f>1/1000*1/$A$1*'[1]4407Imp'!AU$248</f>
        <v>1.5380737362637363E-2</v>
      </c>
      <c r="AX23" s="12">
        <f>1/1000*1/$A$1*'[1]4407Imp'!AV$248</f>
        <v>1.745154835164835E-2</v>
      </c>
      <c r="AY23" s="12">
        <f>1/1000*1/$A$1*'[1]4407Imp'!AW$248</f>
        <v>2.5506119780219778E-2</v>
      </c>
      <c r="AZ23" s="12">
        <f>1/1000*1/$A$1*'[1]4407Imp'!AX$248</f>
        <v>4.242808901098901E-2</v>
      </c>
      <c r="BA23" s="12">
        <f>1/1000*1/$A$1*'[1]4407Imp'!AY$248</f>
        <v>2.7025958241758241E-2</v>
      </c>
      <c r="BB23" s="12">
        <f>1/1000*1/$A$1*'[1]4407Imp'!AZ$248</f>
        <v>0</v>
      </c>
      <c r="BC23" s="33">
        <f>1/1000*1/$A$1*'[1]4407Imp'!BA$248</f>
        <v>0</v>
      </c>
      <c r="BD23" s="228"/>
    </row>
    <row r="24" spans="2:56">
      <c r="B24" s="19" t="s">
        <v>24</v>
      </c>
      <c r="C24" s="81">
        <f t="shared" ref="C24:AB24" si="4">C15-SUM(C16:C23)</f>
        <v>3.1229200000000068E-2</v>
      </c>
      <c r="D24" s="82">
        <f t="shared" si="4"/>
        <v>4.1098999999999775E-2</v>
      </c>
      <c r="E24" s="82">
        <f t="shared" si="4"/>
        <v>4.3060999999999794E-2</v>
      </c>
      <c r="F24" s="82">
        <f t="shared" si="4"/>
        <v>3.9331599999999689E-2</v>
      </c>
      <c r="G24" s="82">
        <f t="shared" si="4"/>
        <v>5.4313000000001388E-2</v>
      </c>
      <c r="H24" s="82">
        <f t="shared" si="4"/>
        <v>3.9705999999999797E-2</v>
      </c>
      <c r="I24" s="82">
        <f t="shared" si="4"/>
        <v>3.5678999999999572E-2</v>
      </c>
      <c r="J24" s="82">
        <f t="shared" si="4"/>
        <v>3.2437999999999745E-2</v>
      </c>
      <c r="K24" s="82">
        <f t="shared" si="4"/>
        <v>2.0503999999999856E-2</v>
      </c>
      <c r="L24" s="82">
        <f t="shared" si="4"/>
        <v>1.9122000000000083E-2</v>
      </c>
      <c r="M24" s="82">
        <f t="shared" si="4"/>
        <v>2.5926000000000227E-2</v>
      </c>
      <c r="N24" s="82">
        <f t="shared" si="4"/>
        <v>2.6322867999999944E-2</v>
      </c>
      <c r="O24" s="82">
        <f t="shared" si="4"/>
        <v>2.5191999999999992E-2</v>
      </c>
      <c r="P24" s="82">
        <f t="shared" si="4"/>
        <v>4.266654999999997E-2</v>
      </c>
      <c r="Q24" s="82">
        <f t="shared" si="4"/>
        <v>4.8183000000000198E-2</v>
      </c>
      <c r="R24" s="82">
        <f t="shared" si="4"/>
        <v>2.1239000000000008E-2</v>
      </c>
      <c r="S24" s="82">
        <f t="shared" si="4"/>
        <v>2.5087767999999899E-2</v>
      </c>
      <c r="T24" s="82">
        <f t="shared" si="4"/>
        <v>2.0383900000000121E-2</v>
      </c>
      <c r="U24" s="82">
        <f t="shared" si="4"/>
        <v>2.0797699999999697E-2</v>
      </c>
      <c r="V24" s="82">
        <f t="shared" si="4"/>
        <v>2.1354999999999791E-2</v>
      </c>
      <c r="W24" s="82">
        <f t="shared" si="4"/>
        <v>2.1003976000000035E-2</v>
      </c>
      <c r="X24" s="82">
        <f t="shared" si="4"/>
        <v>1.7470999999999792E-2</v>
      </c>
      <c r="Y24" s="82">
        <f t="shared" si="4"/>
        <v>3.0099691521200178E-2</v>
      </c>
      <c r="Z24" s="82">
        <f t="shared" si="4"/>
        <v>1.2571978021977959E-2</v>
      </c>
      <c r="AA24" s="82">
        <f t="shared" si="4"/>
        <v>0</v>
      </c>
      <c r="AB24" s="83">
        <f t="shared" si="4"/>
        <v>0</v>
      </c>
      <c r="AC24" s="25"/>
      <c r="AD24" s="81">
        <f t="shared" ref="AD24:BC24" si="5">AD15-SUM(AD16:AD23)</f>
        <v>5.1514648351647929E-3</v>
      </c>
      <c r="AE24" s="82">
        <f t="shared" si="5"/>
        <v>8.2237450549450253E-3</v>
      </c>
      <c r="AF24" s="82">
        <f t="shared" si="5"/>
        <v>7.5203296703296174E-3</v>
      </c>
      <c r="AG24" s="82">
        <f t="shared" si="5"/>
        <v>7.4593406593406741E-3</v>
      </c>
      <c r="AH24" s="82">
        <f t="shared" si="5"/>
        <v>8.7148351648352329E-3</v>
      </c>
      <c r="AI24" s="82">
        <f t="shared" si="5"/>
        <v>1.035692197802196E-2</v>
      </c>
      <c r="AJ24" s="82">
        <f t="shared" si="5"/>
        <v>9.4840417582416903E-3</v>
      </c>
      <c r="AK24" s="82">
        <f t="shared" si="5"/>
        <v>9.8800785714285855E-3</v>
      </c>
      <c r="AL24" s="82">
        <f t="shared" si="5"/>
        <v>9.5557401098900763E-3</v>
      </c>
      <c r="AM24" s="82">
        <f t="shared" si="5"/>
        <v>6.5916945054944887E-3</v>
      </c>
      <c r="AN24" s="82">
        <f t="shared" si="5"/>
        <v>9.4411741758241019E-3</v>
      </c>
      <c r="AO24" s="82">
        <f t="shared" si="5"/>
        <v>1.1080196153846172E-2</v>
      </c>
      <c r="AP24" s="82">
        <f t="shared" si="5"/>
        <v>1.1236029120879149E-2</v>
      </c>
      <c r="AQ24" s="82">
        <f t="shared" si="5"/>
        <v>1.1919296703296695E-2</v>
      </c>
      <c r="AR24" s="82">
        <f t="shared" si="5"/>
        <v>1.4014314285714369E-2</v>
      </c>
      <c r="AS24" s="82">
        <f t="shared" si="5"/>
        <v>1.1453631868132003E-2</v>
      </c>
      <c r="AT24" s="82">
        <f t="shared" si="5"/>
        <v>1.2124169230769255E-2</v>
      </c>
      <c r="AU24" s="82">
        <f t="shared" si="5"/>
        <v>8.2223521978022074E-3</v>
      </c>
      <c r="AV24" s="82">
        <f t="shared" si="5"/>
        <v>7.5468736263736846E-3</v>
      </c>
      <c r="AW24" s="82">
        <f t="shared" si="5"/>
        <v>1.0172107692307808E-2</v>
      </c>
      <c r="AX24" s="82">
        <f t="shared" si="5"/>
        <v>8.3213615384614692E-3</v>
      </c>
      <c r="AY24" s="82">
        <f t="shared" si="5"/>
        <v>1.0598066483516577E-2</v>
      </c>
      <c r="AZ24" s="82">
        <f t="shared" si="5"/>
        <v>1.4751794505494409E-2</v>
      </c>
      <c r="BA24" s="82">
        <f t="shared" si="5"/>
        <v>1.436618736263745E-2</v>
      </c>
      <c r="BB24" s="82">
        <f t="shared" si="5"/>
        <v>0</v>
      </c>
      <c r="BC24" s="83">
        <f t="shared" si="5"/>
        <v>0</v>
      </c>
      <c r="BD24" s="228"/>
    </row>
    <row r="25" spans="2:56" ht="20" customHeight="1">
      <c r="B25" s="20" t="s">
        <v>46</v>
      </c>
      <c r="C25" s="152">
        <f>1/$A$1*'[1]4407Imp'!B$267</f>
        <v>0.10571289999999994</v>
      </c>
      <c r="D25" s="219">
        <f>1/$A$1*'[1]4407Imp'!C$267</f>
        <v>7.6801000000000008E-2</v>
      </c>
      <c r="E25" s="219">
        <f>1/$A$1*'[1]4407Imp'!D$267</f>
        <v>6.878949999999999E-2</v>
      </c>
      <c r="F25" s="219">
        <f>1/$A$1*'[1]4407Imp'!E$267</f>
        <v>8.2344000000000001E-2</v>
      </c>
      <c r="G25" s="219">
        <f>1/$A$1*'[1]4407Imp'!F$267</f>
        <v>8.3614999999999967E-2</v>
      </c>
      <c r="H25" s="219">
        <f>1/$A$1*'[1]4407Imp'!G$267</f>
        <v>0.14877000000000001</v>
      </c>
      <c r="I25" s="219">
        <f>1/$A$1*'[1]4407Imp'!H$267</f>
        <v>0.2831229999999999</v>
      </c>
      <c r="J25" s="219">
        <f>1/$A$1*'[1]4407Imp'!I$267</f>
        <v>0.24248740000000002</v>
      </c>
      <c r="K25" s="219">
        <f>1/$A$1*'[1]4407Imp'!J$267</f>
        <v>0.1290531</v>
      </c>
      <c r="L25" s="219">
        <f>1/$A$1*'[1]4407Imp'!K$267</f>
        <v>6.7736529999999989E-2</v>
      </c>
      <c r="M25" s="219">
        <f>1/$A$1*'[1]4407Imp'!L$267</f>
        <v>8.064974866666666E-2</v>
      </c>
      <c r="N25" s="219">
        <f>1/$A$1*'[1]4407Imp'!M$267</f>
        <v>8.4417439999999982E-2</v>
      </c>
      <c r="O25" s="219">
        <f>1/$A$1*'[1]4407Imp'!N$267</f>
        <v>0.10354699999999997</v>
      </c>
      <c r="P25" s="219">
        <f>1/$A$1*'[1]4407Imp'!O$267</f>
        <v>7.8205845346153838E-2</v>
      </c>
      <c r="Q25" s="219">
        <f>1/$A$1*'[1]4407Imp'!P$267</f>
        <v>8.6327999999999988E-2</v>
      </c>
      <c r="R25" s="219">
        <f>1/$A$1*'[1]4407Imp'!Q$267</f>
        <v>0.10369838815384613</v>
      </c>
      <c r="S25" s="219">
        <f>1/$A$1*'[1]4407Imp'!R$267</f>
        <v>0.17736399999999999</v>
      </c>
      <c r="T25" s="219">
        <f>1/$A$1*'[1]4407Imp'!S$267</f>
        <v>0.1708069999999999</v>
      </c>
      <c r="U25" s="219">
        <f>1/$A$1*'[1]4407Imp'!T$267</f>
        <v>0.21183439999999992</v>
      </c>
      <c r="V25" s="219">
        <f>1/$A$1*'[1]4407Imp'!U$267</f>
        <v>0.20413122600000003</v>
      </c>
      <c r="W25" s="219">
        <f>1/$A$1*'[1]4407Imp'!V$267</f>
        <v>0.36821459079999996</v>
      </c>
      <c r="X25" s="219">
        <f>1/$A$1*'[1]4407Imp'!W$267</f>
        <v>0.213255</v>
      </c>
      <c r="Y25" s="219">
        <f>1/$A$1*'[1]4407Imp'!X$267</f>
        <v>0.36690229899119997</v>
      </c>
      <c r="Z25" s="219">
        <f>1/$A$1*'[1]4407Imp'!Y$267</f>
        <v>0.10887582417582417</v>
      </c>
      <c r="AA25" s="219">
        <f>1/$A$1*'[1]4407Imp'!Z$267</f>
        <v>0</v>
      </c>
      <c r="AB25" s="206">
        <f>1/$A$1*'[1]4407Imp'!AA$267</f>
        <v>0</v>
      </c>
      <c r="AC25" s="25"/>
      <c r="AD25" s="152">
        <f>1/1000*1/$A$1*'[1]4407Imp'!AB$267</f>
        <v>3.5020229120879119E-2</v>
      </c>
      <c r="AE25" s="219">
        <f>1/1000*1/$A$1*'[1]4407Imp'!AC$267</f>
        <v>2.6096057692307693E-2</v>
      </c>
      <c r="AF25" s="219">
        <f>1/1000*1/$A$1*'[1]4407Imp'!AD$267</f>
        <v>2.2408791208791211E-2</v>
      </c>
      <c r="AG25" s="219">
        <f>1/1000*1/$A$1*'[1]4407Imp'!AE$267</f>
        <v>2.3135164835164833E-2</v>
      </c>
      <c r="AH25" s="219">
        <f>1/1000*1/$A$1*'[1]4407Imp'!AF$267</f>
        <v>3.4702197802197798E-2</v>
      </c>
      <c r="AI25" s="219">
        <f>1/1000*1/$A$1*'[1]4407Imp'!AG$267</f>
        <v>4.3263956593406594E-2</v>
      </c>
      <c r="AJ25" s="219">
        <f>1/1000*1/$A$1*'[1]4407Imp'!AH$267</f>
        <v>7.5442576923076918E-2</v>
      </c>
      <c r="AK25" s="219">
        <f>1/1000*1/$A$1*'[1]4407Imp'!AI$267</f>
        <v>7.3611276373626355E-2</v>
      </c>
      <c r="AL25" s="219">
        <f>1/1000*1/$A$1*'[1]4407Imp'!AJ$267</f>
        <v>5.0619531868131853E-2</v>
      </c>
      <c r="AM25" s="219">
        <f>1/1000*1/$A$1*'[1]4407Imp'!AK$267</f>
        <v>2.480671868131868E-2</v>
      </c>
      <c r="AN25" s="219">
        <f>1/1000*1/$A$1*'[1]4407Imp'!AL$267</f>
        <v>3.3826953296703294E-2</v>
      </c>
      <c r="AO25" s="219">
        <f>1/1000*1/$A$1*'[1]4407Imp'!AM$267</f>
        <v>3.9625825274725267E-2</v>
      </c>
      <c r="AP25" s="219">
        <f>1/1000*1/$A$1*'[1]4407Imp'!AN$267</f>
        <v>4.3958070879120868E-2</v>
      </c>
      <c r="AQ25" s="219">
        <f>1/1000*1/$A$1*'[1]4407Imp'!AO$267</f>
        <v>4.2187938461538448E-2</v>
      </c>
      <c r="AR25" s="219">
        <f>1/1000*1/$A$1*'[1]4407Imp'!AP$267</f>
        <v>4.7476870879120885E-2</v>
      </c>
      <c r="AS25" s="219">
        <f>1/1000*1/$A$1*'[1]4407Imp'!AQ$267</f>
        <v>5.2590185164835157E-2</v>
      </c>
      <c r="AT25" s="219">
        <f>1/1000*1/$A$1*'[1]4407Imp'!AR$267</f>
        <v>6.8843951098901096E-2</v>
      </c>
      <c r="AU25" s="219">
        <f>1/1000*1/$A$1*'[1]4407Imp'!AS$267</f>
        <v>7.1375057692307675E-2</v>
      </c>
      <c r="AV25" s="219">
        <f>1/1000*1/$A$1*'[1]4407Imp'!AT$267</f>
        <v>8.7175480769230762E-2</v>
      </c>
      <c r="AW25" s="219">
        <f>1/1000*1/$A$1*'[1]4407Imp'!AU$267</f>
        <v>9.2753040109890106E-2</v>
      </c>
      <c r="AX25" s="219">
        <f>1/1000*1/$A$1*'[1]4407Imp'!AV$267</f>
        <v>8.7596723076923066E-2</v>
      </c>
      <c r="AY25" s="219">
        <f>1/1000*1/$A$1*'[1]4407Imp'!AW$267</f>
        <v>0.10243305714285714</v>
      </c>
      <c r="AZ25" s="219">
        <f>1/1000*1/$A$1*'[1]4407Imp'!AX$267</f>
        <v>0.15463050494505495</v>
      </c>
      <c r="BA25" s="219">
        <f>1/1000*1/$A$1*'[1]4407Imp'!AY$267</f>
        <v>9.0449532417582426E-2</v>
      </c>
      <c r="BB25" s="219">
        <f>1/1000*1/$A$1*'[1]4407Imp'!AZ$267</f>
        <v>0</v>
      </c>
      <c r="BC25" s="206">
        <f>1/1000*1/$A$1*'[1]4407Imp'!BA$267</f>
        <v>0</v>
      </c>
      <c r="BD25" s="228"/>
    </row>
    <row r="26" spans="2:56">
      <c r="B26" s="5" t="s">
        <v>50</v>
      </c>
      <c r="C26" s="17">
        <f>1/$A$1*(SUM('[1]4407Imp'!B$47:B$47)+SUM('[1]4407Imp'!B$105:B$105))</f>
        <v>5.903499999999999E-3</v>
      </c>
      <c r="D26" s="12">
        <f>1/$A$1*(SUM('[1]4407Imp'!C$47:C$47)+SUM('[1]4407Imp'!C$105:C$105))</f>
        <v>1.8889999999999996E-3</v>
      </c>
      <c r="E26" s="12">
        <f>1/$A$1*(SUM('[1]4407Imp'!D$47:D$47)+SUM('[1]4407Imp'!D$105:D$105))</f>
        <v>8.1419999999999982E-3</v>
      </c>
      <c r="F26" s="12">
        <f>1/$A$1*(SUM('[1]4407Imp'!E$47:E$47)+SUM('[1]4407Imp'!E$105:E$105))</f>
        <v>5.5310000000000003E-3</v>
      </c>
      <c r="G26" s="12">
        <f>1/$A$1*(SUM('[1]4407Imp'!F$47:F$47)+SUM('[1]4407Imp'!F$105:F$105))</f>
        <v>1.4187999999999999E-2</v>
      </c>
      <c r="H26" s="12">
        <f>1/$A$1*(SUM('[1]4407Imp'!G$47:G$47)+SUM('[1]4407Imp'!G$105:G$105))</f>
        <v>4.6268999999999991E-2</v>
      </c>
      <c r="I26" s="12">
        <f>1/$A$1*(SUM('[1]4407Imp'!H$47:H$47)+SUM('[1]4407Imp'!H$105:H$105))</f>
        <v>0.18857899999999994</v>
      </c>
      <c r="J26" s="12">
        <f>1/$A$1*(SUM('[1]4407Imp'!I$47:I$47)+SUM('[1]4407Imp'!I$105:I$105))</f>
        <v>0.142788</v>
      </c>
      <c r="K26" s="12">
        <f>1/$A$1*(SUM('[1]4407Imp'!J$47:J$47)+SUM('[1]4407Imp'!J$105:J$105))</f>
        <v>8.6779499999999996E-2</v>
      </c>
      <c r="L26" s="12">
        <f>1/$A$1*(SUM('[1]4407Imp'!K$47:K$47)+SUM('[1]4407Imp'!K$105:K$105))</f>
        <v>4.3532999999999995E-2</v>
      </c>
      <c r="M26" s="12">
        <f>1/$A$1*(SUM('[1]4407Imp'!L$47:L$47)+SUM('[1]4407Imp'!L$105:L$105))</f>
        <v>5.0513111666666659E-2</v>
      </c>
      <c r="N26" s="12">
        <f>1/$A$1*(SUM('[1]4407Imp'!M$47:M$47)+SUM('[1]4407Imp'!M$105:M$105))</f>
        <v>4.5835999999999988E-2</v>
      </c>
      <c r="O26" s="12">
        <f>1/$A$1*(SUM('[1]4407Imp'!N$47:N$47)+SUM('[1]4407Imp'!N$105:N$105))</f>
        <v>4.3133999999999992E-2</v>
      </c>
      <c r="P26" s="12">
        <f>1/$A$1*(SUM('[1]4407Imp'!O$47:O$47)+SUM('[1]4407Imp'!O$105:O$105))</f>
        <v>3.9177277846153838E-2</v>
      </c>
      <c r="Q26" s="12">
        <f>1/$A$1*(SUM('[1]4407Imp'!P$47:P$47)+SUM('[1]4407Imp'!P$105:P$105))</f>
        <v>4.4541000000000004E-2</v>
      </c>
      <c r="R26" s="12">
        <f>1/$A$1*(SUM('[1]4407Imp'!Q$47:Q$47)+SUM('[1]4407Imp'!Q$105:Q$105))</f>
        <v>5.8405631999999999E-2</v>
      </c>
      <c r="S26" s="12">
        <f>1/$A$1*(SUM('[1]4407Imp'!R$47:R$47)+SUM('[1]4407Imp'!R$105:R$105))</f>
        <v>0.13546499999999997</v>
      </c>
      <c r="T26" s="12">
        <f>1/$A$1*(SUM('[1]4407Imp'!S$47:S$47)+SUM('[1]4407Imp'!S$105:S$105))</f>
        <v>0.12809099999999998</v>
      </c>
      <c r="U26" s="12">
        <f>1/$A$1*(SUM('[1]4407Imp'!T$47:T$47)+SUM('[1]4407Imp'!T$105:T$105))</f>
        <v>0.15066889999999991</v>
      </c>
      <c r="V26" s="12">
        <f>1/$A$1*(SUM('[1]4407Imp'!U$47:U$47)+SUM('[1]4407Imp'!U$105:U$105))</f>
        <v>0.13308299999999998</v>
      </c>
      <c r="W26" s="12">
        <f>1/$A$1*(SUM('[1]4407Imp'!V$47:V$47)+SUM('[1]4407Imp'!V$105:V$105))</f>
        <v>0.22862267259999994</v>
      </c>
      <c r="X26" s="12">
        <f>1/$A$1*(SUM('[1]4407Imp'!W$47:W$47)+SUM('[1]4407Imp'!W$105:W$105))</f>
        <v>7.1821999999999997E-2</v>
      </c>
      <c r="Y26" s="12">
        <f>1/$A$1*(SUM('[1]4407Imp'!X$47:X$47)+SUM('[1]4407Imp'!X$105:X$105))</f>
        <v>8.5274147534799977E-2</v>
      </c>
      <c r="Z26" s="12">
        <f>1/$A$1*(SUM('[1]4407Imp'!Y$47:Y$47)+SUM('[1]4407Imp'!Y$105:Y$105))</f>
        <v>2.5639560439560435E-2</v>
      </c>
      <c r="AA26" s="12">
        <f>1/$A$1*(SUM('[1]4407Imp'!Z$47:Z$47)+SUM('[1]4407Imp'!Z$105:Z$105))</f>
        <v>0</v>
      </c>
      <c r="AB26" s="33">
        <f>1/$A$1*(SUM('[1]4407Imp'!AA$47:AA$47)+SUM('[1]4407Imp'!AA$105:AA$105))</f>
        <v>0</v>
      </c>
      <c r="AC26" s="25"/>
      <c r="AD26" s="31">
        <f>1/1000*(SUM(1/$A$1*'[1]4407Imp'!AB$47:AB$47)+SUM(1/$A$1*'[1]4407Imp'!AB$105:AB$105))</f>
        <v>2.319337912087912E-3</v>
      </c>
      <c r="AE26" s="22">
        <f>1/1000*(SUM(1/$A$1*'[1]4407Imp'!AC$47:AC$47)+SUM(1/$A$1*'[1]4407Imp'!AC$105:AC$105))</f>
        <v>5.9124999999999987E-4</v>
      </c>
      <c r="AF26" s="22">
        <f>1/1000*(SUM(1/$A$1*'[1]4407Imp'!AD$47:AD$47)+SUM(1/$A$1*'[1]4407Imp'!AD$105:AD$105))</f>
        <v>1.0620879120879121E-3</v>
      </c>
      <c r="AG26" s="22">
        <f>1/1000*(SUM(1/$A$1*'[1]4407Imp'!AE$47:AE$47)+SUM(1/$A$1*'[1]4407Imp'!AE$105:AE$105))</f>
        <v>1.5461538461538458E-3</v>
      </c>
      <c r="AH26" s="22">
        <f>1/1000*(SUM(1/$A$1*'[1]4407Imp'!AF$47:AF$47)+SUM(1/$A$1*'[1]4407Imp'!AF$105:AF$105))</f>
        <v>3.741208791208791E-3</v>
      </c>
      <c r="AI26" s="22">
        <f>1/1000*(SUM(1/$A$1*'[1]4407Imp'!AG$47:AG$47)+SUM(1/$A$1*'[1]4407Imp'!AG$105:AG$105))</f>
        <v>1.1771476373626372E-2</v>
      </c>
      <c r="AJ26" s="22">
        <f>1/1000*(SUM(1/$A$1*'[1]4407Imp'!AH$47:AH$47)+SUM(1/$A$1*'[1]4407Imp'!AH$105:AH$105))</f>
        <v>3.7581731868131865E-2</v>
      </c>
      <c r="AK26" s="22">
        <f>1/1000*(SUM(1/$A$1*'[1]4407Imp'!AI$47:AI$47)+SUM(1/$A$1*'[1]4407Imp'!AI$105:AI$105))</f>
        <v>3.2176451648351645E-2</v>
      </c>
      <c r="AL26" s="22">
        <f>1/1000*(SUM(1/$A$1*'[1]4407Imp'!AJ$47:AJ$47)+SUM(1/$A$1*'[1]4407Imp'!AJ$105:AJ$105))</f>
        <v>2.2747704395604387E-2</v>
      </c>
      <c r="AM26" s="22">
        <f>1/1000*(SUM(1/$A$1*'[1]4407Imp'!AK$47:AK$47)+SUM(1/$A$1*'[1]4407Imp'!AK$105:AK$105))</f>
        <v>1.2895003846153844E-2</v>
      </c>
      <c r="AN26" s="22">
        <f>1/1000*(SUM(1/$A$1*'[1]4407Imp'!AL$47:AL$47)+SUM(1/$A$1*'[1]4407Imp'!AL$105:AL$105))</f>
        <v>1.5782520329670327E-2</v>
      </c>
      <c r="AO26" s="22">
        <f>1/1000*(SUM(1/$A$1*'[1]4407Imp'!AM$47:AM$47)+SUM(1/$A$1*'[1]4407Imp'!AM$105:AM$105))</f>
        <v>1.5408314835164831E-2</v>
      </c>
      <c r="AP26" s="22">
        <f>1/1000*(SUM(1/$A$1*'[1]4407Imp'!AN$47:AN$47)+SUM(1/$A$1*'[1]4407Imp'!AN$105:AN$105))</f>
        <v>1.4883171978021977E-2</v>
      </c>
      <c r="AQ26" s="22">
        <f>1/1000*(SUM(1/$A$1*'[1]4407Imp'!AO$47:AO$47)+SUM(1/$A$1*'[1]4407Imp'!AO$105:AO$105))</f>
        <v>1.3615526923076922E-2</v>
      </c>
      <c r="AR26" s="22">
        <f>1/1000*(SUM(1/$A$1*'[1]4407Imp'!AP$47:AP$47)+SUM(1/$A$1*'[1]4407Imp'!AP$105:AP$105))</f>
        <v>1.5903151648351647E-2</v>
      </c>
      <c r="AS26" s="22">
        <f>1/1000*(SUM(1/$A$1*'[1]4407Imp'!AQ$47:AQ$47)+SUM(1/$A$1*'[1]4407Imp'!AQ$105:AQ$105))</f>
        <v>2.1271408791208788E-2</v>
      </c>
      <c r="AT26" s="22">
        <f>1/1000*(SUM(1/$A$1*'[1]4407Imp'!AR$47:AR$47)+SUM(1/$A$1*'[1]4407Imp'!AR$105:AR$105))</f>
        <v>3.8498586263736256E-2</v>
      </c>
      <c r="AU26" s="22">
        <f>1/1000*(SUM(1/$A$1*'[1]4407Imp'!AS$47:AS$47)+SUM(1/$A$1*'[1]4407Imp'!AS$105:AS$105))</f>
        <v>4.3169427472527465E-2</v>
      </c>
      <c r="AV26" s="22">
        <f>1/1000*(SUM(1/$A$1*'[1]4407Imp'!AT$47:AT$47)+SUM(1/$A$1*'[1]4407Imp'!AT$105:AT$105))</f>
        <v>5.1470575824175815E-2</v>
      </c>
      <c r="AW26" s="22">
        <f>1/1000*(SUM(1/$A$1*'[1]4407Imp'!AU$47:AU$47)+SUM(1/$A$1*'[1]4407Imp'!AU$105:AU$105))</f>
        <v>4.4888533516483503E-2</v>
      </c>
      <c r="AX26" s="22">
        <f>1/1000*(SUM(1/$A$1*'[1]4407Imp'!AV$47:AV$47)+SUM(1/$A$1*'[1]4407Imp'!AV$105:AV$105))</f>
        <v>4.305847362637362E-2</v>
      </c>
      <c r="AY26" s="22">
        <f>1/1000*(SUM(1/$A$1*'[1]4407Imp'!AW$47:AW$47)+SUM(1/$A$1*'[1]4407Imp'!AW$105:AW$105))</f>
        <v>2.5088831318681316E-2</v>
      </c>
      <c r="AZ26" s="22">
        <f>1/1000*(SUM(1/$A$1*'[1]4407Imp'!AX$47:AX$47)+SUM(1/$A$1*'[1]4407Imp'!AX$105:AX$105))</f>
        <v>3.1354263736263731E-2</v>
      </c>
      <c r="BA26" s="22">
        <f>1/1000*(SUM(1/$A$1*'[1]4407Imp'!AY$47:AY$47)+SUM(1/$A$1*'[1]4407Imp'!AY$105:AY$105))</f>
        <v>1.3899651098901098E-2</v>
      </c>
      <c r="BB26" s="22">
        <f>1/1000*(SUM(1/$A$1*'[1]4407Imp'!AZ$47:AZ$47)+SUM(1/$A$1*'[1]4407Imp'!AZ$105:AZ$105))</f>
        <v>0</v>
      </c>
      <c r="BC26" s="21">
        <f>1/1000*(SUM(1/$A$1*'[1]4407Imp'!BA$47:BA$47)+SUM(1/$A$1*'[1]4407Imp'!BA$105:BA$105))</f>
        <v>0</v>
      </c>
      <c r="BD26" s="228"/>
    </row>
    <row r="27" spans="2:56">
      <c r="B27" s="5" t="s">
        <v>29</v>
      </c>
      <c r="C27" s="17">
        <f>1/$A$1*'[1]4407Imp'!B$109</f>
        <v>3.0623999999999992E-2</v>
      </c>
      <c r="D27" s="12">
        <f>1/$A$1*'[1]4407Imp'!C$109</f>
        <v>2.5536999999999997E-2</v>
      </c>
      <c r="E27" s="12">
        <f>1/$A$1*'[1]4407Imp'!D$109</f>
        <v>2.3267499999999993E-2</v>
      </c>
      <c r="F27" s="12">
        <f>1/$A$1*'[1]4407Imp'!E$109</f>
        <v>1.8120000000000001E-2</v>
      </c>
      <c r="G27" s="12">
        <f>1/$A$1*'[1]4407Imp'!F$109</f>
        <v>2.2295999999999996E-2</v>
      </c>
      <c r="H27" s="12">
        <f>1/$A$1*'[1]4407Imp'!G$109</f>
        <v>2.4167999999999995E-2</v>
      </c>
      <c r="I27" s="12">
        <f>1/$A$1*'[1]4407Imp'!H$109</f>
        <v>2.1289000000000002E-2</v>
      </c>
      <c r="J27" s="12">
        <f>1/$A$1*'[1]4407Imp'!I$109</f>
        <v>1.6723999999999999E-2</v>
      </c>
      <c r="K27" s="12">
        <f>1/$A$1*'[1]4407Imp'!J$109</f>
        <v>7.600899999999999E-3</v>
      </c>
      <c r="L27" s="12">
        <f>1/$A$1*'[1]4407Imp'!K$109</f>
        <v>4.5949999999999993E-3</v>
      </c>
      <c r="M27" s="12">
        <f>1/$A$1*'[1]4407Imp'!L$109</f>
        <v>7.0906369999999986E-3</v>
      </c>
      <c r="N27" s="12">
        <f>1/$A$1*'[1]4407Imp'!M$109</f>
        <v>7.7569999999999991E-3</v>
      </c>
      <c r="O27" s="12">
        <f>1/$A$1*'[1]4407Imp'!N$109</f>
        <v>1.0350999999999999E-2</v>
      </c>
      <c r="P27" s="12">
        <f>1/$A$1*'[1]4407Imp'!O$109</f>
        <v>9.606E-3</v>
      </c>
      <c r="Q27" s="12">
        <f>1/$A$1*'[1]4407Imp'!P$109</f>
        <v>1.0794E-2</v>
      </c>
      <c r="R27" s="12">
        <f>1/$A$1*'[1]4407Imp'!Q$109</f>
        <v>1.2297000000000001E-2</v>
      </c>
      <c r="S27" s="12">
        <f>1/$A$1*'[1]4407Imp'!R$109</f>
        <v>1.3300999999999997E-2</v>
      </c>
      <c r="T27" s="12">
        <f>1/$A$1*'[1]4407Imp'!S$109</f>
        <v>1.5956999999999999E-2</v>
      </c>
      <c r="U27" s="12">
        <f>1/$A$1*'[1]4407Imp'!T$109</f>
        <v>1.8680799999999994E-2</v>
      </c>
      <c r="V27" s="12">
        <f>1/$A$1*'[1]4407Imp'!U$109</f>
        <v>2.2352999999999994E-2</v>
      </c>
      <c r="W27" s="12">
        <f>1/$A$1*'[1]4407Imp'!V$109</f>
        <v>4.4256739799999993E-2</v>
      </c>
      <c r="X27" s="12">
        <f>1/$A$1*'[1]4407Imp'!W$109</f>
        <v>6.0156000000000001E-2</v>
      </c>
      <c r="Y27" s="12">
        <f>1/$A$1*'[1]4407Imp'!X$109</f>
        <v>0.11645637726519999</v>
      </c>
      <c r="Z27" s="12">
        <f>1/$A$1*'[1]4407Imp'!Y$109</f>
        <v>3.1243406593406589E-2</v>
      </c>
      <c r="AA27" s="12">
        <f>1/$A$1*'[1]4407Imp'!Z$109</f>
        <v>0</v>
      </c>
      <c r="AB27" s="33">
        <f>1/$A$1*'[1]4407Imp'!AA$109</f>
        <v>0</v>
      </c>
      <c r="AC27" s="25"/>
      <c r="AD27" s="17">
        <f>1/1000*1/$A$1*'[1]4407Imp'!AB$109</f>
        <v>6.8368560439560442E-3</v>
      </c>
      <c r="AE27" s="12">
        <f>1/1000*1/$A$1*'[1]4407Imp'!AC$109</f>
        <v>5.2289467032967038E-3</v>
      </c>
      <c r="AF27" s="12">
        <f>1/1000*1/$A$1*'[1]4407Imp'!AD$109</f>
        <v>5.3791208791208788E-3</v>
      </c>
      <c r="AG27" s="12">
        <f>1/1000*1/$A$1*'[1]4407Imp'!AE$109</f>
        <v>4.5648351648351643E-3</v>
      </c>
      <c r="AH27" s="12">
        <f>1/1000*1/$A$1*'[1]4407Imp'!AF$109</f>
        <v>6.301098901098901E-3</v>
      </c>
      <c r="AI27" s="12">
        <f>1/1000*1/$A$1*'[1]4407Imp'!AG$109</f>
        <v>7.6162983516483524E-3</v>
      </c>
      <c r="AJ27" s="12">
        <f>1/1000*1/$A$1*'[1]4407Imp'!AH$109</f>
        <v>7.6510181318681309E-3</v>
      </c>
      <c r="AK27" s="12">
        <f>1/1000*1/$A$1*'[1]4407Imp'!AI$109</f>
        <v>7.2948324175824168E-3</v>
      </c>
      <c r="AL27" s="12">
        <f>1/1000*1/$A$1*'[1]4407Imp'!AJ$109</f>
        <v>3.9788313186813178E-3</v>
      </c>
      <c r="AM27" s="12">
        <f>1/1000*1/$A$1*'[1]4407Imp'!AK$109</f>
        <v>1.764820879120879E-3</v>
      </c>
      <c r="AN27" s="12">
        <f>1/1000*1/$A$1*'[1]4407Imp'!AL$109</f>
        <v>3.1836906593406596E-3</v>
      </c>
      <c r="AO27" s="12">
        <f>1/1000*1/$A$1*'[1]4407Imp'!AM$109</f>
        <v>4.1071642857142855E-3</v>
      </c>
      <c r="AP27" s="12">
        <f>1/1000*1/$A$1*'[1]4407Imp'!AN$109</f>
        <v>6.1906280219780219E-3</v>
      </c>
      <c r="AQ27" s="12">
        <f>1/1000*1/$A$1*'[1]4407Imp'!AO$109</f>
        <v>5.5213043956043959E-3</v>
      </c>
      <c r="AR27" s="12">
        <f>1/1000*1/$A$1*'[1]4407Imp'!AP$109</f>
        <v>7.1268252747252745E-3</v>
      </c>
      <c r="AS27" s="12">
        <f>1/1000*1/$A$1*'[1]4407Imp'!AQ$109</f>
        <v>7.7318681318681312E-3</v>
      </c>
      <c r="AT27" s="12">
        <f>1/1000*1/$A$1*'[1]4407Imp'!AR$109</f>
        <v>6.9232582417582417E-3</v>
      </c>
      <c r="AU27" s="12">
        <f>1/1000*1/$A$1*'[1]4407Imp'!AS$109</f>
        <v>8.136476373626373E-3</v>
      </c>
      <c r="AV27" s="12">
        <f>1/1000*1/$A$1*'[1]4407Imp'!AT$109</f>
        <v>9.7844829670329682E-3</v>
      </c>
      <c r="AW27" s="12">
        <f>1/1000*1/$A$1*'[1]4407Imp'!AU$109</f>
        <v>1.225345824175824E-2</v>
      </c>
      <c r="AX27" s="12">
        <f>1/1000*1/$A$1*'[1]4407Imp'!AV$109</f>
        <v>1.418134945054945E-2</v>
      </c>
      <c r="AY27" s="12">
        <f>1/1000*1/$A$1*'[1]4407Imp'!AW$109</f>
        <v>3.1271978021978022E-2</v>
      </c>
      <c r="AZ27" s="12">
        <f>1/1000*1/$A$1*'[1]4407Imp'!AX$109</f>
        <v>5.3170129120879116E-2</v>
      </c>
      <c r="BA27" s="12">
        <f>1/1000*1/$A$1*'[1]4407Imp'!AY$109</f>
        <v>2.6384202197802197E-2</v>
      </c>
      <c r="BB27" s="12">
        <f>1/1000*1/$A$1*'[1]4407Imp'!AZ$109</f>
        <v>0</v>
      </c>
      <c r="BC27" s="33">
        <f>1/1000*1/$A$1*'[1]4407Imp'!BA$109</f>
        <v>0</v>
      </c>
      <c r="BD27" s="228"/>
    </row>
    <row r="28" spans="2:56">
      <c r="B28" s="5" t="s">
        <v>83</v>
      </c>
      <c r="C28" s="17">
        <f>1/$A$1*'[1]4407Imp'!B$138</f>
        <v>5.784499999999998E-2</v>
      </c>
      <c r="D28" s="12">
        <f>1/$A$1*'[1]4407Imp'!C$138</f>
        <v>3.6878000000000001E-2</v>
      </c>
      <c r="E28" s="12">
        <f>1/$A$1*'[1]4407Imp'!D$138</f>
        <v>2.7851999999999998E-2</v>
      </c>
      <c r="F28" s="12">
        <f>1/$A$1*'[1]4407Imp'!E$138</f>
        <v>4.1148999999999998E-2</v>
      </c>
      <c r="G28" s="12">
        <f>1/$A$1*'[1]4407Imp'!F$138</f>
        <v>3.1786999999999996E-2</v>
      </c>
      <c r="H28" s="12">
        <f>1/$A$1*'[1]4407Imp'!G$138</f>
        <v>3.5885999999999994E-2</v>
      </c>
      <c r="I28" s="12">
        <f>1/$A$1*'[1]4407Imp'!H$138</f>
        <v>4.9349999999999991E-2</v>
      </c>
      <c r="J28" s="12">
        <f>1/$A$1*'[1]4407Imp'!I$138</f>
        <v>4.3477399999999999E-2</v>
      </c>
      <c r="K28" s="12">
        <f>1/$A$1*'[1]4407Imp'!J$138</f>
        <v>2.0351999999999995E-2</v>
      </c>
      <c r="L28" s="12">
        <f>1/$A$1*'[1]4407Imp'!K$138</f>
        <v>1.0253529999999999E-2</v>
      </c>
      <c r="M28" s="12">
        <f>1/$A$1*'[1]4407Imp'!L$138</f>
        <v>1.4603999999999999E-2</v>
      </c>
      <c r="N28" s="12">
        <f>1/$A$1*'[1]4407Imp'!M$138</f>
        <v>2.0746999999999998E-2</v>
      </c>
      <c r="O28" s="12">
        <f>1/$A$1*'[1]4407Imp'!N$138</f>
        <v>4.3440999999999987E-2</v>
      </c>
      <c r="P28" s="12">
        <f>1/$A$1*'[1]4407Imp'!O$138</f>
        <v>2.2630999999999995E-2</v>
      </c>
      <c r="Q28" s="12">
        <f>1/$A$1*'[1]4407Imp'!P$138</f>
        <v>2.4463999999999996E-2</v>
      </c>
      <c r="R28" s="12">
        <f>1/$A$1*'[1]4407Imp'!Q$138</f>
        <v>2.6304999999999995E-2</v>
      </c>
      <c r="S28" s="12">
        <f>1/$A$1*'[1]4407Imp'!R$138</f>
        <v>2.3191999999999997E-2</v>
      </c>
      <c r="T28" s="12">
        <f>1/$A$1*'[1]4407Imp'!S$138</f>
        <v>1.9474999999999999E-2</v>
      </c>
      <c r="U28" s="12">
        <f>1/$A$1*'[1]4407Imp'!T$138</f>
        <v>2.7285999999999994E-2</v>
      </c>
      <c r="V28" s="12">
        <f>1/$A$1*'[1]4407Imp'!U$138</f>
        <v>3.1151999999999996E-2</v>
      </c>
      <c r="W28" s="12">
        <f>1/$A$1*'[1]4407Imp'!V$138</f>
        <v>2.9127687399999991E-2</v>
      </c>
      <c r="X28" s="12">
        <f>1/$A$1*'[1]4407Imp'!W$138</f>
        <v>3.2944999999999995E-2</v>
      </c>
      <c r="Y28" s="12">
        <f>1/$A$1*'[1]4407Imp'!X$138</f>
        <v>7.2410728012000006E-2</v>
      </c>
      <c r="Z28" s="12">
        <f>1/$A$1*'[1]4407Imp'!Y$138</f>
        <v>2.5440109890109884E-2</v>
      </c>
      <c r="AA28" s="12">
        <f>1/$A$1*'[1]4407Imp'!Z$138</f>
        <v>0</v>
      </c>
      <c r="AB28" s="33">
        <f>1/$A$1*'[1]4407Imp'!AA$138</f>
        <v>0</v>
      </c>
      <c r="AC28" s="25"/>
      <c r="AD28" s="17">
        <f>1/1000*1/$A$1*'[1]4407Imp'!AB$138</f>
        <v>1.7747302197802198E-2</v>
      </c>
      <c r="AE28" s="12">
        <f>1/1000*1/$A$1*'[1]4407Imp'!AC$138</f>
        <v>1.2440443406593407E-2</v>
      </c>
      <c r="AF28" s="12">
        <f>1/1000*1/$A$1*'[1]4407Imp'!AD$138</f>
        <v>8.2785714285714285E-3</v>
      </c>
      <c r="AG28" s="12">
        <f>1/1000*1/$A$1*'[1]4407Imp'!AE$138</f>
        <v>8.6736263736263731E-3</v>
      </c>
      <c r="AH28" s="12">
        <f>1/1000*1/$A$1*'[1]4407Imp'!AF$138</f>
        <v>1.2318681318681319E-2</v>
      </c>
      <c r="AI28" s="12">
        <f>1/1000*1/$A$1*'[1]4407Imp'!AG$138</f>
        <v>1.314802087912088E-2</v>
      </c>
      <c r="AJ28" s="12">
        <f>1/1000*1/$A$1*'[1]4407Imp'!AH$138</f>
        <v>1.7102611538461536E-2</v>
      </c>
      <c r="AK28" s="12">
        <f>1/1000*1/$A$1*'[1]4407Imp'!AI$138</f>
        <v>1.7484428571428571E-2</v>
      </c>
      <c r="AL28" s="12">
        <f>1/1000*1/$A$1*'[1]4407Imp'!AJ$138</f>
        <v>1.0794553296703296E-2</v>
      </c>
      <c r="AM28" s="12">
        <f>1/1000*1/$A$1*'[1]4407Imp'!AK$138</f>
        <v>5.0526598901098887E-3</v>
      </c>
      <c r="AN28" s="12">
        <f>1/1000*1/$A$1*'[1]4407Imp'!AL$138</f>
        <v>6.8519796703296705E-3</v>
      </c>
      <c r="AO28" s="12">
        <f>1/1000*1/$A$1*'[1]4407Imp'!AM$138</f>
        <v>1.0582337912087911E-2</v>
      </c>
      <c r="AP28" s="12">
        <f>1/1000*1/$A$1*'[1]4407Imp'!AN$138</f>
        <v>1.4237601648351647E-2</v>
      </c>
      <c r="AQ28" s="12">
        <f>1/1000*1/$A$1*'[1]4407Imp'!AO$138</f>
        <v>1.4567658241758241E-2</v>
      </c>
      <c r="AR28" s="12">
        <f>1/1000*1/$A$1*'[1]4407Imp'!AP$138</f>
        <v>1.6584399999999999E-2</v>
      </c>
      <c r="AS28" s="12">
        <f>1/1000*1/$A$1*'[1]4407Imp'!AQ$138</f>
        <v>1.4489253846153844E-2</v>
      </c>
      <c r="AT28" s="12">
        <f>1/1000*1/$A$1*'[1]4407Imp'!AR$138</f>
        <v>1.4301477472527472E-2</v>
      </c>
      <c r="AU28" s="12">
        <f>1/1000*1/$A$1*'[1]4407Imp'!AS$138</f>
        <v>1.0550743406593406E-2</v>
      </c>
      <c r="AV28" s="12">
        <f>1/1000*1/$A$1*'[1]4407Imp'!AT$138</f>
        <v>1.4720528571428571E-2</v>
      </c>
      <c r="AW28" s="12">
        <f>1/1000*1/$A$1*'[1]4407Imp'!AU$138</f>
        <v>1.9616331318681318E-2</v>
      </c>
      <c r="AX28" s="12">
        <f>1/1000*1/$A$1*'[1]4407Imp'!AV$138</f>
        <v>1.2382995054945055E-2</v>
      </c>
      <c r="AY28" s="12">
        <f>1/1000*1/$A$1*'[1]4407Imp'!AW$138</f>
        <v>1.7236162087912087E-2</v>
      </c>
      <c r="AZ28" s="12">
        <f>1/1000*1/$A$1*'[1]4407Imp'!AX$138</f>
        <v>3.3510454945054946E-2</v>
      </c>
      <c r="BA28" s="12">
        <f>1/1000*1/$A$1*'[1]4407Imp'!AY$138</f>
        <v>2.8461682967032966E-2</v>
      </c>
      <c r="BB28" s="12">
        <f>1/1000*1/$A$1*'[1]4407Imp'!AZ$138</f>
        <v>0</v>
      </c>
      <c r="BC28" s="33">
        <f>1/1000*1/$A$1*'[1]4407Imp'!BA$138</f>
        <v>0</v>
      </c>
      <c r="BD28" s="228"/>
    </row>
    <row r="29" spans="2:56">
      <c r="B29" s="18" t="s">
        <v>229</v>
      </c>
      <c r="C29" s="17">
        <f>1/$A$1*'[1]4407Imp'!B$156</f>
        <v>3.2219999999999992E-3</v>
      </c>
      <c r="D29" s="12">
        <f>1/$A$1*'[1]4407Imp'!C$156</f>
        <v>2.5889999999999997E-3</v>
      </c>
      <c r="E29" s="12">
        <f>1/$A$1*'[1]4407Imp'!D$156</f>
        <v>3.5535000000000002E-3</v>
      </c>
      <c r="F29" s="12">
        <f>1/$A$1*'[1]4407Imp'!E$156</f>
        <v>4.535E-3</v>
      </c>
      <c r="G29" s="12">
        <f>1/$A$1*'[1]4407Imp'!F$156</f>
        <v>0</v>
      </c>
      <c r="H29" s="12">
        <f>1/$A$1*'[1]4407Imp'!G$156</f>
        <v>0</v>
      </c>
      <c r="I29" s="12">
        <f>1/$A$1*'[1]4407Imp'!H$156</f>
        <v>0</v>
      </c>
      <c r="J29" s="12">
        <f>1/$A$1*'[1]4407Imp'!I$156</f>
        <v>0</v>
      </c>
      <c r="K29" s="12">
        <f>1/$A$1*'[1]4407Imp'!J$156</f>
        <v>0</v>
      </c>
      <c r="L29" s="12">
        <f>1/$A$1*'[1]4407Imp'!K$156</f>
        <v>0</v>
      </c>
      <c r="M29" s="12">
        <f>1/$A$1*'[1]4407Imp'!L$156</f>
        <v>0</v>
      </c>
      <c r="N29" s="12">
        <f>1/$A$1*'[1]4407Imp'!M$156</f>
        <v>0</v>
      </c>
      <c r="O29" s="12">
        <f>1/$A$1*'[1]4407Imp'!N$156</f>
        <v>0</v>
      </c>
      <c r="P29" s="12">
        <f>1/$A$1*'[1]4407Imp'!O$156</f>
        <v>7.4067499999999988E-5</v>
      </c>
      <c r="Q29" s="12">
        <f>1/$A$1*'[1]4407Imp'!P$156</f>
        <v>1.4999999999999996E-4</v>
      </c>
      <c r="R29" s="12">
        <f>1/$A$1*'[1]4407Imp'!Q$156</f>
        <v>8.7099999999999992E-4</v>
      </c>
      <c r="S29" s="12">
        <f>1/$A$1*'[1]4407Imp'!R$156</f>
        <v>1.7459999999999999E-3</v>
      </c>
      <c r="T29" s="12">
        <f>1/$A$1*'[1]4407Imp'!S$156</f>
        <v>2.3749999999999995E-3</v>
      </c>
      <c r="U29" s="12">
        <f>1/$A$1*'[1]4407Imp'!T$156</f>
        <v>2.1319999999999998E-3</v>
      </c>
      <c r="V29" s="12">
        <f>1/$A$1*'[1]4407Imp'!U$156</f>
        <v>5.8059999999999987E-3</v>
      </c>
      <c r="W29" s="12">
        <f>1/$A$1*'[1]4407Imp'!V$156</f>
        <v>1.6724931999999998E-2</v>
      </c>
      <c r="X29" s="12">
        <f>1/$A$1*'[1]4407Imp'!W$156</f>
        <v>2.4239999999999999E-3</v>
      </c>
      <c r="Y29" s="12">
        <f>1/$A$1*'[1]4407Imp'!X$156</f>
        <v>4.8209768781999991E-3</v>
      </c>
      <c r="Z29" s="12">
        <f>1/$A$1*'[1]4407Imp'!Y$156</f>
        <v>2.2967032967032962E-4</v>
      </c>
      <c r="AA29" s="12">
        <f>1/$A$1*'[1]4407Imp'!Z$156</f>
        <v>0</v>
      </c>
      <c r="AB29" s="33">
        <f>1/$A$1*'[1]4407Imp'!AA$156</f>
        <v>0</v>
      </c>
      <c r="AC29" s="25"/>
      <c r="AD29" s="17">
        <f>1/1000*1/$A$1*'[1]4407Imp'!AB$156</f>
        <v>3.2689862637362639E-3</v>
      </c>
      <c r="AE29" s="12">
        <f>1/1000*1/$A$1*'[1]4407Imp'!AC$156</f>
        <v>2.660351648351648E-3</v>
      </c>
      <c r="AF29" s="12">
        <f>1/1000*1/$A$1*'[1]4407Imp'!AD$156</f>
        <v>3.4818681318681322E-3</v>
      </c>
      <c r="AG29" s="12">
        <f>1/1000*1/$A$1*'[1]4407Imp'!AE$156</f>
        <v>2.1956043956043955E-3</v>
      </c>
      <c r="AH29" s="12">
        <f>1/1000*1/$A$1*'[1]4407Imp'!AF$156</f>
        <v>0</v>
      </c>
      <c r="AI29" s="12">
        <f>1/1000*1/$A$1*'[1]4407Imp'!AG$156</f>
        <v>0</v>
      </c>
      <c r="AJ29" s="12">
        <f>1/1000*1/$A$1*'[1]4407Imp'!AH$156</f>
        <v>0</v>
      </c>
      <c r="AK29" s="12">
        <f>1/1000*1/$A$1*'[1]4407Imp'!AI$156</f>
        <v>0</v>
      </c>
      <c r="AL29" s="12">
        <f>1/1000*1/$A$1*'[1]4407Imp'!AJ$156</f>
        <v>0</v>
      </c>
      <c r="AM29" s="12">
        <f>1/1000*1/$A$1*'[1]4407Imp'!AK$156</f>
        <v>0</v>
      </c>
      <c r="AN29" s="12">
        <f>1/1000*1/$A$1*'[1]4407Imp'!AL$156</f>
        <v>0</v>
      </c>
      <c r="AO29" s="12">
        <f>1/1000*1/$A$1*'[1]4407Imp'!AM$156</f>
        <v>0</v>
      </c>
      <c r="AP29" s="12">
        <f>1/1000*1/$A$1*'[1]4407Imp'!AN$156</f>
        <v>0</v>
      </c>
      <c r="AQ29" s="12">
        <f>1/1000*1/$A$1*'[1]4407Imp'!AO$156</f>
        <v>1.4248791208791209E-4</v>
      </c>
      <c r="AR29" s="12">
        <f>1/1000*1/$A$1*'[1]4407Imp'!AP$156</f>
        <v>3.7960879120879117E-4</v>
      </c>
      <c r="AS29" s="12">
        <f>1/1000*1/$A$1*'[1]4407Imp'!AQ$156</f>
        <v>2.3008219780219778E-3</v>
      </c>
      <c r="AT29" s="12">
        <f>1/1000*1/$A$1*'[1]4407Imp'!AR$156</f>
        <v>4.6625461538461529E-3</v>
      </c>
      <c r="AU29" s="12">
        <f>1/1000*1/$A$1*'[1]4407Imp'!AS$156</f>
        <v>6.6999895604395602E-3</v>
      </c>
      <c r="AV29" s="12">
        <f>1/1000*1/$A$1*'[1]4407Imp'!AT$156</f>
        <v>5.9130862637362634E-3</v>
      </c>
      <c r="AW29" s="12">
        <f>1/1000*1/$A$1*'[1]4407Imp'!AU$156</f>
        <v>1.0880840109890108E-2</v>
      </c>
      <c r="AX29" s="12">
        <f>1/1000*1/$A$1*'[1]4407Imp'!AV$156</f>
        <v>7.8200296703296694E-3</v>
      </c>
      <c r="AY29" s="12">
        <f>1/1000*1/$A$1*'[1]4407Imp'!AW$156</f>
        <v>8.2512214285714279E-3</v>
      </c>
      <c r="AZ29" s="12">
        <f>1/1000*1/$A$1*'[1]4407Imp'!AX$156</f>
        <v>8.212698351648352E-3</v>
      </c>
      <c r="BA29" s="12">
        <f>1/1000*1/$A$1*'[1]4407Imp'!AY$156</f>
        <v>1.5669043956043956E-3</v>
      </c>
      <c r="BB29" s="12">
        <f>1/1000*1/$A$1*'[1]4407Imp'!AZ$156</f>
        <v>0</v>
      </c>
      <c r="BC29" s="33">
        <f>1/1000*1/$A$1*'[1]4407Imp'!BA$156</f>
        <v>0</v>
      </c>
      <c r="BD29" s="228"/>
    </row>
    <row r="30" spans="2:56">
      <c r="B30" s="5" t="s">
        <v>37</v>
      </c>
      <c r="C30" s="17">
        <f>1/$A$1*'[1]4407Imp'!B$187</f>
        <v>3.7475999999999998E-3</v>
      </c>
      <c r="D30" s="12">
        <f>1/$A$1*'[1]4407Imp'!C$187</f>
        <v>3.7789999999999989E-3</v>
      </c>
      <c r="E30" s="12">
        <f>1/$A$1*'[1]4407Imp'!D$187</f>
        <v>2.9909999999999993E-3</v>
      </c>
      <c r="F30" s="12">
        <f>1/$A$1*'[1]4407Imp'!E$187</f>
        <v>4.3920000000000001E-3</v>
      </c>
      <c r="G30" s="12">
        <f>1/$A$1*'[1]4407Imp'!F$187</f>
        <v>4.3019999999999994E-3</v>
      </c>
      <c r="H30" s="12">
        <f>1/$A$1*'[1]4407Imp'!G$187</f>
        <v>2.9130999999999994E-2</v>
      </c>
      <c r="I30" s="12">
        <f>1/$A$1*'[1]4407Imp'!H$187</f>
        <v>8.1259999999999995E-3</v>
      </c>
      <c r="J30" s="12">
        <f>1/$A$1*'[1]4407Imp'!I$187</f>
        <v>1.4968999999999998E-2</v>
      </c>
      <c r="K30" s="12">
        <f>1/$A$1*'[1]4407Imp'!J$187</f>
        <v>7.8899999999999977E-3</v>
      </c>
      <c r="L30" s="12">
        <f>1/$A$1*'[1]4407Imp'!K$187</f>
        <v>3.6949999999999991E-3</v>
      </c>
      <c r="M30" s="12">
        <f>1/$A$1*'[1]4407Imp'!L$187</f>
        <v>5.6270000000000001E-3</v>
      </c>
      <c r="N30" s="12">
        <f>1/$A$1*'[1]4407Imp'!M$187</f>
        <v>4.1049999999999993E-3</v>
      </c>
      <c r="O30" s="12">
        <f>1/$A$1*'[1]4407Imp'!N$187</f>
        <v>2.5850000000000001E-3</v>
      </c>
      <c r="P30" s="12">
        <f>1/$A$1*'[1]4407Imp'!O$187</f>
        <v>1.9164999999999998E-3</v>
      </c>
      <c r="Q30" s="12">
        <f>1/$A$1*'[1]4407Imp'!P$187</f>
        <v>1.2189999999999998E-3</v>
      </c>
      <c r="R30" s="12">
        <f>1/$A$1*'[1]4407Imp'!Q$187</f>
        <v>1.6759999999999998E-3</v>
      </c>
      <c r="S30" s="12">
        <f>1/$A$1*'[1]4407Imp'!R$187</f>
        <v>1.011E-3</v>
      </c>
      <c r="T30" s="12">
        <f>1/$A$1*'[1]4407Imp'!S$187</f>
        <v>3.7399999999999998E-4</v>
      </c>
      <c r="U30" s="12">
        <f>1/$A$1*'[1]4407Imp'!T$187</f>
        <v>1.56E-4</v>
      </c>
      <c r="V30" s="12">
        <f>1/$A$1*'[1]4407Imp'!U$187</f>
        <v>3.6399999999999996E-4</v>
      </c>
      <c r="W30" s="12">
        <f>1/$A$1*'[1]4407Imp'!V$187</f>
        <v>4.3000299999999998E-4</v>
      </c>
      <c r="X30" s="12">
        <f>1/$A$1*'[1]4407Imp'!W$187</f>
        <v>2.0169999999999997E-3</v>
      </c>
      <c r="Y30" s="12">
        <f>1/$A$1*'[1]4407Imp'!X$187</f>
        <v>9.8627456577999977E-3</v>
      </c>
      <c r="Z30" s="12">
        <f>1/$A$1*'[1]4407Imp'!Y$187</f>
        <v>2.3648351648351642E-3</v>
      </c>
      <c r="AA30" s="12">
        <f>1/$A$1*'[1]4407Imp'!Z$187</f>
        <v>0</v>
      </c>
      <c r="AB30" s="33">
        <f>1/$A$1*'[1]4407Imp'!AA$187</f>
        <v>0</v>
      </c>
      <c r="AC30" s="25"/>
      <c r="AD30" s="17">
        <f>1/1000*1/$A$1*'[1]4407Imp'!AB$187</f>
        <v>1.5744598901098901E-3</v>
      </c>
      <c r="AE30" s="12">
        <f>1/1000*1/$A$1*'[1]4407Imp'!AC$187</f>
        <v>1.3520016483516482E-3</v>
      </c>
      <c r="AF30" s="12">
        <f>1/1000*1/$A$1*'[1]4407Imp'!AD$187</f>
        <v>1.1604395604395605E-3</v>
      </c>
      <c r="AG30" s="12">
        <f>1/1000*1/$A$1*'[1]4407Imp'!AE$187</f>
        <v>1.4785714285714285E-3</v>
      </c>
      <c r="AH30" s="12">
        <f>1/1000*1/$A$1*'[1]4407Imp'!AF$187</f>
        <v>1.6351648351648352E-3</v>
      </c>
      <c r="AI30" s="12">
        <f>1/1000*1/$A$1*'[1]4407Imp'!AG$187</f>
        <v>2.2764516483516481E-3</v>
      </c>
      <c r="AJ30" s="12">
        <f>1/1000*1/$A$1*'[1]4407Imp'!AH$187</f>
        <v>3.229319230769231E-3</v>
      </c>
      <c r="AK30" s="12">
        <f>1/1000*1/$A$1*'[1]4407Imp'!AI$187</f>
        <v>5.7167554945054943E-3</v>
      </c>
      <c r="AL30" s="12">
        <f>1/1000*1/$A$1*'[1]4407Imp'!AJ$187</f>
        <v>3.4000417582417579E-3</v>
      </c>
      <c r="AM30" s="12">
        <f>1/1000*1/$A$1*'[1]4407Imp'!AK$187</f>
        <v>1.7867505494505494E-3</v>
      </c>
      <c r="AN30" s="12">
        <f>1/1000*1/$A$1*'[1]4407Imp'!AL$187</f>
        <v>2.612982967032967E-3</v>
      </c>
      <c r="AO30" s="12">
        <f>1/1000*1/$A$1*'[1]4407Imp'!AM$187</f>
        <v>2.0467395604395603E-3</v>
      </c>
      <c r="AP30" s="12">
        <f>1/1000*1/$A$1*'[1]4407Imp'!AN$187</f>
        <v>1.4170653846153846E-3</v>
      </c>
      <c r="AQ30" s="12">
        <f>1/1000*1/$A$1*'[1]4407Imp'!AO$187</f>
        <v>5.9211538461538462E-4</v>
      </c>
      <c r="AR30" s="12">
        <f>1/1000*1/$A$1*'[1]4407Imp'!AP$187</f>
        <v>7.5366758241758244E-4</v>
      </c>
      <c r="AS30" s="12">
        <f>1/1000*1/$A$1*'[1]4407Imp'!AQ$187</f>
        <v>9.4296098901098895E-4</v>
      </c>
      <c r="AT30" s="12">
        <f>1/1000*1/$A$1*'[1]4407Imp'!AR$187</f>
        <v>5.6004890109890106E-4</v>
      </c>
      <c r="AU30" s="12">
        <f>1/1000*1/$A$1*'[1]4407Imp'!AS$187</f>
        <v>2.2488131868131868E-4</v>
      </c>
      <c r="AV30" s="12">
        <f>1/1000*1/$A$1*'[1]4407Imp'!AT$187</f>
        <v>9.5936263736263729E-5</v>
      </c>
      <c r="AW30" s="12">
        <f>1/1000*1/$A$1*'[1]4407Imp'!AU$187</f>
        <v>1.3708241758241758E-4</v>
      </c>
      <c r="AX30" s="12">
        <f>1/1000*1/$A$1*'[1]4407Imp'!AV$187</f>
        <v>1.2572967032967031E-4</v>
      </c>
      <c r="AY30" s="12">
        <f>1/1000*1/$A$1*'[1]4407Imp'!AW$187</f>
        <v>1.0816945054945054E-3</v>
      </c>
      <c r="AZ30" s="12">
        <f>1/1000*1/$A$1*'[1]4407Imp'!AX$187</f>
        <v>3.0593923076923076E-3</v>
      </c>
      <c r="BA30" s="12">
        <f>1/1000*1/$A$1*'[1]4407Imp'!AY$187</f>
        <v>1.9354516483516483E-3</v>
      </c>
      <c r="BB30" s="12">
        <f>1/1000*1/$A$1*'[1]4407Imp'!AZ$187</f>
        <v>0</v>
      </c>
      <c r="BC30" s="33">
        <f>1/1000*1/$A$1*'[1]4407Imp'!BA$187</f>
        <v>0</v>
      </c>
      <c r="BD30" s="228"/>
    </row>
    <row r="31" spans="2:56">
      <c r="B31" s="18" t="s">
        <v>33</v>
      </c>
      <c r="C31" s="17">
        <f>1/$A$1*'[1]4407Imp'!B$253</f>
        <v>0</v>
      </c>
      <c r="D31" s="12">
        <f>1/$A$1*'[1]4407Imp'!C$253</f>
        <v>0</v>
      </c>
      <c r="E31" s="12">
        <f>1/$A$1*'[1]4407Imp'!D$253</f>
        <v>0</v>
      </c>
      <c r="F31" s="12">
        <f>1/$A$1*'[1]4407Imp'!E$253</f>
        <v>3.6999999999999999E-4</v>
      </c>
      <c r="G31" s="12">
        <f>1/$A$1*'[1]4407Imp'!F$253</f>
        <v>1.6799999999999996E-4</v>
      </c>
      <c r="H31" s="12">
        <f>1/$A$1*'[1]4407Imp'!G$253</f>
        <v>3.9099999999999996E-4</v>
      </c>
      <c r="I31" s="12">
        <f>1/$A$1*'[1]4407Imp'!H$253</f>
        <v>9.4399999999999996E-4</v>
      </c>
      <c r="J31" s="12">
        <f>1/$A$1*'[1]4407Imp'!I$253</f>
        <v>5.8230000000000001E-3</v>
      </c>
      <c r="K31" s="12">
        <f>1/$A$1*'[1]4407Imp'!J$253</f>
        <v>2.1069999999999999E-3</v>
      </c>
      <c r="L31" s="12">
        <f>1/$A$1*'[1]4407Imp'!K$253</f>
        <v>4.5599999999999992E-4</v>
      </c>
      <c r="M31" s="12">
        <f>1/$A$1*'[1]4407Imp'!L$253</f>
        <v>1.5199999999999998E-4</v>
      </c>
      <c r="N31" s="12">
        <f>1/$A$1*'[1]4407Imp'!M$253</f>
        <v>4.66E-4</v>
      </c>
      <c r="O31" s="12">
        <f>1/$A$1*'[1]4407Imp'!N$253</f>
        <v>3.4000000000000002E-4</v>
      </c>
      <c r="P31" s="12">
        <f>1/$A$1*'[1]4407Imp'!O$253</f>
        <v>1.5999999999999996E-5</v>
      </c>
      <c r="Q31" s="12">
        <f>1/$A$1*'[1]4407Imp'!P$253</f>
        <v>1.0339999999999998E-3</v>
      </c>
      <c r="R31" s="12">
        <f>1/$A$1*'[1]4407Imp'!Q$253</f>
        <v>9.7099999999999997E-4</v>
      </c>
      <c r="S31" s="12">
        <f>1/$A$1*'[1]4407Imp'!R$253</f>
        <v>4.0999999999999987E-5</v>
      </c>
      <c r="T31" s="12">
        <f>1/$A$1*'[1]4407Imp'!S$253</f>
        <v>2.3999999999999994E-5</v>
      </c>
      <c r="U31" s="12">
        <f>1/$A$1*'[1]4407Imp'!T$253</f>
        <v>1.2799999999999997E-4</v>
      </c>
      <c r="V31" s="12">
        <f>1/$A$1*'[1]4407Imp'!U$253</f>
        <v>1.4572259999999998E-3</v>
      </c>
      <c r="W31" s="12">
        <f>1/$A$1*'[1]4407Imp'!V$253</f>
        <v>2.1255210199999996E-2</v>
      </c>
      <c r="X31" s="12">
        <f>1/$A$1*'[1]4407Imp'!W$253</f>
        <v>1.1930999999999997E-2</v>
      </c>
      <c r="Y31" s="12">
        <f>1/$A$1*'[1]4407Imp'!X$253</f>
        <v>3.1027089724399996E-2</v>
      </c>
      <c r="Z31" s="12">
        <f>1/$A$1*'[1]4407Imp'!Y$253</f>
        <v>4.8428571428571418E-3</v>
      </c>
      <c r="AA31" s="12">
        <f>1/$A$1*'[1]4407Imp'!Z$253</f>
        <v>0</v>
      </c>
      <c r="AB31" s="33">
        <f>1/$A$1*'[1]4407Imp'!AA$253</f>
        <v>0</v>
      </c>
      <c r="AC31" s="25"/>
      <c r="AD31" s="17">
        <f>1/1000*1/$A$1*'[1]4407Imp'!AB$253</f>
        <v>0</v>
      </c>
      <c r="AE31" s="12">
        <f>1/1000*1/$A$1*'[1]4407Imp'!AC$253</f>
        <v>0</v>
      </c>
      <c r="AF31" s="12">
        <f>1/1000*1/$A$1*'[1]4407Imp'!AD$253</f>
        <v>0</v>
      </c>
      <c r="AG31" s="12">
        <f>1/1000*1/$A$1*'[1]4407Imp'!AE$253</f>
        <v>3.8461538461538459E-6</v>
      </c>
      <c r="AH31" s="12">
        <f>1/1000*1/$A$1*'[1]4407Imp'!AF$253</f>
        <v>5.2747252747252748E-5</v>
      </c>
      <c r="AI31" s="12">
        <f>1/1000*1/$A$1*'[1]4407Imp'!AG$253</f>
        <v>1.5352967032967034E-4</v>
      </c>
      <c r="AJ31" s="12">
        <f>1/1000*1/$A$1*'[1]4407Imp'!AH$253</f>
        <v>2.5013956043956045E-4</v>
      </c>
      <c r="AK31" s="12">
        <f>1/1000*1/$A$1*'[1]4407Imp'!AI$253</f>
        <v>3.7800769230769227E-4</v>
      </c>
      <c r="AL31" s="12">
        <f>1/1000*1/$A$1*'[1]4407Imp'!AJ$253</f>
        <v>6.9422527472527468E-4</v>
      </c>
      <c r="AM31" s="12">
        <f>1/1000*1/$A$1*'[1]4407Imp'!AK$253</f>
        <v>1.8566813186813186E-4</v>
      </c>
      <c r="AN31" s="12">
        <f>1/1000*1/$A$1*'[1]4407Imp'!AL$253</f>
        <v>6.1516483516483523E-5</v>
      </c>
      <c r="AO31" s="12">
        <f>1/1000*1/$A$1*'[1]4407Imp'!AM$253</f>
        <v>1.8506758241758242E-4</v>
      </c>
      <c r="AP31" s="12">
        <f>1/1000*1/$A$1*'[1]4407Imp'!AN$253</f>
        <v>1.6998516483516485E-4</v>
      </c>
      <c r="AQ31" s="12">
        <f>1/1000*1/$A$1*'[1]4407Imp'!AO$253</f>
        <v>3.5851648351648347E-6</v>
      </c>
      <c r="AR31" s="12">
        <f>1/1000*1/$A$1*'[1]4407Imp'!AP$253</f>
        <v>6.1465549450549447E-4</v>
      </c>
      <c r="AS31" s="12">
        <f>1/1000*1/$A$1*'[1]4407Imp'!AQ$253</f>
        <v>5.8414835164835165E-4</v>
      </c>
      <c r="AT31" s="12">
        <f>1/1000*1/$A$1*'[1]4407Imp'!AR$253</f>
        <v>1.5536813186813187E-5</v>
      </c>
      <c r="AU31" s="12">
        <f>1/1000*1/$A$1*'[1]4407Imp'!AS$253</f>
        <v>1.4246703296703295E-5</v>
      </c>
      <c r="AV31" s="12">
        <f>1/1000*1/$A$1*'[1]4407Imp'!AT$253</f>
        <v>7.163021978021977E-5</v>
      </c>
      <c r="AW31" s="12">
        <f>1/1000*1/$A$1*'[1]4407Imp'!AU$253</f>
        <v>8.3394725274725274E-4</v>
      </c>
      <c r="AX31" s="12">
        <f>1/1000*1/$A$1*'[1]4407Imp'!AV$253</f>
        <v>3.7822082417582415E-3</v>
      </c>
      <c r="AY31" s="12">
        <f>1/1000*1/$A$1*'[1]4407Imp'!AW$253</f>
        <v>6.8268593406593404E-3</v>
      </c>
      <c r="AZ31" s="12">
        <f>1/1000*1/$A$1*'[1]4407Imp'!AX$253</f>
        <v>8.9272939560439569E-3</v>
      </c>
      <c r="BA31" s="12">
        <f>1/1000*1/$A$1*'[1]4407Imp'!AY$253</f>
        <v>5.2635626373626378E-3</v>
      </c>
      <c r="BB31" s="12">
        <f>1/1000*1/$A$1*'[1]4407Imp'!AZ$253</f>
        <v>0</v>
      </c>
      <c r="BC31" s="33">
        <f>1/1000*1/$A$1*'[1]4407Imp'!BA$253</f>
        <v>0</v>
      </c>
      <c r="BD31" s="228"/>
    </row>
    <row r="32" spans="2:56">
      <c r="B32" s="5" t="s">
        <v>24</v>
      </c>
      <c r="C32" s="41">
        <f t="shared" ref="C32:AB32" si="6">C25-SUM(C26:C31)</f>
        <v>4.3707999999999664E-3</v>
      </c>
      <c r="D32" s="42">
        <f t="shared" si="6"/>
        <v>6.1290000000000094E-3</v>
      </c>
      <c r="E32" s="42">
        <f t="shared" si="6"/>
        <v>2.9835E-3</v>
      </c>
      <c r="F32" s="42">
        <f t="shared" si="6"/>
        <v>8.2470000000000182E-3</v>
      </c>
      <c r="G32" s="42">
        <f t="shared" si="6"/>
        <v>1.0873999999999967E-2</v>
      </c>
      <c r="H32" s="42">
        <f t="shared" si="6"/>
        <v>1.2925000000000048E-2</v>
      </c>
      <c r="I32" s="42">
        <f t="shared" si="6"/>
        <v>1.4834999999999932E-2</v>
      </c>
      <c r="J32" s="42">
        <f t="shared" si="6"/>
        <v>1.8706000000000028E-2</v>
      </c>
      <c r="K32" s="42">
        <f t="shared" si="6"/>
        <v>4.3237000000000275E-3</v>
      </c>
      <c r="L32" s="42">
        <f t="shared" si="6"/>
        <v>5.2040000000000003E-3</v>
      </c>
      <c r="M32" s="42">
        <f t="shared" si="6"/>
        <v>2.6630000000000126E-3</v>
      </c>
      <c r="N32" s="42">
        <f t="shared" si="6"/>
        <v>5.5064400000000013E-3</v>
      </c>
      <c r="O32" s="42">
        <f t="shared" si="6"/>
        <v>3.6959999999999771E-3</v>
      </c>
      <c r="P32" s="42">
        <f t="shared" si="6"/>
        <v>4.7849999999999976E-3</v>
      </c>
      <c r="Q32" s="42">
        <f t="shared" si="6"/>
        <v>4.1260000000000047E-3</v>
      </c>
      <c r="R32" s="42">
        <f t="shared" si="6"/>
        <v>3.172756153846143E-3</v>
      </c>
      <c r="S32" s="42">
        <f t="shared" si="6"/>
        <v>2.6079999999999992E-3</v>
      </c>
      <c r="T32" s="42">
        <f t="shared" si="6"/>
        <v>4.5109999999999317E-3</v>
      </c>
      <c r="U32" s="42">
        <f t="shared" si="6"/>
        <v>1.2782700000000036E-2</v>
      </c>
      <c r="V32" s="42">
        <f t="shared" si="6"/>
        <v>9.9160000000000637E-3</v>
      </c>
      <c r="W32" s="42">
        <f t="shared" si="6"/>
        <v>2.7797345800000095E-2</v>
      </c>
      <c r="X32" s="42">
        <f t="shared" si="6"/>
        <v>3.1960000000000016E-2</v>
      </c>
      <c r="Y32" s="42">
        <f t="shared" si="6"/>
        <v>4.7050233918800033E-2</v>
      </c>
      <c r="Z32" s="42">
        <f t="shared" si="6"/>
        <v>1.9115384615384617E-2</v>
      </c>
      <c r="AA32" s="42">
        <f t="shared" si="6"/>
        <v>0</v>
      </c>
      <c r="AB32" s="43">
        <f t="shared" si="6"/>
        <v>0</v>
      </c>
      <c r="AC32" s="25"/>
      <c r="AD32" s="41">
        <f t="shared" ref="AD32:BC32" si="7">AD25-SUM(AD26:AD31)</f>
        <v>3.2732868131868098E-3</v>
      </c>
      <c r="AE32" s="42">
        <f t="shared" si="7"/>
        <v>3.8230642857142831E-3</v>
      </c>
      <c r="AF32" s="42">
        <f t="shared" si="7"/>
        <v>3.0467032967032952E-3</v>
      </c>
      <c r="AG32" s="42">
        <f t="shared" si="7"/>
        <v>4.6725274725274712E-3</v>
      </c>
      <c r="AH32" s="42">
        <f t="shared" si="7"/>
        <v>1.0653296703296698E-2</v>
      </c>
      <c r="AI32" s="42">
        <f t="shared" si="7"/>
        <v>8.2981796703296626E-3</v>
      </c>
      <c r="AJ32" s="42">
        <f t="shared" si="7"/>
        <v>9.627756593406589E-3</v>
      </c>
      <c r="AK32" s="42">
        <f t="shared" si="7"/>
        <v>1.0560800549450536E-2</v>
      </c>
      <c r="AL32" s="42">
        <f t="shared" si="7"/>
        <v>9.004175824175821E-3</v>
      </c>
      <c r="AM32" s="42">
        <f t="shared" si="7"/>
        <v>3.1218153846153916E-3</v>
      </c>
      <c r="AN32" s="42">
        <f t="shared" si="7"/>
        <v>5.3342631868131818E-3</v>
      </c>
      <c r="AO32" s="42">
        <f t="shared" si="7"/>
        <v>7.2962010989010978E-3</v>
      </c>
      <c r="AP32" s="42">
        <f t="shared" si="7"/>
        <v>7.0596186813186787E-3</v>
      </c>
      <c r="AQ32" s="42">
        <f t="shared" si="7"/>
        <v>7.7452604395604266E-3</v>
      </c>
      <c r="AR32" s="42">
        <f t="shared" si="7"/>
        <v>6.1145620879120913E-3</v>
      </c>
      <c r="AS32" s="42">
        <f t="shared" si="7"/>
        <v>5.269723076923076E-3</v>
      </c>
      <c r="AT32" s="42">
        <f t="shared" si="7"/>
        <v>3.8824972527472662E-3</v>
      </c>
      <c r="AU32" s="42">
        <f t="shared" si="7"/>
        <v>2.5792928571428397E-3</v>
      </c>
      <c r="AV32" s="42">
        <f t="shared" si="7"/>
        <v>5.1192406593406625E-3</v>
      </c>
      <c r="AW32" s="42">
        <f t="shared" si="7"/>
        <v>4.1428472527472449E-3</v>
      </c>
      <c r="AX32" s="42">
        <f t="shared" si="7"/>
        <v>6.2459373626373577E-3</v>
      </c>
      <c r="AY32" s="42">
        <f t="shared" si="7"/>
        <v>1.267631043956044E-2</v>
      </c>
      <c r="AZ32" s="42">
        <f t="shared" si="7"/>
        <v>1.6396272527472527E-2</v>
      </c>
      <c r="BA32" s="42">
        <f t="shared" si="7"/>
        <v>1.2938077472527482E-2</v>
      </c>
      <c r="BB32" s="42">
        <f t="shared" si="7"/>
        <v>0</v>
      </c>
      <c r="BC32" s="43">
        <f t="shared" si="7"/>
        <v>0</v>
      </c>
      <c r="BD32" s="228"/>
    </row>
    <row r="33" spans="2:56" ht="20" customHeight="1">
      <c r="B33" s="20" t="s">
        <v>228</v>
      </c>
      <c r="C33" s="151">
        <f>1/$A$1*'[1]4407Imp'!B$264</f>
        <v>0.81976331999999996</v>
      </c>
      <c r="D33" s="220">
        <f>1/$A$1*'[1]4407Imp'!C$264</f>
        <v>1.3927550999999996</v>
      </c>
      <c r="E33" s="220">
        <f>1/$A$1*'[1]4407Imp'!D$264</f>
        <v>2.2612405</v>
      </c>
      <c r="F33" s="220">
        <f>1/$A$1*'[1]4407Imp'!E$264</f>
        <v>2.0808580000000001</v>
      </c>
      <c r="G33" s="220">
        <f>1/$A$1*'[1]4407Imp'!F$264</f>
        <v>3.143831</v>
      </c>
      <c r="H33" s="220">
        <f>1/$A$1*'[1]4407Imp'!G$264</f>
        <v>4.9591920000000007</v>
      </c>
      <c r="I33" s="220">
        <f>1/$A$1*'[1]4407Imp'!H$264</f>
        <v>3.729128999999999</v>
      </c>
      <c r="J33" s="220">
        <f>1/$A$1*'[1]4407Imp'!I$264</f>
        <v>2.0901032999999996</v>
      </c>
      <c r="K33" s="220">
        <f>1/$A$1*'[1]4407Imp'!J$264</f>
        <v>1.16866673</v>
      </c>
      <c r="L33" s="220">
        <f>1/$A$1*'[1]4407Imp'!K$264</f>
        <v>0.44074759999999996</v>
      </c>
      <c r="M33" s="220">
        <f>1/$A$1*'[1]4407Imp'!L$264</f>
        <v>0.26965955833333322</v>
      </c>
      <c r="N33" s="220">
        <f>1/$A$1*'[1]4407Imp'!M$264</f>
        <v>0.30587213690476195</v>
      </c>
      <c r="O33" s="220">
        <f>1/$A$1*'[1]4407Imp'!N$264</f>
        <v>0.29158999999999996</v>
      </c>
      <c r="P33" s="220">
        <f>1/$A$1*'[1]4407Imp'!O$264</f>
        <v>0.38044590950000001</v>
      </c>
      <c r="Q33" s="220">
        <f>1/$A$1*'[1]4407Imp'!P$264</f>
        <v>0.37434626969047613</v>
      </c>
      <c r="R33" s="220">
        <f>1/$A$1*'[1]4407Imp'!Q$264</f>
        <v>0.5537132893333333</v>
      </c>
      <c r="S33" s="220">
        <f>1/$A$1*'[1]4407Imp'!R$264</f>
        <v>0.64589249999999987</v>
      </c>
      <c r="T33" s="220">
        <f>1/$A$1*'[1]4407Imp'!S$264</f>
        <v>1.4105799499999998</v>
      </c>
      <c r="U33" s="220">
        <f>1/$A$1*'[1]4407Imp'!T$264</f>
        <v>2.1409636399999985</v>
      </c>
      <c r="V33" s="220">
        <f>1/$A$1*'[1]4407Imp'!U$264</f>
        <v>2.2301274739999997</v>
      </c>
      <c r="W33" s="220">
        <f>1/$A$1*'[1]4407Imp'!V$264</f>
        <v>3.4657702590000001</v>
      </c>
      <c r="X33" s="220">
        <f>1/$A$1*'[1]4407Imp'!W$264</f>
        <v>3.8829520000000008</v>
      </c>
      <c r="Y33" s="220">
        <f>1/$A$1*'[1]4407Imp'!X$264</f>
        <v>3.4867998515783993</v>
      </c>
      <c r="Z33" s="220">
        <f>1/$A$1*'[1]4407Imp'!Y$264</f>
        <v>2.3175802032967021</v>
      </c>
      <c r="AA33" s="220">
        <f>1/$A$1*'[1]4407Imp'!Z$264</f>
        <v>0</v>
      </c>
      <c r="AB33" s="207">
        <f>1/$A$1*'[1]4407Imp'!AA$264</f>
        <v>0</v>
      </c>
      <c r="AC33" s="25"/>
      <c r="AD33" s="151">
        <f>1/1000*1/$A$1*'[1]4407Imp'!AB$264</f>
        <v>9.9254703296703314E-2</v>
      </c>
      <c r="AE33" s="220">
        <f>1/1000*1/$A$1*'[1]4407Imp'!AC$264</f>
        <v>0.15371736263736263</v>
      </c>
      <c r="AF33" s="220">
        <f>1/1000*1/$A$1*'[1]4407Imp'!AD$264</f>
        <v>0.24428186813186814</v>
      </c>
      <c r="AG33" s="220">
        <f>1/1000*1/$A$1*'[1]4407Imp'!AE$264</f>
        <v>0.22505219780219779</v>
      </c>
      <c r="AH33" s="220">
        <f>1/1000*1/$A$1*'[1]4407Imp'!AF$264</f>
        <v>0.38018241758241772</v>
      </c>
      <c r="AI33" s="220">
        <f>1/1000*1/$A$1*'[1]4407Imp'!AG$264</f>
        <v>0.52817056813186825</v>
      </c>
      <c r="AJ33" s="220">
        <f>1/1000*1/$A$1*'[1]4407Imp'!AH$264</f>
        <v>0.44326907912087915</v>
      </c>
      <c r="AK33" s="220">
        <f>1/1000*1/$A$1*'[1]4407Imp'!AI$264</f>
        <v>0.24406261318681316</v>
      </c>
      <c r="AL33" s="220">
        <f>1/1000*1/$A$1*'[1]4407Imp'!AJ$264</f>
        <v>0.13919154230769229</v>
      </c>
      <c r="AM33" s="220">
        <f>1/1000*1/$A$1*'[1]4407Imp'!AK$264</f>
        <v>5.8579241758241765E-2</v>
      </c>
      <c r="AN33" s="220">
        <f>1/1000*1/$A$1*'[1]4407Imp'!AL$264</f>
        <v>4.9143726923076919E-2</v>
      </c>
      <c r="AO33" s="220">
        <f>1/1000*1/$A$1*'[1]4407Imp'!AM$264</f>
        <v>5.154386208791209E-2</v>
      </c>
      <c r="AP33" s="220">
        <f>1/1000*1/$A$1*'[1]4407Imp'!AN$264</f>
        <v>4.9297576923076916E-2</v>
      </c>
      <c r="AQ33" s="220">
        <f>1/1000*1/$A$1*'[1]4407Imp'!AO$264</f>
        <v>7.1986386813186809E-2</v>
      </c>
      <c r="AR33" s="220">
        <f>1/1000*1/$A$1*'[1]4407Imp'!AP$264</f>
        <v>8.4584566483516477E-2</v>
      </c>
      <c r="AS33" s="220">
        <f>1/1000*1/$A$1*'[1]4407Imp'!AQ$264</f>
        <v>0.10031938626373625</v>
      </c>
      <c r="AT33" s="220">
        <f>1/1000*1/$A$1*'[1]4407Imp'!AR$264</f>
        <v>0.1091164659340659</v>
      </c>
      <c r="AU33" s="220">
        <f>1/1000*1/$A$1*'[1]4407Imp'!AS$264</f>
        <v>0.231646356043956</v>
      </c>
      <c r="AV33" s="220">
        <f>1/1000*1/$A$1*'[1]4407Imp'!AT$264</f>
        <v>0.37753500000000001</v>
      </c>
      <c r="AW33" s="220">
        <f>1/1000*1/$A$1*'[1]4407Imp'!AU$264</f>
        <v>0.36365661153846157</v>
      </c>
      <c r="AX33" s="220">
        <f>1/1000*1/$A$1*'[1]4407Imp'!AV$264</f>
        <v>0.60112309780219775</v>
      </c>
      <c r="AY33" s="220">
        <f>1/1000*1/$A$1*'[1]4407Imp'!AW$264</f>
        <v>0.98758406703296686</v>
      </c>
      <c r="AZ33" s="220">
        <f>1/1000*1/$A$1*'[1]4407Imp'!AX$264</f>
        <v>1.0194393027472528</v>
      </c>
      <c r="BA33" s="220">
        <f>1/1000*1/$A$1*'[1]4407Imp'!AY$264</f>
        <v>0.73275479670329668</v>
      </c>
      <c r="BB33" s="220">
        <f>1/1000*1/$A$1*'[1]4407Imp'!AZ$264</f>
        <v>0</v>
      </c>
      <c r="BC33" s="207">
        <f>1/1000*1/$A$1*'[1]4407Imp'!BA$264</f>
        <v>0</v>
      </c>
      <c r="BD33" s="228"/>
    </row>
    <row r="34" spans="2:56">
      <c r="B34" s="5" t="s">
        <v>75</v>
      </c>
      <c r="C34" s="31">
        <f>1/$A$1*'[1]4407Imp'!B$16</f>
        <v>0.21278</v>
      </c>
      <c r="D34" s="22">
        <f>1/$A$1*'[1]4407Imp'!C$16</f>
        <v>0.24473099999999995</v>
      </c>
      <c r="E34" s="22">
        <f>1/$A$1*'[1]4407Imp'!D$16</f>
        <v>0.38200099999999998</v>
      </c>
      <c r="F34" s="22">
        <f>1/$A$1*'[1]4407Imp'!E$16</f>
        <v>0.36879899999999999</v>
      </c>
      <c r="G34" s="22">
        <f>1/$A$1*'[1]4407Imp'!F$16</f>
        <v>0.64695099999999994</v>
      </c>
      <c r="H34" s="22">
        <f>1/$A$1*'[1]4407Imp'!G$16</f>
        <v>0.75073499999999982</v>
      </c>
      <c r="I34" s="22">
        <f>1/$A$1*'[1]4407Imp'!H$16</f>
        <v>0.37779599999999997</v>
      </c>
      <c r="J34" s="22">
        <f>1/$A$1*'[1]4407Imp'!I$16</f>
        <v>0.14296699999999998</v>
      </c>
      <c r="K34" s="22">
        <f>1/$A$1*'[1]4407Imp'!J$16</f>
        <v>4.181399999999999E-2</v>
      </c>
      <c r="L34" s="22">
        <f>1/$A$1*'[1]4407Imp'!K$16</f>
        <v>1.3748999999999997E-2</v>
      </c>
      <c r="M34" s="22">
        <f>1/$A$1*'[1]4407Imp'!L$16</f>
        <v>1.3057999999999997E-2</v>
      </c>
      <c r="N34" s="22">
        <f>1/$A$1*'[1]4407Imp'!M$16</f>
        <v>2.4463285714285713E-3</v>
      </c>
      <c r="O34" s="22">
        <f>1/$A$1*'[1]4407Imp'!N$16</f>
        <v>6.0330000000000002E-3</v>
      </c>
      <c r="P34" s="22">
        <f>1/$A$1*'[1]4407Imp'!O$16</f>
        <v>3.1399831999999996E-2</v>
      </c>
      <c r="Q34" s="22">
        <f>1/$A$1*'[1]4407Imp'!P$16</f>
        <v>1.4102272999999999E-2</v>
      </c>
      <c r="R34" s="22">
        <f>1/$A$1*'[1]4407Imp'!Q$16</f>
        <v>1.6768999999999999E-2</v>
      </c>
      <c r="S34" s="22">
        <f>1/$A$1*'[1]4407Imp'!R$16</f>
        <v>2.480799999999999E-2</v>
      </c>
      <c r="T34" s="22">
        <f>1/$A$1*'[1]4407Imp'!S$16</f>
        <v>7.3846099999999998E-2</v>
      </c>
      <c r="U34" s="22">
        <f>1/$A$1*'[1]4407Imp'!T$16</f>
        <v>0.24066000000000001</v>
      </c>
      <c r="V34" s="22">
        <f>1/$A$1*'[1]4407Imp'!U$16</f>
        <v>0.21671699999999999</v>
      </c>
      <c r="W34" s="22">
        <f>1/$A$1*'[1]4407Imp'!V$16</f>
        <v>0.29866486019999999</v>
      </c>
      <c r="X34" s="22">
        <f>1/$A$1*'[1]4407Imp'!W$16</f>
        <v>0.40125899999999992</v>
      </c>
      <c r="Y34" s="22">
        <f>1/$A$1*'[1]4407Imp'!X$16</f>
        <v>0.31140875085319991</v>
      </c>
      <c r="Z34" s="22">
        <f>1/$A$1*'[1]4407Imp'!Y$16</f>
        <v>0.19683681318681315</v>
      </c>
      <c r="AA34" s="22">
        <f>1/$A$1*'[1]4407Imp'!Z$16</f>
        <v>0</v>
      </c>
      <c r="AB34" s="21">
        <f>1/$A$1*'[1]4407Imp'!AA$16</f>
        <v>0</v>
      </c>
      <c r="AC34" s="25"/>
      <c r="AD34" s="17">
        <f>1/1000*1/$A$1*'[1]4407Imp'!AB$16</f>
        <v>2.5146629120879119E-2</v>
      </c>
      <c r="AE34" s="12">
        <f>1/1000*1/$A$1*'[1]4407Imp'!AC$16</f>
        <v>2.8246283516483513E-2</v>
      </c>
      <c r="AF34" s="12">
        <f>1/1000*1/$A$1*'[1]4407Imp'!AD$16</f>
        <v>4.165824175824176E-2</v>
      </c>
      <c r="AG34" s="12">
        <f>1/1000*1/$A$1*'[1]4407Imp'!AE$16</f>
        <v>3.9907142857142856E-2</v>
      </c>
      <c r="AH34" s="12">
        <f>1/1000*1/$A$1*'[1]4407Imp'!AF$16</f>
        <v>8.6285164835164824E-2</v>
      </c>
      <c r="AI34" s="12">
        <f>1/1000*1/$A$1*'[1]4407Imp'!AG$16</f>
        <v>9.2764923626373619E-2</v>
      </c>
      <c r="AJ34" s="12">
        <f>1/1000*1/$A$1*'[1]4407Imp'!AH$16</f>
        <v>5.2345015384615369E-2</v>
      </c>
      <c r="AK34" s="12">
        <f>1/1000*1/$A$1*'[1]4407Imp'!AI$16</f>
        <v>2.0508388461538463E-2</v>
      </c>
      <c r="AL34" s="12">
        <f>1/1000*1/$A$1*'[1]4407Imp'!AJ$16</f>
        <v>6.9091450549450557E-3</v>
      </c>
      <c r="AM34" s="12">
        <f>1/1000*1/$A$1*'[1]4407Imp'!AK$16</f>
        <v>2.4109324175824176E-3</v>
      </c>
      <c r="AN34" s="12">
        <f>1/1000*1/$A$1*'[1]4407Imp'!AL$16</f>
        <v>2.4040005494505496E-3</v>
      </c>
      <c r="AO34" s="12">
        <f>1/1000*1/$A$1*'[1]4407Imp'!AM$16</f>
        <v>6.8573186813186812E-4</v>
      </c>
      <c r="AP34" s="12">
        <f>1/1000*1/$A$1*'[1]4407Imp'!AN$16</f>
        <v>1.0432175824175824E-3</v>
      </c>
      <c r="AQ34" s="12">
        <f>1/1000*1/$A$1*'[1]4407Imp'!AO$16</f>
        <v>3.2250252747252745E-3</v>
      </c>
      <c r="AR34" s="12">
        <f>1/1000*1/$A$1*'[1]4407Imp'!AP$16</f>
        <v>2.7699571428571428E-3</v>
      </c>
      <c r="AS34" s="12">
        <f>1/1000*1/$A$1*'[1]4407Imp'!AQ$16</f>
        <v>2.6569664835164836E-3</v>
      </c>
      <c r="AT34" s="12">
        <f>1/1000*1/$A$1*'[1]4407Imp'!AR$16</f>
        <v>3.7821401098901098E-3</v>
      </c>
      <c r="AU34" s="12">
        <f>1/1000*1/$A$1*'[1]4407Imp'!AS$16</f>
        <v>9.0956972527472518E-3</v>
      </c>
      <c r="AV34" s="12">
        <f>1/1000*1/$A$1*'[1]4407Imp'!AT$16</f>
        <v>3.0026587912087913E-2</v>
      </c>
      <c r="AW34" s="12">
        <f>1/1000*1/$A$1*'[1]4407Imp'!AU$16</f>
        <v>2.9753436813186814E-2</v>
      </c>
      <c r="AX34" s="12">
        <f>1/1000*1/$A$1*'[1]4407Imp'!AV$16</f>
        <v>5.0500022527472523E-2</v>
      </c>
      <c r="AY34" s="12">
        <f>1/1000*1/$A$1*'[1]4407Imp'!AW$16</f>
        <v>8.6132728021978022E-2</v>
      </c>
      <c r="AZ34" s="12">
        <f>1/1000*1/$A$1*'[1]4407Imp'!AX$16</f>
        <v>9.029970384615385E-2</v>
      </c>
      <c r="BA34" s="12">
        <f>1/1000*1/$A$1*'[1]4407Imp'!AY$16</f>
        <v>5.5370630769230766E-2</v>
      </c>
      <c r="BB34" s="12">
        <f>1/1000*1/$A$1*'[1]4407Imp'!AZ$16</f>
        <v>0</v>
      </c>
      <c r="BC34" s="33">
        <f>1/1000*1/$A$1*'[1]4407Imp'!BA$16</f>
        <v>0</v>
      </c>
      <c r="BD34" s="228"/>
    </row>
    <row r="35" spans="2:56">
      <c r="B35" s="5" t="s">
        <v>79</v>
      </c>
      <c r="C35" s="31">
        <f>1/$A$1*'[1]4407Imp'!B$67</f>
        <v>2.0402999999999994E-2</v>
      </c>
      <c r="D35" s="22">
        <f>1/$A$1*'[1]4407Imp'!C$67</f>
        <v>9.1195999999999999E-2</v>
      </c>
      <c r="E35" s="22">
        <f>1/$A$1*'[1]4407Imp'!D$67</f>
        <v>6.3732999999999984E-2</v>
      </c>
      <c r="F35" s="22">
        <f>1/$A$1*'[1]4407Imp'!E$67</f>
        <v>8.7011000000000005E-2</v>
      </c>
      <c r="G35" s="22">
        <f>1/$A$1*'[1]4407Imp'!F$67</f>
        <v>0.16694999999999999</v>
      </c>
      <c r="H35" s="22">
        <f>1/$A$1*'[1]4407Imp'!G$67</f>
        <v>0.30141299999999999</v>
      </c>
      <c r="I35" s="22">
        <f>1/$A$1*'[1]4407Imp'!H$67</f>
        <v>0.20803499999999997</v>
      </c>
      <c r="J35" s="22">
        <f>1/$A$1*'[1]4407Imp'!I$67</f>
        <v>0.11389600000000001</v>
      </c>
      <c r="K35" s="22">
        <f>1/$A$1*'[1]4407Imp'!J$67</f>
        <v>5.5909999999999994E-2</v>
      </c>
      <c r="L35" s="22">
        <f>1/$A$1*'[1]4407Imp'!K$67</f>
        <v>4.1088E-2</v>
      </c>
      <c r="M35" s="22">
        <f>1/$A$1*'[1]4407Imp'!L$67</f>
        <v>2.2393999999999997E-2</v>
      </c>
      <c r="N35" s="22">
        <f>1/$A$1*'[1]4407Imp'!M$67</f>
        <v>2.2476999999999994E-2</v>
      </c>
      <c r="O35" s="22">
        <f>1/$A$1*'[1]4407Imp'!N$67</f>
        <v>1.7100000000000001E-2</v>
      </c>
      <c r="P35" s="22">
        <f>1/$A$1*'[1]4407Imp'!O$67</f>
        <v>1.2354E-2</v>
      </c>
      <c r="Q35" s="22">
        <f>1/$A$1*'[1]4407Imp'!P$67</f>
        <v>1.7551999999999995E-2</v>
      </c>
      <c r="R35" s="22">
        <f>1/$A$1*'[1]4407Imp'!Q$67</f>
        <v>1.8988000000000001E-2</v>
      </c>
      <c r="S35" s="22">
        <f>1/$A$1*'[1]4407Imp'!R$67</f>
        <v>2.3922999999999996E-2</v>
      </c>
      <c r="T35" s="22">
        <f>1/$A$1*'[1]4407Imp'!S$67</f>
        <v>4.5284999999999992E-2</v>
      </c>
      <c r="U35" s="22">
        <f>1/$A$1*'[1]4407Imp'!T$67</f>
        <v>4.9350999999999985E-2</v>
      </c>
      <c r="V35" s="22">
        <f>1/$A$1*'[1]4407Imp'!U$67</f>
        <v>6.9100999999999996E-2</v>
      </c>
      <c r="W35" s="22">
        <f>1/$A$1*'[1]4407Imp'!V$67</f>
        <v>5.6216494599999993E-2</v>
      </c>
      <c r="X35" s="22">
        <f>1/$A$1*'[1]4407Imp'!W$67</f>
        <v>7.7103000000000005E-2</v>
      </c>
      <c r="Y35" s="22">
        <f>1/$A$1*'[1]4407Imp'!X$67</f>
        <v>6.5809435092800003E-2</v>
      </c>
      <c r="Z35" s="22">
        <f>1/$A$1*'[1]4407Imp'!Y$67</f>
        <v>4.1558791208791204E-2</v>
      </c>
      <c r="AA35" s="22">
        <f>1/$A$1*'[1]4407Imp'!Z$67</f>
        <v>0</v>
      </c>
      <c r="AB35" s="21">
        <f>1/$A$1*'[1]4407Imp'!AA$67</f>
        <v>0</v>
      </c>
      <c r="AC35" s="25"/>
      <c r="AD35" s="17">
        <f>1/1000*1/$A$1*'[1]4407Imp'!AB$67</f>
        <v>1.9824813186813187E-3</v>
      </c>
      <c r="AE35" s="12">
        <f>1/1000*1/$A$1*'[1]4407Imp'!AC$67</f>
        <v>1.0066387912087912E-2</v>
      </c>
      <c r="AF35" s="12">
        <f>1/1000*1/$A$1*'[1]4407Imp'!AD$67</f>
        <v>6.181318681318681E-3</v>
      </c>
      <c r="AG35" s="12">
        <f>1/1000*1/$A$1*'[1]4407Imp'!AE$67</f>
        <v>8.2642857142857153E-3</v>
      </c>
      <c r="AH35" s="12">
        <f>1/1000*1/$A$1*'[1]4407Imp'!AF$67</f>
        <v>1.9944505494505493E-2</v>
      </c>
      <c r="AI35" s="12">
        <f>1/1000*1/$A$1*'[1]4407Imp'!AG$67</f>
        <v>3.3754556593406593E-2</v>
      </c>
      <c r="AJ35" s="12">
        <f>1/1000*1/$A$1*'[1]4407Imp'!AH$67</f>
        <v>2.4358453846153847E-2</v>
      </c>
      <c r="AK35" s="12">
        <f>1/1000*1/$A$1*'[1]4407Imp'!AI$67</f>
        <v>1.3750537362637361E-2</v>
      </c>
      <c r="AL35" s="12">
        <f>1/1000*1/$A$1*'[1]4407Imp'!AJ$67</f>
        <v>6.7508972527472516E-3</v>
      </c>
      <c r="AM35" s="12">
        <f>1/1000*1/$A$1*'[1]4407Imp'!AK$67</f>
        <v>4.7610032967032962E-3</v>
      </c>
      <c r="AN35" s="12">
        <f>1/1000*1/$A$1*'[1]4407Imp'!AL$67</f>
        <v>2.8883516483516484E-3</v>
      </c>
      <c r="AO35" s="12">
        <f>1/1000*1/$A$1*'[1]4407Imp'!AM$67</f>
        <v>3.014408241758242E-3</v>
      </c>
      <c r="AP35" s="12">
        <f>1/1000*1/$A$1*'[1]4407Imp'!AN$67</f>
        <v>2.6004994505494502E-3</v>
      </c>
      <c r="AQ35" s="12">
        <f>1/1000*1/$A$1*'[1]4407Imp'!AO$67</f>
        <v>2.007736813186813E-3</v>
      </c>
      <c r="AR35" s="12">
        <f>1/1000*1/$A$1*'[1]4407Imp'!AP$67</f>
        <v>3.5135769230769231E-3</v>
      </c>
      <c r="AS35" s="12">
        <f>1/1000*1/$A$1*'[1]4407Imp'!AQ$67</f>
        <v>2.6215071428571427E-3</v>
      </c>
      <c r="AT35" s="12">
        <f>1/1000*1/$A$1*'[1]4407Imp'!AR$67</f>
        <v>2.8497681318681318E-3</v>
      </c>
      <c r="AU35" s="12">
        <f>1/1000*1/$A$1*'[1]4407Imp'!AS$67</f>
        <v>5.556098901098901E-3</v>
      </c>
      <c r="AV35" s="12">
        <f>1/1000*1/$A$1*'[1]4407Imp'!AT$67</f>
        <v>7.568048351648351E-3</v>
      </c>
      <c r="AW35" s="12">
        <f>1/1000*1/$A$1*'[1]4407Imp'!AU$67</f>
        <v>1.0132425274725274E-2</v>
      </c>
      <c r="AX35" s="12">
        <f>1/1000*1/$A$1*'[1]4407Imp'!AV$67</f>
        <v>1.0683376373626374E-2</v>
      </c>
      <c r="AY35" s="12">
        <f>1/1000*1/$A$1*'[1]4407Imp'!AW$67</f>
        <v>1.7800284615384614E-2</v>
      </c>
      <c r="AZ35" s="12">
        <f>1/1000*1/$A$1*'[1]4407Imp'!AX$67</f>
        <v>1.9098318131868131E-2</v>
      </c>
      <c r="BA35" s="12">
        <f>1/1000*1/$A$1*'[1]4407Imp'!AY$67</f>
        <v>1.2930903296703296E-2</v>
      </c>
      <c r="BB35" s="12">
        <f>1/1000*1/$A$1*'[1]4407Imp'!AZ$67</f>
        <v>0</v>
      </c>
      <c r="BC35" s="33">
        <f>1/1000*1/$A$1*'[1]4407Imp'!BA$67</f>
        <v>0</v>
      </c>
      <c r="BD35" s="228"/>
    </row>
    <row r="36" spans="2:56">
      <c r="B36" s="5" t="s">
        <v>77</v>
      </c>
      <c r="C36" s="31">
        <f>1/$A$1*'[1]4407Imp'!B$79</f>
        <v>2.99E-3</v>
      </c>
      <c r="D36" s="22">
        <f>1/$A$1*'[1]4407Imp'!C$79</f>
        <v>1.1112000000000002E-2</v>
      </c>
      <c r="E36" s="22">
        <f>1/$A$1*'[1]4407Imp'!D$79</f>
        <v>2.7150000000000001E-2</v>
      </c>
      <c r="F36" s="22">
        <f>1/$A$1*'[1]4407Imp'!E$79</f>
        <v>3.1127999999999996E-2</v>
      </c>
      <c r="G36" s="22">
        <f>1/$A$1*'[1]4407Imp'!F$79</f>
        <v>5.4241999999999992E-2</v>
      </c>
      <c r="H36" s="22">
        <f>1/$A$1*'[1]4407Imp'!G$79</f>
        <v>7.8362999999999974E-2</v>
      </c>
      <c r="I36" s="22">
        <f>1/$A$1*'[1]4407Imp'!H$79</f>
        <v>5.8720999999999995E-2</v>
      </c>
      <c r="J36" s="22">
        <f>1/$A$1*'[1]4407Imp'!I$79</f>
        <v>1.4300000000000001E-3</v>
      </c>
      <c r="K36" s="22">
        <f>1/$A$1*'[1]4407Imp'!J$79</f>
        <v>4.6499999999999992E-4</v>
      </c>
      <c r="L36" s="22">
        <f>1/$A$1*'[1]4407Imp'!K$79</f>
        <v>6.4599999999999987E-4</v>
      </c>
      <c r="M36" s="22">
        <f>1/$A$1*'[1]4407Imp'!L$79</f>
        <v>1.8709999999999998E-3</v>
      </c>
      <c r="N36" s="22">
        <f>1/$A$1*'[1]4407Imp'!M$79</f>
        <v>4.9299999999999995E-4</v>
      </c>
      <c r="O36" s="22">
        <f>1/$A$1*'[1]4407Imp'!N$79</f>
        <v>1.1959999999999998E-3</v>
      </c>
      <c r="P36" s="22">
        <f>1/$A$1*'[1]4407Imp'!O$79</f>
        <v>5.6970000000000007E-3</v>
      </c>
      <c r="Q36" s="22">
        <f>1/$A$1*'[1]4407Imp'!P$79</f>
        <v>3.8518966666666664E-3</v>
      </c>
      <c r="R36" s="22">
        <f>1/$A$1*'[1]4407Imp'!Q$79</f>
        <v>5.2909999999999988E-3</v>
      </c>
      <c r="S36" s="22">
        <f>1/$A$1*'[1]4407Imp'!R$79</f>
        <v>1.1150999999999998E-2</v>
      </c>
      <c r="T36" s="22">
        <f>1/$A$1*'[1]4407Imp'!S$79</f>
        <v>1.4023999999999997E-2</v>
      </c>
      <c r="U36" s="22">
        <f>1/$A$1*'[1]4407Imp'!T$79</f>
        <v>1.4360000000000001E-2</v>
      </c>
      <c r="V36" s="22">
        <f>1/$A$1*'[1]4407Imp'!U$79</f>
        <v>1.7445999999999996E-2</v>
      </c>
      <c r="W36" s="22">
        <f>1/$A$1*'[1]4407Imp'!V$79</f>
        <v>2.5090283399999996E-2</v>
      </c>
      <c r="X36" s="22">
        <f>1/$A$1*'[1]4407Imp'!W$79</f>
        <v>1.7600999999999995E-2</v>
      </c>
      <c r="Y36" s="22">
        <f>1/$A$1*'[1]4407Imp'!X$79</f>
        <v>1.6245434610999997E-2</v>
      </c>
      <c r="Z36" s="22">
        <f>1/$A$1*'[1]4407Imp'!Y$79</f>
        <v>8.978571428571426E-3</v>
      </c>
      <c r="AA36" s="22">
        <f>1/$A$1*'[1]4407Imp'!Z$79</f>
        <v>0</v>
      </c>
      <c r="AB36" s="21">
        <f>1/$A$1*'[1]4407Imp'!AA$79</f>
        <v>0</v>
      </c>
      <c r="AC36" s="25"/>
      <c r="AD36" s="17">
        <f>1/1000*1/$A$1*'[1]4407Imp'!AB$79</f>
        <v>3.3966098901098903E-4</v>
      </c>
      <c r="AE36" s="12">
        <f>1/1000*1/$A$1*'[1]4407Imp'!AC$79</f>
        <v>2.3043532967032968E-3</v>
      </c>
      <c r="AF36" s="12">
        <f>1/1000*1/$A$1*'[1]4407Imp'!AD$79</f>
        <v>3.3681318681318679E-3</v>
      </c>
      <c r="AG36" s="12">
        <f>1/1000*1/$A$1*'[1]4407Imp'!AE$79</f>
        <v>4.1752747252747253E-3</v>
      </c>
      <c r="AH36" s="12">
        <f>1/1000*1/$A$1*'[1]4407Imp'!AF$79</f>
        <v>8.795604395604395E-3</v>
      </c>
      <c r="AI36" s="12">
        <f>1/1000*1/$A$1*'[1]4407Imp'!AG$79</f>
        <v>9.9882054945054956E-3</v>
      </c>
      <c r="AJ36" s="12">
        <f>1/1000*1/$A$1*'[1]4407Imp'!AH$79</f>
        <v>7.4768681318681321E-3</v>
      </c>
      <c r="AK36" s="12">
        <f>1/1000*1/$A$1*'[1]4407Imp'!AI$79</f>
        <v>5.189335164835164E-4</v>
      </c>
      <c r="AL36" s="12">
        <f>1/1000*1/$A$1*'[1]4407Imp'!AJ$79</f>
        <v>1.7157307692307694E-4</v>
      </c>
      <c r="AM36" s="12">
        <f>1/1000*1/$A$1*'[1]4407Imp'!AK$79</f>
        <v>9.0058791208791204E-5</v>
      </c>
      <c r="AN36" s="12">
        <f>1/1000*1/$A$1*'[1]4407Imp'!AL$79</f>
        <v>3.7406318681318683E-4</v>
      </c>
      <c r="AO36" s="12">
        <f>1/1000*1/$A$1*'[1]4407Imp'!AM$79</f>
        <v>2.0213626373626373E-4</v>
      </c>
      <c r="AP36" s="12">
        <f>1/1000*1/$A$1*'[1]4407Imp'!AN$79</f>
        <v>4.3503131868131864E-4</v>
      </c>
      <c r="AQ36" s="12">
        <f>1/1000*1/$A$1*'[1]4407Imp'!AO$79</f>
        <v>1.0628802197802198E-3</v>
      </c>
      <c r="AR36" s="12">
        <f>1/1000*1/$A$1*'[1]4407Imp'!AP$79</f>
        <v>8.9387032967032961E-4</v>
      </c>
      <c r="AS36" s="12">
        <f>1/1000*1/$A$1*'[1]4407Imp'!AQ$79</f>
        <v>1.1436972527472525E-3</v>
      </c>
      <c r="AT36" s="12">
        <f>1/1000*1/$A$1*'[1]4407Imp'!AR$79</f>
        <v>2.1901769230769229E-3</v>
      </c>
      <c r="AU36" s="12">
        <f>1/1000*1/$A$1*'[1]4407Imp'!AS$79</f>
        <v>2.7138472527472525E-3</v>
      </c>
      <c r="AV36" s="12">
        <f>1/1000*1/$A$1*'[1]4407Imp'!AT$79</f>
        <v>3.4359901098901099E-3</v>
      </c>
      <c r="AW36" s="12">
        <f>1/1000*1/$A$1*'[1]4407Imp'!AU$79</f>
        <v>4.413989010989011E-3</v>
      </c>
      <c r="AX36" s="12">
        <f>1/1000*1/$A$1*'[1]4407Imp'!AV$79</f>
        <v>4.2214428571428573E-3</v>
      </c>
      <c r="AY36" s="12">
        <f>1/1000*1/$A$1*'[1]4407Imp'!AW$79</f>
        <v>5.5590318681318683E-3</v>
      </c>
      <c r="AZ36" s="12">
        <f>1/1000*1/$A$1*'[1]4407Imp'!AX$79</f>
        <v>4.7273692307692305E-3</v>
      </c>
      <c r="BA36" s="12">
        <f>1/1000*1/$A$1*'[1]4407Imp'!AY$79</f>
        <v>6.3422719780219777E-3</v>
      </c>
      <c r="BB36" s="12">
        <f>1/1000*1/$A$1*'[1]4407Imp'!AZ$79</f>
        <v>0</v>
      </c>
      <c r="BC36" s="33">
        <f>1/1000*1/$A$1*'[1]4407Imp'!BA$79</f>
        <v>0</v>
      </c>
      <c r="BD36" s="228"/>
    </row>
    <row r="37" spans="2:56">
      <c r="B37" s="5" t="s">
        <v>76</v>
      </c>
      <c r="C37" s="31">
        <f>1/$A$1*'[1]4407Imp'!B$84</f>
        <v>5.8310999999999995E-2</v>
      </c>
      <c r="D37" s="22">
        <f>1/$A$1*'[1]4407Imp'!C$84</f>
        <v>5.9128999999999987E-2</v>
      </c>
      <c r="E37" s="22">
        <f>1/$A$1*'[1]4407Imp'!D$84</f>
        <v>5.4991999999999999E-2</v>
      </c>
      <c r="F37" s="22">
        <f>1/$A$1*'[1]4407Imp'!E$84</f>
        <v>2.4282999999999999E-2</v>
      </c>
      <c r="G37" s="22">
        <f>1/$A$1*'[1]4407Imp'!F$84</f>
        <v>5.1963999999999996E-2</v>
      </c>
      <c r="H37" s="22">
        <f>1/$A$1*'[1]4407Imp'!G$84</f>
        <v>5.8714000000000002E-2</v>
      </c>
      <c r="I37" s="22">
        <f>1/$A$1*'[1]4407Imp'!H$84</f>
        <v>2.7173999999999993E-2</v>
      </c>
      <c r="J37" s="22">
        <f>1/$A$1*'[1]4407Imp'!I$84</f>
        <v>7.3783999999999994E-3</v>
      </c>
      <c r="K37" s="22">
        <f>1/$A$1*'[1]4407Imp'!J$84</f>
        <v>4.9399999999999982E-3</v>
      </c>
      <c r="L37" s="22">
        <f>1/$A$1*'[1]4407Imp'!K$84</f>
        <v>3.8660000000000001E-3</v>
      </c>
      <c r="M37" s="22">
        <f>1/$A$1*'[1]4407Imp'!L$84</f>
        <v>4.5849999999999988E-3</v>
      </c>
      <c r="N37" s="22">
        <f>1/$A$1*'[1]4407Imp'!M$84</f>
        <v>1.5649999999999998E-3</v>
      </c>
      <c r="O37" s="22">
        <f>1/$A$1*'[1]4407Imp'!N$84</f>
        <v>1.1469999999999998E-3</v>
      </c>
      <c r="P37" s="22">
        <f>1/$A$1*'[1]4407Imp'!O$84</f>
        <v>3.3289999999999999E-3</v>
      </c>
      <c r="Q37" s="22">
        <f>1/$A$1*'[1]4407Imp'!P$84</f>
        <v>1.0404728571428569E-3</v>
      </c>
      <c r="R37" s="22">
        <f>1/$A$1*'[1]4407Imp'!Q$84</f>
        <v>5.8749999999999983E-3</v>
      </c>
      <c r="S37" s="22">
        <f>1/$A$1*'[1]4407Imp'!R$84</f>
        <v>2.9649999999999989E-3</v>
      </c>
      <c r="T37" s="22">
        <f>1/$A$1*'[1]4407Imp'!S$84</f>
        <v>1.9916E-2</v>
      </c>
      <c r="U37" s="22">
        <f>1/$A$1*'[1]4407Imp'!T$84</f>
        <v>4.0868000000000015E-2</v>
      </c>
      <c r="V37" s="22">
        <f>1/$A$1*'[1]4407Imp'!U$84</f>
        <v>5.5979999999999995E-2</v>
      </c>
      <c r="W37" s="22">
        <f>1/$A$1*'[1]4407Imp'!V$84</f>
        <v>0.14904281839999997</v>
      </c>
      <c r="X37" s="22">
        <f>1/$A$1*'[1]4407Imp'!W$84</f>
        <v>0.11944399999999999</v>
      </c>
      <c r="Y37" s="22">
        <f>1/$A$1*'[1]4407Imp'!X$84</f>
        <v>8.5826152903399983E-2</v>
      </c>
      <c r="Z37" s="22">
        <f>1/$A$1*'[1]4407Imp'!Y$84</f>
        <v>5.5174725274725264E-2</v>
      </c>
      <c r="AA37" s="22">
        <f>1/$A$1*'[1]4407Imp'!Z$84</f>
        <v>0</v>
      </c>
      <c r="AB37" s="21">
        <f>1/$A$1*'[1]4407Imp'!AA$84</f>
        <v>0</v>
      </c>
      <c r="AC37" s="25"/>
      <c r="AD37" s="17">
        <f>1/1000*1/$A$1*'[1]4407Imp'!AB$84</f>
        <v>7.7460203296703285E-3</v>
      </c>
      <c r="AE37" s="12">
        <f>1/1000*1/$A$1*'[1]4407Imp'!AC$84</f>
        <v>6.7242340659340663E-3</v>
      </c>
      <c r="AF37" s="12">
        <f>1/1000*1/$A$1*'[1]4407Imp'!AD$84</f>
        <v>5.9175824175824185E-3</v>
      </c>
      <c r="AG37" s="12">
        <f>1/1000*1/$A$1*'[1]4407Imp'!AE$84</f>
        <v>2.8494505494505496E-3</v>
      </c>
      <c r="AH37" s="12">
        <f>1/1000*1/$A$1*'[1]4407Imp'!AF$84</f>
        <v>6.9989010989010983E-3</v>
      </c>
      <c r="AI37" s="12">
        <f>1/1000*1/$A$1*'[1]4407Imp'!AG$84</f>
        <v>7.2841428571428562E-3</v>
      </c>
      <c r="AJ37" s="12">
        <f>1/1000*1/$A$1*'[1]4407Imp'!AH$84</f>
        <v>3.6611604395604389E-3</v>
      </c>
      <c r="AK37" s="12">
        <f>1/1000*1/$A$1*'[1]4407Imp'!AI$84</f>
        <v>1.5087181318681319E-3</v>
      </c>
      <c r="AL37" s="12">
        <f>1/1000*1/$A$1*'[1]4407Imp'!AJ$84</f>
        <v>8.0756208791208772E-4</v>
      </c>
      <c r="AM37" s="12">
        <f>1/1000*1/$A$1*'[1]4407Imp'!AK$84</f>
        <v>7.856708791208791E-4</v>
      </c>
      <c r="AN37" s="12">
        <f>1/1000*1/$A$1*'[1]4407Imp'!AL$84</f>
        <v>1.0157296703296704E-3</v>
      </c>
      <c r="AO37" s="12">
        <f>1/1000*1/$A$1*'[1]4407Imp'!AM$84</f>
        <v>3.2161043956043954E-4</v>
      </c>
      <c r="AP37" s="12">
        <f>1/1000*1/$A$1*'[1]4407Imp'!AN$84</f>
        <v>2.0300054945054943E-4</v>
      </c>
      <c r="AQ37" s="12">
        <f>1/1000*1/$A$1*'[1]4407Imp'!AO$84</f>
        <v>6.5235274725274723E-4</v>
      </c>
      <c r="AR37" s="12">
        <f>1/1000*1/$A$1*'[1]4407Imp'!AP$84</f>
        <v>2.5980714285714281E-4</v>
      </c>
      <c r="AS37" s="12">
        <f>1/1000*1/$A$1*'[1]4407Imp'!AQ$84</f>
        <v>1.2221148351648351E-3</v>
      </c>
      <c r="AT37" s="12">
        <f>1/1000*1/$A$1*'[1]4407Imp'!AR$84</f>
        <v>6.3850384615384622E-4</v>
      </c>
      <c r="AU37" s="12">
        <f>1/1000*1/$A$1*'[1]4407Imp'!AS$84</f>
        <v>4.4760631868131871E-3</v>
      </c>
      <c r="AV37" s="12">
        <f>1/1000*1/$A$1*'[1]4407Imp'!AT$84</f>
        <v>1.0094926373626373E-2</v>
      </c>
      <c r="AW37" s="12">
        <f>1/1000*1/$A$1*'[1]4407Imp'!AU$84</f>
        <v>1.4221923626373626E-2</v>
      </c>
      <c r="AX37" s="12">
        <f>1/1000*1/$A$1*'[1]4407Imp'!AV$84</f>
        <v>2.5970706593406594E-2</v>
      </c>
      <c r="AY37" s="12">
        <f>1/1000*1/$A$1*'[1]4407Imp'!AW$84</f>
        <v>3.4934116483516485E-2</v>
      </c>
      <c r="AZ37" s="12">
        <f>1/1000*1/$A$1*'[1]4407Imp'!AX$84</f>
        <v>2.5314970329670328E-2</v>
      </c>
      <c r="BA37" s="12">
        <f>1/1000*1/$A$1*'[1]4407Imp'!AY$84</f>
        <v>2.6374969230769228E-2</v>
      </c>
      <c r="BB37" s="12">
        <f>1/1000*1/$A$1*'[1]4407Imp'!AZ$84</f>
        <v>0</v>
      </c>
      <c r="BC37" s="33">
        <f>1/1000*1/$A$1*'[1]4407Imp'!BA$84</f>
        <v>0</v>
      </c>
      <c r="BD37" s="228"/>
    </row>
    <row r="38" spans="2:56">
      <c r="B38" s="5" t="s">
        <v>45</v>
      </c>
      <c r="C38" s="31">
        <f>1/$A$1*'[1]4407Imp'!B$91</f>
        <v>0.23012691999999993</v>
      </c>
      <c r="D38" s="22">
        <f>1/$A$1*'[1]4407Imp'!C$91</f>
        <v>0.47063539999999982</v>
      </c>
      <c r="E38" s="22">
        <f>1/$A$1*'[1]4407Imp'!D$91</f>
        <v>0.98165299999999978</v>
      </c>
      <c r="F38" s="22">
        <f>1/$A$1*'[1]4407Imp'!E$91</f>
        <v>0.91300499999999996</v>
      </c>
      <c r="G38" s="22">
        <f>1/$A$1*'[1]4407Imp'!F$91</f>
        <v>1.5546260000000001</v>
      </c>
      <c r="H38" s="22">
        <f>1/$A$1*'[1]4407Imp'!G$91</f>
        <v>2.35276</v>
      </c>
      <c r="I38" s="22">
        <f>1/$A$1*'[1]4407Imp'!H$91</f>
        <v>2.1878229999999999</v>
      </c>
      <c r="J38" s="22">
        <f>1/$A$1*'[1]4407Imp'!I$91</f>
        <v>1.5105620999999998</v>
      </c>
      <c r="K38" s="22">
        <f>1/$A$1*'[1]4407Imp'!J$91</f>
        <v>0.87517999999999985</v>
      </c>
      <c r="L38" s="22">
        <f>1/$A$1*'[1]4407Imp'!K$91</f>
        <v>0.2063549999999999</v>
      </c>
      <c r="M38" s="22">
        <f>1/$A$1*'[1]4407Imp'!L$91</f>
        <v>0.14534109599999995</v>
      </c>
      <c r="N38" s="22">
        <f>1/$A$1*'[1]4407Imp'!M$91</f>
        <v>0.173081769</v>
      </c>
      <c r="O38" s="22">
        <f>1/$A$1*'[1]4407Imp'!N$91</f>
        <v>0.11784700000000001</v>
      </c>
      <c r="P38" s="22">
        <f>1/$A$1*'[1]4407Imp'!O$91</f>
        <v>0.13374900000000003</v>
      </c>
      <c r="Q38" s="22">
        <f>1/$A$1*'[1]4407Imp'!P$91</f>
        <v>0.16653399999999996</v>
      </c>
      <c r="R38" s="22">
        <f>1/$A$1*'[1]4407Imp'!Q$91</f>
        <v>0.14905067599999999</v>
      </c>
      <c r="S38" s="22">
        <f>1/$A$1*'[1]4407Imp'!R$91</f>
        <v>0.25397569366666667</v>
      </c>
      <c r="T38" s="22">
        <f>1/$A$1*'[1]4407Imp'!S$91</f>
        <v>0.71187662999999979</v>
      </c>
      <c r="U38" s="22">
        <f>1/$A$1*'[1]4407Imp'!T$91</f>
        <v>1.0824373999999988</v>
      </c>
      <c r="V38" s="22">
        <f>1/$A$1*'[1]4407Imp'!U$91</f>
        <v>1.2237419999999999</v>
      </c>
      <c r="W38" s="22">
        <f>1/$A$1*'[1]4407Imp'!V$91</f>
        <v>1.7217368741999999</v>
      </c>
      <c r="X38" s="22">
        <f>1/$A$1*'[1]4407Imp'!W$91</f>
        <v>1.9917839999999998</v>
      </c>
      <c r="Y38" s="22">
        <f>1/$A$1*'[1]4407Imp'!X$91</f>
        <v>1.5546760269838</v>
      </c>
      <c r="Z38" s="22">
        <f>1/$A$1*'[1]4407Imp'!Y$91</f>
        <v>1.2076769230769229</v>
      </c>
      <c r="AA38" s="22">
        <f>1/$A$1*'[1]4407Imp'!Z$91</f>
        <v>0</v>
      </c>
      <c r="AB38" s="21">
        <f>1/$A$1*'[1]4407Imp'!AA$91</f>
        <v>0</v>
      </c>
      <c r="AC38" s="25"/>
      <c r="AD38" s="17">
        <f>1/1000*1/$A$1*'[1]4407Imp'!AB$91</f>
        <v>2.4116654945054952E-2</v>
      </c>
      <c r="AE38" s="12">
        <f>1/1000*1/$A$1*'[1]4407Imp'!AC$91</f>
        <v>3.9657992857142853E-2</v>
      </c>
      <c r="AF38" s="12">
        <f>1/1000*1/$A$1*'[1]4407Imp'!AD$91</f>
        <v>8.493296703296703E-2</v>
      </c>
      <c r="AG38" s="12">
        <f>1/1000*1/$A$1*'[1]4407Imp'!AE$91</f>
        <v>8.5646703296703305E-2</v>
      </c>
      <c r="AH38" s="12">
        <f>1/1000*1/$A$1*'[1]4407Imp'!AF$91</f>
        <v>0.15027692307692309</v>
      </c>
      <c r="AI38" s="12">
        <f>1/1000*1/$A$1*'[1]4407Imp'!AG$91</f>
        <v>0.22769037967032973</v>
      </c>
      <c r="AJ38" s="12">
        <f>1/1000*1/$A$1*'[1]4407Imp'!AH$91</f>
        <v>0.22070680219780217</v>
      </c>
      <c r="AK38" s="12">
        <f>1/1000*1/$A$1*'[1]4407Imp'!AI$91</f>
        <v>0.14837467967032963</v>
      </c>
      <c r="AL38" s="12">
        <f>1/1000*1/$A$1*'[1]4407Imp'!AJ$91</f>
        <v>8.2144434615384593E-2</v>
      </c>
      <c r="AM38" s="12">
        <f>1/1000*1/$A$1*'[1]4407Imp'!AK$91</f>
        <v>2.4414738461538465E-2</v>
      </c>
      <c r="AN38" s="12">
        <f>1/1000*1/$A$1*'[1]4407Imp'!AL$91</f>
        <v>2.2345842857142858E-2</v>
      </c>
      <c r="AO38" s="12">
        <f>1/1000*1/$A$1*'[1]4407Imp'!AM$91</f>
        <v>2.6179900000000006E-2</v>
      </c>
      <c r="AP38" s="12">
        <f>1/1000*1/$A$1*'[1]4407Imp'!AN$91</f>
        <v>2.2767524725274726E-2</v>
      </c>
      <c r="AQ38" s="12">
        <f>1/1000*1/$A$1*'[1]4407Imp'!AO$91</f>
        <v>2.725572802197802E-2</v>
      </c>
      <c r="AR38" s="12">
        <f>1/1000*1/$A$1*'[1]4407Imp'!AP$91</f>
        <v>3.7216067582417585E-2</v>
      </c>
      <c r="AS38" s="12">
        <f>1/1000*1/$A$1*'[1]4407Imp'!AQ$91</f>
        <v>3.4217142857142856E-2</v>
      </c>
      <c r="AT38" s="12">
        <f>1/1000*1/$A$1*'[1]4407Imp'!AR$91</f>
        <v>4.4895912637362638E-2</v>
      </c>
      <c r="AU38" s="12">
        <f>1/1000*1/$A$1*'[1]4407Imp'!AS$91</f>
        <v>0.11594299120879122</v>
      </c>
      <c r="AV38" s="12">
        <f>1/1000*1/$A$1*'[1]4407Imp'!AT$91</f>
        <v>0.1879363</v>
      </c>
      <c r="AW38" s="12">
        <f>1/1000*1/$A$1*'[1]4407Imp'!AU$91</f>
        <v>0.19136010769230768</v>
      </c>
      <c r="AX38" s="12">
        <f>1/1000*1/$A$1*'[1]4407Imp'!AV$91</f>
        <v>0.30152606648351643</v>
      </c>
      <c r="AY38" s="12">
        <f>1/1000*1/$A$1*'[1]4407Imp'!AW$91</f>
        <v>0.51219835824175819</v>
      </c>
      <c r="AZ38" s="12">
        <f>1/1000*1/$A$1*'[1]4407Imp'!AX$91</f>
        <v>0.45159932197802194</v>
      </c>
      <c r="BA38" s="12">
        <f>1/1000*1/$A$1*'[1]4407Imp'!AY$91</f>
        <v>0.35368697637362634</v>
      </c>
      <c r="BB38" s="12">
        <f>1/1000*1/$A$1*'[1]4407Imp'!AZ$91</f>
        <v>0</v>
      </c>
      <c r="BC38" s="33">
        <f>1/1000*1/$A$1*'[1]4407Imp'!BA$91</f>
        <v>0</v>
      </c>
      <c r="BD38" s="228"/>
    </row>
    <row r="39" spans="2:56">
      <c r="B39" s="5" t="s">
        <v>120</v>
      </c>
      <c r="C39" s="31">
        <f>1/$A$1*'[1]4407Imp'!B$132</f>
        <v>0.10535299999999996</v>
      </c>
      <c r="D39" s="22">
        <f>1/$A$1*'[1]4407Imp'!C$132</f>
        <v>0.12039199999999999</v>
      </c>
      <c r="E39" s="22">
        <f>1/$A$1*'[1]4407Imp'!D$132</f>
        <v>0.14932499999999999</v>
      </c>
      <c r="F39" s="22">
        <f>1/$A$1*'[1]4407Imp'!E$132</f>
        <v>0.10933399999999999</v>
      </c>
      <c r="G39" s="22">
        <f>1/$A$1*'[1]4407Imp'!F$132</f>
        <v>0.13453499999999999</v>
      </c>
      <c r="H39" s="22">
        <f>1/$A$1*'[1]4407Imp'!G$132</f>
        <v>0.203925</v>
      </c>
      <c r="I39" s="22">
        <f>1/$A$1*'[1]4407Imp'!H$132</f>
        <v>0.11300299999999998</v>
      </c>
      <c r="J39" s="22">
        <f>1/$A$1*'[1]4407Imp'!I$132</f>
        <v>8.0689999999999998E-3</v>
      </c>
      <c r="K39" s="22">
        <f>1/$A$1*'[1]4407Imp'!J$132</f>
        <v>2.3039999999999996E-3</v>
      </c>
      <c r="L39" s="22">
        <f>1/$A$1*'[1]4407Imp'!K$132</f>
        <v>3.5229999999999997E-3</v>
      </c>
      <c r="M39" s="22">
        <f>1/$A$1*'[1]4407Imp'!L$132</f>
        <v>1.2569999999999999E-3</v>
      </c>
      <c r="N39" s="22">
        <f>1/$A$1*'[1]4407Imp'!M$132</f>
        <v>1.8579999999999996E-3</v>
      </c>
      <c r="O39" s="22">
        <f>1/$A$1*'[1]4407Imp'!N$132</f>
        <v>2.8239999999999997E-3</v>
      </c>
      <c r="P39" s="22">
        <f>1/$A$1*'[1]4407Imp'!O$132</f>
        <v>4.9020000000000001E-3</v>
      </c>
      <c r="Q39" s="22">
        <f>1/$A$1*'[1]4407Imp'!P$132</f>
        <v>4.7019999999999987E-3</v>
      </c>
      <c r="R39" s="22">
        <f>1/$A$1*'[1]4407Imp'!Q$132</f>
        <v>5.293E-3</v>
      </c>
      <c r="S39" s="22">
        <f>1/$A$1*'[1]4407Imp'!R$132</f>
        <v>1.0168999999999996E-2</v>
      </c>
      <c r="T39" s="22">
        <f>1/$A$1*'[1]4407Imp'!S$132</f>
        <v>9.0629999999999981E-3</v>
      </c>
      <c r="U39" s="22">
        <f>1/$A$1*'[1]4407Imp'!T$132</f>
        <v>6.8819999999999984E-3</v>
      </c>
      <c r="V39" s="22">
        <f>1/$A$1*'[1]4407Imp'!U$132</f>
        <v>9.6069999999999975E-3</v>
      </c>
      <c r="W39" s="22">
        <f>1/$A$1*'[1]4407Imp'!V$132</f>
        <v>2.7978358799999999E-2</v>
      </c>
      <c r="X39" s="22">
        <f>1/$A$1*'[1]4407Imp'!W$132</f>
        <v>4.197E-2</v>
      </c>
      <c r="Y39" s="22">
        <f>1/$A$1*'[1]4407Imp'!X$132</f>
        <v>5.6344429987999992E-3</v>
      </c>
      <c r="Z39" s="22">
        <f>1/$A$1*'[1]4407Imp'!Y$132</f>
        <v>1.4049450549450547E-3</v>
      </c>
      <c r="AA39" s="22">
        <f>1/$A$1*'[1]4407Imp'!Z$132</f>
        <v>0</v>
      </c>
      <c r="AB39" s="21">
        <f>1/$A$1*'[1]4407Imp'!AA$132</f>
        <v>0</v>
      </c>
      <c r="AC39" s="25"/>
      <c r="AD39" s="17">
        <f>1/1000*1/$A$1*'[1]4407Imp'!AB$132</f>
        <v>1.3591708241758243E-2</v>
      </c>
      <c r="AE39" s="12">
        <f>1/1000*1/$A$1*'[1]4407Imp'!AC$132</f>
        <v>1.6611412087912086E-2</v>
      </c>
      <c r="AF39" s="12">
        <f>1/1000*1/$A$1*'[1]4407Imp'!AD$132</f>
        <v>2.2115384615384617E-2</v>
      </c>
      <c r="AG39" s="12">
        <f>1/1000*1/$A$1*'[1]4407Imp'!AE$132</f>
        <v>1.5198901098901098E-2</v>
      </c>
      <c r="AH39" s="12">
        <f>1/1000*1/$A$1*'[1]4407Imp'!AF$132</f>
        <v>1.9565384615384616E-2</v>
      </c>
      <c r="AI39" s="12">
        <f>1/1000*1/$A$1*'[1]4407Imp'!AG$132</f>
        <v>2.8180575824175814E-2</v>
      </c>
      <c r="AJ39" s="12">
        <f>1/1000*1/$A$1*'[1]4407Imp'!AH$132</f>
        <v>1.6086482417582416E-2</v>
      </c>
      <c r="AK39" s="12">
        <f>1/1000*1/$A$1*'[1]4407Imp'!AI$132</f>
        <v>1.6203131868131868E-3</v>
      </c>
      <c r="AL39" s="12">
        <f>1/1000*1/$A$1*'[1]4407Imp'!AJ$132</f>
        <v>4.7702362637362639E-4</v>
      </c>
      <c r="AM39" s="12">
        <f>1/1000*1/$A$1*'[1]4407Imp'!AK$132</f>
        <v>4.1032527472527471E-4</v>
      </c>
      <c r="AN39" s="12">
        <f>1/1000*1/$A$1*'[1]4407Imp'!AL$132</f>
        <v>2.1331703296703297E-4</v>
      </c>
      <c r="AO39" s="12">
        <f>1/1000*1/$A$1*'[1]4407Imp'!AM$132</f>
        <v>3.0475824175824171E-4</v>
      </c>
      <c r="AP39" s="12">
        <f>1/1000*1/$A$1*'[1]4407Imp'!AN$132</f>
        <v>4.9083461538461533E-4</v>
      </c>
      <c r="AQ39" s="12">
        <f>1/1000*1/$A$1*'[1]4407Imp'!AO$132</f>
        <v>7.6065934065934059E-4</v>
      </c>
      <c r="AR39" s="12">
        <f>1/1000*1/$A$1*'[1]4407Imp'!AP$132</f>
        <v>8.7052197802197793E-4</v>
      </c>
      <c r="AS39" s="12">
        <f>1/1000*1/$A$1*'[1]4407Imp'!AQ$132</f>
        <v>8.2550989010989008E-4</v>
      </c>
      <c r="AT39" s="12">
        <f>1/1000*1/$A$1*'[1]4407Imp'!AR$132</f>
        <v>1.4025846153846153E-3</v>
      </c>
      <c r="AU39" s="12">
        <f>1/1000*1/$A$1*'[1]4407Imp'!AS$132</f>
        <v>1.3641346153846154E-3</v>
      </c>
      <c r="AV39" s="12">
        <f>1/1000*1/$A$1*'[1]4407Imp'!AT$132</f>
        <v>1.4267906593406594E-3</v>
      </c>
      <c r="AW39" s="12">
        <f>1/1000*1/$A$1*'[1]4407Imp'!AU$132</f>
        <v>1.9864357142857143E-3</v>
      </c>
      <c r="AX39" s="12">
        <f>1/1000*1/$A$1*'[1]4407Imp'!AV$132</f>
        <v>5.0483758241758239E-3</v>
      </c>
      <c r="AY39" s="12">
        <f>1/1000*1/$A$1*'[1]4407Imp'!AW$132</f>
        <v>1.3356803296703296E-2</v>
      </c>
      <c r="AZ39" s="12">
        <f>1/1000*1/$A$1*'[1]4407Imp'!AX$132</f>
        <v>1.6990961538461539E-3</v>
      </c>
      <c r="BA39" s="12">
        <f>1/1000*1/$A$1*'[1]4407Imp'!AY$132</f>
        <v>7.2346923076923079E-4</v>
      </c>
      <c r="BB39" s="12">
        <f>1/1000*1/$A$1*'[1]4407Imp'!AZ$132</f>
        <v>0</v>
      </c>
      <c r="BC39" s="33">
        <f>1/1000*1/$A$1*'[1]4407Imp'!BA$132</f>
        <v>0</v>
      </c>
      <c r="BD39" s="228"/>
    </row>
    <row r="40" spans="2:56">
      <c r="B40" s="127" t="s">
        <v>80</v>
      </c>
      <c r="C40" s="31">
        <f>1/$A$1*'[1]4407Imp'!B$193</f>
        <v>1.0899999999999999E-4</v>
      </c>
      <c r="D40" s="22">
        <f>1/$A$1*'[1]4407Imp'!C$193</f>
        <v>1.0399999999999999E-4</v>
      </c>
      <c r="E40" s="22">
        <f>1/$A$1*'[1]4407Imp'!D$193</f>
        <v>0</v>
      </c>
      <c r="F40" s="22">
        <f>1/$A$1*'[1]4407Imp'!E$193</f>
        <v>0</v>
      </c>
      <c r="G40" s="22">
        <f>1/$A$1*'[1]4407Imp'!F$193</f>
        <v>7.1569999999999993E-3</v>
      </c>
      <c r="H40" s="22">
        <f>1/$A$1*'[1]4407Imp'!G$193</f>
        <v>3.4798999999999997E-2</v>
      </c>
      <c r="I40" s="22">
        <f>1/$A$1*'[1]4407Imp'!H$193</f>
        <v>1.2188999999999998E-2</v>
      </c>
      <c r="J40" s="22">
        <f>1/$A$1*'[1]4407Imp'!I$193</f>
        <v>3.7179999999999995E-3</v>
      </c>
      <c r="K40" s="22">
        <f>1/$A$1*'[1]4407Imp'!J$193</f>
        <v>8.2999999999999985E-5</v>
      </c>
      <c r="L40" s="22">
        <f>1/$A$1*'[1]4407Imp'!K$193</f>
        <v>1.3207999999999998E-2</v>
      </c>
      <c r="M40" s="22">
        <f>1/$A$1*'[1]4407Imp'!L$193</f>
        <v>9.4999999999999978E-4</v>
      </c>
      <c r="N40" s="22">
        <f>1/$A$1*'[1]4407Imp'!M$193</f>
        <v>5.1E-5</v>
      </c>
      <c r="O40" s="22">
        <f>1/$A$1*'[1]4407Imp'!N$193</f>
        <v>2.9789999999999994E-3</v>
      </c>
      <c r="P40" s="22">
        <f>1/$A$1*'[1]4407Imp'!O$193</f>
        <v>1.3872999999999996E-2</v>
      </c>
      <c r="Q40" s="22">
        <f>1/$A$1*'[1]4407Imp'!P$193</f>
        <v>1.5170999999999997E-2</v>
      </c>
      <c r="R40" s="22">
        <f>1/$A$1*'[1]4407Imp'!Q$193</f>
        <v>6.9506999999999999E-2</v>
      </c>
      <c r="S40" s="22">
        <f>1/$A$1*'[1]4407Imp'!R$193</f>
        <v>5.1246999999999987E-2</v>
      </c>
      <c r="T40" s="22">
        <f>1/$A$1*'[1]4407Imp'!S$193</f>
        <v>9.5790999999999987E-2</v>
      </c>
      <c r="U40" s="22">
        <f>1/$A$1*'[1]4407Imp'!T$193</f>
        <v>0.20722400000000005</v>
      </c>
      <c r="V40" s="22">
        <f>1/$A$1*'[1]4407Imp'!U$193</f>
        <v>0.15171399999999999</v>
      </c>
      <c r="W40" s="22">
        <f>1/$A$1*'[1]4407Imp'!V$193</f>
        <v>0.26750888080000002</v>
      </c>
      <c r="X40" s="22">
        <f>1/$A$1*'[1]4407Imp'!W$193</f>
        <v>0.46200399999999991</v>
      </c>
      <c r="Y40" s="22">
        <f>1/$A$1*'[1]4407Imp'!X$193</f>
        <v>0.32010110816460008</v>
      </c>
      <c r="Z40" s="22">
        <f>1/$A$1*'[1]4407Imp'!Y$193</f>
        <v>0.1269576923076923</v>
      </c>
      <c r="AA40" s="22">
        <f>1/$A$1*'[1]4407Imp'!Z$193</f>
        <v>0</v>
      </c>
      <c r="AB40" s="21">
        <f>1/$A$1*'[1]4407Imp'!AA$193</f>
        <v>0</v>
      </c>
      <c r="AC40" s="25"/>
      <c r="AD40" s="17">
        <f>1/1000*1/$A$1*'[1]4407Imp'!AB$193</f>
        <v>1.6112087912087912E-5</v>
      </c>
      <c r="AE40" s="12">
        <f>1/1000*1/$A$1*'[1]4407Imp'!AC$193</f>
        <v>3.5748901098901094E-5</v>
      </c>
      <c r="AF40" s="12">
        <f>1/1000*1/$A$1*'[1]4407Imp'!AD$193</f>
        <v>0</v>
      </c>
      <c r="AG40" s="12">
        <f>1/1000*1/$A$1*'[1]4407Imp'!AE$193</f>
        <v>0</v>
      </c>
      <c r="AH40" s="12">
        <f>1/1000*1/$A$1*'[1]4407Imp'!AF$193</f>
        <v>9.5769230769230773E-4</v>
      </c>
      <c r="AI40" s="12">
        <f>1/1000*1/$A$1*'[1]4407Imp'!AG$193</f>
        <v>3.9114379120879124E-3</v>
      </c>
      <c r="AJ40" s="12">
        <f>1/1000*1/$A$1*'[1]4407Imp'!AH$193</f>
        <v>1.3721120879120878E-3</v>
      </c>
      <c r="AK40" s="12">
        <f>1/1000*1/$A$1*'[1]4407Imp'!AI$193</f>
        <v>4.2288241758241761E-4</v>
      </c>
      <c r="AL40" s="12">
        <f>1/1000*1/$A$1*'[1]4407Imp'!AJ$193</f>
        <v>5.034065934065934E-6</v>
      </c>
      <c r="AM40" s="12">
        <f>1/1000*1/$A$1*'[1]4407Imp'!AK$193</f>
        <v>1.1682582417582418E-3</v>
      </c>
      <c r="AN40" s="12">
        <f>1/1000*1/$A$1*'[1]4407Imp'!AL$193</f>
        <v>2.3777307692307692E-4</v>
      </c>
      <c r="AO40" s="12">
        <f>1/1000*1/$A$1*'[1]4407Imp'!AM$193</f>
        <v>1.8900549450549449E-5</v>
      </c>
      <c r="AP40" s="12">
        <f>1/1000*1/$A$1*'[1]4407Imp'!AN$193</f>
        <v>4.5265439560439558E-4</v>
      </c>
      <c r="AQ40" s="12">
        <f>1/1000*1/$A$1*'[1]4407Imp'!AO$193</f>
        <v>1.7822873626373627E-3</v>
      </c>
      <c r="AR40" s="12">
        <f>1/1000*1/$A$1*'[1]4407Imp'!AP$193</f>
        <v>2.072948901098901E-3</v>
      </c>
      <c r="AS40" s="12">
        <f>1/1000*1/$A$1*'[1]4407Imp'!AQ$193</f>
        <v>8.5312340659340659E-3</v>
      </c>
      <c r="AT40" s="12">
        <f>1/1000*1/$A$1*'[1]4407Imp'!AR$193</f>
        <v>5.974962637362637E-3</v>
      </c>
      <c r="AU40" s="12">
        <f>1/1000*1/$A$1*'[1]4407Imp'!AS$193</f>
        <v>1.3277810439560439E-2</v>
      </c>
      <c r="AV40" s="12">
        <f>1/1000*1/$A$1*'[1]4407Imp'!AT$193</f>
        <v>3.5227368681318677E-2</v>
      </c>
      <c r="AW40" s="12">
        <f>1/1000*1/$A$1*'[1]4407Imp'!AU$193</f>
        <v>1.9091589560439562E-2</v>
      </c>
      <c r="AX40" s="12">
        <f>1/1000*1/$A$1*'[1]4407Imp'!AV$193</f>
        <v>4.4813058241758241E-2</v>
      </c>
      <c r="AY40" s="12">
        <f>1/1000*1/$A$1*'[1]4407Imp'!AW$193</f>
        <v>9.0085887362637354E-2</v>
      </c>
      <c r="AZ40" s="12">
        <f>1/1000*1/$A$1*'[1]4407Imp'!AX$193</f>
        <v>9.3941389010989002E-2</v>
      </c>
      <c r="BA40" s="12">
        <f>1/1000*1/$A$1*'[1]4407Imp'!AY$193</f>
        <v>3.1542775274725272E-2</v>
      </c>
      <c r="BB40" s="12">
        <f>1/1000*1/$A$1*'[1]4407Imp'!AZ$193</f>
        <v>0</v>
      </c>
      <c r="BC40" s="33">
        <f>1/1000*1/$A$1*'[1]4407Imp'!BA$193</f>
        <v>0</v>
      </c>
      <c r="BD40" s="228"/>
    </row>
    <row r="41" spans="2:56">
      <c r="B41" s="5" t="s">
        <v>55</v>
      </c>
      <c r="C41" s="31">
        <f>1/$A$1*'[1]4407Imp'!B$225</f>
        <v>0.17386599999999999</v>
      </c>
      <c r="D41" s="22">
        <f>1/$A$1*'[1]4407Imp'!C$225</f>
        <v>0.35970999999999997</v>
      </c>
      <c r="E41" s="22">
        <f>1/$A$1*'[1]4407Imp'!D$225</f>
        <v>0.56546600000000014</v>
      </c>
      <c r="F41" s="22">
        <f>1/$A$1*'[1]4407Imp'!E$225</f>
        <v>0.51036800000000004</v>
      </c>
      <c r="G41" s="22">
        <f>1/$A$1*'[1]4407Imp'!F$225</f>
        <v>0.49845899999999993</v>
      </c>
      <c r="H41" s="22">
        <f>1/$A$1*'[1]4407Imp'!G$225</f>
        <v>1.1345779999999999</v>
      </c>
      <c r="I41" s="22">
        <f>1/$A$1*'[1]4407Imp'!H$225</f>
        <v>0.70315299999999992</v>
      </c>
      <c r="J41" s="22">
        <f>1/$A$1*'[1]4407Imp'!I$225</f>
        <v>0.27739100000000005</v>
      </c>
      <c r="K41" s="22">
        <f>1/$A$1*'[1]4407Imp'!J$225</f>
        <v>0.16757496999999996</v>
      </c>
      <c r="L41" s="22">
        <f>1/$A$1*'[1]4407Imp'!K$225</f>
        <v>0.14690899999999996</v>
      </c>
      <c r="M41" s="22">
        <f>1/$A$1*'[1]4407Imp'!L$225</f>
        <v>7.0046999999999998E-2</v>
      </c>
      <c r="N41" s="22">
        <f>1/$A$1*'[1]4407Imp'!M$225</f>
        <v>9.0892999999999988E-2</v>
      </c>
      <c r="O41" s="22">
        <f>1/$A$1*'[1]4407Imp'!N$225</f>
        <v>7.1232999999999991E-2</v>
      </c>
      <c r="P41" s="22">
        <f>1/$A$1*'[1]4407Imp'!O$225</f>
        <v>0.15538099999999999</v>
      </c>
      <c r="Q41" s="22">
        <f>1/$A$1*'[1]4407Imp'!P$225</f>
        <v>0.13731999999999997</v>
      </c>
      <c r="R41" s="22">
        <f>1/$A$1*'[1]4407Imp'!Q$225</f>
        <v>0.248693</v>
      </c>
      <c r="S41" s="22">
        <f>1/$A$1*'[1]4407Imp'!R$225</f>
        <v>0.233704</v>
      </c>
      <c r="T41" s="22">
        <f>1/$A$1*'[1]4407Imp'!S$225</f>
        <v>0.37707599999999997</v>
      </c>
      <c r="U41" s="22">
        <f>1/$A$1*'[1]4407Imp'!T$225</f>
        <v>0.39241599999999982</v>
      </c>
      <c r="V41" s="22">
        <f>1/$A$1*'[1]4407Imp'!U$225</f>
        <v>0.40060499999999993</v>
      </c>
      <c r="W41" s="22">
        <f>1/$A$1*'[1]4407Imp'!V$225</f>
        <v>0.8052502373999999</v>
      </c>
      <c r="X41" s="22">
        <f>1/$A$1*'[1]4407Imp'!W$225</f>
        <v>0.62510899999999991</v>
      </c>
      <c r="Y41" s="22">
        <f>1/$A$1*'[1]4407Imp'!X$225</f>
        <v>0.90252401808659988</v>
      </c>
      <c r="Z41" s="22">
        <f>1/$A$1*'[1]4407Imp'!Y$225</f>
        <v>0.58503021978021963</v>
      </c>
      <c r="AA41" s="22">
        <f>1/$A$1*'[1]4407Imp'!Z$225</f>
        <v>0</v>
      </c>
      <c r="AB41" s="21">
        <f>1/$A$1*'[1]4407Imp'!AA$225</f>
        <v>0</v>
      </c>
      <c r="AC41" s="25"/>
      <c r="AD41" s="17">
        <f>1/1000*1/$A$1*'[1]4407Imp'!AB$225</f>
        <v>2.3082957142857147E-2</v>
      </c>
      <c r="AE41" s="12">
        <f>1/1000*1/$A$1*'[1]4407Imp'!AC$225</f>
        <v>4.4077587912087914E-2</v>
      </c>
      <c r="AF41" s="12">
        <f>1/1000*1/$A$1*'[1]4407Imp'!AD$225</f>
        <v>7.2259340659340657E-2</v>
      </c>
      <c r="AG41" s="12">
        <f>1/1000*1/$A$1*'[1]4407Imp'!AE$225</f>
        <v>6.2224175824175824E-2</v>
      </c>
      <c r="AH41" s="12">
        <f>1/1000*1/$A$1*'[1]4407Imp'!AF$225</f>
        <v>7.983516483516484E-2</v>
      </c>
      <c r="AI41" s="12">
        <f>1/1000*1/$A$1*'[1]4407Imp'!AG$225</f>
        <v>0.11491660659340656</v>
      </c>
      <c r="AJ41" s="12">
        <f>1/1000*1/$A$1*'[1]4407Imp'!AH$225</f>
        <v>0.10606752142857144</v>
      </c>
      <c r="AK41" s="12">
        <f>1/1000*1/$A$1*'[1]4407Imp'!AI$225</f>
        <v>4.5696540109890112E-2</v>
      </c>
      <c r="AL41" s="12">
        <f>1/1000*1/$A$1*'[1]4407Imp'!AJ$225</f>
        <v>2.9943634615384615E-2</v>
      </c>
      <c r="AM41" s="12">
        <f>1/1000*1/$A$1*'[1]4407Imp'!AK$225</f>
        <v>2.0310363736263735E-2</v>
      </c>
      <c r="AN41" s="12">
        <f>1/1000*1/$A$1*'[1]4407Imp'!AL$225</f>
        <v>1.5482463186813187E-2</v>
      </c>
      <c r="AO41" s="12">
        <f>1/1000*1/$A$1*'[1]4407Imp'!AM$225</f>
        <v>1.5570671978021977E-2</v>
      </c>
      <c r="AP41" s="12">
        <f>1/1000*1/$A$1*'[1]4407Imp'!AN$225</f>
        <v>1.3746564835164834E-2</v>
      </c>
      <c r="AQ41" s="12">
        <f>1/1000*1/$A$1*'[1]4407Imp'!AO$225</f>
        <v>2.7007357692307693E-2</v>
      </c>
      <c r="AR41" s="12">
        <f>1/1000*1/$A$1*'[1]4407Imp'!AP$225</f>
        <v>2.9311314835164835E-2</v>
      </c>
      <c r="AS41" s="12">
        <f>1/1000*1/$A$1*'[1]4407Imp'!AQ$225</f>
        <v>3.9097214285714284E-2</v>
      </c>
      <c r="AT41" s="12">
        <f>1/1000*1/$A$1*'[1]4407Imp'!AR$225</f>
        <v>3.7444099450549446E-2</v>
      </c>
      <c r="AU41" s="12">
        <f>1/1000*1/$A$1*'[1]4407Imp'!AS$225</f>
        <v>6.3928565384615388E-2</v>
      </c>
      <c r="AV41" s="12">
        <f>1/1000*1/$A$1*'[1]4407Imp'!AT$225</f>
        <v>7.701387582417582E-2</v>
      </c>
      <c r="AW41" s="12">
        <f>1/1000*1/$A$1*'[1]4407Imp'!AU$225</f>
        <v>7.1196900549450548E-2</v>
      </c>
      <c r="AX41" s="12">
        <f>1/1000*1/$A$1*'[1]4407Imp'!AV$225</f>
        <v>0.13423377472527473</v>
      </c>
      <c r="AY41" s="12">
        <f>1/1000*1/$A$1*'[1]4407Imp'!AW$225</f>
        <v>0.18161096538461538</v>
      </c>
      <c r="AZ41" s="12">
        <f>1/1000*1/$A$1*'[1]4407Imp'!AX$225</f>
        <v>0.26178855879120877</v>
      </c>
      <c r="BA41" s="12">
        <f>1/1000*1/$A$1*'[1]4407Imp'!AY$225</f>
        <v>0.19499392527472525</v>
      </c>
      <c r="BB41" s="12">
        <f>1/1000*1/$A$1*'[1]4407Imp'!AZ$225</f>
        <v>0</v>
      </c>
      <c r="BC41" s="33">
        <f>1/1000*1/$A$1*'[1]4407Imp'!BA$225</f>
        <v>0</v>
      </c>
      <c r="BD41" s="228"/>
    </row>
    <row r="42" spans="2:56">
      <c r="B42" s="8" t="s">
        <v>24</v>
      </c>
      <c r="C42" s="41">
        <f t="shared" ref="C42:AB42" si="8">C33-SUM(C34:C41)</f>
        <v>1.5824400000000183E-2</v>
      </c>
      <c r="D42" s="42">
        <f t="shared" si="8"/>
        <v>3.574569999999988E-2</v>
      </c>
      <c r="E42" s="42">
        <f t="shared" si="8"/>
        <v>3.6920500000000356E-2</v>
      </c>
      <c r="F42" s="42">
        <f t="shared" si="8"/>
        <v>3.6929999999999907E-2</v>
      </c>
      <c r="G42" s="42">
        <f t="shared" si="8"/>
        <v>2.8947000000000056E-2</v>
      </c>
      <c r="H42" s="42">
        <f t="shared" si="8"/>
        <v>4.3905000000001415E-2</v>
      </c>
      <c r="I42" s="42">
        <f t="shared" si="8"/>
        <v>4.1234999999999467E-2</v>
      </c>
      <c r="J42" s="42">
        <f t="shared" si="8"/>
        <v>2.4691799999999375E-2</v>
      </c>
      <c r="K42" s="42">
        <f t="shared" si="8"/>
        <v>2.0395760000000207E-2</v>
      </c>
      <c r="L42" s="42">
        <f t="shared" si="8"/>
        <v>1.1403600000000125E-2</v>
      </c>
      <c r="M42" s="42">
        <f t="shared" si="8"/>
        <v>1.0156462333333227E-2</v>
      </c>
      <c r="N42" s="42">
        <f t="shared" si="8"/>
        <v>1.3007039333333414E-2</v>
      </c>
      <c r="O42" s="42">
        <f t="shared" si="8"/>
        <v>7.1230999999999961E-2</v>
      </c>
      <c r="P42" s="42">
        <f t="shared" si="8"/>
        <v>1.9761077500000002E-2</v>
      </c>
      <c r="Q42" s="42">
        <f t="shared" si="8"/>
        <v>1.4072627166666685E-2</v>
      </c>
      <c r="R42" s="42">
        <f t="shared" si="8"/>
        <v>3.4246613333333342E-2</v>
      </c>
      <c r="S42" s="42">
        <f t="shared" si="8"/>
        <v>3.3949806333333221E-2</v>
      </c>
      <c r="T42" s="42">
        <f t="shared" si="8"/>
        <v>6.3702220000000143E-2</v>
      </c>
      <c r="U42" s="42">
        <f t="shared" si="8"/>
        <v>0.10676523999999965</v>
      </c>
      <c r="V42" s="42">
        <f t="shared" si="8"/>
        <v>8.5215473999999958E-2</v>
      </c>
      <c r="W42" s="42">
        <f t="shared" si="8"/>
        <v>0.11428145120000011</v>
      </c>
      <c r="X42" s="42">
        <f t="shared" si="8"/>
        <v>0.14667800000000097</v>
      </c>
      <c r="Y42" s="42">
        <f t="shared" si="8"/>
        <v>0.22457448188419926</v>
      </c>
      <c r="Z42" s="42">
        <f t="shared" si="8"/>
        <v>9.396152197802099E-2</v>
      </c>
      <c r="AA42" s="42">
        <f t="shared" si="8"/>
        <v>0</v>
      </c>
      <c r="AB42" s="43">
        <f t="shared" si="8"/>
        <v>0</v>
      </c>
      <c r="AC42" s="89"/>
      <c r="AD42" s="41">
        <f t="shared" ref="AD42:BC42" si="9">AD33-SUM(AD34:AD41)</f>
        <v>3.2324791208791226E-3</v>
      </c>
      <c r="AE42" s="42">
        <f t="shared" si="9"/>
        <v>5.9933620879120963E-3</v>
      </c>
      <c r="AF42" s="42">
        <f t="shared" si="9"/>
        <v>7.8489010989011287E-3</v>
      </c>
      <c r="AG42" s="42">
        <f t="shared" si="9"/>
        <v>6.7862637362637035E-3</v>
      </c>
      <c r="AH42" s="42">
        <f t="shared" si="9"/>
        <v>7.5230769230770766E-3</v>
      </c>
      <c r="AI42" s="42">
        <f t="shared" si="9"/>
        <v>9.6797395604396597E-3</v>
      </c>
      <c r="AJ42" s="42">
        <f t="shared" si="9"/>
        <v>1.119466318681317E-2</v>
      </c>
      <c r="AK42" s="42">
        <f t="shared" si="9"/>
        <v>1.166162032967033E-2</v>
      </c>
      <c r="AL42" s="42">
        <f t="shared" si="9"/>
        <v>1.198223791208794E-2</v>
      </c>
      <c r="AM42" s="42">
        <f t="shared" si="9"/>
        <v>4.2278906593406634E-3</v>
      </c>
      <c r="AN42" s="42">
        <f t="shared" si="9"/>
        <v>4.1821857142857119E-3</v>
      </c>
      <c r="AO42" s="42">
        <f t="shared" si="9"/>
        <v>5.245744505494504E-3</v>
      </c>
      <c r="AP42" s="42">
        <f t="shared" si="9"/>
        <v>7.558249450549448E-3</v>
      </c>
      <c r="AQ42" s="42">
        <f t="shared" si="9"/>
        <v>8.2323593406593426E-3</v>
      </c>
      <c r="AR42" s="42">
        <f t="shared" si="9"/>
        <v>7.6765016483516385E-3</v>
      </c>
      <c r="AS42" s="42">
        <f t="shared" si="9"/>
        <v>1.0003999450549431E-2</v>
      </c>
      <c r="AT42" s="42">
        <f t="shared" si="9"/>
        <v>9.9383175824175607E-3</v>
      </c>
      <c r="AU42" s="42">
        <f t="shared" si="9"/>
        <v>1.529114780219773E-2</v>
      </c>
      <c r="AV42" s="42">
        <f t="shared" si="9"/>
        <v>2.4805112087912085E-2</v>
      </c>
      <c r="AW42" s="42">
        <f t="shared" si="9"/>
        <v>2.1499803296703368E-2</v>
      </c>
      <c r="AX42" s="42">
        <f t="shared" si="9"/>
        <v>2.4126274175824136E-2</v>
      </c>
      <c r="AY42" s="42">
        <f t="shared" si="9"/>
        <v>4.5905891758241668E-2</v>
      </c>
      <c r="AZ42" s="42">
        <f t="shared" si="9"/>
        <v>7.0970575274725389E-2</v>
      </c>
      <c r="BA42" s="42">
        <f t="shared" si="9"/>
        <v>5.0788875274725309E-2</v>
      </c>
      <c r="BB42" s="42">
        <f t="shared" si="9"/>
        <v>0</v>
      </c>
      <c r="BC42" s="43">
        <f t="shared" si="9"/>
        <v>0</v>
      </c>
      <c r="BD42" s="228"/>
    </row>
    <row r="43" spans="2:56" ht="20" customHeight="1">
      <c r="B43" s="47" t="s">
        <v>34</v>
      </c>
      <c r="C43" s="126">
        <f>1/$A$1*'[1]4407Imp'!B$194</f>
        <v>2.6547999999999988E-2</v>
      </c>
      <c r="D43" s="221">
        <f>1/$A$1*'[1]4407Imp'!C$194</f>
        <v>4.0283999999999986E-2</v>
      </c>
      <c r="E43" s="221">
        <f>1/$A$1*'[1]4407Imp'!D$194</f>
        <v>9.6835000000000004E-2</v>
      </c>
      <c r="F43" s="221">
        <f>1/$A$1*'[1]4407Imp'!E$194</f>
        <v>8.3906000000000008E-2</v>
      </c>
      <c r="G43" s="221">
        <f>1/$A$1*'[1]4407Imp'!F$194</f>
        <v>9.8330000000000001E-2</v>
      </c>
      <c r="H43" s="221">
        <f>1/$A$1*'[1]4407Imp'!G$194</f>
        <v>0.12760400000000002</v>
      </c>
      <c r="I43" s="221">
        <f>1/$A$1*'[1]4407Imp'!H$194</f>
        <v>0.120348</v>
      </c>
      <c r="J43" s="221">
        <f>1/$A$1*'[1]4407Imp'!I$194</f>
        <v>5.2938999999999993E-2</v>
      </c>
      <c r="K43" s="221">
        <f>1/$A$1*'[1]4407Imp'!J$194</f>
        <v>3.0531999999999997E-2</v>
      </c>
      <c r="L43" s="221">
        <f>1/$A$1*'[1]4407Imp'!K$194</f>
        <v>1.1917999999999998E-2</v>
      </c>
      <c r="M43" s="221">
        <f>1/$A$1*'[1]4407Imp'!L$194</f>
        <v>1.0043999999999997E-2</v>
      </c>
      <c r="N43" s="221">
        <f>1/$A$1*'[1]4407Imp'!M$194</f>
        <v>1.09E-2</v>
      </c>
      <c r="O43" s="221">
        <f>1/$A$1*'[1]4407Imp'!N$194</f>
        <v>9.9279999999999976E-3</v>
      </c>
      <c r="P43" s="221">
        <f>1/$A$1*'[1]4407Imp'!O$194</f>
        <v>1.0388999999999997E-2</v>
      </c>
      <c r="Q43" s="221">
        <f>1/$A$1*'[1]4407Imp'!P$194</f>
        <v>2.7819999999999993E-3</v>
      </c>
      <c r="R43" s="221">
        <f>1/$A$1*'[1]4407Imp'!Q$194</f>
        <v>9.8639999999999995E-3</v>
      </c>
      <c r="S43" s="221">
        <f>1/$A$1*'[1]4407Imp'!R$194</f>
        <v>3.4338999999999995E-2</v>
      </c>
      <c r="T43" s="221">
        <f>1/$A$1*'[1]4407Imp'!S$194</f>
        <v>4.3582999999999997E-2</v>
      </c>
      <c r="U43" s="221">
        <f>1/$A$1*'[1]4407Imp'!T$194</f>
        <v>4.4486000000000005E-2</v>
      </c>
      <c r="V43" s="221">
        <f>1/$A$1*'[1]4407Imp'!U$194</f>
        <v>5.7186999999999995E-2</v>
      </c>
      <c r="W43" s="221">
        <f>1/$A$1*'[1]4407Imp'!V$194</f>
        <v>0.10894293899999996</v>
      </c>
      <c r="X43" s="221">
        <f>1/$A$1*'[1]4407Imp'!W$194</f>
        <v>0.10650299999999999</v>
      </c>
      <c r="Y43" s="221">
        <f>1/$A$1*'[1]4407Imp'!X$194</f>
        <v>5.5539836015999981E-2</v>
      </c>
      <c r="Z43" s="221">
        <f>1/$A$1*'[1]4407Imp'!Y$194</f>
        <v>3.3884615384615381E-3</v>
      </c>
      <c r="AA43" s="221">
        <f>1/$A$1*'[1]4407Imp'!Z$194</f>
        <v>0</v>
      </c>
      <c r="AB43" s="208">
        <f>1/$A$1*'[1]4407Imp'!AA$194</f>
        <v>0</v>
      </c>
      <c r="AC43" s="70"/>
      <c r="AD43" s="126">
        <f>1/1000*1/$A$1*'[1]4407Imp'!AB$194</f>
        <v>2.8625752747252747E-3</v>
      </c>
      <c r="AE43" s="221">
        <f>1/1000*1/$A$1*'[1]4407Imp'!AC$194</f>
        <v>4.4293659340659342E-3</v>
      </c>
      <c r="AF43" s="221">
        <f>1/1000*1/$A$1*'[1]4407Imp'!AD$194</f>
        <v>9.1478021978021982E-3</v>
      </c>
      <c r="AG43" s="221">
        <f>1/1000*1/$A$1*'[1]4407Imp'!AE$194</f>
        <v>9.7840659340659338E-3</v>
      </c>
      <c r="AH43" s="221">
        <f>1/1000*1/$A$1*'[1]4407Imp'!AF$194</f>
        <v>1.3647252747252748E-2</v>
      </c>
      <c r="AI43" s="221">
        <f>1/1000*1/$A$1*'[1]4407Imp'!AG$194</f>
        <v>1.6623579120879119E-2</v>
      </c>
      <c r="AJ43" s="221">
        <f>1/1000*1/$A$1*'[1]4407Imp'!AH$194</f>
        <v>1.5611857692307692E-2</v>
      </c>
      <c r="AK43" s="221">
        <f>1/1000*1/$A$1*'[1]4407Imp'!AI$194</f>
        <v>9.4396813186813176E-3</v>
      </c>
      <c r="AL43" s="221">
        <f>1/1000*1/$A$1*'[1]4407Imp'!AJ$194</f>
        <v>5.1914236263736271E-3</v>
      </c>
      <c r="AM43" s="221">
        <f>1/1000*1/$A$1*'[1]4407Imp'!AK$194</f>
        <v>2.7308208791208791E-3</v>
      </c>
      <c r="AN43" s="221">
        <f>1/1000*1/$A$1*'[1]4407Imp'!AL$194</f>
        <v>2.7127983516483513E-3</v>
      </c>
      <c r="AO43" s="221">
        <f>1/1000*1/$A$1*'[1]4407Imp'!AM$194</f>
        <v>3.1429192307692311E-3</v>
      </c>
      <c r="AP43" s="221">
        <f>1/1000*1/$A$1*'[1]4407Imp'!AN$194</f>
        <v>2.6778945054945057E-3</v>
      </c>
      <c r="AQ43" s="221">
        <f>1/1000*1/$A$1*'[1]4407Imp'!AO$194</f>
        <v>2.7628741758241753E-3</v>
      </c>
      <c r="AR43" s="221">
        <f>1/1000*1/$A$1*'[1]4407Imp'!AP$194</f>
        <v>8.9093351648351655E-4</v>
      </c>
      <c r="AS43" s="221">
        <f>1/1000*1/$A$1*'[1]4407Imp'!AQ$194</f>
        <v>2.3485769230769228E-3</v>
      </c>
      <c r="AT43" s="221">
        <f>1/1000*1/$A$1*'[1]4407Imp'!AR$194</f>
        <v>6.2369554945054936E-3</v>
      </c>
      <c r="AU43" s="221">
        <f>1/1000*1/$A$1*'[1]4407Imp'!AS$194</f>
        <v>8.1137708791208778E-3</v>
      </c>
      <c r="AV43" s="221">
        <f>1/1000*1/$A$1*'[1]4407Imp'!AT$194</f>
        <v>8.8538620879120879E-3</v>
      </c>
      <c r="AW43" s="221">
        <f>1/1000*1/$A$1*'[1]4407Imp'!AU$194</f>
        <v>1.2848516483516483E-2</v>
      </c>
      <c r="AX43" s="221">
        <f>1/1000*1/$A$1*'[1]4407Imp'!AV$194</f>
        <v>1.8255649999999998E-2</v>
      </c>
      <c r="AY43" s="221">
        <f>1/1000*1/$A$1*'[1]4407Imp'!AW$194</f>
        <v>2.987161648351648E-2</v>
      </c>
      <c r="AZ43" s="221">
        <f>1/1000*1/$A$1*'[1]4407Imp'!AX$194</f>
        <v>1.6292271978021976E-2</v>
      </c>
      <c r="BA43" s="221">
        <f>1/1000*1/$A$1*'[1]4407Imp'!AY$194</f>
        <v>1.538265934065934E-3</v>
      </c>
      <c r="BB43" s="221">
        <f>1/1000*1/$A$1*'[1]4407Imp'!AZ$194</f>
        <v>0</v>
      </c>
      <c r="BC43" s="208">
        <f>1/1000*1/$A$1*'[1]4407Imp'!BA$194</f>
        <v>0</v>
      </c>
      <c r="BD43" s="228"/>
    </row>
    <row r="44" spans="2:56" ht="20" customHeight="1">
      <c r="B44" s="20" t="s">
        <v>73</v>
      </c>
      <c r="C44" s="154">
        <f t="shared" ref="C44:AB44" si="10">C7-SUM(C8,C15,C25,C33,C43)</f>
        <v>0.31782640000002926</v>
      </c>
      <c r="D44" s="155">
        <f t="shared" si="10"/>
        <v>0.48776400000000653</v>
      </c>
      <c r="E44" s="155">
        <f t="shared" si="10"/>
        <v>0.53227400000001879</v>
      </c>
      <c r="F44" s="155">
        <f t="shared" si="10"/>
        <v>0.48690700000001108</v>
      </c>
      <c r="G44" s="155">
        <f t="shared" si="10"/>
        <v>0.48544399999996823</v>
      </c>
      <c r="H44" s="155">
        <f t="shared" si="10"/>
        <v>0.46660699999998823</v>
      </c>
      <c r="I44" s="155">
        <f t="shared" si="10"/>
        <v>0.4630099999999997</v>
      </c>
      <c r="J44" s="155">
        <f t="shared" si="10"/>
        <v>0.30074560000002659</v>
      </c>
      <c r="K44" s="155">
        <f t="shared" si="10"/>
        <v>0.24159900000000256</v>
      </c>
      <c r="L44" s="155">
        <f t="shared" si="10"/>
        <v>0.18114410000000003</v>
      </c>
      <c r="M44" s="155">
        <f t="shared" si="10"/>
        <v>0.19655303485714692</v>
      </c>
      <c r="N44" s="155">
        <f t="shared" si="10"/>
        <v>0.17991577850000295</v>
      </c>
      <c r="O44" s="155">
        <f t="shared" si="10"/>
        <v>0.20888699999997706</v>
      </c>
      <c r="P44" s="155">
        <f t="shared" si="10"/>
        <v>0.19250093749999486</v>
      </c>
      <c r="Q44" s="155">
        <f t="shared" si="10"/>
        <v>0.19200481399998925</v>
      </c>
      <c r="R44" s="155">
        <f t="shared" si="10"/>
        <v>0.2123486110000008</v>
      </c>
      <c r="S44" s="155">
        <f t="shared" si="10"/>
        <v>0.22261110666667627</v>
      </c>
      <c r="T44" s="155">
        <f t="shared" si="10"/>
        <v>0.2404054000000051</v>
      </c>
      <c r="U44" s="155">
        <f t="shared" si="10"/>
        <v>0.23701716999998368</v>
      </c>
      <c r="V44" s="155">
        <f t="shared" si="10"/>
        <v>0.22865299999998978</v>
      </c>
      <c r="W44" s="155">
        <f t="shared" si="10"/>
        <v>0.52748795539998561</v>
      </c>
      <c r="X44" s="155">
        <f t="shared" si="10"/>
        <v>0.24073600000001605</v>
      </c>
      <c r="Y44" s="155">
        <f t="shared" si="10"/>
        <v>0.41572417175660092</v>
      </c>
      <c r="Z44" s="155">
        <f t="shared" si="10"/>
        <v>0.12263956043956226</v>
      </c>
      <c r="AA44" s="155">
        <f t="shared" si="10"/>
        <v>0</v>
      </c>
      <c r="AB44" s="156">
        <f t="shared" si="10"/>
        <v>0</v>
      </c>
      <c r="AC44" s="25"/>
      <c r="AD44" s="154">
        <f t="shared" ref="AD44:BC44" si="11">AD7-SUM(AD8,AD15,AD25,AD33,AD43)</f>
        <v>5.1098147252747361E-2</v>
      </c>
      <c r="AE44" s="155">
        <f t="shared" si="11"/>
        <v>7.5377758241756077E-2</v>
      </c>
      <c r="AF44" s="155">
        <f t="shared" si="11"/>
        <v>9.2282417582418397E-2</v>
      </c>
      <c r="AG44" s="155">
        <f t="shared" si="11"/>
        <v>8.23087912087892E-2</v>
      </c>
      <c r="AH44" s="155">
        <f t="shared" si="11"/>
        <v>0.11115769230769168</v>
      </c>
      <c r="AI44" s="155">
        <f t="shared" si="11"/>
        <v>0.10012194505494754</v>
      </c>
      <c r="AJ44" s="155">
        <f t="shared" si="11"/>
        <v>0.10692883076923199</v>
      </c>
      <c r="AK44" s="155">
        <f t="shared" si="11"/>
        <v>9.052917692307616E-2</v>
      </c>
      <c r="AL44" s="155">
        <f t="shared" si="11"/>
        <v>7.3561131868133289E-2</v>
      </c>
      <c r="AM44" s="155">
        <f t="shared" si="11"/>
        <v>5.5636545054944309E-2</v>
      </c>
      <c r="AN44" s="155">
        <f t="shared" si="11"/>
        <v>6.5374056593407948E-2</v>
      </c>
      <c r="AO44" s="155">
        <f t="shared" si="11"/>
        <v>6.325150659340717E-2</v>
      </c>
      <c r="AP44" s="155">
        <f t="shared" si="11"/>
        <v>6.5736360989011589E-2</v>
      </c>
      <c r="AQ44" s="155">
        <f t="shared" si="11"/>
        <v>6.9236926373625829E-2</v>
      </c>
      <c r="AR44" s="155">
        <f t="shared" si="11"/>
        <v>7.8585622527472698E-2</v>
      </c>
      <c r="AS44" s="155">
        <f t="shared" si="11"/>
        <v>8.0846207692305938E-2</v>
      </c>
      <c r="AT44" s="155">
        <f t="shared" si="11"/>
        <v>8.4064278021977412E-2</v>
      </c>
      <c r="AU44" s="155">
        <f t="shared" si="11"/>
        <v>8.598483901099041E-2</v>
      </c>
      <c r="AV44" s="155">
        <f t="shared" si="11"/>
        <v>8.8045892857142705E-2</v>
      </c>
      <c r="AW44" s="155">
        <f t="shared" si="11"/>
        <v>9.3826945604396195E-2</v>
      </c>
      <c r="AX44" s="155">
        <f t="shared" si="11"/>
        <v>9.5255609340659353E-2</v>
      </c>
      <c r="AY44" s="155">
        <f t="shared" si="11"/>
        <v>0.10935000494505176</v>
      </c>
      <c r="AZ44" s="155">
        <f t="shared" si="11"/>
        <v>0.13053012197801883</v>
      </c>
      <c r="BA44" s="155">
        <f t="shared" si="11"/>
        <v>0.11980644120879114</v>
      </c>
      <c r="BB44" s="155">
        <f t="shared" si="11"/>
        <v>0</v>
      </c>
      <c r="BC44" s="156">
        <f t="shared" si="11"/>
        <v>0</v>
      </c>
      <c r="BD44" s="228"/>
    </row>
    <row r="45" spans="2:56">
      <c r="B45" s="127" t="s">
        <v>31</v>
      </c>
      <c r="C45" s="31">
        <f>1/$A$1*'[1]4407Imp'!B$163</f>
        <v>0.31446309999999994</v>
      </c>
      <c r="D45" s="22">
        <f>1/$A$1*'[1]4407Imp'!C$163</f>
        <v>0.47937299999999983</v>
      </c>
      <c r="E45" s="22">
        <f>1/$A$1*'[1]4407Imp'!D$163</f>
        <v>0.520625</v>
      </c>
      <c r="F45" s="22">
        <f>1/$A$1*'[1]4407Imp'!E$163</f>
        <v>0.47703899999999999</v>
      </c>
      <c r="G45" s="22">
        <f>1/$A$1*'[1]4407Imp'!F$163</f>
        <v>0.46146199999999998</v>
      </c>
      <c r="H45" s="22">
        <f>1/$A$1*'[1]4407Imp'!G$163</f>
        <v>0.42560699999999996</v>
      </c>
      <c r="I45" s="22">
        <f>1/$A$1*'[1]4407Imp'!H$163</f>
        <v>0.42199199999999987</v>
      </c>
      <c r="J45" s="22">
        <f>1/$A$1*'[1]4407Imp'!I$163</f>
        <v>0.28483799999999998</v>
      </c>
      <c r="K45" s="22">
        <f>1/$A$1*'[1]4407Imp'!J$163</f>
        <v>0.22466099999999997</v>
      </c>
      <c r="L45" s="22">
        <f>1/$A$1*'[1]4407Imp'!K$163</f>
        <v>0.17277700000000001</v>
      </c>
      <c r="M45" s="22">
        <f>1/$A$1*'[1]4407Imp'!L$163</f>
        <v>0.18826499999999996</v>
      </c>
      <c r="N45" s="22">
        <f>1/$A$1*'[1]4407Imp'!M$163</f>
        <v>0.17075099999999996</v>
      </c>
      <c r="O45" s="22">
        <f>1/$A$1*'[1]4407Imp'!N$163</f>
        <v>0.166348</v>
      </c>
      <c r="P45" s="22">
        <f>1/$A$1*'[1]4407Imp'!O$163</f>
        <v>0.17992499999999995</v>
      </c>
      <c r="Q45" s="22">
        <f>1/$A$1*'[1]4407Imp'!P$163</f>
        <v>0.17851299999999998</v>
      </c>
      <c r="R45" s="22">
        <f>1/$A$1*'[1]4407Imp'!Q$163</f>
        <v>0.19963800000000001</v>
      </c>
      <c r="S45" s="22">
        <f>1/$A$1*'[1]4407Imp'!R$163</f>
        <v>0.21338959799999999</v>
      </c>
      <c r="T45" s="22">
        <f>1/$A$1*'[1]4407Imp'!S$163</f>
        <v>0.231795</v>
      </c>
      <c r="U45" s="22">
        <f>1/$A$1*'[1]4407Imp'!T$163</f>
        <v>0.2298670000000001</v>
      </c>
      <c r="V45" s="22">
        <f>1/$A$1*'[1]4407Imp'!U$163</f>
        <v>0.21246199999999998</v>
      </c>
      <c r="W45" s="22">
        <f>1/$A$1*'[1]4407Imp'!V$163</f>
        <v>0.49663452999999996</v>
      </c>
      <c r="X45" s="22">
        <f>1/$A$1*'[1]4407Imp'!W$163</f>
        <v>0.21679100000000001</v>
      </c>
      <c r="Y45" s="22">
        <f>1/$A$1*'[1]4407Imp'!X$163</f>
        <v>0.39837610651299998</v>
      </c>
      <c r="Z45" s="22">
        <f>1/$A$1*'[1]4407Imp'!Y$163</f>
        <v>0.11334340659340658</v>
      </c>
      <c r="AA45" s="22">
        <f>1/$A$1*'[1]4407Imp'!Z$163</f>
        <v>0</v>
      </c>
      <c r="AB45" s="21">
        <f>1/$A$1*'[1]4407Imp'!AA$163</f>
        <v>0</v>
      </c>
      <c r="AC45" s="25"/>
      <c r="AD45" s="17">
        <f>1/1000*1/$A$1*'[1]4407Imp'!AB$163</f>
        <v>4.9980826373626365E-2</v>
      </c>
      <c r="AE45" s="12">
        <f>1/1000*1/$A$1*'[1]4407Imp'!AC$163</f>
        <v>7.3703468681318676E-2</v>
      </c>
      <c r="AF45" s="12">
        <f>1/1000*1/$A$1*'[1]4407Imp'!AD$163</f>
        <v>9.0408791208791209E-2</v>
      </c>
      <c r="AG45" s="12">
        <f>1/1000*1/$A$1*'[1]4407Imp'!AE$163</f>
        <v>8.0564285714285713E-2</v>
      </c>
      <c r="AH45" s="12">
        <f>1/1000*1/$A$1*'[1]4407Imp'!AF$163</f>
        <v>0.1075021978021978</v>
      </c>
      <c r="AI45" s="12">
        <f>1/1000*1/$A$1*'[1]4407Imp'!AG$163</f>
        <v>9.3752544505494501E-2</v>
      </c>
      <c r="AJ45" s="12">
        <f>1/1000*1/$A$1*'[1]4407Imp'!AH$163</f>
        <v>9.9553909340659344E-2</v>
      </c>
      <c r="AK45" s="12">
        <f>1/1000*1/$A$1*'[1]4407Imp'!AI$163</f>
        <v>8.2709176923076902E-2</v>
      </c>
      <c r="AL45" s="12">
        <f>1/1000*1/$A$1*'[1]4407Imp'!AJ$163</f>
        <v>6.5092547802197809E-2</v>
      </c>
      <c r="AM45" s="12">
        <f>1/1000*1/$A$1*'[1]4407Imp'!AK$163</f>
        <v>5.1440289010988995E-2</v>
      </c>
      <c r="AN45" s="12">
        <f>1/1000*1/$A$1*'[1]4407Imp'!AL$163</f>
        <v>6.0659390109890104E-2</v>
      </c>
      <c r="AO45" s="12">
        <f>1/1000*1/$A$1*'[1]4407Imp'!AM$163</f>
        <v>5.727884450549451E-2</v>
      </c>
      <c r="AP45" s="12">
        <f>1/1000*1/$A$1*'[1]4407Imp'!AN$163</f>
        <v>5.7571696703296697E-2</v>
      </c>
      <c r="AQ45" s="12">
        <f>1/1000*1/$A$1*'[1]4407Imp'!AO$163</f>
        <v>6.0698391758241751E-2</v>
      </c>
      <c r="AR45" s="12">
        <f>1/1000*1/$A$1*'[1]4407Imp'!AP$163</f>
        <v>6.8195957692307685E-2</v>
      </c>
      <c r="AS45" s="12">
        <f>1/1000*1/$A$1*'[1]4407Imp'!AQ$163</f>
        <v>7.1762297252747256E-2</v>
      </c>
      <c r="AT45" s="12">
        <f>1/1000*1/$A$1*'[1]4407Imp'!AR$163</f>
        <v>7.7898936813186812E-2</v>
      </c>
      <c r="AU45" s="12">
        <f>1/1000*1/$A$1*'[1]4407Imp'!AS$163</f>
        <v>8.1330512637362642E-2</v>
      </c>
      <c r="AV45" s="12">
        <f>1/1000*1/$A$1*'[1]4407Imp'!AT$163</f>
        <v>8.1868365384615394E-2</v>
      </c>
      <c r="AW45" s="12">
        <f>1/1000*1/$A$1*'[1]4407Imp'!AU$163</f>
        <v>8.3200074725274728E-2</v>
      </c>
      <c r="AX45" s="12">
        <f>1/1000*1/$A$1*'[1]4407Imp'!AV$163</f>
        <v>8.8212326373626374E-2</v>
      </c>
      <c r="AY45" s="12">
        <f>1/1000*1/$A$1*'[1]4407Imp'!AW$163</f>
        <v>0.10015104945054945</v>
      </c>
      <c r="AZ45" s="12">
        <f>1/1000*1/$A$1*'[1]4407Imp'!AX$163</f>
        <v>0.12168815714285713</v>
      </c>
      <c r="BA45" s="12">
        <f>1/1000*1/$A$1*'[1]4407Imp'!AY$163</f>
        <v>0.11184653186813187</v>
      </c>
      <c r="BB45" s="12">
        <f>1/1000*1/$A$1*'[1]4407Imp'!AZ$163</f>
        <v>0</v>
      </c>
      <c r="BC45" s="33">
        <f>1/1000*1/$A$1*'[1]4407Imp'!BA$163</f>
        <v>0</v>
      </c>
      <c r="BD45" s="228"/>
    </row>
    <row r="46" spans="2:56" ht="13" thickBot="1">
      <c r="B46" s="71" t="s">
        <v>24</v>
      </c>
      <c r="C46" s="130">
        <f t="shared" ref="C46:AB46" si="12">C44-SUM(C45:C45)</f>
        <v>3.3633000000293234E-3</v>
      </c>
      <c r="D46" s="131">
        <f t="shared" si="12"/>
        <v>8.3910000000066987E-3</v>
      </c>
      <c r="E46" s="131">
        <f t="shared" si="12"/>
        <v>1.1649000000018783E-2</v>
      </c>
      <c r="F46" s="131">
        <f t="shared" si="12"/>
        <v>9.8680000000110901E-3</v>
      </c>
      <c r="G46" s="131">
        <f t="shared" si="12"/>
        <v>2.3981999999968251E-2</v>
      </c>
      <c r="H46" s="131">
        <f t="shared" si="12"/>
        <v>4.0999999999988268E-2</v>
      </c>
      <c r="I46" s="131">
        <f t="shared" si="12"/>
        <v>4.1017999999999832E-2</v>
      </c>
      <c r="J46" s="131">
        <f t="shared" si="12"/>
        <v>1.5907600000026612E-2</v>
      </c>
      <c r="K46" s="131">
        <f t="shared" si="12"/>
        <v>1.693800000000259E-2</v>
      </c>
      <c r="L46" s="131">
        <f t="shared" si="12"/>
        <v>8.3671000000000162E-3</v>
      </c>
      <c r="M46" s="131">
        <f t="shared" si="12"/>
        <v>8.2880348571469642E-3</v>
      </c>
      <c r="N46" s="131">
        <f t="shared" si="12"/>
        <v>9.1647785000029958E-3</v>
      </c>
      <c r="O46" s="131">
        <f t="shared" si="12"/>
        <v>4.2538999999977067E-2</v>
      </c>
      <c r="P46" s="131">
        <f t="shared" si="12"/>
        <v>1.2575937499994916E-2</v>
      </c>
      <c r="Q46" s="131">
        <f t="shared" si="12"/>
        <v>1.3491813999989277E-2</v>
      </c>
      <c r="R46" s="131">
        <f t="shared" si="12"/>
        <v>1.2710611000000788E-2</v>
      </c>
      <c r="S46" s="131">
        <f t="shared" si="12"/>
        <v>9.2215086666762869E-3</v>
      </c>
      <c r="T46" s="131">
        <f t="shared" si="12"/>
        <v>8.6104000000050973E-3</v>
      </c>
      <c r="U46" s="131">
        <f t="shared" si="12"/>
        <v>7.1501699999835799E-3</v>
      </c>
      <c r="V46" s="131">
        <f t="shared" si="12"/>
        <v>1.6190999999989797E-2</v>
      </c>
      <c r="W46" s="131">
        <f t="shared" si="12"/>
        <v>3.0853425399985646E-2</v>
      </c>
      <c r="X46" s="131">
        <f t="shared" si="12"/>
        <v>2.3945000000016037E-2</v>
      </c>
      <c r="Y46" s="131">
        <f t="shared" si="12"/>
        <v>1.7348065243600941E-2</v>
      </c>
      <c r="Z46" s="131">
        <f t="shared" si="12"/>
        <v>9.2961538461556747E-3</v>
      </c>
      <c r="AA46" s="131">
        <f t="shared" si="12"/>
        <v>0</v>
      </c>
      <c r="AB46" s="132">
        <f t="shared" si="12"/>
        <v>0</v>
      </c>
      <c r="AC46" s="133"/>
      <c r="AD46" s="130">
        <f t="shared" ref="AD46:BC46" si="13">AD44-SUM(AD45:AD45)</f>
        <v>1.1173208791209963E-3</v>
      </c>
      <c r="AE46" s="131">
        <f t="shared" si="13"/>
        <v>1.6742895604374003E-3</v>
      </c>
      <c r="AF46" s="131">
        <f t="shared" si="13"/>
        <v>1.873626373627188E-3</v>
      </c>
      <c r="AG46" s="131">
        <f t="shared" si="13"/>
        <v>1.7445054945034871E-3</v>
      </c>
      <c r="AH46" s="131">
        <f t="shared" si="13"/>
        <v>3.6554945054938781E-3</v>
      </c>
      <c r="AI46" s="131">
        <f t="shared" si="13"/>
        <v>6.3694005494530359E-3</v>
      </c>
      <c r="AJ46" s="131">
        <f t="shared" si="13"/>
        <v>7.3749214285726422E-3</v>
      </c>
      <c r="AK46" s="131">
        <f t="shared" si="13"/>
        <v>7.8199999999992581E-3</v>
      </c>
      <c r="AL46" s="131">
        <f t="shared" si="13"/>
        <v>8.4685840659354805E-3</v>
      </c>
      <c r="AM46" s="131">
        <f t="shared" si="13"/>
        <v>4.196256043955314E-3</v>
      </c>
      <c r="AN46" s="131">
        <f t="shared" si="13"/>
        <v>4.7146664835178431E-3</v>
      </c>
      <c r="AO46" s="131">
        <f t="shared" si="13"/>
        <v>5.9726620879126599E-3</v>
      </c>
      <c r="AP46" s="131">
        <f t="shared" si="13"/>
        <v>8.1646642857148913E-3</v>
      </c>
      <c r="AQ46" s="131">
        <f t="shared" si="13"/>
        <v>8.5385346153840774E-3</v>
      </c>
      <c r="AR46" s="131">
        <f t="shared" si="13"/>
        <v>1.0389664835165013E-2</v>
      </c>
      <c r="AS46" s="131">
        <f t="shared" si="13"/>
        <v>9.0839104395586817E-3</v>
      </c>
      <c r="AT46" s="131">
        <f t="shared" si="13"/>
        <v>6.1653412087906007E-3</v>
      </c>
      <c r="AU46" s="131">
        <f t="shared" si="13"/>
        <v>4.6543263736277679E-3</v>
      </c>
      <c r="AV46" s="131">
        <f t="shared" si="13"/>
        <v>6.177527472527311E-3</v>
      </c>
      <c r="AW46" s="131">
        <f t="shared" si="13"/>
        <v>1.0626870879121467E-2</v>
      </c>
      <c r="AX46" s="131">
        <f t="shared" si="13"/>
        <v>7.0432829670329794E-3</v>
      </c>
      <c r="AY46" s="131">
        <f t="shared" si="13"/>
        <v>9.1989554945023089E-3</v>
      </c>
      <c r="AZ46" s="131">
        <f t="shared" si="13"/>
        <v>8.8419648351616975E-3</v>
      </c>
      <c r="BA46" s="131">
        <f t="shared" si="13"/>
        <v>7.9599093406592658E-3</v>
      </c>
      <c r="BB46" s="131">
        <f t="shared" si="13"/>
        <v>0</v>
      </c>
      <c r="BC46" s="132">
        <f t="shared" si="13"/>
        <v>0</v>
      </c>
      <c r="BD46" s="228"/>
    </row>
    <row r="47" spans="2:56" ht="5.15" customHeight="1" thickTop="1">
      <c r="BD47" t="s">
        <v>63</v>
      </c>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23"/>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[2]RWE!$A$8</f>
        <v>1.9</v>
      </c>
    </row>
    <row r="2" spans="1:56" ht="20" customHeight="1" thickTop="1">
      <c r="B2" s="465" t="s">
        <v>51</v>
      </c>
      <c r="C2" s="459" t="s">
        <v>28</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171">
        <f>1/$A$1*'[1]4408Imp'!B$39</f>
        <v>0.29986254299999998</v>
      </c>
      <c r="D5" s="172">
        <f>1/$A$1*'[1]4408Imp'!C$39</f>
        <v>0.30547327399999996</v>
      </c>
      <c r="E5" s="172">
        <f>1/$A$1*'[1]4408Imp'!D$39</f>
        <v>0.32626925099999993</v>
      </c>
      <c r="F5" s="172">
        <f>1/$A$1*'[1]4408Imp'!E$39</f>
        <v>0.30922685099999997</v>
      </c>
      <c r="G5" s="172">
        <f>1/$A$1*'[1]4408Imp'!F$39</f>
        <v>0.39363031299999995</v>
      </c>
      <c r="H5" s="172">
        <f>1/$A$1*'[1]4408Imp'!G$39</f>
        <v>0.39466116999999989</v>
      </c>
      <c r="I5" s="172">
        <f>1/$A$1*'[1]4408Imp'!H$39</f>
        <v>0.35721985870687928</v>
      </c>
      <c r="J5" s="172">
        <f>1/$A$1*'[1]4408Imp'!I$39</f>
        <v>0.24799007600000003</v>
      </c>
      <c r="K5" s="172">
        <f>1/$A$1*'[1]4408Imp'!J$39</f>
        <v>0.19165230939999997</v>
      </c>
      <c r="L5" s="172">
        <f>1/$A$1*'[1]4408Imp'!K$39</f>
        <v>0.14987836499999996</v>
      </c>
      <c r="M5" s="172">
        <f>1/$A$1*'[1]4408Imp'!L$39</f>
        <v>0.15881237999999998</v>
      </c>
      <c r="N5" s="172">
        <f>1/$A$1*'[1]4408Imp'!M$39</f>
        <v>0.18132914599999994</v>
      </c>
      <c r="O5" s="172">
        <f>1/$A$1*'[1]4408Imp'!N$39</f>
        <v>0.20596477499999999</v>
      </c>
      <c r="P5" s="172">
        <f>1/$A$1*'[1]4408Imp'!O$39</f>
        <v>0.21841886699999996</v>
      </c>
      <c r="Q5" s="172">
        <f>1/$A$1*'[1]4408Imp'!P$39</f>
        <v>0.17264736999999999</v>
      </c>
      <c r="R5" s="172">
        <f>1/$A$1*'[1]4408Imp'!Q$39</f>
        <v>0.24544841099999998</v>
      </c>
      <c r="S5" s="172">
        <f>1/$A$1*'[1]4408Imp'!R$39</f>
        <v>0.2176618049999999</v>
      </c>
      <c r="T5" s="172">
        <f>1/$A$1*'[1]4408Imp'!S$39</f>
        <v>0.25409177499999991</v>
      </c>
      <c r="U5" s="172">
        <f>1/$A$1*'[1]4408Imp'!T$39</f>
        <v>0.24390359199999992</v>
      </c>
      <c r="V5" s="172">
        <f>1/$A$1*'[1]4408Imp'!U$39</f>
        <v>0.15083093339999998</v>
      </c>
      <c r="W5" s="172">
        <f>1/$A$1*'[1]4408Imp'!V$39</f>
        <v>0.19121006659999998</v>
      </c>
      <c r="X5" s="172">
        <f>1/$A$1*'[1]4408Imp'!W$39</f>
        <v>0.30698712380000004</v>
      </c>
      <c r="Y5" s="172">
        <f>1/$A$1*'[1]4408Imp'!X$39</f>
        <v>0.25678083840919996</v>
      </c>
      <c r="Z5" s="172">
        <f>1/$A$1*'[1]4408Imp'!Y$39</f>
        <v>0.12104525804810524</v>
      </c>
      <c r="AA5" s="172">
        <f>1/$A$1*'[1]4408Imp'!Z$39</f>
        <v>0</v>
      </c>
      <c r="AB5" s="173">
        <f>1/$A$1*'[1]4408Imp'!AA$39</f>
        <v>0</v>
      </c>
      <c r="AC5" s="168"/>
      <c r="AD5" s="171">
        <f>1/1000*1/$A$1*'[1]4408Imp'!AB$39</f>
        <v>0.16151184421052628</v>
      </c>
      <c r="AE5" s="172">
        <f>1/1000*1/$A$1*'[1]4408Imp'!AC$39</f>
        <v>0.15556503894736842</v>
      </c>
      <c r="AF5" s="172">
        <f>1/1000*1/$A$1*'[1]4408Imp'!AD$39</f>
        <v>0.16021631578947368</v>
      </c>
      <c r="AG5" s="172">
        <f>1/1000*1/$A$1*'[1]4408Imp'!AE$39</f>
        <v>0.15262210526315789</v>
      </c>
      <c r="AH5" s="172">
        <f>1/1000*1/$A$1*'[1]4408Imp'!AF$39</f>
        <v>0.20066157894736839</v>
      </c>
      <c r="AI5" s="172">
        <f>1/1000*1/$A$1*'[1]4408Imp'!AG$39</f>
        <v>0.20476997999999999</v>
      </c>
      <c r="AJ5" s="172">
        <f>1/1000*1/$A$1*'[1]4408Imp'!AH$39</f>
        <v>0.19609780736842106</v>
      </c>
      <c r="AK5" s="172">
        <f>1/1000*1/$A$1*'[1]4408Imp'!AI$39</f>
        <v>0.15216415842105269</v>
      </c>
      <c r="AL5" s="172">
        <f>1/1000*1/$A$1*'[1]4408Imp'!AJ$39</f>
        <v>0.11429629421052628</v>
      </c>
      <c r="AM5" s="172">
        <f>1/1000*1/$A$1*'[1]4408Imp'!AK$39</f>
        <v>8.0643486842105261E-2</v>
      </c>
      <c r="AN5" s="172">
        <f>1/1000*1/$A$1*'[1]4408Imp'!AL$39</f>
        <v>9.3596356315789456E-2</v>
      </c>
      <c r="AO5" s="172">
        <f>1/1000*1/$A$1*'[1]4408Imp'!AM$39</f>
        <v>9.2157838947368412E-2</v>
      </c>
      <c r="AP5" s="172">
        <f>1/1000*1/$A$1*'[1]4408Imp'!AN$39</f>
        <v>0.10827001526315788</v>
      </c>
      <c r="AQ5" s="172">
        <f>1/1000*1/$A$1*'[1]4408Imp'!AO$39</f>
        <v>0.12253054842105263</v>
      </c>
      <c r="AR5" s="172">
        <f>1/1000*1/$A$1*'[1]4408Imp'!AP$39</f>
        <v>0.12731946526315788</v>
      </c>
      <c r="AS5" s="172">
        <f>1/1000*1/$A$1*'[1]4408Imp'!AQ$39</f>
        <v>0.13529069368421054</v>
      </c>
      <c r="AT5" s="172">
        <f>1/1000*1/$A$1*'[1]4408Imp'!AR$39</f>
        <v>0.13325411368421053</v>
      </c>
      <c r="AU5" s="172">
        <f>1/1000*1/$A$1*'[1]4408Imp'!AS$39</f>
        <v>0.14572284421052631</v>
      </c>
      <c r="AV5" s="172">
        <f>1/1000*1/$A$1*'[1]4408Imp'!AT$39</f>
        <v>0.16473348842105262</v>
      </c>
      <c r="AW5" s="172">
        <f>1/1000*1/$A$1*'[1]4408Imp'!AU$39</f>
        <v>0.13161410789473682</v>
      </c>
      <c r="AX5" s="172">
        <f>1/1000*1/$A$1*'[1]4408Imp'!AV$39</f>
        <v>0.13332668631578945</v>
      </c>
      <c r="AY5" s="172">
        <f>1/1000*1/$A$1*'[1]4408Imp'!AW$39</f>
        <v>0.20861200210526315</v>
      </c>
      <c r="AZ5" s="172">
        <f>1/1000*1/$A$1*'[1]4408Imp'!AX$39</f>
        <v>0.22753092684210527</v>
      </c>
      <c r="BA5" s="172">
        <f>1/1000*1/$A$1*'[1]4408Imp'!AY$39</f>
        <v>0.16055396421052631</v>
      </c>
      <c r="BB5" s="172">
        <f>1/1000*1/$A$1*'[1]4408Imp'!AZ$39</f>
        <v>0</v>
      </c>
      <c r="BC5" s="173">
        <f>1/1000*1/$A$1*'[1]4408Imp'!BA$39</f>
        <v>0</v>
      </c>
      <c r="BD5" s="228"/>
    </row>
    <row r="6" spans="1:56" ht="10" customHeight="1" thickTop="1" thickBot="1">
      <c r="B6" s="48"/>
      <c r="C6" s="169"/>
      <c r="D6" s="170"/>
      <c r="E6" s="170"/>
      <c r="F6" s="170"/>
      <c r="G6" s="170"/>
      <c r="H6" s="170"/>
      <c r="I6" s="170"/>
      <c r="J6" s="170"/>
      <c r="K6" s="170"/>
      <c r="L6" s="170"/>
      <c r="M6" s="170"/>
      <c r="N6" s="170"/>
      <c r="O6" s="170"/>
      <c r="P6" s="232"/>
      <c r="Q6" s="232"/>
      <c r="R6" s="232"/>
      <c r="S6" s="232"/>
      <c r="T6" s="232"/>
      <c r="U6" s="232"/>
      <c r="V6" s="232"/>
      <c r="W6" s="232"/>
      <c r="X6" s="232"/>
      <c r="Y6" s="232"/>
      <c r="Z6" s="232"/>
      <c r="AA6" s="232"/>
      <c r="AB6" s="232"/>
      <c r="AC6" s="89"/>
      <c r="AD6" s="169"/>
      <c r="AE6" s="170"/>
      <c r="AF6" s="170"/>
      <c r="AG6" s="170"/>
      <c r="AH6" s="170"/>
      <c r="AI6" s="170"/>
      <c r="AJ6" s="170"/>
      <c r="AK6" s="170"/>
      <c r="AL6" s="170"/>
      <c r="AM6" s="170"/>
      <c r="AN6" s="170"/>
      <c r="AO6" s="170"/>
      <c r="AP6" s="170"/>
      <c r="AQ6" s="247"/>
      <c r="AR6" s="232"/>
      <c r="AS6" s="232"/>
      <c r="AT6" s="232"/>
      <c r="AU6" s="232"/>
      <c r="AV6" s="232"/>
      <c r="AW6" s="232"/>
      <c r="AX6" s="232"/>
      <c r="AY6" s="232"/>
      <c r="AZ6" s="232"/>
      <c r="BA6" s="232"/>
      <c r="BB6" s="232"/>
      <c r="BC6" s="232"/>
      <c r="BD6" s="228"/>
    </row>
    <row r="7" spans="1:56" ht="20" customHeight="1" thickTop="1" thickBot="1">
      <c r="B7" s="67" t="s">
        <v>106</v>
      </c>
      <c r="C7" s="171">
        <f>1/$A$1*'[1]4408Imp'!B$263-C5</f>
        <v>0.10323997199999985</v>
      </c>
      <c r="D7" s="172">
        <f>1/$A$1*'[1]4408Imp'!C$263-D5</f>
        <v>8.9963022000000004E-2</v>
      </c>
      <c r="E7" s="172">
        <f>1/$A$1*'[1]4408Imp'!D$263-E5</f>
        <v>0.11064341400000011</v>
      </c>
      <c r="F7" s="172">
        <f>1/$A$1*'[1]4408Imp'!E$263-F5</f>
        <v>0.10655020099999996</v>
      </c>
      <c r="G7" s="172">
        <f>1/$A$1*'[1]4408Imp'!F$263-G5</f>
        <v>0.11389935094736847</v>
      </c>
      <c r="H7" s="172">
        <f>1/$A$1*'[1]4408Imp'!G$263-H5</f>
        <v>0.13899921599999998</v>
      </c>
      <c r="I7" s="172">
        <f>1/$A$1*'[1]4408Imp'!H$263-I5</f>
        <v>0.11255105189347858</v>
      </c>
      <c r="J7" s="172">
        <f>1/$A$1*'[1]4408Imp'!I$263-J5</f>
        <v>0.1150184040000001</v>
      </c>
      <c r="K7" s="172">
        <f>1/$A$1*'[1]4408Imp'!J$263-K5</f>
        <v>7.0076867699999906E-2</v>
      </c>
      <c r="L7" s="172">
        <f>1/$A$1*'[1]4408Imp'!K$263-L5</f>
        <v>3.444414799999998E-2</v>
      </c>
      <c r="M7" s="172">
        <f>1/$A$1*'[1]4408Imp'!L$263-M5</f>
        <v>3.6312234016666611E-2</v>
      </c>
      <c r="N7" s="172">
        <f>1/$A$1*'[1]4408Imp'!M$263-N5</f>
        <v>3.2879426999999961E-2</v>
      </c>
      <c r="O7" s="172">
        <f>1/$A$1*'[1]4408Imp'!N$263-O5</f>
        <v>4.3485275000000018E-2</v>
      </c>
      <c r="P7" s="172">
        <f>1/$A$1*'[1]4408Imp'!O$263-P5</f>
        <v>3.4436931999999976E-2</v>
      </c>
      <c r="Q7" s="172">
        <f>1/$A$1*'[1]4408Imp'!P$263-Q5</f>
        <v>5.4448046800000011E-2</v>
      </c>
      <c r="R7" s="172">
        <f>1/$A$1*'[1]4408Imp'!Q$263-R5</f>
        <v>4.5357575000000261E-2</v>
      </c>
      <c r="S7" s="172">
        <f>1/$A$1*'[1]4408Imp'!R$263-S5</f>
        <v>3.6164838000000116E-2</v>
      </c>
      <c r="T7" s="172">
        <f>1/$A$1*'[1]4408Imp'!S$263-T5</f>
        <v>3.2929839000000127E-2</v>
      </c>
      <c r="U7" s="172">
        <f>1/$A$1*'[1]4408Imp'!T$263-U5</f>
        <v>3.43312749999998E-2</v>
      </c>
      <c r="V7" s="172">
        <f>1/$A$1*'[1]4408Imp'!U$263-V5</f>
        <v>5.6890523200000098E-2</v>
      </c>
      <c r="W7" s="172">
        <f>1/$A$1*'[1]4408Imp'!V$263-W5</f>
        <v>4.8255923800000072E-2</v>
      </c>
      <c r="X7" s="172">
        <f>1/$A$1*'[1]4408Imp'!W$263-X5</f>
        <v>5.1540292999999959E-2</v>
      </c>
      <c r="Y7" s="172">
        <f>1/$A$1*'[1]4408Imp'!X$263-Y5</f>
        <v>5.2676957562599991E-2</v>
      </c>
      <c r="Z7" s="172">
        <f>1/$A$1*'[1]4408Imp'!Y$263-Z5</f>
        <v>3.583471376642107E-2</v>
      </c>
      <c r="AA7" s="172">
        <f>1/$A$1*'[1]4408Imp'!Z$263-AA5</f>
        <v>0</v>
      </c>
      <c r="AB7" s="173">
        <f>1/$A$1*'[1]4408Imp'!AA$263-AB5</f>
        <v>0</v>
      </c>
      <c r="AC7" s="89"/>
      <c r="AD7" s="171">
        <f>1/1000*1/$A$1*'[1]4408Imp'!AB$263-AD5</f>
        <v>7.7841712631578824E-2</v>
      </c>
      <c r="AE7" s="172">
        <f>1/1000*1/$A$1*'[1]4408Imp'!AC$263-AE5</f>
        <v>6.5400056315789601E-2</v>
      </c>
      <c r="AF7" s="172">
        <f>1/1000*1/$A$1*'[1]4408Imp'!AD$263-AF5</f>
        <v>7.8603157894736847E-2</v>
      </c>
      <c r="AG7" s="172">
        <f>1/1000*1/$A$1*'[1]4408Imp'!AE$263-AG5</f>
        <v>7.6611578947368308E-2</v>
      </c>
      <c r="AH7" s="172">
        <f>1/1000*1/$A$1*'[1]4408Imp'!AF$263-AH5</f>
        <v>8.2236842105263136E-2</v>
      </c>
      <c r="AI7" s="172">
        <f>1/1000*1/$A$1*'[1]4408Imp'!AG$263-AI5</f>
        <v>9.7887616315789266E-2</v>
      </c>
      <c r="AJ7" s="172">
        <f>1/1000*1/$A$1*'[1]4408Imp'!AH$263-AJ5</f>
        <v>8.9625307894736855E-2</v>
      </c>
      <c r="AK7" s="172">
        <f>1/1000*1/$A$1*'[1]4408Imp'!AI$263-AK5</f>
        <v>9.8422441052631537E-2</v>
      </c>
      <c r="AL7" s="172">
        <f>1/1000*1/$A$1*'[1]4408Imp'!AJ$263-AL5</f>
        <v>8.4201701578947435E-2</v>
      </c>
      <c r="AM7" s="172">
        <f>1/1000*1/$A$1*'[1]4408Imp'!AK$263-AM5</f>
        <v>4.4380739999999974E-2</v>
      </c>
      <c r="AN7" s="172">
        <f>1/1000*1/$A$1*'[1]4408Imp'!AL$263-AN5</f>
        <v>4.4857407368421046E-2</v>
      </c>
      <c r="AO7" s="172">
        <f>1/1000*1/$A$1*'[1]4408Imp'!AM$263-AO5</f>
        <v>4.7694164736842196E-2</v>
      </c>
      <c r="AP7" s="172">
        <f>1/1000*1/$A$1*'[1]4408Imp'!AN$263-AP5</f>
        <v>5.6013407368421142E-2</v>
      </c>
      <c r="AQ7" s="172">
        <f>1/1000*1/$A$1*'[1]4408Imp'!AO$263-AQ5</f>
        <v>5.1933804210526235E-2</v>
      </c>
      <c r="AR7" s="172">
        <f>1/1000*1/$A$1*'[1]4408Imp'!AP$263-AR5</f>
        <v>6.0675022631579006E-2</v>
      </c>
      <c r="AS7" s="172">
        <f>1/1000*1/$A$1*'[1]4408Imp'!AQ$263-AS5</f>
        <v>6.000212947368419E-2</v>
      </c>
      <c r="AT7" s="172">
        <f>1/1000*1/$A$1*'[1]4408Imp'!AR$263-AT5</f>
        <v>5.7314119473684227E-2</v>
      </c>
      <c r="AU7" s="172">
        <f>1/1000*1/$A$1*'[1]4408Imp'!AS$263-AU5</f>
        <v>5.2532926315789541E-2</v>
      </c>
      <c r="AV7" s="172">
        <f>1/1000*1/$A$1*'[1]4408Imp'!AT$263-AV5</f>
        <v>5.9437540526315752E-2</v>
      </c>
      <c r="AW7" s="172">
        <f>1/1000*1/$A$1*'[1]4408Imp'!AU$263-AW5</f>
        <v>5.5693576842105241E-2</v>
      </c>
      <c r="AX7" s="172">
        <f>1/1000*1/$A$1*'[1]4408Imp'!AV$263-AX5</f>
        <v>4.3852275789473594E-2</v>
      </c>
      <c r="AY7" s="172">
        <f>1/1000*1/$A$1*'[1]4408Imp'!AW$263-AY5</f>
        <v>5.0477517894736812E-2</v>
      </c>
      <c r="AZ7" s="172">
        <f>1/1000*1/$A$1*'[1]4408Imp'!AX$263-AZ5</f>
        <v>7.313389578947363E-2</v>
      </c>
      <c r="BA7" s="172">
        <f>1/1000*1/$A$1*'[1]4408Imp'!AY$263-BA5</f>
        <v>6.7081021052631501E-2</v>
      </c>
      <c r="BB7" s="172">
        <f>1/1000*1/$A$1*'[1]4408Imp'!AZ$263-BB5</f>
        <v>0</v>
      </c>
      <c r="BC7" s="173">
        <f>1/1000*1/$A$1*'[1]4408Imp'!BA$263-BC5</f>
        <v>0</v>
      </c>
      <c r="BD7" s="228"/>
    </row>
    <row r="8" spans="1:56" ht="20" customHeight="1" thickTop="1">
      <c r="B8" s="37" t="s">
        <v>25</v>
      </c>
      <c r="C8" s="152">
        <f>1/$A$1*'[1]4408Imp'!B$266</f>
        <v>2.7063317999999996E-2</v>
      </c>
      <c r="D8" s="219">
        <f>1/$A$1*'[1]4408Imp'!C$266</f>
        <v>2.6811998E-2</v>
      </c>
      <c r="E8" s="219">
        <f>1/$A$1*'[1]4408Imp'!D$266</f>
        <v>3.0738952E-2</v>
      </c>
      <c r="F8" s="219">
        <f>1/$A$1*'[1]4408Imp'!E$266</f>
        <v>2.8581341999999992E-2</v>
      </c>
      <c r="G8" s="219">
        <f>1/$A$1*'[1]4408Imp'!F$266</f>
        <v>2.9238927000000001E-2</v>
      </c>
      <c r="H8" s="219">
        <f>1/$A$1*'[1]4408Imp'!G$266</f>
        <v>3.1842517999999993E-2</v>
      </c>
      <c r="I8" s="219">
        <f>1/$A$1*'[1]4408Imp'!H$266</f>
        <v>2.4338566166847233E-2</v>
      </c>
      <c r="J8" s="219">
        <f>1/$A$1*'[1]4408Imp'!I$266</f>
        <v>2.587045E-2</v>
      </c>
      <c r="K8" s="219">
        <f>1/$A$1*'[1]4408Imp'!J$266</f>
        <v>2.0976085999999998E-2</v>
      </c>
      <c r="L8" s="219">
        <f>1/$A$1*'[1]4408Imp'!K$266</f>
        <v>1.0617399000000001E-2</v>
      </c>
      <c r="M8" s="219">
        <f>1/$A$1*'[1]4408Imp'!L$266</f>
        <v>1.1685935599999996E-2</v>
      </c>
      <c r="N8" s="219">
        <f>1/$A$1*'[1]4408Imp'!M$266</f>
        <v>1.0753140999999999E-2</v>
      </c>
      <c r="O8" s="219">
        <f>1/$A$1*'[1]4408Imp'!N$266</f>
        <v>1.6425123E-2</v>
      </c>
      <c r="P8" s="219">
        <f>1/$A$1*'[1]4408Imp'!O$266</f>
        <v>9.5567529999999977E-3</v>
      </c>
      <c r="Q8" s="219">
        <f>1/$A$1*'[1]4408Imp'!P$266</f>
        <v>1.0467060799999997E-2</v>
      </c>
      <c r="R8" s="219">
        <f>1/$A$1*'[1]4408Imp'!Q$266</f>
        <v>1.2490929E-2</v>
      </c>
      <c r="S8" s="219">
        <f>1/$A$1*'[1]4408Imp'!R$266</f>
        <v>1.1740526999999999E-2</v>
      </c>
      <c r="T8" s="219">
        <f>1/$A$1*'[1]4408Imp'!S$266</f>
        <v>9.3107569999999994E-3</v>
      </c>
      <c r="U8" s="219">
        <f>1/$A$1*'[1]4408Imp'!T$266</f>
        <v>7.657882999999999E-3</v>
      </c>
      <c r="V8" s="219">
        <f>1/$A$1*'[1]4408Imp'!U$266</f>
        <v>7.3495547999999989E-3</v>
      </c>
      <c r="W8" s="219">
        <f>1/$A$1*'[1]4408Imp'!V$266</f>
        <v>6.9890841999999988E-3</v>
      </c>
      <c r="X8" s="219">
        <f>1/$A$1*'[1]4408Imp'!W$266</f>
        <v>6.7766355999999989E-3</v>
      </c>
      <c r="Y8" s="219">
        <f>1/$A$1*'[1]4408Imp'!X$266</f>
        <v>6.3783983881333332E-3</v>
      </c>
      <c r="Z8" s="219">
        <f>1/$A$1*'[1]4408Imp'!Y$266</f>
        <v>1.1142068815999998E-2</v>
      </c>
      <c r="AA8" s="219">
        <f>1/$A$1*'[1]4408Imp'!Z$266</f>
        <v>0</v>
      </c>
      <c r="AB8" s="206">
        <f>1/$A$1*'[1]4408Imp'!AA$266</f>
        <v>0</v>
      </c>
      <c r="AC8" s="25"/>
      <c r="AD8" s="152">
        <f>1/1000*1/$A$1*'[1]4408Imp'!AB$266</f>
        <v>1.3405021578947367E-2</v>
      </c>
      <c r="AE8" s="219">
        <f>1/1000*1/$A$1*'[1]4408Imp'!AC$266</f>
        <v>1.3573628947368419E-2</v>
      </c>
      <c r="AF8" s="219">
        <f>1/1000*1/$A$1*'[1]4408Imp'!AD$266</f>
        <v>1.6524210526315791E-2</v>
      </c>
      <c r="AG8" s="219">
        <f>1/1000*1/$A$1*'[1]4408Imp'!AE$266</f>
        <v>1.5444736842105263E-2</v>
      </c>
      <c r="AH8" s="219">
        <f>1/1000*1/$A$1*'[1]4408Imp'!AF$266</f>
        <v>1.5394210526315788E-2</v>
      </c>
      <c r="AI8" s="219">
        <f>1/1000*1/$A$1*'[1]4408Imp'!AG$266</f>
        <v>1.7584374210526315E-2</v>
      </c>
      <c r="AJ8" s="219">
        <f>1/1000*1/$A$1*'[1]4408Imp'!AH$266</f>
        <v>1.4097123684210523E-2</v>
      </c>
      <c r="AK8" s="219">
        <f>1/1000*1/$A$1*'[1]4408Imp'!AI$266</f>
        <v>1.7710725789473684E-2</v>
      </c>
      <c r="AL8" s="219">
        <f>1/1000*1/$A$1*'[1]4408Imp'!AJ$266</f>
        <v>1.5305144210526315E-2</v>
      </c>
      <c r="AM8" s="219">
        <f>1/1000*1/$A$1*'[1]4408Imp'!AK$266</f>
        <v>6.9424805263157887E-3</v>
      </c>
      <c r="AN8" s="219">
        <f>1/1000*1/$A$1*'[1]4408Imp'!AL$266</f>
        <v>8.1561926315789485E-3</v>
      </c>
      <c r="AO8" s="219">
        <f>1/1000*1/$A$1*'[1]4408Imp'!AM$266</f>
        <v>8.9447110526315772E-3</v>
      </c>
      <c r="AP8" s="219">
        <f>1/1000*1/$A$1*'[1]4408Imp'!AN$266</f>
        <v>1.177416052631579E-2</v>
      </c>
      <c r="AQ8" s="219">
        <f>1/1000*1/$A$1*'[1]4408Imp'!AO$266</f>
        <v>8.4725536842105258E-3</v>
      </c>
      <c r="AR8" s="219">
        <f>1/1000*1/$A$1*'[1]4408Imp'!AP$266</f>
        <v>1.1055326842105261E-2</v>
      </c>
      <c r="AS8" s="219">
        <f>1/1000*1/$A$1*'[1]4408Imp'!AQ$266</f>
        <v>9.0518126315789465E-3</v>
      </c>
      <c r="AT8" s="219">
        <f>1/1000*1/$A$1*'[1]4408Imp'!AR$266</f>
        <v>9.1531336842105258E-3</v>
      </c>
      <c r="AU8" s="219">
        <f>1/1000*1/$A$1*'[1]4408Imp'!AS$266</f>
        <v>6.7119505263157899E-3</v>
      </c>
      <c r="AV8" s="219">
        <f>1/1000*1/$A$1*'[1]4408Imp'!AT$266</f>
        <v>8.5672126315789465E-3</v>
      </c>
      <c r="AW8" s="219">
        <f>1/1000*1/$A$1*'[1]4408Imp'!AU$266</f>
        <v>5.9138352631578949E-3</v>
      </c>
      <c r="AX8" s="219">
        <f>1/1000*1/$A$1*'[1]4408Imp'!AV$266</f>
        <v>5.2226900000000003E-3</v>
      </c>
      <c r="AY8" s="219">
        <f>1/1000*1/$A$1*'[1]4408Imp'!AW$266</f>
        <v>5.4158978947368422E-3</v>
      </c>
      <c r="AZ8" s="219">
        <f>1/1000*1/$A$1*'[1]4408Imp'!AX$266</f>
        <v>7.7909757894736829E-3</v>
      </c>
      <c r="BA8" s="219">
        <f>1/1000*1/$A$1*'[1]4408Imp'!AY$266</f>
        <v>1.1909089473684209E-2</v>
      </c>
      <c r="BB8" s="219">
        <f>1/1000*1/$A$1*'[1]4408Imp'!AZ$266</f>
        <v>0</v>
      </c>
      <c r="BC8" s="206">
        <f>1/1000*1/$A$1*'[1]4408Imp'!BA$266</f>
        <v>0</v>
      </c>
      <c r="BD8" s="228"/>
    </row>
    <row r="9" spans="1:56">
      <c r="B9" s="18" t="s">
        <v>107</v>
      </c>
      <c r="C9" s="31">
        <f>1/$A$1*'[1]4408Imp'!B$92</f>
        <v>1.3763879999999999E-2</v>
      </c>
      <c r="D9" s="22">
        <f>1/$A$1*'[1]4408Imp'!C$92</f>
        <v>1.5484624999999997E-2</v>
      </c>
      <c r="E9" s="22">
        <f>1/$A$1*'[1]4408Imp'!D$92</f>
        <v>1.7868724000000002E-2</v>
      </c>
      <c r="F9" s="22">
        <f>1/$A$1*'[1]4408Imp'!E$92</f>
        <v>1.4083562999999997E-2</v>
      </c>
      <c r="G9" s="22">
        <f>1/$A$1*'[1]4408Imp'!F$92</f>
        <v>1.6332553E-2</v>
      </c>
      <c r="H9" s="22">
        <f>1/$A$1*'[1]4408Imp'!G$92</f>
        <v>1.5603559999999997E-2</v>
      </c>
      <c r="I9" s="22">
        <f>1/$A$1*'[1]4408Imp'!H$92</f>
        <v>1.6121843999999996E-2</v>
      </c>
      <c r="J9" s="22">
        <f>1/$A$1*'[1]4408Imp'!I$92</f>
        <v>1.3983615E-2</v>
      </c>
      <c r="K9" s="22">
        <f>1/$A$1*'[1]4408Imp'!J$92</f>
        <v>1.0959997000000001E-2</v>
      </c>
      <c r="L9" s="22">
        <f>1/$A$1*'[1]4408Imp'!K$92</f>
        <v>4.0801659999999997E-3</v>
      </c>
      <c r="M9" s="22">
        <f>1/$A$1*'[1]4408Imp'!L$92</f>
        <v>4.2391028000000001E-3</v>
      </c>
      <c r="N9" s="22">
        <f>1/$A$1*'[1]4408Imp'!M$92</f>
        <v>4.5821709999999986E-3</v>
      </c>
      <c r="O9" s="22">
        <f>1/$A$1*'[1]4408Imp'!N$92</f>
        <v>4.3192839999999996E-3</v>
      </c>
      <c r="P9" s="22">
        <f>1/$A$1*'[1]4408Imp'!O$92</f>
        <v>3.4536319999999994E-3</v>
      </c>
      <c r="Q9" s="22">
        <f>1/$A$1*'[1]4408Imp'!P$92</f>
        <v>3.7746211999999993E-3</v>
      </c>
      <c r="R9" s="22">
        <f>1/$A$1*'[1]4408Imp'!Q$92</f>
        <v>4.9773969999999997E-3</v>
      </c>
      <c r="S9" s="22">
        <f>1/$A$1*'[1]4408Imp'!R$92</f>
        <v>4.2061749999999995E-3</v>
      </c>
      <c r="T9" s="22">
        <f>1/$A$1*'[1]4408Imp'!S$92</f>
        <v>2.3913359999999995E-3</v>
      </c>
      <c r="U9" s="22">
        <f>1/$A$1*'[1]4408Imp'!T$92</f>
        <v>1.3643479999999998E-3</v>
      </c>
      <c r="V9" s="22">
        <f>1/$A$1*'[1]4408Imp'!U$92</f>
        <v>2.3310335999999999E-3</v>
      </c>
      <c r="W9" s="22">
        <f>1/$A$1*'[1]4408Imp'!V$92</f>
        <v>1.5644229999999997E-3</v>
      </c>
      <c r="X9" s="22">
        <f>1/$A$1*'[1]4408Imp'!W$92</f>
        <v>1.7746946E-3</v>
      </c>
      <c r="Y9" s="22">
        <f>1/$A$1*'[1]4408Imp'!X$92</f>
        <v>1.9757175918666665E-3</v>
      </c>
      <c r="Z9" s="22">
        <f>1/$A$1*'[1]4408Imp'!Y$92</f>
        <v>1.4368544698947366E-3</v>
      </c>
      <c r="AA9" s="22">
        <f>1/$A$1*'[1]4408Imp'!Z$92</f>
        <v>0</v>
      </c>
      <c r="AB9" s="21">
        <f>1/$A$1*'[1]4408Imp'!AA$92</f>
        <v>0</v>
      </c>
      <c r="AC9" s="25"/>
      <c r="AD9" s="17">
        <f>1/1000*1/$A$1*'[1]4408Imp'!AB$92</f>
        <v>6.746713157894736E-3</v>
      </c>
      <c r="AE9" s="12">
        <f>1/1000*1/$A$1*'[1]4408Imp'!AC$92</f>
        <v>8.2697042105263144E-3</v>
      </c>
      <c r="AF9" s="12">
        <f>1/1000*1/$A$1*'[1]4408Imp'!AD$92</f>
        <v>9.3163157894736847E-3</v>
      </c>
      <c r="AG9" s="12">
        <f>1/1000*1/$A$1*'[1]4408Imp'!AE$92</f>
        <v>7.4594736842105262E-3</v>
      </c>
      <c r="AH9" s="12">
        <f>1/1000*1/$A$1*'[1]4408Imp'!AF$92</f>
        <v>8.707368421052632E-3</v>
      </c>
      <c r="AI9" s="12">
        <f>1/1000*1/$A$1*'[1]4408Imp'!AG$92</f>
        <v>9.1148826315789466E-3</v>
      </c>
      <c r="AJ9" s="12">
        <f>1/1000*1/$A$1*'[1]4408Imp'!AH$92</f>
        <v>9.0870489473684184E-3</v>
      </c>
      <c r="AK9" s="12">
        <f>1/1000*1/$A$1*'[1]4408Imp'!AI$92</f>
        <v>9.5771736842105264E-3</v>
      </c>
      <c r="AL9" s="12">
        <f>1/1000*1/$A$1*'[1]4408Imp'!AJ$92</f>
        <v>7.9265710526315782E-3</v>
      </c>
      <c r="AM9" s="12">
        <f>1/1000*1/$A$1*'[1]4408Imp'!AK$92</f>
        <v>2.4409999999999996E-3</v>
      </c>
      <c r="AN9" s="12">
        <f>1/1000*1/$A$1*'[1]4408Imp'!AL$92</f>
        <v>2.5266399999999997E-3</v>
      </c>
      <c r="AO9" s="12">
        <f>1/1000*1/$A$1*'[1]4408Imp'!AM$92</f>
        <v>3.184494210526316E-3</v>
      </c>
      <c r="AP9" s="12">
        <f>1/1000*1/$A$1*'[1]4408Imp'!AN$92</f>
        <v>3.0452473684210524E-3</v>
      </c>
      <c r="AQ9" s="12">
        <f>1/1000*1/$A$1*'[1]4408Imp'!AO$92</f>
        <v>2.6066178947368418E-3</v>
      </c>
      <c r="AR9" s="12">
        <f>1/1000*1/$A$1*'[1]4408Imp'!AP$92</f>
        <v>4.3947873684210522E-3</v>
      </c>
      <c r="AS9" s="12">
        <f>1/1000*1/$A$1*'[1]4408Imp'!AQ$92</f>
        <v>3.8963689473684206E-3</v>
      </c>
      <c r="AT9" s="12">
        <f>1/1000*1/$A$1*'[1]4408Imp'!AR$92</f>
        <v>3.1881331578947365E-3</v>
      </c>
      <c r="AU9" s="12">
        <f>1/1000*1/$A$1*'[1]4408Imp'!AS$92</f>
        <v>1.7747415789473684E-3</v>
      </c>
      <c r="AV9" s="12">
        <f>1/1000*1/$A$1*'[1]4408Imp'!AT$92</f>
        <v>1.8699752631578946E-3</v>
      </c>
      <c r="AW9" s="12">
        <f>1/1000*1/$A$1*'[1]4408Imp'!AU$92</f>
        <v>2.0426363157894736E-3</v>
      </c>
      <c r="AX9" s="12">
        <f>1/1000*1/$A$1*'[1]4408Imp'!AV$92</f>
        <v>1.4786015789473683E-3</v>
      </c>
      <c r="AY9" s="12">
        <f>1/1000*1/$A$1*'[1]4408Imp'!AW$92</f>
        <v>1.762216842105263E-3</v>
      </c>
      <c r="AZ9" s="12">
        <f>1/1000*1/$A$1*'[1]4408Imp'!AX$92</f>
        <v>2.6843936842105261E-3</v>
      </c>
      <c r="BA9" s="12">
        <f>1/1000*1/$A$1*'[1]4408Imp'!AY$92</f>
        <v>1.9219215789473682E-3</v>
      </c>
      <c r="BB9" s="12">
        <f>1/1000*1/$A$1*'[1]4408Imp'!AZ$92</f>
        <v>0</v>
      </c>
      <c r="BC9" s="33">
        <f>1/1000*1/$A$1*'[1]4408Imp'!BA$92</f>
        <v>0</v>
      </c>
      <c r="BD9" s="228"/>
    </row>
    <row r="10" spans="1:56">
      <c r="B10" s="19" t="s">
        <v>24</v>
      </c>
      <c r="C10" s="81">
        <f t="shared" ref="C10:AB10" si="2">C8-SUM(C9:C9)</f>
        <v>1.3299437999999997E-2</v>
      </c>
      <c r="D10" s="82">
        <f t="shared" si="2"/>
        <v>1.1327373000000003E-2</v>
      </c>
      <c r="E10" s="82">
        <f t="shared" si="2"/>
        <v>1.2870227999999997E-2</v>
      </c>
      <c r="F10" s="82">
        <f t="shared" si="2"/>
        <v>1.4497778999999995E-2</v>
      </c>
      <c r="G10" s="82">
        <f t="shared" si="2"/>
        <v>1.2906374000000002E-2</v>
      </c>
      <c r="H10" s="82">
        <f t="shared" si="2"/>
        <v>1.6238957999999998E-2</v>
      </c>
      <c r="I10" s="82">
        <f t="shared" si="2"/>
        <v>8.2167221668472366E-3</v>
      </c>
      <c r="J10" s="82">
        <f t="shared" si="2"/>
        <v>1.1886835E-2</v>
      </c>
      <c r="K10" s="82">
        <f t="shared" si="2"/>
        <v>1.0016088999999997E-2</v>
      </c>
      <c r="L10" s="82">
        <f t="shared" si="2"/>
        <v>6.5372330000000017E-3</v>
      </c>
      <c r="M10" s="82">
        <f t="shared" si="2"/>
        <v>7.4468327999999955E-3</v>
      </c>
      <c r="N10" s="82">
        <f t="shared" si="2"/>
        <v>6.1709700000000004E-3</v>
      </c>
      <c r="O10" s="82">
        <f t="shared" si="2"/>
        <v>1.2105839E-2</v>
      </c>
      <c r="P10" s="82">
        <f t="shared" si="2"/>
        <v>6.1031209999999978E-3</v>
      </c>
      <c r="Q10" s="82">
        <f t="shared" si="2"/>
        <v>6.6924395999999973E-3</v>
      </c>
      <c r="R10" s="82">
        <f t="shared" si="2"/>
        <v>7.5135319999999998E-3</v>
      </c>
      <c r="S10" s="82">
        <f t="shared" si="2"/>
        <v>7.5343519999999994E-3</v>
      </c>
      <c r="T10" s="82">
        <f t="shared" si="2"/>
        <v>6.9194210000000003E-3</v>
      </c>
      <c r="U10" s="82">
        <f t="shared" si="2"/>
        <v>6.2935349999999994E-3</v>
      </c>
      <c r="V10" s="82">
        <f t="shared" si="2"/>
        <v>5.0185211999999989E-3</v>
      </c>
      <c r="W10" s="82">
        <f t="shared" si="2"/>
        <v>5.4246611999999991E-3</v>
      </c>
      <c r="X10" s="82">
        <f t="shared" si="2"/>
        <v>5.0019409999999993E-3</v>
      </c>
      <c r="Y10" s="82">
        <f t="shared" si="2"/>
        <v>4.4026807962666663E-3</v>
      </c>
      <c r="Z10" s="82">
        <f t="shared" si="2"/>
        <v>9.705214346105261E-3</v>
      </c>
      <c r="AA10" s="82">
        <f t="shared" si="2"/>
        <v>0</v>
      </c>
      <c r="AB10" s="83">
        <f t="shared" si="2"/>
        <v>0</v>
      </c>
      <c r="AC10" s="25"/>
      <c r="AD10" s="41">
        <f t="shared" ref="AD10:BC10" si="3">AD8-SUM(AD9:AD9)</f>
        <v>6.6583084210526311E-3</v>
      </c>
      <c r="AE10" s="42">
        <f t="shared" si="3"/>
        <v>5.3039247368421045E-3</v>
      </c>
      <c r="AF10" s="42">
        <f t="shared" si="3"/>
        <v>7.2078947368421058E-3</v>
      </c>
      <c r="AG10" s="42">
        <f t="shared" si="3"/>
        <v>7.9852631578947366E-3</v>
      </c>
      <c r="AH10" s="42">
        <f t="shared" si="3"/>
        <v>6.686842105263156E-3</v>
      </c>
      <c r="AI10" s="42">
        <f t="shared" si="3"/>
        <v>8.4694915789473683E-3</v>
      </c>
      <c r="AJ10" s="42">
        <f t="shared" si="3"/>
        <v>5.0100747368421045E-3</v>
      </c>
      <c r="AK10" s="42">
        <f t="shared" si="3"/>
        <v>8.1335521052631581E-3</v>
      </c>
      <c r="AL10" s="42">
        <f t="shared" si="3"/>
        <v>7.3785731578947366E-3</v>
      </c>
      <c r="AM10" s="42">
        <f t="shared" si="3"/>
        <v>4.5014805263157891E-3</v>
      </c>
      <c r="AN10" s="42">
        <f t="shared" si="3"/>
        <v>5.6295526315789483E-3</v>
      </c>
      <c r="AO10" s="42">
        <f t="shared" si="3"/>
        <v>5.7602168421052608E-3</v>
      </c>
      <c r="AP10" s="42">
        <f t="shared" si="3"/>
        <v>8.7289131578947368E-3</v>
      </c>
      <c r="AQ10" s="42">
        <f t="shared" si="3"/>
        <v>5.8659357894736835E-3</v>
      </c>
      <c r="AR10" s="42">
        <f t="shared" si="3"/>
        <v>6.6605394736842091E-3</v>
      </c>
      <c r="AS10" s="42">
        <f t="shared" si="3"/>
        <v>5.1554436842105259E-3</v>
      </c>
      <c r="AT10" s="42">
        <f t="shared" si="3"/>
        <v>5.9650005263157894E-3</v>
      </c>
      <c r="AU10" s="42">
        <f t="shared" si="3"/>
        <v>4.9372089473684218E-3</v>
      </c>
      <c r="AV10" s="42">
        <f t="shared" si="3"/>
        <v>6.6972373684210523E-3</v>
      </c>
      <c r="AW10" s="42">
        <f t="shared" si="3"/>
        <v>3.8711989473684213E-3</v>
      </c>
      <c r="AX10" s="42">
        <f t="shared" si="3"/>
        <v>3.744088421052632E-3</v>
      </c>
      <c r="AY10" s="42">
        <f t="shared" si="3"/>
        <v>3.6536810526315794E-3</v>
      </c>
      <c r="AZ10" s="42">
        <f t="shared" si="3"/>
        <v>5.1065821052631568E-3</v>
      </c>
      <c r="BA10" s="42">
        <f t="shared" si="3"/>
        <v>9.9871678947368418E-3</v>
      </c>
      <c r="BB10" s="42">
        <f t="shared" si="3"/>
        <v>0</v>
      </c>
      <c r="BC10" s="43">
        <f t="shared" si="3"/>
        <v>0</v>
      </c>
      <c r="BD10" s="228"/>
    </row>
    <row r="11" spans="1:56" ht="20" customHeight="1">
      <c r="B11" s="161" t="s">
        <v>110</v>
      </c>
      <c r="C11" s="162">
        <f>1/$A$1*'[1]4408Imp'!B$269</f>
        <v>2.8141319000000001E-2</v>
      </c>
      <c r="D11" s="163">
        <f>1/$A$1*'[1]4408Imp'!C$269</f>
        <v>2.5738775999999991E-2</v>
      </c>
      <c r="E11" s="163">
        <f>1/$A$1*'[1]4408Imp'!D$269</f>
        <v>3.8031618999999989E-2</v>
      </c>
      <c r="F11" s="163">
        <f>1/$A$1*'[1]4408Imp'!E$269</f>
        <v>3.8232511000000004E-2</v>
      </c>
      <c r="G11" s="163">
        <f>1/$A$1*'[1]4408Imp'!F$269</f>
        <v>3.7496229999999992E-2</v>
      </c>
      <c r="H11" s="163">
        <f>1/$A$1*'[1]4408Imp'!G$269</f>
        <v>6.2486488999999985E-2</v>
      </c>
      <c r="I11" s="163">
        <f>1/$A$1*'[1]4408Imp'!H$269</f>
        <v>4.8721864158235192E-2</v>
      </c>
      <c r="J11" s="163">
        <f>1/$A$1*'[1]4408Imp'!I$269</f>
        <v>4.4538405999999996E-2</v>
      </c>
      <c r="K11" s="163">
        <f>1/$A$1*'[1]4408Imp'!J$269</f>
        <v>1.0579212999999995E-2</v>
      </c>
      <c r="L11" s="163">
        <f>1/$A$1*'[1]4408Imp'!K$269</f>
        <v>3.032281E-3</v>
      </c>
      <c r="M11" s="163">
        <f>1/$A$1*'[1]4408Imp'!L$269</f>
        <v>3.9418999999999999E-3</v>
      </c>
      <c r="N11" s="163">
        <f>1/$A$1*'[1]4408Imp'!M$269</f>
        <v>2.7657419999999999E-3</v>
      </c>
      <c r="O11" s="163">
        <f>1/$A$1*'[1]4408Imp'!N$269</f>
        <v>6.7494599999999997E-3</v>
      </c>
      <c r="P11" s="163">
        <f>1/$A$1*'[1]4408Imp'!O$269</f>
        <v>3.2103029999999994E-3</v>
      </c>
      <c r="Q11" s="163">
        <f>1/$A$1*'[1]4408Imp'!P$269</f>
        <v>3.9587281999999991E-3</v>
      </c>
      <c r="R11" s="163">
        <f>1/$A$1*'[1]4408Imp'!Q$269</f>
        <v>7.0087009999999983E-3</v>
      </c>
      <c r="S11" s="163">
        <f>1/$A$1*'[1]4408Imp'!R$269</f>
        <v>3.3134389999999992E-3</v>
      </c>
      <c r="T11" s="163">
        <f>1/$A$1*'[1]4408Imp'!S$269</f>
        <v>3.7907549999999998E-3</v>
      </c>
      <c r="U11" s="163">
        <f>1/$A$1*'[1]4408Imp'!T$269</f>
        <v>3.8154779999999998E-3</v>
      </c>
      <c r="V11" s="163">
        <f>1/$A$1*'[1]4408Imp'!U$269</f>
        <v>4.2311863999999989E-3</v>
      </c>
      <c r="W11" s="163">
        <f>1/$A$1*'[1]4408Imp'!V$269</f>
        <v>3.2302199999999989E-3</v>
      </c>
      <c r="X11" s="163">
        <f>1/$A$1*'[1]4408Imp'!W$269</f>
        <v>8.0143699999999979E-4</v>
      </c>
      <c r="Y11" s="163">
        <f>1/$A$1*'[1]4408Imp'!X$269</f>
        <v>6.950957939333331E-4</v>
      </c>
      <c r="Z11" s="163">
        <f>1/$A$1*'[1]4408Imp'!Y$269</f>
        <v>6.2121878621052625E-4</v>
      </c>
      <c r="AA11" s="163">
        <f>1/$A$1*'[1]4408Imp'!Z$269</f>
        <v>0</v>
      </c>
      <c r="AB11" s="164">
        <f>1/$A$1*'[1]4408Imp'!AA$269</f>
        <v>0</v>
      </c>
      <c r="AC11" s="89"/>
      <c r="AD11" s="165">
        <f>1/1000*1/$A$1*'[1]4408Imp'!AB$269</f>
        <v>1.5254808421052627E-2</v>
      </c>
      <c r="AE11" s="166">
        <f>1/1000*1/$A$1*'[1]4408Imp'!AC$269</f>
        <v>1.3635585789473685E-2</v>
      </c>
      <c r="AF11" s="166">
        <f>1/1000*1/$A$1*'[1]4408Imp'!AD$269</f>
        <v>1.8040526315789472E-2</v>
      </c>
      <c r="AG11" s="166">
        <f>1/1000*1/$A$1*'[1]4408Imp'!AE$269</f>
        <v>1.885842105263158E-2</v>
      </c>
      <c r="AH11" s="166">
        <f>1/1000*1/$A$1*'[1]4408Imp'!AF$269</f>
        <v>1.4002631578947369E-2</v>
      </c>
      <c r="AI11" s="166">
        <f>1/1000*1/$A$1*'[1]4408Imp'!AG$269</f>
        <v>2.2398051052631571E-2</v>
      </c>
      <c r="AJ11" s="166">
        <f>1/1000*1/$A$1*'[1]4408Imp'!AH$269</f>
        <v>1.9474482631578943E-2</v>
      </c>
      <c r="AK11" s="166">
        <f>1/1000*1/$A$1*'[1]4408Imp'!AI$269</f>
        <v>1.8061585789473686E-2</v>
      </c>
      <c r="AL11" s="166">
        <f>1/1000*1/$A$1*'[1]4408Imp'!AJ$269</f>
        <v>6.5948857894736843E-3</v>
      </c>
      <c r="AM11" s="166">
        <f>1/1000*1/$A$1*'[1]4408Imp'!AK$269</f>
        <v>2.0574152631578947E-3</v>
      </c>
      <c r="AN11" s="166">
        <f>1/1000*1/$A$1*'[1]4408Imp'!AL$269</f>
        <v>3.142451578947368E-3</v>
      </c>
      <c r="AO11" s="166">
        <f>1/1000*1/$A$1*'[1]4408Imp'!AM$269</f>
        <v>2.4354600000000004E-3</v>
      </c>
      <c r="AP11" s="166">
        <f>1/1000*1/$A$1*'[1]4408Imp'!AN$269</f>
        <v>4.6637268421052622E-3</v>
      </c>
      <c r="AQ11" s="166">
        <f>1/1000*1/$A$1*'[1]4408Imp'!AO$269</f>
        <v>3.2836278947368414E-3</v>
      </c>
      <c r="AR11" s="166">
        <f>1/1000*1/$A$1*'[1]4408Imp'!AP$269</f>
        <v>4.6058457894736834E-3</v>
      </c>
      <c r="AS11" s="166">
        <f>1/1000*1/$A$1*'[1]4408Imp'!AQ$269</f>
        <v>5.0316331578947378E-3</v>
      </c>
      <c r="AT11" s="166">
        <f>1/1000*1/$A$1*'[1]4408Imp'!AR$269</f>
        <v>2.382807368421053E-3</v>
      </c>
      <c r="AU11" s="166">
        <f>1/1000*1/$A$1*'[1]4408Imp'!AS$269</f>
        <v>2.4702178947368426E-3</v>
      </c>
      <c r="AV11" s="166">
        <f>1/1000*1/$A$1*'[1]4408Imp'!AT$269</f>
        <v>3.8146052631578948E-3</v>
      </c>
      <c r="AW11" s="166">
        <f>1/1000*1/$A$1*'[1]4408Imp'!AU$269</f>
        <v>4.9515678947368415E-3</v>
      </c>
      <c r="AX11" s="166">
        <f>1/1000*1/$A$1*'[1]4408Imp'!AV$269</f>
        <v>3.4298963157894731E-3</v>
      </c>
      <c r="AY11" s="166">
        <f>1/1000*1/$A$1*'[1]4408Imp'!AW$269</f>
        <v>9.6986789473684192E-4</v>
      </c>
      <c r="AZ11" s="166">
        <f>1/1000*1/$A$1*'[1]4408Imp'!AX$269</f>
        <v>9.2144684210526304E-4</v>
      </c>
      <c r="BA11" s="166">
        <f>1/1000*1/$A$1*'[1]4408Imp'!AY$269</f>
        <v>9.9570473684210494E-4</v>
      </c>
      <c r="BB11" s="166">
        <f>1/1000*1/$A$1*'[1]4408Imp'!AZ$269</f>
        <v>0</v>
      </c>
      <c r="BC11" s="167">
        <f>1/1000*1/$A$1*'[1]4408Imp'!BA$269</f>
        <v>0</v>
      </c>
      <c r="BD11" s="228"/>
    </row>
    <row r="12" spans="1:56">
      <c r="B12" s="18" t="s">
        <v>35</v>
      </c>
      <c r="C12" s="17">
        <f>1/$A$1*'[1]4408Imp'!B$31</f>
        <v>1.8095361999999997E-2</v>
      </c>
      <c r="D12" s="12">
        <f>1/$A$1*'[1]4408Imp'!C$31</f>
        <v>1.4493283999999997E-2</v>
      </c>
      <c r="E12" s="12">
        <f>1/$A$1*'[1]4408Imp'!D$31</f>
        <v>2.8285011999999998E-2</v>
      </c>
      <c r="F12" s="12">
        <f>1/$A$1*'[1]4408Imp'!E$31</f>
        <v>3.3227891000000002E-2</v>
      </c>
      <c r="G12" s="12">
        <f>1/$A$1*'[1]4408Imp'!F$31</f>
        <v>3.6528176999999988E-2</v>
      </c>
      <c r="H12" s="12">
        <f>1/$A$1*'[1]4408Imp'!G$31</f>
        <v>6.0933478999999978E-2</v>
      </c>
      <c r="I12" s="12">
        <f>1/$A$1*'[1]4408Imp'!H$31</f>
        <v>4.7282995158235197E-2</v>
      </c>
      <c r="J12" s="12">
        <f>1/$A$1*'[1]4408Imp'!I$31</f>
        <v>4.376210199999999E-2</v>
      </c>
      <c r="K12" s="12">
        <f>1/$A$1*'[1]4408Imp'!J$31</f>
        <v>1.0278571999999998E-2</v>
      </c>
      <c r="L12" s="12">
        <f>1/$A$1*'[1]4408Imp'!K$31</f>
        <v>2.870919E-3</v>
      </c>
      <c r="M12" s="12">
        <f>1/$A$1*'[1]4408Imp'!L$31</f>
        <v>2.9035760000000002E-3</v>
      </c>
      <c r="N12" s="12">
        <f>1/$A$1*'[1]4408Imp'!M$31</f>
        <v>1.3341579999999998E-3</v>
      </c>
      <c r="O12" s="12">
        <f>1/$A$1*'[1]4408Imp'!N$31</f>
        <v>6.0011059999999991E-3</v>
      </c>
      <c r="P12" s="12">
        <f>1/$A$1*'[1]4408Imp'!O$31</f>
        <v>2.8192769999999994E-3</v>
      </c>
      <c r="Q12" s="12">
        <f>1/$A$1*'[1]4408Imp'!P$31</f>
        <v>2.7765863999999994E-3</v>
      </c>
      <c r="R12" s="12">
        <f>1/$A$1*'[1]4408Imp'!Q$31</f>
        <v>6.5738029999999987E-3</v>
      </c>
      <c r="S12" s="12">
        <f>1/$A$1*'[1]4408Imp'!R$31</f>
        <v>3.0136309999999993E-3</v>
      </c>
      <c r="T12" s="12">
        <f>1/$A$1*'[1]4408Imp'!S$31</f>
        <v>3.6781139999999993E-3</v>
      </c>
      <c r="U12" s="12">
        <f>1/$A$1*'[1]4408Imp'!T$31</f>
        <v>2.7304479999999995E-3</v>
      </c>
      <c r="V12" s="12">
        <f>1/$A$1*'[1]4408Imp'!U$31</f>
        <v>1.4581853999999998E-3</v>
      </c>
      <c r="W12" s="12">
        <f>1/$A$1*'[1]4408Imp'!V$31</f>
        <v>9.3464559999999978E-4</v>
      </c>
      <c r="X12" s="12">
        <f>1/$A$1*'[1]4408Imp'!W$31</f>
        <v>6.2538559999999988E-4</v>
      </c>
      <c r="Y12" s="12">
        <f>1/$A$1*'[1]4408Imp'!X$31</f>
        <v>6.1393714433333332E-4</v>
      </c>
      <c r="Z12" s="12">
        <f>1/$A$1*'[1]4408Imp'!Y$31</f>
        <v>5.2041454978947368E-4</v>
      </c>
      <c r="AA12" s="12">
        <f>1/$A$1*'[1]4408Imp'!Z$31</f>
        <v>0</v>
      </c>
      <c r="AB12" s="33">
        <f>1/$A$1*'[1]4408Imp'!AA$31</f>
        <v>0</v>
      </c>
      <c r="AC12" s="89"/>
      <c r="AD12" s="17">
        <f>1/1000*1/$A$1*'[1]4408Imp'!AB$31</f>
        <v>1.0755693684210525E-2</v>
      </c>
      <c r="AE12" s="12">
        <f>1/1000*1/$A$1*'[1]4408Imp'!AC$31</f>
        <v>8.9446184210526317E-3</v>
      </c>
      <c r="AF12" s="12">
        <f>1/1000*1/$A$1*'[1]4408Imp'!AD$31</f>
        <v>1.4332105263157896E-2</v>
      </c>
      <c r="AG12" s="12">
        <f>1/1000*1/$A$1*'[1]4408Imp'!AE$31</f>
        <v>1.6678421052631578E-2</v>
      </c>
      <c r="AH12" s="12">
        <f>1/1000*1/$A$1*'[1]4408Imp'!AF$31</f>
        <v>1.3419473684210526E-2</v>
      </c>
      <c r="AI12" s="12">
        <f>1/1000*1/$A$1*'[1]4408Imp'!AG$31</f>
        <v>2.1338326842105262E-2</v>
      </c>
      <c r="AJ12" s="12">
        <f>1/1000*1/$A$1*'[1]4408Imp'!AH$31</f>
        <v>1.8015427368421048E-2</v>
      </c>
      <c r="AK12" s="12">
        <f>1/1000*1/$A$1*'[1]4408Imp'!AI$31</f>
        <v>1.6141556842105265E-2</v>
      </c>
      <c r="AL12" s="12">
        <f>1/1000*1/$A$1*'[1]4408Imp'!AJ$31</f>
        <v>5.7374405263157895E-3</v>
      </c>
      <c r="AM12" s="12">
        <f>1/1000*1/$A$1*'[1]4408Imp'!AK$31</f>
        <v>1.703438947368421E-3</v>
      </c>
      <c r="AN12" s="12">
        <f>1/1000*1/$A$1*'[1]4408Imp'!AL$31</f>
        <v>2.0787621052631576E-3</v>
      </c>
      <c r="AO12" s="12">
        <f>1/1000*1/$A$1*'[1]4408Imp'!AM$31</f>
        <v>1.2864268421052631E-3</v>
      </c>
      <c r="AP12" s="12">
        <f>1/1000*1/$A$1*'[1]4408Imp'!AN$31</f>
        <v>3.8426763157894733E-3</v>
      </c>
      <c r="AQ12" s="12">
        <f>1/1000*1/$A$1*'[1]4408Imp'!AO$31</f>
        <v>2.3983405263157892E-3</v>
      </c>
      <c r="AR12" s="12">
        <f>1/1000*1/$A$1*'[1]4408Imp'!AP$31</f>
        <v>3.1331657894736842E-3</v>
      </c>
      <c r="AS12" s="12">
        <f>1/1000*1/$A$1*'[1]4408Imp'!AQ$31</f>
        <v>3.6782515789473679E-3</v>
      </c>
      <c r="AT12" s="12">
        <f>1/1000*1/$A$1*'[1]4408Imp'!AR$31</f>
        <v>1.7134842105263157E-3</v>
      </c>
      <c r="AU12" s="12">
        <f>1/1000*1/$A$1*'[1]4408Imp'!AS$31</f>
        <v>2.2116621052631577E-3</v>
      </c>
      <c r="AV12" s="12">
        <f>1/1000*1/$A$1*'[1]4408Imp'!AT$31</f>
        <v>1.7012884210526314E-3</v>
      </c>
      <c r="AW12" s="12">
        <f>1/1000*1/$A$1*'[1]4408Imp'!AU$31</f>
        <v>1.5546689473684211E-3</v>
      </c>
      <c r="AX12" s="12">
        <f>1/1000*1/$A$1*'[1]4408Imp'!AV$31</f>
        <v>7.9903105263157896E-4</v>
      </c>
      <c r="AY12" s="12">
        <f>1/1000*1/$A$1*'[1]4408Imp'!AW$31</f>
        <v>7.4302210526315776E-4</v>
      </c>
      <c r="AZ12" s="12">
        <f>1/1000*1/$A$1*'[1]4408Imp'!AX$31</f>
        <v>8.1613578947368408E-4</v>
      </c>
      <c r="BA12" s="12">
        <f>1/1000*1/$A$1*'[1]4408Imp'!AY$31</f>
        <v>8.5090157894736828E-4</v>
      </c>
      <c r="BB12" s="12">
        <f>1/1000*1/$A$1*'[1]4408Imp'!AZ$31</f>
        <v>0</v>
      </c>
      <c r="BC12" s="33">
        <f>1/1000*1/$A$1*'[1]4408Imp'!BA$31</f>
        <v>0</v>
      </c>
      <c r="BD12" s="228"/>
    </row>
    <row r="13" spans="1:56">
      <c r="B13" s="19" t="s">
        <v>24</v>
      </c>
      <c r="C13" s="81">
        <f t="shared" ref="C13:AB13" si="4">C11-SUM(C12:C12)</f>
        <v>1.0045957000000005E-2</v>
      </c>
      <c r="D13" s="82">
        <f t="shared" si="4"/>
        <v>1.1245491999999994E-2</v>
      </c>
      <c r="E13" s="82">
        <f t="shared" si="4"/>
        <v>9.7466069999999905E-3</v>
      </c>
      <c r="F13" s="82">
        <f t="shared" si="4"/>
        <v>5.0046200000000013E-3</v>
      </c>
      <c r="G13" s="82">
        <f t="shared" si="4"/>
        <v>9.6805300000000344E-4</v>
      </c>
      <c r="H13" s="82">
        <f t="shared" si="4"/>
        <v>1.5530100000000074E-3</v>
      </c>
      <c r="I13" s="82">
        <f t="shared" si="4"/>
        <v>1.4388689999999954E-3</v>
      </c>
      <c r="J13" s="82">
        <f t="shared" si="4"/>
        <v>7.7630400000000543E-4</v>
      </c>
      <c r="K13" s="82">
        <f t="shared" si="4"/>
        <v>3.0064099999999733E-4</v>
      </c>
      <c r="L13" s="82">
        <f t="shared" si="4"/>
        <v>1.6136199999999996E-4</v>
      </c>
      <c r="M13" s="82">
        <f t="shared" si="4"/>
        <v>1.0383239999999998E-3</v>
      </c>
      <c r="N13" s="82">
        <f t="shared" si="4"/>
        <v>1.4315840000000001E-3</v>
      </c>
      <c r="O13" s="82">
        <f t="shared" si="4"/>
        <v>7.4835400000000055E-4</v>
      </c>
      <c r="P13" s="82">
        <f t="shared" si="4"/>
        <v>3.9102600000000005E-4</v>
      </c>
      <c r="Q13" s="82">
        <f t="shared" si="4"/>
        <v>1.1821417999999997E-3</v>
      </c>
      <c r="R13" s="82">
        <f t="shared" si="4"/>
        <v>4.3489799999999953E-4</v>
      </c>
      <c r="S13" s="82">
        <f t="shared" si="4"/>
        <v>2.9980799999999993E-4</v>
      </c>
      <c r="T13" s="82">
        <f t="shared" si="4"/>
        <v>1.1264100000000056E-4</v>
      </c>
      <c r="U13" s="82">
        <f t="shared" si="4"/>
        <v>1.0850300000000003E-3</v>
      </c>
      <c r="V13" s="82">
        <f t="shared" si="4"/>
        <v>2.7730009999999989E-3</v>
      </c>
      <c r="W13" s="82">
        <f t="shared" si="4"/>
        <v>2.2955743999999991E-3</v>
      </c>
      <c r="X13" s="82">
        <f t="shared" si="4"/>
        <v>1.760513999999999E-4</v>
      </c>
      <c r="Y13" s="82">
        <f t="shared" si="4"/>
        <v>8.1158649599999779E-5</v>
      </c>
      <c r="Z13" s="82">
        <f t="shared" si="4"/>
        <v>1.0080423642105257E-4</v>
      </c>
      <c r="AA13" s="82">
        <f t="shared" si="4"/>
        <v>0</v>
      </c>
      <c r="AB13" s="83">
        <f t="shared" si="4"/>
        <v>0</v>
      </c>
      <c r="AC13" s="25"/>
      <c r="AD13" s="81">
        <f t="shared" ref="AD13:BC13" si="5">AD11-SUM(AD12:AD12)</f>
        <v>4.4991147368421015E-3</v>
      </c>
      <c r="AE13" s="82">
        <f t="shared" si="5"/>
        <v>4.6909673684210531E-3</v>
      </c>
      <c r="AF13" s="82">
        <f t="shared" si="5"/>
        <v>3.7084210526315761E-3</v>
      </c>
      <c r="AG13" s="82">
        <f t="shared" si="5"/>
        <v>2.1800000000000014E-3</v>
      </c>
      <c r="AH13" s="82">
        <f t="shared" si="5"/>
        <v>5.8315789473684272E-4</v>
      </c>
      <c r="AI13" s="82">
        <f t="shared" si="5"/>
        <v>1.0597242105263097E-3</v>
      </c>
      <c r="AJ13" s="82">
        <f t="shared" si="5"/>
        <v>1.4590552631578955E-3</v>
      </c>
      <c r="AK13" s="82">
        <f t="shared" si="5"/>
        <v>1.9200289473684205E-3</v>
      </c>
      <c r="AL13" s="82">
        <f t="shared" si="5"/>
        <v>8.5744526315789486E-4</v>
      </c>
      <c r="AM13" s="82">
        <f t="shared" si="5"/>
        <v>3.5397631578947377E-4</v>
      </c>
      <c r="AN13" s="82">
        <f t="shared" si="5"/>
        <v>1.0636894736842104E-3</v>
      </c>
      <c r="AO13" s="82">
        <f t="shared" si="5"/>
        <v>1.1490331578947373E-3</v>
      </c>
      <c r="AP13" s="82">
        <f t="shared" si="5"/>
        <v>8.2105052631578895E-4</v>
      </c>
      <c r="AQ13" s="82">
        <f t="shared" si="5"/>
        <v>8.8528736842105214E-4</v>
      </c>
      <c r="AR13" s="82">
        <f t="shared" si="5"/>
        <v>1.4726799999999992E-3</v>
      </c>
      <c r="AS13" s="82">
        <f t="shared" si="5"/>
        <v>1.3533815789473699E-3</v>
      </c>
      <c r="AT13" s="82">
        <f t="shared" si="5"/>
        <v>6.6932315789473731E-4</v>
      </c>
      <c r="AU13" s="82">
        <f t="shared" si="5"/>
        <v>2.5855578947368493E-4</v>
      </c>
      <c r="AV13" s="82">
        <f t="shared" si="5"/>
        <v>2.1133168421052636E-3</v>
      </c>
      <c r="AW13" s="82">
        <f t="shared" si="5"/>
        <v>3.3968989473684204E-3</v>
      </c>
      <c r="AX13" s="82">
        <f t="shared" si="5"/>
        <v>2.6308652631578944E-3</v>
      </c>
      <c r="AY13" s="82">
        <f t="shared" si="5"/>
        <v>2.2684578947368417E-4</v>
      </c>
      <c r="AZ13" s="82">
        <f t="shared" si="5"/>
        <v>1.0531105263157897E-4</v>
      </c>
      <c r="BA13" s="82">
        <f t="shared" si="5"/>
        <v>1.4480315789473666E-4</v>
      </c>
      <c r="BB13" s="82">
        <f t="shared" si="5"/>
        <v>0</v>
      </c>
      <c r="BC13" s="83">
        <f t="shared" si="5"/>
        <v>0</v>
      </c>
      <c r="BD13" s="228"/>
    </row>
    <row r="14" spans="1:56" ht="20" customHeight="1">
      <c r="B14" s="20" t="s">
        <v>46</v>
      </c>
      <c r="C14" s="152">
        <f>1/$A$1*'[1]4408Imp'!B$267</f>
        <v>8.8423359999999958E-3</v>
      </c>
      <c r="D14" s="219">
        <f>1/$A$1*'[1]4408Imp'!C$267</f>
        <v>8.7118210000000015E-3</v>
      </c>
      <c r="E14" s="219">
        <f>1/$A$1*'[1]4408Imp'!D$267</f>
        <v>8.8608610000000011E-3</v>
      </c>
      <c r="F14" s="219">
        <f>1/$A$1*'[1]4408Imp'!E$267</f>
        <v>1.4933191999999996E-2</v>
      </c>
      <c r="G14" s="219">
        <f>1/$A$1*'[1]4408Imp'!F$267</f>
        <v>1.9164261999999991E-2</v>
      </c>
      <c r="H14" s="219">
        <f>1/$A$1*'[1]4408Imp'!G$267</f>
        <v>1.7686455999999996E-2</v>
      </c>
      <c r="I14" s="219">
        <f>1/$A$1*'[1]4408Imp'!H$267</f>
        <v>1.5978626639577158E-2</v>
      </c>
      <c r="J14" s="219">
        <f>1/$A$1*'[1]4408Imp'!I$267</f>
        <v>2.4005003000000004E-2</v>
      </c>
      <c r="K14" s="219">
        <f>1/$A$1*'[1]4408Imp'!J$267</f>
        <v>1.8064063999999994E-2</v>
      </c>
      <c r="L14" s="219">
        <f>1/$A$1*'[1]4408Imp'!K$267</f>
        <v>9.0738790000000017E-3</v>
      </c>
      <c r="M14" s="219">
        <f>1/$A$1*'[1]4408Imp'!L$267</f>
        <v>1.0051148800000001E-2</v>
      </c>
      <c r="N14" s="219">
        <f>1/$A$1*'[1]4408Imp'!M$267</f>
        <v>8.4997729999999987E-3</v>
      </c>
      <c r="O14" s="219">
        <f>1/$A$1*'[1]4408Imp'!N$267</f>
        <v>7.798611999999999E-3</v>
      </c>
      <c r="P14" s="219">
        <f>1/$A$1*'[1]4408Imp'!O$267</f>
        <v>1.0177814000000002E-2</v>
      </c>
      <c r="Q14" s="219">
        <f>1/$A$1*'[1]4408Imp'!P$267</f>
        <v>1.04736282E-2</v>
      </c>
      <c r="R14" s="219">
        <f>1/$A$1*'[1]4408Imp'!Q$267</f>
        <v>1.0678410999999999E-2</v>
      </c>
      <c r="S14" s="219">
        <f>1/$A$1*'[1]4408Imp'!R$267</f>
        <v>7.0691029999999985E-3</v>
      </c>
      <c r="T14" s="219">
        <f>1/$A$1*'[1]4408Imp'!S$267</f>
        <v>7.0673869999999996E-3</v>
      </c>
      <c r="U14" s="219">
        <f>1/$A$1*'[1]4408Imp'!T$267</f>
        <v>8.5403660000000024E-3</v>
      </c>
      <c r="V14" s="219">
        <f>1/$A$1*'[1]4408Imp'!U$267</f>
        <v>6.6955727999999997E-3</v>
      </c>
      <c r="W14" s="219">
        <f>1/$A$1*'[1]4408Imp'!V$267</f>
        <v>4.9959111999999996E-3</v>
      </c>
      <c r="X14" s="219">
        <f>1/$A$1*'[1]4408Imp'!W$267</f>
        <v>4.6547437999999988E-3</v>
      </c>
      <c r="Y14" s="219">
        <f>1/$A$1*'[1]4408Imp'!X$267</f>
        <v>6.0951710133999989E-3</v>
      </c>
      <c r="Z14" s="219">
        <f>1/$A$1*'[1]4408Imp'!Y$267</f>
        <v>4.6063357455789471E-3</v>
      </c>
      <c r="AA14" s="219">
        <f>1/$A$1*'[1]4408Imp'!Z$267</f>
        <v>0</v>
      </c>
      <c r="AB14" s="206">
        <f>1/$A$1*'[1]4408Imp'!AA$267</f>
        <v>0</v>
      </c>
      <c r="AC14" s="89"/>
      <c r="AD14" s="152">
        <f>1/1000*1/$A$1*'[1]4408Imp'!AB$267</f>
        <v>6.8229463157894726E-3</v>
      </c>
      <c r="AE14" s="219">
        <f>1/1000*1/$A$1*'[1]4408Imp'!AC$267</f>
        <v>5.6878536842105273E-3</v>
      </c>
      <c r="AF14" s="219">
        <f>1/1000*1/$A$1*'[1]4408Imp'!AD$267</f>
        <v>6.111578947368421E-3</v>
      </c>
      <c r="AG14" s="219">
        <f>1/1000*1/$A$1*'[1]4408Imp'!AE$267</f>
        <v>8.7010526315789479E-3</v>
      </c>
      <c r="AH14" s="219">
        <f>1/1000*1/$A$1*'[1]4408Imp'!AF$267</f>
        <v>1.1294736842105262E-2</v>
      </c>
      <c r="AI14" s="219">
        <f>1/1000*1/$A$1*'[1]4408Imp'!AG$267</f>
        <v>1.3404098947368426E-2</v>
      </c>
      <c r="AJ14" s="219">
        <f>1/1000*1/$A$1*'[1]4408Imp'!AH$267</f>
        <v>1.3661163157894736E-2</v>
      </c>
      <c r="AK14" s="219">
        <f>1/1000*1/$A$1*'[1]4408Imp'!AI$267</f>
        <v>1.8999775789473681E-2</v>
      </c>
      <c r="AL14" s="219">
        <f>1/1000*1/$A$1*'[1]4408Imp'!AJ$267</f>
        <v>1.8189574210526312E-2</v>
      </c>
      <c r="AM14" s="219">
        <f>1/1000*1/$A$1*'[1]4408Imp'!AK$267</f>
        <v>9.4534905263157862E-3</v>
      </c>
      <c r="AN14" s="219">
        <f>1/1000*1/$A$1*'[1]4408Imp'!AL$267</f>
        <v>9.7918399999999978E-3</v>
      </c>
      <c r="AO14" s="219">
        <f>1/1000*1/$A$1*'[1]4408Imp'!AM$267</f>
        <v>9.7228678947368398E-3</v>
      </c>
      <c r="AP14" s="219">
        <f>1/1000*1/$A$1*'[1]4408Imp'!AN$267</f>
        <v>9.0206078947368436E-3</v>
      </c>
      <c r="AQ14" s="219">
        <f>1/1000*1/$A$1*'[1]4408Imp'!AO$267</f>
        <v>1.0466106842105263E-2</v>
      </c>
      <c r="AR14" s="219">
        <f>1/1000*1/$A$1*'[1]4408Imp'!AP$267</f>
        <v>1.1941836842105265E-2</v>
      </c>
      <c r="AS14" s="219">
        <f>1/1000*1/$A$1*'[1]4408Imp'!AQ$267</f>
        <v>1.0948158947368419E-2</v>
      </c>
      <c r="AT14" s="219">
        <f>1/1000*1/$A$1*'[1]4408Imp'!AR$267</f>
        <v>9.4183015789473679E-3</v>
      </c>
      <c r="AU14" s="219">
        <f>1/1000*1/$A$1*'[1]4408Imp'!AS$267</f>
        <v>9.1855842105263135E-3</v>
      </c>
      <c r="AV14" s="219">
        <f>1/1000*1/$A$1*'[1]4408Imp'!AT$267</f>
        <v>1.0982158421052634E-2</v>
      </c>
      <c r="AW14" s="219">
        <f>1/1000*1/$A$1*'[1]4408Imp'!AU$267</f>
        <v>6.6014368421052618E-3</v>
      </c>
      <c r="AX14" s="219">
        <f>1/1000*1/$A$1*'[1]4408Imp'!AV$267</f>
        <v>4.9079778947368419E-3</v>
      </c>
      <c r="AY14" s="219">
        <f>1/1000*1/$A$1*'[1]4408Imp'!AW$267</f>
        <v>5.0796678947368414E-3</v>
      </c>
      <c r="AZ14" s="219">
        <f>1/1000*1/$A$1*'[1]4408Imp'!AX$267</f>
        <v>9.0276031578947376E-3</v>
      </c>
      <c r="BA14" s="219">
        <f>1/1000*1/$A$1*'[1]4408Imp'!AY$267</f>
        <v>1.0907084736842106E-2</v>
      </c>
      <c r="BB14" s="219">
        <f>1/1000*1/$A$1*'[1]4408Imp'!AZ$267</f>
        <v>0</v>
      </c>
      <c r="BC14" s="206">
        <f>1/1000*1/$A$1*'[1]4408Imp'!BA$267</f>
        <v>0</v>
      </c>
      <c r="BD14" s="228"/>
    </row>
    <row r="15" spans="1:56">
      <c r="B15" s="5" t="s">
        <v>50</v>
      </c>
      <c r="C15" s="31">
        <f>1/$A$1*(SUM('[1]4408Imp'!B$47:B$47)+SUM('[1]4408Imp'!B$105:B$105))</f>
        <v>4.7348919999999992E-3</v>
      </c>
      <c r="D15" s="22">
        <f>1/$A$1*(SUM('[1]4408Imp'!C$47:C$47)+SUM('[1]4408Imp'!C$105:C$105))</f>
        <v>5.109199E-3</v>
      </c>
      <c r="E15" s="22">
        <f>1/$A$1*(SUM('[1]4408Imp'!D$47:D$47)+SUM('[1]4408Imp'!D$105:D$105))</f>
        <v>5.8229059999999992E-3</v>
      </c>
      <c r="F15" s="22">
        <f>1/$A$1*(SUM('[1]4408Imp'!E$47:E$47)+SUM('[1]4408Imp'!E$105:E$105))</f>
        <v>1.3018687999999995E-2</v>
      </c>
      <c r="G15" s="22">
        <f>1/$A$1*(SUM('[1]4408Imp'!F$47:F$47)+SUM('[1]4408Imp'!F$105:F$105))</f>
        <v>1.7999164999999998E-2</v>
      </c>
      <c r="H15" s="22">
        <f>1/$A$1*(SUM('[1]4408Imp'!G$47:G$47)+SUM('[1]4408Imp'!G$105:G$105))</f>
        <v>1.5781412999999998E-2</v>
      </c>
      <c r="I15" s="22">
        <f>1/$A$1*(SUM('[1]4408Imp'!H$47:H$47)+SUM('[1]4408Imp'!H$105:H$105))</f>
        <v>1.4897292000000003E-2</v>
      </c>
      <c r="J15" s="22">
        <f>1/$A$1*(SUM('[1]4408Imp'!I$47:I$47)+SUM('[1]4408Imp'!I$105:I$105))</f>
        <v>2.2102823000000004E-2</v>
      </c>
      <c r="K15" s="22">
        <f>1/$A$1*(SUM('[1]4408Imp'!J$47:J$47)+SUM('[1]4408Imp'!J$105:J$105))</f>
        <v>1.5618238999999997E-2</v>
      </c>
      <c r="L15" s="22">
        <f>1/$A$1*(SUM('[1]4408Imp'!K$47:K$47)+SUM('[1]4408Imp'!K$105:K$105))</f>
        <v>7.6954570000000002E-3</v>
      </c>
      <c r="M15" s="22">
        <f>1/$A$1*(SUM('[1]4408Imp'!L$47:L$47)+SUM('[1]4408Imp'!L$105:L$105))</f>
        <v>8.7917788000000004E-3</v>
      </c>
      <c r="N15" s="22">
        <f>1/$A$1*(SUM('[1]4408Imp'!M$47:M$47)+SUM('[1]4408Imp'!M$105:M$105))</f>
        <v>7.1244949999999989E-3</v>
      </c>
      <c r="O15" s="22">
        <f>1/$A$1*(SUM('[1]4408Imp'!N$47:N$47)+SUM('[1]4408Imp'!N$105:N$105))</f>
        <v>6.4140299999999985E-3</v>
      </c>
      <c r="P15" s="22">
        <f>1/$A$1*(SUM('[1]4408Imp'!O$47:O$47)+SUM('[1]4408Imp'!O$105:O$105))</f>
        <v>8.5917389999999993E-3</v>
      </c>
      <c r="Q15" s="22">
        <f>1/$A$1*(SUM('[1]4408Imp'!P$47:P$47)+SUM('[1]4408Imp'!P$105:P$105))</f>
        <v>7.9191755999999981E-3</v>
      </c>
      <c r="R15" s="22">
        <f>1/$A$1*(SUM('[1]4408Imp'!Q$47:Q$47)+SUM('[1]4408Imp'!Q$105:Q$105))</f>
        <v>9.9906890000000005E-3</v>
      </c>
      <c r="S15" s="22">
        <f>1/$A$1*(SUM('[1]4408Imp'!R$47:R$47)+SUM('[1]4408Imp'!R$105:R$105))</f>
        <v>6.2091879999999983E-3</v>
      </c>
      <c r="T15" s="22">
        <f>1/$A$1*(SUM('[1]4408Imp'!S$47:S$47)+SUM('[1]4408Imp'!S$105:S$105))</f>
        <v>6.0208429999999997E-3</v>
      </c>
      <c r="U15" s="22">
        <f>1/$A$1*(SUM('[1]4408Imp'!T$47:T$47)+SUM('[1]4408Imp'!T$105:T$105))</f>
        <v>7.500571000000001E-3</v>
      </c>
      <c r="V15" s="22">
        <f>1/$A$1*(SUM('[1]4408Imp'!U$47:U$47)+SUM('[1]4408Imp'!U$105:U$105))</f>
        <v>3.5730477999999996E-3</v>
      </c>
      <c r="W15" s="22">
        <f>1/$A$1*(SUM('[1]4408Imp'!V$47:V$47)+SUM('[1]4408Imp'!V$105:V$105))</f>
        <v>2.0758527999999998E-3</v>
      </c>
      <c r="X15" s="22">
        <f>1/$A$1*(SUM('[1]4408Imp'!W$47:W$47)+SUM('[1]4408Imp'!W$105:W$105))</f>
        <v>1.8245485999999998E-3</v>
      </c>
      <c r="Y15" s="22">
        <f>1/$A$1*(SUM('[1]4408Imp'!X$47:X$47)+SUM('[1]4408Imp'!X$105:X$105))</f>
        <v>2.3102441758666662E-3</v>
      </c>
      <c r="Z15" s="22">
        <f>1/$A$1*(SUM('[1]4408Imp'!Y$47:Y$47)+SUM('[1]4408Imp'!Y$105:Y$105))</f>
        <v>1.6936441304210527E-3</v>
      </c>
      <c r="AA15" s="22">
        <f>1/$A$1*(SUM('[1]4408Imp'!Z$47:Z$47)+SUM('[1]4408Imp'!Z$105:Z$105))</f>
        <v>0</v>
      </c>
      <c r="AB15" s="21">
        <f>1/$A$1*(SUM('[1]4408Imp'!AA$47:AA$47)+SUM('[1]4408Imp'!AA$105:AA$105))</f>
        <v>0</v>
      </c>
      <c r="AC15" s="89"/>
      <c r="AD15" s="31">
        <f>1/1000*(SUM(1/$A$1*'[1]4408Imp'!AB$47:AB$47)+SUM(1/$A$1*'[1]4408Imp'!AB$105:AB$105))</f>
        <v>2.4629963157894738E-3</v>
      </c>
      <c r="AE15" s="22">
        <f>1/1000*(SUM(1/$A$1*'[1]4408Imp'!AC$47:AC$47)+SUM(1/$A$1*'[1]4408Imp'!AC$105:AC$105))</f>
        <v>2.9511400000000001E-3</v>
      </c>
      <c r="AF15" s="22">
        <f>1/1000*(SUM(1/$A$1*'[1]4408Imp'!AD$47:AD$47)+SUM(1/$A$1*'[1]4408Imp'!AD$105:AD$105))</f>
        <v>2.9915789473684211E-3</v>
      </c>
      <c r="AG15" s="22">
        <f>1/1000*(SUM(1/$A$1*'[1]4408Imp'!AE$47:AE$47)+SUM(1/$A$1*'[1]4408Imp'!AE$105:AE$105))</f>
        <v>5.9305263157894746E-3</v>
      </c>
      <c r="AH15" s="22">
        <f>1/1000*(SUM(1/$A$1*'[1]4408Imp'!AF$47:AF$47)+SUM(1/$A$1*'[1]4408Imp'!AF$105:AF$105))</f>
        <v>8.8947368421052626E-3</v>
      </c>
      <c r="AI15" s="22">
        <f>1/1000*(SUM(1/$A$1*'[1]4408Imp'!AG$47:AG$47)+SUM(1/$A$1*'[1]4408Imp'!AG$105:AG$105))</f>
        <v>9.8340600000000021E-3</v>
      </c>
      <c r="AJ15" s="22">
        <f>1/1000*(SUM(1/$A$1*'[1]4408Imp'!AH$47:AH$47)+SUM(1/$A$1*'[1]4408Imp'!AH$105:AH$105))</f>
        <v>1.0924598947368419E-2</v>
      </c>
      <c r="AK15" s="22">
        <f>1/1000*(SUM(1/$A$1*'[1]4408Imp'!AI$47:AI$47)+SUM(1/$A$1*'[1]4408Imp'!AI$105:AI$105))</f>
        <v>1.3836729473684214E-2</v>
      </c>
      <c r="AL15" s="22">
        <f>1/1000*(SUM(1/$A$1*'[1]4408Imp'!AJ$47:AJ$47)+SUM(1/$A$1*'[1]4408Imp'!AJ$105:AJ$105))</f>
        <v>1.2896184736842103E-2</v>
      </c>
      <c r="AM15" s="22">
        <f>1/1000*(SUM(1/$A$1*'[1]4408Imp'!AK$47:AK$47)+SUM(1/$A$1*'[1]4408Imp'!AK$105:AK$105))</f>
        <v>6.7663452631578939E-3</v>
      </c>
      <c r="AN15" s="22">
        <f>1/1000*(SUM(1/$A$1*'[1]4408Imp'!AL$47:AL$47)+SUM(1/$A$1*'[1]4408Imp'!AL$105:AL$105))</f>
        <v>7.2319089473684185E-3</v>
      </c>
      <c r="AO15" s="22">
        <f>1/1000*(SUM(1/$A$1*'[1]4408Imp'!AM$47:AM$47)+SUM(1/$A$1*'[1]4408Imp'!AM$105:AM$105))</f>
        <v>7.2232178947368416E-3</v>
      </c>
      <c r="AP15" s="22">
        <f>1/1000*(SUM(1/$A$1*'[1]4408Imp'!AN$47:AN$47)+SUM(1/$A$1*'[1]4408Imp'!AN$105:AN$105))</f>
        <v>6.0549099999999993E-3</v>
      </c>
      <c r="AQ15" s="22">
        <f>1/1000*(SUM(1/$A$1*'[1]4408Imp'!AO$47:AO$47)+SUM(1/$A$1*'[1]4408Imp'!AO$105:AO$105))</f>
        <v>7.3568205263157887E-3</v>
      </c>
      <c r="AR15" s="22">
        <f>1/1000*(SUM(1/$A$1*'[1]4408Imp'!AP$47:AP$47)+SUM(1/$A$1*'[1]4408Imp'!AP$105:AP$105))</f>
        <v>9.0424984210526298E-3</v>
      </c>
      <c r="AS15" s="22">
        <f>1/1000*(SUM(1/$A$1*'[1]4408Imp'!AQ$47:AQ$47)+SUM(1/$A$1*'[1]4408Imp'!AQ$105:AQ$105))</f>
        <v>8.3726505263157901E-3</v>
      </c>
      <c r="AT15" s="22">
        <f>1/1000*(SUM(1/$A$1*'[1]4408Imp'!AR$47:AR$47)+SUM(1/$A$1*'[1]4408Imp'!AR$105:AR$105))</f>
        <v>6.3485121052631582E-3</v>
      </c>
      <c r="AU15" s="22">
        <f>1/1000*(SUM(1/$A$1*'[1]4408Imp'!AS$47:AS$47)+SUM(1/$A$1*'[1]4408Imp'!AS$105:AS$105))</f>
        <v>6.0613731578947365E-3</v>
      </c>
      <c r="AV15" s="22">
        <f>1/1000*(SUM(1/$A$1*'[1]4408Imp'!AT$47:AT$47)+SUM(1/$A$1*'[1]4408Imp'!AT$105:AT$105))</f>
        <v>7.7784242105263142E-3</v>
      </c>
      <c r="AW15" s="22">
        <f>1/1000*(SUM(1/$A$1*'[1]4408Imp'!AU$47:AU$47)+SUM(1/$A$1*'[1]4408Imp'!AU$105:AU$105))</f>
        <v>3.2392063157894732E-3</v>
      </c>
      <c r="AX15" s="22">
        <f>1/1000*(SUM(1/$A$1*'[1]4408Imp'!AV$47:AV$47)+SUM(1/$A$1*'[1]4408Imp'!AV$105:AV$105))</f>
        <v>1.8240815789473681E-3</v>
      </c>
      <c r="AY15" s="22">
        <f>1/1000*(SUM(1/$A$1*'[1]4408Imp'!AW$47:AW$47)+SUM(1/$A$1*'[1]4408Imp'!AW$105:AW$105))</f>
        <v>1.7765578947368419E-3</v>
      </c>
      <c r="AZ15" s="22">
        <f>1/1000*(SUM(1/$A$1*'[1]4408Imp'!AX$47:AX$47)+SUM(1/$A$1*'[1]4408Imp'!AX$105:AX$105))</f>
        <v>3.3087815789473681E-3</v>
      </c>
      <c r="BA15" s="22">
        <f>1/1000*(SUM(1/$A$1*'[1]4408Imp'!AY$47:AY$47)+SUM(1/$A$1*'[1]4408Imp'!AY$105:AY$105))</f>
        <v>2.5581115789473684E-3</v>
      </c>
      <c r="BB15" s="22">
        <f>1/1000*(SUM(1/$A$1*'[1]4408Imp'!AZ$47:AZ$47)+SUM(1/$A$1*'[1]4408Imp'!AZ$105:AZ$105))</f>
        <v>0</v>
      </c>
      <c r="BC15" s="21">
        <f>1/1000*(SUM(1/$A$1*'[1]4408Imp'!BA$47:BA$47)+SUM(1/$A$1*'[1]4408Imp'!BA$105:BA$105))</f>
        <v>0</v>
      </c>
      <c r="BD15" s="228"/>
    </row>
    <row r="16" spans="1:56">
      <c r="B16" s="5" t="s">
        <v>24</v>
      </c>
      <c r="C16" s="41">
        <f t="shared" ref="C16:AB16" si="6">C14-SUM(C15:C15)</f>
        <v>4.1074439999999966E-3</v>
      </c>
      <c r="D16" s="42">
        <f t="shared" si="6"/>
        <v>3.6026220000000015E-3</v>
      </c>
      <c r="E16" s="42">
        <f t="shared" si="6"/>
        <v>3.0379550000000019E-3</v>
      </c>
      <c r="F16" s="42">
        <f t="shared" si="6"/>
        <v>1.9145040000000009E-3</v>
      </c>
      <c r="G16" s="42">
        <f t="shared" si="6"/>
        <v>1.1650969999999934E-3</v>
      </c>
      <c r="H16" s="42">
        <f t="shared" si="6"/>
        <v>1.9050429999999986E-3</v>
      </c>
      <c r="I16" s="42">
        <f t="shared" si="6"/>
        <v>1.0813346395771549E-3</v>
      </c>
      <c r="J16" s="42">
        <f t="shared" si="6"/>
        <v>1.9021799999999998E-3</v>
      </c>
      <c r="K16" s="42">
        <f t="shared" si="6"/>
        <v>2.445824999999997E-3</v>
      </c>
      <c r="L16" s="42">
        <f t="shared" si="6"/>
        <v>1.3784220000000015E-3</v>
      </c>
      <c r="M16" s="42">
        <f t="shared" si="6"/>
        <v>1.259370000000001E-3</v>
      </c>
      <c r="N16" s="42">
        <f t="shared" si="6"/>
        <v>1.3752779999999997E-3</v>
      </c>
      <c r="O16" s="42">
        <f t="shared" si="6"/>
        <v>1.3845820000000005E-3</v>
      </c>
      <c r="P16" s="42">
        <f t="shared" si="6"/>
        <v>1.5860750000000028E-3</v>
      </c>
      <c r="Q16" s="42">
        <f t="shared" si="6"/>
        <v>2.5544526000000015E-3</v>
      </c>
      <c r="R16" s="42">
        <f t="shared" si="6"/>
        <v>6.8772199999999825E-4</v>
      </c>
      <c r="S16" s="42">
        <f t="shared" si="6"/>
        <v>8.5991500000000016E-4</v>
      </c>
      <c r="T16" s="42">
        <f t="shared" si="6"/>
        <v>1.0465439999999999E-3</v>
      </c>
      <c r="U16" s="42">
        <f t="shared" si="6"/>
        <v>1.0397950000000013E-3</v>
      </c>
      <c r="V16" s="42">
        <f t="shared" si="6"/>
        <v>3.1225250000000001E-3</v>
      </c>
      <c r="W16" s="42">
        <f t="shared" si="6"/>
        <v>2.9200583999999998E-3</v>
      </c>
      <c r="X16" s="42">
        <f t="shared" si="6"/>
        <v>2.830195199999999E-3</v>
      </c>
      <c r="Y16" s="42">
        <f t="shared" si="6"/>
        <v>3.7849268375333327E-3</v>
      </c>
      <c r="Z16" s="42">
        <f t="shared" si="6"/>
        <v>2.9126916151578945E-3</v>
      </c>
      <c r="AA16" s="42">
        <f t="shared" si="6"/>
        <v>0</v>
      </c>
      <c r="AB16" s="43">
        <f t="shared" si="6"/>
        <v>0</v>
      </c>
      <c r="AC16" s="89"/>
      <c r="AD16" s="41">
        <f t="shared" ref="AD16:BC16" si="7">AD14-SUM(AD15:AD15)</f>
        <v>4.3599499999999987E-3</v>
      </c>
      <c r="AE16" s="42">
        <f t="shared" si="7"/>
        <v>2.7367136842105272E-3</v>
      </c>
      <c r="AF16" s="42">
        <f t="shared" si="7"/>
        <v>3.1199999999999999E-3</v>
      </c>
      <c r="AG16" s="42">
        <f t="shared" si="7"/>
        <v>2.7705263157894733E-3</v>
      </c>
      <c r="AH16" s="42">
        <f t="shared" si="7"/>
        <v>2.3999999999999994E-3</v>
      </c>
      <c r="AI16" s="42">
        <f t="shared" si="7"/>
        <v>3.5700389473684244E-3</v>
      </c>
      <c r="AJ16" s="42">
        <f t="shared" si="7"/>
        <v>2.7365642105263172E-3</v>
      </c>
      <c r="AK16" s="42">
        <f t="shared" si="7"/>
        <v>5.1630463157894668E-3</v>
      </c>
      <c r="AL16" s="42">
        <f t="shared" si="7"/>
        <v>5.293389473684209E-3</v>
      </c>
      <c r="AM16" s="42">
        <f t="shared" si="7"/>
        <v>2.6871452631578923E-3</v>
      </c>
      <c r="AN16" s="42">
        <f t="shared" si="7"/>
        <v>2.5599310526315793E-3</v>
      </c>
      <c r="AO16" s="42">
        <f t="shared" si="7"/>
        <v>2.4996499999999982E-3</v>
      </c>
      <c r="AP16" s="42">
        <f t="shared" si="7"/>
        <v>2.9656978947368443E-3</v>
      </c>
      <c r="AQ16" s="42">
        <f t="shared" si="7"/>
        <v>3.1092863157894746E-3</v>
      </c>
      <c r="AR16" s="42">
        <f t="shared" si="7"/>
        <v>2.899338421052635E-3</v>
      </c>
      <c r="AS16" s="42">
        <f t="shared" si="7"/>
        <v>2.5755084210526292E-3</v>
      </c>
      <c r="AT16" s="42">
        <f t="shared" si="7"/>
        <v>3.0697894736842098E-3</v>
      </c>
      <c r="AU16" s="42">
        <f t="shared" si="7"/>
        <v>3.124211052631577E-3</v>
      </c>
      <c r="AV16" s="42">
        <f t="shared" si="7"/>
        <v>3.2037342105263201E-3</v>
      </c>
      <c r="AW16" s="42">
        <f t="shared" si="7"/>
        <v>3.3622305263157886E-3</v>
      </c>
      <c r="AX16" s="42">
        <f t="shared" si="7"/>
        <v>3.0838963157894736E-3</v>
      </c>
      <c r="AY16" s="42">
        <f t="shared" si="7"/>
        <v>3.3031099999999997E-3</v>
      </c>
      <c r="AZ16" s="42">
        <f t="shared" si="7"/>
        <v>5.7188215789473699E-3</v>
      </c>
      <c r="BA16" s="42">
        <f t="shared" si="7"/>
        <v>8.3489731578947381E-3</v>
      </c>
      <c r="BB16" s="42">
        <f t="shared" si="7"/>
        <v>0</v>
      </c>
      <c r="BC16" s="43">
        <f t="shared" si="7"/>
        <v>0</v>
      </c>
      <c r="BD16" s="228"/>
    </row>
    <row r="17" spans="2:56" ht="20" customHeight="1">
      <c r="B17" s="20" t="s">
        <v>228</v>
      </c>
      <c r="C17" s="152">
        <f>1/$A$1*'[1]4408Imp'!B$264</f>
        <v>2.5018182E-2</v>
      </c>
      <c r="D17" s="219">
        <f>1/$A$1*'[1]4408Imp'!C$264</f>
        <v>1.6862461999999998E-2</v>
      </c>
      <c r="E17" s="219">
        <f>1/$A$1*'[1]4408Imp'!D$264</f>
        <v>1.9039572999999997E-2</v>
      </c>
      <c r="F17" s="219">
        <f>1/$A$1*'[1]4408Imp'!E$264</f>
        <v>1.6709404000000001E-2</v>
      </c>
      <c r="G17" s="219">
        <f>1/$A$1*'[1]4408Imp'!F$264</f>
        <v>2.072639794736842E-2</v>
      </c>
      <c r="H17" s="219">
        <f>1/$A$1*'[1]4408Imp'!G$264</f>
        <v>1.9924734E-2</v>
      </c>
      <c r="I17" s="219">
        <f>1/$A$1*'[1]4408Imp'!H$264</f>
        <v>1.8534595764833121E-2</v>
      </c>
      <c r="J17" s="219">
        <f>1/$A$1*'[1]4408Imp'!I$264</f>
        <v>1.6313793999999996E-2</v>
      </c>
      <c r="K17" s="219">
        <f>1/$A$1*'[1]4408Imp'!J$264</f>
        <v>1.6652363699999999E-2</v>
      </c>
      <c r="L17" s="219">
        <f>1/$A$1*'[1]4408Imp'!K$264</f>
        <v>9.9415009999999967E-3</v>
      </c>
      <c r="M17" s="219">
        <f>1/$A$1*'[1]4408Imp'!L$264</f>
        <v>9.5675298166666665E-3</v>
      </c>
      <c r="N17" s="219">
        <f>1/$A$1*'[1]4408Imp'!M$264</f>
        <v>9.9620359999999988E-3</v>
      </c>
      <c r="O17" s="219">
        <f>1/$A$1*'[1]4408Imp'!N$264</f>
        <v>1.1334194999999998E-2</v>
      </c>
      <c r="P17" s="219">
        <f>1/$A$1*'[1]4408Imp'!O$264</f>
        <v>1.0646779999999996E-2</v>
      </c>
      <c r="Q17" s="219">
        <f>1/$A$1*'[1]4408Imp'!P$264</f>
        <v>2.45207816E-2</v>
      </c>
      <c r="R17" s="219">
        <f>1/$A$1*'[1]4408Imp'!Q$264</f>
        <v>1.4413343999999998E-2</v>
      </c>
      <c r="S17" s="219">
        <f>1/$A$1*'[1]4408Imp'!R$264</f>
        <v>1.3168335000000001E-2</v>
      </c>
      <c r="T17" s="219">
        <f>1/$A$1*'[1]4408Imp'!S$264</f>
        <v>1.2011622999999999E-2</v>
      </c>
      <c r="U17" s="219">
        <f>1/$A$1*'[1]4408Imp'!T$264</f>
        <v>1.3032681999999999E-2</v>
      </c>
      <c r="V17" s="219">
        <f>1/$A$1*'[1]4408Imp'!U$264</f>
        <v>3.1267247199999987E-2</v>
      </c>
      <c r="W17" s="219">
        <f>1/$A$1*'[1]4408Imp'!V$264</f>
        <v>2.5507015799999991E-2</v>
      </c>
      <c r="X17" s="219">
        <f>1/$A$1*'[1]4408Imp'!W$264</f>
        <v>2.9720373199999994E-2</v>
      </c>
      <c r="Y17" s="219">
        <f>1/$A$1*'[1]4408Imp'!X$264</f>
        <v>3.1037667632999998E-2</v>
      </c>
      <c r="Z17" s="219">
        <f>1/$A$1*'[1]4408Imp'!Y$264</f>
        <v>1.324654756052631E-2</v>
      </c>
      <c r="AA17" s="219">
        <f>1/$A$1*'[1]4408Imp'!Z$264</f>
        <v>0</v>
      </c>
      <c r="AB17" s="206">
        <f>1/$A$1*'[1]4408Imp'!AA$264</f>
        <v>0</v>
      </c>
      <c r="AC17" s="89"/>
      <c r="AD17" s="152">
        <f>1/1000*1/$A$1*'[1]4408Imp'!AB$264</f>
        <v>3.3806665263157891E-2</v>
      </c>
      <c r="AE17" s="219">
        <f>1/1000*1/$A$1*'[1]4408Imp'!AC$264</f>
        <v>2.4016430000000002E-2</v>
      </c>
      <c r="AF17" s="219">
        <f>1/1000*1/$A$1*'[1]4408Imp'!AD$264</f>
        <v>2.8727894736842105E-2</v>
      </c>
      <c r="AG17" s="219">
        <f>1/1000*1/$A$1*'[1]4408Imp'!AE$264</f>
        <v>2.7990526315789473E-2</v>
      </c>
      <c r="AH17" s="219">
        <f>1/1000*1/$A$1*'[1]4408Imp'!AF$264</f>
        <v>3.6226842105263161E-2</v>
      </c>
      <c r="AI17" s="219">
        <f>1/1000*1/$A$1*'[1]4408Imp'!AG$264</f>
        <v>3.7899921052631576E-2</v>
      </c>
      <c r="AJ17" s="219">
        <f>1/1000*1/$A$1*'[1]4408Imp'!AH$264</f>
        <v>3.681394368421053E-2</v>
      </c>
      <c r="AK17" s="219">
        <f>1/1000*1/$A$1*'[1]4408Imp'!AI$264</f>
        <v>3.7406937894736834E-2</v>
      </c>
      <c r="AL17" s="219">
        <f>1/1000*1/$A$1*'[1]4408Imp'!AJ$264</f>
        <v>3.8154840000000009E-2</v>
      </c>
      <c r="AM17" s="219">
        <f>1/1000*1/$A$1*'[1]4408Imp'!AK$264</f>
        <v>2.2617017368421043E-2</v>
      </c>
      <c r="AN17" s="219">
        <f>1/1000*1/$A$1*'[1]4408Imp'!AL$264</f>
        <v>2.0520256315789468E-2</v>
      </c>
      <c r="AO17" s="219">
        <f>1/1000*1/$A$1*'[1]4408Imp'!AM$264</f>
        <v>2.3006186842105262E-2</v>
      </c>
      <c r="AP17" s="219">
        <f>1/1000*1/$A$1*'[1]4408Imp'!AN$264</f>
        <v>2.681298E-2</v>
      </c>
      <c r="AQ17" s="219">
        <f>1/1000*1/$A$1*'[1]4408Imp'!AO$264</f>
        <v>2.55055394736842E-2</v>
      </c>
      <c r="AR17" s="219">
        <f>1/1000*1/$A$1*'[1]4408Imp'!AP$264</f>
        <v>2.8876718947368422E-2</v>
      </c>
      <c r="AS17" s="219">
        <f>1/1000*1/$A$1*'[1]4408Imp'!AQ$264</f>
        <v>3.0472439473684207E-2</v>
      </c>
      <c r="AT17" s="219">
        <f>1/1000*1/$A$1*'[1]4408Imp'!AR$264</f>
        <v>3.1709754210526318E-2</v>
      </c>
      <c r="AU17" s="219">
        <f>1/1000*1/$A$1*'[1]4408Imp'!AS$264</f>
        <v>2.9674884210526321E-2</v>
      </c>
      <c r="AV17" s="219">
        <f>1/1000*1/$A$1*'[1]4408Imp'!AT$264</f>
        <v>3.0837934210526316E-2</v>
      </c>
      <c r="AW17" s="219">
        <f>1/1000*1/$A$1*'[1]4408Imp'!AU$264</f>
        <v>3.2106266842105262E-2</v>
      </c>
      <c r="AX17" s="219">
        <f>1/1000*1/$A$1*'[1]4408Imp'!AV$264</f>
        <v>2.5283784210526315E-2</v>
      </c>
      <c r="AY17" s="219">
        <f>1/1000*1/$A$1*'[1]4408Imp'!AW$264</f>
        <v>3.2564906842105251E-2</v>
      </c>
      <c r="AZ17" s="219">
        <f>1/1000*1/$A$1*'[1]4408Imp'!AX$264</f>
        <v>4.7715339999999995E-2</v>
      </c>
      <c r="BA17" s="219">
        <f>1/1000*1/$A$1*'[1]4408Imp'!AY$264</f>
        <v>3.6327306842105264E-2</v>
      </c>
      <c r="BB17" s="219">
        <f>1/1000*1/$A$1*'[1]4408Imp'!AZ$264</f>
        <v>0</v>
      </c>
      <c r="BC17" s="206">
        <f>1/1000*1/$A$1*'[1]4408Imp'!BA$264</f>
        <v>0</v>
      </c>
      <c r="BD17" s="228"/>
    </row>
    <row r="18" spans="2:56">
      <c r="B18" s="5" t="s">
        <v>45</v>
      </c>
      <c r="C18" s="31">
        <f>1/$A$1*'[1]4408Imp'!B$91</f>
        <v>3.8888869999999993E-3</v>
      </c>
      <c r="D18" s="22">
        <f>1/$A$1*'[1]4408Imp'!C$91</f>
        <v>4.6151630000000003E-3</v>
      </c>
      <c r="E18" s="22">
        <f>1/$A$1*'[1]4408Imp'!D$91</f>
        <v>4.9757239999999999E-3</v>
      </c>
      <c r="F18" s="22">
        <f>1/$A$1*'[1]4408Imp'!E$91</f>
        <v>4.4410379999999996E-3</v>
      </c>
      <c r="G18" s="22">
        <f>1/$A$1*'[1]4408Imp'!F$91</f>
        <v>6.7241369999999998E-3</v>
      </c>
      <c r="H18" s="22">
        <f>1/$A$1*'[1]4408Imp'!G$91</f>
        <v>6.6611669999999991E-3</v>
      </c>
      <c r="I18" s="22">
        <f>1/$A$1*'[1]4408Imp'!H$91</f>
        <v>5.2807059999999996E-3</v>
      </c>
      <c r="J18" s="22">
        <f>1/$A$1*'[1]4408Imp'!I$91</f>
        <v>4.995603999999999E-3</v>
      </c>
      <c r="K18" s="22">
        <f>1/$A$1*'[1]4408Imp'!J$91</f>
        <v>6.2310209999999998E-3</v>
      </c>
      <c r="L18" s="22">
        <f>1/$A$1*'[1]4408Imp'!K$91</f>
        <v>2.7295900000000001E-3</v>
      </c>
      <c r="M18" s="22">
        <f>1/$A$1*'[1]4408Imp'!L$91</f>
        <v>2.8375093999999995E-3</v>
      </c>
      <c r="N18" s="22">
        <f>1/$A$1*'[1]4408Imp'!M$91</f>
        <v>2.4237629999999998E-3</v>
      </c>
      <c r="O18" s="22">
        <f>1/$A$1*'[1]4408Imp'!N$91</f>
        <v>2.6590089999999995E-3</v>
      </c>
      <c r="P18" s="22">
        <f>1/$A$1*'[1]4408Imp'!O$91</f>
        <v>2.2980229999999997E-3</v>
      </c>
      <c r="Q18" s="22">
        <f>1/$A$1*'[1]4408Imp'!P$91</f>
        <v>7.4660207999999988E-3</v>
      </c>
      <c r="R18" s="22">
        <f>1/$A$1*'[1]4408Imp'!Q$91</f>
        <v>2.3257029999999993E-3</v>
      </c>
      <c r="S18" s="22">
        <f>1/$A$1*'[1]4408Imp'!R$91</f>
        <v>1.8669699999999995E-3</v>
      </c>
      <c r="T18" s="22">
        <f>1/$A$1*'[1]4408Imp'!S$91</f>
        <v>1.9178749999999999E-3</v>
      </c>
      <c r="U18" s="22">
        <f>1/$A$1*'[1]4408Imp'!T$91</f>
        <v>1.9305259999999997E-3</v>
      </c>
      <c r="V18" s="22">
        <f>1/$A$1*'[1]4408Imp'!U$91</f>
        <v>5.9666249999999988E-3</v>
      </c>
      <c r="W18" s="22">
        <f>1/$A$1*'[1]4408Imp'!V$91</f>
        <v>5.9069849999999983E-3</v>
      </c>
      <c r="X18" s="22">
        <f>1/$A$1*'[1]4408Imp'!W$91</f>
        <v>5.6430612000000005E-3</v>
      </c>
      <c r="Y18" s="22">
        <f>1/$A$1*'[1]4408Imp'!X$91</f>
        <v>6.1525325124666659E-3</v>
      </c>
      <c r="Z18" s="22">
        <f>1/$A$1*'[1]4408Imp'!Y$91</f>
        <v>2.7098641786315785E-3</v>
      </c>
      <c r="AA18" s="22">
        <f>1/$A$1*'[1]4408Imp'!Z$91</f>
        <v>0</v>
      </c>
      <c r="AB18" s="21">
        <f>1/$A$1*'[1]4408Imp'!AA$91</f>
        <v>0</v>
      </c>
      <c r="AC18" s="25"/>
      <c r="AD18" s="17">
        <f>1/1000*1/$A$1*'[1]4408Imp'!AB$91</f>
        <v>7.480259999999999E-3</v>
      </c>
      <c r="AE18" s="12">
        <f>1/1000*1/$A$1*'[1]4408Imp'!AC$91</f>
        <v>7.8435710526315785E-3</v>
      </c>
      <c r="AF18" s="12">
        <f>1/1000*1/$A$1*'[1]4408Imp'!AD$91</f>
        <v>9.5010526315789465E-3</v>
      </c>
      <c r="AG18" s="12">
        <f>1/1000*1/$A$1*'[1]4408Imp'!AE$91</f>
        <v>9.0752631578947356E-3</v>
      </c>
      <c r="AH18" s="12">
        <f>1/1000*1/$A$1*'[1]4408Imp'!AF$91</f>
        <v>1.3317368421052632E-2</v>
      </c>
      <c r="AI18" s="12">
        <f>1/1000*1/$A$1*'[1]4408Imp'!AG$91</f>
        <v>1.3476334736842102E-2</v>
      </c>
      <c r="AJ18" s="12">
        <f>1/1000*1/$A$1*'[1]4408Imp'!AH$91</f>
        <v>1.3487091578947371E-2</v>
      </c>
      <c r="AK18" s="12">
        <f>1/1000*1/$A$1*'[1]4408Imp'!AI$91</f>
        <v>1.509864052631579E-2</v>
      </c>
      <c r="AL18" s="12">
        <f>1/1000*1/$A$1*'[1]4408Imp'!AJ$91</f>
        <v>1.4266937894736842E-2</v>
      </c>
      <c r="AM18" s="12">
        <f>1/1000*1/$A$1*'[1]4408Imp'!AK$91</f>
        <v>8.5841768421052612E-3</v>
      </c>
      <c r="AN18" s="12">
        <f>1/1000*1/$A$1*'[1]4408Imp'!AL$91</f>
        <v>6.8567584210526304E-3</v>
      </c>
      <c r="AO18" s="12">
        <f>1/1000*1/$A$1*'[1]4408Imp'!AM$91</f>
        <v>7.341395789473684E-3</v>
      </c>
      <c r="AP18" s="12">
        <f>1/1000*1/$A$1*'[1]4408Imp'!AN$91</f>
        <v>9.3718384210526307E-3</v>
      </c>
      <c r="AQ18" s="12">
        <f>1/1000*1/$A$1*'[1]4408Imp'!AO$91</f>
        <v>8.2478363157894724E-3</v>
      </c>
      <c r="AR18" s="12">
        <f>1/1000*1/$A$1*'[1]4408Imp'!AP$91</f>
        <v>9.1877068421052626E-3</v>
      </c>
      <c r="AS18" s="12">
        <f>1/1000*1/$A$1*'[1]4408Imp'!AQ$91</f>
        <v>8.4217794736842089E-3</v>
      </c>
      <c r="AT18" s="12">
        <f>1/1000*1/$A$1*'[1]4408Imp'!AR$91</f>
        <v>8.1302747368421045E-3</v>
      </c>
      <c r="AU18" s="12">
        <f>1/1000*1/$A$1*'[1]4408Imp'!AS$91</f>
        <v>7.460464210526316E-3</v>
      </c>
      <c r="AV18" s="12">
        <f>1/1000*1/$A$1*'[1]4408Imp'!AT$91</f>
        <v>7.0487947368421044E-3</v>
      </c>
      <c r="AW18" s="12">
        <f>1/1000*1/$A$1*'[1]4408Imp'!AU$91</f>
        <v>6.9946657894736832E-3</v>
      </c>
      <c r="AX18" s="12">
        <f>1/1000*1/$A$1*'[1]4408Imp'!AV$91</f>
        <v>6.5382526315789467E-3</v>
      </c>
      <c r="AY18" s="12">
        <f>1/1000*1/$A$1*'[1]4408Imp'!AW$91</f>
        <v>6.8047799999999999E-3</v>
      </c>
      <c r="AZ18" s="12">
        <f>1/1000*1/$A$1*'[1]4408Imp'!AX$91</f>
        <v>9.885109999999999E-3</v>
      </c>
      <c r="BA18" s="12">
        <f>1/1000*1/$A$1*'[1]4408Imp'!AY$91</f>
        <v>8.2860431578947354E-3</v>
      </c>
      <c r="BB18" s="12">
        <f>1/1000*1/$A$1*'[1]4408Imp'!AZ$91</f>
        <v>0</v>
      </c>
      <c r="BC18" s="33">
        <f>1/1000*1/$A$1*'[1]4408Imp'!BA$91</f>
        <v>0</v>
      </c>
      <c r="BD18" s="228"/>
    </row>
    <row r="19" spans="2:56">
      <c r="B19" s="5" t="s">
        <v>54</v>
      </c>
      <c r="C19" s="31">
        <f>1/$A$1*'[1]4408Imp'!B$114</f>
        <v>1.2177321999999999E-2</v>
      </c>
      <c r="D19" s="22">
        <f>1/$A$1*'[1]4408Imp'!C$114</f>
        <v>4.1111559999999995E-3</v>
      </c>
      <c r="E19" s="22">
        <f>1/$A$1*'[1]4408Imp'!D$114</f>
        <v>4.1584109999999999E-3</v>
      </c>
      <c r="F19" s="22">
        <f>1/$A$1*'[1]4408Imp'!E$114</f>
        <v>4.537499999999999E-3</v>
      </c>
      <c r="G19" s="22">
        <f>1/$A$1*'[1]4408Imp'!F$114</f>
        <v>5.3810400000000001E-3</v>
      </c>
      <c r="H19" s="22">
        <f>1/$A$1*'[1]4408Imp'!G$114</f>
        <v>5.3185589999999987E-3</v>
      </c>
      <c r="I19" s="22">
        <f>1/$A$1*'[1]4408Imp'!H$114</f>
        <v>5.3114090000000004E-3</v>
      </c>
      <c r="J19" s="22">
        <f>1/$A$1*'[1]4408Imp'!I$114</f>
        <v>4.6895729999999998E-3</v>
      </c>
      <c r="K19" s="22">
        <f>1/$A$1*'[1]4408Imp'!J$114</f>
        <v>5.1564386999999991E-3</v>
      </c>
      <c r="L19" s="22">
        <f>1/$A$1*'[1]4408Imp'!K$114</f>
        <v>2.1926759999999997E-3</v>
      </c>
      <c r="M19" s="22">
        <f>1/$A$1*'[1]4408Imp'!L$114</f>
        <v>2.3591074166666661E-3</v>
      </c>
      <c r="N19" s="22">
        <f>1/$A$1*'[1]4408Imp'!M$114</f>
        <v>2.6469609999999998E-3</v>
      </c>
      <c r="O19" s="22">
        <f>1/$A$1*'[1]4408Imp'!N$114</f>
        <v>3.3863579999999999E-3</v>
      </c>
      <c r="P19" s="22">
        <f>1/$A$1*'[1]4408Imp'!O$114</f>
        <v>2.5767239999999994E-3</v>
      </c>
      <c r="Q19" s="22">
        <f>1/$A$1*'[1]4408Imp'!P$114</f>
        <v>9.7671979999999995E-3</v>
      </c>
      <c r="R19" s="22">
        <f>1/$A$1*'[1]4408Imp'!Q$114</f>
        <v>3.1100120000000001E-3</v>
      </c>
      <c r="S19" s="22">
        <f>1/$A$1*'[1]4408Imp'!R$114</f>
        <v>2.9636899999999989E-3</v>
      </c>
      <c r="T19" s="22">
        <f>1/$A$1*'[1]4408Imp'!S$114</f>
        <v>3.7199669999999994E-3</v>
      </c>
      <c r="U19" s="22">
        <f>1/$A$1*'[1]4408Imp'!T$114</f>
        <v>3.3349469999999991E-3</v>
      </c>
      <c r="V19" s="22">
        <f>1/$A$1*'[1]4408Imp'!U$114</f>
        <v>1.3402173399999998E-2</v>
      </c>
      <c r="W19" s="22">
        <f>1/$A$1*'[1]4408Imp'!V$114</f>
        <v>9.3206861999999991E-3</v>
      </c>
      <c r="X19" s="22">
        <f>1/$A$1*'[1]4408Imp'!W$114</f>
        <v>1.0248677599999997E-2</v>
      </c>
      <c r="Y19" s="22">
        <f>1/$A$1*'[1]4408Imp'!X$114</f>
        <v>8.7125833904666654E-3</v>
      </c>
      <c r="Z19" s="22">
        <f>1/$A$1*'[1]4408Imp'!Y$114</f>
        <v>2.9198483947368418E-3</v>
      </c>
      <c r="AA19" s="22">
        <f>1/$A$1*'[1]4408Imp'!Z$114</f>
        <v>0</v>
      </c>
      <c r="AB19" s="21">
        <f>1/$A$1*'[1]4408Imp'!AA$114</f>
        <v>0</v>
      </c>
      <c r="AC19" s="25"/>
      <c r="AD19" s="17">
        <f>1/1000*1/$A$1*'[1]4408Imp'!AB$114</f>
        <v>1.6551823157894736E-2</v>
      </c>
      <c r="AE19" s="12">
        <f>1/1000*1/$A$1*'[1]4408Imp'!AC$114</f>
        <v>7.6184173684210521E-3</v>
      </c>
      <c r="AF19" s="12">
        <f>1/1000*1/$A$1*'[1]4408Imp'!AD$114</f>
        <v>8.43E-3</v>
      </c>
      <c r="AG19" s="12">
        <f>1/1000*1/$A$1*'[1]4408Imp'!AE$114</f>
        <v>9.5489473684210527E-3</v>
      </c>
      <c r="AH19" s="12">
        <f>1/1000*1/$A$1*'[1]4408Imp'!AF$114</f>
        <v>1.1360526315789474E-2</v>
      </c>
      <c r="AI19" s="12">
        <f>1/1000*1/$A$1*'[1]4408Imp'!AG$114</f>
        <v>1.2206006315789471E-2</v>
      </c>
      <c r="AJ19" s="12">
        <f>1/1000*1/$A$1*'[1]4408Imp'!AH$114</f>
        <v>1.2804711578947366E-2</v>
      </c>
      <c r="AK19" s="12">
        <f>1/1000*1/$A$1*'[1]4408Imp'!AI$114</f>
        <v>1.1646615263157894E-2</v>
      </c>
      <c r="AL19" s="12">
        <f>1/1000*1/$A$1*'[1]4408Imp'!AJ$114</f>
        <v>1.4124320000000001E-2</v>
      </c>
      <c r="AM19" s="12">
        <f>1/1000*1/$A$1*'[1]4408Imp'!AK$114</f>
        <v>7.3228857894736838E-3</v>
      </c>
      <c r="AN19" s="12">
        <f>1/1000*1/$A$1*'[1]4408Imp'!AL$114</f>
        <v>6.9137747368421048E-3</v>
      </c>
      <c r="AO19" s="12">
        <f>1/1000*1/$A$1*'[1]4408Imp'!AM$114</f>
        <v>9.0075468421052639E-3</v>
      </c>
      <c r="AP19" s="12">
        <f>1/1000*1/$A$1*'[1]4408Imp'!AN$114</f>
        <v>1.0046012631578947E-2</v>
      </c>
      <c r="AQ19" s="12">
        <f>1/1000*1/$A$1*'[1]4408Imp'!AO$114</f>
        <v>8.8778978947368411E-3</v>
      </c>
      <c r="AR19" s="12">
        <f>1/1000*1/$A$1*'[1]4408Imp'!AP$114</f>
        <v>1.074877947368421E-2</v>
      </c>
      <c r="AS19" s="12">
        <f>1/1000*1/$A$1*'[1]4408Imp'!AQ$114</f>
        <v>1.0044872105263157E-2</v>
      </c>
      <c r="AT19" s="12">
        <f>1/1000*1/$A$1*'[1]4408Imp'!AR$114</f>
        <v>1.0790617894736843E-2</v>
      </c>
      <c r="AU19" s="12">
        <f>1/1000*1/$A$1*'[1]4408Imp'!AS$114</f>
        <v>9.9344436842105262E-3</v>
      </c>
      <c r="AV19" s="12">
        <f>1/1000*1/$A$1*'[1]4408Imp'!AT$114</f>
        <v>1.084046894736842E-2</v>
      </c>
      <c r="AW19" s="12">
        <f>1/1000*1/$A$1*'[1]4408Imp'!AU$114</f>
        <v>1.1349051052631579E-2</v>
      </c>
      <c r="AX19" s="12">
        <f>1/1000*1/$A$1*'[1]4408Imp'!AV$114</f>
        <v>7.6431047368421051E-3</v>
      </c>
      <c r="AY19" s="12">
        <f>1/1000*1/$A$1*'[1]4408Imp'!AW$114</f>
        <v>8.9846778947368418E-3</v>
      </c>
      <c r="AZ19" s="12">
        <f>1/1000*1/$A$1*'[1]4408Imp'!AX$114</f>
        <v>1.1528751052631578E-2</v>
      </c>
      <c r="BA19" s="12">
        <f>1/1000*1/$A$1*'[1]4408Imp'!AY$114</f>
        <v>6.1394115789473675E-3</v>
      </c>
      <c r="BB19" s="12">
        <f>1/1000*1/$A$1*'[1]4408Imp'!AZ$114</f>
        <v>0</v>
      </c>
      <c r="BC19" s="33">
        <f>1/1000*1/$A$1*'[1]4408Imp'!BA$114</f>
        <v>0</v>
      </c>
      <c r="BD19" s="228"/>
    </row>
    <row r="20" spans="2:56">
      <c r="B20" s="8" t="s">
        <v>24</v>
      </c>
      <c r="C20" s="41">
        <f t="shared" ref="C20:AB20" si="8">C17-SUM(C18:C19)</f>
        <v>8.951973000000002E-3</v>
      </c>
      <c r="D20" s="42">
        <f t="shared" si="8"/>
        <v>8.1361429999999985E-3</v>
      </c>
      <c r="E20" s="42">
        <f t="shared" si="8"/>
        <v>9.9054379999999973E-3</v>
      </c>
      <c r="F20" s="42">
        <f t="shared" si="8"/>
        <v>7.7308660000000029E-3</v>
      </c>
      <c r="G20" s="42">
        <f t="shared" si="8"/>
        <v>8.6212209473684204E-3</v>
      </c>
      <c r="H20" s="42">
        <f t="shared" si="8"/>
        <v>7.9450080000000017E-3</v>
      </c>
      <c r="I20" s="42">
        <f t="shared" si="8"/>
        <v>7.9424807648331222E-3</v>
      </c>
      <c r="J20" s="42">
        <f t="shared" si="8"/>
        <v>6.6286169999999964E-3</v>
      </c>
      <c r="K20" s="42">
        <f t="shared" si="8"/>
        <v>5.2649040000000008E-3</v>
      </c>
      <c r="L20" s="42">
        <f t="shared" si="8"/>
        <v>5.0192349999999969E-3</v>
      </c>
      <c r="M20" s="42">
        <f t="shared" si="8"/>
        <v>4.3709130000000006E-3</v>
      </c>
      <c r="N20" s="42">
        <f t="shared" si="8"/>
        <v>4.8913119999999992E-3</v>
      </c>
      <c r="O20" s="42">
        <f t="shared" si="8"/>
        <v>5.2888279999999989E-3</v>
      </c>
      <c r="P20" s="42">
        <f t="shared" si="8"/>
        <v>5.7720329999999976E-3</v>
      </c>
      <c r="Q20" s="42">
        <f t="shared" si="8"/>
        <v>7.2875628000000012E-3</v>
      </c>
      <c r="R20" s="42">
        <f t="shared" si="8"/>
        <v>8.9776289999999991E-3</v>
      </c>
      <c r="S20" s="42">
        <f t="shared" si="8"/>
        <v>8.3376750000000027E-3</v>
      </c>
      <c r="T20" s="42">
        <f t="shared" si="8"/>
        <v>6.3737810000000002E-3</v>
      </c>
      <c r="U20" s="42">
        <f t="shared" si="8"/>
        <v>7.7672089999999997E-3</v>
      </c>
      <c r="V20" s="42">
        <f t="shared" si="8"/>
        <v>1.1898448799999989E-2</v>
      </c>
      <c r="W20" s="42">
        <f t="shared" si="8"/>
        <v>1.0279344599999993E-2</v>
      </c>
      <c r="X20" s="42">
        <f t="shared" si="8"/>
        <v>1.3828634399999994E-2</v>
      </c>
      <c r="Y20" s="42">
        <f t="shared" si="8"/>
        <v>1.6172551730066667E-2</v>
      </c>
      <c r="Z20" s="42">
        <f t="shared" si="8"/>
        <v>7.6168349871578896E-3</v>
      </c>
      <c r="AA20" s="42">
        <f t="shared" si="8"/>
        <v>0</v>
      </c>
      <c r="AB20" s="43">
        <f t="shared" si="8"/>
        <v>0</v>
      </c>
      <c r="AC20" s="89"/>
      <c r="AD20" s="41">
        <f t="shared" ref="AD20:BC20" si="9">AD17-SUM(AD18:AD19)</f>
        <v>9.7745821052631562E-3</v>
      </c>
      <c r="AE20" s="42">
        <f t="shared" si="9"/>
        <v>8.5544415789473721E-3</v>
      </c>
      <c r="AF20" s="42">
        <f t="shared" si="9"/>
        <v>1.079684210526316E-2</v>
      </c>
      <c r="AG20" s="42">
        <f t="shared" si="9"/>
        <v>9.3663157894736844E-3</v>
      </c>
      <c r="AH20" s="42">
        <f t="shared" si="9"/>
        <v>1.1548947368421054E-2</v>
      </c>
      <c r="AI20" s="42">
        <f t="shared" si="9"/>
        <v>1.2217580000000002E-2</v>
      </c>
      <c r="AJ20" s="42">
        <f t="shared" si="9"/>
        <v>1.0522140526315796E-2</v>
      </c>
      <c r="AK20" s="42">
        <f t="shared" si="9"/>
        <v>1.0661682105263151E-2</v>
      </c>
      <c r="AL20" s="42">
        <f t="shared" si="9"/>
        <v>9.7635821052631661E-3</v>
      </c>
      <c r="AM20" s="42">
        <f t="shared" si="9"/>
        <v>6.7099547368420984E-3</v>
      </c>
      <c r="AN20" s="42">
        <f t="shared" si="9"/>
        <v>6.7497231578947329E-3</v>
      </c>
      <c r="AO20" s="42">
        <f t="shared" si="9"/>
        <v>6.6572442105263148E-3</v>
      </c>
      <c r="AP20" s="42">
        <f t="shared" si="9"/>
        <v>7.3951289473684206E-3</v>
      </c>
      <c r="AQ20" s="42">
        <f t="shared" si="9"/>
        <v>8.379805263157885E-3</v>
      </c>
      <c r="AR20" s="42">
        <f t="shared" si="9"/>
        <v>8.9402326315789482E-3</v>
      </c>
      <c r="AS20" s="42">
        <f t="shared" si="9"/>
        <v>1.2005787894736841E-2</v>
      </c>
      <c r="AT20" s="42">
        <f t="shared" si="9"/>
        <v>1.2788861578947371E-2</v>
      </c>
      <c r="AU20" s="42">
        <f t="shared" si="9"/>
        <v>1.2279976315789479E-2</v>
      </c>
      <c r="AV20" s="42">
        <f t="shared" si="9"/>
        <v>1.2948670526315792E-2</v>
      </c>
      <c r="AW20" s="42">
        <f t="shared" si="9"/>
        <v>1.3762549999999998E-2</v>
      </c>
      <c r="AX20" s="42">
        <f t="shared" si="9"/>
        <v>1.1102426842105263E-2</v>
      </c>
      <c r="AY20" s="42">
        <f t="shared" si="9"/>
        <v>1.6775448947368411E-2</v>
      </c>
      <c r="AZ20" s="42">
        <f t="shared" si="9"/>
        <v>2.6301478947368416E-2</v>
      </c>
      <c r="BA20" s="42">
        <f t="shared" si="9"/>
        <v>2.1901852105263162E-2</v>
      </c>
      <c r="BB20" s="42">
        <f t="shared" si="9"/>
        <v>0</v>
      </c>
      <c r="BC20" s="43">
        <f t="shared" si="9"/>
        <v>0</v>
      </c>
      <c r="BD20" s="228"/>
    </row>
    <row r="21" spans="2:56" ht="20" customHeight="1">
      <c r="B21" s="47" t="s">
        <v>34</v>
      </c>
      <c r="C21" s="126">
        <f>1/$A$1*'[1]4408Imp'!B$194</f>
        <v>1.9382029999999997E-3</v>
      </c>
      <c r="D21" s="221">
        <f>1/$A$1*'[1]4408Imp'!C$194</f>
        <v>3.0971929999999994E-3</v>
      </c>
      <c r="E21" s="221">
        <f>1/$A$1*'[1]4408Imp'!D$194</f>
        <v>5.7981659999999996E-3</v>
      </c>
      <c r="F21" s="221">
        <f>1/$A$1*'[1]4408Imp'!E$194</f>
        <v>1.0557119999999997E-3</v>
      </c>
      <c r="G21" s="221">
        <f>1/$A$1*'[1]4408Imp'!F$194</f>
        <v>4.7784299999999999E-4</v>
      </c>
      <c r="H21" s="221">
        <f>1/$A$1*'[1]4408Imp'!G$194</f>
        <v>1.7132939999999998E-3</v>
      </c>
      <c r="I21" s="221">
        <f>1/$A$1*'[1]4408Imp'!H$194</f>
        <v>8.4834799999999985E-4</v>
      </c>
      <c r="J21" s="221">
        <f>1/$A$1*'[1]4408Imp'!I$194</f>
        <v>6.6441999999999988E-4</v>
      </c>
      <c r="K21" s="221">
        <f>1/$A$1*'[1]4408Imp'!J$194</f>
        <v>4.3919199999999998E-4</v>
      </c>
      <c r="L21" s="221">
        <f>1/$A$1*'[1]4408Imp'!K$194</f>
        <v>1.8923199999999998E-4</v>
      </c>
      <c r="M21" s="221">
        <f>1/$A$1*'[1]4408Imp'!L$194</f>
        <v>1.7523000000000001E-5</v>
      </c>
      <c r="N21" s="221">
        <f>1/$A$1*'[1]4408Imp'!M$194</f>
        <v>1.1240000000000002E-6</v>
      </c>
      <c r="O21" s="221">
        <f>1/$A$1*'[1]4408Imp'!N$194</f>
        <v>0</v>
      </c>
      <c r="P21" s="221">
        <f>1/$A$1*'[1]4408Imp'!O$194</f>
        <v>0</v>
      </c>
      <c r="Q21" s="221">
        <f>1/$A$1*'[1]4408Imp'!P$194</f>
        <v>0</v>
      </c>
      <c r="R21" s="221">
        <f>1/$A$1*'[1]4408Imp'!Q$194</f>
        <v>8.4645999999999975E-5</v>
      </c>
      <c r="S21" s="221">
        <f>1/$A$1*'[1]4408Imp'!R$194</f>
        <v>6.9811999999999988E-5</v>
      </c>
      <c r="T21" s="221">
        <f>1/$A$1*'[1]4408Imp'!S$194</f>
        <v>0</v>
      </c>
      <c r="U21" s="221">
        <f>1/$A$1*'[1]4408Imp'!T$194</f>
        <v>1.5390299999999999E-4</v>
      </c>
      <c r="V21" s="221">
        <f>1/$A$1*'[1]4408Imp'!U$194</f>
        <v>1.2309919999999998E-4</v>
      </c>
      <c r="W21" s="221">
        <f>1/$A$1*'[1]4408Imp'!V$194</f>
        <v>2.1515059999999993E-4</v>
      </c>
      <c r="X21" s="221">
        <f>1/$A$1*'[1]4408Imp'!W$194</f>
        <v>6.1671680000000006E-4</v>
      </c>
      <c r="Y21" s="221">
        <f>1/$A$1*'[1]4408Imp'!X$194</f>
        <v>5.7049999999999991E-5</v>
      </c>
      <c r="Z21" s="221">
        <f>1/$A$1*'[1]4408Imp'!Y$194</f>
        <v>1.305786631578947E-6</v>
      </c>
      <c r="AA21" s="221">
        <f>1/$A$1*'[1]4408Imp'!Z$194</f>
        <v>0</v>
      </c>
      <c r="AB21" s="208">
        <f>1/$A$1*'[1]4408Imp'!AA$194</f>
        <v>0</v>
      </c>
      <c r="AC21" s="168"/>
      <c r="AD21" s="126">
        <f>1/1000*1/$A$1*'[1]4408Imp'!AB$194</f>
        <v>2.090121052631579E-4</v>
      </c>
      <c r="AE21" s="221">
        <f>1/1000*1/$A$1*'[1]4408Imp'!AC$194</f>
        <v>4.2261999999999996E-4</v>
      </c>
      <c r="AF21" s="221">
        <f>1/1000*1/$A$1*'[1]4408Imp'!AD$194</f>
        <v>2.8226315789473687E-3</v>
      </c>
      <c r="AG21" s="221">
        <f>1/1000*1/$A$1*'[1]4408Imp'!AE$194</f>
        <v>9.1578947368421053E-4</v>
      </c>
      <c r="AH21" s="221">
        <f>1/1000*1/$A$1*'[1]4408Imp'!AF$194</f>
        <v>4.0578947368421055E-4</v>
      </c>
      <c r="AI21" s="221">
        <f>1/1000*1/$A$1*'[1]4408Imp'!AG$194</f>
        <v>1.0685657894736842E-3</v>
      </c>
      <c r="AJ21" s="221">
        <f>1/1000*1/$A$1*'[1]4408Imp'!AH$194</f>
        <v>3.3348842105263157E-4</v>
      </c>
      <c r="AK21" s="221">
        <f>1/1000*1/$A$1*'[1]4408Imp'!AI$194</f>
        <v>3.7644578947368417E-4</v>
      </c>
      <c r="AL21" s="221">
        <f>1/1000*1/$A$1*'[1]4408Imp'!AJ$194</f>
        <v>2.9954789473684212E-4</v>
      </c>
      <c r="AM21" s="221">
        <f>1/1000*1/$A$1*'[1]4408Imp'!AK$194</f>
        <v>1.3754999999999998E-4</v>
      </c>
      <c r="AN21" s="221">
        <f>1/1000*1/$A$1*'[1]4408Imp'!AL$194</f>
        <v>1.5232631578947367E-5</v>
      </c>
      <c r="AO21" s="221">
        <f>1/1000*1/$A$1*'[1]4408Imp'!AM$194</f>
        <v>1.1650526315789472E-5</v>
      </c>
      <c r="AP21" s="221">
        <f>1/1000*1/$A$1*'[1]4408Imp'!AN$194</f>
        <v>0</v>
      </c>
      <c r="AQ21" s="221">
        <f>1/1000*1/$A$1*'[1]4408Imp'!AO$194</f>
        <v>0</v>
      </c>
      <c r="AR21" s="221">
        <f>1/1000*1/$A$1*'[1]4408Imp'!AP$194</f>
        <v>0</v>
      </c>
      <c r="AS21" s="221">
        <f>1/1000*1/$A$1*'[1]4408Imp'!AQ$194</f>
        <v>7.1094736842105269E-5</v>
      </c>
      <c r="AT21" s="221">
        <f>1/1000*1/$A$1*'[1]4408Imp'!AR$194</f>
        <v>9.5631578947368419E-5</v>
      </c>
      <c r="AU21" s="221">
        <f>1/1000*1/$A$1*'[1]4408Imp'!AS$194</f>
        <v>0</v>
      </c>
      <c r="AV21" s="221">
        <f>1/1000*1/$A$1*'[1]4408Imp'!AT$194</f>
        <v>7.9746842105263144E-5</v>
      </c>
      <c r="AW21" s="221">
        <f>1/1000*1/$A$1*'[1]4408Imp'!AU$194</f>
        <v>9.5663684210526298E-5</v>
      </c>
      <c r="AX21" s="221">
        <f>1/1000*1/$A$1*'[1]4408Imp'!AV$194</f>
        <v>1.3141263157894737E-4</v>
      </c>
      <c r="AY21" s="221">
        <f>1/1000*1/$A$1*'[1]4408Imp'!AW$194</f>
        <v>3.7342052631578947E-4</v>
      </c>
      <c r="AZ21" s="221">
        <f>1/1000*1/$A$1*'[1]4408Imp'!AX$194</f>
        <v>4.2894736842105262E-5</v>
      </c>
      <c r="BA21" s="221">
        <f>1/1000*1/$A$1*'[1]4408Imp'!AY$194</f>
        <v>4.4331578947368417E-6</v>
      </c>
      <c r="BB21" s="221">
        <f>1/1000*1/$A$1*'[1]4408Imp'!AZ$194</f>
        <v>0</v>
      </c>
      <c r="BC21" s="208">
        <f>1/1000*1/$A$1*'[1]4408Imp'!BA$194</f>
        <v>0</v>
      </c>
      <c r="BD21" s="228"/>
    </row>
    <row r="22" spans="2:56" ht="20" customHeight="1" thickBot="1">
      <c r="B22" s="65" t="s">
        <v>92</v>
      </c>
      <c r="C22" s="90">
        <f t="shared" ref="C22:AB22" si="10">C7-SUM(C8,C11,C14,C17,C21)</f>
        <v>1.2236613999999854E-2</v>
      </c>
      <c r="D22" s="91">
        <f t="shared" si="10"/>
        <v>8.7407720000000078E-3</v>
      </c>
      <c r="E22" s="91">
        <f t="shared" si="10"/>
        <v>8.1742430000001365E-3</v>
      </c>
      <c r="F22" s="91">
        <f t="shared" si="10"/>
        <v>7.0380399999999677E-3</v>
      </c>
      <c r="G22" s="91">
        <f t="shared" si="10"/>
        <v>6.7956910000000759E-3</v>
      </c>
      <c r="H22" s="91">
        <f t="shared" si="10"/>
        <v>5.3457249999999956E-3</v>
      </c>
      <c r="I22" s="91">
        <f t="shared" si="10"/>
        <v>4.1290511639858751E-3</v>
      </c>
      <c r="J22" s="91">
        <f t="shared" si="10"/>
        <v>3.6263310000001214E-3</v>
      </c>
      <c r="K22" s="91">
        <f t="shared" si="10"/>
        <v>3.3659489999999237E-3</v>
      </c>
      <c r="L22" s="91">
        <f t="shared" si="10"/>
        <v>1.5898559999999798E-3</v>
      </c>
      <c r="M22" s="91">
        <f t="shared" si="10"/>
        <v>1.0481967999999495E-3</v>
      </c>
      <c r="N22" s="91">
        <f t="shared" si="10"/>
        <v>8.9761099999996485E-4</v>
      </c>
      <c r="O22" s="91">
        <f t="shared" si="10"/>
        <v>1.1778850000000174E-3</v>
      </c>
      <c r="P22" s="91">
        <f t="shared" si="10"/>
        <v>8.4528199999998194E-4</v>
      </c>
      <c r="Q22" s="91">
        <f t="shared" si="10"/>
        <v>5.0278480000000153E-3</v>
      </c>
      <c r="R22" s="91">
        <f t="shared" si="10"/>
        <v>6.8154400000026288E-4</v>
      </c>
      <c r="S22" s="91">
        <f t="shared" si="10"/>
        <v>8.0362200000011486E-4</v>
      </c>
      <c r="T22" s="91">
        <f t="shared" si="10"/>
        <v>7.4931700000013118E-4</v>
      </c>
      <c r="U22" s="91">
        <f t="shared" si="10"/>
        <v>1.1309629999998044E-3</v>
      </c>
      <c r="V22" s="91">
        <f t="shared" si="10"/>
        <v>7.2238628000001123E-3</v>
      </c>
      <c r="W22" s="91">
        <f t="shared" si="10"/>
        <v>7.3185420000000875E-3</v>
      </c>
      <c r="X22" s="91">
        <f t="shared" si="10"/>
        <v>8.9703865999999702E-3</v>
      </c>
      <c r="Y22" s="91">
        <f t="shared" si="10"/>
        <v>8.4135747341333236E-3</v>
      </c>
      <c r="Z22" s="91">
        <f t="shared" si="10"/>
        <v>6.2172370714737094E-3</v>
      </c>
      <c r="AA22" s="91">
        <f t="shared" si="10"/>
        <v>0</v>
      </c>
      <c r="AB22" s="92">
        <f t="shared" si="10"/>
        <v>0</v>
      </c>
      <c r="AC22" s="93"/>
      <c r="AD22" s="90">
        <f t="shared" ref="AD22:BC22" si="11">AD7-SUM(AD8,AD11,AD14,AD17,AD21)</f>
        <v>8.343258947368315E-3</v>
      </c>
      <c r="AE22" s="91">
        <f t="shared" si="11"/>
        <v>8.0639378947369722E-3</v>
      </c>
      <c r="AF22" s="91">
        <f t="shared" si="11"/>
        <v>6.3763157894736883E-3</v>
      </c>
      <c r="AG22" s="91">
        <f t="shared" si="11"/>
        <v>4.7010526315788281E-3</v>
      </c>
      <c r="AH22" s="91">
        <f t="shared" si="11"/>
        <v>4.912631578947349E-3</v>
      </c>
      <c r="AI22" s="91">
        <f t="shared" si="11"/>
        <v>5.5326052631577E-3</v>
      </c>
      <c r="AJ22" s="91">
        <f t="shared" si="11"/>
        <v>5.2451063157894912E-3</v>
      </c>
      <c r="AK22" s="91">
        <f t="shared" si="11"/>
        <v>5.8669699999999714E-3</v>
      </c>
      <c r="AL22" s="91">
        <f t="shared" si="11"/>
        <v>5.6577094736842831E-3</v>
      </c>
      <c r="AM22" s="91">
        <f t="shared" si="11"/>
        <v>3.1727863157894609E-3</v>
      </c>
      <c r="AN22" s="91">
        <f t="shared" si="11"/>
        <v>3.2314342105263169E-3</v>
      </c>
      <c r="AO22" s="91">
        <f t="shared" si="11"/>
        <v>3.5732884210527213E-3</v>
      </c>
      <c r="AP22" s="91">
        <f t="shared" si="11"/>
        <v>3.7419321052632459E-3</v>
      </c>
      <c r="AQ22" s="91">
        <f t="shared" si="11"/>
        <v>4.2059763157894087E-3</v>
      </c>
      <c r="AR22" s="91">
        <f t="shared" si="11"/>
        <v>4.1952942105263763E-3</v>
      </c>
      <c r="AS22" s="91">
        <f t="shared" si="11"/>
        <v>4.4269905263157813E-3</v>
      </c>
      <c r="AT22" s="91">
        <f t="shared" si="11"/>
        <v>4.5544910526315943E-3</v>
      </c>
      <c r="AU22" s="91">
        <f t="shared" si="11"/>
        <v>4.4902894736842738E-3</v>
      </c>
      <c r="AV22" s="91">
        <f t="shared" si="11"/>
        <v>5.1558831578946973E-3</v>
      </c>
      <c r="AW22" s="91">
        <f t="shared" si="11"/>
        <v>6.0248063157894577E-3</v>
      </c>
      <c r="AX22" s="91">
        <f t="shared" si="11"/>
        <v>4.8765147368420164E-3</v>
      </c>
      <c r="AY22" s="91">
        <f t="shared" si="11"/>
        <v>6.0737568421052462E-3</v>
      </c>
      <c r="AZ22" s="91">
        <f t="shared" si="11"/>
        <v>7.6356352631578445E-3</v>
      </c>
      <c r="BA22" s="91">
        <f t="shared" si="11"/>
        <v>6.9374021052630783E-3</v>
      </c>
      <c r="BB22" s="91">
        <f t="shared" si="11"/>
        <v>0</v>
      </c>
      <c r="BC22" s="92">
        <f t="shared" si="11"/>
        <v>0</v>
      </c>
      <c r="BD22" s="228"/>
    </row>
    <row r="23" spans="2:56" ht="5.15" customHeight="1" thickTop="1">
      <c r="BD23"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44"/>
  <sheetViews>
    <sheetView workbookViewId="0">
      <pane xSplit="2" ySplit="7" topLeftCell="C2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[2]RWE!$A$12</f>
        <v>2.2999999999999998</v>
      </c>
    </row>
    <row r="2" spans="1:56" ht="20" customHeight="1" thickTop="1">
      <c r="B2" s="465" t="s">
        <v>51</v>
      </c>
      <c r="C2" s="459" t="s">
        <v>28</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3">
        <f>1/$A$1*'[1]4412Imp'!B$39</f>
        <v>0.68511250000000035</v>
      </c>
      <c r="D5" s="74">
        <f>1/$A$1*'[1]4412Imp'!C$39</f>
        <v>0.84289000000000014</v>
      </c>
      <c r="E5" s="74">
        <f>1/$A$1*'[1]4412Imp'!D$39</f>
        <v>0.92639100000000008</v>
      </c>
      <c r="F5" s="74">
        <f>1/$A$1*'[1]4412Imp'!E$39</f>
        <v>0.92373300000000014</v>
      </c>
      <c r="G5" s="74">
        <f>1/$A$1*'[1]4412Imp'!F$39</f>
        <v>0.95350200000000007</v>
      </c>
      <c r="H5" s="74">
        <f>1/$A$1*'[1]4412Imp'!G$39</f>
        <v>1.02125</v>
      </c>
      <c r="I5" s="74">
        <f>1/$A$1*'[1]4412Imp'!H$39</f>
        <v>0.90266709773913112</v>
      </c>
      <c r="J5" s="74">
        <f>1/$A$1*'[1]4412Imp'!I$39</f>
        <v>0.63993400000000045</v>
      </c>
      <c r="K5" s="74">
        <f>1/$A$1*'[1]4412Imp'!J$39</f>
        <v>0.43829560000000001</v>
      </c>
      <c r="L5" s="74">
        <f>1/$A$1*'[1]4412Imp'!K$39</f>
        <v>0.2805629</v>
      </c>
      <c r="M5" s="74">
        <f>1/$A$1*'[1]4412Imp'!L$39</f>
        <v>0.24752042128571433</v>
      </c>
      <c r="N5" s="74">
        <f>1/$A$1*'[1]4412Imp'!M$39</f>
        <v>0.20702575896428568</v>
      </c>
      <c r="O5" s="74">
        <f>1/$A$1*'[1]4412Imp'!N$39</f>
        <v>0.26104281000000001</v>
      </c>
      <c r="P5" s="74">
        <f>1/$A$1*'[1]4412Imp'!O$39</f>
        <v>0.33096735285714285</v>
      </c>
      <c r="Q5" s="74">
        <f>1/$A$1*'[1]4412Imp'!P$39</f>
        <v>0.41785821120000005</v>
      </c>
      <c r="R5" s="74">
        <f>1/$A$1*'[1]4412Imp'!Q$39</f>
        <v>0.48773779</v>
      </c>
      <c r="S5" s="74">
        <f>1/$A$1*'[1]4412Imp'!R$39</f>
        <v>0.60030854177777804</v>
      </c>
      <c r="T5" s="74">
        <f>1/$A$1*'[1]4412Imp'!S$39</f>
        <v>0.61947940000000001</v>
      </c>
      <c r="U5" s="74">
        <f>1/$A$1*'[1]4412Imp'!T$39</f>
        <v>0.57915631000000023</v>
      </c>
      <c r="V5" s="74">
        <f>1/$A$1*'[1]4412Imp'!U$39</f>
        <v>0.55698433840000006</v>
      </c>
      <c r="W5" s="74">
        <f>1/$A$1*'[1]4412Imp'!V$39</f>
        <v>0.55133743559999993</v>
      </c>
      <c r="X5" s="74">
        <f>1/$A$1*'[1]4412Imp'!W$39</f>
        <v>0.52085143119999999</v>
      </c>
      <c r="Y5" s="74">
        <f>1/$A$1*'[1]4412Imp'!X$39</f>
        <v>0.44552604751899993</v>
      </c>
      <c r="Z5" s="74">
        <f>1/$A$1*'[1]4412Imp'!Y$39</f>
        <v>0.47729512499999999</v>
      </c>
      <c r="AA5" s="74">
        <f>1/$A$1*'[1]4412Imp'!Z$39</f>
        <v>0</v>
      </c>
      <c r="AB5" s="75">
        <f>1/$A$1*'[1]4412Imp'!AA$39</f>
        <v>0</v>
      </c>
      <c r="AC5" s="72"/>
      <c r="AD5" s="73">
        <f>1/1000*'[1]4412Imp'!AB$39</f>
        <v>0.28233527799999991</v>
      </c>
      <c r="AE5" s="74">
        <f>1/1000*'[1]4412Imp'!AC$39</f>
        <v>0.315466309</v>
      </c>
      <c r="AF5" s="74">
        <f>1/1000*'[1]4412Imp'!AD$39</f>
        <v>0.35475900000000005</v>
      </c>
      <c r="AG5" s="74">
        <f>1/1000*'[1]4412Imp'!AE$39</f>
        <v>0.37423899999999999</v>
      </c>
      <c r="AH5" s="74">
        <f>1/1000*'[1]4412Imp'!AF$39</f>
        <v>0.45506200000000002</v>
      </c>
      <c r="AI5" s="74">
        <f>1/1000*'[1]4412Imp'!AG$39</f>
        <v>0.48858897799999995</v>
      </c>
      <c r="AJ5" s="74">
        <f>1/1000*'[1]4412Imp'!AH$39</f>
        <v>0.46007209399999993</v>
      </c>
      <c r="AK5" s="74">
        <f>1/1000*'[1]4412Imp'!AI$39</f>
        <v>0.36191472700000005</v>
      </c>
      <c r="AL5" s="74">
        <f>1/1000*'[1]4412Imp'!AJ$39</f>
        <v>0.27168524999999999</v>
      </c>
      <c r="AM5" s="74">
        <f>1/1000*'[1]4412Imp'!AK$39</f>
        <v>0.17795346399999998</v>
      </c>
      <c r="AN5" s="74">
        <f>1/1000*'[1]4412Imp'!AL$39</f>
        <v>0.15973142499999998</v>
      </c>
      <c r="AO5" s="74">
        <f>1/1000*'[1]4412Imp'!AM$39</f>
        <v>0.11957345300000002</v>
      </c>
      <c r="AP5" s="74">
        <f>1/1000*'[1]4412Imp'!AN$39</f>
        <v>0.14823207800000002</v>
      </c>
      <c r="AQ5" s="74">
        <f>1/1000*'[1]4412Imp'!AO$39</f>
        <v>0.18783946300000001</v>
      </c>
      <c r="AR5" s="74">
        <f>1/1000*'[1]4412Imp'!AP$39</f>
        <v>0.21874846399999998</v>
      </c>
      <c r="AS5" s="74">
        <f>1/1000*'[1]4412Imp'!AQ$39</f>
        <v>0.24111779699999999</v>
      </c>
      <c r="AT5" s="74">
        <f>1/1000*'[1]4412Imp'!AR$39</f>
        <v>0.28518136699999996</v>
      </c>
      <c r="AU5" s="74">
        <f>1/1000*'[1]4412Imp'!AS$39</f>
        <v>0.31296446</v>
      </c>
      <c r="AV5" s="74">
        <f>1/1000*'[1]4412Imp'!AT$39</f>
        <v>0.34051847399999996</v>
      </c>
      <c r="AW5" s="74">
        <f>1/1000*'[1]4412Imp'!AU$39</f>
        <v>0.33429292199999999</v>
      </c>
      <c r="AX5" s="74">
        <f>1/1000*'[1]4412Imp'!AV$39</f>
        <v>0.34358869399999997</v>
      </c>
      <c r="AY5" s="74">
        <f>1/1000*'[1]4412Imp'!AW$39</f>
        <v>0.48876280999999999</v>
      </c>
      <c r="AZ5" s="74">
        <f>1/1000*'[1]4412Imp'!AX$39</f>
        <v>0.45153708100000001</v>
      </c>
      <c r="BA5" s="74">
        <f>1/1000*'[1]4412Imp'!AY$39</f>
        <v>0.39469780099999996</v>
      </c>
      <c r="BB5" s="74">
        <f>1/1000*'[1]4412Imp'!AZ$39</f>
        <v>0</v>
      </c>
      <c r="BC5" s="75">
        <f>1/1000*'[1]4412Imp'!BA$39</f>
        <v>0</v>
      </c>
      <c r="BD5" s="228"/>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1:56" ht="20" customHeight="1" thickTop="1" thickBot="1">
      <c r="B7" s="67" t="s">
        <v>106</v>
      </c>
      <c r="C7" s="76">
        <f>1/$A$1*'[1]4412Imp'!B$263-C5</f>
        <v>2.0034485411111116</v>
      </c>
      <c r="D7" s="128">
        <f>1/$A$1*'[1]4412Imp'!C$263-D5</f>
        <v>2.1523264000000006</v>
      </c>
      <c r="E7" s="128">
        <f>1/$A$1*'[1]4412Imp'!D$263-E5</f>
        <v>2.9493159999999996</v>
      </c>
      <c r="F7" s="128">
        <f>1/$A$1*'[1]4412Imp'!E$263-F5</f>
        <v>3.3433849999999978</v>
      </c>
      <c r="G7" s="128">
        <f>1/$A$1*'[1]4412Imp'!F$263-G5</f>
        <v>5.2034259999999994</v>
      </c>
      <c r="H7" s="128">
        <f>1/$A$1*'[1]4412Imp'!G$263-H5</f>
        <v>5.3982579999999976</v>
      </c>
      <c r="I7" s="128">
        <f>1/$A$1*'[1]4412Imp'!H$263-I5</f>
        <v>5.4607322250289858</v>
      </c>
      <c r="J7" s="128">
        <f>1/$A$1*'[1]4412Imp'!I$263-J5</f>
        <v>4.1366862666666675</v>
      </c>
      <c r="K7" s="128">
        <f>1/$A$1*'[1]4412Imp'!J$263-K5</f>
        <v>2.9109088999999999</v>
      </c>
      <c r="L7" s="128">
        <f>1/$A$1*'[1]4412Imp'!K$263-L5</f>
        <v>2.2723732600000002</v>
      </c>
      <c r="M7" s="128">
        <f>1/$A$1*'[1]4412Imp'!L$263-M5</f>
        <v>2.6527543718333324</v>
      </c>
      <c r="N7" s="128">
        <f>1/$A$1*'[1]4412Imp'!M$263-N5</f>
        <v>2.7561636943420629</v>
      </c>
      <c r="O7" s="128">
        <f>1/$A$1*'[1]4412Imp'!N$263-O5</f>
        <v>2.8910063620000002</v>
      </c>
      <c r="P7" s="128">
        <f>1/$A$1*'[1]4412Imp'!O$263-P5</f>
        <v>2.7515371799999992</v>
      </c>
      <c r="Q7" s="128">
        <f>1/$A$1*'[1]4412Imp'!P$263-Q5</f>
        <v>3.0222487892500007</v>
      </c>
      <c r="R7" s="128">
        <f>1/$A$1*'[1]4412Imp'!Q$263-R5</f>
        <v>3.7088080377738106</v>
      </c>
      <c r="S7" s="128">
        <f>1/$A$1*'[1]4412Imp'!R$263-S5</f>
        <v>4.2477672324999993</v>
      </c>
      <c r="T7" s="128">
        <f>1/$A$1*'[1]4412Imp'!S$263-T5</f>
        <v>4.3850953799999983</v>
      </c>
      <c r="U7" s="128">
        <f>1/$A$1*'[1]4412Imp'!T$263-U5</f>
        <v>4.7366818700000008</v>
      </c>
      <c r="V7" s="128">
        <f>1/$A$1*'[1]4412Imp'!U$263-V5</f>
        <v>4.0834649343999994</v>
      </c>
      <c r="W7" s="128">
        <f>1/$A$1*'[1]4412Imp'!V$263-W5</f>
        <v>4.0439959070000011</v>
      </c>
      <c r="X7" s="128">
        <f>1/$A$1*'[1]4412Imp'!W$263-X5</f>
        <v>5.5779289102000025</v>
      </c>
      <c r="Y7" s="128">
        <f>1/$A$1*'[1]4412Imp'!X$263-Y5</f>
        <v>3.9813749332153994</v>
      </c>
      <c r="Z7" s="128">
        <f>1/$A$1*'[1]4412Imp'!Y$263-Z5</f>
        <v>3.6048152125000006</v>
      </c>
      <c r="AA7" s="128">
        <f>1/$A$1*'[1]4412Imp'!Z$263-AA5</f>
        <v>0</v>
      </c>
      <c r="AB7" s="129">
        <f>1/$A$1*'[1]4412Imp'!AA$263-AB5</f>
        <v>0</v>
      </c>
      <c r="AC7" s="25"/>
      <c r="AD7" s="76">
        <f>1/1000*'[1]4412Imp'!AB$263-AD5</f>
        <v>0.67689589199999978</v>
      </c>
      <c r="AE7" s="128">
        <f>1/1000*'[1]4412Imp'!AC$263-AE5</f>
        <v>0.66266607600000005</v>
      </c>
      <c r="AF7" s="128">
        <f>1/1000*'[1]4412Imp'!AD$263-AF5</f>
        <v>0.87877100000000019</v>
      </c>
      <c r="AG7" s="128">
        <f>1/1000*'[1]4412Imp'!AE$263-AG5</f>
        <v>1.0214800000000002</v>
      </c>
      <c r="AH7" s="128">
        <f>1/1000*'[1]4412Imp'!AF$263-AH5</f>
        <v>1.7245039999999998</v>
      </c>
      <c r="AI7" s="128">
        <f>1/1000*'[1]4412Imp'!AG$263-AI5</f>
        <v>1.8107355339999998</v>
      </c>
      <c r="AJ7" s="128">
        <f>1/1000*'[1]4412Imp'!AH$263-AJ5</f>
        <v>2.1123682989999994</v>
      </c>
      <c r="AK7" s="128">
        <f>1/1000*'[1]4412Imp'!AI$263-AK5</f>
        <v>1.9619510290000008</v>
      </c>
      <c r="AL7" s="128">
        <f>1/1000*'[1]4412Imp'!AJ$263-AL5</f>
        <v>1.5588333849999996</v>
      </c>
      <c r="AM7" s="128">
        <f>1/1000*'[1]4412Imp'!AK$263-AM5</f>
        <v>1.1069694470000007</v>
      </c>
      <c r="AN7" s="128">
        <f>1/1000*'[1]4412Imp'!AL$263-AN5</f>
        <v>1.3852712740000002</v>
      </c>
      <c r="AO7" s="128">
        <f>1/1000*'[1]4412Imp'!AM$263-AO5</f>
        <v>1.4084191549999987</v>
      </c>
      <c r="AP7" s="128">
        <f>1/1000*'[1]4412Imp'!AN$263-AP5</f>
        <v>1.6112776869999996</v>
      </c>
      <c r="AQ7" s="128">
        <f>1/1000*'[1]4412Imp'!AO$263-AQ5</f>
        <v>1.7357419089999995</v>
      </c>
      <c r="AR7" s="128">
        <f>1/1000*'[1]4412Imp'!AP$263-AR5</f>
        <v>2.1242051960000001</v>
      </c>
      <c r="AS7" s="128">
        <f>1/1000*'[1]4412Imp'!AQ$263-AS5</f>
        <v>2.2466964389999999</v>
      </c>
      <c r="AT7" s="128">
        <f>1/1000*'[1]4412Imp'!AR$263-AT5</f>
        <v>2.3452870739999998</v>
      </c>
      <c r="AU7" s="128">
        <f>1/1000*'[1]4412Imp'!AS$263-AU5</f>
        <v>2.4228198789999995</v>
      </c>
      <c r="AV7" s="128">
        <f>1/1000*'[1]4412Imp'!AT$263-AV5</f>
        <v>2.9796435610000001</v>
      </c>
      <c r="AW7" s="128">
        <f>1/1000*'[1]4412Imp'!AU$263-AW5</f>
        <v>2.3946758350000001</v>
      </c>
      <c r="AX7" s="128">
        <f>1/1000*'[1]4412Imp'!AV$263-AX5</f>
        <v>2.5949932619999991</v>
      </c>
      <c r="AY7" s="128">
        <f>1/1000*'[1]4412Imp'!AW$263-AY5</f>
        <v>4.044060422000002</v>
      </c>
      <c r="AZ7" s="128">
        <f>1/1000*'[1]4412Imp'!AX$263-AZ5</f>
        <v>4.2765637540000014</v>
      </c>
      <c r="BA7" s="128">
        <f>1/1000*'[1]4412Imp'!AY$263-BA5</f>
        <v>2.3250915220000001</v>
      </c>
      <c r="BB7" s="128">
        <f>1/1000*'[1]4412Imp'!AZ$263-BB5</f>
        <v>0</v>
      </c>
      <c r="BC7" s="129">
        <f>1/1000*'[1]4412Imp'!BA$263-BC5</f>
        <v>0</v>
      </c>
      <c r="BD7" s="228"/>
    </row>
    <row r="8" spans="1:56" ht="20" customHeight="1" thickTop="1">
      <c r="B8" s="88" t="s">
        <v>82</v>
      </c>
      <c r="C8" s="181">
        <f>1/$A$1*'[1]4412Imp'!B$266</f>
        <v>1.2537E-2</v>
      </c>
      <c r="D8" s="225">
        <f>1/$A$1*'[1]4412Imp'!C$266</f>
        <v>1.6765999999999996E-2</v>
      </c>
      <c r="E8" s="225">
        <f>1/$A$1*'[1]4412Imp'!D$266</f>
        <v>1.8595E-2</v>
      </c>
      <c r="F8" s="225">
        <f>1/$A$1*'[1]4412Imp'!E$266</f>
        <v>1.5351999999999999E-2</v>
      </c>
      <c r="G8" s="225">
        <f>1/$A$1*'[1]4412Imp'!F$266</f>
        <v>1.1898000000000002E-2</v>
      </c>
      <c r="H8" s="225">
        <f>1/$A$1*'[1]4412Imp'!G$266</f>
        <v>8.1019999999999981E-3</v>
      </c>
      <c r="I8" s="225">
        <f>1/$A$1*'[1]4412Imp'!H$266</f>
        <v>4.1652726956521733E-3</v>
      </c>
      <c r="J8" s="225">
        <f>1/$A$1*'[1]4412Imp'!I$266</f>
        <v>1.3285000000000003E-2</v>
      </c>
      <c r="K8" s="225">
        <f>1/$A$1*'[1]4412Imp'!J$266</f>
        <v>6.5940000000000009E-3</v>
      </c>
      <c r="L8" s="225">
        <f>1/$A$1*'[1]4412Imp'!K$266</f>
        <v>1.0200000000000001E-3</v>
      </c>
      <c r="M8" s="225">
        <f>1/$A$1*'[1]4412Imp'!L$266</f>
        <v>1.3777710000000003E-3</v>
      </c>
      <c r="N8" s="225">
        <f>1/$A$1*'[1]4412Imp'!M$266</f>
        <v>8.7742999999999979E-4</v>
      </c>
      <c r="O8" s="225">
        <f>1/$A$1*'[1]4412Imp'!N$266</f>
        <v>9.6899999999999992E-4</v>
      </c>
      <c r="P8" s="225">
        <f>1/$A$1*'[1]4412Imp'!O$266</f>
        <v>2.1129999999999999E-3</v>
      </c>
      <c r="Q8" s="225">
        <f>1/$A$1*'[1]4412Imp'!P$266</f>
        <v>1.8225095999999999E-3</v>
      </c>
      <c r="R8" s="225">
        <f>1/$A$1*'[1]4412Imp'!Q$266</f>
        <v>2.1750000000000003E-3</v>
      </c>
      <c r="S8" s="225">
        <f>1/$A$1*'[1]4412Imp'!R$266</f>
        <v>5.9640000000000006E-3</v>
      </c>
      <c r="T8" s="225">
        <f>1/$A$1*'[1]4412Imp'!S$266</f>
        <v>1.7150000000000002E-3</v>
      </c>
      <c r="U8" s="225">
        <f>1/$A$1*'[1]4412Imp'!T$266</f>
        <v>1.6647000000000003E-3</v>
      </c>
      <c r="V8" s="225">
        <f>1/$A$1*'[1]4412Imp'!U$266</f>
        <v>4.716479E-3</v>
      </c>
      <c r="W8" s="225">
        <f>1/$A$1*'[1]4412Imp'!V$266</f>
        <v>5.1008747999999986E-3</v>
      </c>
      <c r="X8" s="225">
        <f>1/$A$1*'[1]4412Imp'!W$266</f>
        <v>8.9460000000000008E-3</v>
      </c>
      <c r="Y8" s="225">
        <f>1/$A$1*'[1]4412Imp'!X$266</f>
        <v>1.09110144626E-2</v>
      </c>
      <c r="Z8" s="225">
        <f>1/$A$1*'[1]4412Imp'!Y$266</f>
        <v>2.4084625000000002E-2</v>
      </c>
      <c r="AA8" s="225">
        <f>1/$A$1*'[1]4412Imp'!Z$266</f>
        <v>0</v>
      </c>
      <c r="AB8" s="212">
        <f>1/$A$1*'[1]4412Imp'!AA$266</f>
        <v>0</v>
      </c>
      <c r="AC8" s="70"/>
      <c r="AD8" s="181">
        <f>1/1000*'[1]4412Imp'!AB$266</f>
        <v>3.7298190000000001E-3</v>
      </c>
      <c r="AE8" s="225">
        <f>1/1000*'[1]4412Imp'!AC$266</f>
        <v>4.8231590000000005E-3</v>
      </c>
      <c r="AF8" s="225">
        <f>1/1000*'[1]4412Imp'!AD$266</f>
        <v>5.0549999999999996E-3</v>
      </c>
      <c r="AG8" s="225">
        <f>1/1000*'[1]4412Imp'!AE$266</f>
        <v>4.1320000000000003E-3</v>
      </c>
      <c r="AH8" s="225">
        <f>1/1000*'[1]4412Imp'!AF$266</f>
        <v>3.9690000000000003E-3</v>
      </c>
      <c r="AI8" s="225">
        <f>1/1000*'[1]4412Imp'!AG$266</f>
        <v>3.6249469999999999E-3</v>
      </c>
      <c r="AJ8" s="225">
        <f>1/1000*'[1]4412Imp'!AH$266</f>
        <v>1.5353169999999998E-3</v>
      </c>
      <c r="AK8" s="225">
        <f>1/1000*'[1]4412Imp'!AI$266</f>
        <v>4.8604049999999999E-3</v>
      </c>
      <c r="AL8" s="225">
        <f>1/1000*'[1]4412Imp'!AJ$266</f>
        <v>2.8357670000000003E-3</v>
      </c>
      <c r="AM8" s="225">
        <f>1/1000*'[1]4412Imp'!AK$266</f>
        <v>4.8183599999999992E-4</v>
      </c>
      <c r="AN8" s="225">
        <f>1/1000*'[1]4412Imp'!AL$266</f>
        <v>7.0689599999999993E-4</v>
      </c>
      <c r="AO8" s="225">
        <f>1/1000*'[1]4412Imp'!AM$266</f>
        <v>5.7794899999999991E-4</v>
      </c>
      <c r="AP8" s="225">
        <f>1/1000*'[1]4412Imp'!AN$266</f>
        <v>6.07495E-4</v>
      </c>
      <c r="AQ8" s="225">
        <f>1/1000*'[1]4412Imp'!AO$266</f>
        <v>1.4813670000000001E-3</v>
      </c>
      <c r="AR8" s="225">
        <f>1/1000*'[1]4412Imp'!AP$266</f>
        <v>1.7777310000000001E-3</v>
      </c>
      <c r="AS8" s="225">
        <f>1/1000*'[1]4412Imp'!AQ$266</f>
        <v>1.3596070000000001E-3</v>
      </c>
      <c r="AT8" s="225">
        <f>1/1000*'[1]4412Imp'!AR$266</f>
        <v>3.9895879999999996E-3</v>
      </c>
      <c r="AU8" s="225">
        <f>1/1000*'[1]4412Imp'!AS$266</f>
        <v>1.1411240000000001E-3</v>
      </c>
      <c r="AV8" s="225">
        <f>1/1000*'[1]4412Imp'!AT$266</f>
        <v>8.9568800000000006E-4</v>
      </c>
      <c r="AW8" s="225">
        <f>1/1000*'[1]4412Imp'!AU$266</f>
        <v>1.996126E-3</v>
      </c>
      <c r="AX8" s="225">
        <f>1/1000*'[1]4412Imp'!AV$266</f>
        <v>4.6046059999999989E-3</v>
      </c>
      <c r="AY8" s="225">
        <f>1/1000*'[1]4412Imp'!AW$266</f>
        <v>4.8973230000000003E-3</v>
      </c>
      <c r="AZ8" s="225">
        <f>1/1000*'[1]4412Imp'!AX$266</f>
        <v>1.383915E-2</v>
      </c>
      <c r="BA8" s="225">
        <f>1/1000*'[1]4412Imp'!AY$266</f>
        <v>1.3808263000000001E-2</v>
      </c>
      <c r="BB8" s="225">
        <f>1/1000*'[1]4412Imp'!AZ$266</f>
        <v>0</v>
      </c>
      <c r="BC8" s="212">
        <f>1/1000*'[1]4412Imp'!BA$266</f>
        <v>0</v>
      </c>
      <c r="BD8" s="253"/>
    </row>
    <row r="9" spans="1:56" ht="20" customHeight="1">
      <c r="B9" s="20" t="s">
        <v>110</v>
      </c>
      <c r="C9" s="165">
        <f>1/$A$1*'[1]4412Imp'!B$269+C15</f>
        <v>0.49404540000000019</v>
      </c>
      <c r="D9" s="166">
        <f>1/$A$1*'[1]4412Imp'!C$269+D15</f>
        <v>0.57912909999999995</v>
      </c>
      <c r="E9" s="166">
        <f>1/$A$1*'[1]4412Imp'!D$269+E15</f>
        <v>0.87856000000000012</v>
      </c>
      <c r="F9" s="166">
        <f>1/$A$1*'[1]4412Imp'!E$269+F15</f>
        <v>1.2707550000000003</v>
      </c>
      <c r="G9" s="166">
        <f>1/$A$1*'[1]4412Imp'!F$269+G15</f>
        <v>1.8941319999999997</v>
      </c>
      <c r="H9" s="166">
        <f>1/$A$1*'[1]4412Imp'!G$269+H15</f>
        <v>1.9914749999999992</v>
      </c>
      <c r="I9" s="166">
        <f>1/$A$1*'[1]4412Imp'!H$269+I15</f>
        <v>1.4983870175652172</v>
      </c>
      <c r="J9" s="166">
        <f>1/$A$1*'[1]4412Imp'!I$269+J15</f>
        <v>0.87232250000000022</v>
      </c>
      <c r="K9" s="166">
        <f>1/$A$1*'[1]4412Imp'!J$269+K15</f>
        <v>0.62452079999999999</v>
      </c>
      <c r="L9" s="166">
        <f>1/$A$1*'[1]4412Imp'!K$269+L15</f>
        <v>0.5686556100000002</v>
      </c>
      <c r="M9" s="166">
        <f>1/$A$1*'[1]4412Imp'!L$269+M15</f>
        <v>0.40755000000000002</v>
      </c>
      <c r="N9" s="166">
        <f>1/$A$1*'[1]4412Imp'!M$269+N15</f>
        <v>0.41433758693333339</v>
      </c>
      <c r="O9" s="166">
        <f>1/$A$1*'[1]4412Imp'!N$269+O15</f>
        <v>0.33157342800000006</v>
      </c>
      <c r="P9" s="166">
        <f>1/$A$1*'[1]4412Imp'!O$269+P15</f>
        <v>0.43184100000000003</v>
      </c>
      <c r="Q9" s="166">
        <f>1/$A$1*'[1]4412Imp'!P$269+Q15</f>
        <v>0.4676532538</v>
      </c>
      <c r="R9" s="166">
        <f>1/$A$1*'[1]4412Imp'!Q$269+R15</f>
        <v>0.70198290283333342</v>
      </c>
      <c r="S9" s="166">
        <f>1/$A$1*'[1]4412Imp'!R$269+S15</f>
        <v>1.1136290000000004</v>
      </c>
      <c r="T9" s="166">
        <f>1/$A$1*'[1]4412Imp'!S$269+T15</f>
        <v>1.2548930999999999</v>
      </c>
      <c r="U9" s="166">
        <f>1/$A$1*'[1]4412Imp'!T$269+U15</f>
        <v>1.5063902499999999</v>
      </c>
      <c r="V9" s="166">
        <f>1/$A$1*'[1]4412Imp'!U$269+V15</f>
        <v>1.5232578442000004</v>
      </c>
      <c r="W9" s="166">
        <f>1/$A$1*'[1]4412Imp'!V$269+W15</f>
        <v>1.2090589895999999</v>
      </c>
      <c r="X9" s="166">
        <f>1/$A$1*'[1]4412Imp'!W$269+X15</f>
        <v>1.9464456816</v>
      </c>
      <c r="Y9" s="166">
        <f>1/$A$1*'[1]4412Imp'!X$269+Y15</f>
        <v>1.1188238550173999</v>
      </c>
      <c r="Z9" s="166">
        <f>1/$A$1*'[1]4412Imp'!Y$269+Z15</f>
        <v>1.406776</v>
      </c>
      <c r="AA9" s="166">
        <f>1/$A$1*'[1]4412Imp'!Z$269+AA15</f>
        <v>0</v>
      </c>
      <c r="AB9" s="167">
        <f>1/$A$1*'[1]4412Imp'!AA$269+AB15</f>
        <v>0</v>
      </c>
      <c r="AC9" s="89"/>
      <c r="AD9" s="165">
        <f>1/1000*'[1]4412Imp'!AB$269+AD15</f>
        <v>0.15320187499999993</v>
      </c>
      <c r="AE9" s="166">
        <f>1/1000*'[1]4412Imp'!AC$269+AE15</f>
        <v>0.15101211100000003</v>
      </c>
      <c r="AF9" s="166">
        <f>1/1000*'[1]4412Imp'!AD$269+AF15</f>
        <v>0.21044500000000002</v>
      </c>
      <c r="AG9" s="166">
        <f>1/1000*'[1]4412Imp'!AE$269+AG15</f>
        <v>0.33019999999999994</v>
      </c>
      <c r="AH9" s="166">
        <f>1/1000*'[1]4412Imp'!AF$269+AH15</f>
        <v>0.55030599999999996</v>
      </c>
      <c r="AI9" s="166">
        <f>1/1000*'[1]4412Imp'!AG$269+AI15</f>
        <v>0.53419130699999995</v>
      </c>
      <c r="AJ9" s="166">
        <f>1/1000*'[1]4412Imp'!AH$269+AJ15</f>
        <v>0.41855463600000004</v>
      </c>
      <c r="AK9" s="166">
        <f>1/1000*'[1]4412Imp'!AI$269+AK15</f>
        <v>0.29444828100000003</v>
      </c>
      <c r="AL9" s="166">
        <f>1/1000*'[1]4412Imp'!AJ$269+AL15</f>
        <v>0.24679188599999999</v>
      </c>
      <c r="AM9" s="166">
        <f>1/1000*'[1]4412Imp'!AK$269+AM15</f>
        <v>0.19455356500000001</v>
      </c>
      <c r="AN9" s="166">
        <f>1/1000*'[1]4412Imp'!AL$269+AN15</f>
        <v>0.17689123099999995</v>
      </c>
      <c r="AO9" s="166">
        <f>1/1000*'[1]4412Imp'!AM$269+AO15</f>
        <v>0.18180823099999993</v>
      </c>
      <c r="AP9" s="166">
        <f>1/1000*'[1]4412Imp'!AN$269+AP15</f>
        <v>0.15769889200000001</v>
      </c>
      <c r="AQ9" s="166">
        <f>1/1000*'[1]4412Imp'!AO$269+AQ15</f>
        <v>0.21147020699999997</v>
      </c>
      <c r="AR9" s="166">
        <f>1/1000*'[1]4412Imp'!AP$269+AR15</f>
        <v>0.24969926100000003</v>
      </c>
      <c r="AS9" s="166">
        <f>1/1000*'[1]4412Imp'!AQ$269+AS15</f>
        <v>0.31865222399999993</v>
      </c>
      <c r="AT9" s="166">
        <f>1/1000*'[1]4412Imp'!AR$269+AT15</f>
        <v>0.40450299000000001</v>
      </c>
      <c r="AU9" s="166">
        <f>1/1000*'[1]4412Imp'!AS$269+AU15</f>
        <v>0.46803618699999988</v>
      </c>
      <c r="AV9" s="166">
        <f>1/1000*'[1]4412Imp'!AT$269+AV15</f>
        <v>0.62724772200000012</v>
      </c>
      <c r="AW9" s="166">
        <f>1/1000*'[1]4412Imp'!AU$269+AW15</f>
        <v>0.57227059800000002</v>
      </c>
      <c r="AX9" s="166">
        <f>1/1000*'[1]4412Imp'!AV$269+AX15</f>
        <v>0.68722453900000013</v>
      </c>
      <c r="AY9" s="166">
        <f>1/1000*'[1]4412Imp'!AW$269+AY15</f>
        <v>1.1420232320000001</v>
      </c>
      <c r="AZ9" s="166">
        <f>1/1000*'[1]4412Imp'!AX$269+AZ15</f>
        <v>1.0365237380000001</v>
      </c>
      <c r="BA9" s="166">
        <f>1/1000*'[1]4412Imp'!AY$269+BA15</f>
        <v>0.69389495700000003</v>
      </c>
      <c r="BB9" s="166">
        <f>1/1000*'[1]4412Imp'!AZ$269+BB15</f>
        <v>0</v>
      </c>
      <c r="BC9" s="167">
        <f>1/1000*'[1]4412Imp'!BA$269+BC15</f>
        <v>0</v>
      </c>
      <c r="BD9" s="228"/>
    </row>
    <row r="10" spans="1:56">
      <c r="B10" s="18" t="s">
        <v>35</v>
      </c>
      <c r="C10" s="16">
        <f>1/$A$1*'[1]4412Imp'!B$31</f>
        <v>0.3260244000000001</v>
      </c>
      <c r="D10" s="32">
        <f>1/$A$1*'[1]4412Imp'!C$31</f>
        <v>0.40522439999999987</v>
      </c>
      <c r="E10" s="32">
        <f>1/$A$1*'[1]4412Imp'!D$31</f>
        <v>0.65148100000000009</v>
      </c>
      <c r="F10" s="32">
        <f>1/$A$1*'[1]4412Imp'!E$31</f>
        <v>0.99539500000000003</v>
      </c>
      <c r="G10" s="32">
        <f>1/$A$1*'[1]4412Imp'!F$31</f>
        <v>1.6180070000000002</v>
      </c>
      <c r="H10" s="32">
        <f>1/$A$1*'[1]4412Imp'!G$31</f>
        <v>1.6836989999999996</v>
      </c>
      <c r="I10" s="32">
        <f>1/$A$1*'[1]4412Imp'!H$31</f>
        <v>1.137616889217391</v>
      </c>
      <c r="J10" s="32">
        <f>1/$A$1*'[1]4412Imp'!I$31</f>
        <v>0.48581900000000011</v>
      </c>
      <c r="K10" s="32">
        <f>1/$A$1*'[1]4412Imp'!J$31</f>
        <v>0.27359899999999998</v>
      </c>
      <c r="L10" s="32">
        <f>1/$A$1*'[1]4412Imp'!K$31</f>
        <v>0.14276860999999999</v>
      </c>
      <c r="M10" s="32">
        <f>1/$A$1*'[1]4412Imp'!L$31</f>
        <v>6.9681000000000021E-2</v>
      </c>
      <c r="N10" s="32">
        <f>1/$A$1*'[1]4412Imp'!M$31</f>
        <v>2.8630008000000002E-2</v>
      </c>
      <c r="O10" s="32">
        <f>1/$A$1*'[1]4412Imp'!N$31</f>
        <v>5.2693510000000006E-2</v>
      </c>
      <c r="P10" s="32">
        <f>1/$A$1*'[1]4412Imp'!O$31</f>
        <v>0.14232199999999998</v>
      </c>
      <c r="Q10" s="32">
        <f>1/$A$1*'[1]4412Imp'!P$31</f>
        <v>0.14651814860000004</v>
      </c>
      <c r="R10" s="32">
        <f>1/$A$1*'[1]4412Imp'!Q$31</f>
        <v>0.28039694549999999</v>
      </c>
      <c r="S10" s="32">
        <f>1/$A$1*'[1]4412Imp'!R$31</f>
        <v>0.55790200000000001</v>
      </c>
      <c r="T10" s="32">
        <f>1/$A$1*'[1]4412Imp'!S$31</f>
        <v>0.70376739999999993</v>
      </c>
      <c r="U10" s="32">
        <f>1/$A$1*'[1]4412Imp'!T$31</f>
        <v>0.85635559999999966</v>
      </c>
      <c r="V10" s="32">
        <f>1/$A$1*'[1]4412Imp'!U$31</f>
        <v>0.88542062820000011</v>
      </c>
      <c r="W10" s="32">
        <f>1/$A$1*'[1]4412Imp'!V$31</f>
        <v>0.60375270200000009</v>
      </c>
      <c r="X10" s="32">
        <f>1/$A$1*'[1]4412Imp'!W$31</f>
        <v>1.2073698816</v>
      </c>
      <c r="Y10" s="32">
        <f>1/$A$1*'[1]4412Imp'!X$31</f>
        <v>0.55727209856079996</v>
      </c>
      <c r="Z10" s="32">
        <f>1/$A$1*'[1]4412Imp'!Y$31</f>
        <v>0.71695387500000007</v>
      </c>
      <c r="AA10" s="32">
        <f>1/$A$1*'[1]4412Imp'!Z$31</f>
        <v>0</v>
      </c>
      <c r="AB10" s="13">
        <f>1/$A$1*'[1]4412Imp'!AA$31</f>
        <v>0</v>
      </c>
      <c r="AC10" s="89"/>
      <c r="AD10" s="31">
        <f>1/1000*'[1]4412Imp'!AB$31</f>
        <v>9.6609641999999968E-2</v>
      </c>
      <c r="AE10" s="22">
        <f>1/1000*'[1]4412Imp'!AC$31</f>
        <v>9.8430509999999999E-2</v>
      </c>
      <c r="AF10" s="22">
        <f>1/1000*'[1]4412Imp'!AD$31</f>
        <v>0.14342700000000003</v>
      </c>
      <c r="AG10" s="22">
        <f>1/1000*'[1]4412Imp'!AE$31</f>
        <v>0.24408199999999999</v>
      </c>
      <c r="AH10" s="22">
        <f>1/1000*'[1]4412Imp'!AF$31</f>
        <v>0.43993200000000005</v>
      </c>
      <c r="AI10" s="22">
        <f>1/1000*'[1]4412Imp'!AG$31</f>
        <v>0.41189813999999986</v>
      </c>
      <c r="AJ10" s="22">
        <f>1/1000*'[1]4412Imp'!AH$31</f>
        <v>0.27924117500000001</v>
      </c>
      <c r="AK10" s="22">
        <f>1/1000*'[1]4412Imp'!AI$31</f>
        <v>0.15389339300000002</v>
      </c>
      <c r="AL10" s="22">
        <f>1/1000*'[1]4412Imp'!AJ$31</f>
        <v>9.6421224000000014E-2</v>
      </c>
      <c r="AM10" s="22">
        <f>1/1000*'[1]4412Imp'!AK$31</f>
        <v>4.8916580999999987E-2</v>
      </c>
      <c r="AN10" s="22">
        <f>1/1000*'[1]4412Imp'!AL$31</f>
        <v>3.9761773999999986E-2</v>
      </c>
      <c r="AO10" s="22">
        <f>1/1000*'[1]4412Imp'!AM$31</f>
        <v>1.8731455999999997E-2</v>
      </c>
      <c r="AP10" s="22">
        <f>1/1000*'[1]4412Imp'!AN$31</f>
        <v>2.4457436999999999E-2</v>
      </c>
      <c r="AQ10" s="22">
        <f>1/1000*'[1]4412Imp'!AO$31</f>
        <v>5.8257588999999999E-2</v>
      </c>
      <c r="AR10" s="22">
        <f>1/1000*'[1]4412Imp'!AP$31</f>
        <v>6.6923821000000008E-2</v>
      </c>
      <c r="AS10" s="22">
        <f>1/1000*'[1]4412Imp'!AQ$31</f>
        <v>0.101459142</v>
      </c>
      <c r="AT10" s="22">
        <f>1/1000*'[1]4412Imp'!AR$31</f>
        <v>0.155708287</v>
      </c>
      <c r="AU10" s="22">
        <f>1/1000*'[1]4412Imp'!AS$31</f>
        <v>0.219030103</v>
      </c>
      <c r="AV10" s="22">
        <f>1/1000*'[1]4412Imp'!AT$31</f>
        <v>0.30561203000000003</v>
      </c>
      <c r="AW10" s="22">
        <f>1/1000*'[1]4412Imp'!AU$31</f>
        <v>0.27108753000000002</v>
      </c>
      <c r="AX10" s="22">
        <f>1/1000*'[1]4412Imp'!AV$31</f>
        <v>0.34109679399999998</v>
      </c>
      <c r="AY10" s="22">
        <f>1/1000*'[1]4412Imp'!AW$31</f>
        <v>0.66397852000000002</v>
      </c>
      <c r="AZ10" s="22">
        <f>1/1000*'[1]4412Imp'!AX$31</f>
        <v>0.50612360200000006</v>
      </c>
      <c r="BA10" s="22">
        <f>1/1000*'[1]4412Imp'!AY$31</f>
        <v>0.28026072899999999</v>
      </c>
      <c r="BB10" s="22">
        <f>1/1000*'[1]4412Imp'!AZ$31</f>
        <v>0</v>
      </c>
      <c r="BC10" s="21">
        <f>1/1000*'[1]4412Imp'!BA$31</f>
        <v>0</v>
      </c>
      <c r="BD10" s="270"/>
    </row>
    <row r="11" spans="1:56">
      <c r="B11" s="18" t="s">
        <v>38</v>
      </c>
      <c r="C11" s="17">
        <f>1/$A$1*'[1]4412Imp'!B$46</f>
        <v>3.4362999999999998E-2</v>
      </c>
      <c r="D11" s="12">
        <f>1/$A$1*'[1]4412Imp'!C$46</f>
        <v>7.3293000000000011E-2</v>
      </c>
      <c r="E11" s="12">
        <f>1/$A$1*'[1]4412Imp'!D$46</f>
        <v>0.116489</v>
      </c>
      <c r="F11" s="12">
        <f>1/$A$1*'[1]4412Imp'!E$46</f>
        <v>0.15779300000000002</v>
      </c>
      <c r="G11" s="12">
        <f>1/$A$1*'[1]4412Imp'!F$46</f>
        <v>0.15619</v>
      </c>
      <c r="H11" s="12">
        <f>1/$A$1*'[1]4412Imp'!G$46</f>
        <v>0.208649</v>
      </c>
      <c r="I11" s="12">
        <f>1/$A$1*'[1]4412Imp'!H$46</f>
        <v>0.25835834000000002</v>
      </c>
      <c r="J11" s="12">
        <f>1/$A$1*'[1]4412Imp'!I$46</f>
        <v>0.25539819999999996</v>
      </c>
      <c r="K11" s="12">
        <f>1/$A$1*'[1]4412Imp'!J$46</f>
        <v>0.26011200000000001</v>
      </c>
      <c r="L11" s="12">
        <f>1/$A$1*'[1]4412Imp'!K$46</f>
        <v>0.32675899999999997</v>
      </c>
      <c r="M11" s="12">
        <f>1/$A$1*'[1]4412Imp'!L$46</f>
        <v>0.24865500000000001</v>
      </c>
      <c r="N11" s="12">
        <f>1/$A$1*'[1]4412Imp'!M$46</f>
        <v>0.32107900000000006</v>
      </c>
      <c r="O11" s="12">
        <f>1/$A$1*'[1]4412Imp'!N$46</f>
        <v>0.18906100000000003</v>
      </c>
      <c r="P11" s="12">
        <f>1/$A$1*'[1]4412Imp'!O$46</f>
        <v>0.16236799999999998</v>
      </c>
      <c r="Q11" s="12">
        <f>1/$A$1*'[1]4412Imp'!P$46</f>
        <v>0.18847500000000003</v>
      </c>
      <c r="R11" s="12">
        <f>1/$A$1*'[1]4412Imp'!Q$46</f>
        <v>0.26892800000000006</v>
      </c>
      <c r="S11" s="12">
        <f>1/$A$1*'[1]4412Imp'!R$46</f>
        <v>0.34427000000000002</v>
      </c>
      <c r="T11" s="12">
        <f>1/$A$1*'[1]4412Imp'!S$46</f>
        <v>0.34864499999999998</v>
      </c>
      <c r="U11" s="12">
        <f>1/$A$1*'[1]4412Imp'!T$46</f>
        <v>0.45669399999999993</v>
      </c>
      <c r="V11" s="12">
        <f>1/$A$1*'[1]4412Imp'!U$46</f>
        <v>0.420655</v>
      </c>
      <c r="W11" s="12">
        <f>1/$A$1*'[1]4412Imp'!V$46</f>
        <v>0.38855992840000003</v>
      </c>
      <c r="X11" s="12">
        <f>1/$A$1*'[1]4412Imp'!W$46</f>
        <v>0.42578384900000005</v>
      </c>
      <c r="Y11" s="12">
        <f>1/$A$1*'[1]4412Imp'!X$46</f>
        <v>0.3653233719925999</v>
      </c>
      <c r="Z11" s="12">
        <f>1/$A$1*'[1]4412Imp'!Y$46</f>
        <v>0.40675275</v>
      </c>
      <c r="AA11" s="12">
        <f>1/$A$1*'[1]4412Imp'!Z$46</f>
        <v>0</v>
      </c>
      <c r="AB11" s="33">
        <f>1/$A$1*'[1]4412Imp'!AA$46</f>
        <v>0</v>
      </c>
      <c r="AC11" s="89"/>
      <c r="AD11" s="17">
        <f>1/1000*'[1]4412Imp'!AB$46</f>
        <v>1.1313903E-2</v>
      </c>
      <c r="AE11" s="12">
        <f>1/1000*'[1]4412Imp'!AC$46</f>
        <v>2.2432485999999998E-2</v>
      </c>
      <c r="AF11" s="12">
        <f>1/1000*'[1]4412Imp'!AD$46</f>
        <v>3.4959000000000004E-2</v>
      </c>
      <c r="AG11" s="12">
        <f>1/1000*'[1]4412Imp'!AE$46</f>
        <v>4.9064999999999998E-2</v>
      </c>
      <c r="AH11" s="12">
        <f>1/1000*'[1]4412Imp'!AF$46</f>
        <v>6.8004000000000009E-2</v>
      </c>
      <c r="AI11" s="12">
        <f>1/1000*'[1]4412Imp'!AG$46</f>
        <v>8.2009267999999996E-2</v>
      </c>
      <c r="AJ11" s="12">
        <f>1/1000*'[1]4412Imp'!AH$46</f>
        <v>9.6613037999999998E-2</v>
      </c>
      <c r="AK11" s="12">
        <f>1/1000*'[1]4412Imp'!AI$46</f>
        <v>9.1359119999999974E-2</v>
      </c>
      <c r="AL11" s="12">
        <f>1/1000*'[1]4412Imp'!AJ$46</f>
        <v>0.10412898599999998</v>
      </c>
      <c r="AM11" s="12">
        <f>1/1000*'[1]4412Imp'!AK$46</f>
        <v>0.10250469400000002</v>
      </c>
      <c r="AN11" s="12">
        <f>1/1000*'[1]4412Imp'!AL$46</f>
        <v>9.2240264000000016E-2</v>
      </c>
      <c r="AO11" s="12">
        <f>1/1000*'[1]4412Imp'!AM$46</f>
        <v>0.12429167899999997</v>
      </c>
      <c r="AP11" s="12">
        <f>1/1000*'[1]4412Imp'!AN$46</f>
        <v>8.4392513999999988E-2</v>
      </c>
      <c r="AQ11" s="12">
        <f>1/1000*'[1]4412Imp'!AO$46</f>
        <v>8.3885093999999993E-2</v>
      </c>
      <c r="AR11" s="12">
        <f>1/1000*'[1]4412Imp'!AP$46</f>
        <v>0.106619958</v>
      </c>
      <c r="AS11" s="12">
        <f>1/1000*'[1]4412Imp'!AQ$46</f>
        <v>0.13344698900000002</v>
      </c>
      <c r="AT11" s="12">
        <f>1/1000*'[1]4412Imp'!AR$46</f>
        <v>0.14688273799999998</v>
      </c>
      <c r="AU11" s="12">
        <f>1/1000*'[1]4412Imp'!AS$46</f>
        <v>0.13909703299999998</v>
      </c>
      <c r="AV11" s="12">
        <f>1/1000*'[1]4412Imp'!AT$46</f>
        <v>0.20862238299999999</v>
      </c>
      <c r="AW11" s="12">
        <f>1/1000*'[1]4412Imp'!AU$46</f>
        <v>0.19191893500000001</v>
      </c>
      <c r="AX11" s="12">
        <f>1/1000*'[1]4412Imp'!AV$46</f>
        <v>0.21168050699999999</v>
      </c>
      <c r="AY11" s="12">
        <f>1/1000*'[1]4412Imp'!AW$46</f>
        <v>0.27900001099999999</v>
      </c>
      <c r="AZ11" s="12">
        <f>1/1000*'[1]4412Imp'!AX$46</f>
        <v>0.315403761</v>
      </c>
      <c r="BA11" s="12">
        <f>1/1000*'[1]4412Imp'!AY$46</f>
        <v>0.24819967299999998</v>
      </c>
      <c r="BB11" s="12">
        <f>1/1000*'[1]4412Imp'!AZ$46</f>
        <v>0</v>
      </c>
      <c r="BC11" s="33">
        <f>1/1000*'[1]4412Imp'!BA$46</f>
        <v>0</v>
      </c>
      <c r="BD11" s="228"/>
    </row>
    <row r="12" spans="1:56">
      <c r="B12" s="18" t="s">
        <v>117</v>
      </c>
      <c r="C12" s="31">
        <f>1/$A$1*'[1]4412Imp'!B$50</f>
        <v>6.8669999999999998E-3</v>
      </c>
      <c r="D12" s="22">
        <f>1/$A$1*'[1]4412Imp'!C$50</f>
        <v>7.3726999999999994E-3</v>
      </c>
      <c r="E12" s="22">
        <f>1/$A$1*'[1]4412Imp'!D$50</f>
        <v>9.6180000000000015E-3</v>
      </c>
      <c r="F12" s="22">
        <f>1/$A$1*'[1]4412Imp'!E$50</f>
        <v>9.7330000000000003E-3</v>
      </c>
      <c r="G12" s="22">
        <f>1/$A$1*'[1]4412Imp'!F$50</f>
        <v>9.4540000000000006E-3</v>
      </c>
      <c r="H12" s="22">
        <f>1/$A$1*'[1]4412Imp'!G$50</f>
        <v>4.1410000000000006E-3</v>
      </c>
      <c r="I12" s="22">
        <f>1/$A$1*'[1]4412Imp'!H$50</f>
        <v>1.9710000000000001E-3</v>
      </c>
      <c r="J12" s="22">
        <f>1/$A$1*'[1]4412Imp'!I$50</f>
        <v>1.0433E-3</v>
      </c>
      <c r="K12" s="22">
        <f>1/$A$1*'[1]4412Imp'!J$50</f>
        <v>1.9200000000000003E-4</v>
      </c>
      <c r="L12" s="22">
        <f>1/$A$1*'[1]4412Imp'!K$50</f>
        <v>3.6400000000000001E-4</v>
      </c>
      <c r="M12" s="22">
        <f>1/$A$1*'[1]4412Imp'!L$50</f>
        <v>6.0000000000000002E-5</v>
      </c>
      <c r="N12" s="22">
        <f>1/$A$1*'[1]4412Imp'!M$50</f>
        <v>3.6245599999999991E-5</v>
      </c>
      <c r="O12" s="22">
        <f>1/$A$1*'[1]4412Imp'!N$50</f>
        <v>6.600000000000001E-4</v>
      </c>
      <c r="P12" s="22">
        <f>1/$A$1*'[1]4412Imp'!O$50</f>
        <v>1.8699999999999999E-4</v>
      </c>
      <c r="Q12" s="22">
        <f>1/$A$1*'[1]4412Imp'!P$50</f>
        <v>0</v>
      </c>
      <c r="R12" s="22">
        <f>1/$A$1*'[1]4412Imp'!Q$50</f>
        <v>1.5799999999999999E-4</v>
      </c>
      <c r="S12" s="22">
        <f>1/$A$1*'[1]4412Imp'!R$50</f>
        <v>1.16E-4</v>
      </c>
      <c r="T12" s="22">
        <f>1/$A$1*'[1]4412Imp'!S$50</f>
        <v>1.8500000000000002E-4</v>
      </c>
      <c r="U12" s="22">
        <f>1/$A$1*'[1]4412Imp'!T$50</f>
        <v>0</v>
      </c>
      <c r="V12" s="22">
        <f>1/$A$1*'[1]4412Imp'!U$50</f>
        <v>0</v>
      </c>
      <c r="W12" s="22">
        <f>1/$A$1*'[1]4412Imp'!V$50</f>
        <v>0</v>
      </c>
      <c r="X12" s="22">
        <f>1/$A$1*'[1]4412Imp'!W$50</f>
        <v>0</v>
      </c>
      <c r="Y12" s="22">
        <f>1/$A$1*'[1]4412Imp'!X$50</f>
        <v>2.3829782340000004E-4</v>
      </c>
      <c r="Z12" s="22">
        <f>1/$A$1*'[1]4412Imp'!Y$50</f>
        <v>3.7674999999999997E-4</v>
      </c>
      <c r="AA12" s="22">
        <f>1/$A$1*'[1]4412Imp'!Z$50</f>
        <v>0</v>
      </c>
      <c r="AB12" s="21">
        <f>1/$A$1*'[1]4412Imp'!AA$50</f>
        <v>0</v>
      </c>
      <c r="AC12" s="25"/>
      <c r="AD12" s="17">
        <f>1/1000*'[1]4412Imp'!AB$50</f>
        <v>2.0418099999999998E-3</v>
      </c>
      <c r="AE12" s="12">
        <f>1/1000*'[1]4412Imp'!AC$50</f>
        <v>2.386137E-3</v>
      </c>
      <c r="AF12" s="12">
        <f>1/1000*'[1]4412Imp'!AD$50</f>
        <v>2.4860000000000004E-3</v>
      </c>
      <c r="AG12" s="12">
        <f>1/1000*'[1]4412Imp'!AE$50</f>
        <v>3.1610000000000002E-3</v>
      </c>
      <c r="AH12" s="12">
        <f>1/1000*'[1]4412Imp'!AF$50</f>
        <v>3.3189999999999999E-3</v>
      </c>
      <c r="AI12" s="12">
        <f>1/1000*'[1]4412Imp'!AG$50</f>
        <v>1.5463620000000001E-3</v>
      </c>
      <c r="AJ12" s="12">
        <f>1/1000*'[1]4412Imp'!AH$50</f>
        <v>8.1575000000000007E-4</v>
      </c>
      <c r="AK12" s="12">
        <f>1/1000*'[1]4412Imp'!AI$50</f>
        <v>3.2584399999999999E-4</v>
      </c>
      <c r="AL12" s="12">
        <f>1/1000*'[1]4412Imp'!AJ$50</f>
        <v>1.12952E-4</v>
      </c>
      <c r="AM12" s="12">
        <f>1/1000*'[1]4412Imp'!AK$50</f>
        <v>2.7511600000000005E-4</v>
      </c>
      <c r="AN12" s="12">
        <f>1/1000*'[1]4412Imp'!AL$50</f>
        <v>1.0463000000000001E-4</v>
      </c>
      <c r="AO12" s="12">
        <f>1/1000*'[1]4412Imp'!AM$50</f>
        <v>8.2947999999999993E-5</v>
      </c>
      <c r="AP12" s="12">
        <f>1/1000*'[1]4412Imp'!AN$50</f>
        <v>2.3909100000000001E-4</v>
      </c>
      <c r="AQ12" s="12">
        <f>1/1000*'[1]4412Imp'!AO$50</f>
        <v>8.5831999999999987E-5</v>
      </c>
      <c r="AR12" s="12">
        <f>1/1000*'[1]4412Imp'!AP$50</f>
        <v>0</v>
      </c>
      <c r="AS12" s="12">
        <f>1/1000*'[1]4412Imp'!AQ$50</f>
        <v>1.2512099999999998E-4</v>
      </c>
      <c r="AT12" s="12">
        <f>1/1000*'[1]4412Imp'!AR$50</f>
        <v>3.0134E-5</v>
      </c>
      <c r="AU12" s="12">
        <f>1/1000*'[1]4412Imp'!AS$50</f>
        <v>1.1438999999999999E-4</v>
      </c>
      <c r="AV12" s="12">
        <f>1/1000*'[1]4412Imp'!AT$50</f>
        <v>0</v>
      </c>
      <c r="AW12" s="12">
        <f>1/1000*'[1]4412Imp'!AU$50</f>
        <v>0</v>
      </c>
      <c r="AX12" s="12">
        <f>1/1000*'[1]4412Imp'!AV$50</f>
        <v>0</v>
      </c>
      <c r="AY12" s="12">
        <f>1/1000*'[1]4412Imp'!AW$50</f>
        <v>0</v>
      </c>
      <c r="AZ12" s="12">
        <f>1/1000*'[1]4412Imp'!AX$50</f>
        <v>2.4104499999999998E-4</v>
      </c>
      <c r="BA12" s="12">
        <f>1/1000*'[1]4412Imp'!AY$50</f>
        <v>9.5251E-5</v>
      </c>
      <c r="BB12" s="12">
        <f>1/1000*'[1]4412Imp'!AZ$50</f>
        <v>0</v>
      </c>
      <c r="BC12" s="33">
        <f>1/1000*'[1]4412Imp'!BA$50</f>
        <v>0</v>
      </c>
      <c r="BD12" s="228"/>
    </row>
    <row r="13" spans="1:56">
      <c r="B13" s="18" t="s">
        <v>59</v>
      </c>
      <c r="C13" s="31">
        <f>1/$A$1*'[1]4412Imp'!B$74</f>
        <v>4.2303999999999994E-2</v>
      </c>
      <c r="D13" s="22">
        <f>1/$A$1*'[1]4412Imp'!C$74</f>
        <v>3.0255999999999995E-2</v>
      </c>
      <c r="E13" s="22">
        <f>1/$A$1*'[1]4412Imp'!D$74</f>
        <v>3.8046999999999997E-2</v>
      </c>
      <c r="F13" s="22">
        <f>1/$A$1*'[1]4412Imp'!E$74</f>
        <v>5.2960000000000007E-2</v>
      </c>
      <c r="G13" s="22">
        <f>1/$A$1*'[1]4412Imp'!F$74</f>
        <v>6.1710000000000008E-2</v>
      </c>
      <c r="H13" s="22">
        <f>1/$A$1*'[1]4412Imp'!G$74</f>
        <v>5.5714999999999994E-2</v>
      </c>
      <c r="I13" s="22">
        <f>1/$A$1*'[1]4412Imp'!H$74</f>
        <v>5.5828549565217399E-2</v>
      </c>
      <c r="J13" s="22">
        <f>1/$A$1*'[1]4412Imp'!I$74</f>
        <v>4.8169999999999998E-2</v>
      </c>
      <c r="K13" s="22">
        <f>1/$A$1*'[1]4412Imp'!J$74</f>
        <v>4.8268999999999986E-2</v>
      </c>
      <c r="L13" s="22">
        <f>1/$A$1*'[1]4412Imp'!K$74</f>
        <v>4.1393999999999993E-2</v>
      </c>
      <c r="M13" s="22">
        <f>1/$A$1*'[1]4412Imp'!L$74</f>
        <v>5.6728999999999995E-2</v>
      </c>
      <c r="N13" s="22">
        <f>1/$A$1*'[1]4412Imp'!M$74</f>
        <v>4.4690999999999995E-2</v>
      </c>
      <c r="O13" s="22">
        <f>1/$A$1*'[1]4412Imp'!N$74</f>
        <v>5.3827108000000005E-2</v>
      </c>
      <c r="P13" s="22">
        <f>1/$A$1*'[1]4412Imp'!O$74</f>
        <v>5.5448999999999991E-2</v>
      </c>
      <c r="Q13" s="22">
        <f>1/$A$1*'[1]4412Imp'!P$74</f>
        <v>4.9915174799999996E-2</v>
      </c>
      <c r="R13" s="22">
        <f>1/$A$1*'[1]4412Imp'!Q$74</f>
        <v>6.0280000000000014E-2</v>
      </c>
      <c r="S13" s="22">
        <f>1/$A$1*'[1]4412Imp'!R$74</f>
        <v>7.6450000000000004E-2</v>
      </c>
      <c r="T13" s="22">
        <f>1/$A$1*'[1]4412Imp'!S$74</f>
        <v>8.8220000000000007E-2</v>
      </c>
      <c r="U13" s="22">
        <f>1/$A$1*'[1]4412Imp'!T$74</f>
        <v>0.10096479</v>
      </c>
      <c r="V13" s="22">
        <f>1/$A$1*'[1]4412Imp'!U$74</f>
        <v>8.4625999999999993E-2</v>
      </c>
      <c r="W13" s="22">
        <f>1/$A$1*'[1]4412Imp'!V$74</f>
        <v>0.10080121379999997</v>
      </c>
      <c r="X13" s="22">
        <f>1/$A$1*'[1]4412Imp'!W$74</f>
        <v>0.140065</v>
      </c>
      <c r="Y13" s="22">
        <f>1/$A$1*'[1]4412Imp'!X$74</f>
        <v>7.8204893654999996E-2</v>
      </c>
      <c r="Z13" s="22">
        <f>1/$A$1*'[1]4412Imp'!Y$74</f>
        <v>0.13866699999999998</v>
      </c>
      <c r="AA13" s="22">
        <f>1/$A$1*'[1]4412Imp'!Z$74</f>
        <v>0</v>
      </c>
      <c r="AB13" s="21">
        <f>1/$A$1*'[1]4412Imp'!AA$74</f>
        <v>0</v>
      </c>
      <c r="AC13" s="25"/>
      <c r="AD13" s="17">
        <f>1/1000*'[1]4412Imp'!AB$74</f>
        <v>1.4074067999999999E-2</v>
      </c>
      <c r="AE13" s="12">
        <f>1/1000*'[1]4412Imp'!AC$74</f>
        <v>1.0346734999999999E-2</v>
      </c>
      <c r="AF13" s="12">
        <f>1/1000*'[1]4412Imp'!AD$74</f>
        <v>1.3150999999999999E-2</v>
      </c>
      <c r="AG13" s="12">
        <f>1/1000*'[1]4412Imp'!AE$74</f>
        <v>1.8842999999999999E-2</v>
      </c>
      <c r="AH13" s="12">
        <f>1/1000*'[1]4412Imp'!AF$74</f>
        <v>2.3535E-2</v>
      </c>
      <c r="AI13" s="12">
        <f>1/1000*'[1]4412Imp'!AG$74</f>
        <v>2.1638895999999994E-2</v>
      </c>
      <c r="AJ13" s="12">
        <f>1/1000*'[1]4412Imp'!AH$74</f>
        <v>2.2439122000000002E-2</v>
      </c>
      <c r="AK13" s="12">
        <f>1/1000*'[1]4412Imp'!AI$74</f>
        <v>1.9998756999999999E-2</v>
      </c>
      <c r="AL13" s="12">
        <f>1/1000*'[1]4412Imp'!AJ$74</f>
        <v>2.2312229999999999E-2</v>
      </c>
      <c r="AM13" s="12">
        <f>1/1000*'[1]4412Imp'!AK$74</f>
        <v>1.9944106E-2</v>
      </c>
      <c r="AN13" s="12">
        <f>1/1000*'[1]4412Imp'!AL$74</f>
        <v>2.7550346999999999E-2</v>
      </c>
      <c r="AO13" s="12">
        <f>1/1000*'[1]4412Imp'!AM$74</f>
        <v>2.2407E-2</v>
      </c>
      <c r="AP13" s="12">
        <f>1/1000*'[1]4412Imp'!AN$74</f>
        <v>2.7243322E-2</v>
      </c>
      <c r="AQ13" s="12">
        <f>1/1000*'[1]4412Imp'!AO$74</f>
        <v>2.8518134000000001E-2</v>
      </c>
      <c r="AR13" s="12">
        <f>1/1000*'[1]4412Imp'!AP$74</f>
        <v>2.8952714000000001E-2</v>
      </c>
      <c r="AS13" s="12">
        <f>1/1000*'[1]4412Imp'!AQ$74</f>
        <v>3.0990127999999999E-2</v>
      </c>
      <c r="AT13" s="12">
        <f>1/1000*'[1]4412Imp'!AR$74</f>
        <v>3.9129321000000002E-2</v>
      </c>
      <c r="AU13" s="12">
        <f>1/1000*'[1]4412Imp'!AS$74</f>
        <v>4.6826578999999993E-2</v>
      </c>
      <c r="AV13" s="12">
        <f>1/1000*'[1]4412Imp'!AT$74</f>
        <v>5.3669196000000002E-2</v>
      </c>
      <c r="AW13" s="12">
        <f>1/1000*'[1]4412Imp'!AU$74</f>
        <v>4.9918368999999997E-2</v>
      </c>
      <c r="AX13" s="12">
        <f>1/1000*'[1]4412Imp'!AV$74</f>
        <v>6.7383446E-2</v>
      </c>
      <c r="AY13" s="12">
        <f>1/1000*'[1]4412Imp'!AW$74</f>
        <v>8.4663838999999991E-2</v>
      </c>
      <c r="AZ13" s="12">
        <f>1/1000*'[1]4412Imp'!AX$74</f>
        <v>9.9424088999999993E-2</v>
      </c>
      <c r="BA13" s="12">
        <f>1/1000*'[1]4412Imp'!AY$74</f>
        <v>9.1877944000000003E-2</v>
      </c>
      <c r="BB13" s="12">
        <f>1/1000*'[1]4412Imp'!AZ$74</f>
        <v>0</v>
      </c>
      <c r="BC13" s="33">
        <f>1/1000*'[1]4412Imp'!BA$74</f>
        <v>0</v>
      </c>
      <c r="BD13" s="228"/>
    </row>
    <row r="14" spans="1:56">
      <c r="B14" s="18" t="s">
        <v>27</v>
      </c>
      <c r="C14" s="31">
        <f>1/$A$1*'[1]4412Imp'!B$102</f>
        <v>4.2139000000000003E-2</v>
      </c>
      <c r="D14" s="22">
        <f>1/$A$1*'[1]4412Imp'!C$102</f>
        <v>4.2752999999999999E-2</v>
      </c>
      <c r="E14" s="22">
        <f>1/$A$1*'[1]4412Imp'!D$102</f>
        <v>2.8600999999999998E-2</v>
      </c>
      <c r="F14" s="22">
        <f>1/$A$1*'[1]4412Imp'!E$102</f>
        <v>2.3117000000000002E-2</v>
      </c>
      <c r="G14" s="22">
        <f>1/$A$1*'[1]4412Imp'!F$102</f>
        <v>2.5514000000000002E-2</v>
      </c>
      <c r="H14" s="22">
        <f>1/$A$1*'[1]4412Imp'!G$102</f>
        <v>1.8873999999999998E-2</v>
      </c>
      <c r="I14" s="22">
        <f>1/$A$1*'[1]4412Imp'!H$102</f>
        <v>9.777000000000001E-3</v>
      </c>
      <c r="J14" s="22">
        <f>1/$A$1*'[1]4412Imp'!I$102</f>
        <v>1.1850000000000001E-2</v>
      </c>
      <c r="K14" s="22">
        <f>1/$A$1*'[1]4412Imp'!J$102</f>
        <v>7.4189999999999994E-3</v>
      </c>
      <c r="L14" s="22">
        <f>1/$A$1*'[1]4412Imp'!K$102</f>
        <v>5.5020000000000008E-3</v>
      </c>
      <c r="M14" s="22">
        <f>1/$A$1*'[1]4412Imp'!L$102</f>
        <v>4.6509999999999998E-3</v>
      </c>
      <c r="N14" s="22">
        <f>1/$A$1*'[1]4412Imp'!M$102</f>
        <v>0</v>
      </c>
      <c r="O14" s="22">
        <f>1/$A$1*'[1]4412Imp'!N$102</f>
        <v>0</v>
      </c>
      <c r="P14" s="22">
        <f>1/$A$1*'[1]4412Imp'!O$102</f>
        <v>4.5000000000000003E-5</v>
      </c>
      <c r="Q14" s="22">
        <f>1/$A$1*'[1]4412Imp'!P$102</f>
        <v>0</v>
      </c>
      <c r="R14" s="22">
        <f>1/$A$1*'[1]4412Imp'!Q$102</f>
        <v>0</v>
      </c>
      <c r="S14" s="22">
        <f>1/$A$1*'[1]4412Imp'!R$102</f>
        <v>0</v>
      </c>
      <c r="T14" s="22">
        <f>1/$A$1*'[1]4412Imp'!S$102</f>
        <v>1.3000000000000001E-5</v>
      </c>
      <c r="U14" s="22">
        <f>1/$A$1*'[1]4412Imp'!T$102</f>
        <v>1.4E-5</v>
      </c>
      <c r="V14" s="22">
        <f>1/$A$1*'[1]4412Imp'!U$102</f>
        <v>9.5477200000000008E-5</v>
      </c>
      <c r="W14" s="22">
        <f>1/$A$1*'[1]4412Imp'!V$102</f>
        <v>2.4499999999999999E-5</v>
      </c>
      <c r="X14" s="22">
        <f>1/$A$1*'[1]4412Imp'!W$102</f>
        <v>0</v>
      </c>
      <c r="Y14" s="22">
        <f>1/$A$1*'[1]4412Imp'!X$102</f>
        <v>0</v>
      </c>
      <c r="Z14" s="22">
        <f>1/$A$1*'[1]4412Imp'!Y$102</f>
        <v>0</v>
      </c>
      <c r="AA14" s="22">
        <f>1/$A$1*'[1]4412Imp'!Z$102</f>
        <v>0</v>
      </c>
      <c r="AB14" s="21">
        <f>1/$A$1*'[1]4412Imp'!AA$102</f>
        <v>0</v>
      </c>
      <c r="AC14" s="25"/>
      <c r="AD14" s="17">
        <f>1/1000*'[1]4412Imp'!AB$102</f>
        <v>1.0748031000000002E-2</v>
      </c>
      <c r="AE14" s="12">
        <f>1/1000*'[1]4412Imp'!AC$102</f>
        <v>9.7657239999999982E-3</v>
      </c>
      <c r="AF14" s="12">
        <f>1/1000*'[1]4412Imp'!AD$102</f>
        <v>6.0340000000000003E-3</v>
      </c>
      <c r="AG14" s="12">
        <f>1/1000*'[1]4412Imp'!AE$102</f>
        <v>5.3369999999999997E-3</v>
      </c>
      <c r="AH14" s="12">
        <f>1/1000*'[1]4412Imp'!AF$102</f>
        <v>7.1900000000000002E-3</v>
      </c>
      <c r="AI14" s="12">
        <f>1/1000*'[1]4412Imp'!AG$102</f>
        <v>5.4808259999999994E-3</v>
      </c>
      <c r="AJ14" s="12">
        <f>1/1000*'[1]4412Imp'!AH$102</f>
        <v>2.9974839999999999E-3</v>
      </c>
      <c r="AK14" s="12">
        <f>1/1000*'[1]4412Imp'!AI$102</f>
        <v>4.2012229999999996E-3</v>
      </c>
      <c r="AL14" s="12">
        <f>1/1000*'[1]4412Imp'!AJ$102</f>
        <v>3.4930240000000004E-3</v>
      </c>
      <c r="AM14" s="12">
        <f>1/1000*'[1]4412Imp'!AK$102</f>
        <v>2.1226279999999997E-3</v>
      </c>
      <c r="AN14" s="12">
        <f>1/1000*'[1]4412Imp'!AL$102</f>
        <v>1.8189039999999999E-3</v>
      </c>
      <c r="AO14" s="12">
        <f>1/1000*'[1]4412Imp'!AM$102</f>
        <v>0</v>
      </c>
      <c r="AP14" s="12">
        <f>1/1000*'[1]4412Imp'!AN$102</f>
        <v>0</v>
      </c>
      <c r="AQ14" s="12">
        <f>1/1000*'[1]4412Imp'!AO$102</f>
        <v>1.5951E-5</v>
      </c>
      <c r="AR14" s="12">
        <f>1/1000*'[1]4412Imp'!AP$102</f>
        <v>0</v>
      </c>
      <c r="AS14" s="12">
        <f>1/1000*'[1]4412Imp'!AQ$102</f>
        <v>0</v>
      </c>
      <c r="AT14" s="12">
        <f>1/1000*'[1]4412Imp'!AR$102</f>
        <v>0</v>
      </c>
      <c r="AU14" s="12">
        <f>1/1000*'[1]4412Imp'!AS$102</f>
        <v>1.0456E-5</v>
      </c>
      <c r="AV14" s="12">
        <f>1/1000*'[1]4412Imp'!AT$102</f>
        <v>1.0852999999999999E-5</v>
      </c>
      <c r="AW14" s="12">
        <f>1/1000*'[1]4412Imp'!AU$102</f>
        <v>9.1532999999999993E-5</v>
      </c>
      <c r="AX14" s="12">
        <f>1/1000*'[1]4412Imp'!AV$102</f>
        <v>2.4360000000000001E-5</v>
      </c>
      <c r="AY14" s="12">
        <f>1/1000*'[1]4412Imp'!AW$102</f>
        <v>0</v>
      </c>
      <c r="AZ14" s="12">
        <f>1/1000*'[1]4412Imp'!AX$102</f>
        <v>0</v>
      </c>
      <c r="BA14" s="12">
        <f>1/1000*'[1]4412Imp'!AY$102</f>
        <v>0</v>
      </c>
      <c r="BB14" s="12">
        <f>1/1000*'[1]4412Imp'!AZ$102</f>
        <v>0</v>
      </c>
      <c r="BC14" s="33">
        <f>1/1000*'[1]4412Imp'!BA$102</f>
        <v>0</v>
      </c>
      <c r="BD14" s="228"/>
    </row>
    <row r="15" spans="1:56">
      <c r="B15" s="18" t="s">
        <v>42</v>
      </c>
      <c r="C15" s="31">
        <f>1/$A$1*'[1]4412Imp'!B$147</f>
        <v>2.2381999999999999E-2</v>
      </c>
      <c r="D15" s="22">
        <f>1/$A$1*'[1]4412Imp'!C$147</f>
        <v>1.5034E-2</v>
      </c>
      <c r="E15" s="22">
        <f>1/$A$1*'[1]4412Imp'!D$147</f>
        <v>1.5152999999999998E-2</v>
      </c>
      <c r="F15" s="22">
        <f>1/$A$1*'[1]4412Imp'!E$147</f>
        <v>1.2538000000000001E-2</v>
      </c>
      <c r="G15" s="22">
        <f>1/$A$1*'[1]4412Imp'!F$147</f>
        <v>8.8910000000000013E-3</v>
      </c>
      <c r="H15" s="22">
        <f>1/$A$1*'[1]4412Imp'!G$147</f>
        <v>4.5379999999999995E-3</v>
      </c>
      <c r="I15" s="22">
        <f>1/$A$1*'[1]4412Imp'!H$147</f>
        <v>3.3288699130434784E-3</v>
      </c>
      <c r="J15" s="22">
        <f>1/$A$1*'[1]4412Imp'!I$147</f>
        <v>2.8750000000000004E-3</v>
      </c>
      <c r="K15" s="22">
        <f>1/$A$1*'[1]4412Imp'!J$147</f>
        <v>1.8679999999999997E-3</v>
      </c>
      <c r="L15" s="22">
        <f>1/$A$1*'[1]4412Imp'!K$147</f>
        <v>1.9010000000000001E-3</v>
      </c>
      <c r="M15" s="22">
        <f>1/$A$1*'[1]4412Imp'!L$147</f>
        <v>1.1440000000000001E-3</v>
      </c>
      <c r="N15" s="22">
        <f>1/$A$1*'[1]4412Imp'!M$147</f>
        <v>1.4169999999999999E-3</v>
      </c>
      <c r="O15" s="22">
        <f>1/$A$1*'[1]4412Imp'!N$147</f>
        <v>1.1450000000000002E-3</v>
      </c>
      <c r="P15" s="22">
        <f>1/$A$1*'[1]4412Imp'!O$147</f>
        <v>3.7760000000000007E-3</v>
      </c>
      <c r="Q15" s="22">
        <f>1/$A$1*'[1]4412Imp'!P$147</f>
        <v>4.6170485999999997E-3</v>
      </c>
      <c r="R15" s="22">
        <f>1/$A$1*'[1]4412Imp'!Q$147</f>
        <v>9.1358039999999991E-3</v>
      </c>
      <c r="S15" s="22">
        <f>1/$A$1*'[1]4412Imp'!R$147</f>
        <v>3.1109000000000008E-2</v>
      </c>
      <c r="T15" s="22">
        <f>1/$A$1*'[1]4412Imp'!S$147</f>
        <v>1.35327E-2</v>
      </c>
      <c r="U15" s="22">
        <f>1/$A$1*'[1]4412Imp'!T$147</f>
        <v>6.5047999999999998E-3</v>
      </c>
      <c r="V15" s="22">
        <f>1/$A$1*'[1]4412Imp'!U$147</f>
        <v>8.8614912000000001E-3</v>
      </c>
      <c r="W15" s="22">
        <f>1/$A$1*'[1]4412Imp'!V$147</f>
        <v>1.46822046E-2</v>
      </c>
      <c r="X15" s="22">
        <f>1/$A$1*'[1]4412Imp'!W$147</f>
        <v>1.9685962000000001E-2</v>
      </c>
      <c r="Y15" s="22">
        <f>1/$A$1*'[1]4412Imp'!X$147</f>
        <v>1.3422765893600001E-2</v>
      </c>
      <c r="Z15" s="22">
        <f>1/$A$1*'[1]4412Imp'!Y$147</f>
        <v>1.132625E-2</v>
      </c>
      <c r="AA15" s="22">
        <f>1/$A$1*'[1]4412Imp'!Z$147</f>
        <v>0</v>
      </c>
      <c r="AB15" s="21">
        <f>1/$A$1*'[1]4412Imp'!AA$147</f>
        <v>0</v>
      </c>
      <c r="AC15" s="25"/>
      <c r="AD15" s="17">
        <f>1/1000*'[1]4412Imp'!AB$147</f>
        <v>9.1115639999999973E-3</v>
      </c>
      <c r="AE15" s="12">
        <f>1/1000*'[1]4412Imp'!AC$147</f>
        <v>5.4031719999999995E-3</v>
      </c>
      <c r="AF15" s="12">
        <f>1/1000*'[1]4412Imp'!AD$147</f>
        <v>5.6020000000000002E-3</v>
      </c>
      <c r="AG15" s="12">
        <f>1/1000*'[1]4412Imp'!AE$147</f>
        <v>4.5030000000000001E-3</v>
      </c>
      <c r="AH15" s="12">
        <f>1/1000*'[1]4412Imp'!AF$147</f>
        <v>3.1030000000000007E-3</v>
      </c>
      <c r="AI15" s="12">
        <f>1/1000*'[1]4412Imp'!AG$147</f>
        <v>1.8283389999999998E-3</v>
      </c>
      <c r="AJ15" s="12">
        <f>1/1000*'[1]4412Imp'!AH$147</f>
        <v>1.4454329999999999E-3</v>
      </c>
      <c r="AK15" s="12">
        <f>1/1000*'[1]4412Imp'!AI$147</f>
        <v>1.039189E-3</v>
      </c>
      <c r="AL15" s="12">
        <f>1/1000*'[1]4412Imp'!AJ$147</f>
        <v>1.217735E-3</v>
      </c>
      <c r="AM15" s="12">
        <f>1/1000*'[1]4412Imp'!AK$147</f>
        <v>6.66032E-4</v>
      </c>
      <c r="AN15" s="12">
        <f>1/1000*'[1]4412Imp'!AL$147</f>
        <v>5.4600500000000001E-4</v>
      </c>
      <c r="AO15" s="12">
        <f>1/1000*'[1]4412Imp'!AM$147</f>
        <v>7.013840000000001E-4</v>
      </c>
      <c r="AP15" s="12">
        <f>1/1000*'[1]4412Imp'!AN$147</f>
        <v>6.7668600000000002E-4</v>
      </c>
      <c r="AQ15" s="12">
        <f>1/1000*'[1]4412Imp'!AO$147</f>
        <v>2.594627E-3</v>
      </c>
      <c r="AR15" s="12">
        <f>1/1000*'[1]4412Imp'!AP$147</f>
        <v>5.0231379999999999E-3</v>
      </c>
      <c r="AS15" s="12">
        <f>1/1000*'[1]4412Imp'!AQ$147</f>
        <v>6.7654459999999996E-3</v>
      </c>
      <c r="AT15" s="12">
        <f>1/1000*'[1]4412Imp'!AR$147</f>
        <v>1.0044948E-2</v>
      </c>
      <c r="AU15" s="12">
        <f>1/1000*'[1]4412Imp'!AS$147</f>
        <v>7.4608510000000001E-3</v>
      </c>
      <c r="AV15" s="12">
        <f>1/1000*'[1]4412Imp'!AT$147</f>
        <v>8.0364500000000005E-3</v>
      </c>
      <c r="AW15" s="12">
        <f>1/1000*'[1]4412Imp'!AU$147</f>
        <v>7.5304619999999999E-3</v>
      </c>
      <c r="AX15" s="12">
        <f>1/1000*'[1]4412Imp'!AV$147</f>
        <v>8.6285509999999999E-3</v>
      </c>
      <c r="AY15" s="12">
        <f>1/1000*'[1]4412Imp'!AW$147</f>
        <v>1.4735781999999999E-2</v>
      </c>
      <c r="AZ15" s="12">
        <f>1/1000*'[1]4412Imp'!AX$147</f>
        <v>1.4103397E-2</v>
      </c>
      <c r="BA15" s="12">
        <f>1/1000*'[1]4412Imp'!AY$147</f>
        <v>7.3922779999999995E-3</v>
      </c>
      <c r="BB15" s="12">
        <f>1/1000*'[1]4412Imp'!AZ$147</f>
        <v>0</v>
      </c>
      <c r="BC15" s="33">
        <f>1/1000*'[1]4412Imp'!BA$147</f>
        <v>0</v>
      </c>
      <c r="BD15" s="228"/>
    </row>
    <row r="16" spans="1:56">
      <c r="B16" s="18" t="s">
        <v>115</v>
      </c>
      <c r="C16" s="31">
        <f>1/$A$1*'[1]4412Imp'!B$185</f>
        <v>1.8662999999999999E-2</v>
      </c>
      <c r="D16" s="22">
        <f>1/$A$1*'[1]4412Imp'!C$185</f>
        <v>2.6210000000000005E-3</v>
      </c>
      <c r="E16" s="22">
        <f>1/$A$1*'[1]4412Imp'!D$185</f>
        <v>3.3209999999999997E-3</v>
      </c>
      <c r="F16" s="22">
        <f>1/$A$1*'[1]4412Imp'!E$185</f>
        <v>4.006E-3</v>
      </c>
      <c r="G16" s="22">
        <f>1/$A$1*'[1]4412Imp'!F$185</f>
        <v>6.255000000000001E-3</v>
      </c>
      <c r="H16" s="22">
        <f>1/$A$1*'[1]4412Imp'!G$185</f>
        <v>7.4459999999999995E-3</v>
      </c>
      <c r="I16" s="22">
        <f>1/$A$1*'[1]4412Imp'!H$185</f>
        <v>8.4940000000000015E-3</v>
      </c>
      <c r="J16" s="22">
        <f>1/$A$1*'[1]4412Imp'!I$185</f>
        <v>9.8920000000000015E-3</v>
      </c>
      <c r="K16" s="22">
        <f>1/$A$1*'[1]4412Imp'!J$185</f>
        <v>9.4179999999999976E-3</v>
      </c>
      <c r="L16" s="22">
        <f>1/$A$1*'[1]4412Imp'!K$185</f>
        <v>5.8799999999999998E-3</v>
      </c>
      <c r="M16" s="22">
        <f>1/$A$1*'[1]4412Imp'!L$185</f>
        <v>8.5259999999999989E-3</v>
      </c>
      <c r="N16" s="22">
        <f>1/$A$1*'[1]4412Imp'!M$185</f>
        <v>7.0610000000000004E-3</v>
      </c>
      <c r="O16" s="22">
        <f>1/$A$1*'[1]4412Imp'!N$185</f>
        <v>1.3204560000000001E-2</v>
      </c>
      <c r="P16" s="22">
        <f>1/$A$1*'[1]4412Imp'!O$185</f>
        <v>7.3429999999999997E-3</v>
      </c>
      <c r="Q16" s="22">
        <f>1/$A$1*'[1]4412Imp'!P$185</f>
        <v>5.0479999999999995E-3</v>
      </c>
      <c r="R16" s="22">
        <f>1/$A$1*'[1]4412Imp'!Q$185</f>
        <v>5.2850000000000015E-3</v>
      </c>
      <c r="S16" s="22">
        <f>1/$A$1*'[1]4412Imp'!R$185</f>
        <v>5.9989999999999991E-3</v>
      </c>
      <c r="T16" s="22">
        <f>1/$A$1*'[1]4412Imp'!S$185</f>
        <v>5.5470000000000007E-3</v>
      </c>
      <c r="U16" s="22">
        <f>1/$A$1*'[1]4412Imp'!T$185</f>
        <v>3.3789999999999996E-3</v>
      </c>
      <c r="V16" s="22">
        <f>1/$A$1*'[1]4412Imp'!U$185</f>
        <v>1.9189999999999999E-3</v>
      </c>
      <c r="W16" s="22">
        <f>1/$A$1*'[1]4412Imp'!V$185</f>
        <v>1.4660156E-3</v>
      </c>
      <c r="X16" s="22">
        <f>1/$A$1*'[1]4412Imp'!W$185</f>
        <v>5.1969860000000007E-3</v>
      </c>
      <c r="Y16" s="22">
        <f>1/$A$1*'[1]4412Imp'!X$185</f>
        <v>9.8889441825999996E-3</v>
      </c>
      <c r="Z16" s="22">
        <f>1/$A$1*'[1]4412Imp'!Y$185</f>
        <v>9.9590000000000008E-3</v>
      </c>
      <c r="AA16" s="22">
        <f>1/$A$1*'[1]4412Imp'!Z$185</f>
        <v>0</v>
      </c>
      <c r="AB16" s="21">
        <f>1/$A$1*'[1]4412Imp'!AA$185</f>
        <v>0</v>
      </c>
      <c r="AC16" s="25"/>
      <c r="AD16" s="17">
        <f>1/1000*'[1]4412Imp'!AB$185</f>
        <v>8.7450419999999997E-3</v>
      </c>
      <c r="AE16" s="12">
        <f>1/1000*'[1]4412Imp'!AC$185</f>
        <v>1.0357229999999999E-3</v>
      </c>
      <c r="AF16" s="12">
        <f>1/1000*'[1]4412Imp'!AD$185</f>
        <v>1.242E-3</v>
      </c>
      <c r="AG16" s="12">
        <f>1/1000*'[1]4412Imp'!AE$185</f>
        <v>1.168E-3</v>
      </c>
      <c r="AH16" s="12">
        <f>1/1000*'[1]4412Imp'!AF$185</f>
        <v>2.3670000000000002E-3</v>
      </c>
      <c r="AI16" s="12">
        <f>1/1000*'[1]4412Imp'!AG$185</f>
        <v>2.8536819999999997E-3</v>
      </c>
      <c r="AJ16" s="12">
        <f>1/1000*'[1]4412Imp'!AH$185</f>
        <v>4.1181790000000005E-3</v>
      </c>
      <c r="AK16" s="12">
        <f>1/1000*'[1]4412Imp'!AI$185</f>
        <v>7.2574029999999999E-3</v>
      </c>
      <c r="AL16" s="12">
        <f>1/1000*'[1]4412Imp'!AJ$185</f>
        <v>7.9217499999999982E-3</v>
      </c>
      <c r="AM16" s="12">
        <f>1/1000*'[1]4412Imp'!AK$185</f>
        <v>5.9434570000000001E-3</v>
      </c>
      <c r="AN16" s="12">
        <f>1/1000*'[1]4412Imp'!AL$185</f>
        <v>7.9851739999999994E-3</v>
      </c>
      <c r="AO16" s="12">
        <f>1/1000*'[1]4412Imp'!AM$185</f>
        <v>9.6063619999999985E-3</v>
      </c>
      <c r="AP16" s="12">
        <f>1/1000*'[1]4412Imp'!AN$185</f>
        <v>1.0435423000000001E-2</v>
      </c>
      <c r="AQ16" s="12">
        <f>1/1000*'[1]4412Imp'!AO$185</f>
        <v>1.0047779999999999E-2</v>
      </c>
      <c r="AR16" s="12">
        <f>1/1000*'[1]4412Imp'!AP$185</f>
        <v>8.3188800000000007E-3</v>
      </c>
      <c r="AS16" s="12">
        <f>1/1000*'[1]4412Imp'!AQ$185</f>
        <v>8.7486819999999989E-3</v>
      </c>
      <c r="AT16" s="12">
        <f>1/1000*'[1]4412Imp'!AR$185</f>
        <v>8.0809829999999999E-3</v>
      </c>
      <c r="AU16" s="12">
        <f>1/1000*'[1]4412Imp'!AS$185</f>
        <v>6.9614619999999999E-3</v>
      </c>
      <c r="AV16" s="12">
        <f>1/1000*'[1]4412Imp'!AT$185</f>
        <v>4.5043470000000006E-3</v>
      </c>
      <c r="AW16" s="12">
        <f>1/1000*'[1]4412Imp'!AU$185</f>
        <v>2.217934E-3</v>
      </c>
      <c r="AX16" s="12">
        <f>1/1000*'[1]4412Imp'!AV$185</f>
        <v>1.272329E-3</v>
      </c>
      <c r="AY16" s="12">
        <f>1/1000*'[1]4412Imp'!AW$185</f>
        <v>4.5161639999999996E-3</v>
      </c>
      <c r="AZ16" s="12">
        <f>1/1000*'[1]4412Imp'!AX$185</f>
        <v>1.1116296000000001E-2</v>
      </c>
      <c r="BA16" s="12">
        <f>1/1000*'[1]4412Imp'!AY$185</f>
        <v>7.6388599999999991E-3</v>
      </c>
      <c r="BB16" s="12">
        <f>1/1000*'[1]4412Imp'!AZ$185</f>
        <v>0</v>
      </c>
      <c r="BC16" s="33">
        <f>1/1000*'[1]4412Imp'!BA$185</f>
        <v>0</v>
      </c>
      <c r="BD16" s="228"/>
    </row>
    <row r="17" spans="2:56">
      <c r="B17" s="18" t="s">
        <v>84</v>
      </c>
      <c r="C17" s="31">
        <f>1/$A$1*'[1]4412Imp'!B$248</f>
        <v>4.9999999999999996E-5</v>
      </c>
      <c r="D17" s="22">
        <f>1/$A$1*'[1]4412Imp'!C$248</f>
        <v>6.9999999999999994E-5</v>
      </c>
      <c r="E17" s="22">
        <f>1/$A$1*'[1]4412Imp'!D$248</f>
        <v>0</v>
      </c>
      <c r="F17" s="22">
        <f>1/$A$1*'[1]4412Imp'!E$248</f>
        <v>0</v>
      </c>
      <c r="G17" s="22">
        <f>1/$A$1*'[1]4412Imp'!F$248</f>
        <v>0</v>
      </c>
      <c r="H17" s="22">
        <f>1/$A$1*'[1]4412Imp'!G$248</f>
        <v>4.6E-5</v>
      </c>
      <c r="I17" s="22">
        <f>1/$A$1*'[1]4412Imp'!H$248</f>
        <v>1.438E-2</v>
      </c>
      <c r="J17" s="22">
        <f>1/$A$1*'[1]4412Imp'!I$248</f>
        <v>5.1146999999999998E-2</v>
      </c>
      <c r="K17" s="22">
        <f>1/$A$1*'[1]4412Imp'!J$248</f>
        <v>1.9232000000000003E-2</v>
      </c>
      <c r="L17" s="22">
        <f>1/$A$1*'[1]4412Imp'!K$248</f>
        <v>4.1649999999999986E-2</v>
      </c>
      <c r="M17" s="22">
        <f>1/$A$1*'[1]4412Imp'!L$248</f>
        <v>1.5439000000000001E-2</v>
      </c>
      <c r="N17" s="22">
        <f>1/$A$1*'[1]4412Imp'!M$248</f>
        <v>7.9909999999999998E-3</v>
      </c>
      <c r="O17" s="22">
        <f>1/$A$1*'[1]4412Imp'!N$248</f>
        <v>1.3559000000000002E-2</v>
      </c>
      <c r="P17" s="22">
        <f>1/$A$1*'[1]4412Imp'!O$248</f>
        <v>4.9082999999999995E-2</v>
      </c>
      <c r="Q17" s="22">
        <f>1/$A$1*'[1]4412Imp'!P$248</f>
        <v>6.7493999999999985E-2</v>
      </c>
      <c r="R17" s="22">
        <f>1/$A$1*'[1]4412Imp'!Q$248</f>
        <v>6.9375999999999993E-2</v>
      </c>
      <c r="S17" s="22">
        <f>1/$A$1*'[1]4412Imp'!R$248</f>
        <v>8.5823999999999998E-2</v>
      </c>
      <c r="T17" s="22">
        <f>1/$A$1*'[1]4412Imp'!S$248</f>
        <v>8.4287000000000001E-2</v>
      </c>
      <c r="U17" s="22">
        <f>1/$A$1*'[1]4412Imp'!T$248</f>
        <v>7.3497000000000007E-2</v>
      </c>
      <c r="V17" s="22">
        <f>1/$A$1*'[1]4412Imp'!U$248</f>
        <v>0.10847899999999999</v>
      </c>
      <c r="W17" s="22">
        <f>1/$A$1*'[1]4412Imp'!V$248</f>
        <v>7.7064458799999985E-2</v>
      </c>
      <c r="X17" s="22">
        <f>1/$A$1*'[1]4412Imp'!W$248</f>
        <v>0.13404799999999997</v>
      </c>
      <c r="Y17" s="22">
        <f>1/$A$1*'[1]4412Imp'!X$248</f>
        <v>8.7008006209600003E-2</v>
      </c>
      <c r="Z17" s="22">
        <f>1/$A$1*'[1]4412Imp'!Y$248</f>
        <v>0.11844899999999997</v>
      </c>
      <c r="AA17" s="22">
        <f>1/$A$1*'[1]4412Imp'!Z$248</f>
        <v>0</v>
      </c>
      <c r="AB17" s="21">
        <f>1/$A$1*'[1]4412Imp'!AA$248</f>
        <v>0</v>
      </c>
      <c r="AC17" s="25"/>
      <c r="AD17" s="17">
        <f>1/1000*'[1]4412Imp'!AB$248</f>
        <v>8.5480000000000002E-6</v>
      </c>
      <c r="AE17" s="12">
        <f>1/1000*'[1]4412Imp'!AC$248</f>
        <v>2.4157999999999998E-5</v>
      </c>
      <c r="AF17" s="12">
        <f>1/1000*'[1]4412Imp'!AD$248</f>
        <v>0</v>
      </c>
      <c r="AG17" s="12">
        <f>1/1000*'[1]4412Imp'!AE$248</f>
        <v>0</v>
      </c>
      <c r="AH17" s="12">
        <f>1/1000*'[1]4412Imp'!AF$248</f>
        <v>0</v>
      </c>
      <c r="AI17" s="12">
        <f>1/1000*'[1]4412Imp'!AG$248</f>
        <v>5.203E-6</v>
      </c>
      <c r="AJ17" s="12">
        <f>1/1000*'[1]4412Imp'!AH$248</f>
        <v>3.2375390000000002E-3</v>
      </c>
      <c r="AK17" s="12">
        <f>1/1000*'[1]4412Imp'!AI$248</f>
        <v>1.0831293000000001E-2</v>
      </c>
      <c r="AL17" s="12">
        <f>1/1000*'[1]4412Imp'!AJ$248</f>
        <v>5.7663129999999995E-3</v>
      </c>
      <c r="AM17" s="12">
        <f>1/1000*'[1]4412Imp'!AK$248</f>
        <v>1.0524711999999999E-2</v>
      </c>
      <c r="AN17" s="12">
        <f>1/1000*'[1]4412Imp'!AL$248</f>
        <v>4.8044529999999993E-3</v>
      </c>
      <c r="AO17" s="12">
        <f>1/1000*'[1]4412Imp'!AM$248</f>
        <v>2.5892280000000003E-3</v>
      </c>
      <c r="AP17" s="12">
        <f>1/1000*'[1]4412Imp'!AN$248</f>
        <v>4.6731239999999999E-3</v>
      </c>
      <c r="AQ17" s="12">
        <f>1/1000*'[1]4412Imp'!AO$248</f>
        <v>1.6747263000000002E-2</v>
      </c>
      <c r="AR17" s="12">
        <f>1/1000*'[1]4412Imp'!AP$248</f>
        <v>2.3793457999999996E-2</v>
      </c>
      <c r="AS17" s="12">
        <f>1/1000*'[1]4412Imp'!AQ$248</f>
        <v>2.0586258999999999E-2</v>
      </c>
      <c r="AT17" s="12">
        <f>1/1000*'[1]4412Imp'!AR$248</f>
        <v>2.2826867000000001E-2</v>
      </c>
      <c r="AU17" s="12">
        <f>1/1000*'[1]4412Imp'!AS$248</f>
        <v>2.3071471999999999E-2</v>
      </c>
      <c r="AV17" s="12">
        <f>1/1000*'[1]4412Imp'!AT$248</f>
        <v>2.2663123E-2</v>
      </c>
      <c r="AW17" s="12">
        <f>1/1000*'[1]4412Imp'!AU$248</f>
        <v>3.2403265000000001E-2</v>
      </c>
      <c r="AX17" s="12">
        <f>1/1000*'[1]4412Imp'!AV$248</f>
        <v>4.2706004999999998E-2</v>
      </c>
      <c r="AY17" s="12">
        <f>1/1000*'[1]4412Imp'!AW$248</f>
        <v>7.457270299999999E-2</v>
      </c>
      <c r="AZ17" s="12">
        <f>1/1000*'[1]4412Imp'!AX$248</f>
        <v>7.9882973999999995E-2</v>
      </c>
      <c r="BA17" s="12">
        <f>1/1000*'[1]4412Imp'!AY$248</f>
        <v>4.7118409E-2</v>
      </c>
      <c r="BB17" s="12">
        <f>1/1000*'[1]4412Imp'!AZ$248</f>
        <v>0</v>
      </c>
      <c r="BC17" s="33">
        <f>1/1000*'[1]4412Imp'!BA$248</f>
        <v>0</v>
      </c>
      <c r="BD17" s="228"/>
    </row>
    <row r="18" spans="2:56">
      <c r="B18" s="19" t="s">
        <v>24</v>
      </c>
      <c r="C18" s="81">
        <f t="shared" ref="C18:AB18" si="2">C9-SUM(C10:C17)</f>
        <v>1.2530000000001151E-3</v>
      </c>
      <c r="D18" s="82">
        <f t="shared" si="2"/>
        <v>2.5050000000000905E-3</v>
      </c>
      <c r="E18" s="82">
        <f t="shared" si="2"/>
        <v>1.5850000000000031E-2</v>
      </c>
      <c r="F18" s="82">
        <f t="shared" si="2"/>
        <v>1.5213000000000365E-2</v>
      </c>
      <c r="G18" s="82">
        <f t="shared" si="2"/>
        <v>8.1109999999995352E-3</v>
      </c>
      <c r="H18" s="82">
        <f t="shared" si="2"/>
        <v>8.3669999999995692E-3</v>
      </c>
      <c r="I18" s="82">
        <f t="shared" si="2"/>
        <v>8.6323688695655321E-3</v>
      </c>
      <c r="J18" s="82">
        <f t="shared" si="2"/>
        <v>6.1280000000000223E-3</v>
      </c>
      <c r="K18" s="82">
        <f t="shared" si="2"/>
        <v>4.4117999999999657E-3</v>
      </c>
      <c r="L18" s="82">
        <f t="shared" si="2"/>
        <v>2.4370000000002445E-3</v>
      </c>
      <c r="M18" s="82">
        <f t="shared" si="2"/>
        <v>2.6650000000000285E-3</v>
      </c>
      <c r="N18" s="82">
        <f t="shared" si="2"/>
        <v>3.4323333333333705E-3</v>
      </c>
      <c r="O18" s="82">
        <f t="shared" si="2"/>
        <v>7.4232500000000479E-3</v>
      </c>
      <c r="P18" s="82">
        <f t="shared" si="2"/>
        <v>1.1268000000000111E-2</v>
      </c>
      <c r="Q18" s="82">
        <f t="shared" si="2"/>
        <v>5.5858817999999144E-3</v>
      </c>
      <c r="R18" s="82">
        <f t="shared" si="2"/>
        <v>8.423153333333433E-3</v>
      </c>
      <c r="S18" s="82">
        <f t="shared" si="2"/>
        <v>1.1959000000000497E-2</v>
      </c>
      <c r="T18" s="82">
        <f t="shared" si="2"/>
        <v>1.0695999999999817E-2</v>
      </c>
      <c r="U18" s="82">
        <f t="shared" si="2"/>
        <v>8.9810600000004293E-3</v>
      </c>
      <c r="V18" s="82">
        <f t="shared" si="2"/>
        <v>1.3201247600000299E-2</v>
      </c>
      <c r="W18" s="82">
        <f t="shared" si="2"/>
        <v>2.2707966399999835E-2</v>
      </c>
      <c r="X18" s="82">
        <f t="shared" si="2"/>
        <v>1.4296002999999891E-2</v>
      </c>
      <c r="Y18" s="82">
        <f t="shared" si="2"/>
        <v>7.4654766998001332E-3</v>
      </c>
      <c r="Z18" s="82">
        <f t="shared" si="2"/>
        <v>4.2913749999999862E-3</v>
      </c>
      <c r="AA18" s="82">
        <f t="shared" si="2"/>
        <v>0</v>
      </c>
      <c r="AB18" s="83">
        <f t="shared" si="2"/>
        <v>0</v>
      </c>
      <c r="AC18" s="25"/>
      <c r="AD18" s="81">
        <f t="shared" ref="AD18:BC18" si="3">AD9-SUM(AD10:AD17)</f>
        <v>5.4926699999996442E-4</v>
      </c>
      <c r="AE18" s="82">
        <f t="shared" si="3"/>
        <v>1.1874660000000259E-3</v>
      </c>
      <c r="AF18" s="82">
        <f t="shared" si="3"/>
        <v>3.5439999999999916E-3</v>
      </c>
      <c r="AG18" s="82">
        <f t="shared" si="3"/>
        <v>4.0409999999999613E-3</v>
      </c>
      <c r="AH18" s="82">
        <f t="shared" si="3"/>
        <v>2.8559999999999697E-3</v>
      </c>
      <c r="AI18" s="82">
        <f t="shared" si="3"/>
        <v>6.9305910000000415E-3</v>
      </c>
      <c r="AJ18" s="82">
        <f t="shared" si="3"/>
        <v>7.6469160000000591E-3</v>
      </c>
      <c r="AK18" s="82">
        <f t="shared" si="3"/>
        <v>5.5420590000000436E-3</v>
      </c>
      <c r="AL18" s="82">
        <f t="shared" si="3"/>
        <v>5.4176719999999845E-3</v>
      </c>
      <c r="AM18" s="82">
        <f t="shared" si="3"/>
        <v>3.6562390000000056E-3</v>
      </c>
      <c r="AN18" s="82">
        <f t="shared" si="3"/>
        <v>2.0796799999999727E-3</v>
      </c>
      <c r="AO18" s="82">
        <f t="shared" si="3"/>
        <v>3.3981739999999483E-3</v>
      </c>
      <c r="AP18" s="82">
        <f t="shared" si="3"/>
        <v>5.5812950000000139E-3</v>
      </c>
      <c r="AQ18" s="82">
        <f t="shared" si="3"/>
        <v>1.1317936999999972E-2</v>
      </c>
      <c r="AR18" s="82">
        <f t="shared" si="3"/>
        <v>1.0067292000000033E-2</v>
      </c>
      <c r="AS18" s="82">
        <f t="shared" si="3"/>
        <v>1.6530456999999887E-2</v>
      </c>
      <c r="AT18" s="82">
        <f t="shared" si="3"/>
        <v>2.1799711999999971E-2</v>
      </c>
      <c r="AU18" s="82">
        <f t="shared" si="3"/>
        <v>2.5463840999999932E-2</v>
      </c>
      <c r="AV18" s="82">
        <f t="shared" si="3"/>
        <v>2.412934000000011E-2</v>
      </c>
      <c r="AW18" s="82">
        <f t="shared" si="3"/>
        <v>1.7102570000000039E-2</v>
      </c>
      <c r="AX18" s="82">
        <f t="shared" si="3"/>
        <v>1.4432547000000184E-2</v>
      </c>
      <c r="AY18" s="82">
        <f t="shared" si="3"/>
        <v>2.0556212999999879E-2</v>
      </c>
      <c r="AZ18" s="82">
        <f t="shared" si="3"/>
        <v>1.0228574000000101E-2</v>
      </c>
      <c r="BA18" s="82">
        <f t="shared" si="3"/>
        <v>1.1311813000000059E-2</v>
      </c>
      <c r="BB18" s="82">
        <f t="shared" si="3"/>
        <v>0</v>
      </c>
      <c r="BC18" s="83">
        <f t="shared" si="3"/>
        <v>0</v>
      </c>
      <c r="BD18" s="228"/>
    </row>
    <row r="19" spans="2:56" ht="20" customHeight="1">
      <c r="B19" s="20" t="s">
        <v>46</v>
      </c>
      <c r="C19" s="151">
        <f>1/$A$1*'[1]4412Imp'!B$267</f>
        <v>1.1208902999999999</v>
      </c>
      <c r="D19" s="220">
        <f>1/$A$1*'[1]4412Imp'!C$267</f>
        <v>1.0972416</v>
      </c>
      <c r="E19" s="220">
        <f>1/$A$1*'[1]4412Imp'!D$267</f>
        <v>1.472431</v>
      </c>
      <c r="F19" s="220">
        <f>1/$A$1*'[1]4412Imp'!E$267</f>
        <v>1.5143050000000002</v>
      </c>
      <c r="G19" s="220">
        <f>1/$A$1*'[1]4412Imp'!F$267</f>
        <v>2.6019310000000004</v>
      </c>
      <c r="H19" s="220">
        <f>1/$A$1*'[1]4412Imp'!G$267</f>
        <v>2.7635209999999999</v>
      </c>
      <c r="I19" s="220">
        <f>1/$A$1*'[1]4412Imp'!H$267</f>
        <v>3.3701393014202892</v>
      </c>
      <c r="J19" s="220">
        <f>1/$A$1*'[1]4412Imp'!I$267</f>
        <v>2.8483515000000006</v>
      </c>
      <c r="K19" s="220">
        <f>1/$A$1*'[1]4412Imp'!J$267</f>
        <v>1.9684339000000002</v>
      </c>
      <c r="L19" s="220">
        <f>1/$A$1*'[1]4412Imp'!K$267</f>
        <v>1.447860850000001</v>
      </c>
      <c r="M19" s="220">
        <f>1/$A$1*'[1]4412Imp'!L$267</f>
        <v>1.9072778769999996</v>
      </c>
      <c r="N19" s="220">
        <f>1/$A$1*'[1]4412Imp'!M$267</f>
        <v>2.0066720409166665</v>
      </c>
      <c r="O19" s="220">
        <f>1/$A$1*'[1]4412Imp'!N$267</f>
        <v>2.2253114340000009</v>
      </c>
      <c r="P19" s="220">
        <f>1/$A$1*'[1]4412Imp'!O$267</f>
        <v>1.9697143999999995</v>
      </c>
      <c r="Q19" s="220">
        <f>1/$A$1*'[1]4412Imp'!P$267</f>
        <v>2.1190501791999998</v>
      </c>
      <c r="R19" s="220">
        <f>1/$A$1*'[1]4412Imp'!Q$267</f>
        <v>2.520523170333334</v>
      </c>
      <c r="S19" s="220">
        <f>1/$A$1*'[1]4412Imp'!R$267</f>
        <v>2.5615715519999998</v>
      </c>
      <c r="T19" s="220">
        <f>1/$A$1*'[1]4412Imp'!S$267</f>
        <v>2.4839868000000003</v>
      </c>
      <c r="U19" s="220">
        <f>1/$A$1*'[1]4412Imp'!T$267</f>
        <v>2.5611325699999998</v>
      </c>
      <c r="V19" s="220">
        <f>1/$A$1*'[1]4412Imp'!U$267</f>
        <v>1.8816789820000002</v>
      </c>
      <c r="W19" s="220">
        <f>1/$A$1*'[1]4412Imp'!V$267</f>
        <v>2.1610615109999998</v>
      </c>
      <c r="X19" s="220">
        <f>1/$A$1*'[1]4412Imp'!W$267</f>
        <v>2.7759048871999998</v>
      </c>
      <c r="Y19" s="220">
        <f>1/$A$1*'[1]4412Imp'!X$267</f>
        <v>2.307773785877</v>
      </c>
      <c r="Z19" s="220">
        <f>1/$A$1*'[1]4412Imp'!Y$267</f>
        <v>1.6944341250000001</v>
      </c>
      <c r="AA19" s="220">
        <f>1/$A$1*'[1]4412Imp'!Z$267</f>
        <v>0</v>
      </c>
      <c r="AB19" s="207">
        <f>1/$A$1*'[1]4412Imp'!AA$267</f>
        <v>0</v>
      </c>
      <c r="AC19" s="25"/>
      <c r="AD19" s="151">
        <f>1/1000*'[1]4412Imp'!AB$267</f>
        <v>0.38810390600000011</v>
      </c>
      <c r="AE19" s="220">
        <f>1/1000*'[1]4412Imp'!AC$267</f>
        <v>0.35205870900000003</v>
      </c>
      <c r="AF19" s="220">
        <f>1/1000*'[1]4412Imp'!AD$267</f>
        <v>0.468024</v>
      </c>
      <c r="AG19" s="220">
        <f>1/1000*'[1]4412Imp'!AE$267</f>
        <v>0.50104800000000005</v>
      </c>
      <c r="AH19" s="220">
        <f>1/1000*'[1]4412Imp'!AF$267</f>
        <v>0.90234800000000004</v>
      </c>
      <c r="AI19" s="220">
        <f>1/1000*'[1]4412Imp'!AG$267</f>
        <v>1.0253600339999998</v>
      </c>
      <c r="AJ19" s="220">
        <f>1/1000*'[1]4412Imp'!AH$267</f>
        <v>1.4421031280000003</v>
      </c>
      <c r="AK19" s="220">
        <f>1/1000*'[1]4412Imp'!AI$267</f>
        <v>1.4176615029999995</v>
      </c>
      <c r="AL19" s="220">
        <f>1/1000*'[1]4412Imp'!AJ$267</f>
        <v>1.0929636739999997</v>
      </c>
      <c r="AM19" s="220">
        <f>1/1000*'[1]4412Imp'!AK$267</f>
        <v>0.79164524899999988</v>
      </c>
      <c r="AN19" s="220">
        <f>1/1000*'[1]4412Imp'!AL$267</f>
        <v>1.0515650350000005</v>
      </c>
      <c r="AO19" s="220">
        <f>1/1000*'[1]4412Imp'!AM$267</f>
        <v>1.0638268599999994</v>
      </c>
      <c r="AP19" s="220">
        <f>1/1000*'[1]4412Imp'!AN$267</f>
        <v>1.2785810379999996</v>
      </c>
      <c r="AQ19" s="220">
        <f>1/1000*'[1]4412Imp'!AO$267</f>
        <v>1.3135162149999997</v>
      </c>
      <c r="AR19" s="220">
        <f>1/1000*'[1]4412Imp'!AP$267</f>
        <v>1.6008087050000002</v>
      </c>
      <c r="AS19" s="220">
        <f>1/1000*'[1]4412Imp'!AQ$267</f>
        <v>1.6565896519999999</v>
      </c>
      <c r="AT19" s="220">
        <f>1/1000*'[1]4412Imp'!AR$267</f>
        <v>1.668057224</v>
      </c>
      <c r="AU19" s="220">
        <f>1/1000*'[1]4412Imp'!AS$267</f>
        <v>1.6278617439999996</v>
      </c>
      <c r="AV19" s="220">
        <f>1/1000*'[1]4412Imp'!AT$267</f>
        <v>1.9645034269999992</v>
      </c>
      <c r="AW19" s="220">
        <f>1/1000*'[1]4412Imp'!AU$267</f>
        <v>1.4035470199999995</v>
      </c>
      <c r="AX19" s="220">
        <f>1/1000*'[1]4412Imp'!AV$267</f>
        <v>1.4993918320000001</v>
      </c>
      <c r="AY19" s="220">
        <f>1/1000*'[1]4412Imp'!AW$267</f>
        <v>2.1989179930000002</v>
      </c>
      <c r="AZ19" s="220">
        <f>1/1000*'[1]4412Imp'!AX$267</f>
        <v>2.6299423019999999</v>
      </c>
      <c r="BA19" s="220">
        <f>1/1000*'[1]4412Imp'!AY$267</f>
        <v>1.3165669499999999</v>
      </c>
      <c r="BB19" s="220">
        <f>1/1000*'[1]4412Imp'!AZ$267</f>
        <v>0</v>
      </c>
      <c r="BC19" s="207">
        <f>1/1000*'[1]4412Imp'!BA$267</f>
        <v>0</v>
      </c>
      <c r="BD19" s="228"/>
    </row>
    <row r="20" spans="2:56" s="275" customFormat="1">
      <c r="B20" s="432" t="s">
        <v>224</v>
      </c>
      <c r="C20" s="31">
        <f>1/$A$1*'[1]4412Imp'!B$37</f>
        <v>2.31E-4</v>
      </c>
      <c r="D20" s="22">
        <f>1/$A$1*'[1]4412Imp'!C$37</f>
        <v>1.2700000000000002E-4</v>
      </c>
      <c r="E20" s="22">
        <f>1/$A$1*'[1]4412Imp'!D$37</f>
        <v>5.3999999999999998E-5</v>
      </c>
      <c r="F20" s="22">
        <f>1/$A$1*'[1]4412Imp'!E$37</f>
        <v>0</v>
      </c>
      <c r="G20" s="22">
        <f>1/$A$1*'[1]4412Imp'!F$37</f>
        <v>0</v>
      </c>
      <c r="H20" s="22">
        <f>1/$A$1*'[1]4412Imp'!G$37</f>
        <v>0</v>
      </c>
      <c r="I20" s="22">
        <f>1/$A$1*'[1]4412Imp'!H$37</f>
        <v>0</v>
      </c>
      <c r="J20" s="22">
        <f>1/$A$1*'[1]4412Imp'!I$37</f>
        <v>0</v>
      </c>
      <c r="K20" s="22">
        <f>1/$A$1*'[1]4412Imp'!J$37</f>
        <v>0</v>
      </c>
      <c r="L20" s="22">
        <f>1/$A$1*'[1]4412Imp'!K$37</f>
        <v>0</v>
      </c>
      <c r="M20" s="22">
        <f>1/$A$1*'[1]4412Imp'!L$37</f>
        <v>0</v>
      </c>
      <c r="N20" s="22">
        <f>1/$A$1*'[1]4412Imp'!M$37</f>
        <v>0</v>
      </c>
      <c r="O20" s="22">
        <f>1/$A$1*'[1]4412Imp'!N$37</f>
        <v>7.7099999999999988E-4</v>
      </c>
      <c r="P20" s="22">
        <f>1/$A$1*'[1]4412Imp'!O$37</f>
        <v>2.4570000000000004E-3</v>
      </c>
      <c r="Q20" s="22">
        <f>1/$A$1*'[1]4412Imp'!P$37</f>
        <v>4.2969462000000003E-3</v>
      </c>
      <c r="R20" s="22">
        <f>1/$A$1*'[1]4412Imp'!Q$37</f>
        <v>7.8869999999999982E-3</v>
      </c>
      <c r="S20" s="22">
        <f>1/$A$1*'[1]4412Imp'!R$37</f>
        <v>1.9828999999999996E-2</v>
      </c>
      <c r="T20" s="22">
        <f>1/$A$1*'[1]4412Imp'!S$37</f>
        <v>9.4337000000000018E-2</v>
      </c>
      <c r="U20" s="22">
        <f>1/$A$1*'[1]4412Imp'!T$37</f>
        <v>0.14854854000000009</v>
      </c>
      <c r="V20" s="22">
        <f>1/$A$1*'[1]4412Imp'!U$37</f>
        <v>0.1152594258</v>
      </c>
      <c r="W20" s="22">
        <f>1/$A$1*'[1]4412Imp'!V$37</f>
        <v>0.30595424719999992</v>
      </c>
      <c r="X20" s="22">
        <f>1/$A$1*'[1]4412Imp'!W$37</f>
        <v>0.17073102079999999</v>
      </c>
      <c r="Y20" s="22">
        <f>1/$A$1*'[1]4412Imp'!X$37</f>
        <v>0.25800542296199991</v>
      </c>
      <c r="Z20" s="22">
        <f>1/$A$1*'[1]4412Imp'!Y$37</f>
        <v>0.13126225000000002</v>
      </c>
      <c r="AA20" s="22">
        <f>1/$A$1*'[1]4412Imp'!Z$37</f>
        <v>0</v>
      </c>
      <c r="AB20" s="21">
        <f>1/$A$1*'[1]4412Imp'!AA$37</f>
        <v>0</v>
      </c>
      <c r="AC20" s="25"/>
      <c r="AD20" s="31">
        <f>1/1000*'[1]4412Imp'!AB$37</f>
        <v>1.1875799999999999E-4</v>
      </c>
      <c r="AE20" s="22">
        <f>1/1000*'[1]4412Imp'!AC$37</f>
        <v>5.9431000000000001E-5</v>
      </c>
      <c r="AF20" s="22">
        <f>1/1000*'[1]4412Imp'!AD$37</f>
        <v>2.5000000000000001E-5</v>
      </c>
      <c r="AG20" s="22">
        <f>1/1000*'[1]4412Imp'!AE$37</f>
        <v>0</v>
      </c>
      <c r="AH20" s="22">
        <f>1/1000*'[1]4412Imp'!AF$37</f>
        <v>0</v>
      </c>
      <c r="AI20" s="22">
        <f>1/1000*'[1]4412Imp'!AG$37</f>
        <v>0</v>
      </c>
      <c r="AJ20" s="22">
        <f>1/1000*'[1]4412Imp'!AH$37</f>
        <v>0</v>
      </c>
      <c r="AK20" s="22">
        <f>1/1000*'[1]4412Imp'!AI$37</f>
        <v>0</v>
      </c>
      <c r="AL20" s="22">
        <f>1/1000*'[1]4412Imp'!AJ$37</f>
        <v>0</v>
      </c>
      <c r="AM20" s="22">
        <f>1/1000*'[1]4412Imp'!AK$37</f>
        <v>0</v>
      </c>
      <c r="AN20" s="22">
        <f>1/1000*'[1]4412Imp'!AL$37</f>
        <v>0</v>
      </c>
      <c r="AO20" s="22">
        <f>1/1000*'[1]4412Imp'!AM$37</f>
        <v>0</v>
      </c>
      <c r="AP20" s="22">
        <f>1/1000*'[1]4412Imp'!AN$37</f>
        <v>1.1008330000000001E-3</v>
      </c>
      <c r="AQ20" s="22">
        <f>1/1000*'[1]4412Imp'!AO$37</f>
        <v>3.8769949999999998E-3</v>
      </c>
      <c r="AR20" s="22">
        <f>1/1000*'[1]4412Imp'!AP$37</f>
        <v>7.0147889999999996E-3</v>
      </c>
      <c r="AS20" s="22">
        <f>1/1000*'[1]4412Imp'!AQ$37</f>
        <v>1.1593814000000001E-2</v>
      </c>
      <c r="AT20" s="22">
        <f>1/1000*'[1]4412Imp'!AR$37</f>
        <v>2.7465416999999999E-2</v>
      </c>
      <c r="AU20" s="22">
        <f>1/1000*'[1]4412Imp'!AS$37</f>
        <v>9.3135279000000001E-2</v>
      </c>
      <c r="AV20" s="22">
        <f>1/1000*'[1]4412Imp'!AT$37</f>
        <v>0.13775514999999999</v>
      </c>
      <c r="AW20" s="22">
        <f>1/1000*'[1]4412Imp'!AU$37</f>
        <v>0.148290859</v>
      </c>
      <c r="AX20" s="22">
        <f>1/1000*'[1]4412Imp'!AV$37</f>
        <v>0.18783159999999999</v>
      </c>
      <c r="AY20" s="22">
        <f>1/1000*'[1]4412Imp'!AW$37</f>
        <v>0.269360612</v>
      </c>
      <c r="AZ20" s="22">
        <f>1/1000*'[1]4412Imp'!AX$37</f>
        <v>0.275539688</v>
      </c>
      <c r="BA20" s="22">
        <f>1/1000*'[1]4412Imp'!AY$37</f>
        <v>0.19964808599999997</v>
      </c>
      <c r="BB20" s="22">
        <f>1/1000*'[1]4412Imp'!AZ$37</f>
        <v>0</v>
      </c>
      <c r="BC20" s="21">
        <f>1/1000*'[1]4412Imp'!BA$37</f>
        <v>0</v>
      </c>
      <c r="BD20" s="270"/>
    </row>
    <row r="21" spans="2:56">
      <c r="B21" s="5" t="s">
        <v>50</v>
      </c>
      <c r="C21" s="16">
        <f>1/$A$1*(SUM('[1]4412Imp'!B$47:B$47)+SUM('[1]4412Imp'!B$105:B$105))</f>
        <v>7.1490999999999971E-2</v>
      </c>
      <c r="D21" s="32">
        <f>1/$A$1*(SUM('[1]4412Imp'!C$47:C$47)+SUM('[1]4412Imp'!C$105:C$105))</f>
        <v>0.1292132</v>
      </c>
      <c r="E21" s="32">
        <f>1/$A$1*(SUM('[1]4412Imp'!D$47:D$47)+SUM('[1]4412Imp'!D$105:D$105))</f>
        <v>0.30648200000000003</v>
      </c>
      <c r="F21" s="32">
        <f>1/$A$1*(SUM('[1]4412Imp'!E$47:E$47)+SUM('[1]4412Imp'!E$105:E$105))</f>
        <v>0.48052700000000004</v>
      </c>
      <c r="G21" s="32">
        <f>1/$A$1*(SUM('[1]4412Imp'!F$47:F$47)+SUM('[1]4412Imp'!F$105:F$105))</f>
        <v>1.3617470000000003</v>
      </c>
      <c r="H21" s="32">
        <f>1/$A$1*(SUM('[1]4412Imp'!G$47:G$47)+SUM('[1]4412Imp'!G$105:G$105))</f>
        <v>1.7620189999999993</v>
      </c>
      <c r="I21" s="32">
        <f>1/$A$1*(SUM('[1]4412Imp'!H$47:H$47)+SUM('[1]4412Imp'!H$105:H$105))</f>
        <v>2.3865596331594197</v>
      </c>
      <c r="J21" s="32">
        <f>1/$A$1*(SUM('[1]4412Imp'!I$47:I$47)+SUM('[1]4412Imp'!I$105:I$105))</f>
        <v>2.0322488000000001</v>
      </c>
      <c r="K21" s="32">
        <f>1/$A$1*(SUM('[1]4412Imp'!J$47:J$47)+SUM('[1]4412Imp'!J$105:J$105))</f>
        <v>1.5054662999999999</v>
      </c>
      <c r="L21" s="32">
        <f>1/$A$1*(SUM('[1]4412Imp'!K$47:K$47)+SUM('[1]4412Imp'!K$105:K$105))</f>
        <v>1.1281200000000007</v>
      </c>
      <c r="M21" s="32">
        <f>1/$A$1*(SUM('[1]4412Imp'!L$47:L$47)+SUM('[1]4412Imp'!L$105:L$105))</f>
        <v>1.466482692</v>
      </c>
      <c r="N21" s="32">
        <f>1/$A$1*(SUM('[1]4412Imp'!M$47:M$47)+SUM('[1]4412Imp'!M$105:M$105))</f>
        <v>1.6944566949999997</v>
      </c>
      <c r="O21" s="32">
        <f>1/$A$1*(SUM('[1]4412Imp'!N$47:N$47)+SUM('[1]4412Imp'!N$105:N$105))</f>
        <v>1.8593514660000003</v>
      </c>
      <c r="P21" s="32">
        <f>1/$A$1*(SUM('[1]4412Imp'!O$47:O$47)+SUM('[1]4412Imp'!O$105:O$105))</f>
        <v>1.5042265000000001</v>
      </c>
      <c r="Q21" s="32">
        <f>1/$A$1*(SUM('[1]4412Imp'!P$47:P$47)+SUM('[1]4412Imp'!P$105:P$105))</f>
        <v>1.7235007555999999</v>
      </c>
      <c r="R21" s="32">
        <f>1/$A$1*(SUM('[1]4412Imp'!Q$47:Q$47)+SUM('[1]4412Imp'!Q$105:Q$105))</f>
        <v>2.0138316573333337</v>
      </c>
      <c r="S21" s="32">
        <f>1/$A$1*(SUM('[1]4412Imp'!R$47:R$47)+SUM('[1]4412Imp'!R$105:R$105))</f>
        <v>2.075879552</v>
      </c>
      <c r="T21" s="32">
        <f>1/$A$1*(SUM('[1]4412Imp'!S$47:S$47)+SUM('[1]4412Imp'!S$105:S$105))</f>
        <v>1.7907507999999996</v>
      </c>
      <c r="U21" s="32">
        <f>1/$A$1*(SUM('[1]4412Imp'!T$47:T$47)+SUM('[1]4412Imp'!T$105:T$105))</f>
        <v>1.2756435899999994</v>
      </c>
      <c r="V21" s="32">
        <f>1/$A$1*(SUM('[1]4412Imp'!U$47:U$47)+SUM('[1]4412Imp'!U$105:U$105))</f>
        <v>0.54691228719999996</v>
      </c>
      <c r="W21" s="32">
        <f>1/$A$1*(SUM('[1]4412Imp'!V$47:V$47)+SUM('[1]4412Imp'!V$105:V$105))</f>
        <v>0.44919564619999997</v>
      </c>
      <c r="X21" s="32">
        <f>1/$A$1*(SUM('[1]4412Imp'!W$47:W$47)+SUM('[1]4412Imp'!W$105:W$105))</f>
        <v>0.56374147559999999</v>
      </c>
      <c r="Y21" s="32">
        <f>1/$A$1*(SUM('[1]4412Imp'!X$47:X$47)+SUM('[1]4412Imp'!X$105:X$105))</f>
        <v>0.34722005517920002</v>
      </c>
      <c r="Z21" s="32">
        <f>1/$A$1*(SUM('[1]4412Imp'!Y$47:Y$47)+SUM('[1]4412Imp'!Y$105:Y$105))</f>
        <v>0.25541987499999996</v>
      </c>
      <c r="AA21" s="32">
        <f>1/$A$1*(SUM('[1]4412Imp'!Z$47:Z$47)+SUM('[1]4412Imp'!Z$105:Z$105))</f>
        <v>0</v>
      </c>
      <c r="AB21" s="13">
        <f>1/$A$1*(SUM('[1]4412Imp'!AA$47:AA$47)+SUM('[1]4412Imp'!AA$105:AA$105))</f>
        <v>0</v>
      </c>
      <c r="AC21" s="25"/>
      <c r="AD21" s="16">
        <f>1/1000*(SUM('[1]4412Imp'!AB$47:AB$47)+SUM('[1]4412Imp'!AB$105:AB$105))</f>
        <v>2.9873813000000006E-2</v>
      </c>
      <c r="AE21" s="32">
        <f>1/1000*(SUM('[1]4412Imp'!AC$47:AC$47)+SUM('[1]4412Imp'!AC$105:AC$105))</f>
        <v>4.6498637000000002E-2</v>
      </c>
      <c r="AF21" s="32">
        <f>1/1000*(SUM('[1]4412Imp'!AD$47:AD$47)+SUM('[1]4412Imp'!AD$105:AD$105))</f>
        <v>0.103909</v>
      </c>
      <c r="AG21" s="32">
        <f>1/1000*(SUM('[1]4412Imp'!AE$47:AE$47)+SUM('[1]4412Imp'!AE$105:AE$105))</f>
        <v>0.16489600000000001</v>
      </c>
      <c r="AH21" s="32">
        <f>1/1000*(SUM('[1]4412Imp'!AF$47:AF$47)+SUM('[1]4412Imp'!AF$105:AF$105))</f>
        <v>0.43411699999999998</v>
      </c>
      <c r="AI21" s="32">
        <f>1/1000*(SUM('[1]4412Imp'!AG$47:AG$47)+SUM('[1]4412Imp'!AG$105:AG$105))</f>
        <v>0.61586301099999996</v>
      </c>
      <c r="AJ21" s="32">
        <f>1/1000*(SUM('[1]4412Imp'!AH$47:AH$47)+SUM('[1]4412Imp'!AH$105:AH$105))</f>
        <v>0.98431383800000005</v>
      </c>
      <c r="AK21" s="32">
        <f>1/1000*(SUM('[1]4412Imp'!AI$47:AI$47)+SUM('[1]4412Imp'!AI$105:AI$105))</f>
        <v>0.98206451999999989</v>
      </c>
      <c r="AL21" s="32">
        <f>1/1000*(SUM('[1]4412Imp'!AJ$47:AJ$47)+SUM('[1]4412Imp'!AJ$105:AJ$105))</f>
        <v>0.8184975019999996</v>
      </c>
      <c r="AM21" s="32">
        <f>1/1000*(SUM('[1]4412Imp'!AK$47:AK$47)+SUM('[1]4412Imp'!AK$105:AK$105))</f>
        <v>0.61817712999999996</v>
      </c>
      <c r="AN21" s="32">
        <f>1/1000*(SUM('[1]4412Imp'!AL$47:AL$47)+SUM('[1]4412Imp'!AL$105:AL$105))</f>
        <v>0.79652546200000041</v>
      </c>
      <c r="AO21" s="32">
        <f>1/1000*(SUM('[1]4412Imp'!AM$47:AM$47)+SUM('[1]4412Imp'!AM$105:AM$105))</f>
        <v>0.8511697229999996</v>
      </c>
      <c r="AP21" s="32">
        <f>1/1000*(SUM('[1]4412Imp'!AN$47:AN$47)+SUM('[1]4412Imp'!AN$105:AN$105))</f>
        <v>1.0214623780000001</v>
      </c>
      <c r="AQ21" s="32">
        <f>1/1000*(SUM('[1]4412Imp'!AO$47:AO$47)+SUM('[1]4412Imp'!AO$105:AO$105))</f>
        <v>0.9896721249999999</v>
      </c>
      <c r="AR21" s="32">
        <f>1/1000*(SUM('[1]4412Imp'!AP$47:AP$47)+SUM('[1]4412Imp'!AP$105:AP$105))</f>
        <v>1.2876136149999999</v>
      </c>
      <c r="AS21" s="32">
        <f>1/1000*(SUM('[1]4412Imp'!AQ$47:AQ$47)+SUM('[1]4412Imp'!AQ$105:AQ$105))</f>
        <v>1.2974363439999999</v>
      </c>
      <c r="AT21" s="32">
        <f>1/1000*(SUM('[1]4412Imp'!AR$47:AR$47)+SUM('[1]4412Imp'!AR$105:AR$105))</f>
        <v>1.3113975009999999</v>
      </c>
      <c r="AU21" s="32">
        <f>1/1000*(SUM('[1]4412Imp'!AS$47:AS$47)+SUM('[1]4412Imp'!AS$105:AS$105))</f>
        <v>1.1362784479999999</v>
      </c>
      <c r="AV21" s="22">
        <f>1/1000*(SUM('[1]4412Imp'!AT$47:AT$47)+SUM('[1]4412Imp'!AT$105:AT$105))</f>
        <v>1.0385980619999997</v>
      </c>
      <c r="AW21" s="22">
        <f>1/1000*(SUM('[1]4412Imp'!AU$47:AU$47)+SUM('[1]4412Imp'!AU$105:AU$105))</f>
        <v>0.46623392899999999</v>
      </c>
      <c r="AX21" s="22">
        <f>1/1000*(SUM('[1]4412Imp'!AV$47:AV$47)+SUM('[1]4412Imp'!AV$105:AV$105))</f>
        <v>0.36322209899999996</v>
      </c>
      <c r="AY21" s="22">
        <f>1/1000*(SUM('[1]4412Imp'!AW$47:AW$47)+SUM('[1]4412Imp'!AW$105:AW$105))</f>
        <v>0.43154475299999995</v>
      </c>
      <c r="AZ21" s="22">
        <f>1/1000*(SUM('[1]4412Imp'!AX$47:AX$47)+SUM('[1]4412Imp'!AX$105:AX$105))</f>
        <v>0.399772721</v>
      </c>
      <c r="BA21" s="22">
        <f>1/1000*(SUM('[1]4412Imp'!AY$47:AY$47)+SUM('[1]4412Imp'!AY$105:AY$105))</f>
        <v>0.18792573800000001</v>
      </c>
      <c r="BB21" s="22">
        <f>1/1000*(SUM('[1]4412Imp'!AZ$47:AZ$47)+SUM('[1]4412Imp'!AZ$105:AZ$105))</f>
        <v>0</v>
      </c>
      <c r="BC21" s="21">
        <f>1/1000*(SUM('[1]4412Imp'!BA$47:BA$47)+SUM('[1]4412Imp'!BA$105:BA$105))</f>
        <v>0</v>
      </c>
      <c r="BD21" s="228"/>
    </row>
    <row r="22" spans="2:56">
      <c r="B22" s="5" t="s">
        <v>29</v>
      </c>
      <c r="C22" s="16">
        <f>1/$A$1*'[1]4412Imp'!B$109</f>
        <v>0.65971800000000003</v>
      </c>
      <c r="D22" s="32">
        <f>1/$A$1*'[1]4412Imp'!C$109</f>
        <v>0.59669000000000005</v>
      </c>
      <c r="E22" s="32">
        <f>1/$A$1*'[1]4412Imp'!D$109</f>
        <v>0.66051300000000002</v>
      </c>
      <c r="F22" s="32">
        <f>1/$A$1*'[1]4412Imp'!E$109</f>
        <v>0.54087600000000002</v>
      </c>
      <c r="G22" s="32">
        <f>1/$A$1*'[1]4412Imp'!F$109</f>
        <v>0.51338899999999998</v>
      </c>
      <c r="H22" s="32">
        <f>1/$A$1*'[1]4412Imp'!G$109</f>
        <v>0.42819799999999997</v>
      </c>
      <c r="I22" s="32">
        <f>1/$A$1*'[1]4412Imp'!H$109</f>
        <v>0.38573041895652188</v>
      </c>
      <c r="J22" s="32">
        <f>1/$A$1*'[1]4412Imp'!I$109</f>
        <v>0.28848140000000011</v>
      </c>
      <c r="K22" s="32">
        <f>1/$A$1*'[1]4412Imp'!J$109</f>
        <v>0.2131826</v>
      </c>
      <c r="L22" s="32">
        <f>1/$A$1*'[1]4412Imp'!K$109</f>
        <v>0.16303845000000003</v>
      </c>
      <c r="M22" s="32">
        <f>1/$A$1*'[1]4412Imp'!L$109</f>
        <v>0.23473203999999981</v>
      </c>
      <c r="N22" s="32">
        <f>1/$A$1*'[1]4412Imp'!M$109</f>
        <v>0.17215842666666667</v>
      </c>
      <c r="O22" s="32">
        <f>1/$A$1*'[1]4412Imp'!N$109</f>
        <v>0.202112018</v>
      </c>
      <c r="P22" s="32">
        <f>1/$A$1*'[1]4412Imp'!O$109</f>
        <v>0.25972800000000001</v>
      </c>
      <c r="Q22" s="32">
        <f>1/$A$1*'[1]4412Imp'!P$109</f>
        <v>0.26058604200000002</v>
      </c>
      <c r="R22" s="32">
        <f>1/$A$1*'[1]4412Imp'!Q$109</f>
        <v>0.3452870400000001</v>
      </c>
      <c r="S22" s="32">
        <f>1/$A$1*'[1]4412Imp'!R$109</f>
        <v>0.32337899999999997</v>
      </c>
      <c r="T22" s="32">
        <f>1/$A$1*'[1]4412Imp'!S$109</f>
        <v>0.37322700000000003</v>
      </c>
      <c r="U22" s="32">
        <f>1/$A$1*'[1]4412Imp'!T$109</f>
        <v>0.5886411100000003</v>
      </c>
      <c r="V22" s="32">
        <f>1/$A$1*'[1]4412Imp'!U$109</f>
        <v>0.44932075499999996</v>
      </c>
      <c r="W22" s="32">
        <f>1/$A$1*'[1]4412Imp'!V$109</f>
        <v>0.46971090739999999</v>
      </c>
      <c r="X22" s="32">
        <f>1/$A$1*'[1]4412Imp'!W$109</f>
        <v>0.91637789000000003</v>
      </c>
      <c r="Y22" s="32">
        <f>1/$A$1*'[1]4412Imp'!X$109</f>
        <v>0.67153203912620008</v>
      </c>
      <c r="Z22" s="32">
        <f>1/$A$1*'[1]4412Imp'!Y$109</f>
        <v>0.583352125</v>
      </c>
      <c r="AA22" s="32">
        <f>1/$A$1*'[1]4412Imp'!Z$109</f>
        <v>0</v>
      </c>
      <c r="AB22" s="13">
        <f>1/$A$1*'[1]4412Imp'!AA$109</f>
        <v>0</v>
      </c>
      <c r="AC22" s="25"/>
      <c r="AD22" s="17">
        <f>1/1000*'[1]4412Imp'!AB$109</f>
        <v>0.23270252800000005</v>
      </c>
      <c r="AE22" s="12">
        <f>1/1000*'[1]4412Imp'!AC$109</f>
        <v>0.19367151899999999</v>
      </c>
      <c r="AF22" s="12">
        <f>1/1000*'[1]4412Imp'!AD$109</f>
        <v>0.21276300000000001</v>
      </c>
      <c r="AG22" s="12">
        <f>1/1000*'[1]4412Imp'!AE$109</f>
        <v>0.18918399999999999</v>
      </c>
      <c r="AH22" s="12">
        <f>1/1000*'[1]4412Imp'!AF$109</f>
        <v>0.21287500000000001</v>
      </c>
      <c r="AI22" s="12">
        <f>1/1000*'[1]4412Imp'!AG$109</f>
        <v>0.19391537199999995</v>
      </c>
      <c r="AJ22" s="12">
        <f>1/1000*'[1]4412Imp'!AH$109</f>
        <v>0.20116890299999998</v>
      </c>
      <c r="AK22" s="12">
        <f>1/1000*'[1]4412Imp'!AI$109</f>
        <v>0.19505625700000001</v>
      </c>
      <c r="AL22" s="12">
        <f>1/1000*'[1]4412Imp'!AJ$109</f>
        <v>0.14202036099999993</v>
      </c>
      <c r="AM22" s="12">
        <f>1/1000*'[1]4412Imp'!AK$109</f>
        <v>9.3121061999999977E-2</v>
      </c>
      <c r="AN22" s="12">
        <f>1/1000*'[1]4412Imp'!AL$109</f>
        <v>0.14176243599999999</v>
      </c>
      <c r="AO22" s="12">
        <f>1/1000*'[1]4412Imp'!AM$109</f>
        <v>0.12078159599999999</v>
      </c>
      <c r="AP22" s="12">
        <f>1/1000*'[1]4412Imp'!AN$109</f>
        <v>0.14904087099999999</v>
      </c>
      <c r="AQ22" s="12">
        <f>1/1000*'[1]4412Imp'!AO$109</f>
        <v>0.18365448700000001</v>
      </c>
      <c r="AR22" s="12">
        <f>1/1000*'[1]4412Imp'!AP$109</f>
        <v>0.19790920699999998</v>
      </c>
      <c r="AS22" s="12">
        <f>1/1000*'[1]4412Imp'!AQ$109</f>
        <v>0.23679919599999999</v>
      </c>
      <c r="AT22" s="12">
        <f>1/1000*'[1]4412Imp'!AR$109</f>
        <v>0.20523244599999999</v>
      </c>
      <c r="AU22" s="12">
        <f>1/1000*'[1]4412Imp'!AS$109</f>
        <v>0.22597358100000001</v>
      </c>
      <c r="AV22" s="12">
        <f>1/1000*'[1]4412Imp'!AT$109</f>
        <v>0.41554340700000003</v>
      </c>
      <c r="AW22" s="12">
        <f>1/1000*'[1]4412Imp'!AU$109</f>
        <v>0.28347765699999999</v>
      </c>
      <c r="AX22" s="12">
        <f>1/1000*'[1]4412Imp'!AV$109</f>
        <v>0.35128619699999997</v>
      </c>
      <c r="AY22" s="12">
        <f>1/1000*'[1]4412Imp'!AW$109</f>
        <v>0.63838575100000006</v>
      </c>
      <c r="AZ22" s="12">
        <f>1/1000*'[1]4412Imp'!AX$109</f>
        <v>0.79802773800000004</v>
      </c>
      <c r="BA22" s="12">
        <f>1/1000*'[1]4412Imp'!AY$109</f>
        <v>0.32682074</v>
      </c>
      <c r="BB22" s="12">
        <f>1/1000*'[1]4412Imp'!AZ$109</f>
        <v>0</v>
      </c>
      <c r="BC22" s="33">
        <f>1/1000*'[1]4412Imp'!BA$109</f>
        <v>0</v>
      </c>
      <c r="BD22" s="228"/>
    </row>
    <row r="23" spans="2:56">
      <c r="B23" s="5" t="s">
        <v>83</v>
      </c>
      <c r="C23" s="16">
        <f>1/$A$1*'[1]4412Imp'!B$138</f>
        <v>0.36054500000000006</v>
      </c>
      <c r="D23" s="32">
        <f>1/$A$1*'[1]4412Imp'!C$138</f>
        <v>0.33963500000000008</v>
      </c>
      <c r="E23" s="32">
        <f>1/$A$1*'[1]4412Imp'!D$138</f>
        <v>0.46136099999999997</v>
      </c>
      <c r="F23" s="32">
        <f>1/$A$1*'[1]4412Imp'!E$138</f>
        <v>0.42929600000000001</v>
      </c>
      <c r="G23" s="32">
        <f>1/$A$1*'[1]4412Imp'!F$138</f>
        <v>0.6257950000000001</v>
      </c>
      <c r="H23" s="32">
        <f>1/$A$1*'[1]4412Imp'!G$138</f>
        <v>0.49726199999999993</v>
      </c>
      <c r="I23" s="32">
        <f>1/$A$1*'[1]4412Imp'!H$138</f>
        <v>0.53013985217391302</v>
      </c>
      <c r="J23" s="32">
        <f>1/$A$1*'[1]4412Imp'!I$138</f>
        <v>0.4262857000000001</v>
      </c>
      <c r="K23" s="32">
        <f>1/$A$1*'[1]4412Imp'!J$138</f>
        <v>0.20095370000000001</v>
      </c>
      <c r="L23" s="32">
        <f>1/$A$1*'[1]4412Imp'!K$138</f>
        <v>0.11054699999999998</v>
      </c>
      <c r="M23" s="32">
        <f>1/$A$1*'[1]4412Imp'!L$138</f>
        <v>0.17401567499999998</v>
      </c>
      <c r="N23" s="32">
        <f>1/$A$1*'[1]4412Imp'!M$138</f>
        <v>0.106672</v>
      </c>
      <c r="O23" s="32">
        <f>1/$A$1*'[1]4412Imp'!N$138</f>
        <v>0.11418200000000001</v>
      </c>
      <c r="P23" s="32">
        <f>1/$A$1*'[1]4412Imp'!O$138</f>
        <v>0.14702510000000002</v>
      </c>
      <c r="Q23" s="32">
        <f>1/$A$1*'[1]4412Imp'!P$138</f>
        <v>7.9916734000000003E-2</v>
      </c>
      <c r="R23" s="32">
        <f>1/$A$1*'[1]4412Imp'!Q$138</f>
        <v>9.1489291999999986E-2</v>
      </c>
      <c r="S23" s="32">
        <f>1/$A$1*'[1]4412Imp'!R$138</f>
        <v>7.7441999999999997E-2</v>
      </c>
      <c r="T23" s="32">
        <f>1/$A$1*'[1]4412Imp'!S$138</f>
        <v>0.114371</v>
      </c>
      <c r="U23" s="32">
        <f>1/$A$1*'[1]4412Imp'!T$138</f>
        <v>0.18076252000000001</v>
      </c>
      <c r="V23" s="32">
        <f>1/$A$1*'[1]4412Imp'!U$138</f>
        <v>0.13940808880000002</v>
      </c>
      <c r="W23" s="32">
        <f>1/$A$1*'[1]4412Imp'!V$138</f>
        <v>0.13711018859999999</v>
      </c>
      <c r="X23" s="32">
        <f>1/$A$1*'[1]4412Imp'!W$138</f>
        <v>0.17876350999999999</v>
      </c>
      <c r="Y23" s="32">
        <f>1/$A$1*'[1]4412Imp'!X$138</f>
        <v>0.19648914941179996</v>
      </c>
      <c r="Z23" s="32">
        <f>1/$A$1*'[1]4412Imp'!Y$138</f>
        <v>8.5770125000000016E-2</v>
      </c>
      <c r="AA23" s="32">
        <f>1/$A$1*'[1]4412Imp'!Z$138</f>
        <v>0</v>
      </c>
      <c r="AB23" s="13">
        <f>1/$A$1*'[1]4412Imp'!AA$138</f>
        <v>0</v>
      </c>
      <c r="AC23" s="25"/>
      <c r="AD23" s="17">
        <f>1/1000*'[1]4412Imp'!AB$138</f>
        <v>0.10950119800000002</v>
      </c>
      <c r="AE23" s="12">
        <f>1/1000*'[1]4412Imp'!AC$138</f>
        <v>9.5427473999999998E-2</v>
      </c>
      <c r="AF23" s="12">
        <f>1/1000*'[1]4412Imp'!AD$138</f>
        <v>0.12955800000000001</v>
      </c>
      <c r="AG23" s="12">
        <f>1/1000*'[1]4412Imp'!AE$138</f>
        <v>0.11883199999999999</v>
      </c>
      <c r="AH23" s="12">
        <f>1/1000*'[1]4412Imp'!AF$138</f>
        <v>0.20782900000000001</v>
      </c>
      <c r="AI23" s="12">
        <f>1/1000*'[1]4412Imp'!AG$138</f>
        <v>0.175476889</v>
      </c>
      <c r="AJ23" s="12">
        <f>1/1000*'[1]4412Imp'!AH$138</f>
        <v>0.21305085699999998</v>
      </c>
      <c r="AK23" s="12">
        <f>1/1000*'[1]4412Imp'!AI$138</f>
        <v>0.19294753599999995</v>
      </c>
      <c r="AL23" s="12">
        <f>1/1000*'[1]4412Imp'!AJ$138</f>
        <v>9.7315411999999962E-2</v>
      </c>
      <c r="AM23" s="12">
        <f>1/1000*'[1]4412Imp'!AK$138</f>
        <v>5.3458364000000001E-2</v>
      </c>
      <c r="AN23" s="12">
        <f>1/1000*'[1]4412Imp'!AL$138</f>
        <v>9.0452368000000019E-2</v>
      </c>
      <c r="AO23" s="12">
        <f>1/1000*'[1]4412Imp'!AM$138</f>
        <v>6.6435147E-2</v>
      </c>
      <c r="AP23" s="12">
        <f>1/1000*'[1]4412Imp'!AN$138</f>
        <v>7.5830457999999989E-2</v>
      </c>
      <c r="AQ23" s="12">
        <f>1/1000*'[1]4412Imp'!AO$138</f>
        <v>9.0939297000000002E-2</v>
      </c>
      <c r="AR23" s="12">
        <f>1/1000*'[1]4412Imp'!AP$138</f>
        <v>5.7043915000000001E-2</v>
      </c>
      <c r="AS23" s="12">
        <f>1/1000*'[1]4412Imp'!AQ$138</f>
        <v>5.8404509999999993E-2</v>
      </c>
      <c r="AT23" s="12">
        <f>1/1000*'[1]4412Imp'!AR$138</f>
        <v>5.2985594999999996E-2</v>
      </c>
      <c r="AU23" s="12">
        <f>1/1000*'[1]4412Imp'!AS$138</f>
        <v>6.4886316999999999E-2</v>
      </c>
      <c r="AV23" s="12">
        <f>1/1000*'[1]4412Imp'!AT$138</f>
        <v>0.11948576600000001</v>
      </c>
      <c r="AW23" s="12">
        <f>1/1000*'[1]4412Imp'!AU$138</f>
        <v>8.6119546000000005E-2</v>
      </c>
      <c r="AX23" s="12">
        <f>1/1000*'[1]4412Imp'!AV$138</f>
        <v>0.105440557</v>
      </c>
      <c r="AY23" s="12">
        <f>1/1000*'[1]4412Imp'!AW$138</f>
        <v>0.132213359</v>
      </c>
      <c r="AZ23" s="12">
        <f>1/1000*'[1]4412Imp'!AX$138</f>
        <v>0.24721890800000001</v>
      </c>
      <c r="BA23" s="12">
        <f>1/1000*'[1]4412Imp'!AY$138</f>
        <v>9.2009791999999993E-2</v>
      </c>
      <c r="BB23" s="12">
        <f>1/1000*'[1]4412Imp'!AZ$138</f>
        <v>0</v>
      </c>
      <c r="BC23" s="33">
        <f>1/1000*'[1]4412Imp'!BA$138</f>
        <v>0</v>
      </c>
      <c r="BD23" s="228"/>
    </row>
    <row r="24" spans="2:56">
      <c r="B24" s="5" t="s">
        <v>36</v>
      </c>
      <c r="C24" s="31">
        <f>1/$A$1*'[1]4412Imp'!B$228</f>
        <v>2.0513499999999997E-2</v>
      </c>
      <c r="D24" s="22">
        <f>1/$A$1*'[1]4412Imp'!C$228</f>
        <v>1.7188999999999999E-2</v>
      </c>
      <c r="E24" s="22">
        <f>1/$A$1*'[1]4412Imp'!D$228</f>
        <v>2.5645000000000001E-2</v>
      </c>
      <c r="F24" s="22">
        <f>1/$A$1*'[1]4412Imp'!E$228</f>
        <v>2.2284000000000002E-2</v>
      </c>
      <c r="G24" s="22">
        <f>1/$A$1*'[1]4412Imp'!F$228</f>
        <v>3.6382999999999999E-2</v>
      </c>
      <c r="H24" s="22">
        <f>1/$A$1*'[1]4412Imp'!G$228</f>
        <v>2.9946999999999994E-2</v>
      </c>
      <c r="I24" s="22">
        <f>1/$A$1*'[1]4412Imp'!H$228</f>
        <v>2.9712688739130435E-2</v>
      </c>
      <c r="J24" s="22">
        <f>1/$A$1*'[1]4412Imp'!I$228</f>
        <v>6.5747600000000031E-2</v>
      </c>
      <c r="K24" s="22">
        <f>1/$A$1*'[1]4412Imp'!J$228</f>
        <v>2.4553699999999998E-2</v>
      </c>
      <c r="L24" s="22">
        <f>1/$A$1*'[1]4412Imp'!K$228</f>
        <v>2.2814400000000002E-2</v>
      </c>
      <c r="M24" s="22">
        <f>1/$A$1*'[1]4412Imp'!L$228</f>
        <v>1.2225999999999999E-2</v>
      </c>
      <c r="N24" s="22">
        <f>1/$A$1*'[1]4412Imp'!M$228</f>
        <v>1.1678941916666668E-2</v>
      </c>
      <c r="O24" s="22">
        <f>1/$A$1*'[1]4412Imp'!N$228</f>
        <v>2.3741470000000001E-2</v>
      </c>
      <c r="P24" s="22">
        <f>1/$A$1*'[1]4412Imp'!O$228</f>
        <v>1.19008E-2</v>
      </c>
      <c r="Q24" s="22">
        <f>1/$A$1*'[1]4412Imp'!P$228</f>
        <v>1.2775644999999999E-2</v>
      </c>
      <c r="R24" s="22">
        <f>1/$A$1*'[1]4412Imp'!Q$228</f>
        <v>1.6233629999999999E-2</v>
      </c>
      <c r="S24" s="22">
        <f>1/$A$1*'[1]4412Imp'!R$228</f>
        <v>1.5256E-2</v>
      </c>
      <c r="T24" s="22">
        <f>1/$A$1*'[1]4412Imp'!S$228</f>
        <v>1.4395999999999999E-2</v>
      </c>
      <c r="U24" s="22">
        <f>1/$A$1*'[1]4412Imp'!T$228</f>
        <v>1.3247500000000001E-2</v>
      </c>
      <c r="V24" s="22">
        <f>1/$A$1*'[1]4412Imp'!U$228</f>
        <v>1.7008579399999998E-2</v>
      </c>
      <c r="W24" s="22">
        <f>1/$A$1*'[1]4412Imp'!V$228</f>
        <v>2.1474863199999996E-2</v>
      </c>
      <c r="X24" s="22">
        <f>1/$A$1*'[1]4412Imp'!W$228</f>
        <v>2.1857075400000002E-2</v>
      </c>
      <c r="Y24" s="22">
        <f>1/$A$1*'[1]4412Imp'!X$228</f>
        <v>2.44566864696E-2</v>
      </c>
      <c r="Z24" s="22">
        <f>1/$A$1*'[1]4412Imp'!Y$228</f>
        <v>2.0468624999999997E-2</v>
      </c>
      <c r="AA24" s="22">
        <f>1/$A$1*'[1]4412Imp'!Z$228</f>
        <v>0</v>
      </c>
      <c r="AB24" s="21">
        <f>1/$A$1*'[1]4412Imp'!AA$228</f>
        <v>0</v>
      </c>
      <c r="AC24" s="25"/>
      <c r="AD24" s="17">
        <f>1/1000*'[1]4412Imp'!AB$228</f>
        <v>1.1702854999999996E-2</v>
      </c>
      <c r="AE24" s="12">
        <f>1/1000*'[1]4412Imp'!AC$228</f>
        <v>1.0738622999999999E-2</v>
      </c>
      <c r="AF24" s="12">
        <f>1/1000*'[1]4412Imp'!AD$228</f>
        <v>1.3530000000000002E-2</v>
      </c>
      <c r="AG24" s="12">
        <f>1/1000*'[1]4412Imp'!AE$228</f>
        <v>1.3694000000000001E-2</v>
      </c>
      <c r="AH24" s="12">
        <f>1/1000*'[1]4412Imp'!AF$228</f>
        <v>2.2850000000000002E-2</v>
      </c>
      <c r="AI24" s="12">
        <f>1/1000*'[1]4412Imp'!AG$228</f>
        <v>2.1681370999999994E-2</v>
      </c>
      <c r="AJ24" s="12">
        <f>1/1000*'[1]4412Imp'!AH$228</f>
        <v>2.2746733999999998E-2</v>
      </c>
      <c r="AK24" s="12">
        <f>1/1000*'[1]4412Imp'!AI$228</f>
        <v>2.6736110999999996E-2</v>
      </c>
      <c r="AL24" s="12">
        <f>1/1000*'[1]4412Imp'!AJ$228</f>
        <v>2.0579154000000002E-2</v>
      </c>
      <c r="AM24" s="12">
        <f>1/1000*'[1]4412Imp'!AK$228</f>
        <v>1.3633738999999997E-2</v>
      </c>
      <c r="AN24" s="12">
        <f>1/1000*'[1]4412Imp'!AL$228</f>
        <v>1.0706715E-2</v>
      </c>
      <c r="AO24" s="12">
        <f>1/1000*'[1]4412Imp'!AM$228</f>
        <v>1.0930285000000001E-2</v>
      </c>
      <c r="AP24" s="12">
        <f>1/1000*'[1]4412Imp'!AN$228</f>
        <v>1.1391152E-2</v>
      </c>
      <c r="AQ24" s="12">
        <f>1/1000*'[1]4412Imp'!AO$228</f>
        <v>1.2309963E-2</v>
      </c>
      <c r="AR24" s="12">
        <f>1/1000*'[1]4412Imp'!AP$228</f>
        <v>1.5294851E-2</v>
      </c>
      <c r="AS24" s="12">
        <f>1/1000*'[1]4412Imp'!AQ$228</f>
        <v>1.6684600000000001E-2</v>
      </c>
      <c r="AT24" s="12">
        <f>1/1000*'[1]4412Imp'!AR$228</f>
        <v>1.8819791999999998E-2</v>
      </c>
      <c r="AU24" s="12">
        <f>1/1000*'[1]4412Imp'!AS$228</f>
        <v>1.6449630999999999E-2</v>
      </c>
      <c r="AV24" s="12">
        <f>1/1000*'[1]4412Imp'!AT$228</f>
        <v>1.5165434E-2</v>
      </c>
      <c r="AW24" s="12">
        <f>1/1000*'[1]4412Imp'!AU$228</f>
        <v>1.6927896999999997E-2</v>
      </c>
      <c r="AX24" s="12">
        <f>1/1000*'[1]4412Imp'!AV$228</f>
        <v>1.6630541000000002E-2</v>
      </c>
      <c r="AY24" s="12">
        <f>1/1000*'[1]4412Imp'!AW$228</f>
        <v>2.5053038999999999E-2</v>
      </c>
      <c r="AZ24" s="12">
        <f>1/1000*'[1]4412Imp'!AX$228</f>
        <v>2.9491460999999997E-2</v>
      </c>
      <c r="BA24" s="12">
        <f>1/1000*'[1]4412Imp'!AY$228</f>
        <v>2.3208718999999999E-2</v>
      </c>
      <c r="BB24" s="12">
        <f>1/1000*'[1]4412Imp'!AZ$228</f>
        <v>0</v>
      </c>
      <c r="BC24" s="33">
        <f>1/1000*'[1]4412Imp'!BA$228</f>
        <v>0</v>
      </c>
      <c r="BD24" s="228"/>
    </row>
    <row r="25" spans="2:56">
      <c r="B25" s="5" t="s">
        <v>32</v>
      </c>
      <c r="C25" s="31">
        <f>1/$A$1*'[1]4412Imp'!B$231</f>
        <v>3.6319999999999998E-3</v>
      </c>
      <c r="D25" s="22">
        <f>1/$A$1*'[1]4412Imp'!C$231</f>
        <v>1.0473999999999999E-2</v>
      </c>
      <c r="E25" s="22">
        <f>1/$A$1*'[1]4412Imp'!D$231</f>
        <v>1.392E-2</v>
      </c>
      <c r="F25" s="22">
        <f>1/$A$1*'[1]4412Imp'!E$231</f>
        <v>3.2530000000000003E-2</v>
      </c>
      <c r="G25" s="22">
        <f>1/$A$1*'[1]4412Imp'!F$231</f>
        <v>3.1995000000000003E-2</v>
      </c>
      <c r="H25" s="22">
        <f>1/$A$1*'[1]4412Imp'!G$231</f>
        <v>2.862E-2</v>
      </c>
      <c r="I25" s="22">
        <f>1/$A$1*'[1]4412Imp'!H$231</f>
        <v>2.7267848652173916E-2</v>
      </c>
      <c r="J25" s="22">
        <f>1/$A$1*'[1]4412Imp'!I$231</f>
        <v>2.6952000000000004E-2</v>
      </c>
      <c r="K25" s="22">
        <f>1/$A$1*'[1]4412Imp'!J$231</f>
        <v>1.55056E-2</v>
      </c>
      <c r="L25" s="22">
        <f>1/$A$1*'[1]4412Imp'!K$231</f>
        <v>1.4071E-2</v>
      </c>
      <c r="M25" s="22">
        <f>1/$A$1*'[1]4412Imp'!L$231</f>
        <v>1.0155999999999998E-2</v>
      </c>
      <c r="N25" s="22">
        <f>1/$A$1*'[1]4412Imp'!M$231</f>
        <v>1.1687741333333333E-2</v>
      </c>
      <c r="O25" s="22">
        <f>1/$A$1*'[1]4412Imp'!N$231</f>
        <v>1.2931E-2</v>
      </c>
      <c r="P25" s="22">
        <f>1/$A$1*'[1]4412Imp'!O$231</f>
        <v>2.5273999999999998E-2</v>
      </c>
      <c r="Q25" s="22">
        <f>1/$A$1*'[1]4412Imp'!P$231</f>
        <v>1.3366024799999999E-2</v>
      </c>
      <c r="R25" s="22">
        <f>1/$A$1*'[1]4412Imp'!Q$231</f>
        <v>2.4555E-2</v>
      </c>
      <c r="S25" s="22">
        <f>1/$A$1*'[1]4412Imp'!R$231</f>
        <v>1.8270000000000002E-2</v>
      </c>
      <c r="T25" s="22">
        <f>1/$A$1*'[1]4412Imp'!S$231</f>
        <v>2.5477999999999997E-2</v>
      </c>
      <c r="U25" s="22">
        <f>1/$A$1*'[1]4412Imp'!T$231</f>
        <v>4.0979300000000003E-2</v>
      </c>
      <c r="V25" s="22">
        <f>1/$A$1*'[1]4412Imp'!U$231</f>
        <v>3.8369122599999993E-2</v>
      </c>
      <c r="W25" s="22">
        <f>1/$A$1*'[1]4412Imp'!V$231</f>
        <v>7.4448036600000003E-2</v>
      </c>
      <c r="X25" s="22">
        <f>1/$A$1*'[1]4412Imp'!W$231</f>
        <v>5.4384818799999998E-2</v>
      </c>
      <c r="Y25" s="22">
        <f>1/$A$1*'[1]4412Imp'!X$231</f>
        <v>6.8065896707200008E-2</v>
      </c>
      <c r="Z25" s="22">
        <f>1/$A$1*'[1]4412Imp'!Y$231</f>
        <v>4.9924250000000003E-2</v>
      </c>
      <c r="AA25" s="22">
        <f>1/$A$1*'[1]4412Imp'!Z$231</f>
        <v>0</v>
      </c>
      <c r="AB25" s="21">
        <f>1/$A$1*'[1]4412Imp'!AA$231</f>
        <v>0</v>
      </c>
      <c r="AC25" s="25"/>
      <c r="AD25" s="17">
        <f>1/1000*'[1]4412Imp'!AB$231</f>
        <v>1.916112E-3</v>
      </c>
      <c r="AE25" s="12">
        <f>1/1000*'[1]4412Imp'!AC$231</f>
        <v>3.9351760000000003E-3</v>
      </c>
      <c r="AF25" s="12">
        <f>1/1000*'[1]4412Imp'!AD$231</f>
        <v>6.1550000000000007E-3</v>
      </c>
      <c r="AG25" s="12">
        <f>1/1000*'[1]4412Imp'!AE$231</f>
        <v>1.2708000000000001E-2</v>
      </c>
      <c r="AH25" s="12">
        <f>1/1000*'[1]4412Imp'!AF$231</f>
        <v>1.4061000000000001E-2</v>
      </c>
      <c r="AI25" s="12">
        <f>1/1000*'[1]4412Imp'!AG$231</f>
        <v>1.3565387E-2</v>
      </c>
      <c r="AJ25" s="12">
        <f>1/1000*'[1]4412Imp'!AH$231</f>
        <v>1.6454800000000002E-2</v>
      </c>
      <c r="AK25" s="12">
        <f>1/1000*'[1]4412Imp'!AI$231</f>
        <v>1.6069263999999996E-2</v>
      </c>
      <c r="AL25" s="12">
        <f>1/1000*'[1]4412Imp'!AJ$231</f>
        <v>9.5662270000000001E-3</v>
      </c>
      <c r="AM25" s="12">
        <f>1/1000*'[1]4412Imp'!AK$231</f>
        <v>7.8616090000000003E-3</v>
      </c>
      <c r="AN25" s="12">
        <f>1/1000*'[1]4412Imp'!AL$231</f>
        <v>5.6709079999999997E-3</v>
      </c>
      <c r="AO25" s="12">
        <f>1/1000*'[1]4412Imp'!AM$231</f>
        <v>7.0269009999999995E-3</v>
      </c>
      <c r="AP25" s="12">
        <f>1/1000*'[1]4412Imp'!AN$231</f>
        <v>7.2882950000000002E-3</v>
      </c>
      <c r="AQ25" s="12">
        <f>1/1000*'[1]4412Imp'!AO$231</f>
        <v>1.3386052999999998E-2</v>
      </c>
      <c r="AR25" s="12">
        <f>1/1000*'[1]4412Imp'!AP$231</f>
        <v>1.2804743E-2</v>
      </c>
      <c r="AS25" s="12">
        <f>1/1000*'[1]4412Imp'!AQ$231</f>
        <v>1.0976471E-2</v>
      </c>
      <c r="AT25" s="12">
        <f>1/1000*'[1]4412Imp'!AR$231</f>
        <v>1.3316422E-2</v>
      </c>
      <c r="AU25" s="12">
        <f>1/1000*'[1]4412Imp'!AS$231</f>
        <v>1.7319325999999999E-2</v>
      </c>
      <c r="AV25" s="12">
        <f>1/1000*'[1]4412Imp'!AT$231</f>
        <v>3.1836538999999997E-2</v>
      </c>
      <c r="AW25" s="12">
        <f>1/1000*'[1]4412Imp'!AU$231</f>
        <v>3.1899178E-2</v>
      </c>
      <c r="AX25" s="12">
        <f>1/1000*'[1]4412Imp'!AV$231</f>
        <v>5.0544297000000002E-2</v>
      </c>
      <c r="AY25" s="12">
        <f>1/1000*'[1]4412Imp'!AW$231</f>
        <v>6.1278216000000003E-2</v>
      </c>
      <c r="AZ25" s="12">
        <f>1/1000*'[1]4412Imp'!AX$231</f>
        <v>8.1993956999999992E-2</v>
      </c>
      <c r="BA25" s="12">
        <f>1/1000*'[1]4412Imp'!AY$231</f>
        <v>7.2467934999999997E-2</v>
      </c>
      <c r="BB25" s="12">
        <f>1/1000*'[1]4412Imp'!AZ$231</f>
        <v>0</v>
      </c>
      <c r="BC25" s="33">
        <f>1/1000*'[1]4412Imp'!BA$231</f>
        <v>0</v>
      </c>
      <c r="BD25" s="228"/>
    </row>
    <row r="26" spans="2:56">
      <c r="B26" s="127" t="s">
        <v>33</v>
      </c>
      <c r="C26" s="31">
        <f>1/$A$1*'[1]4412Imp'!B$253</f>
        <v>0</v>
      </c>
      <c r="D26" s="22">
        <f>1/$A$1*'[1]4412Imp'!C$253</f>
        <v>0</v>
      </c>
      <c r="E26" s="22">
        <f>1/$A$1*'[1]4412Imp'!D$253</f>
        <v>0</v>
      </c>
      <c r="F26" s="22">
        <f>1/$A$1*'[1]4412Imp'!E$253</f>
        <v>3.9700000000000005E-4</v>
      </c>
      <c r="G26" s="22">
        <f>1/$A$1*'[1]4412Imp'!F$253</f>
        <v>0</v>
      </c>
      <c r="H26" s="22">
        <f>1/$A$1*'[1]4412Imp'!G$253</f>
        <v>7.1400000000000001E-4</v>
      </c>
      <c r="I26" s="22">
        <f>1/$A$1*'[1]4412Imp'!H$253</f>
        <v>3.2529919999999997E-3</v>
      </c>
      <c r="J26" s="22">
        <f>1/$A$1*'[1]4412Imp'!I$253</f>
        <v>4.6649999999999999E-3</v>
      </c>
      <c r="K26" s="22">
        <f>1/$A$1*'[1]4412Imp'!J$253</f>
        <v>5.6090000000000003E-3</v>
      </c>
      <c r="L26" s="22">
        <f>1/$A$1*'[1]4412Imp'!K$253</f>
        <v>8.1899999999999994E-3</v>
      </c>
      <c r="M26" s="22">
        <f>1/$A$1*'[1]4412Imp'!L$253</f>
        <v>8.0119999999999983E-3</v>
      </c>
      <c r="N26" s="22">
        <f>1/$A$1*'[1]4412Imp'!M$253</f>
        <v>7.8789999999999989E-3</v>
      </c>
      <c r="O26" s="22">
        <f>1/$A$1*'[1]4412Imp'!N$253</f>
        <v>1.0212000000000001E-2</v>
      </c>
      <c r="P26" s="22">
        <f>1/$A$1*'[1]4412Imp'!O$253</f>
        <v>1.8965000000000003E-2</v>
      </c>
      <c r="Q26" s="22">
        <f>1/$A$1*'[1]4412Imp'!P$253</f>
        <v>2.4418925599999999E-2</v>
      </c>
      <c r="R26" s="22">
        <f>1/$A$1*'[1]4412Imp'!Q$253</f>
        <v>2.0709000000000002E-2</v>
      </c>
      <c r="S26" s="22">
        <f>1/$A$1*'[1]4412Imp'!R$253</f>
        <v>3.0559999999999993E-2</v>
      </c>
      <c r="T26" s="22">
        <f>1/$A$1*'[1]4412Imp'!S$253</f>
        <v>7.0233000000000018E-2</v>
      </c>
      <c r="U26" s="22">
        <f>1/$A$1*'[1]4412Imp'!T$253</f>
        <v>0.31257001000000006</v>
      </c>
      <c r="V26" s="22">
        <f>1/$A$1*'[1]4412Imp'!U$253</f>
        <v>0.56923542320000009</v>
      </c>
      <c r="W26" s="22">
        <f>1/$A$1*'[1]4412Imp'!V$253</f>
        <v>0.70192646299999994</v>
      </c>
      <c r="X26" s="22">
        <f>1/$A$1*'[1]4412Imp'!W$253</f>
        <v>0.86684973800000009</v>
      </c>
      <c r="Y26" s="22">
        <f>1/$A$1*'[1]4412Imp'!X$253</f>
        <v>0.73877085799299991</v>
      </c>
      <c r="Z26" s="22">
        <f>1/$A$1*'[1]4412Imp'!Y$253</f>
        <v>0.56434437500000001</v>
      </c>
      <c r="AA26" s="22">
        <f>1/$A$1*'[1]4412Imp'!Z$253</f>
        <v>0</v>
      </c>
      <c r="AB26" s="21">
        <f>1/$A$1*'[1]4412Imp'!AA$253</f>
        <v>0</v>
      </c>
      <c r="AC26" s="25"/>
      <c r="AD26" s="17">
        <f>1/1000*'[1]4412Imp'!AB$253</f>
        <v>0</v>
      </c>
      <c r="AE26" s="12">
        <f>1/1000*'[1]4412Imp'!AC$253</f>
        <v>0</v>
      </c>
      <c r="AF26" s="12">
        <f>1/1000*'[1]4412Imp'!AD$253</f>
        <v>0</v>
      </c>
      <c r="AG26" s="12">
        <f>1/1000*'[1]4412Imp'!AE$253</f>
        <v>6.2000000000000003E-5</v>
      </c>
      <c r="AH26" s="12">
        <f>1/1000*'[1]4412Imp'!AF$253</f>
        <v>0</v>
      </c>
      <c r="AI26" s="12">
        <f>1/1000*'[1]4412Imp'!AG$253</f>
        <v>1.3795499999999999E-4</v>
      </c>
      <c r="AJ26" s="12">
        <f>1/1000*'[1]4412Imp'!AH$253</f>
        <v>2.1343130000000001E-3</v>
      </c>
      <c r="AK26" s="12">
        <f>1/1000*'[1]4412Imp'!AI$253</f>
        <v>2.7742069999999999E-3</v>
      </c>
      <c r="AL26" s="12">
        <f>1/1000*'[1]4412Imp'!AJ$253</f>
        <v>3.4633279999999995E-3</v>
      </c>
      <c r="AM26" s="12">
        <f>1/1000*'[1]4412Imp'!AK$253</f>
        <v>4.7422469999999989E-3</v>
      </c>
      <c r="AN26" s="12">
        <f>1/1000*'[1]4412Imp'!AL$253</f>
        <v>5.7805289999999987E-3</v>
      </c>
      <c r="AO26" s="12">
        <f>1/1000*'[1]4412Imp'!AM$253</f>
        <v>6.4763089999999987E-3</v>
      </c>
      <c r="AP26" s="12">
        <f>1/1000*'[1]4412Imp'!AN$253</f>
        <v>1.1073685E-2</v>
      </c>
      <c r="AQ26" s="12">
        <f>1/1000*'[1]4412Imp'!AO$253</f>
        <v>1.953688E-2</v>
      </c>
      <c r="AR26" s="12">
        <f>1/1000*'[1]4412Imp'!AP$253</f>
        <v>2.2784281999999999E-2</v>
      </c>
      <c r="AS26" s="12">
        <f>1/1000*'[1]4412Imp'!AQ$253</f>
        <v>2.4371547E-2</v>
      </c>
      <c r="AT26" s="12">
        <f>1/1000*'[1]4412Imp'!AR$253</f>
        <v>3.8303399999999994E-2</v>
      </c>
      <c r="AU26" s="12">
        <f>1/1000*'[1]4412Imp'!AS$253</f>
        <v>7.3533659000000001E-2</v>
      </c>
      <c r="AV26" s="12">
        <f>1/1000*'[1]4412Imp'!AT$253</f>
        <v>0.205740862</v>
      </c>
      <c r="AW26" s="12">
        <f>1/1000*'[1]4412Imp'!AU$253</f>
        <v>0.36715661899999996</v>
      </c>
      <c r="AX26" s="12">
        <f>1/1000*'[1]4412Imp'!AV$253</f>
        <v>0.42370259299999996</v>
      </c>
      <c r="AY26" s="12">
        <f>1/1000*'[1]4412Imp'!AW$253</f>
        <v>0.63861328400000006</v>
      </c>
      <c r="AZ26" s="12">
        <f>1/1000*'[1]4412Imp'!AX$253</f>
        <v>0.79421701299999992</v>
      </c>
      <c r="BA26" s="12">
        <f>1/1000*'[1]4412Imp'!AY$253</f>
        <v>0.40963436600000003</v>
      </c>
      <c r="BB26" s="12">
        <f>1/1000*'[1]4412Imp'!AZ$253</f>
        <v>0</v>
      </c>
      <c r="BC26" s="33">
        <f>1/1000*'[1]4412Imp'!BA$253</f>
        <v>0</v>
      </c>
      <c r="BD26" s="228"/>
    </row>
    <row r="27" spans="2:56">
      <c r="B27" s="5" t="s">
        <v>24</v>
      </c>
      <c r="C27" s="41">
        <f t="shared" ref="C27:AB27" si="4">C19-SUM(C20:C26)</f>
        <v>4.7597999999997587E-3</v>
      </c>
      <c r="D27" s="42">
        <f t="shared" si="4"/>
        <v>3.9133999999998448E-3</v>
      </c>
      <c r="E27" s="42">
        <f t="shared" si="4"/>
        <v>4.4560000000002375E-3</v>
      </c>
      <c r="F27" s="42">
        <f t="shared" si="4"/>
        <v>8.3950000000001523E-3</v>
      </c>
      <c r="G27" s="42">
        <f t="shared" si="4"/>
        <v>3.2621999999999929E-2</v>
      </c>
      <c r="H27" s="42">
        <f t="shared" si="4"/>
        <v>1.6761000000000692E-2</v>
      </c>
      <c r="I27" s="42">
        <f t="shared" si="4"/>
        <v>7.4758677391297823E-3</v>
      </c>
      <c r="J27" s="42">
        <f t="shared" si="4"/>
        <v>3.9709999999999468E-3</v>
      </c>
      <c r="K27" s="42">
        <f t="shared" si="4"/>
        <v>3.163000000000471E-3</v>
      </c>
      <c r="L27" s="42">
        <f t="shared" si="4"/>
        <v>1.080000000000636E-3</v>
      </c>
      <c r="M27" s="42">
        <f t="shared" si="4"/>
        <v>1.6534699999997127E-3</v>
      </c>
      <c r="N27" s="42">
        <f t="shared" si="4"/>
        <v>2.1392359999996557E-3</v>
      </c>
      <c r="O27" s="42">
        <f t="shared" si="4"/>
        <v>2.0104800000004808E-3</v>
      </c>
      <c r="P27" s="42">
        <f t="shared" si="4"/>
        <v>1.3799999999952739E-4</v>
      </c>
      <c r="Q27" s="42">
        <f t="shared" si="4"/>
        <v>1.8910599999966138E-4</v>
      </c>
      <c r="R27" s="42">
        <f t="shared" si="4"/>
        <v>5.3055100000021227E-4</v>
      </c>
      <c r="S27" s="42">
        <f t="shared" si="4"/>
        <v>9.5599999999995688E-4</v>
      </c>
      <c r="T27" s="42">
        <f t="shared" si="4"/>
        <v>1.1939999999999173E-3</v>
      </c>
      <c r="U27" s="42">
        <f t="shared" si="4"/>
        <v>7.3999999999996291E-4</v>
      </c>
      <c r="V27" s="42">
        <f t="shared" si="4"/>
        <v>6.1653000000001512E-3</v>
      </c>
      <c r="W27" s="42">
        <f t="shared" si="4"/>
        <v>1.2411588000000862E-3</v>
      </c>
      <c r="X27" s="42">
        <f t="shared" si="4"/>
        <v>3.1993585999994245E-3</v>
      </c>
      <c r="Y27" s="42">
        <f t="shared" si="4"/>
        <v>3.2336780279997868E-3</v>
      </c>
      <c r="Z27" s="42">
        <f t="shared" si="4"/>
        <v>3.8925000000002985E-3</v>
      </c>
      <c r="AA27" s="42">
        <f t="shared" si="4"/>
        <v>0</v>
      </c>
      <c r="AB27" s="43">
        <f t="shared" si="4"/>
        <v>0</v>
      </c>
      <c r="AC27" s="25"/>
      <c r="AD27" s="41">
        <f t="shared" ref="AD27:BC27" si="5">AD19-SUM(AD20:AD26)</f>
        <v>2.2886420000000074E-3</v>
      </c>
      <c r="AE27" s="42">
        <f t="shared" si="5"/>
        <v>1.727849000000059E-3</v>
      </c>
      <c r="AF27" s="42">
        <f t="shared" si="5"/>
        <v>2.0839999999999748E-3</v>
      </c>
      <c r="AG27" s="42">
        <f t="shared" si="5"/>
        <v>1.6720000000000623E-3</v>
      </c>
      <c r="AH27" s="42">
        <f t="shared" si="5"/>
        <v>1.0615999999999959E-2</v>
      </c>
      <c r="AI27" s="42">
        <f t="shared" si="5"/>
        <v>4.7200489999996709E-3</v>
      </c>
      <c r="AJ27" s="42">
        <f t="shared" si="5"/>
        <v>2.2336830000002639E-3</v>
      </c>
      <c r="AK27" s="42">
        <f t="shared" si="5"/>
        <v>2.0136079999997225E-3</v>
      </c>
      <c r="AL27" s="42">
        <f t="shared" si="5"/>
        <v>1.521690000000131E-3</v>
      </c>
      <c r="AM27" s="42">
        <f t="shared" si="5"/>
        <v>6.510979999999611E-4</v>
      </c>
      <c r="AN27" s="42">
        <f t="shared" si="5"/>
        <v>6.6661700000025803E-4</v>
      </c>
      <c r="AO27" s="42">
        <f t="shared" si="5"/>
        <v>1.0068990000000611E-3</v>
      </c>
      <c r="AP27" s="42">
        <f t="shared" si="5"/>
        <v>1.3933659999996184E-3</v>
      </c>
      <c r="AQ27" s="42">
        <f t="shared" si="5"/>
        <v>1.4041499999950524E-4</v>
      </c>
      <c r="AR27" s="42">
        <f t="shared" si="5"/>
        <v>3.4330300000040559E-4</v>
      </c>
      <c r="AS27" s="42">
        <f t="shared" si="5"/>
        <v>3.2316999999992824E-4</v>
      </c>
      <c r="AT27" s="42">
        <f t="shared" si="5"/>
        <v>5.3665100000044319E-4</v>
      </c>
      <c r="AU27" s="42">
        <f t="shared" si="5"/>
        <v>2.8550299999974271E-4</v>
      </c>
      <c r="AV27" s="42">
        <f t="shared" si="5"/>
        <v>3.7820699999935314E-4</v>
      </c>
      <c r="AW27" s="42">
        <f t="shared" si="5"/>
        <v>3.4413349999995457E-3</v>
      </c>
      <c r="AX27" s="42">
        <f t="shared" si="5"/>
        <v>7.3394800000015081E-4</v>
      </c>
      <c r="AY27" s="42">
        <f t="shared" si="5"/>
        <v>2.4689790000000933E-3</v>
      </c>
      <c r="AZ27" s="42">
        <f t="shared" si="5"/>
        <v>3.6808160000001422E-3</v>
      </c>
      <c r="BA27" s="42">
        <f t="shared" si="5"/>
        <v>4.8515739999999141E-3</v>
      </c>
      <c r="BB27" s="42">
        <f t="shared" si="5"/>
        <v>0</v>
      </c>
      <c r="BC27" s="43">
        <f t="shared" si="5"/>
        <v>0</v>
      </c>
      <c r="BD27" s="228"/>
    </row>
    <row r="28" spans="2:56" ht="20" customHeight="1">
      <c r="B28" s="20" t="s">
        <v>228</v>
      </c>
      <c r="C28" s="152">
        <f>1/$A$1*'[1]4412Imp'!B$264</f>
        <v>7.9826841111111116E-2</v>
      </c>
      <c r="D28" s="219">
        <f>1/$A$1*'[1]4412Imp'!C$264</f>
        <v>0.10075169999999997</v>
      </c>
      <c r="E28" s="219">
        <f>1/$A$1*'[1]4412Imp'!D$264</f>
        <v>0.14416600000000004</v>
      </c>
      <c r="F28" s="219">
        <f>1/$A$1*'[1]4412Imp'!E$264</f>
        <v>0.12384600000000003</v>
      </c>
      <c r="G28" s="219">
        <f>1/$A$1*'[1]4412Imp'!F$264</f>
        <v>0.13993300000000003</v>
      </c>
      <c r="H28" s="219">
        <f>1/$A$1*'[1]4412Imp'!G$264</f>
        <v>0.16550400000000004</v>
      </c>
      <c r="I28" s="219">
        <f>1/$A$1*'[1]4412Imp'!H$264</f>
        <v>0.15342636508695656</v>
      </c>
      <c r="J28" s="219">
        <f>1/$A$1*'[1]4412Imp'!I$264</f>
        <v>0.13605556666666668</v>
      </c>
      <c r="K28" s="219">
        <f>1/$A$1*'[1]4412Imp'!J$264</f>
        <v>0.1066682</v>
      </c>
      <c r="L28" s="219">
        <f>1/$A$1*'[1]4412Imp'!K$264</f>
        <v>7.2643800000000008E-2</v>
      </c>
      <c r="M28" s="219">
        <f>1/$A$1*'[1]4412Imp'!L$264</f>
        <v>0.10653572383333332</v>
      </c>
      <c r="N28" s="219">
        <f>1/$A$1*'[1]4412Imp'!M$264</f>
        <v>9.8069814492063506E-2</v>
      </c>
      <c r="O28" s="219">
        <f>1/$A$1*'[1]4412Imp'!N$264</f>
        <v>9.167494000000001E-2</v>
      </c>
      <c r="P28" s="219">
        <f>1/$A$1*'[1]4412Imp'!O$264</f>
        <v>8.8117079999999987E-2</v>
      </c>
      <c r="Q28" s="219">
        <f>1/$A$1*'[1]4412Imp'!P$264</f>
        <v>0.13969674800000001</v>
      </c>
      <c r="R28" s="219">
        <f>1/$A$1*'[1]4412Imp'!Q$264</f>
        <v>0.15923550927380947</v>
      </c>
      <c r="S28" s="219">
        <f>1/$A$1*'[1]4412Imp'!R$264</f>
        <v>0.19510168050000001</v>
      </c>
      <c r="T28" s="219">
        <f>1/$A$1*'[1]4412Imp'!S$264</f>
        <v>0.22041957999999998</v>
      </c>
      <c r="U28" s="219">
        <f>1/$A$1*'[1]4412Imp'!T$264</f>
        <v>0.22328054000000006</v>
      </c>
      <c r="V28" s="219">
        <f>1/$A$1*'[1]4412Imp'!U$264</f>
        <v>0.2238106628</v>
      </c>
      <c r="W28" s="219">
        <f>1/$A$1*'[1]4412Imp'!V$264</f>
        <v>0.29880705540000002</v>
      </c>
      <c r="X28" s="219">
        <f>1/$A$1*'[1]4412Imp'!W$264</f>
        <v>0.26082659879999998</v>
      </c>
      <c r="Y28" s="219">
        <f>1/$A$1*'[1]4412Imp'!X$264</f>
        <v>0.24620475173700002</v>
      </c>
      <c r="Z28" s="219">
        <f>1/$A$1*'[1]4412Imp'!Y$264</f>
        <v>0.27614833749999995</v>
      </c>
      <c r="AA28" s="219">
        <f>1/$A$1*'[1]4412Imp'!Z$264</f>
        <v>0</v>
      </c>
      <c r="AB28" s="206">
        <f>1/$A$1*'[1]4412Imp'!AA$264</f>
        <v>0</v>
      </c>
      <c r="AC28" s="89"/>
      <c r="AD28" s="152">
        <f>1/1000*'[1]4412Imp'!AB$264</f>
        <v>4.3541832000000009E-2</v>
      </c>
      <c r="AE28" s="219">
        <f>1/1000*'[1]4412Imp'!AC$264</f>
        <v>5.0384210999999991E-2</v>
      </c>
      <c r="AF28" s="219">
        <f>1/1000*'[1]4412Imp'!AD$264</f>
        <v>6.7474999999999993E-2</v>
      </c>
      <c r="AG28" s="219">
        <f>1/1000*'[1]4412Imp'!AE$264</f>
        <v>6.4791000000000015E-2</v>
      </c>
      <c r="AH28" s="219">
        <f>1/1000*'[1]4412Imp'!AF$264</f>
        <v>8.7536000000000017E-2</v>
      </c>
      <c r="AI28" s="219">
        <f>1/1000*'[1]4412Imp'!AG$264</f>
        <v>7.2905142999999992E-2</v>
      </c>
      <c r="AJ28" s="219">
        <f>1/1000*'[1]4412Imp'!AH$264</f>
        <v>9.4196014999999994E-2</v>
      </c>
      <c r="AK28" s="219">
        <f>1/1000*'[1]4412Imp'!AI$264</f>
        <v>0.10736016599999998</v>
      </c>
      <c r="AL28" s="219">
        <f>1/1000*'[1]4412Imp'!AJ$264</f>
        <v>9.1015078999999999E-2</v>
      </c>
      <c r="AM28" s="219">
        <f>1/1000*'[1]4412Imp'!AK$264</f>
        <v>4.9770992000000014E-2</v>
      </c>
      <c r="AN28" s="219">
        <f>1/1000*'[1]4412Imp'!AL$264</f>
        <v>5.6178766999999998E-2</v>
      </c>
      <c r="AO28" s="219">
        <f>1/1000*'[1]4412Imp'!AM$264</f>
        <v>6.3782301999999985E-2</v>
      </c>
      <c r="AP28" s="219">
        <f>1/1000*'[1]4412Imp'!AN$264</f>
        <v>5.9557656999999993E-2</v>
      </c>
      <c r="AQ28" s="219">
        <f>1/1000*'[1]4412Imp'!AO$264</f>
        <v>7.2560949000000013E-2</v>
      </c>
      <c r="AR28" s="219">
        <f>1/1000*'[1]4412Imp'!AP$264</f>
        <v>0.10071414199999998</v>
      </c>
      <c r="AS28" s="219">
        <f>1/1000*'[1]4412Imp'!AQ$264</f>
        <v>0.11232787700000001</v>
      </c>
      <c r="AT28" s="219">
        <f>1/1000*'[1]4412Imp'!AR$264</f>
        <v>0.13715190999999999</v>
      </c>
      <c r="AU28" s="219">
        <f>1/1000*'[1]4412Imp'!AS$264</f>
        <v>0.145921722</v>
      </c>
      <c r="AV28" s="219">
        <f>1/1000*'[1]4412Imp'!AT$264</f>
        <v>0.16921554999999996</v>
      </c>
      <c r="AW28" s="219">
        <f>1/1000*'[1]4412Imp'!AU$264</f>
        <v>0.19015262599999999</v>
      </c>
      <c r="AX28" s="219">
        <f>1/1000*'[1]4412Imp'!AV$264</f>
        <v>0.18624621400000002</v>
      </c>
      <c r="AY28" s="219">
        <f>1/1000*'[1]4412Imp'!AW$264</f>
        <v>0.276141213</v>
      </c>
      <c r="AZ28" s="219">
        <f>1/1000*'[1]4412Imp'!AX$264</f>
        <v>0.28107109399999997</v>
      </c>
      <c r="BA28" s="219">
        <f>1/1000*'[1]4412Imp'!AY$264</f>
        <v>0.18832242199999996</v>
      </c>
      <c r="BB28" s="219">
        <f>1/1000*'[1]4412Imp'!AZ$264</f>
        <v>0</v>
      </c>
      <c r="BC28" s="206">
        <f>1/1000*'[1]4412Imp'!BA$264</f>
        <v>0</v>
      </c>
      <c r="BD28" s="228"/>
    </row>
    <row r="29" spans="2:56">
      <c r="B29" s="5" t="s">
        <v>77</v>
      </c>
      <c r="C29" s="31">
        <f>1/$A$1*'[1]4412Imp'!B$79</f>
        <v>5.5890000000000002E-3</v>
      </c>
      <c r="D29" s="22">
        <f>1/$A$1*'[1]4412Imp'!C$79</f>
        <v>7.6309999999999989E-3</v>
      </c>
      <c r="E29" s="22">
        <f>1/$A$1*'[1]4412Imp'!D$79</f>
        <v>2.4590000000000002E-3</v>
      </c>
      <c r="F29" s="22">
        <f>1/$A$1*'[1]4412Imp'!E$79</f>
        <v>2.2260000000000001E-3</v>
      </c>
      <c r="G29" s="22">
        <f>1/$A$1*'[1]4412Imp'!F$79</f>
        <v>4.8260000000000004E-3</v>
      </c>
      <c r="H29" s="22">
        <f>1/$A$1*'[1]4412Imp'!G$79</f>
        <v>1.0119E-2</v>
      </c>
      <c r="I29" s="22">
        <f>1/$A$1*'[1]4412Imp'!H$79</f>
        <v>7.7160000000000006E-3</v>
      </c>
      <c r="J29" s="22">
        <f>1/$A$1*'[1]4412Imp'!I$79</f>
        <v>1.6250000000000004E-3</v>
      </c>
      <c r="K29" s="22">
        <f>1/$A$1*'[1]4412Imp'!J$79</f>
        <v>2.1499999999999999E-4</v>
      </c>
      <c r="L29" s="22">
        <f>1/$A$1*'[1]4412Imp'!K$79</f>
        <v>3.1000000000000001E-5</v>
      </c>
      <c r="M29" s="22">
        <f>1/$A$1*'[1]4412Imp'!L$79</f>
        <v>3.4E-5</v>
      </c>
      <c r="N29" s="22">
        <f>1/$A$1*'[1]4412Imp'!M$79</f>
        <v>1.4200000000000001E-4</v>
      </c>
      <c r="O29" s="22">
        <f>1/$A$1*'[1]4412Imp'!N$79</f>
        <v>2.03E-4</v>
      </c>
      <c r="P29" s="22">
        <f>1/$A$1*'[1]4412Imp'!O$79</f>
        <v>3.5800000000000003E-4</v>
      </c>
      <c r="Q29" s="22">
        <f>1/$A$1*'[1]4412Imp'!P$79</f>
        <v>8.0430659999999995E-4</v>
      </c>
      <c r="R29" s="22">
        <f>1/$A$1*'[1]4412Imp'!Q$79</f>
        <v>2.215E-3</v>
      </c>
      <c r="S29" s="22">
        <f>1/$A$1*'[1]4412Imp'!R$79</f>
        <v>1.183E-3</v>
      </c>
      <c r="T29" s="22">
        <f>1/$A$1*'[1]4412Imp'!S$79</f>
        <v>2.9240000000000004E-3</v>
      </c>
      <c r="U29" s="22">
        <f>1/$A$1*'[1]4412Imp'!T$79</f>
        <v>2.5660000000000001E-3</v>
      </c>
      <c r="V29" s="22">
        <f>1/$A$1*'[1]4412Imp'!U$79</f>
        <v>2.5563058000000003E-3</v>
      </c>
      <c r="W29" s="22">
        <f>1/$A$1*'[1]4412Imp'!V$79</f>
        <v>4.6569053999999995E-3</v>
      </c>
      <c r="X29" s="22">
        <f>1/$A$1*'[1]4412Imp'!W$79</f>
        <v>2.7296750000000004E-3</v>
      </c>
      <c r="Y29" s="22">
        <f>1/$A$1*'[1]4412Imp'!X$79</f>
        <v>7.2796618705999998E-3</v>
      </c>
      <c r="Z29" s="22">
        <f>1/$A$1*'[1]4412Imp'!Y$79</f>
        <v>3.2714999999999997E-3</v>
      </c>
      <c r="AA29" s="22">
        <f>1/$A$1*'[1]4412Imp'!Z$79</f>
        <v>0</v>
      </c>
      <c r="AB29" s="21">
        <f>1/$A$1*'[1]4412Imp'!AA$79</f>
        <v>0</v>
      </c>
      <c r="AC29" s="25"/>
      <c r="AD29" s="17">
        <f>1/1000*'[1]4412Imp'!AB$79</f>
        <v>2.0812820000000003E-3</v>
      </c>
      <c r="AE29" s="12">
        <f>1/1000*'[1]4412Imp'!AC$79</f>
        <v>2.7444589999999999E-3</v>
      </c>
      <c r="AF29" s="12">
        <f>1/1000*'[1]4412Imp'!AD$79</f>
        <v>8.2300000000000006E-4</v>
      </c>
      <c r="AG29" s="12">
        <f>1/1000*'[1]4412Imp'!AE$79</f>
        <v>1.1670000000000001E-3</v>
      </c>
      <c r="AH29" s="12">
        <f>1/1000*'[1]4412Imp'!AF$79</f>
        <v>2.6930000000000001E-3</v>
      </c>
      <c r="AI29" s="12">
        <f>1/1000*'[1]4412Imp'!AG$79</f>
        <v>4.1965589999999999E-3</v>
      </c>
      <c r="AJ29" s="12">
        <f>1/1000*'[1]4412Imp'!AH$79</f>
        <v>3.4853329999999997E-3</v>
      </c>
      <c r="AK29" s="12">
        <f>1/1000*'[1]4412Imp'!AI$79</f>
        <v>1.0890679999999999E-3</v>
      </c>
      <c r="AL29" s="12">
        <f>1/1000*'[1]4412Imp'!AJ$79</f>
        <v>1.9001099999999999E-4</v>
      </c>
      <c r="AM29" s="12">
        <f>1/1000*'[1]4412Imp'!AK$79</f>
        <v>2.3099999999999999E-5</v>
      </c>
      <c r="AN29" s="12">
        <f>1/1000*'[1]4412Imp'!AL$79</f>
        <v>7.7779999999999991E-6</v>
      </c>
      <c r="AO29" s="12">
        <f>1/1000*'[1]4412Imp'!AM$79</f>
        <v>7.9573000000000005E-5</v>
      </c>
      <c r="AP29" s="12">
        <f>1/1000*'[1]4412Imp'!AN$79</f>
        <v>3.0532200000000002E-4</v>
      </c>
      <c r="AQ29" s="12">
        <f>1/1000*'[1]4412Imp'!AO$79</f>
        <v>3.3730499999999998E-4</v>
      </c>
      <c r="AR29" s="12">
        <f>1/1000*'[1]4412Imp'!AP$79</f>
        <v>9.3749499999999999E-4</v>
      </c>
      <c r="AS29" s="12">
        <f>1/1000*'[1]4412Imp'!AQ$79</f>
        <v>1.4225239999999999E-3</v>
      </c>
      <c r="AT29" s="12">
        <f>1/1000*'[1]4412Imp'!AR$79</f>
        <v>9.5731699999999996E-4</v>
      </c>
      <c r="AU29" s="12">
        <f>1/1000*'[1]4412Imp'!AS$79</f>
        <v>2.3314070000000002E-3</v>
      </c>
      <c r="AV29" s="12">
        <f>1/1000*'[1]4412Imp'!AT$79</f>
        <v>2.5347770000000002E-3</v>
      </c>
      <c r="AW29" s="12">
        <f>1/1000*'[1]4412Imp'!AU$79</f>
        <v>2.599582E-3</v>
      </c>
      <c r="AX29" s="12">
        <f>1/1000*'[1]4412Imp'!AV$79</f>
        <v>3.1158539999999999E-3</v>
      </c>
      <c r="AY29" s="12">
        <f>1/1000*'[1]4412Imp'!AW$79</f>
        <v>4.3155459999999991E-3</v>
      </c>
      <c r="AZ29" s="12">
        <f>1/1000*'[1]4412Imp'!AX$79</f>
        <v>7.7815769999999996E-3</v>
      </c>
      <c r="BA29" s="12">
        <f>1/1000*'[1]4412Imp'!AY$79</f>
        <v>5.7956249999999996E-3</v>
      </c>
      <c r="BB29" s="12">
        <f>1/1000*'[1]4412Imp'!AZ$79</f>
        <v>0</v>
      </c>
      <c r="BC29" s="33">
        <f>1/1000*'[1]4412Imp'!BA$79</f>
        <v>0</v>
      </c>
      <c r="BD29" s="228"/>
    </row>
    <row r="30" spans="2:56">
      <c r="B30" s="5" t="s">
        <v>76</v>
      </c>
      <c r="C30" s="31">
        <f>1/$A$1*'[1]4412Imp'!B$84</f>
        <v>3.7500999999999993E-2</v>
      </c>
      <c r="D30" s="22">
        <f>1/$A$1*'[1]4412Imp'!C$84</f>
        <v>4.3070000000000004E-2</v>
      </c>
      <c r="E30" s="22">
        <f>1/$A$1*'[1]4412Imp'!D$84</f>
        <v>4.6475999999999996E-2</v>
      </c>
      <c r="F30" s="22">
        <f>1/$A$1*'[1]4412Imp'!E$84</f>
        <v>5.6357000000000004E-2</v>
      </c>
      <c r="G30" s="22">
        <f>1/$A$1*'[1]4412Imp'!F$84</f>
        <v>5.6749999999999995E-2</v>
      </c>
      <c r="H30" s="22">
        <f>1/$A$1*'[1]4412Imp'!G$84</f>
        <v>5.1794E-2</v>
      </c>
      <c r="I30" s="22">
        <f>1/$A$1*'[1]4412Imp'!H$84</f>
        <v>5.2669934000000009E-2</v>
      </c>
      <c r="J30" s="22">
        <f>1/$A$1*'[1]4412Imp'!I$84</f>
        <v>4.0083300000000002E-2</v>
      </c>
      <c r="K30" s="22">
        <f>1/$A$1*'[1]4412Imp'!J$84</f>
        <v>3.0550000000000001E-2</v>
      </c>
      <c r="L30" s="22">
        <f>1/$A$1*'[1]4412Imp'!K$84</f>
        <v>2.1000000000000001E-2</v>
      </c>
      <c r="M30" s="22">
        <f>1/$A$1*'[1]4412Imp'!L$84</f>
        <v>2.9326999999999999E-2</v>
      </c>
      <c r="N30" s="22">
        <f>1/$A$1*'[1]4412Imp'!M$84</f>
        <v>3.0518341111111107E-2</v>
      </c>
      <c r="O30" s="22">
        <f>1/$A$1*'[1]4412Imp'!N$84</f>
        <v>2.3441009999999998E-2</v>
      </c>
      <c r="P30" s="22">
        <f>1/$A$1*'[1]4412Imp'!O$84</f>
        <v>2.8240000000000001E-2</v>
      </c>
      <c r="Q30" s="22">
        <f>1/$A$1*'[1]4412Imp'!P$84</f>
        <v>2.7924976199999996E-2</v>
      </c>
      <c r="R30" s="22">
        <f>1/$A$1*'[1]4412Imp'!Q$84</f>
        <v>2.5689E-2</v>
      </c>
      <c r="S30" s="22">
        <f>1/$A$1*'[1]4412Imp'!R$84</f>
        <v>3.4892000000000006E-2</v>
      </c>
      <c r="T30" s="22">
        <f>1/$A$1*'[1]4412Imp'!S$84</f>
        <v>3.4716280000000002E-2</v>
      </c>
      <c r="U30" s="22">
        <f>1/$A$1*'[1]4412Imp'!T$84</f>
        <v>3.7560099999999999E-2</v>
      </c>
      <c r="V30" s="22">
        <f>1/$A$1*'[1]4412Imp'!U$84</f>
        <v>2.9686614600000001E-2</v>
      </c>
      <c r="W30" s="22">
        <f>1/$A$1*'[1]4412Imp'!V$84</f>
        <v>4.1888548800000008E-2</v>
      </c>
      <c r="X30" s="22">
        <f>1/$A$1*'[1]4412Imp'!W$84</f>
        <v>4.04633992E-2</v>
      </c>
      <c r="Y30" s="22">
        <f>1/$A$1*'[1]4412Imp'!X$84</f>
        <v>3.4634532567599997E-2</v>
      </c>
      <c r="Z30" s="22">
        <f>1/$A$1*'[1]4412Imp'!Y$84</f>
        <v>4.7939875E-2</v>
      </c>
      <c r="AA30" s="22">
        <f>1/$A$1*'[1]4412Imp'!Z$84</f>
        <v>0</v>
      </c>
      <c r="AB30" s="21">
        <f>1/$A$1*'[1]4412Imp'!AA$84</f>
        <v>0</v>
      </c>
      <c r="AC30" s="25"/>
      <c r="AD30" s="17">
        <f>1/1000*'[1]4412Imp'!AB$84</f>
        <v>2.1358950000000002E-2</v>
      </c>
      <c r="AE30" s="12">
        <f>1/1000*'[1]4412Imp'!AC$84</f>
        <v>2.2852224000000001E-2</v>
      </c>
      <c r="AF30" s="12">
        <f>1/1000*'[1]4412Imp'!AD$84</f>
        <v>2.2273000000000001E-2</v>
      </c>
      <c r="AG30" s="12">
        <f>1/1000*'[1]4412Imp'!AE$84</f>
        <v>2.7257000000000003E-2</v>
      </c>
      <c r="AH30" s="12">
        <f>1/1000*'[1]4412Imp'!AF$84</f>
        <v>2.8870000000000003E-2</v>
      </c>
      <c r="AI30" s="12">
        <f>1/1000*'[1]4412Imp'!AG$84</f>
        <v>2.4270336999999999E-2</v>
      </c>
      <c r="AJ30" s="12">
        <f>1/1000*'[1]4412Imp'!AH$84</f>
        <v>3.0416910999999998E-2</v>
      </c>
      <c r="AK30" s="12">
        <f>1/1000*'[1]4412Imp'!AI$84</f>
        <v>2.4155104000000004E-2</v>
      </c>
      <c r="AL30" s="12">
        <f>1/1000*'[1]4412Imp'!AJ$84</f>
        <v>2.2395234999999999E-2</v>
      </c>
      <c r="AM30" s="12">
        <f>1/1000*'[1]4412Imp'!AK$84</f>
        <v>1.4388028000000001E-2</v>
      </c>
      <c r="AN30" s="12">
        <f>1/1000*'[1]4412Imp'!AL$84</f>
        <v>1.6878206999999999E-2</v>
      </c>
      <c r="AO30" s="12">
        <f>1/1000*'[1]4412Imp'!AM$84</f>
        <v>1.7320586999999998E-2</v>
      </c>
      <c r="AP30" s="12">
        <f>1/1000*'[1]4412Imp'!AN$84</f>
        <v>1.3055127E-2</v>
      </c>
      <c r="AQ30" s="12">
        <f>1/1000*'[1]4412Imp'!AO$84</f>
        <v>1.5612150999999999E-2</v>
      </c>
      <c r="AR30" s="12">
        <f>1/1000*'[1]4412Imp'!AP$84</f>
        <v>1.9496344999999998E-2</v>
      </c>
      <c r="AS30" s="12">
        <f>1/1000*'[1]4412Imp'!AQ$84</f>
        <v>1.4576207000000001E-2</v>
      </c>
      <c r="AT30" s="12">
        <f>1/1000*'[1]4412Imp'!AR$84</f>
        <v>1.9736328000000001E-2</v>
      </c>
      <c r="AU30" s="12">
        <f>1/1000*'[1]4412Imp'!AS$84</f>
        <v>1.9178911999999999E-2</v>
      </c>
      <c r="AV30" s="12">
        <f>1/1000*'[1]4412Imp'!AT$84</f>
        <v>1.9966999999999999E-2</v>
      </c>
      <c r="AW30" s="12">
        <f>1/1000*'[1]4412Imp'!AU$84</f>
        <v>2.3115896E-2</v>
      </c>
      <c r="AX30" s="12">
        <f>1/1000*'[1]4412Imp'!AV$84</f>
        <v>2.7422410000000001E-2</v>
      </c>
      <c r="AY30" s="12">
        <f>1/1000*'[1]4412Imp'!AW$84</f>
        <v>4.533686E-2</v>
      </c>
      <c r="AZ30" s="12">
        <f>1/1000*'[1]4412Imp'!AX$84</f>
        <v>4.0808138000000001E-2</v>
      </c>
      <c r="BA30" s="12">
        <f>1/1000*'[1]4412Imp'!AY$84</f>
        <v>4.7955389000000001E-2</v>
      </c>
      <c r="BB30" s="12">
        <f>1/1000*'[1]4412Imp'!AZ$84</f>
        <v>0</v>
      </c>
      <c r="BC30" s="33">
        <f>1/1000*'[1]4412Imp'!BA$84</f>
        <v>0</v>
      </c>
      <c r="BD30" s="228"/>
    </row>
    <row r="31" spans="2:56">
      <c r="B31" s="5" t="s">
        <v>44</v>
      </c>
      <c r="C31" s="31">
        <f>1/$A$1*'[1]4412Imp'!B$85</f>
        <v>3.5968000000000003E-3</v>
      </c>
      <c r="D31" s="22">
        <f>1/$A$1*'[1]4412Imp'!C$85</f>
        <v>2.1603999999999998E-3</v>
      </c>
      <c r="E31" s="22">
        <f>1/$A$1*'[1]4412Imp'!D$85</f>
        <v>2.6949999999999999E-3</v>
      </c>
      <c r="F31" s="22">
        <f>1/$A$1*'[1]4412Imp'!E$85</f>
        <v>4.3130000000000009E-3</v>
      </c>
      <c r="G31" s="22">
        <f>1/$A$1*'[1]4412Imp'!F$85</f>
        <v>2.9159999999999998E-3</v>
      </c>
      <c r="H31" s="22">
        <f>1/$A$1*'[1]4412Imp'!G$85</f>
        <v>7.8429999999999993E-3</v>
      </c>
      <c r="I31" s="22">
        <f>1/$A$1*'[1]4412Imp'!H$85</f>
        <v>8.037123652173914E-3</v>
      </c>
      <c r="J31" s="22">
        <f>1/$A$1*'[1]4412Imp'!I$85</f>
        <v>6.3860000000000002E-3</v>
      </c>
      <c r="K31" s="22">
        <f>1/$A$1*'[1]4412Imp'!J$85</f>
        <v>4.7139999999999994E-3</v>
      </c>
      <c r="L31" s="22">
        <f>1/$A$1*'[1]4412Imp'!K$85</f>
        <v>2.6381999999999994E-3</v>
      </c>
      <c r="M31" s="22">
        <f>1/$A$1*'[1]4412Imp'!L$85</f>
        <v>5.7826676666666663E-3</v>
      </c>
      <c r="N31" s="22">
        <f>1/$A$1*'[1]4412Imp'!M$85</f>
        <v>2.6234163333333331E-3</v>
      </c>
      <c r="O31" s="22">
        <f>1/$A$1*'[1]4412Imp'!N$85</f>
        <v>2.4796299999999992E-3</v>
      </c>
      <c r="P31" s="22">
        <f>1/$A$1*'[1]4412Imp'!O$85</f>
        <v>3.1180000000000001E-3</v>
      </c>
      <c r="Q31" s="22">
        <f>1/$A$1*'[1]4412Imp'!P$85</f>
        <v>2.7441790000000002E-3</v>
      </c>
      <c r="R31" s="22">
        <f>1/$A$1*'[1]4412Imp'!Q$85</f>
        <v>3.7826599999999993E-3</v>
      </c>
      <c r="S31" s="22">
        <f>1/$A$1*'[1]4412Imp'!R$85</f>
        <v>4.1370580000000007E-3</v>
      </c>
      <c r="T31" s="22">
        <f>1/$A$1*'[1]4412Imp'!S$85</f>
        <v>5.1211999999999994E-3</v>
      </c>
      <c r="U31" s="22">
        <f>1/$A$1*'[1]4412Imp'!T$85</f>
        <v>6.1154499999999997E-3</v>
      </c>
      <c r="V31" s="22">
        <f>1/$A$1*'[1]4412Imp'!U$85</f>
        <v>4.2987843999999992E-3</v>
      </c>
      <c r="W31" s="22">
        <f>1/$A$1*'[1]4412Imp'!V$85</f>
        <v>4.1845635999999999E-3</v>
      </c>
      <c r="X31" s="22">
        <f>1/$A$1*'[1]4412Imp'!W$85</f>
        <v>2.6886029999999999E-3</v>
      </c>
      <c r="Y31" s="22">
        <f>1/$A$1*'[1]4412Imp'!X$85</f>
        <v>2.3315707324000003E-3</v>
      </c>
      <c r="Z31" s="22">
        <f>1/$A$1*'[1]4412Imp'!Y$85</f>
        <v>2.3526250000000001E-3</v>
      </c>
      <c r="AA31" s="22">
        <f>1/$A$1*'[1]4412Imp'!Z$85</f>
        <v>0</v>
      </c>
      <c r="AB31" s="21">
        <f>1/$A$1*'[1]4412Imp'!AA$85</f>
        <v>0</v>
      </c>
      <c r="AC31" s="25"/>
      <c r="AD31" s="17">
        <f>1/1000*'[1]4412Imp'!AB$85</f>
        <v>1.2250170000000001E-3</v>
      </c>
      <c r="AE31" s="12">
        <f>1/1000*'[1]4412Imp'!AC$85</f>
        <v>1.340015E-3</v>
      </c>
      <c r="AF31" s="12">
        <f>1/1000*'[1]4412Imp'!AD$85</f>
        <v>1.224E-3</v>
      </c>
      <c r="AG31" s="12">
        <f>1/1000*'[1]4412Imp'!AE$85</f>
        <v>2.2409999999999999E-3</v>
      </c>
      <c r="AH31" s="12">
        <f>1/1000*'[1]4412Imp'!AF$85</f>
        <v>2.0630000000000002E-3</v>
      </c>
      <c r="AI31" s="12">
        <f>1/1000*'[1]4412Imp'!AG$85</f>
        <v>2.3464800000000002E-3</v>
      </c>
      <c r="AJ31" s="12">
        <f>1/1000*'[1]4412Imp'!AH$85</f>
        <v>4.8742729999999993E-3</v>
      </c>
      <c r="AK31" s="12">
        <f>1/1000*'[1]4412Imp'!AI$85</f>
        <v>1.0452807999999999E-2</v>
      </c>
      <c r="AL31" s="12">
        <f>1/1000*'[1]4412Imp'!AJ$85</f>
        <v>6.8585989999999999E-3</v>
      </c>
      <c r="AM31" s="12">
        <f>1/1000*'[1]4412Imp'!AK$85</f>
        <v>3.0579329999999992E-3</v>
      </c>
      <c r="AN31" s="12">
        <f>1/1000*'[1]4412Imp'!AL$85</f>
        <v>2.7069730000000001E-3</v>
      </c>
      <c r="AO31" s="12">
        <f>1/1000*'[1]4412Imp'!AM$85</f>
        <v>2.730976E-3</v>
      </c>
      <c r="AP31" s="12">
        <f>1/1000*'[1]4412Imp'!AN$85</f>
        <v>2.9061949999999999E-3</v>
      </c>
      <c r="AQ31" s="12">
        <f>1/1000*'[1]4412Imp'!AO$85</f>
        <v>3.5628499999999998E-3</v>
      </c>
      <c r="AR31" s="12">
        <f>1/1000*'[1]4412Imp'!AP$85</f>
        <v>3.887869E-3</v>
      </c>
      <c r="AS31" s="12">
        <f>1/1000*'[1]4412Imp'!AQ$85</f>
        <v>2.8239389999999997E-3</v>
      </c>
      <c r="AT31" s="12">
        <f>1/1000*'[1]4412Imp'!AR$85</f>
        <v>4.0374069999999998E-3</v>
      </c>
      <c r="AU31" s="12">
        <f>1/1000*'[1]4412Imp'!AS$85</f>
        <v>4.1350340000000001E-3</v>
      </c>
      <c r="AV31" s="12">
        <f>1/1000*'[1]4412Imp'!AT$85</f>
        <v>4.7746940000000003E-3</v>
      </c>
      <c r="AW31" s="12">
        <f>1/1000*'[1]4412Imp'!AU$85</f>
        <v>4.4135310000000001E-3</v>
      </c>
      <c r="AX31" s="12">
        <f>1/1000*'[1]4412Imp'!AV$85</f>
        <v>3.3360759999999999E-3</v>
      </c>
      <c r="AY31" s="12">
        <f>1/1000*'[1]4412Imp'!AW$85</f>
        <v>3.1127020000000002E-3</v>
      </c>
      <c r="AZ31" s="12">
        <f>1/1000*'[1]4412Imp'!AX$85</f>
        <v>2.8328940000000003E-3</v>
      </c>
      <c r="BA31" s="12">
        <f>1/1000*'[1]4412Imp'!AY$85</f>
        <v>3.4236640000000003E-3</v>
      </c>
      <c r="BB31" s="12">
        <f>1/1000*'[1]4412Imp'!AZ$85</f>
        <v>0</v>
      </c>
      <c r="BC31" s="33">
        <f>1/1000*'[1]4412Imp'!BA$85</f>
        <v>0</v>
      </c>
      <c r="BD31" s="228"/>
    </row>
    <row r="32" spans="2:56">
      <c r="B32" s="5" t="s">
        <v>45</v>
      </c>
      <c r="C32" s="31">
        <f>1/$A$1*'[1]4412Imp'!B$91</f>
        <v>5.0535411111111098E-3</v>
      </c>
      <c r="D32" s="22">
        <f>1/$A$1*'[1]4412Imp'!C$91</f>
        <v>9.1462999999999996E-3</v>
      </c>
      <c r="E32" s="22">
        <f>1/$A$1*'[1]4412Imp'!D$91</f>
        <v>2.8350000000000004E-2</v>
      </c>
      <c r="F32" s="22">
        <f>1/$A$1*'[1]4412Imp'!E$91</f>
        <v>1.6973000000000002E-2</v>
      </c>
      <c r="G32" s="22">
        <f>1/$A$1*'[1]4412Imp'!F$91</f>
        <v>2.0907000000000002E-2</v>
      </c>
      <c r="H32" s="22">
        <f>1/$A$1*'[1]4412Imp'!G$91</f>
        <v>2.5193E-2</v>
      </c>
      <c r="I32" s="22">
        <f>1/$A$1*'[1]4412Imp'!H$91</f>
        <v>2.0322805739130437E-2</v>
      </c>
      <c r="J32" s="22">
        <f>1/$A$1*'[1]4412Imp'!I$91</f>
        <v>1.9407900000000002E-2</v>
      </c>
      <c r="K32" s="22">
        <f>1/$A$1*'[1]4412Imp'!J$91</f>
        <v>1.0370900000000001E-2</v>
      </c>
      <c r="L32" s="22">
        <f>1/$A$1*'[1]4412Imp'!K$91</f>
        <v>4.9071000000000002E-3</v>
      </c>
      <c r="M32" s="22">
        <f>1/$A$1*'[1]4412Imp'!L$91</f>
        <v>3.0334645000000002E-3</v>
      </c>
      <c r="N32" s="22">
        <f>1/$A$1*'[1]4412Imp'!M$91</f>
        <v>2.7159812499999996E-3</v>
      </c>
      <c r="O32" s="22">
        <f>1/$A$1*'[1]4412Imp'!N$91</f>
        <v>4.5347600000000005E-3</v>
      </c>
      <c r="P32" s="22">
        <f>1/$A$1*'[1]4412Imp'!O$91</f>
        <v>3.4635099999999999E-3</v>
      </c>
      <c r="Q32" s="22">
        <f>1/$A$1*'[1]4412Imp'!P$91</f>
        <v>6.2467421999999996E-3</v>
      </c>
      <c r="R32" s="22">
        <f>1/$A$1*'[1]4412Imp'!Q$91</f>
        <v>6.4810000000000006E-3</v>
      </c>
      <c r="S32" s="22">
        <f>1/$A$1*'[1]4412Imp'!R$91</f>
        <v>9.524516999999998E-3</v>
      </c>
      <c r="T32" s="22">
        <f>1/$A$1*'[1]4412Imp'!S$91</f>
        <v>9.4835000000000006E-3</v>
      </c>
      <c r="U32" s="22">
        <f>1/$A$1*'[1]4412Imp'!T$91</f>
        <v>4.8447900000000016E-3</v>
      </c>
      <c r="V32" s="22">
        <f>1/$A$1*'[1]4412Imp'!U$91</f>
        <v>5.629280999999999E-3</v>
      </c>
      <c r="W32" s="22">
        <f>1/$A$1*'[1]4412Imp'!V$91</f>
        <v>4.4776563999999993E-3</v>
      </c>
      <c r="X32" s="22">
        <f>1/$A$1*'[1]4412Imp'!W$91</f>
        <v>8.9304678000000012E-3</v>
      </c>
      <c r="Y32" s="22">
        <f>1/$A$1*'[1]4412Imp'!X$91</f>
        <v>3.0966392323999994E-3</v>
      </c>
      <c r="Z32" s="22">
        <f>1/$A$1*'[1]4412Imp'!Y$91</f>
        <v>3.7389799999999998E-3</v>
      </c>
      <c r="AA32" s="22">
        <f>1/$A$1*'[1]4412Imp'!Z$91</f>
        <v>0</v>
      </c>
      <c r="AB32" s="21">
        <f>1/$A$1*'[1]4412Imp'!AA$91</f>
        <v>0</v>
      </c>
      <c r="AC32" s="25"/>
      <c r="AD32" s="17">
        <f>1/1000*'[1]4412Imp'!AB$91</f>
        <v>4.4536410000000012E-3</v>
      </c>
      <c r="AE32" s="12">
        <f>1/1000*'[1]4412Imp'!AC$91</f>
        <v>4.3127809999999999E-3</v>
      </c>
      <c r="AF32" s="12">
        <f>1/1000*'[1]4412Imp'!AD$91</f>
        <v>2.6970000000000001E-2</v>
      </c>
      <c r="AG32" s="12">
        <f>1/1000*'[1]4412Imp'!AE$91</f>
        <v>1.3486000000000001E-2</v>
      </c>
      <c r="AH32" s="12">
        <f>1/1000*'[1]4412Imp'!AF$91</f>
        <v>3.0254000000000003E-2</v>
      </c>
      <c r="AI32" s="12">
        <f>1/1000*'[1]4412Imp'!AG$91</f>
        <v>1.5830458999999998E-2</v>
      </c>
      <c r="AJ32" s="12">
        <f>1/1000*'[1]4412Imp'!AH$91</f>
        <v>1.491223E-2</v>
      </c>
      <c r="AK32" s="12">
        <f>1/1000*'[1]4412Imp'!AI$91</f>
        <v>8.6987759999999983E-3</v>
      </c>
      <c r="AL32" s="12">
        <f>1/1000*'[1]4412Imp'!AJ$91</f>
        <v>6.3452340000000008E-3</v>
      </c>
      <c r="AM32" s="12">
        <f>1/1000*'[1]4412Imp'!AK$91</f>
        <v>2.553161E-3</v>
      </c>
      <c r="AN32" s="12">
        <f>1/1000*'[1]4412Imp'!AL$91</f>
        <v>1.8503040000000003E-3</v>
      </c>
      <c r="AO32" s="12">
        <f>1/1000*'[1]4412Imp'!AM$91</f>
        <v>2.0335889999999997E-3</v>
      </c>
      <c r="AP32" s="12">
        <f>1/1000*'[1]4412Imp'!AN$91</f>
        <v>1.7863519999999999E-3</v>
      </c>
      <c r="AQ32" s="12">
        <f>1/1000*'[1]4412Imp'!AO$91</f>
        <v>2.0926909999999998E-3</v>
      </c>
      <c r="AR32" s="12">
        <f>1/1000*'[1]4412Imp'!AP$91</f>
        <v>2.3617450000000002E-3</v>
      </c>
      <c r="AS32" s="12">
        <f>1/1000*'[1]4412Imp'!AQ$91</f>
        <v>2.2862100000000003E-3</v>
      </c>
      <c r="AT32" s="12">
        <f>1/1000*'[1]4412Imp'!AR$91</f>
        <v>3.5523069999999998E-3</v>
      </c>
      <c r="AU32" s="12">
        <f>1/1000*'[1]4412Imp'!AS$91</f>
        <v>4.1653570000000006E-3</v>
      </c>
      <c r="AV32" s="12">
        <f>1/1000*'[1]4412Imp'!AT$91</f>
        <v>4.3643979999999994E-3</v>
      </c>
      <c r="AW32" s="12">
        <f>1/1000*'[1]4412Imp'!AU$91</f>
        <v>4.1393699999999999E-3</v>
      </c>
      <c r="AX32" s="12">
        <f>1/1000*'[1]4412Imp'!AV$91</f>
        <v>3.4555819999999996E-3</v>
      </c>
      <c r="AY32" s="12">
        <f>1/1000*'[1]4412Imp'!AW$91</f>
        <v>9.0334649999999992E-3</v>
      </c>
      <c r="AZ32" s="12">
        <f>1/1000*'[1]4412Imp'!AX$91</f>
        <v>3.7747229999999998E-3</v>
      </c>
      <c r="BA32" s="12">
        <f>1/1000*'[1]4412Imp'!AY$91</f>
        <v>2.4129379999999999E-3</v>
      </c>
      <c r="BB32" s="12">
        <f>1/1000*'[1]4412Imp'!AZ$91</f>
        <v>0</v>
      </c>
      <c r="BC32" s="33">
        <f>1/1000*'[1]4412Imp'!BA$91</f>
        <v>0</v>
      </c>
      <c r="BD32" s="228"/>
    </row>
    <row r="33" spans="2:56">
      <c r="B33" s="5" t="s">
        <v>54</v>
      </c>
      <c r="C33" s="31">
        <f>1/$A$1*'[1]4412Imp'!B$114</f>
        <v>6.9897000000000023E-3</v>
      </c>
      <c r="D33" s="22">
        <f>1/$A$1*'[1]4412Imp'!C$114</f>
        <v>1.3928999999999999E-2</v>
      </c>
      <c r="E33" s="22">
        <f>1/$A$1*'[1]4412Imp'!D$114</f>
        <v>1.3358E-2</v>
      </c>
      <c r="F33" s="22">
        <f>1/$A$1*'[1]4412Imp'!E$114</f>
        <v>1.4246E-2</v>
      </c>
      <c r="G33" s="22">
        <f>1/$A$1*'[1]4412Imp'!F$114</f>
        <v>1.0359999999999999E-2</v>
      </c>
      <c r="H33" s="22">
        <f>1/$A$1*'[1]4412Imp'!G$114</f>
        <v>9.4660000000000005E-3</v>
      </c>
      <c r="I33" s="22">
        <f>1/$A$1*'[1]4412Imp'!H$114</f>
        <v>1.0409764E-2</v>
      </c>
      <c r="J33" s="22">
        <f>1/$A$1*'[1]4412Imp'!I$114</f>
        <v>1.4781000000000001E-2</v>
      </c>
      <c r="K33" s="22">
        <f>1/$A$1*'[1]4412Imp'!J$114</f>
        <v>1.6030199999999994E-2</v>
      </c>
      <c r="L33" s="22">
        <f>1/$A$1*'[1]4412Imp'!K$114</f>
        <v>9.9304000000000007E-3</v>
      </c>
      <c r="M33" s="22">
        <f>1/$A$1*'[1]4412Imp'!L$114</f>
        <v>1.3612111999999999E-2</v>
      </c>
      <c r="N33" s="22">
        <f>1/$A$1*'[1]4412Imp'!M$114</f>
        <v>1.3549649714285713E-2</v>
      </c>
      <c r="O33" s="22">
        <f>1/$A$1*'[1]4412Imp'!N$114</f>
        <v>1.7455999999999999E-2</v>
      </c>
      <c r="P33" s="22">
        <f>1/$A$1*'[1]4412Imp'!O$114</f>
        <v>1.3590270000000002E-2</v>
      </c>
      <c r="Q33" s="22">
        <f>1/$A$1*'[1]4412Imp'!P$114</f>
        <v>2.2847431200000001E-2</v>
      </c>
      <c r="R33" s="22">
        <f>1/$A$1*'[1]4412Imp'!Q$114</f>
        <v>2.9229690749999999E-2</v>
      </c>
      <c r="S33" s="22">
        <f>1/$A$1*'[1]4412Imp'!R$114</f>
        <v>4.4010802666666668E-2</v>
      </c>
      <c r="T33" s="22">
        <f>1/$A$1*'[1]4412Imp'!S$114</f>
        <v>4.7076300000000001E-2</v>
      </c>
      <c r="U33" s="22">
        <f>1/$A$1*'[1]4412Imp'!T$114</f>
        <v>3.5147579999999998E-2</v>
      </c>
      <c r="V33" s="22">
        <f>1/$A$1*'[1]4412Imp'!U$114</f>
        <v>3.2031513599999999E-2</v>
      </c>
      <c r="W33" s="22">
        <f>1/$A$1*'[1]4412Imp'!V$114</f>
        <v>2.7836965799999999E-2</v>
      </c>
      <c r="X33" s="22">
        <f>1/$A$1*'[1]4412Imp'!W$114</f>
        <v>1.95740898E-2</v>
      </c>
      <c r="Y33" s="22">
        <f>1/$A$1*'[1]4412Imp'!X$114</f>
        <v>1.3539462119400001E-2</v>
      </c>
      <c r="Z33" s="22">
        <f>1/$A$1*'[1]4412Imp'!Y$114</f>
        <v>1.9652125000000003E-2</v>
      </c>
      <c r="AA33" s="22">
        <f>1/$A$1*'[1]4412Imp'!Z$114</f>
        <v>0</v>
      </c>
      <c r="AB33" s="21">
        <f>1/$A$1*'[1]4412Imp'!AA$114</f>
        <v>0</v>
      </c>
      <c r="AC33" s="25"/>
      <c r="AD33" s="17">
        <f>1/1000*'[1]4412Imp'!AB$114</f>
        <v>4.4555520000000006E-3</v>
      </c>
      <c r="AE33" s="12">
        <f>1/1000*'[1]4412Imp'!AC$114</f>
        <v>6.1640689999999995E-3</v>
      </c>
      <c r="AF33" s="12">
        <f>1/1000*'[1]4412Imp'!AD$114</f>
        <v>5.4219999999999997E-3</v>
      </c>
      <c r="AG33" s="12">
        <f>1/1000*'[1]4412Imp'!AE$114</f>
        <v>7.0759999999999998E-3</v>
      </c>
      <c r="AH33" s="12">
        <f>1/1000*'[1]4412Imp'!AF$114</f>
        <v>6.6400000000000001E-3</v>
      </c>
      <c r="AI33" s="12">
        <f>1/1000*'[1]4412Imp'!AG$114</f>
        <v>8.1923160000000016E-3</v>
      </c>
      <c r="AJ33" s="12">
        <f>1/1000*'[1]4412Imp'!AH$114</f>
        <v>7.0989959999999998E-3</v>
      </c>
      <c r="AK33" s="12">
        <f>1/1000*'[1]4412Imp'!AI$114</f>
        <v>1.2271892999999999E-2</v>
      </c>
      <c r="AL33" s="12">
        <f>1/1000*'[1]4412Imp'!AJ$114</f>
        <v>1.6680041E-2</v>
      </c>
      <c r="AM33" s="12">
        <f>1/1000*'[1]4412Imp'!AK$114</f>
        <v>7.8347440000000011E-3</v>
      </c>
      <c r="AN33" s="12">
        <f>1/1000*'[1]4412Imp'!AL$114</f>
        <v>7.6525930000000001E-3</v>
      </c>
      <c r="AO33" s="12">
        <f>1/1000*'[1]4412Imp'!AM$114</f>
        <v>8.9291249999999978E-3</v>
      </c>
      <c r="AP33" s="12">
        <f>1/1000*'[1]4412Imp'!AN$114</f>
        <v>1.0000321999999999E-2</v>
      </c>
      <c r="AQ33" s="12">
        <f>1/1000*'[1]4412Imp'!AO$114</f>
        <v>1.017913E-2</v>
      </c>
      <c r="AR33" s="12">
        <f>1/1000*'[1]4412Imp'!AP$114</f>
        <v>1.5485443E-2</v>
      </c>
      <c r="AS33" s="12">
        <f>1/1000*'[1]4412Imp'!AQ$114</f>
        <v>1.5015773999999999E-2</v>
      </c>
      <c r="AT33" s="12">
        <f>1/1000*'[1]4412Imp'!AR$114</f>
        <v>1.9828077999999999E-2</v>
      </c>
      <c r="AU33" s="12">
        <f>1/1000*'[1]4412Imp'!AS$114</f>
        <v>2.1312858E-2</v>
      </c>
      <c r="AV33" s="12">
        <f>1/1000*'[1]4412Imp'!AT$114</f>
        <v>2.0360747000000002E-2</v>
      </c>
      <c r="AW33" s="12">
        <f>1/1000*'[1]4412Imp'!AU$114</f>
        <v>2.2641632999999998E-2</v>
      </c>
      <c r="AX33" s="12">
        <f>1/1000*'[1]4412Imp'!AV$114</f>
        <v>1.7723188000000001E-2</v>
      </c>
      <c r="AY33" s="12">
        <f>1/1000*'[1]4412Imp'!AW$114</f>
        <v>1.9690238000000002E-2</v>
      </c>
      <c r="AZ33" s="12">
        <f>1/1000*'[1]4412Imp'!AX$114</f>
        <v>1.6599785999999998E-2</v>
      </c>
      <c r="BA33" s="12">
        <f>1/1000*'[1]4412Imp'!AY$114</f>
        <v>8.9188630000000008E-3</v>
      </c>
      <c r="BB33" s="12">
        <f>1/1000*'[1]4412Imp'!AZ$114</f>
        <v>0</v>
      </c>
      <c r="BC33" s="33">
        <f>1/1000*'[1]4412Imp'!BA$114</f>
        <v>0</v>
      </c>
      <c r="BD33" s="228"/>
    </row>
    <row r="34" spans="2:56">
      <c r="B34" s="5" t="s">
        <v>78</v>
      </c>
      <c r="C34" s="31">
        <f>1/$A$1*'[1]4412Imp'!B$126</f>
        <v>2.4730000000000004E-3</v>
      </c>
      <c r="D34" s="22">
        <f>1/$A$1*'[1]4412Imp'!C$126</f>
        <v>1.7669999999999999E-3</v>
      </c>
      <c r="E34" s="22">
        <f>1/$A$1*'[1]4412Imp'!D$126</f>
        <v>2.1550000000000002E-3</v>
      </c>
      <c r="F34" s="22">
        <f>1/$A$1*'[1]4412Imp'!E$126</f>
        <v>2.4170000000000003E-3</v>
      </c>
      <c r="G34" s="22">
        <f>1/$A$1*'[1]4412Imp'!F$126</f>
        <v>4.6620000000000003E-3</v>
      </c>
      <c r="H34" s="22">
        <f>1/$A$1*'[1]4412Imp'!G$126</f>
        <v>4.6409999999999993E-3</v>
      </c>
      <c r="I34" s="22">
        <f>1/$A$1*'[1]4412Imp'!H$126</f>
        <v>9.056769000000001E-3</v>
      </c>
      <c r="J34" s="22">
        <f>1/$A$1*'[1]4412Imp'!I$126</f>
        <v>5.6900000000000015E-3</v>
      </c>
      <c r="K34" s="22">
        <f>1/$A$1*'[1]4412Imp'!J$126</f>
        <v>3.3400000000000001E-3</v>
      </c>
      <c r="L34" s="22">
        <f>1/$A$1*'[1]4412Imp'!K$126</f>
        <v>3.9639999999999996E-3</v>
      </c>
      <c r="M34" s="22">
        <f>1/$A$1*'[1]4412Imp'!L$126</f>
        <v>2.0119999999999999E-3</v>
      </c>
      <c r="N34" s="22">
        <f>1/$A$1*'[1]4412Imp'!M$126</f>
        <v>2.5200069999999999E-3</v>
      </c>
      <c r="O34" s="22">
        <f>1/$A$1*'[1]4412Imp'!N$126</f>
        <v>2.6399999999999996E-3</v>
      </c>
      <c r="P34" s="22">
        <f>1/$A$1*'[1]4412Imp'!O$126</f>
        <v>3.719000000000001E-3</v>
      </c>
      <c r="Q34" s="22">
        <f>1/$A$1*'[1]4412Imp'!P$126</f>
        <v>4.8040000000000001E-3</v>
      </c>
      <c r="R34" s="22">
        <f>1/$A$1*'[1]4412Imp'!Q$126</f>
        <v>3.9812060000000002E-3</v>
      </c>
      <c r="S34" s="22">
        <f>1/$A$1*'[1]4412Imp'!R$126</f>
        <v>4.6369999999999996E-3</v>
      </c>
      <c r="T34" s="22">
        <f>1/$A$1*'[1]4412Imp'!S$126</f>
        <v>4.8419999999999999E-3</v>
      </c>
      <c r="U34" s="22">
        <f>1/$A$1*'[1]4412Imp'!T$126</f>
        <v>4.7169999999999998E-3</v>
      </c>
      <c r="V34" s="22">
        <f>1/$A$1*'[1]4412Imp'!U$126</f>
        <v>7.5131936000000015E-3</v>
      </c>
      <c r="W34" s="22">
        <f>1/$A$1*'[1]4412Imp'!V$126</f>
        <v>9.7246603999999997E-3</v>
      </c>
      <c r="X34" s="22">
        <f>1/$A$1*'[1]4412Imp'!W$126</f>
        <v>7.3899899999999991E-3</v>
      </c>
      <c r="Y34" s="22">
        <f>1/$A$1*'[1]4412Imp'!X$126</f>
        <v>7.2560170620000006E-3</v>
      </c>
      <c r="Z34" s="22">
        <f>1/$A$1*'[1]4412Imp'!Y$126</f>
        <v>1.2724999999999998E-2</v>
      </c>
      <c r="AA34" s="22">
        <f>1/$A$1*'[1]4412Imp'!Z$126</f>
        <v>0</v>
      </c>
      <c r="AB34" s="21">
        <f>1/$A$1*'[1]4412Imp'!AA$126</f>
        <v>0</v>
      </c>
      <c r="AC34" s="25"/>
      <c r="AD34" s="17">
        <f>1/1000*'[1]4412Imp'!AB$126</f>
        <v>1.2658769999999999E-3</v>
      </c>
      <c r="AE34" s="12">
        <f>1/1000*'[1]4412Imp'!AC$126</f>
        <v>1.1962219999999998E-3</v>
      </c>
      <c r="AF34" s="12">
        <f>1/1000*'[1]4412Imp'!AD$126</f>
        <v>1.183E-3</v>
      </c>
      <c r="AG34" s="12">
        <f>1/1000*'[1]4412Imp'!AE$126</f>
        <v>1.109E-3</v>
      </c>
      <c r="AH34" s="12">
        <f>1/1000*'[1]4412Imp'!AF$126</f>
        <v>2.5270000000000002E-3</v>
      </c>
      <c r="AI34" s="12">
        <f>1/1000*'[1]4412Imp'!AG$126</f>
        <v>2.5542879999999996E-3</v>
      </c>
      <c r="AJ34" s="12">
        <f>1/1000*'[1]4412Imp'!AH$126</f>
        <v>4.4832739999999998E-3</v>
      </c>
      <c r="AK34" s="12">
        <f>1/1000*'[1]4412Imp'!AI$126</f>
        <v>3.6228429999999997E-3</v>
      </c>
      <c r="AL34" s="12">
        <f>1/1000*'[1]4412Imp'!AJ$126</f>
        <v>3.1480039999999994E-3</v>
      </c>
      <c r="AM34" s="12">
        <f>1/1000*'[1]4412Imp'!AK$126</f>
        <v>1.9829399999999999E-3</v>
      </c>
      <c r="AN34" s="12">
        <f>1/1000*'[1]4412Imp'!AL$126</f>
        <v>1.4638259999999999E-3</v>
      </c>
      <c r="AO34" s="12">
        <f>1/1000*'[1]4412Imp'!AM$126</f>
        <v>1.8969060000000003E-3</v>
      </c>
      <c r="AP34" s="12">
        <f>1/1000*'[1]4412Imp'!AN$126</f>
        <v>2.0217519999999999E-3</v>
      </c>
      <c r="AQ34" s="12">
        <f>1/1000*'[1]4412Imp'!AO$126</f>
        <v>2.9512479999999996E-3</v>
      </c>
      <c r="AR34" s="12">
        <f>1/1000*'[1]4412Imp'!AP$126</f>
        <v>4.3313969999999999E-3</v>
      </c>
      <c r="AS34" s="12">
        <f>1/1000*'[1]4412Imp'!AQ$126</f>
        <v>3.2223679999999998E-3</v>
      </c>
      <c r="AT34" s="12">
        <f>1/1000*'[1]4412Imp'!AR$126</f>
        <v>3.9258779999999998E-3</v>
      </c>
      <c r="AU34" s="12">
        <f>1/1000*'[1]4412Imp'!AS$126</f>
        <v>4.0769059999999999E-3</v>
      </c>
      <c r="AV34" s="12">
        <f>1/1000*'[1]4412Imp'!AT$126</f>
        <v>4.3079770000000002E-3</v>
      </c>
      <c r="AW34" s="12">
        <f>1/1000*'[1]4412Imp'!AU$126</f>
        <v>5.2805769999999998E-3</v>
      </c>
      <c r="AX34" s="12">
        <f>1/1000*'[1]4412Imp'!AV$126</f>
        <v>6.0183269999999995E-3</v>
      </c>
      <c r="AY34" s="12">
        <f>1/1000*'[1]4412Imp'!AW$126</f>
        <v>7.2220089999999997E-3</v>
      </c>
      <c r="AZ34" s="12">
        <f>1/1000*'[1]4412Imp'!AX$126</f>
        <v>7.8542909999999994E-3</v>
      </c>
      <c r="BA34" s="12">
        <f>1/1000*'[1]4412Imp'!AY$126</f>
        <v>1.0074394E-2</v>
      </c>
      <c r="BB34" s="12">
        <f>1/1000*'[1]4412Imp'!AZ$126</f>
        <v>0</v>
      </c>
      <c r="BC34" s="33">
        <f>1/1000*'[1]4412Imp'!BA$126</f>
        <v>0</v>
      </c>
      <c r="BD34" s="228"/>
    </row>
    <row r="35" spans="2:56">
      <c r="B35" s="5" t="s">
        <v>91</v>
      </c>
      <c r="C35" s="31">
        <f>1/$A$1*'[1]4412Imp'!B$160</f>
        <v>7.1779999999999999E-4</v>
      </c>
      <c r="D35" s="22">
        <f>1/$A$1*'[1]4412Imp'!C$160</f>
        <v>8.1319999999999993E-4</v>
      </c>
      <c r="E35" s="22">
        <f>1/$A$1*'[1]4412Imp'!D$160</f>
        <v>7.8710000000000013E-3</v>
      </c>
      <c r="F35" s="22">
        <f>1/$A$1*'[1]4412Imp'!E$160</f>
        <v>2.8570000000000002E-3</v>
      </c>
      <c r="G35" s="22">
        <f>1/$A$1*'[1]4412Imp'!F$160</f>
        <v>1.611E-3</v>
      </c>
      <c r="H35" s="22">
        <f>1/$A$1*'[1]4412Imp'!G$160</f>
        <v>1.3816999999999998E-2</v>
      </c>
      <c r="I35" s="22">
        <f>1/$A$1*'[1]4412Imp'!H$160</f>
        <v>3.0936723478260874E-3</v>
      </c>
      <c r="J35" s="22">
        <f>1/$A$1*'[1]4412Imp'!I$160</f>
        <v>1.3440000000000001E-3</v>
      </c>
      <c r="K35" s="22">
        <f>1/$A$1*'[1]4412Imp'!J$160</f>
        <v>1.2329999999999993E-3</v>
      </c>
      <c r="L35" s="22">
        <f>1/$A$1*'[1]4412Imp'!K$160</f>
        <v>3.48E-4</v>
      </c>
      <c r="M35" s="22">
        <f>1/$A$1*'[1]4412Imp'!L$160</f>
        <v>1.0499999999999999E-4</v>
      </c>
      <c r="N35" s="22">
        <f>1/$A$1*'[1]4412Imp'!M$160</f>
        <v>1.15444E-4</v>
      </c>
      <c r="O35" s="22">
        <f>1/$A$1*'[1]4412Imp'!N$160</f>
        <v>4.3651000000000003E-4</v>
      </c>
      <c r="P35" s="22">
        <f>1/$A$1*'[1]4412Imp'!O$160</f>
        <v>4.5100000000000001E-4</v>
      </c>
      <c r="Q35" s="22">
        <f>1/$A$1*'[1]4412Imp'!P$160</f>
        <v>2.0238106000000007E-3</v>
      </c>
      <c r="R35" s="22">
        <f>1/$A$1*'[1]4412Imp'!Q$160</f>
        <v>2.7920750000000002E-3</v>
      </c>
      <c r="S35" s="22">
        <f>1/$A$1*'[1]4412Imp'!R$160</f>
        <v>3.4339900000000009E-3</v>
      </c>
      <c r="T35" s="22">
        <f>1/$A$1*'[1]4412Imp'!S$160</f>
        <v>4.5020000000000008E-3</v>
      </c>
      <c r="U35" s="22">
        <f>1/$A$1*'[1]4412Imp'!T$160</f>
        <v>3.9243399999999993E-3</v>
      </c>
      <c r="V35" s="22">
        <f>1/$A$1*'[1]4412Imp'!U$160</f>
        <v>5.2370551999999992E-3</v>
      </c>
      <c r="W35" s="22">
        <f>1/$A$1*'[1]4412Imp'!V$160</f>
        <v>1.20746962E-2</v>
      </c>
      <c r="X35" s="22">
        <f>1/$A$1*'[1]4412Imp'!W$160</f>
        <v>9.5923561999999973E-3</v>
      </c>
      <c r="Y35" s="22">
        <f>1/$A$1*'[1]4412Imp'!X$160</f>
        <v>1.2179457504199999E-2</v>
      </c>
      <c r="Z35" s="22">
        <f>1/$A$1*'[1]4412Imp'!Y$160</f>
        <v>5.4259999999999994E-3</v>
      </c>
      <c r="AA35" s="22">
        <f>1/$A$1*'[1]4412Imp'!Z$160</f>
        <v>0</v>
      </c>
      <c r="AB35" s="21">
        <f>1/$A$1*'[1]4412Imp'!AA$160</f>
        <v>0</v>
      </c>
      <c r="AC35" s="25"/>
      <c r="AD35" s="17">
        <f>1/1000*'[1]4412Imp'!AB$160</f>
        <v>2.7965600000000003E-4</v>
      </c>
      <c r="AE35" s="12">
        <f>1/1000*'[1]4412Imp'!AC$160</f>
        <v>3.7471899999999997E-4</v>
      </c>
      <c r="AF35" s="12">
        <f>1/1000*'[1]4412Imp'!AD$160</f>
        <v>6.8800000000000003E-4</v>
      </c>
      <c r="AG35" s="12">
        <f>1/1000*'[1]4412Imp'!AE$160</f>
        <v>4.3319999999999999E-3</v>
      </c>
      <c r="AH35" s="12">
        <f>1/1000*'[1]4412Imp'!AF$160</f>
        <v>2.232E-3</v>
      </c>
      <c r="AI35" s="12">
        <f>1/1000*'[1]4412Imp'!AG$160</f>
        <v>1.1538470000000002E-3</v>
      </c>
      <c r="AJ35" s="12">
        <f>1/1000*'[1]4412Imp'!AH$160</f>
        <v>1.725795E-3</v>
      </c>
      <c r="AK35" s="12">
        <f>1/1000*'[1]4412Imp'!AI$160</f>
        <v>7.6262599999999997E-4</v>
      </c>
      <c r="AL35" s="12">
        <f>1/1000*'[1]4412Imp'!AJ$160</f>
        <v>5.9170000000000002E-4</v>
      </c>
      <c r="AM35" s="12">
        <f>1/1000*'[1]4412Imp'!AK$160</f>
        <v>4.3898299999999994E-4</v>
      </c>
      <c r="AN35" s="12">
        <f>1/1000*'[1]4412Imp'!AL$160</f>
        <v>3.2899700000000004E-4</v>
      </c>
      <c r="AO35" s="12">
        <f>1/1000*'[1]4412Imp'!AM$160</f>
        <v>3.1582999999999996E-4</v>
      </c>
      <c r="AP35" s="12">
        <f>1/1000*'[1]4412Imp'!AN$160</f>
        <v>1.7427E-4</v>
      </c>
      <c r="AQ35" s="12">
        <f>1/1000*'[1]4412Imp'!AO$160</f>
        <v>5.3308100000000003E-4</v>
      </c>
      <c r="AR35" s="12">
        <f>1/1000*'[1]4412Imp'!AP$160</f>
        <v>1.939615E-3</v>
      </c>
      <c r="AS35" s="12">
        <f>1/1000*'[1]4412Imp'!AQ$160</f>
        <v>7.1991169999999997E-3</v>
      </c>
      <c r="AT35" s="12">
        <f>1/1000*'[1]4412Imp'!AR$160</f>
        <v>5.9939779999999996E-3</v>
      </c>
      <c r="AU35" s="12">
        <f>1/1000*'[1]4412Imp'!AS$160</f>
        <v>7.5263259999999998E-3</v>
      </c>
      <c r="AV35" s="12">
        <f>1/1000*'[1]4412Imp'!AT$160</f>
        <v>7.1473359999999998E-3</v>
      </c>
      <c r="AW35" s="12">
        <f>1/1000*'[1]4412Imp'!AU$160</f>
        <v>1.0081968E-2</v>
      </c>
      <c r="AX35" s="12">
        <f>1/1000*'[1]4412Imp'!AV$160</f>
        <v>7.477231E-3</v>
      </c>
      <c r="AY35" s="12">
        <f>1/1000*'[1]4412Imp'!AW$160</f>
        <v>9.6284750000000009E-3</v>
      </c>
      <c r="AZ35" s="12">
        <f>1/1000*'[1]4412Imp'!AX$160</f>
        <v>1.3217720000000001E-2</v>
      </c>
      <c r="BA35" s="12">
        <f>1/1000*'[1]4412Imp'!AY$160</f>
        <v>1.0276138999999998E-2</v>
      </c>
      <c r="BB35" s="12">
        <f>1/1000*'[1]4412Imp'!AZ$160</f>
        <v>0</v>
      </c>
      <c r="BC35" s="33">
        <f>1/1000*'[1]4412Imp'!BA$160</f>
        <v>0</v>
      </c>
      <c r="BD35" s="228"/>
    </row>
    <row r="36" spans="2:56">
      <c r="B36" s="5" t="s">
        <v>121</v>
      </c>
      <c r="C36" s="31">
        <f>1/$A$1*'[1]4412Imp'!B$212</f>
        <v>1.37E-4</v>
      </c>
      <c r="D36" s="22">
        <f>1/$A$1*'[1]4412Imp'!C$212</f>
        <v>4.053300000000001E-3</v>
      </c>
      <c r="E36" s="22">
        <f>1/$A$1*'[1]4412Imp'!D$212</f>
        <v>2.3865000000000001E-2</v>
      </c>
      <c r="F36" s="22">
        <f>1/$A$1*'[1]4412Imp'!E$212</f>
        <v>7.2270000000000008E-3</v>
      </c>
      <c r="G36" s="22">
        <f>1/$A$1*'[1]4412Imp'!F$212</f>
        <v>9.1219999999999999E-3</v>
      </c>
      <c r="H36" s="22">
        <f>1/$A$1*'[1]4412Imp'!G$212</f>
        <v>1.3426E-2</v>
      </c>
      <c r="I36" s="22">
        <f>1/$A$1*'[1]4412Imp'!H$212</f>
        <v>1.6556978869565215E-2</v>
      </c>
      <c r="J36" s="22">
        <f>1/$A$1*'[1]4412Imp'!I$212</f>
        <v>6.3060000000000008E-3</v>
      </c>
      <c r="K36" s="22">
        <f>1/$A$1*'[1]4412Imp'!J$212</f>
        <v>1.0389999999999998E-2</v>
      </c>
      <c r="L36" s="22">
        <f>1/$A$1*'[1]4412Imp'!K$212</f>
        <v>1.3898399999999998E-2</v>
      </c>
      <c r="M36" s="22">
        <f>1/$A$1*'[1]4412Imp'!L$212</f>
        <v>2.0746999999999998E-2</v>
      </c>
      <c r="N36" s="22">
        <f>1/$A$1*'[1]4412Imp'!M$212</f>
        <v>1.5544809999999999E-2</v>
      </c>
      <c r="O36" s="22">
        <f>1/$A$1*'[1]4412Imp'!N$212</f>
        <v>1.9509320000000004E-2</v>
      </c>
      <c r="P36" s="22">
        <f>1/$A$1*'[1]4412Imp'!O$212</f>
        <v>8.6990000000000001E-3</v>
      </c>
      <c r="Q36" s="22">
        <f>1/$A$1*'[1]4412Imp'!P$212</f>
        <v>3.5448941400000003E-2</v>
      </c>
      <c r="R36" s="22">
        <f>1/$A$1*'[1]4412Imp'!Q$212</f>
        <v>5.212600466666667E-2</v>
      </c>
      <c r="S36" s="22">
        <f>1/$A$1*'[1]4412Imp'!R$212</f>
        <v>5.9148349333333329E-2</v>
      </c>
      <c r="T36" s="22">
        <f>1/$A$1*'[1]4412Imp'!S$212</f>
        <v>7.4185999999999988E-2</v>
      </c>
      <c r="U36" s="22">
        <f>1/$A$1*'[1]4412Imp'!T$212</f>
        <v>7.9568000000000041E-2</v>
      </c>
      <c r="V36" s="22">
        <f>1/$A$1*'[1]4412Imp'!U$212</f>
        <v>8.0999933199999999E-2</v>
      </c>
      <c r="W36" s="22">
        <f>1/$A$1*'[1]4412Imp'!V$212</f>
        <v>0.1253819434</v>
      </c>
      <c r="X36" s="22">
        <f>1/$A$1*'[1]4412Imp'!W$212</f>
        <v>9.3121570599999995E-2</v>
      </c>
      <c r="Y36" s="22">
        <f>1/$A$1*'[1]4412Imp'!X$212</f>
        <v>0.11322452338680003</v>
      </c>
      <c r="Z36" s="22">
        <f>1/$A$1*'[1]4412Imp'!Y$212</f>
        <v>0.153597555</v>
      </c>
      <c r="AA36" s="22">
        <f>1/$A$1*'[1]4412Imp'!Z$212</f>
        <v>0</v>
      </c>
      <c r="AB36" s="21">
        <f>1/$A$1*'[1]4412Imp'!AA$212</f>
        <v>0</v>
      </c>
      <c r="AC36" s="25"/>
      <c r="AD36" s="17">
        <f>1/1000*'[1]4412Imp'!AB$212</f>
        <v>9.1690999999999987E-5</v>
      </c>
      <c r="AE36" s="12">
        <f>1/1000*'[1]4412Imp'!AC$212</f>
        <v>1.042863E-3</v>
      </c>
      <c r="AF36" s="12">
        <f>1/1000*'[1]4412Imp'!AD$212</f>
        <v>1.188E-3</v>
      </c>
      <c r="AG36" s="12">
        <f>1/1000*'[1]4412Imp'!AE$212</f>
        <v>1.3270000000000001E-3</v>
      </c>
      <c r="AH36" s="12">
        <f>1/1000*'[1]4412Imp'!AF$212</f>
        <v>3.424E-3</v>
      </c>
      <c r="AI36" s="12">
        <f>1/1000*'[1]4412Imp'!AG$212</f>
        <v>3.030615E-3</v>
      </c>
      <c r="AJ36" s="12">
        <f>1/1000*'[1]4412Imp'!AH$212</f>
        <v>9.0307739999999984E-3</v>
      </c>
      <c r="AK36" s="12">
        <f>1/1000*'[1]4412Imp'!AI$212</f>
        <v>4.1255990000000006E-3</v>
      </c>
      <c r="AL36" s="12">
        <f>1/1000*'[1]4412Imp'!AJ$212</f>
        <v>5.8668380000000001E-3</v>
      </c>
      <c r="AM36" s="12">
        <f>1/1000*'[1]4412Imp'!AK$212</f>
        <v>4.0263629999999998E-3</v>
      </c>
      <c r="AN36" s="12">
        <f>1/1000*'[1]4412Imp'!AL$212</f>
        <v>3.8276909999999998E-3</v>
      </c>
      <c r="AO36" s="12">
        <f>1/1000*'[1]4412Imp'!AM$212</f>
        <v>5.1352559999999995E-3</v>
      </c>
      <c r="AP36" s="12">
        <f>1/1000*'[1]4412Imp'!AN$212</f>
        <v>8.8199539999999996E-3</v>
      </c>
      <c r="AQ36" s="12">
        <f>1/1000*'[1]4412Imp'!AO$212</f>
        <v>9.3321519999999998E-3</v>
      </c>
      <c r="AR36" s="12">
        <f>1/1000*'[1]4412Imp'!AP$212</f>
        <v>1.5188780000000001E-2</v>
      </c>
      <c r="AS36" s="12">
        <f>1/1000*'[1]4412Imp'!AQ$212</f>
        <v>2.9024015E-2</v>
      </c>
      <c r="AT36" s="12">
        <f>1/1000*'[1]4412Imp'!AR$212</f>
        <v>3.5693339999999997E-2</v>
      </c>
      <c r="AU36" s="12">
        <f>1/1000*'[1]4412Imp'!AS$212</f>
        <v>3.9449694E-2</v>
      </c>
      <c r="AV36" s="12">
        <f>1/1000*'[1]4412Imp'!AT$212</f>
        <v>5.2339225999999996E-2</v>
      </c>
      <c r="AW36" s="12">
        <f>1/1000*'[1]4412Imp'!AU$212</f>
        <v>6.0791903999999994E-2</v>
      </c>
      <c r="AX36" s="12">
        <f>1/1000*'[1]4412Imp'!AV$212</f>
        <v>6.6127918999999993E-2</v>
      </c>
      <c r="AY36" s="12">
        <f>1/1000*'[1]4412Imp'!AW$212</f>
        <v>9.4341819000000007E-2</v>
      </c>
      <c r="AZ36" s="12">
        <f>1/1000*'[1]4412Imp'!AX$212</f>
        <v>0.12232090499999999</v>
      </c>
      <c r="BA36" s="12">
        <f>1/1000*'[1]4412Imp'!AY$212</f>
        <v>6.4296498000000007E-2</v>
      </c>
      <c r="BB36" s="12">
        <f>1/1000*'[1]4412Imp'!AZ$212</f>
        <v>0</v>
      </c>
      <c r="BC36" s="33">
        <f>1/1000*'[1]4412Imp'!BA$212</f>
        <v>0</v>
      </c>
      <c r="BD36" s="228"/>
    </row>
    <row r="37" spans="2:56">
      <c r="B37" s="5" t="s">
        <v>55</v>
      </c>
      <c r="C37" s="31">
        <f>1/$A$1*'[1]4412Imp'!B$225</f>
        <v>6.0410999999999998E-3</v>
      </c>
      <c r="D37" s="22">
        <f>1/$A$1*'[1]4412Imp'!C$225</f>
        <v>6.5240000000000003E-3</v>
      </c>
      <c r="E37" s="22">
        <f>1/$A$1*'[1]4412Imp'!D$225</f>
        <v>7.4510000000000002E-3</v>
      </c>
      <c r="F37" s="22">
        <f>1/$A$1*'[1]4412Imp'!E$225</f>
        <v>8.0800000000000012E-4</v>
      </c>
      <c r="G37" s="22">
        <f>1/$A$1*'[1]4412Imp'!F$225</f>
        <v>5.6600000000000001E-3</v>
      </c>
      <c r="H37" s="22">
        <f>1/$A$1*'[1]4412Imp'!G$225</f>
        <v>6.4609999999999989E-3</v>
      </c>
      <c r="I37" s="22">
        <f>1/$A$1*'[1]4412Imp'!H$225</f>
        <v>6.704737217391306E-3</v>
      </c>
      <c r="J37" s="22">
        <f>1/$A$1*'[1]4412Imp'!I$225</f>
        <v>2.2057166666666673E-2</v>
      </c>
      <c r="K37" s="22">
        <f>1/$A$1*'[1]4412Imp'!J$225</f>
        <v>1.22579E-2</v>
      </c>
      <c r="L37" s="22">
        <f>1/$A$1*'[1]4412Imp'!K$225</f>
        <v>8.3999999999999977E-3</v>
      </c>
      <c r="M37" s="22">
        <f>1/$A$1*'[1]4412Imp'!L$225</f>
        <v>6.3790000000000001E-3</v>
      </c>
      <c r="N37" s="22">
        <f>1/$A$1*'[1]4412Imp'!M$225</f>
        <v>7.3790000000000001E-3</v>
      </c>
      <c r="O37" s="22">
        <f>1/$A$1*'[1]4412Imp'!N$225</f>
        <v>4.5142200000000002E-3</v>
      </c>
      <c r="P37" s="22">
        <f>1/$A$1*'[1]4412Imp'!O$225</f>
        <v>7.2419999999999993E-3</v>
      </c>
      <c r="Q37" s="22">
        <f>1/$A$1*'[1]4412Imp'!P$225</f>
        <v>1.39336354E-2</v>
      </c>
      <c r="R37" s="22">
        <f>1/$A$1*'[1]4412Imp'!Q$225</f>
        <v>6.3989999999999993E-3</v>
      </c>
      <c r="S37" s="22">
        <f>1/$A$1*'[1]4412Imp'!R$225</f>
        <v>6.9221005000000002E-3</v>
      </c>
      <c r="T37" s="22">
        <f>1/$A$1*'[1]4412Imp'!S$225</f>
        <v>5.5420000000000001E-3</v>
      </c>
      <c r="U37" s="22">
        <f>1/$A$1*'[1]4412Imp'!T$225</f>
        <v>3.2305800000000003E-3</v>
      </c>
      <c r="V37" s="22">
        <f>1/$A$1*'[1]4412Imp'!U$225</f>
        <v>8.6818193999999987E-3</v>
      </c>
      <c r="W37" s="22">
        <f>1/$A$1*'[1]4412Imp'!V$225</f>
        <v>1.3054265000000001E-2</v>
      </c>
      <c r="X37" s="22">
        <f>1/$A$1*'[1]4412Imp'!W$225</f>
        <v>1.5727004200000002E-2</v>
      </c>
      <c r="Y37" s="22">
        <f>1/$A$1*'[1]4412Imp'!X$225</f>
        <v>6.780297427400001E-3</v>
      </c>
      <c r="Z37" s="22">
        <f>1/$A$1*'[1]4412Imp'!Y$225</f>
        <v>4.2206250000000004E-3</v>
      </c>
      <c r="AA37" s="22">
        <f>1/$A$1*'[1]4412Imp'!Z$225</f>
        <v>0</v>
      </c>
      <c r="AB37" s="21">
        <f>1/$A$1*'[1]4412Imp'!AA$225</f>
        <v>0</v>
      </c>
      <c r="AC37" s="25"/>
      <c r="AD37" s="17">
        <f>1/1000*'[1]4412Imp'!AB$225</f>
        <v>3.0388579999999998E-3</v>
      </c>
      <c r="AE37" s="12">
        <f>1/1000*'[1]4412Imp'!AC$225</f>
        <v>3.4321919999999997E-3</v>
      </c>
      <c r="AF37" s="12">
        <f>1/1000*'[1]4412Imp'!AD$225</f>
        <v>2.4350000000000001E-3</v>
      </c>
      <c r="AG37" s="12">
        <f>1/1000*'[1]4412Imp'!AE$225</f>
        <v>7.1999999999999994E-4</v>
      </c>
      <c r="AH37" s="12">
        <f>1/1000*'[1]4412Imp'!AF$225</f>
        <v>6.2200000000000005E-4</v>
      </c>
      <c r="AI37" s="12">
        <f>1/1000*'[1]4412Imp'!AG$225</f>
        <v>7.1528599999999998E-4</v>
      </c>
      <c r="AJ37" s="12">
        <f>1/1000*'[1]4412Imp'!AH$225</f>
        <v>8.4918500000000004E-3</v>
      </c>
      <c r="AK37" s="12">
        <f>1/1000*'[1]4412Imp'!AI$225</f>
        <v>3.1871590999999998E-2</v>
      </c>
      <c r="AL37" s="12">
        <f>1/1000*'[1]4412Imp'!AJ$225</f>
        <v>1.8827959000000002E-2</v>
      </c>
      <c r="AM37" s="12">
        <f>1/1000*'[1]4412Imp'!AK$225</f>
        <v>1.0444462999999999E-2</v>
      </c>
      <c r="AN37" s="12">
        <f>1/1000*'[1]4412Imp'!AL$225</f>
        <v>8.2217079999999977E-3</v>
      </c>
      <c r="AO37" s="12">
        <f>1/1000*'[1]4412Imp'!AM$225</f>
        <v>1.0504436999999998E-2</v>
      </c>
      <c r="AP37" s="12">
        <f>1/1000*'[1]4412Imp'!AN$225</f>
        <v>9.6871800000000001E-3</v>
      </c>
      <c r="AQ37" s="12">
        <f>1/1000*'[1]4412Imp'!AO$225</f>
        <v>1.1356722999999999E-2</v>
      </c>
      <c r="AR37" s="12">
        <f>1/1000*'[1]4412Imp'!AP$225</f>
        <v>1.3638959000000001E-2</v>
      </c>
      <c r="AS37" s="12">
        <f>1/1000*'[1]4412Imp'!AQ$225</f>
        <v>9.7307859999999999E-3</v>
      </c>
      <c r="AT37" s="12">
        <f>1/1000*'[1]4412Imp'!AR$225</f>
        <v>1.0106531E-2</v>
      </c>
      <c r="AU37" s="12">
        <f>1/1000*'[1]4412Imp'!AS$225</f>
        <v>8.9335300000000003E-3</v>
      </c>
      <c r="AV37" s="12">
        <f>1/1000*'[1]4412Imp'!AT$225</f>
        <v>7.037537E-3</v>
      </c>
      <c r="AW37" s="12">
        <f>1/1000*'[1]4412Imp'!AU$225</f>
        <v>8.1746189999999993E-3</v>
      </c>
      <c r="AX37" s="12">
        <f>1/1000*'[1]4412Imp'!AV$225</f>
        <v>9.2792529999999995E-3</v>
      </c>
      <c r="AY37" s="12">
        <f>1/1000*'[1]4412Imp'!AW$225</f>
        <v>1.8005862000000001E-2</v>
      </c>
      <c r="AZ37" s="12">
        <f>1/1000*'[1]4412Imp'!AX$225</f>
        <v>1.1739626999999999E-2</v>
      </c>
      <c r="BA37" s="12">
        <f>1/1000*'[1]4412Imp'!AY$225</f>
        <v>7.9107079999999989E-3</v>
      </c>
      <c r="BB37" s="12">
        <f>1/1000*'[1]4412Imp'!AZ$225</f>
        <v>0</v>
      </c>
      <c r="BC37" s="33">
        <f>1/1000*'[1]4412Imp'!BA$225</f>
        <v>0</v>
      </c>
      <c r="BD37" s="228"/>
    </row>
    <row r="38" spans="2:56">
      <c r="B38" s="8" t="s">
        <v>24</v>
      </c>
      <c r="C38" s="41">
        <f t="shared" ref="C38:AB38" si="6">C28-SUM(C29:C37)</f>
        <v>1.1727900000000027E-2</v>
      </c>
      <c r="D38" s="42">
        <f t="shared" si="6"/>
        <v>1.1657499999999973E-2</v>
      </c>
      <c r="E38" s="42">
        <f t="shared" si="6"/>
        <v>9.4860000000000222E-3</v>
      </c>
      <c r="F38" s="42">
        <f t="shared" si="6"/>
        <v>1.642200000000002E-2</v>
      </c>
      <c r="G38" s="42">
        <f t="shared" si="6"/>
        <v>2.3119000000000028E-2</v>
      </c>
      <c r="H38" s="42">
        <f t="shared" si="6"/>
        <v>2.2744000000000042E-2</v>
      </c>
      <c r="I38" s="42">
        <f t="shared" si="6"/>
        <v>1.8858580260869562E-2</v>
      </c>
      <c r="J38" s="42">
        <f t="shared" si="6"/>
        <v>1.8375199999999994E-2</v>
      </c>
      <c r="K38" s="42">
        <f t="shared" si="6"/>
        <v>1.7567200000000019E-2</v>
      </c>
      <c r="L38" s="42">
        <f t="shared" si="6"/>
        <v>7.5266999999999973E-3</v>
      </c>
      <c r="M38" s="42">
        <f t="shared" si="6"/>
        <v>2.5503479666666662E-2</v>
      </c>
      <c r="N38" s="42">
        <f t="shared" si="6"/>
        <v>2.2961165083333374E-2</v>
      </c>
      <c r="O38" s="42">
        <f t="shared" si="6"/>
        <v>1.6460490000000008E-2</v>
      </c>
      <c r="P38" s="42">
        <f t="shared" si="6"/>
        <v>1.9236299999999984E-2</v>
      </c>
      <c r="Q38" s="42">
        <f t="shared" si="6"/>
        <v>2.2918725400000006E-2</v>
      </c>
      <c r="R38" s="42">
        <f t="shared" si="6"/>
        <v>2.6539872857142821E-2</v>
      </c>
      <c r="S38" s="42">
        <f t="shared" si="6"/>
        <v>2.7212863000000004E-2</v>
      </c>
      <c r="T38" s="42">
        <f t="shared" si="6"/>
        <v>3.202629999999998E-2</v>
      </c>
      <c r="U38" s="42">
        <f t="shared" si="6"/>
        <v>4.56067E-2</v>
      </c>
      <c r="V38" s="42">
        <f t="shared" si="6"/>
        <v>4.7176162000000021E-2</v>
      </c>
      <c r="W38" s="42">
        <f t="shared" si="6"/>
        <v>5.5526850399999994E-2</v>
      </c>
      <c r="X38" s="42">
        <f t="shared" si="6"/>
        <v>6.0609442999999985E-2</v>
      </c>
      <c r="Y38" s="42">
        <f t="shared" si="6"/>
        <v>4.5882589834199988E-2</v>
      </c>
      <c r="Z38" s="42">
        <f t="shared" si="6"/>
        <v>2.3224052499999981E-2</v>
      </c>
      <c r="AA38" s="42">
        <f t="shared" si="6"/>
        <v>0</v>
      </c>
      <c r="AB38" s="43">
        <f t="shared" si="6"/>
        <v>0</v>
      </c>
      <c r="AC38" s="89"/>
      <c r="AD38" s="41">
        <f t="shared" ref="AD38:BC38" si="7">AD28-SUM(AD29:AD37)</f>
        <v>5.2913080000000084E-3</v>
      </c>
      <c r="AE38" s="42">
        <f t="shared" si="7"/>
        <v>6.9246669999999885E-3</v>
      </c>
      <c r="AF38" s="42">
        <f t="shared" si="7"/>
        <v>5.268999999999989E-3</v>
      </c>
      <c r="AG38" s="42">
        <f t="shared" si="7"/>
        <v>6.076000000000005E-3</v>
      </c>
      <c r="AH38" s="42">
        <f t="shared" si="7"/>
        <v>8.2110000000000238E-3</v>
      </c>
      <c r="AI38" s="42">
        <f t="shared" si="7"/>
        <v>1.0614955999999988E-2</v>
      </c>
      <c r="AJ38" s="42">
        <f t="shared" si="7"/>
        <v>9.6765790000000185E-3</v>
      </c>
      <c r="AK38" s="42">
        <f t="shared" si="7"/>
        <v>1.0309857999999977E-2</v>
      </c>
      <c r="AL38" s="42">
        <f t="shared" si="7"/>
        <v>1.011145799999999E-2</v>
      </c>
      <c r="AM38" s="42">
        <f t="shared" si="7"/>
        <v>5.0212770000000115E-3</v>
      </c>
      <c r="AN38" s="42">
        <f t="shared" si="7"/>
        <v>1.3240689999999992E-2</v>
      </c>
      <c r="AO38" s="42">
        <f t="shared" si="7"/>
        <v>1.483602299999999E-2</v>
      </c>
      <c r="AP38" s="42">
        <f t="shared" si="7"/>
        <v>1.0801182999999985E-2</v>
      </c>
      <c r="AQ38" s="42">
        <f t="shared" si="7"/>
        <v>1.6603618000000014E-2</v>
      </c>
      <c r="AR38" s="42">
        <f t="shared" si="7"/>
        <v>2.3446493999999971E-2</v>
      </c>
      <c r="AS38" s="42">
        <f t="shared" si="7"/>
        <v>2.7026937000000001E-2</v>
      </c>
      <c r="AT38" s="42">
        <f t="shared" si="7"/>
        <v>3.3320745999999984E-2</v>
      </c>
      <c r="AU38" s="42">
        <f t="shared" si="7"/>
        <v>3.4811698000000002E-2</v>
      </c>
      <c r="AV38" s="42">
        <f t="shared" si="7"/>
        <v>4.6381857999999984E-2</v>
      </c>
      <c r="AW38" s="42">
        <f t="shared" si="7"/>
        <v>4.8913546000000002E-2</v>
      </c>
      <c r="AX38" s="42">
        <f t="shared" si="7"/>
        <v>4.2290374000000047E-2</v>
      </c>
      <c r="AY38" s="42">
        <f t="shared" si="7"/>
        <v>6.5454236999999998E-2</v>
      </c>
      <c r="AZ38" s="42">
        <f t="shared" si="7"/>
        <v>5.4141432999999989E-2</v>
      </c>
      <c r="BA38" s="42">
        <f t="shared" si="7"/>
        <v>2.725820399999998E-2</v>
      </c>
      <c r="BB38" s="42">
        <f t="shared" si="7"/>
        <v>0</v>
      </c>
      <c r="BC38" s="43">
        <f t="shared" si="7"/>
        <v>0</v>
      </c>
      <c r="BD38" s="228"/>
    </row>
    <row r="39" spans="2:56" ht="20" customHeight="1">
      <c r="B39" s="47" t="s">
        <v>34</v>
      </c>
      <c r="C39" s="124">
        <f>1/$A$1*'[1]4412Imp'!B$194</f>
        <v>0.29088499999999995</v>
      </c>
      <c r="D39" s="242">
        <f>1/$A$1*'[1]4412Imp'!C$194</f>
        <v>0.34849600000000003</v>
      </c>
      <c r="E39" s="242">
        <f>1/$A$1*'[1]4412Imp'!D$194</f>
        <v>0.42368200000000006</v>
      </c>
      <c r="F39" s="242">
        <f>1/$A$1*'[1]4412Imp'!E$194</f>
        <v>0.39440900000000007</v>
      </c>
      <c r="G39" s="242">
        <f>1/$A$1*'[1]4412Imp'!F$194</f>
        <v>0.521451</v>
      </c>
      <c r="H39" s="242">
        <f>1/$A$1*'[1]4412Imp'!G$194</f>
        <v>0.43239299999999997</v>
      </c>
      <c r="I39" s="242">
        <f>1/$A$1*'[1]4412Imp'!H$194</f>
        <v>0.35944900000000002</v>
      </c>
      <c r="J39" s="242">
        <f>1/$A$1*'[1]4412Imp'!I$194</f>
        <v>0.23925400000000008</v>
      </c>
      <c r="K39" s="242">
        <f>1/$A$1*'[1]4412Imp'!J$194</f>
        <v>0.18959700000000002</v>
      </c>
      <c r="L39" s="242">
        <f>1/$A$1*'[1]4412Imp'!K$194</f>
        <v>0.17372299999999999</v>
      </c>
      <c r="M39" s="242">
        <f>1/$A$1*'[1]4412Imp'!L$194</f>
        <v>0.21656399999999998</v>
      </c>
      <c r="N39" s="242">
        <f>1/$A$1*'[1]4412Imp'!M$194</f>
        <v>0.23193285799999996</v>
      </c>
      <c r="O39" s="242">
        <f>1/$A$1*'[1]4412Imp'!N$194</f>
        <v>0.23672999999999994</v>
      </c>
      <c r="P39" s="242">
        <f>1/$A$1*'[1]4412Imp'!O$194</f>
        <v>0.25567800000000002</v>
      </c>
      <c r="Q39" s="242">
        <f>1/$A$1*'[1]4412Imp'!P$194</f>
        <v>0.29177479079999996</v>
      </c>
      <c r="R39" s="242">
        <f>1/$A$1*'[1]4412Imp'!Q$194</f>
        <v>0.31940799999999997</v>
      </c>
      <c r="S39" s="242">
        <f>1/$A$1*'[1]4412Imp'!R$194</f>
        <v>0.36319900000000005</v>
      </c>
      <c r="T39" s="242">
        <f>1/$A$1*'[1]4412Imp'!S$194</f>
        <v>0.41671190000000002</v>
      </c>
      <c r="U39" s="242">
        <f>1/$A$1*'[1]4412Imp'!T$194</f>
        <v>0.43365520000000007</v>
      </c>
      <c r="V39" s="242">
        <f>1/$A$1*'[1]4412Imp'!U$194</f>
        <v>0.42874301319999997</v>
      </c>
      <c r="W39" s="242">
        <f>1/$A$1*'[1]4412Imp'!V$194</f>
        <v>0.35054503819999994</v>
      </c>
      <c r="X39" s="242">
        <f>1/$A$1*'[1]4412Imp'!W$194</f>
        <v>0.56115670119999994</v>
      </c>
      <c r="Y39" s="242">
        <f>1/$A$1*'[1]4412Imp'!X$194</f>
        <v>0.28419164150439996</v>
      </c>
      <c r="Z39" s="242">
        <f>1/$A$1*'[1]4412Imp'!Y$194</f>
        <v>0.18838775000000002</v>
      </c>
      <c r="AA39" s="242">
        <f>1/$A$1*'[1]4412Imp'!Z$194</f>
        <v>0</v>
      </c>
      <c r="AB39" s="243">
        <f>1/$A$1*'[1]4412Imp'!AA$194</f>
        <v>0</v>
      </c>
      <c r="AC39" s="70"/>
      <c r="AD39" s="126">
        <f>1/1000*'[1]4412Imp'!AB$194</f>
        <v>8.6037067999999994E-2</v>
      </c>
      <c r="AE39" s="221">
        <f>1/1000*'[1]4412Imp'!AC$194</f>
        <v>0.10109343699999999</v>
      </c>
      <c r="AF39" s="221">
        <f>1/1000*'[1]4412Imp'!AD$194</f>
        <v>0.121961</v>
      </c>
      <c r="AG39" s="221">
        <f>1/1000*'[1]4412Imp'!AE$194</f>
        <v>0.11278700000000001</v>
      </c>
      <c r="AH39" s="221">
        <f>1/1000*'[1]4412Imp'!AF$194</f>
        <v>0.16641399999999998</v>
      </c>
      <c r="AI39" s="221">
        <f>1/1000*'[1]4412Imp'!AG$194</f>
        <v>0.16116438199999997</v>
      </c>
      <c r="AJ39" s="221">
        <f>1/1000*'[1]4412Imp'!AH$194</f>
        <v>0.12834827900000001</v>
      </c>
      <c r="AK39" s="221">
        <f>1/1000*'[1]4412Imp'!AI$194</f>
        <v>0.121300739</v>
      </c>
      <c r="AL39" s="221">
        <f>1/1000*'[1]4412Imp'!AJ$194</f>
        <v>0.11675727900000001</v>
      </c>
      <c r="AM39" s="221">
        <f>1/1000*'[1]4412Imp'!AK$194</f>
        <v>6.5988575999999979E-2</v>
      </c>
      <c r="AN39" s="221">
        <f>1/1000*'[1]4412Imp'!AL$194</f>
        <v>9.3856395999999995E-2</v>
      </c>
      <c r="AO39" s="221">
        <f>1/1000*'[1]4412Imp'!AM$194</f>
        <v>9.6045724999999985E-2</v>
      </c>
      <c r="AP39" s="221">
        <f>1/1000*'[1]4412Imp'!AN$194</f>
        <v>0.112492227</v>
      </c>
      <c r="AQ39" s="221">
        <f>1/1000*'[1]4412Imp'!AO$194</f>
        <v>0.13411980599999998</v>
      </c>
      <c r="AR39" s="221">
        <f>1/1000*'[1]4412Imp'!AP$194</f>
        <v>0.16970363499999999</v>
      </c>
      <c r="AS39" s="221">
        <f>1/1000*'[1]4412Imp'!AQ$194</f>
        <v>0.154160307</v>
      </c>
      <c r="AT39" s="221">
        <f>1/1000*'[1]4412Imp'!AR$194</f>
        <v>0.12787379099999999</v>
      </c>
      <c r="AU39" s="221">
        <f>1/1000*'[1]4412Imp'!AS$194</f>
        <v>0.17546118300000002</v>
      </c>
      <c r="AV39" s="221">
        <f>1/1000*'[1]4412Imp'!AT$194</f>
        <v>0.211606884</v>
      </c>
      <c r="AW39" s="221">
        <f>1/1000*'[1]4412Imp'!AU$194</f>
        <v>0.213022033</v>
      </c>
      <c r="AX39" s="221">
        <f>1/1000*'[1]4412Imp'!AV$194</f>
        <v>0.204338088</v>
      </c>
      <c r="AY39" s="221">
        <f>1/1000*'[1]4412Imp'!AW$194</f>
        <v>0.40197418400000001</v>
      </c>
      <c r="AZ39" s="221">
        <f>1/1000*'[1]4412Imp'!AX$194</f>
        <v>0.30008303999999997</v>
      </c>
      <c r="BA39" s="221">
        <f>1/1000*'[1]4412Imp'!AY$194</f>
        <v>0.10254976099999999</v>
      </c>
      <c r="BB39" s="221">
        <f>1/1000*'[1]4412Imp'!AZ$194</f>
        <v>0</v>
      </c>
      <c r="BC39" s="208">
        <f>1/1000*'[1]4412Imp'!BA$194</f>
        <v>0</v>
      </c>
      <c r="BD39" s="228"/>
    </row>
    <row r="40" spans="2:56" ht="20" customHeight="1">
      <c r="B40" s="20" t="s">
        <v>73</v>
      </c>
      <c r="C40" s="162">
        <f t="shared" ref="C40:AB40" si="8">C7-SUM(C8,C9,C19,C28,C39)</f>
        <v>5.2640000000003795E-3</v>
      </c>
      <c r="D40" s="163">
        <f t="shared" si="8"/>
        <v>9.9420000000005615E-3</v>
      </c>
      <c r="E40" s="163">
        <f t="shared" si="8"/>
        <v>1.1881999999999504E-2</v>
      </c>
      <c r="F40" s="163">
        <f t="shared" si="8"/>
        <v>2.4717999999997353E-2</v>
      </c>
      <c r="G40" s="163">
        <f t="shared" si="8"/>
        <v>3.4080999999999584E-2</v>
      </c>
      <c r="H40" s="163">
        <f t="shared" si="8"/>
        <v>3.7262999999997604E-2</v>
      </c>
      <c r="I40" s="163">
        <f t="shared" si="8"/>
        <v>7.5165268260870555E-2</v>
      </c>
      <c r="J40" s="163">
        <f t="shared" si="8"/>
        <v>2.7417699999999989E-2</v>
      </c>
      <c r="K40" s="163">
        <f t="shared" si="8"/>
        <v>1.5094999999999636E-2</v>
      </c>
      <c r="L40" s="163">
        <f t="shared" si="8"/>
        <v>8.4699999999990894E-3</v>
      </c>
      <c r="M40" s="163">
        <f t="shared" si="8"/>
        <v>1.34489999999996E-2</v>
      </c>
      <c r="N40" s="163">
        <f t="shared" si="8"/>
        <v>4.2739639999997969E-3</v>
      </c>
      <c r="O40" s="163">
        <f t="shared" si="8"/>
        <v>4.7475599999993179E-3</v>
      </c>
      <c r="P40" s="163">
        <f t="shared" si="8"/>
        <v>4.0736999999997359E-3</v>
      </c>
      <c r="Q40" s="163">
        <f t="shared" si="8"/>
        <v>2.2513078500008277E-3</v>
      </c>
      <c r="R40" s="163">
        <f t="shared" si="8"/>
        <v>5.4834553333336089E-3</v>
      </c>
      <c r="S40" s="163">
        <f t="shared" si="8"/>
        <v>8.3019999999986993E-3</v>
      </c>
      <c r="T40" s="163">
        <f t="shared" si="8"/>
        <v>7.3689999999979605E-3</v>
      </c>
      <c r="U40" s="163">
        <f t="shared" si="8"/>
        <v>1.0558610000000357E-2</v>
      </c>
      <c r="V40" s="163">
        <f t="shared" si="8"/>
        <v>2.1257953199998347E-2</v>
      </c>
      <c r="W40" s="163">
        <f t="shared" si="8"/>
        <v>1.9422438000001208E-2</v>
      </c>
      <c r="X40" s="163">
        <f t="shared" si="8"/>
        <v>2.4649041400003568E-2</v>
      </c>
      <c r="Y40" s="163">
        <f t="shared" si="8"/>
        <v>1.3469884616999384E-2</v>
      </c>
      <c r="Z40" s="163">
        <f t="shared" si="8"/>
        <v>1.4984375000000494E-2</v>
      </c>
      <c r="AA40" s="163">
        <f t="shared" si="8"/>
        <v>0</v>
      </c>
      <c r="AB40" s="164">
        <f t="shared" si="8"/>
        <v>0</v>
      </c>
      <c r="AC40" s="89"/>
      <c r="AD40" s="162">
        <f t="shared" ref="AD40:BC40" si="9">AD7-SUM(AD8,AD9,AD19,AD28,AD39)</f>
        <v>2.2813919999996601E-3</v>
      </c>
      <c r="AE40" s="163">
        <f t="shared" si="9"/>
        <v>3.2944489999999771E-3</v>
      </c>
      <c r="AF40" s="163">
        <f t="shared" si="9"/>
        <v>5.8110000000002326E-3</v>
      </c>
      <c r="AG40" s="163">
        <f t="shared" si="9"/>
        <v>8.5220000000001406E-3</v>
      </c>
      <c r="AH40" s="163">
        <f t="shared" si="9"/>
        <v>1.3930999999999694E-2</v>
      </c>
      <c r="AI40" s="163">
        <f t="shared" si="9"/>
        <v>1.348972100000001E-2</v>
      </c>
      <c r="AJ40" s="163">
        <f t="shared" si="9"/>
        <v>2.7630923999999002E-2</v>
      </c>
      <c r="AK40" s="163">
        <f t="shared" si="9"/>
        <v>1.6319935000001395E-2</v>
      </c>
      <c r="AL40" s="163">
        <f t="shared" si="9"/>
        <v>8.4697000000000244E-3</v>
      </c>
      <c r="AM40" s="163">
        <f t="shared" si="9"/>
        <v>4.5292290000007451E-3</v>
      </c>
      <c r="AN40" s="163">
        <f t="shared" si="9"/>
        <v>6.0729489999995501E-3</v>
      </c>
      <c r="AO40" s="163">
        <f t="shared" si="9"/>
        <v>2.3780879999995008E-3</v>
      </c>
      <c r="AP40" s="163">
        <f t="shared" si="9"/>
        <v>2.3403779999999763E-3</v>
      </c>
      <c r="AQ40" s="163">
        <f t="shared" si="9"/>
        <v>2.5933649999996256E-3</v>
      </c>
      <c r="AR40" s="163">
        <f t="shared" si="9"/>
        <v>1.5017219999999831E-3</v>
      </c>
      <c r="AS40" s="163">
        <f t="shared" si="9"/>
        <v>3.6067719999999248E-3</v>
      </c>
      <c r="AT40" s="163">
        <f t="shared" si="9"/>
        <v>3.711570999999747E-3</v>
      </c>
      <c r="AU40" s="163">
        <f t="shared" si="9"/>
        <v>4.3979190000000834E-3</v>
      </c>
      <c r="AV40" s="163">
        <f t="shared" si="9"/>
        <v>6.1742900000005818E-3</v>
      </c>
      <c r="AW40" s="163">
        <f t="shared" si="9"/>
        <v>1.3687432000000221E-2</v>
      </c>
      <c r="AX40" s="163">
        <f t="shared" si="9"/>
        <v>1.3187982999998571E-2</v>
      </c>
      <c r="AY40" s="163">
        <f t="shared" si="9"/>
        <v>2.0106477000001455E-2</v>
      </c>
      <c r="AZ40" s="163">
        <f t="shared" si="9"/>
        <v>1.5104430000001834E-2</v>
      </c>
      <c r="BA40" s="163">
        <f t="shared" si="9"/>
        <v>9.9491689999999799E-3</v>
      </c>
      <c r="BB40" s="163">
        <f t="shared" si="9"/>
        <v>0</v>
      </c>
      <c r="BC40" s="164">
        <f t="shared" si="9"/>
        <v>0</v>
      </c>
      <c r="BD40" s="228"/>
    </row>
    <row r="41" spans="2:56">
      <c r="B41" s="127" t="s">
        <v>123</v>
      </c>
      <c r="C41" s="31">
        <f>1/$A$1*'[1]4412Imp'!B$108</f>
        <v>6.7299999999999999E-4</v>
      </c>
      <c r="D41" s="22">
        <f>1/$A$1*'[1]4412Imp'!C$108</f>
        <v>6.0619999999999997E-3</v>
      </c>
      <c r="E41" s="22">
        <f>1/$A$1*'[1]4412Imp'!D$108</f>
        <v>1.7940000000000002E-3</v>
      </c>
      <c r="F41" s="22">
        <f>1/$A$1*'[1]4412Imp'!E$108</f>
        <v>1.0269E-2</v>
      </c>
      <c r="G41" s="22">
        <f>1/$A$1*'[1]4412Imp'!F$108</f>
        <v>1.9330000000000003E-3</v>
      </c>
      <c r="H41" s="22">
        <f>1/$A$1*'[1]4412Imp'!G$108</f>
        <v>5.7389999999999993E-3</v>
      </c>
      <c r="I41" s="22">
        <f>1/$A$1*'[1]4412Imp'!H$108</f>
        <v>7.4699051304347834E-3</v>
      </c>
      <c r="J41" s="22">
        <f>1/$A$1*'[1]4412Imp'!I$108</f>
        <v>1.224E-3</v>
      </c>
      <c r="K41" s="22">
        <f>1/$A$1*'[1]4412Imp'!J$108</f>
        <v>7.0599999999999992E-4</v>
      </c>
      <c r="L41" s="22">
        <f>1/$A$1*'[1]4412Imp'!K$108</f>
        <v>2.0000000000000004E-4</v>
      </c>
      <c r="M41" s="22">
        <f>1/$A$1*'[1]4412Imp'!L$108</f>
        <v>4.2999999999999999E-4</v>
      </c>
      <c r="N41" s="22">
        <f>1/$A$1*'[1]4412Imp'!M$108</f>
        <v>2.029E-4</v>
      </c>
      <c r="O41" s="22">
        <f>1/$A$1*'[1]4412Imp'!N$108</f>
        <v>1.2400000000000001E-4</v>
      </c>
      <c r="P41" s="22">
        <f>1/$A$1*'[1]4412Imp'!O$108</f>
        <v>3.48E-4</v>
      </c>
      <c r="Q41" s="22">
        <f>1/$A$1*'[1]4412Imp'!P$108</f>
        <v>4.9532519999999987E-4</v>
      </c>
      <c r="R41" s="22">
        <f>1/$A$1*'[1]4412Imp'!Q$108</f>
        <v>1.8200000000000001E-4</v>
      </c>
      <c r="S41" s="22">
        <f>1/$A$1*'[1]4412Imp'!R$108</f>
        <v>1.0800000000000002E-3</v>
      </c>
      <c r="T41" s="22">
        <f>1/$A$1*'[1]4412Imp'!S$108</f>
        <v>1.3899999999999997E-3</v>
      </c>
      <c r="U41" s="22">
        <f>1/$A$1*'[1]4412Imp'!T$108</f>
        <v>1.3113099999999998E-3</v>
      </c>
      <c r="V41" s="22">
        <f>1/$A$1*'[1]4412Imp'!U$108</f>
        <v>2.5385923999999998E-3</v>
      </c>
      <c r="W41" s="22">
        <f>1/$A$1*'[1]4412Imp'!V$108</f>
        <v>1.7432085999999998E-3</v>
      </c>
      <c r="X41" s="22">
        <f>1/$A$1*'[1]4412Imp'!W$108</f>
        <v>5.3950659999999996E-3</v>
      </c>
      <c r="Y41" s="22">
        <f>1/$A$1*'[1]4412Imp'!X$108</f>
        <v>3.5574191254000003E-3</v>
      </c>
      <c r="Z41" s="22">
        <f>1/$A$1*'[1]4412Imp'!Y$108</f>
        <v>4.5306249999999991E-3</v>
      </c>
      <c r="AA41" s="22">
        <f>1/$A$1*'[1]4412Imp'!Z$108</f>
        <v>0</v>
      </c>
      <c r="AB41" s="21">
        <f>1/$A$1*'[1]4412Imp'!AA$108</f>
        <v>0</v>
      </c>
      <c r="AC41" s="25"/>
      <c r="AD41" s="17">
        <f>1/1000*'[1]4412Imp'!AB$108</f>
        <v>3.2483300000000007E-4</v>
      </c>
      <c r="AE41" s="12">
        <f>1/1000*'[1]4412Imp'!AC$108</f>
        <v>1.508599E-3</v>
      </c>
      <c r="AF41" s="12">
        <f>1/1000*'[1]4412Imp'!AD$108</f>
        <v>4.5800000000000002E-4</v>
      </c>
      <c r="AG41" s="12">
        <f>1/1000*'[1]4412Imp'!AE$108</f>
        <v>4.7799999999999996E-4</v>
      </c>
      <c r="AH41" s="12">
        <f>1/1000*'[1]4412Imp'!AF$108</f>
        <v>7.4399999999999998E-4</v>
      </c>
      <c r="AI41" s="12">
        <f>1/1000*'[1]4412Imp'!AG$108</f>
        <v>1.5991950000000001E-3</v>
      </c>
      <c r="AJ41" s="12">
        <f>1/1000*'[1]4412Imp'!AH$108</f>
        <v>2.6299059999999996E-3</v>
      </c>
      <c r="AK41" s="12">
        <f>1/1000*'[1]4412Imp'!AI$108</f>
        <v>8.2134700000000005E-4</v>
      </c>
      <c r="AL41" s="12">
        <f>1/1000*'[1]4412Imp'!AJ$108</f>
        <v>5.8708899999999995E-4</v>
      </c>
      <c r="AM41" s="12">
        <f>1/1000*'[1]4412Imp'!AK$108</f>
        <v>1.0908600000000001E-4</v>
      </c>
      <c r="AN41" s="12">
        <f>1/1000*'[1]4412Imp'!AL$108</f>
        <v>3.0653100000000002E-4</v>
      </c>
      <c r="AO41" s="12">
        <f>1/1000*'[1]4412Imp'!AM$108</f>
        <v>1.80373E-4</v>
      </c>
      <c r="AP41" s="12">
        <f>1/1000*'[1]4412Imp'!AN$108</f>
        <v>1.9898800000000001E-4</v>
      </c>
      <c r="AQ41" s="12">
        <f>1/1000*'[1]4412Imp'!AO$108</f>
        <v>2.3374799999999999E-4</v>
      </c>
      <c r="AR41" s="12">
        <f>1/1000*'[1]4412Imp'!AP$108</f>
        <v>3.2461099999999999E-4</v>
      </c>
      <c r="AS41" s="12">
        <f>1/1000*'[1]4412Imp'!AQ$108</f>
        <v>1.28221E-4</v>
      </c>
      <c r="AT41" s="12">
        <f>1/1000*'[1]4412Imp'!AR$108</f>
        <v>5.72453E-4</v>
      </c>
      <c r="AU41" s="12">
        <f>1/1000*'[1]4412Imp'!AS$108</f>
        <v>6.8796299999999999E-4</v>
      </c>
      <c r="AV41" s="12">
        <f>1/1000*'[1]4412Imp'!AT$108</f>
        <v>8.1612899999999996E-4</v>
      </c>
      <c r="AW41" s="12">
        <f>1/1000*'[1]4412Imp'!AU$108</f>
        <v>1.9437129999999999E-3</v>
      </c>
      <c r="AX41" s="12">
        <f>1/1000*'[1]4412Imp'!AV$108</f>
        <v>1.3135099999999999E-3</v>
      </c>
      <c r="AY41" s="12">
        <f>1/1000*'[1]4412Imp'!AW$108</f>
        <v>3.6697889999999997E-3</v>
      </c>
      <c r="AZ41" s="12">
        <f>1/1000*'[1]4412Imp'!AX$108</f>
        <v>4.0012679999999997E-3</v>
      </c>
      <c r="BA41" s="12">
        <f>1/1000*'[1]4412Imp'!AY$108</f>
        <v>2.6866819999999997E-3</v>
      </c>
      <c r="BB41" s="12">
        <f>1/1000*'[1]4412Imp'!AZ$108</f>
        <v>0</v>
      </c>
      <c r="BC41" s="33">
        <f>1/1000*'[1]4412Imp'!BA$108</f>
        <v>0</v>
      </c>
      <c r="BD41" s="228"/>
    </row>
    <row r="42" spans="2:56">
      <c r="B42" s="127" t="s">
        <v>31</v>
      </c>
      <c r="C42" s="31">
        <f>1/$A$1*'[1]4412Imp'!B$163</f>
        <v>5.9100000000000005E-4</v>
      </c>
      <c r="D42" s="22">
        <f>1/$A$1*'[1]4412Imp'!C$163</f>
        <v>1.402E-3</v>
      </c>
      <c r="E42" s="22">
        <f>1/$A$1*'[1]4412Imp'!D$163</f>
        <v>4.5529999999999998E-3</v>
      </c>
      <c r="F42" s="22">
        <f>1/$A$1*'[1]4412Imp'!E$163</f>
        <v>6.9779999999999998E-3</v>
      </c>
      <c r="G42" s="22">
        <f>1/$A$1*'[1]4412Imp'!F$163</f>
        <v>1.6490999999999999E-2</v>
      </c>
      <c r="H42" s="22">
        <f>1/$A$1*'[1]4412Imp'!G$163</f>
        <v>2.1946999999999998E-2</v>
      </c>
      <c r="I42" s="22">
        <f>1/$A$1*'[1]4412Imp'!H$163</f>
        <v>4.1904520000000008E-2</v>
      </c>
      <c r="J42" s="22">
        <f>1/$A$1*'[1]4412Imp'!I$163</f>
        <v>1.8943000000000002E-2</v>
      </c>
      <c r="K42" s="22">
        <f>1/$A$1*'[1]4412Imp'!J$163</f>
        <v>8.4780000000000012E-3</v>
      </c>
      <c r="L42" s="22">
        <f>1/$A$1*'[1]4412Imp'!K$163</f>
        <v>3.5279999999999999E-3</v>
      </c>
      <c r="M42" s="22">
        <f>1/$A$1*'[1]4412Imp'!L$163</f>
        <v>4.79E-3</v>
      </c>
      <c r="N42" s="22">
        <f>1/$A$1*'[1]4412Imp'!M$163</f>
        <v>3.2169999999999998E-3</v>
      </c>
      <c r="O42" s="22">
        <f>1/$A$1*'[1]4412Imp'!N$163</f>
        <v>2.2130000000000001E-3</v>
      </c>
      <c r="P42" s="22">
        <f>1/$A$1*'[1]4412Imp'!O$163</f>
        <v>2.8990000000000001E-3</v>
      </c>
      <c r="Q42" s="22">
        <f>1/$A$1*'[1]4412Imp'!P$163</f>
        <v>5.288945999999999E-4</v>
      </c>
      <c r="R42" s="22">
        <f>1/$A$1*'[1]4412Imp'!Q$163</f>
        <v>6.8699999999999989E-4</v>
      </c>
      <c r="S42" s="22">
        <f>1/$A$1*'[1]4412Imp'!R$163</f>
        <v>9.1699999999999995E-4</v>
      </c>
      <c r="T42" s="22">
        <f>1/$A$1*'[1]4412Imp'!S$163</f>
        <v>1.0639999999999998E-3</v>
      </c>
      <c r="U42" s="22">
        <f>1/$A$1*'[1]4412Imp'!T$163</f>
        <v>2.1809999999999998E-3</v>
      </c>
      <c r="V42" s="22">
        <f>1/$A$1*'[1]4412Imp'!U$163</f>
        <v>7.6513219999999992E-4</v>
      </c>
      <c r="W42" s="22">
        <f>1/$A$1*'[1]4412Imp'!V$163</f>
        <v>6.9474999999999995E-4</v>
      </c>
      <c r="X42" s="22">
        <f>1/$A$1*'[1]4412Imp'!W$163</f>
        <v>4.2670100000000003E-4</v>
      </c>
      <c r="Y42" s="22">
        <f>1/$A$1*'[1]4412Imp'!X$163</f>
        <v>6.3955958639999989E-4</v>
      </c>
      <c r="Z42" s="22">
        <f>1/$A$1*'[1]4412Imp'!Y$163</f>
        <v>1.0045E-3</v>
      </c>
      <c r="AA42" s="22">
        <f>1/$A$1*'[1]4412Imp'!Z$163</f>
        <v>0</v>
      </c>
      <c r="AB42" s="21">
        <f>1/$A$1*'[1]4412Imp'!AA$163</f>
        <v>0</v>
      </c>
      <c r="AC42" s="25"/>
      <c r="AD42" s="17">
        <f>1/1000*'[1]4412Imp'!AB$163</f>
        <v>3.1735899999999997E-4</v>
      </c>
      <c r="AE42" s="12">
        <f>1/1000*'[1]4412Imp'!AC$163</f>
        <v>6.5091400000000005E-4</v>
      </c>
      <c r="AF42" s="12">
        <f>1/1000*'[1]4412Imp'!AD$163</f>
        <v>1.1690000000000001E-3</v>
      </c>
      <c r="AG42" s="12">
        <f>1/1000*'[1]4412Imp'!AE$163</f>
        <v>2.483E-3</v>
      </c>
      <c r="AH42" s="12">
        <f>1/1000*'[1]4412Imp'!AF$163</f>
        <v>6.1010000000000005E-3</v>
      </c>
      <c r="AI42" s="12">
        <f>1/1000*'[1]4412Imp'!AG$163</f>
        <v>7.9026319999999997E-3</v>
      </c>
      <c r="AJ42" s="12">
        <f>1/1000*'[1]4412Imp'!AH$163</f>
        <v>1.6948187E-2</v>
      </c>
      <c r="AK42" s="12">
        <f>1/1000*'[1]4412Imp'!AI$163</f>
        <v>9.2269840000000006E-3</v>
      </c>
      <c r="AL42" s="12">
        <f>1/1000*'[1]4412Imp'!AJ$163</f>
        <v>4.3633159999999999E-3</v>
      </c>
      <c r="AM42" s="12">
        <f>1/1000*'[1]4412Imp'!AK$163</f>
        <v>1.6562479999999999E-3</v>
      </c>
      <c r="AN42" s="12">
        <f>1/1000*'[1]4412Imp'!AL$163</f>
        <v>1.9307240000000002E-3</v>
      </c>
      <c r="AO42" s="12">
        <f>1/1000*'[1]4412Imp'!AM$163</f>
        <v>1.4421879999999998E-3</v>
      </c>
      <c r="AP42" s="12">
        <f>1/1000*'[1]4412Imp'!AN$163</f>
        <v>1.397948E-3</v>
      </c>
      <c r="AQ42" s="12">
        <f>1/1000*'[1]4412Imp'!AO$163</f>
        <v>1.6518780000000001E-3</v>
      </c>
      <c r="AR42" s="12">
        <f>1/1000*'[1]4412Imp'!AP$163</f>
        <v>3.6231600000000001E-4</v>
      </c>
      <c r="AS42" s="12">
        <f>1/1000*'[1]4412Imp'!AQ$163</f>
        <v>2.73126E-4</v>
      </c>
      <c r="AT42" s="12">
        <f>1/1000*'[1]4412Imp'!AR$163</f>
        <v>1.4162800000000001E-4</v>
      </c>
      <c r="AU42" s="12">
        <f>1/1000*'[1]4412Imp'!AS$163</f>
        <v>1.8485499999999999E-4</v>
      </c>
      <c r="AV42" s="12">
        <f>1/1000*'[1]4412Imp'!AT$163</f>
        <v>9.1235499999999989E-4</v>
      </c>
      <c r="AW42" s="12">
        <f>1/1000*'[1]4412Imp'!AU$163</f>
        <v>7.3352299999999992E-4</v>
      </c>
      <c r="AX42" s="12">
        <f>1/1000*'[1]4412Imp'!AV$163</f>
        <v>5.3465499999999998E-4</v>
      </c>
      <c r="AY42" s="12">
        <f>1/1000*'[1]4412Imp'!AW$163</f>
        <v>4.7805100000000001E-4</v>
      </c>
      <c r="AZ42" s="12">
        <f>1/1000*'[1]4412Imp'!AX$163</f>
        <v>7.6282599999999998E-4</v>
      </c>
      <c r="BA42" s="12">
        <f>1/1000*'[1]4412Imp'!AY$163</f>
        <v>9.77599E-4</v>
      </c>
      <c r="BB42" s="12">
        <f>1/1000*'[1]4412Imp'!AZ$163</f>
        <v>0</v>
      </c>
      <c r="BC42" s="33">
        <f>1/1000*'[1]4412Imp'!BA$163</f>
        <v>0</v>
      </c>
      <c r="BD42" s="228"/>
    </row>
    <row r="43" spans="2:56" ht="13" thickBot="1">
      <c r="B43" s="71" t="s">
        <v>24</v>
      </c>
      <c r="C43" s="130">
        <f t="shared" ref="C43:AB43" si="10">C40-SUM(C41:C42)</f>
        <v>4.00000000000038E-3</v>
      </c>
      <c r="D43" s="131">
        <f t="shared" si="10"/>
        <v>2.4780000000005614E-3</v>
      </c>
      <c r="E43" s="131">
        <f t="shared" si="10"/>
        <v>5.5349999999995039E-3</v>
      </c>
      <c r="F43" s="131">
        <f t="shared" si="10"/>
        <v>7.4709999999973548E-3</v>
      </c>
      <c r="G43" s="131">
        <f t="shared" si="10"/>
        <v>1.5656999999999584E-2</v>
      </c>
      <c r="H43" s="131">
        <f t="shared" si="10"/>
        <v>9.5769999999976083E-3</v>
      </c>
      <c r="I43" s="131">
        <f t="shared" si="10"/>
        <v>2.5790843130435767E-2</v>
      </c>
      <c r="J43" s="131">
        <f t="shared" si="10"/>
        <v>7.2506999999999884E-3</v>
      </c>
      <c r="K43" s="131">
        <f t="shared" si="10"/>
        <v>5.9109999999996353E-3</v>
      </c>
      <c r="L43" s="131">
        <f t="shared" si="10"/>
        <v>4.741999999999089E-3</v>
      </c>
      <c r="M43" s="131">
        <f t="shared" si="10"/>
        <v>8.2289999999996012E-3</v>
      </c>
      <c r="N43" s="131">
        <f t="shared" si="10"/>
        <v>8.540639999997969E-4</v>
      </c>
      <c r="O43" s="131">
        <f t="shared" si="10"/>
        <v>2.4105599999993178E-3</v>
      </c>
      <c r="P43" s="131">
        <f t="shared" si="10"/>
        <v>8.2669999999973598E-4</v>
      </c>
      <c r="Q43" s="131">
        <f t="shared" si="10"/>
        <v>1.227088050000828E-3</v>
      </c>
      <c r="R43" s="131">
        <f t="shared" si="10"/>
        <v>4.6144553333336089E-3</v>
      </c>
      <c r="S43" s="131">
        <f t="shared" si="10"/>
        <v>6.3049999999986988E-3</v>
      </c>
      <c r="T43" s="131">
        <f t="shared" si="10"/>
        <v>4.9149999999979609E-3</v>
      </c>
      <c r="U43" s="131">
        <f t="shared" si="10"/>
        <v>7.0663000000003575E-3</v>
      </c>
      <c r="V43" s="131">
        <f t="shared" si="10"/>
        <v>1.7954228599998349E-2</v>
      </c>
      <c r="W43" s="131">
        <f t="shared" si="10"/>
        <v>1.6984479400001209E-2</v>
      </c>
      <c r="X43" s="131">
        <f t="shared" si="10"/>
        <v>1.882727440000357E-2</v>
      </c>
      <c r="Y43" s="131">
        <f t="shared" si="10"/>
        <v>9.2729059051993822E-3</v>
      </c>
      <c r="Z43" s="131">
        <f t="shared" si="10"/>
        <v>9.4492500000004954E-3</v>
      </c>
      <c r="AA43" s="131">
        <f t="shared" si="10"/>
        <v>0</v>
      </c>
      <c r="AB43" s="132">
        <f t="shared" si="10"/>
        <v>0</v>
      </c>
      <c r="AC43" s="133"/>
      <c r="AD43" s="130">
        <f t="shared" ref="AD43:BC43" si="11">AD40-SUM(AD41:AD42)</f>
        <v>1.6391999999996602E-3</v>
      </c>
      <c r="AE43" s="131">
        <f t="shared" si="11"/>
        <v>1.134935999999977E-3</v>
      </c>
      <c r="AF43" s="131">
        <f t="shared" si="11"/>
        <v>4.1840000000002327E-3</v>
      </c>
      <c r="AG43" s="131">
        <f t="shared" si="11"/>
        <v>5.5610000000001405E-3</v>
      </c>
      <c r="AH43" s="131">
        <f t="shared" si="11"/>
        <v>7.0859999999996932E-3</v>
      </c>
      <c r="AI43" s="131">
        <f t="shared" si="11"/>
        <v>3.9878940000000109E-3</v>
      </c>
      <c r="AJ43" s="131">
        <f t="shared" si="11"/>
        <v>8.0528309999990041E-3</v>
      </c>
      <c r="AK43" s="131">
        <f t="shared" si="11"/>
        <v>6.2716040000013948E-3</v>
      </c>
      <c r="AL43" s="131">
        <f t="shared" si="11"/>
        <v>3.5192950000000247E-3</v>
      </c>
      <c r="AM43" s="131">
        <f t="shared" si="11"/>
        <v>2.7638950000007452E-3</v>
      </c>
      <c r="AN43" s="131">
        <f t="shared" si="11"/>
        <v>3.83569399999955E-3</v>
      </c>
      <c r="AO43" s="131">
        <f t="shared" si="11"/>
        <v>7.5552699999950103E-4</v>
      </c>
      <c r="AP43" s="131">
        <f t="shared" si="11"/>
        <v>7.4344199999997634E-4</v>
      </c>
      <c r="AQ43" s="131">
        <f t="shared" si="11"/>
        <v>7.077389999996255E-4</v>
      </c>
      <c r="AR43" s="131">
        <f t="shared" si="11"/>
        <v>8.1479499999998319E-4</v>
      </c>
      <c r="AS43" s="131">
        <f t="shared" si="11"/>
        <v>3.205424999999925E-3</v>
      </c>
      <c r="AT43" s="131">
        <f t="shared" si="11"/>
        <v>2.997489999999747E-3</v>
      </c>
      <c r="AU43" s="131">
        <f t="shared" si="11"/>
        <v>3.5251010000000834E-3</v>
      </c>
      <c r="AV43" s="131">
        <f t="shared" si="11"/>
        <v>4.4458060000005821E-3</v>
      </c>
      <c r="AW43" s="131">
        <f t="shared" si="11"/>
        <v>1.1010196000000222E-2</v>
      </c>
      <c r="AX43" s="131">
        <f t="shared" si="11"/>
        <v>1.133981799999857E-2</v>
      </c>
      <c r="AY43" s="131">
        <f t="shared" si="11"/>
        <v>1.5958637000001455E-2</v>
      </c>
      <c r="AZ43" s="131">
        <f t="shared" si="11"/>
        <v>1.0340336000001834E-2</v>
      </c>
      <c r="BA43" s="131">
        <f t="shared" si="11"/>
        <v>6.2848879999999798E-3</v>
      </c>
      <c r="BB43" s="131">
        <f t="shared" si="11"/>
        <v>0</v>
      </c>
      <c r="BC43" s="132">
        <f t="shared" si="11"/>
        <v>0</v>
      </c>
      <c r="BD43" s="228"/>
    </row>
    <row r="44" spans="2:56" ht="5.15" customHeight="1" thickTop="1">
      <c r="BD44"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BD50"/>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68">
        <f>'[1]44104411Imp'!B$39</f>
        <v>13.704808120000003</v>
      </c>
      <c r="D5" s="120">
        <f>'[1]44104411Imp'!C$39</f>
        <v>15.6949891348</v>
      </c>
      <c r="E5" s="120">
        <f>'[1]44104411Imp'!D$39</f>
        <v>14.950667239999998</v>
      </c>
      <c r="F5" s="120">
        <f>'[1]44104411Imp'!E$39</f>
        <v>15.34782444</v>
      </c>
      <c r="G5" s="120">
        <f>'[1]44104411Imp'!F$39</f>
        <v>16.227842599999999</v>
      </c>
      <c r="H5" s="120">
        <f>'[1]44104411Imp'!G$39</f>
        <v>16.161736600000001</v>
      </c>
      <c r="I5" s="120">
        <f>'[1]44104411Imp'!H$39</f>
        <v>15.663644723199997</v>
      </c>
      <c r="J5" s="120">
        <f>'[1]44104411Imp'!I$39</f>
        <v>11.446608619999999</v>
      </c>
      <c r="K5" s="120">
        <f>'[1]44104411Imp'!J$39</f>
        <v>6.7718302279999989</v>
      </c>
      <c r="L5" s="120">
        <f>'[1]44104411Imp'!K$39</f>
        <v>5.2666656179999993</v>
      </c>
      <c r="M5" s="120">
        <f>'[1]44104411Imp'!L$39</f>
        <v>5.3618676613333331</v>
      </c>
      <c r="N5" s="120">
        <f>'[1]44104411Imp'!M$39</f>
        <v>5.5143366995666661</v>
      </c>
      <c r="O5" s="120">
        <f>'[1]44104411Imp'!N$39</f>
        <v>6.2515390383999989</v>
      </c>
      <c r="P5" s="120">
        <f>'[1]44104411Imp'!O$39</f>
        <v>7.1088302068571423</v>
      </c>
      <c r="Q5" s="120">
        <f>'[1]44104411Imp'!P$39</f>
        <v>6.9924247355200357</v>
      </c>
      <c r="R5" s="120">
        <f>'[1]44104411Imp'!Q$39</f>
        <v>8.9440771999999988</v>
      </c>
      <c r="S5" s="120">
        <f>'[1]44104411Imp'!R$39</f>
        <v>9.9314867514999978</v>
      </c>
      <c r="T5" s="120">
        <f>'[1]44104411Imp'!S$39</f>
        <v>10.358011916000002</v>
      </c>
      <c r="U5" s="120">
        <f>'[1]44104411Imp'!T$39</f>
        <v>12.958421944000001</v>
      </c>
      <c r="V5" s="120">
        <f>'[1]44104411Imp'!U$39</f>
        <v>7.1307439260399992</v>
      </c>
      <c r="W5" s="120">
        <f>'[1]44104411Imp'!V$39</f>
        <v>8.1269450401999972</v>
      </c>
      <c r="X5" s="120">
        <f>'[1]44104411Imp'!W$39</f>
        <v>8.8084249327199977</v>
      </c>
      <c r="Y5" s="120">
        <f>'[1]44104411Imp'!X$39</f>
        <v>11.038067460965721</v>
      </c>
      <c r="Z5" s="120">
        <f>'[1]44104411Imp'!Y$39</f>
        <v>9.6550918092700382</v>
      </c>
      <c r="AA5" s="120">
        <f>'[1]44104411Imp'!Z$39</f>
        <v>0</v>
      </c>
      <c r="AB5" s="196">
        <f>'[1]44104411Imp'!AA$39</f>
        <v>0</v>
      </c>
      <c r="AC5" s="70"/>
      <c r="AD5" s="76">
        <f>1/1000*'[1]44104411Imp'!AB$39</f>
        <v>1.7140139109999999</v>
      </c>
      <c r="AE5" s="128">
        <f>1/1000*'[1]44104411Imp'!AC$39</f>
        <v>1.4882005870000001</v>
      </c>
      <c r="AF5" s="128">
        <f>1/1000*'[1]44104411Imp'!AD$39</f>
        <v>1.5595649999999999</v>
      </c>
      <c r="AG5" s="128">
        <f>1/1000*'[1]44104411Imp'!AE$39</f>
        <v>2.4879799999999999</v>
      </c>
      <c r="AH5" s="128">
        <f>1/1000*'[1]44104411Imp'!AF$39</f>
        <v>3.4496639999999998</v>
      </c>
      <c r="AI5" s="128">
        <f>1/1000*'[1]44104411Imp'!AG$39</f>
        <v>3.2097987300000002</v>
      </c>
      <c r="AJ5" s="128">
        <f>1/1000*'[1]44104411Imp'!AH$39</f>
        <v>2.4593257579999999</v>
      </c>
      <c r="AK5" s="128">
        <f>1/1000*'[1]44104411Imp'!AI$39</f>
        <v>1.5574781439999998</v>
      </c>
      <c r="AL5" s="128">
        <f>1/1000*'[1]44104411Imp'!AJ$39</f>
        <v>1.0509162519999997</v>
      </c>
      <c r="AM5" s="128">
        <f>1/1000*'[1]44104411Imp'!AK$39</f>
        <v>0.80602034</v>
      </c>
      <c r="AN5" s="128">
        <f>1/1000*'[1]44104411Imp'!AL$39</f>
        <v>0.96765563999999993</v>
      </c>
      <c r="AO5" s="128">
        <f>1/1000*'[1]44104411Imp'!AM$39</f>
        <v>0.87231272900000001</v>
      </c>
      <c r="AP5" s="128">
        <f>1/1000*'[1]44104411Imp'!AN$39</f>
        <v>1.180659592</v>
      </c>
      <c r="AQ5" s="128">
        <f>1/1000*'[1]44104411Imp'!AO$39</f>
        <v>1.5444975170000002</v>
      </c>
      <c r="AR5" s="128">
        <f>1/1000*'[1]44104411Imp'!AP$39</f>
        <v>1.438972828</v>
      </c>
      <c r="AS5" s="128">
        <f>1/1000*'[1]44104411Imp'!AQ$39</f>
        <v>1.439158438</v>
      </c>
      <c r="AT5" s="128">
        <f>1/1000*'[1]44104411Imp'!AR$39</f>
        <v>1.7441111689999997</v>
      </c>
      <c r="AU5" s="128">
        <f>1/1000*'[1]44104411Imp'!AS$39</f>
        <v>1.9525380879999998</v>
      </c>
      <c r="AV5" s="128">
        <f>1/1000*'[1]44104411Imp'!AT$39</f>
        <v>2.189445804</v>
      </c>
      <c r="AW5" s="128">
        <f>1/1000*'[1]44104411Imp'!AU$39</f>
        <v>1.6752896559999999</v>
      </c>
      <c r="AX5" s="128">
        <f>1/1000*'[1]44104411Imp'!AV$39</f>
        <v>2.2633071949999999</v>
      </c>
      <c r="AY5" s="128">
        <f>1/1000*'[1]44104411Imp'!AW$39</f>
        <v>4.4745830030000002</v>
      </c>
      <c r="AZ5" s="128">
        <f>1/1000*'[1]44104411Imp'!AX$39</f>
        <v>3.8698370209999999</v>
      </c>
      <c r="BA5" s="128">
        <f>1/1000*'[1]44104411Imp'!AY$39</f>
        <v>2.498598243</v>
      </c>
      <c r="BB5" s="128">
        <f>1/1000*'[1]44104411Imp'!AZ$39</f>
        <v>0</v>
      </c>
      <c r="BC5" s="129">
        <f>1/1000*'[1]44104411Imp'!BA$39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2:56" ht="20" customHeight="1" thickTop="1" thickBot="1">
      <c r="B7" s="67" t="s">
        <v>106</v>
      </c>
      <c r="C7" s="76">
        <f>'[1]44104411Imp'!B$263-C5</f>
        <v>1.7332622580000017</v>
      </c>
      <c r="D7" s="128">
        <f>'[1]44104411Imp'!C$263-D5</f>
        <v>1.9812396243600077</v>
      </c>
      <c r="E7" s="128">
        <f>'[1]44104411Imp'!D$263-E5</f>
        <v>2.5700517199999986</v>
      </c>
      <c r="F7" s="128">
        <f>'[1]44104411Imp'!E$263-F5</f>
        <v>3.1520937599999961</v>
      </c>
      <c r="G7" s="128">
        <f>'[1]44104411Imp'!F$263-G5</f>
        <v>3.9592731879999974</v>
      </c>
      <c r="H7" s="128">
        <f>'[1]44104411Imp'!G$263-H5</f>
        <v>5.0202829999999992</v>
      </c>
      <c r="I7" s="128">
        <f>'[1]44104411Imp'!H$263-I5</f>
        <v>4.1016607764904727</v>
      </c>
      <c r="J7" s="128">
        <f>'[1]44104411Imp'!I$263-J5</f>
        <v>2.9147558199999981</v>
      </c>
      <c r="K7" s="128">
        <f>'[1]44104411Imp'!J$263-K5</f>
        <v>2.4935919428000002</v>
      </c>
      <c r="L7" s="128">
        <f>'[1]44104411Imp'!K$263-L5</f>
        <v>2.4677048699999977</v>
      </c>
      <c r="M7" s="128">
        <f>'[1]44104411Imp'!L$263-M5</f>
        <v>2.608251367700003</v>
      </c>
      <c r="N7" s="128">
        <f>'[1]44104411Imp'!M$263-N5</f>
        <v>2.2457514739190447</v>
      </c>
      <c r="O7" s="128">
        <f>'[1]44104411Imp'!N$263-O5</f>
        <v>2.1113736189599983</v>
      </c>
      <c r="P7" s="128">
        <f>'[1]44104411Imp'!O$263-P5</f>
        <v>3.5199161489999948</v>
      </c>
      <c r="Q7" s="128">
        <f>'[1]44104411Imp'!P$263-Q5</f>
        <v>3.961881341090713</v>
      </c>
      <c r="R7" s="128">
        <f>'[1]44104411Imp'!Q$263-R5</f>
        <v>4.2778154638000032</v>
      </c>
      <c r="S7" s="128">
        <f>'[1]44104411Imp'!R$263-S5</f>
        <v>4.6485277040738051</v>
      </c>
      <c r="T7" s="128">
        <f>'[1]44104411Imp'!S$263-T5</f>
        <v>4.9116913089999983</v>
      </c>
      <c r="U7" s="128">
        <f>'[1]44104411Imp'!T$263-U5</f>
        <v>3.5543409139999937</v>
      </c>
      <c r="V7" s="128">
        <f>'[1]44104411Imp'!U$263-V5</f>
        <v>3.2391999255371378</v>
      </c>
      <c r="W7" s="128">
        <f>'[1]44104411Imp'!V$263-W5</f>
        <v>4.3914651612719933</v>
      </c>
      <c r="X7" s="128">
        <f>'[1]44104411Imp'!W$263-X5</f>
        <v>4.1072343964399991</v>
      </c>
      <c r="Y7" s="128">
        <f>'[1]44104411Imp'!X$263-Y5</f>
        <v>5.7145616218952746</v>
      </c>
      <c r="Z7" s="128">
        <f>'[1]44104411Imp'!Y$263-Z5</f>
        <v>3.8661455164517982</v>
      </c>
      <c r="AA7" s="128">
        <f>'[1]44104411Imp'!Z$263-AA5</f>
        <v>0</v>
      </c>
      <c r="AB7" s="129">
        <f>'[1]44104411Imp'!AA$263-AB5</f>
        <v>0</v>
      </c>
      <c r="AC7" s="29"/>
      <c r="AD7" s="76">
        <f>1/1000*'[1]44104411Imp'!AB$263-AD5</f>
        <v>0.34304605600000082</v>
      </c>
      <c r="AE7" s="128">
        <f>1/1000*'[1]44104411Imp'!AC$263-AE5</f>
        <v>0.39392263800000027</v>
      </c>
      <c r="AF7" s="128">
        <f>1/1000*'[1]44104411Imp'!AD$263-AF5</f>
        <v>0.48957600000000023</v>
      </c>
      <c r="AG7" s="128">
        <f>1/1000*'[1]44104411Imp'!AE$263-AG5</f>
        <v>0.61573899999999959</v>
      </c>
      <c r="AH7" s="128">
        <f>1/1000*'[1]44104411Imp'!AF$263-AH5</f>
        <v>0.94286000000000181</v>
      </c>
      <c r="AI7" s="128">
        <f>1/1000*'[1]44104411Imp'!AG$263-AI5</f>
        <v>1.1333144649999998</v>
      </c>
      <c r="AJ7" s="128">
        <f>1/1000*'[1]44104411Imp'!AH$263-AJ5</f>
        <v>1.0529661239999997</v>
      </c>
      <c r="AK7" s="128">
        <f>1/1000*'[1]44104411Imp'!AI$263-AK5</f>
        <v>0.75628011300000098</v>
      </c>
      <c r="AL7" s="128">
        <f>1/1000*'[1]44104411Imp'!AJ$263-AL5</f>
        <v>0.56077716199999994</v>
      </c>
      <c r="AM7" s="128">
        <f>1/1000*'[1]44104411Imp'!AK$263-AM5</f>
        <v>0.52889536700000039</v>
      </c>
      <c r="AN7" s="128">
        <f>1/1000*'[1]44104411Imp'!AL$263-AN5</f>
        <v>0.53335737499999947</v>
      </c>
      <c r="AO7" s="128">
        <f>1/1000*'[1]44104411Imp'!AM$263-AO5</f>
        <v>0.49144759300000096</v>
      </c>
      <c r="AP7" s="128">
        <f>1/1000*'[1]44104411Imp'!AN$263-AP5</f>
        <v>0.56376115000000082</v>
      </c>
      <c r="AQ7" s="128">
        <f>1/1000*'[1]44104411Imp'!AO$263-AQ5</f>
        <v>0.6967542739999979</v>
      </c>
      <c r="AR7" s="128">
        <f>1/1000*'[1]44104411Imp'!AP$263-AR5</f>
        <v>0.87327882500000054</v>
      </c>
      <c r="AS7" s="128">
        <f>1/1000*'[1]44104411Imp'!AQ$263-AS5</f>
        <v>0.79518860000000058</v>
      </c>
      <c r="AT7" s="128">
        <f>1/1000*'[1]44104411Imp'!AR$263-AT5</f>
        <v>0.8649509940000002</v>
      </c>
      <c r="AU7" s="128">
        <f>1/1000*'[1]44104411Imp'!AS$263-AU5</f>
        <v>0.94811196299999922</v>
      </c>
      <c r="AV7" s="128">
        <f>1/1000*'[1]44104411Imp'!AT$263-AV5</f>
        <v>0.94459248299999965</v>
      </c>
      <c r="AW7" s="128">
        <f>1/1000*'[1]44104411Imp'!AU$263-AW5</f>
        <v>0.940382783</v>
      </c>
      <c r="AX7" s="128">
        <f>1/1000*'[1]44104411Imp'!AV$263-AX5</f>
        <v>1.0275971120000005</v>
      </c>
      <c r="AY7" s="128">
        <f>1/1000*'[1]44104411Imp'!AW$263-AY5</f>
        <v>1.5111310989999973</v>
      </c>
      <c r="AZ7" s="128">
        <f>1/1000*'[1]44104411Imp'!AX$263-AZ5</f>
        <v>2.1581802180000031</v>
      </c>
      <c r="BA7" s="128">
        <f>1/1000*'[1]44104411Imp'!AY$263-BA5</f>
        <v>1.1303287450000004</v>
      </c>
      <c r="BB7" s="128">
        <f>1/1000*'[1]44104411Imp'!AZ$263-BB5</f>
        <v>0</v>
      </c>
      <c r="BC7" s="129">
        <f>1/1000*'[1]44104411Imp'!BA$263-BC5</f>
        <v>0</v>
      </c>
      <c r="BD7" s="228"/>
    </row>
    <row r="8" spans="2:56" ht="20" customHeight="1" thickTop="1">
      <c r="B8" s="37" t="s">
        <v>25</v>
      </c>
      <c r="C8" s="152">
        <f>'[1]44104411Imp'!B$266</f>
        <v>1.7298000000000001E-3</v>
      </c>
      <c r="D8" s="219">
        <f>'[1]44104411Imp'!C$266</f>
        <v>4.9081999999999997E-3</v>
      </c>
      <c r="E8" s="219">
        <f>'[1]44104411Imp'!D$266</f>
        <v>1.56752E-2</v>
      </c>
      <c r="F8" s="219">
        <f>'[1]44104411Imp'!E$266</f>
        <v>2.6507200000000002E-2</v>
      </c>
      <c r="G8" s="219">
        <f>'[1]44104411Imp'!F$266</f>
        <v>2.1072E-2</v>
      </c>
      <c r="H8" s="219">
        <f>'[1]44104411Imp'!G$266</f>
        <v>1.2263399999999999E-2</v>
      </c>
      <c r="I8" s="219">
        <f>'[1]44104411Imp'!H$266</f>
        <v>3.0600000000000005E-5</v>
      </c>
      <c r="J8" s="219">
        <f>'[1]44104411Imp'!I$266</f>
        <v>1.4980000000000001E-4</v>
      </c>
      <c r="K8" s="219">
        <f>'[1]44104411Imp'!J$266</f>
        <v>0</v>
      </c>
      <c r="L8" s="219">
        <f>'[1]44104411Imp'!K$266</f>
        <v>5.3819999999999985E-4</v>
      </c>
      <c r="M8" s="219">
        <f>'[1]44104411Imp'!L$266</f>
        <v>2.9340000000000003E-4</v>
      </c>
      <c r="N8" s="219">
        <f>'[1]44104411Imp'!M$266</f>
        <v>6.7319999999999999E-4</v>
      </c>
      <c r="O8" s="219">
        <f>'[1]44104411Imp'!N$266</f>
        <v>1.284E-4</v>
      </c>
      <c r="P8" s="219">
        <f>'[1]44104411Imp'!O$266</f>
        <v>2.5920000000000001E-4</v>
      </c>
      <c r="Q8" s="219">
        <f>'[1]44104411Imp'!P$266</f>
        <v>5.3388216000000007E-4</v>
      </c>
      <c r="R8" s="219">
        <f>'[1]44104411Imp'!Q$266</f>
        <v>0</v>
      </c>
      <c r="S8" s="219">
        <f>'[1]44104411Imp'!R$266</f>
        <v>3.7660000000000005E-4</v>
      </c>
      <c r="T8" s="219">
        <f>'[1]44104411Imp'!S$266</f>
        <v>1.3319999999999999E-4</v>
      </c>
      <c r="U8" s="219">
        <f>'[1]44104411Imp'!T$266</f>
        <v>1.086E-4</v>
      </c>
      <c r="V8" s="219">
        <f>'[1]44104411Imp'!U$266</f>
        <v>1.2519359999999998E-5</v>
      </c>
      <c r="W8" s="219">
        <f>'[1]44104411Imp'!V$266</f>
        <v>1.0511927999999999E-4</v>
      </c>
      <c r="X8" s="219">
        <f>'[1]44104411Imp'!W$266</f>
        <v>6.1474279999999994E-5</v>
      </c>
      <c r="Y8" s="219">
        <f>'[1]44104411Imp'!X$266</f>
        <v>1.9903309803999999E-4</v>
      </c>
      <c r="Z8" s="219">
        <f>'[1]44104411Imp'!Y$266</f>
        <v>2.5529051128000003E-4</v>
      </c>
      <c r="AA8" s="219">
        <f>'[1]44104411Imp'!Z$266</f>
        <v>0</v>
      </c>
      <c r="AB8" s="206">
        <f>'[1]44104411Imp'!AA$266</f>
        <v>0</v>
      </c>
      <c r="AC8" s="25"/>
      <c r="AD8" s="152">
        <f>1/1000*'[1]44104411Imp'!AB$266</f>
        <v>3.15292E-4</v>
      </c>
      <c r="AE8" s="219">
        <f>1/1000*'[1]44104411Imp'!AC$266</f>
        <v>6.78523E-4</v>
      </c>
      <c r="AF8" s="219">
        <f>1/1000*'[1]44104411Imp'!AD$266</f>
        <v>2.2020000000000004E-3</v>
      </c>
      <c r="AG8" s="219">
        <f>1/1000*'[1]44104411Imp'!AE$266</f>
        <v>3.1129999999999999E-3</v>
      </c>
      <c r="AH8" s="219">
        <f>1/1000*'[1]44104411Imp'!AF$266</f>
        <v>2.6699999999999996E-3</v>
      </c>
      <c r="AI8" s="219">
        <f>1/1000*'[1]44104411Imp'!AG$266</f>
        <v>1.945558E-3</v>
      </c>
      <c r="AJ8" s="219">
        <f>1/1000*'[1]44104411Imp'!AH$266</f>
        <v>1.5848000000000001E-5</v>
      </c>
      <c r="AK8" s="219">
        <f>1/1000*'[1]44104411Imp'!AI$266</f>
        <v>4.9034000000000005E-5</v>
      </c>
      <c r="AL8" s="219">
        <f>1/1000*'[1]44104411Imp'!AJ$266</f>
        <v>0</v>
      </c>
      <c r="AM8" s="219">
        <f>1/1000*'[1]44104411Imp'!AK$266</f>
        <v>1.3653299999999999E-4</v>
      </c>
      <c r="AN8" s="219">
        <f>1/1000*'[1]44104411Imp'!AL$266</f>
        <v>6.9614000000000001E-5</v>
      </c>
      <c r="AO8" s="219">
        <f>1/1000*'[1]44104411Imp'!AM$266</f>
        <v>2.8036500000000003E-4</v>
      </c>
      <c r="AP8" s="219">
        <f>1/1000*'[1]44104411Imp'!AN$266</f>
        <v>1.8595999999999999E-5</v>
      </c>
      <c r="AQ8" s="219">
        <f>1/1000*'[1]44104411Imp'!AO$266</f>
        <v>1.8346199999999999E-4</v>
      </c>
      <c r="AR8" s="219">
        <f>1/1000*'[1]44104411Imp'!AP$266</f>
        <v>1.9741800000000001E-4</v>
      </c>
      <c r="AS8" s="219">
        <f>1/1000*'[1]44104411Imp'!AQ$266</f>
        <v>0</v>
      </c>
      <c r="AT8" s="219">
        <f>1/1000*'[1]44104411Imp'!AR$266</f>
        <v>6.3578999999999996E-5</v>
      </c>
      <c r="AU8" s="219">
        <f>1/1000*'[1]44104411Imp'!AS$266</f>
        <v>3.3614E-5</v>
      </c>
      <c r="AV8" s="219">
        <f>1/1000*'[1]44104411Imp'!AT$266</f>
        <v>4.9499000000000002E-5</v>
      </c>
      <c r="AW8" s="219">
        <f>1/1000*'[1]44104411Imp'!AU$266</f>
        <v>3.1479999999999998E-6</v>
      </c>
      <c r="AX8" s="219">
        <f>1/1000*'[1]44104411Imp'!AV$266</f>
        <v>2.5464999999999998E-5</v>
      </c>
      <c r="AY8" s="219">
        <f>1/1000*'[1]44104411Imp'!AW$266</f>
        <v>2.836E-5</v>
      </c>
      <c r="AZ8" s="219">
        <f>1/1000*'[1]44104411Imp'!AX$266</f>
        <v>6.9003999999999992E-5</v>
      </c>
      <c r="BA8" s="219">
        <f>1/1000*'[1]44104411Imp'!AY$266</f>
        <v>1.7868300000000001E-4</v>
      </c>
      <c r="BB8" s="219">
        <f>1/1000*'[1]44104411Imp'!AZ$266</f>
        <v>0</v>
      </c>
      <c r="BC8" s="206">
        <f>1/1000*'[1]44104411Imp'!BA$266</f>
        <v>0</v>
      </c>
      <c r="BD8" s="228"/>
    </row>
    <row r="9" spans="2:56">
      <c r="B9" s="18" t="s">
        <v>49</v>
      </c>
      <c r="C9" s="31">
        <f>'[1]44104411Imp'!B$211</f>
        <v>1.6128000000000002E-3</v>
      </c>
      <c r="D9" s="22">
        <f>'[1]44104411Imp'!C$211</f>
        <v>4.5751999999999998E-3</v>
      </c>
      <c r="E9" s="22">
        <f>'[1]44104411Imp'!D$211</f>
        <v>1.5329599999999999E-2</v>
      </c>
      <c r="F9" s="22">
        <f>'[1]44104411Imp'!E$211</f>
        <v>2.6444200000000001E-2</v>
      </c>
      <c r="G9" s="22">
        <f>'[1]44104411Imp'!F$211</f>
        <v>2.0589E-2</v>
      </c>
      <c r="H9" s="22">
        <f>'[1]44104411Imp'!G$211</f>
        <v>1.2263399999999999E-2</v>
      </c>
      <c r="I9" s="22">
        <f>'[1]44104411Imp'!H$211</f>
        <v>3.0600000000000005E-5</v>
      </c>
      <c r="J9" s="22">
        <f>'[1]44104411Imp'!I$211</f>
        <v>7.5600000000000008E-5</v>
      </c>
      <c r="K9" s="22">
        <f>'[1]44104411Imp'!J$211</f>
        <v>0</v>
      </c>
      <c r="L9" s="22">
        <f>'[1]44104411Imp'!K$211</f>
        <v>4.9859999999999987E-4</v>
      </c>
      <c r="M9" s="22">
        <f>'[1]44104411Imp'!L$211</f>
        <v>2.9340000000000003E-4</v>
      </c>
      <c r="N9" s="22">
        <f>'[1]44104411Imp'!M$211</f>
        <v>0</v>
      </c>
      <c r="O9" s="22">
        <f>'[1]44104411Imp'!N$211</f>
        <v>0</v>
      </c>
      <c r="P9" s="22">
        <f>'[1]44104411Imp'!O$211</f>
        <v>1.5120000000000002E-4</v>
      </c>
      <c r="Q9" s="22">
        <f>'[1]44104411Imp'!P$211</f>
        <v>7.9674840000000001E-5</v>
      </c>
      <c r="R9" s="22">
        <f>'[1]44104411Imp'!Q$211</f>
        <v>0</v>
      </c>
      <c r="S9" s="22">
        <f>'[1]44104411Imp'!R$211</f>
        <v>1.12E-4</v>
      </c>
      <c r="T9" s="22">
        <f>'[1]44104411Imp'!S$211</f>
        <v>0</v>
      </c>
      <c r="U9" s="22">
        <f>'[1]44104411Imp'!T$211</f>
        <v>0</v>
      </c>
      <c r="V9" s="22">
        <f>'[1]44104411Imp'!U$211</f>
        <v>1.2519359999999998E-5</v>
      </c>
      <c r="W9" s="22">
        <f>'[1]44104411Imp'!V$211</f>
        <v>1.4993999999999997E-5</v>
      </c>
      <c r="X9" s="22">
        <f>'[1]44104411Imp'!W$211</f>
        <v>0</v>
      </c>
      <c r="Y9" s="22">
        <f>'[1]44104411Imp'!X$211</f>
        <v>4.3829359279999994E-5</v>
      </c>
      <c r="Z9" s="22">
        <f>'[1]44104411Imp'!Y$211</f>
        <v>3.6399999999999997E-5</v>
      </c>
      <c r="AA9" s="22">
        <f>'[1]44104411Imp'!Z$211</f>
        <v>0</v>
      </c>
      <c r="AB9" s="21">
        <f>'[1]44104411Imp'!AA$211</f>
        <v>0</v>
      </c>
      <c r="AC9" s="25"/>
      <c r="AD9" s="17">
        <f>1/1000*'[1]44104411Imp'!AB$211</f>
        <v>3.0003499999999998E-4</v>
      </c>
      <c r="AE9" s="12">
        <f>1/1000*'[1]44104411Imp'!AC$211</f>
        <v>6.50401E-4</v>
      </c>
      <c r="AF9" s="12">
        <f>1/1000*'[1]44104411Imp'!AD$211</f>
        <v>2.1720000000000003E-3</v>
      </c>
      <c r="AG9" s="12">
        <f>1/1000*'[1]44104411Imp'!AE$211</f>
        <v>3.1070000000000004E-3</v>
      </c>
      <c r="AH9" s="12">
        <f>1/1000*'[1]44104411Imp'!AF$211</f>
        <v>2.6639999999999997E-3</v>
      </c>
      <c r="AI9" s="12">
        <f>1/1000*'[1]44104411Imp'!AG$211</f>
        <v>1.945558E-3</v>
      </c>
      <c r="AJ9" s="12">
        <f>1/1000*'[1]44104411Imp'!AH$211</f>
        <v>1.5848000000000001E-5</v>
      </c>
      <c r="AK9" s="12">
        <f>1/1000*'[1]44104411Imp'!AI$211</f>
        <v>1.4398E-5</v>
      </c>
      <c r="AL9" s="12">
        <f>1/1000*'[1]44104411Imp'!AJ$211</f>
        <v>0</v>
      </c>
      <c r="AM9" s="12">
        <f>1/1000*'[1]44104411Imp'!AK$211</f>
        <v>8.9296000000000007E-5</v>
      </c>
      <c r="AN9" s="12">
        <f>1/1000*'[1]44104411Imp'!AL$211</f>
        <v>6.9614000000000001E-5</v>
      </c>
      <c r="AO9" s="12">
        <f>1/1000*'[1]44104411Imp'!AM$211</f>
        <v>0</v>
      </c>
      <c r="AP9" s="12">
        <f>1/1000*'[1]44104411Imp'!AN$211</f>
        <v>0</v>
      </c>
      <c r="AQ9" s="12">
        <f>1/1000*'[1]44104411Imp'!AO$211</f>
        <v>1.1588999999999999E-4</v>
      </c>
      <c r="AR9" s="12">
        <f>1/1000*'[1]44104411Imp'!AP$211</f>
        <v>2.7958000000000002E-5</v>
      </c>
      <c r="AS9" s="12">
        <f>1/1000*'[1]44104411Imp'!AQ$211</f>
        <v>0</v>
      </c>
      <c r="AT9" s="12">
        <f>1/1000*'[1]44104411Imp'!AR$211</f>
        <v>5.1560999999999996E-5</v>
      </c>
      <c r="AU9" s="12">
        <f>1/1000*'[1]44104411Imp'!AS$211</f>
        <v>0</v>
      </c>
      <c r="AV9" s="12">
        <f>1/1000*'[1]44104411Imp'!AT$211</f>
        <v>0</v>
      </c>
      <c r="AW9" s="12">
        <f>1/1000*'[1]44104411Imp'!AU$211</f>
        <v>3.1479999999999998E-6</v>
      </c>
      <c r="AX9" s="12">
        <f>1/1000*'[1]44104411Imp'!AV$211</f>
        <v>6.5810000000000002E-6</v>
      </c>
      <c r="AY9" s="12">
        <f>1/1000*'[1]44104411Imp'!AW$211</f>
        <v>0</v>
      </c>
      <c r="AZ9" s="12">
        <f>1/1000*'[1]44104411Imp'!AX$211</f>
        <v>1.5305999999999999E-5</v>
      </c>
      <c r="BA9" s="12">
        <f>1/1000*'[1]44104411Imp'!AY$211</f>
        <v>9.2450000000000004E-6</v>
      </c>
      <c r="BB9" s="12">
        <f>1/1000*'[1]44104411Imp'!AZ$211</f>
        <v>0</v>
      </c>
      <c r="BC9" s="33">
        <f>1/1000*'[1]44104411Imp'!BA$211</f>
        <v>0</v>
      </c>
      <c r="BD9" s="228"/>
    </row>
    <row r="10" spans="2:56">
      <c r="B10" s="19" t="s">
        <v>24</v>
      </c>
      <c r="C10" s="81">
        <f t="shared" ref="C10:AB10" si="2">C8-SUM(C9:C9)</f>
        <v>1.1699999999999992E-4</v>
      </c>
      <c r="D10" s="82">
        <f t="shared" si="2"/>
        <v>3.3299999999999996E-4</v>
      </c>
      <c r="E10" s="82">
        <f t="shared" si="2"/>
        <v>3.4560000000000146E-4</v>
      </c>
      <c r="F10" s="82">
        <f t="shared" si="2"/>
        <v>6.3000000000000556E-5</v>
      </c>
      <c r="G10" s="82">
        <f t="shared" si="2"/>
        <v>4.8300000000000079E-4</v>
      </c>
      <c r="H10" s="82">
        <f t="shared" si="2"/>
        <v>0</v>
      </c>
      <c r="I10" s="82">
        <f t="shared" si="2"/>
        <v>0</v>
      </c>
      <c r="J10" s="82">
        <f t="shared" si="2"/>
        <v>7.4200000000000001E-5</v>
      </c>
      <c r="K10" s="82">
        <f t="shared" si="2"/>
        <v>0</v>
      </c>
      <c r="L10" s="82">
        <f t="shared" si="2"/>
        <v>3.9599999999999987E-5</v>
      </c>
      <c r="M10" s="82">
        <f t="shared" si="2"/>
        <v>0</v>
      </c>
      <c r="N10" s="82">
        <f t="shared" si="2"/>
        <v>6.7319999999999999E-4</v>
      </c>
      <c r="O10" s="82">
        <f t="shared" si="2"/>
        <v>1.284E-4</v>
      </c>
      <c r="P10" s="82">
        <f t="shared" si="2"/>
        <v>1.08E-4</v>
      </c>
      <c r="Q10" s="82">
        <f t="shared" si="2"/>
        <v>4.5420732000000006E-4</v>
      </c>
      <c r="R10" s="82">
        <f t="shared" si="2"/>
        <v>0</v>
      </c>
      <c r="S10" s="82">
        <f t="shared" si="2"/>
        <v>2.6460000000000003E-4</v>
      </c>
      <c r="T10" s="82">
        <f t="shared" si="2"/>
        <v>1.3319999999999999E-4</v>
      </c>
      <c r="U10" s="82">
        <f t="shared" si="2"/>
        <v>1.086E-4</v>
      </c>
      <c r="V10" s="82">
        <f t="shared" si="2"/>
        <v>0</v>
      </c>
      <c r="W10" s="82">
        <f t="shared" si="2"/>
        <v>9.0125279999999988E-5</v>
      </c>
      <c r="X10" s="82">
        <f t="shared" si="2"/>
        <v>6.1474279999999994E-5</v>
      </c>
      <c r="Y10" s="82">
        <f t="shared" si="2"/>
        <v>1.5520373876E-4</v>
      </c>
      <c r="Z10" s="82">
        <f t="shared" si="2"/>
        <v>2.1889051128000004E-4</v>
      </c>
      <c r="AA10" s="82">
        <f t="shared" si="2"/>
        <v>0</v>
      </c>
      <c r="AB10" s="83">
        <f t="shared" si="2"/>
        <v>0</v>
      </c>
      <c r="AC10" s="25"/>
      <c r="AD10" s="41">
        <f t="shared" ref="AD10:BC10" si="3">AD8-SUM(AD9:AD9)</f>
        <v>1.525700000000002E-5</v>
      </c>
      <c r="AE10" s="42">
        <f t="shared" si="3"/>
        <v>2.8121999999999999E-5</v>
      </c>
      <c r="AF10" s="42">
        <f t="shared" si="3"/>
        <v>3.0000000000000079E-5</v>
      </c>
      <c r="AG10" s="42">
        <f t="shared" si="3"/>
        <v>5.9999999999994953E-6</v>
      </c>
      <c r="AH10" s="42">
        <f t="shared" si="3"/>
        <v>5.999999999999929E-6</v>
      </c>
      <c r="AI10" s="42">
        <f t="shared" si="3"/>
        <v>0</v>
      </c>
      <c r="AJ10" s="42">
        <f t="shared" si="3"/>
        <v>0</v>
      </c>
      <c r="AK10" s="42">
        <f t="shared" si="3"/>
        <v>3.4636000000000005E-5</v>
      </c>
      <c r="AL10" s="42">
        <f t="shared" si="3"/>
        <v>0</v>
      </c>
      <c r="AM10" s="42">
        <f t="shared" si="3"/>
        <v>4.7236999999999982E-5</v>
      </c>
      <c r="AN10" s="42">
        <f t="shared" si="3"/>
        <v>0</v>
      </c>
      <c r="AO10" s="42">
        <f t="shared" si="3"/>
        <v>2.8036500000000003E-4</v>
      </c>
      <c r="AP10" s="42">
        <f t="shared" si="3"/>
        <v>1.8595999999999999E-5</v>
      </c>
      <c r="AQ10" s="42">
        <f t="shared" si="3"/>
        <v>6.7571999999999996E-5</v>
      </c>
      <c r="AR10" s="42">
        <f t="shared" si="3"/>
        <v>1.6946000000000002E-4</v>
      </c>
      <c r="AS10" s="42">
        <f t="shared" si="3"/>
        <v>0</v>
      </c>
      <c r="AT10" s="42">
        <f t="shared" si="3"/>
        <v>1.2017999999999999E-5</v>
      </c>
      <c r="AU10" s="42">
        <f t="shared" si="3"/>
        <v>3.3614E-5</v>
      </c>
      <c r="AV10" s="42">
        <f t="shared" si="3"/>
        <v>4.9499000000000002E-5</v>
      </c>
      <c r="AW10" s="42">
        <f t="shared" si="3"/>
        <v>0</v>
      </c>
      <c r="AX10" s="42">
        <f t="shared" si="3"/>
        <v>1.8883999999999997E-5</v>
      </c>
      <c r="AY10" s="42">
        <f t="shared" si="3"/>
        <v>2.836E-5</v>
      </c>
      <c r="AZ10" s="42">
        <f t="shared" si="3"/>
        <v>5.3697999999999993E-5</v>
      </c>
      <c r="BA10" s="42">
        <f t="shared" si="3"/>
        <v>1.69438E-4</v>
      </c>
      <c r="BB10" s="42">
        <f t="shared" si="3"/>
        <v>0</v>
      </c>
      <c r="BC10" s="43">
        <f t="shared" si="3"/>
        <v>0</v>
      </c>
      <c r="BD10" s="228"/>
    </row>
    <row r="11" spans="2:56" ht="20" customHeight="1">
      <c r="B11" s="136" t="s">
        <v>110</v>
      </c>
      <c r="C11" s="139">
        <f>'[1]44104411Imp'!B$269+C17</f>
        <v>0.82418019999999992</v>
      </c>
      <c r="D11" s="140">
        <f>'[1]44104411Imp'!C$269+D17</f>
        <v>0.68423553999999998</v>
      </c>
      <c r="E11" s="140">
        <f>'[1]44104411Imp'!D$269+E17</f>
        <v>0.80573943999999986</v>
      </c>
      <c r="F11" s="140">
        <f>'[1]44104411Imp'!E$269+F17</f>
        <v>1.1694728400000001</v>
      </c>
      <c r="G11" s="140">
        <f>'[1]44104411Imp'!F$269+G17</f>
        <v>1.6828727999999997</v>
      </c>
      <c r="H11" s="140">
        <f>'[1]44104411Imp'!G$269+H17</f>
        <v>1.8523515999999998</v>
      </c>
      <c r="I11" s="140">
        <f>'[1]44104411Imp'!H$269+I17</f>
        <v>1.8006046388000001</v>
      </c>
      <c r="J11" s="140">
        <f>'[1]44104411Imp'!I$269+J17</f>
        <v>1.1528919400000006</v>
      </c>
      <c r="K11" s="140">
        <f>'[1]44104411Imp'!J$269+K17</f>
        <v>0.82210280000000002</v>
      </c>
      <c r="L11" s="140">
        <f>'[1]44104411Imp'!K$269+L17</f>
        <v>0.65669847400000003</v>
      </c>
      <c r="M11" s="140">
        <f>'[1]44104411Imp'!L$269+M17</f>
        <v>0.62766892006666664</v>
      </c>
      <c r="N11" s="140">
        <f>'[1]44104411Imp'!M$269+N17</f>
        <v>0.57788953120000008</v>
      </c>
      <c r="O11" s="140">
        <f>'[1]44104411Imp'!N$269+O17</f>
        <v>0.58759035191999998</v>
      </c>
      <c r="P11" s="140">
        <f>'[1]44104411Imp'!O$269+P17</f>
        <v>0.78529389000000005</v>
      </c>
      <c r="Q11" s="140">
        <f>'[1]44104411Imp'!P$269+Q17</f>
        <v>0.66489490003999996</v>
      </c>
      <c r="R11" s="140">
        <f>'[1]44104411Imp'!Q$269+R17</f>
        <v>0.9563108226999999</v>
      </c>
      <c r="S11" s="140">
        <f>'[1]44104411Imp'!R$269+S17</f>
        <v>1.2264913479999997</v>
      </c>
      <c r="T11" s="140">
        <f>'[1]44104411Imp'!S$269+T17</f>
        <v>1.380219992</v>
      </c>
      <c r="U11" s="140">
        <f>'[1]44104411Imp'!T$269+U17</f>
        <v>1.4360010919999997</v>
      </c>
      <c r="V11" s="140">
        <f>'[1]44104411Imp'!U$269+V17</f>
        <v>1.4761254948742855</v>
      </c>
      <c r="W11" s="140">
        <f>'[1]44104411Imp'!V$269+W17</f>
        <v>1.8509545210799998</v>
      </c>
      <c r="X11" s="140">
        <f>'[1]44104411Imp'!W$269+X17</f>
        <v>1.6629296896799999</v>
      </c>
      <c r="Y11" s="140">
        <f>'[1]44104411Imp'!X$269+Y17</f>
        <v>2.5464106510021196</v>
      </c>
      <c r="Z11" s="140">
        <f>'[1]44104411Imp'!Y$269+Z17</f>
        <v>1.4278555295625597</v>
      </c>
      <c r="AA11" s="140">
        <f>'[1]44104411Imp'!Z$269+AA17</f>
        <v>0</v>
      </c>
      <c r="AB11" s="141">
        <f>'[1]44104411Imp'!AA$269+AB17</f>
        <v>0</v>
      </c>
      <c r="AC11" s="25"/>
      <c r="AD11" s="174">
        <f>1/1000*'[1]44104411Imp'!AB$269+AD17</f>
        <v>0.12060858999999999</v>
      </c>
      <c r="AE11" s="175">
        <f>1/1000*'[1]44104411Imp'!AC$269+AE17</f>
        <v>0.10930241399999999</v>
      </c>
      <c r="AF11" s="175">
        <f>1/1000*'[1]44104411Imp'!AD$269+AF17</f>
        <v>0.123735</v>
      </c>
      <c r="AG11" s="175">
        <f>1/1000*'[1]44104411Imp'!AE$269+AG17</f>
        <v>0.17049999999999998</v>
      </c>
      <c r="AH11" s="175">
        <f>1/1000*'[1]44104411Imp'!AF$269+AH17</f>
        <v>0.27472399999999991</v>
      </c>
      <c r="AI11" s="175">
        <f>1/1000*'[1]44104411Imp'!AG$269+AI17</f>
        <v>0.30560760799999998</v>
      </c>
      <c r="AJ11" s="175">
        <f>1/1000*'[1]44104411Imp'!AH$269+AJ17</f>
        <v>0.30916839799999996</v>
      </c>
      <c r="AK11" s="175">
        <f>1/1000*'[1]44104411Imp'!AI$269+AK17</f>
        <v>0.22769495900000003</v>
      </c>
      <c r="AL11" s="175">
        <f>1/1000*'[1]44104411Imp'!AJ$269+AL17</f>
        <v>0.17311495800000004</v>
      </c>
      <c r="AM11" s="175">
        <f>1/1000*'[1]44104411Imp'!AK$269+AM17</f>
        <v>0.13818744000000005</v>
      </c>
      <c r="AN11" s="175">
        <f>1/1000*'[1]44104411Imp'!AL$269+AN17</f>
        <v>0.143357398</v>
      </c>
      <c r="AO11" s="175">
        <f>1/1000*'[1]44104411Imp'!AM$269+AO17</f>
        <v>0.13702929699999999</v>
      </c>
      <c r="AP11" s="175">
        <f>1/1000*'[1]44104411Imp'!AN$269+AP17</f>
        <v>0.14491274799999998</v>
      </c>
      <c r="AQ11" s="175">
        <f>1/1000*'[1]44104411Imp'!AO$269+AQ17</f>
        <v>0.214370546</v>
      </c>
      <c r="AR11" s="175">
        <f>1/1000*'[1]44104411Imp'!AP$269+AR17</f>
        <v>0.23082740599999998</v>
      </c>
      <c r="AS11" s="175">
        <f>1/1000*'[1]44104411Imp'!AQ$269+AS17</f>
        <v>0.24411681800000001</v>
      </c>
      <c r="AT11" s="175">
        <f>1/1000*'[1]44104411Imp'!AR$269+AT17</f>
        <v>0.28509716200000007</v>
      </c>
      <c r="AU11" s="175">
        <f>1/1000*'[1]44104411Imp'!AS$269+AU17</f>
        <v>0.30993552699999999</v>
      </c>
      <c r="AV11" s="175">
        <f>1/1000*'[1]44104411Imp'!AT$269+AV17</f>
        <v>0.32255685199999995</v>
      </c>
      <c r="AW11" s="175">
        <f>1/1000*'[1]44104411Imp'!AU$269+AW17</f>
        <v>0.36868141899999995</v>
      </c>
      <c r="AX11" s="175">
        <f>1/1000*'[1]44104411Imp'!AV$269+AX17</f>
        <v>0.41084944099999998</v>
      </c>
      <c r="AY11" s="175">
        <f>1/1000*'[1]44104411Imp'!AW$269+AY17</f>
        <v>0.50182073699999996</v>
      </c>
      <c r="AZ11" s="175">
        <f>1/1000*'[1]44104411Imp'!AX$269+AZ17</f>
        <v>0.9852237399999999</v>
      </c>
      <c r="BA11" s="175">
        <f>1/1000*'[1]44104411Imp'!AY$269+BA17</f>
        <v>0.44419060000000005</v>
      </c>
      <c r="BB11" s="175">
        <f>1/1000*'[1]44104411Imp'!AZ$269+BB17</f>
        <v>0</v>
      </c>
      <c r="BC11" s="176">
        <f>1/1000*'[1]44104411Imp'!BA$269+BC17</f>
        <v>0</v>
      </c>
      <c r="BD11" s="228"/>
    </row>
    <row r="12" spans="2:56">
      <c r="B12" s="142" t="s">
        <v>111</v>
      </c>
      <c r="C12" s="143">
        <f>'[1]44104411Imp'!B$12</f>
        <v>5.0396799999999992E-2</v>
      </c>
      <c r="D12" s="144">
        <f>'[1]44104411Imp'!C$12</f>
        <v>3.6503399999999998E-2</v>
      </c>
      <c r="E12" s="144">
        <f>'[1]44104411Imp'!D$12</f>
        <v>5.3976639999999992E-2</v>
      </c>
      <c r="F12" s="144">
        <f>'[1]44104411Imp'!E$12</f>
        <v>0.11299108000000001</v>
      </c>
      <c r="G12" s="144">
        <f>'[1]44104411Imp'!F$12</f>
        <v>0.24651399999999998</v>
      </c>
      <c r="H12" s="144">
        <f>'[1]44104411Imp'!G$12</f>
        <v>0.21154759999999997</v>
      </c>
      <c r="I12" s="144">
        <f>'[1]44104411Imp'!H$12</f>
        <v>0.18012880000000001</v>
      </c>
      <c r="J12" s="144">
        <f>'[1]44104411Imp'!I$12</f>
        <v>0.11777080000000001</v>
      </c>
      <c r="K12" s="144">
        <f>'[1]44104411Imp'!J$12</f>
        <v>5.1148799999999994E-2</v>
      </c>
      <c r="L12" s="144">
        <f>'[1]44104411Imp'!K$12</f>
        <v>5.458403399999999E-2</v>
      </c>
      <c r="M12" s="144">
        <f>'[1]44104411Imp'!L$12</f>
        <v>4.3333690999999994E-2</v>
      </c>
      <c r="N12" s="144">
        <f>'[1]44104411Imp'!M$12</f>
        <v>3.0047399999999995E-2</v>
      </c>
      <c r="O12" s="144">
        <f>'[1]44104411Imp'!N$12</f>
        <v>1.1031999999999998E-2</v>
      </c>
      <c r="P12" s="144">
        <f>'[1]44104411Imp'!O$12</f>
        <v>5.1628000000000004E-3</v>
      </c>
      <c r="Q12" s="144">
        <f>'[1]44104411Imp'!P$12</f>
        <v>3.8385337199999996E-3</v>
      </c>
      <c r="R12" s="144">
        <f>'[1]44104411Imp'!Q$12</f>
        <v>7.4912000000000008E-3</v>
      </c>
      <c r="S12" s="144">
        <f>'[1]44104411Imp'!R$12</f>
        <v>4.1074200000000005E-2</v>
      </c>
      <c r="T12" s="144">
        <f>'[1]44104411Imp'!S$12</f>
        <v>5.8384600000000002E-2</v>
      </c>
      <c r="U12" s="144">
        <f>'[1]44104411Imp'!T$12</f>
        <v>2.3859199999999997E-2</v>
      </c>
      <c r="V12" s="144">
        <f>'[1]44104411Imp'!U$12</f>
        <v>5.8624203960000003E-2</v>
      </c>
      <c r="W12" s="144">
        <f>'[1]44104411Imp'!V$12</f>
        <v>0.12180292627999999</v>
      </c>
      <c r="X12" s="144">
        <f>'[1]44104411Imp'!W$12</f>
        <v>7.787090612E-2</v>
      </c>
      <c r="Y12" s="144">
        <f>'[1]44104411Imp'!X$12</f>
        <v>8.8124672807639998E-2</v>
      </c>
      <c r="Z12" s="144">
        <f>'[1]44104411Imp'!Y$12</f>
        <v>8.2825226278199979E-2</v>
      </c>
      <c r="AA12" s="144">
        <f>'[1]44104411Imp'!Z$12</f>
        <v>0</v>
      </c>
      <c r="AB12" s="145">
        <f>'[1]44104411Imp'!AA$12</f>
        <v>0</v>
      </c>
      <c r="AC12" s="25"/>
      <c r="AD12" s="143">
        <f>1/1000*'[1]44104411Imp'!AB$12</f>
        <v>4.317965E-3</v>
      </c>
      <c r="AE12" s="144">
        <f>1/1000*'[1]44104411Imp'!AC$12</f>
        <v>4.051542E-3</v>
      </c>
      <c r="AF12" s="144">
        <f>1/1000*'[1]44104411Imp'!AD$12</f>
        <v>5.8300000000000001E-3</v>
      </c>
      <c r="AG12" s="144">
        <f>1/1000*'[1]44104411Imp'!AE$12</f>
        <v>1.0055999999999999E-2</v>
      </c>
      <c r="AH12" s="144">
        <f>1/1000*'[1]44104411Imp'!AF$12</f>
        <v>2.7677E-2</v>
      </c>
      <c r="AI12" s="144">
        <f>1/1000*'[1]44104411Imp'!AG$12</f>
        <v>2.6921378000000003E-2</v>
      </c>
      <c r="AJ12" s="144">
        <f>1/1000*'[1]44104411Imp'!AH$12</f>
        <v>2.7583041999999999E-2</v>
      </c>
      <c r="AK12" s="144">
        <f>1/1000*'[1]44104411Imp'!AI$12</f>
        <v>2.0129729000000002E-2</v>
      </c>
      <c r="AL12" s="144">
        <f>1/1000*'[1]44104411Imp'!AJ$12</f>
        <v>9.2115919999999994E-3</v>
      </c>
      <c r="AM12" s="144">
        <f>1/1000*'[1]44104411Imp'!AK$12</f>
        <v>8.1522889999999983E-3</v>
      </c>
      <c r="AN12" s="144">
        <f>1/1000*'[1]44104411Imp'!AL$12</f>
        <v>8.0770099999999991E-3</v>
      </c>
      <c r="AO12" s="144">
        <f>1/1000*'[1]44104411Imp'!AM$12</f>
        <v>6.6002489999999999E-3</v>
      </c>
      <c r="AP12" s="144">
        <f>1/1000*'[1]44104411Imp'!AN$12</f>
        <v>2.770518E-3</v>
      </c>
      <c r="AQ12" s="144">
        <f>1/1000*'[1]44104411Imp'!AO$12</f>
        <v>1.2201409999999999E-3</v>
      </c>
      <c r="AR12" s="144">
        <f>1/1000*'[1]44104411Imp'!AP$12</f>
        <v>1.517518E-3</v>
      </c>
      <c r="AS12" s="144">
        <f>1/1000*'[1]44104411Imp'!AQ$12</f>
        <v>1.6518899999999998E-3</v>
      </c>
      <c r="AT12" s="144">
        <f>1/1000*'[1]44104411Imp'!AR$12</f>
        <v>9.0481649999999986E-3</v>
      </c>
      <c r="AU12" s="144">
        <f>1/1000*'[1]44104411Imp'!AS$12</f>
        <v>1.2840408999999999E-2</v>
      </c>
      <c r="AV12" s="144">
        <f>1/1000*'[1]44104411Imp'!AT$12</f>
        <v>5.226372E-3</v>
      </c>
      <c r="AW12" s="144">
        <f>1/1000*'[1]44104411Imp'!AU$12</f>
        <v>1.4196677999999999E-2</v>
      </c>
      <c r="AX12" s="144">
        <f>1/1000*'[1]44104411Imp'!AV$12</f>
        <v>2.5353287999999998E-2</v>
      </c>
      <c r="AY12" s="144">
        <f>1/1000*'[1]44104411Imp'!AW$12</f>
        <v>2.4444915000000001E-2</v>
      </c>
      <c r="AZ12" s="144">
        <f>1/1000*'[1]44104411Imp'!AX$12</f>
        <v>3.5463242999999998E-2</v>
      </c>
      <c r="BA12" s="144">
        <f>1/1000*'[1]44104411Imp'!AY$12</f>
        <v>2.7128693999999998E-2</v>
      </c>
      <c r="BB12" s="144">
        <f>1/1000*'[1]44104411Imp'!AZ$12</f>
        <v>0</v>
      </c>
      <c r="BC12" s="145">
        <f>1/1000*'[1]44104411Imp'!BA$12</f>
        <v>0</v>
      </c>
      <c r="BD12" s="228"/>
    </row>
    <row r="13" spans="2:56">
      <c r="B13" s="18" t="s">
        <v>35</v>
      </c>
      <c r="C13" s="16">
        <f>'[1]44104411Imp'!B$31</f>
        <v>0.24808199999999997</v>
      </c>
      <c r="D13" s="32">
        <f>'[1]44104411Imp'!C$31</f>
        <v>0.23483682</v>
      </c>
      <c r="E13" s="32">
        <f>'[1]44104411Imp'!D$31</f>
        <v>0.26954736000000001</v>
      </c>
      <c r="F13" s="32">
        <f>'[1]44104411Imp'!E$31</f>
        <v>0.3371982</v>
      </c>
      <c r="G13" s="32">
        <f>'[1]44104411Imp'!F$31</f>
        <v>0.52179180000000003</v>
      </c>
      <c r="H13" s="32">
        <f>'[1]44104411Imp'!G$31</f>
        <v>0.72477379999999991</v>
      </c>
      <c r="I13" s="32">
        <f>'[1]44104411Imp'!H$31</f>
        <v>0.52682313279999993</v>
      </c>
      <c r="J13" s="32">
        <f>'[1]44104411Imp'!I$31</f>
        <v>0.33332340000000005</v>
      </c>
      <c r="K13" s="32">
        <f>'[1]44104411Imp'!J$31</f>
        <v>0.20696980000000001</v>
      </c>
      <c r="L13" s="32">
        <f>'[1]44104411Imp'!K$31</f>
        <v>0.14027919999999999</v>
      </c>
      <c r="M13" s="32">
        <f>'[1]44104411Imp'!L$31</f>
        <v>0.13148570839999998</v>
      </c>
      <c r="N13" s="32">
        <f>'[1]44104411Imp'!M$31</f>
        <v>0.12289019999999999</v>
      </c>
      <c r="O13" s="32">
        <f>'[1]44104411Imp'!N$31</f>
        <v>0.13785237727999997</v>
      </c>
      <c r="P13" s="32">
        <f>'[1]44104411Imp'!O$31</f>
        <v>0.18719940000000002</v>
      </c>
      <c r="Q13" s="32">
        <f>'[1]44104411Imp'!P$31</f>
        <v>0.10319325408</v>
      </c>
      <c r="R13" s="32">
        <f>'[1]44104411Imp'!Q$31</f>
        <v>0.24083862170000001</v>
      </c>
      <c r="S13" s="32">
        <f>'[1]44104411Imp'!R$31</f>
        <v>0.37551620000000002</v>
      </c>
      <c r="T13" s="32">
        <f>'[1]44104411Imp'!S$31</f>
        <v>0.40517119999999995</v>
      </c>
      <c r="U13" s="32">
        <f>'[1]44104411Imp'!T$31</f>
        <v>0.39199337200000001</v>
      </c>
      <c r="V13" s="32">
        <f>'[1]44104411Imp'!U$31</f>
        <v>0.34138451675999998</v>
      </c>
      <c r="W13" s="32">
        <f>'[1]44104411Imp'!V$31</f>
        <v>0.55607596435999995</v>
      </c>
      <c r="X13" s="32">
        <f>'[1]44104411Imp'!W$31</f>
        <v>0.49089841556000002</v>
      </c>
      <c r="Y13" s="32">
        <f>'[1]44104411Imp'!X$31</f>
        <v>0.73684020824539997</v>
      </c>
      <c r="Z13" s="32">
        <f>'[1]44104411Imp'!Y$31</f>
        <v>0.37613065226576003</v>
      </c>
      <c r="AA13" s="32">
        <f>'[1]44104411Imp'!Z$31</f>
        <v>0</v>
      </c>
      <c r="AB13" s="13">
        <f>'[1]44104411Imp'!AA$31</f>
        <v>0</v>
      </c>
      <c r="AC13" s="25"/>
      <c r="AD13" s="31">
        <f>1/1000*'[1]44104411Imp'!AB$31</f>
        <v>3.5610238000000002E-2</v>
      </c>
      <c r="AE13" s="22">
        <f>1/1000*'[1]44104411Imp'!AC$31</f>
        <v>3.4548174999999993E-2</v>
      </c>
      <c r="AF13" s="22">
        <f>1/1000*'[1]44104411Imp'!AD$31</f>
        <v>3.7285999999999993E-2</v>
      </c>
      <c r="AG13" s="22">
        <f>1/1000*'[1]44104411Imp'!AE$31</f>
        <v>4.3927000000000001E-2</v>
      </c>
      <c r="AH13" s="22">
        <f>1/1000*'[1]44104411Imp'!AF$31</f>
        <v>7.6295000000000002E-2</v>
      </c>
      <c r="AI13" s="22">
        <f>1/1000*'[1]44104411Imp'!AG$31</f>
        <v>9.8777731999999993E-2</v>
      </c>
      <c r="AJ13" s="22">
        <f>1/1000*'[1]44104411Imp'!AH$31</f>
        <v>8.4267310000000012E-2</v>
      </c>
      <c r="AK13" s="22">
        <f>1/1000*'[1]44104411Imp'!AI$31</f>
        <v>5.8649854999999987E-2</v>
      </c>
      <c r="AL13" s="22">
        <f>1/1000*'[1]44104411Imp'!AJ$31</f>
        <v>3.9401190999999995E-2</v>
      </c>
      <c r="AM13" s="22">
        <f>1/1000*'[1]44104411Imp'!AK$31</f>
        <v>2.2824628999999999E-2</v>
      </c>
      <c r="AN13" s="22">
        <f>1/1000*'[1]44104411Imp'!AL$31</f>
        <v>2.4131356999999999E-2</v>
      </c>
      <c r="AO13" s="22">
        <f>1/1000*'[1]44104411Imp'!AM$31</f>
        <v>2.2725701000000001E-2</v>
      </c>
      <c r="AP13" s="22">
        <f>1/1000*'[1]44104411Imp'!AN$31</f>
        <v>2.3521760000000003E-2</v>
      </c>
      <c r="AQ13" s="22">
        <f>1/1000*'[1]44104411Imp'!AO$31</f>
        <v>3.5168333999999996E-2</v>
      </c>
      <c r="AR13" s="22">
        <f>1/1000*'[1]44104411Imp'!AP$31</f>
        <v>3.5467234E-2</v>
      </c>
      <c r="AS13" s="22">
        <f>1/1000*'[1]44104411Imp'!AQ$31</f>
        <v>4.1737290000000003E-2</v>
      </c>
      <c r="AT13" s="22">
        <f>1/1000*'[1]44104411Imp'!AR$31</f>
        <v>6.137642699999999E-2</v>
      </c>
      <c r="AU13" s="22">
        <f>1/1000*'[1]44104411Imp'!AS$31</f>
        <v>6.9184086000000006E-2</v>
      </c>
      <c r="AV13" s="22">
        <f>1/1000*'[1]44104411Imp'!AT$31</f>
        <v>7.4487535999999993E-2</v>
      </c>
      <c r="AW13" s="22">
        <f>1/1000*'[1]44104411Imp'!AU$31</f>
        <v>8.3075176000000001E-2</v>
      </c>
      <c r="AX13" s="22">
        <f>1/1000*'[1]44104411Imp'!AV$31</f>
        <v>0.10115400599999999</v>
      </c>
      <c r="AY13" s="22">
        <f>1/1000*'[1]44104411Imp'!AW$31</f>
        <v>0.13327319499999998</v>
      </c>
      <c r="AZ13" s="22">
        <f>1/1000*'[1]44104411Imp'!AX$31</f>
        <v>0.25970894</v>
      </c>
      <c r="BA13" s="22">
        <f>1/1000*'[1]44104411Imp'!AY$31</f>
        <v>8.6175317000000001E-2</v>
      </c>
      <c r="BB13" s="22">
        <f>1/1000*'[1]44104411Imp'!AZ$31</f>
        <v>0</v>
      </c>
      <c r="BC13" s="21">
        <f>1/1000*'[1]44104411Imp'!BA$31</f>
        <v>0</v>
      </c>
      <c r="BD13" s="228"/>
    </row>
    <row r="14" spans="2:56">
      <c r="B14" s="18" t="s">
        <v>38</v>
      </c>
      <c r="C14" s="16">
        <f>'[1]44104411Imp'!B$46</f>
        <v>0.24047280000000001</v>
      </c>
      <c r="D14" s="32">
        <f>'[1]44104411Imp'!C$46</f>
        <v>0.26081100000000002</v>
      </c>
      <c r="E14" s="32">
        <f>'[1]44104411Imp'!D$46</f>
        <v>0.32428931999999999</v>
      </c>
      <c r="F14" s="32">
        <f>'[1]44104411Imp'!E$46</f>
        <v>0.51625295999999998</v>
      </c>
      <c r="G14" s="32">
        <f>'[1]44104411Imp'!F$46</f>
        <v>0.6409457999999999</v>
      </c>
      <c r="H14" s="32">
        <f>'[1]44104411Imp'!G$46</f>
        <v>0.6543933999999999</v>
      </c>
      <c r="I14" s="32">
        <f>'[1]44104411Imp'!H$46</f>
        <v>0.75320460000000011</v>
      </c>
      <c r="J14" s="32">
        <f>'[1]44104411Imp'!I$46</f>
        <v>0.5808042000000001</v>
      </c>
      <c r="K14" s="32">
        <f>'[1]44104411Imp'!J$46</f>
        <v>0.47003800000000001</v>
      </c>
      <c r="L14" s="32">
        <f>'[1]44104411Imp'!K$46</f>
        <v>0.40304160000000006</v>
      </c>
      <c r="M14" s="32">
        <f>'[1]44104411Imp'!L$46</f>
        <v>0.41502020000000001</v>
      </c>
      <c r="N14" s="32">
        <f>'[1]44104411Imp'!M$46</f>
        <v>0.38983875480000013</v>
      </c>
      <c r="O14" s="32">
        <f>'[1]44104411Imp'!N$46</f>
        <v>0.39166206263999997</v>
      </c>
      <c r="P14" s="32">
        <f>'[1]44104411Imp'!O$46</f>
        <v>0.54168659999999991</v>
      </c>
      <c r="Q14" s="32">
        <f>'[1]44104411Imp'!P$46</f>
        <v>0.51685039503999997</v>
      </c>
      <c r="R14" s="32">
        <f>'[1]44104411Imp'!Q$46</f>
        <v>0.66443360099999993</v>
      </c>
      <c r="S14" s="32">
        <f>'[1]44104411Imp'!R$46</f>
        <v>0.7560813999999999</v>
      </c>
      <c r="T14" s="32">
        <f>'[1]44104411Imp'!S$46</f>
        <v>0.84231699999999998</v>
      </c>
      <c r="U14" s="32">
        <f>'[1]44104411Imp'!T$46</f>
        <v>0.91179179999999982</v>
      </c>
      <c r="V14" s="32">
        <f>'[1]44104411Imp'!U$46</f>
        <v>0.96865897519999988</v>
      </c>
      <c r="W14" s="32">
        <f>'[1]44104411Imp'!V$46</f>
        <v>1.02118392936</v>
      </c>
      <c r="X14" s="32">
        <f>'[1]44104411Imp'!W$46</f>
        <v>0.94149783419999999</v>
      </c>
      <c r="Y14" s="32">
        <f>'[1]44104411Imp'!X$46</f>
        <v>1.5206546640476797</v>
      </c>
      <c r="Z14" s="32">
        <f>'[1]44104411Imp'!Y$46</f>
        <v>0.76247820961143986</v>
      </c>
      <c r="AA14" s="32">
        <f>'[1]44104411Imp'!Z$46</f>
        <v>0</v>
      </c>
      <c r="AB14" s="13">
        <f>'[1]44104411Imp'!AA$46</f>
        <v>0</v>
      </c>
      <c r="AC14" s="25"/>
      <c r="AD14" s="31">
        <f>1/1000*'[1]44104411Imp'!AB$46</f>
        <v>4.7040673000000005E-2</v>
      </c>
      <c r="AE14" s="22">
        <f>1/1000*'[1]44104411Imp'!AC$46</f>
        <v>5.1235309999999999E-2</v>
      </c>
      <c r="AF14" s="22">
        <f>1/1000*'[1]44104411Imp'!AD$46</f>
        <v>5.9795000000000001E-2</v>
      </c>
      <c r="AG14" s="22">
        <f>1/1000*'[1]44104411Imp'!AE$46</f>
        <v>9.0754000000000001E-2</v>
      </c>
      <c r="AH14" s="22">
        <f>1/1000*'[1]44104411Imp'!AF$46</f>
        <v>0.13645099999999996</v>
      </c>
      <c r="AI14" s="22">
        <f>1/1000*'[1]44104411Imp'!AG$46</f>
        <v>0.14341527900000001</v>
      </c>
      <c r="AJ14" s="22">
        <f>1/1000*'[1]44104411Imp'!AH$46</f>
        <v>0.15895671899999997</v>
      </c>
      <c r="AK14" s="22">
        <f>1/1000*'[1]44104411Imp'!AI$46</f>
        <v>0.127848975</v>
      </c>
      <c r="AL14" s="22">
        <f>1/1000*'[1]44104411Imp'!AJ$46</f>
        <v>0.10654340800000003</v>
      </c>
      <c r="AM14" s="22">
        <f>1/1000*'[1]44104411Imp'!AK$46</f>
        <v>9.5289604000000014E-2</v>
      </c>
      <c r="AN14" s="22">
        <f>1/1000*'[1]44104411Imp'!AL$46</f>
        <v>0.10388050700000001</v>
      </c>
      <c r="AO14" s="22">
        <f>1/1000*'[1]44104411Imp'!AM$46</f>
        <v>0.101107433</v>
      </c>
      <c r="AP14" s="22">
        <f>1/1000*'[1]44104411Imp'!AN$46</f>
        <v>0.10993304800000001</v>
      </c>
      <c r="AQ14" s="22">
        <f>1/1000*'[1]44104411Imp'!AO$46</f>
        <v>0.16737039099999998</v>
      </c>
      <c r="AR14" s="22">
        <f>1/1000*'[1]44104411Imp'!AP$46</f>
        <v>0.18350407199999999</v>
      </c>
      <c r="AS14" s="22">
        <f>1/1000*'[1]44104411Imp'!AQ$46</f>
        <v>0.19023699400000002</v>
      </c>
      <c r="AT14" s="22">
        <f>1/1000*'[1]44104411Imp'!AR$46</f>
        <v>0.20334408800000001</v>
      </c>
      <c r="AU14" s="22">
        <f>1/1000*'[1]44104411Imp'!AS$46</f>
        <v>0.21478103199999998</v>
      </c>
      <c r="AV14" s="22">
        <f>1/1000*'[1]44104411Imp'!AT$46</f>
        <v>0.22376853499999999</v>
      </c>
      <c r="AW14" s="22">
        <f>1/1000*'[1]44104411Imp'!AU$46</f>
        <v>0.24437877299999999</v>
      </c>
      <c r="AX14" s="22">
        <f>1/1000*'[1]44104411Imp'!AV$46</f>
        <v>0.257123771</v>
      </c>
      <c r="AY14" s="22">
        <f>1/1000*'[1]44104411Imp'!AW$46</f>
        <v>0.29860582299999999</v>
      </c>
      <c r="AZ14" s="22">
        <f>1/1000*'[1]44104411Imp'!AX$46</f>
        <v>0.61277550599999997</v>
      </c>
      <c r="BA14" s="22">
        <f>1/1000*'[1]44104411Imp'!AY$46</f>
        <v>0.27060193700000001</v>
      </c>
      <c r="BB14" s="22">
        <f>1/1000*'[1]44104411Imp'!AZ$46</f>
        <v>0</v>
      </c>
      <c r="BC14" s="21">
        <f>1/1000*'[1]44104411Imp'!BA$46</f>
        <v>0</v>
      </c>
      <c r="BD14" s="228"/>
    </row>
    <row r="15" spans="2:56">
      <c r="B15" s="18" t="s">
        <v>117</v>
      </c>
      <c r="C15" s="31">
        <f>'[1]44104411Imp'!B$50</f>
        <v>9.7447800000000001E-2</v>
      </c>
      <c r="D15" s="22">
        <f>'[1]44104411Imp'!C$50</f>
        <v>5.7428599999999996E-2</v>
      </c>
      <c r="E15" s="22">
        <f>'[1]44104411Imp'!D$50</f>
        <v>4.5685199999999995E-2</v>
      </c>
      <c r="F15" s="22">
        <f>'[1]44104411Imp'!E$50</f>
        <v>4.2194599999999999E-2</v>
      </c>
      <c r="G15" s="22">
        <f>'[1]44104411Imp'!F$50</f>
        <v>4.2634199999999997E-2</v>
      </c>
      <c r="H15" s="22">
        <f>'[1]44104411Imp'!G$50</f>
        <v>2.0777E-2</v>
      </c>
      <c r="I15" s="22">
        <f>'[1]44104411Imp'!H$50</f>
        <v>1.7206799999999998E-2</v>
      </c>
      <c r="J15" s="22">
        <f>'[1]44104411Imp'!I$50</f>
        <v>4.6896000000000004E-3</v>
      </c>
      <c r="K15" s="22">
        <f>'[1]44104411Imp'!J$50</f>
        <v>2.5014E-3</v>
      </c>
      <c r="L15" s="22">
        <f>'[1]44104411Imp'!K$50</f>
        <v>2.5723999999999994E-3</v>
      </c>
      <c r="M15" s="22">
        <f>'[1]44104411Imp'!L$50</f>
        <v>1.436E-3</v>
      </c>
      <c r="N15" s="22">
        <f>'[1]44104411Imp'!M$50</f>
        <v>5.7399999999999999E-5</v>
      </c>
      <c r="O15" s="22">
        <f>'[1]44104411Imp'!N$50</f>
        <v>6.7200000000000007E-5</v>
      </c>
      <c r="P15" s="22">
        <f>'[1]44104411Imp'!O$50</f>
        <v>2.588E-4</v>
      </c>
      <c r="Q15" s="22">
        <f>'[1]44104411Imp'!P$50</f>
        <v>6.7233599999999996E-6</v>
      </c>
      <c r="R15" s="22">
        <f>'[1]44104411Imp'!Q$50</f>
        <v>0</v>
      </c>
      <c r="S15" s="22">
        <f>'[1]44104411Imp'!R$50</f>
        <v>1.7999999999999998E-4</v>
      </c>
      <c r="T15" s="22">
        <f>'[1]44104411Imp'!S$50</f>
        <v>0</v>
      </c>
      <c r="U15" s="22">
        <f>'[1]44104411Imp'!T$50</f>
        <v>3.2479999999999998E-4</v>
      </c>
      <c r="V15" s="22">
        <f>'[1]44104411Imp'!U$50</f>
        <v>6.538812E-5</v>
      </c>
      <c r="W15" s="22">
        <f>'[1]44104411Imp'!V$50</f>
        <v>2.9849987999999998E-4</v>
      </c>
      <c r="X15" s="22">
        <f>'[1]44104411Imp'!W$50</f>
        <v>4.0561191999999996E-4</v>
      </c>
      <c r="Y15" s="22">
        <f>'[1]44104411Imp'!X$50</f>
        <v>3.5000092540000001E-4</v>
      </c>
      <c r="Z15" s="22">
        <f>'[1]44104411Imp'!Y$50</f>
        <v>6.8194412719999997E-4</v>
      </c>
      <c r="AA15" s="22">
        <f>'[1]44104411Imp'!Z$50</f>
        <v>0</v>
      </c>
      <c r="AB15" s="21">
        <f>'[1]44104411Imp'!AA$50</f>
        <v>0</v>
      </c>
      <c r="AC15" s="25"/>
      <c r="AD15" s="31">
        <f>1/1000*'[1]44104411Imp'!AB$50</f>
        <v>8.6008160000000007E-3</v>
      </c>
      <c r="AE15" s="22">
        <f>1/1000*'[1]44104411Imp'!AC$50</f>
        <v>6.140983E-3</v>
      </c>
      <c r="AF15" s="22">
        <f>1/1000*'[1]44104411Imp'!AD$50</f>
        <v>5.8580000000000004E-3</v>
      </c>
      <c r="AG15" s="22">
        <f>1/1000*'[1]44104411Imp'!AE$50</f>
        <v>5.7400000000000003E-3</v>
      </c>
      <c r="AH15" s="22">
        <f>1/1000*'[1]44104411Imp'!AF$50</f>
        <v>5.1319999999999994E-3</v>
      </c>
      <c r="AI15" s="22">
        <f>1/1000*'[1]44104411Imp'!AG$50</f>
        <v>4.0804420000000001E-3</v>
      </c>
      <c r="AJ15" s="22">
        <f>1/1000*'[1]44104411Imp'!AH$50</f>
        <v>2.6940109999999996E-3</v>
      </c>
      <c r="AK15" s="22">
        <f>1/1000*'[1]44104411Imp'!AI$50</f>
        <v>9.7848700000000011E-4</v>
      </c>
      <c r="AL15" s="22">
        <f>1/1000*'[1]44104411Imp'!AJ$50</f>
        <v>6.8709499999999998E-4</v>
      </c>
      <c r="AM15" s="22">
        <f>1/1000*'[1]44104411Imp'!AK$50</f>
        <v>7.4224199999999995E-4</v>
      </c>
      <c r="AN15" s="22">
        <f>1/1000*'[1]44104411Imp'!AL$50</f>
        <v>3.6099500000000002E-4</v>
      </c>
      <c r="AO15" s="22">
        <f>1/1000*'[1]44104411Imp'!AM$50</f>
        <v>2.2898999999999999E-5</v>
      </c>
      <c r="AP15" s="22">
        <f>1/1000*'[1]44104411Imp'!AN$50</f>
        <v>2.1711000000000003E-5</v>
      </c>
      <c r="AQ15" s="22">
        <f>1/1000*'[1]44104411Imp'!AO$50</f>
        <v>1.13986E-4</v>
      </c>
      <c r="AR15" s="22">
        <f>1/1000*'[1]44104411Imp'!AP$50</f>
        <v>4.651E-6</v>
      </c>
      <c r="AS15" s="22">
        <f>1/1000*'[1]44104411Imp'!AQ$50</f>
        <v>0</v>
      </c>
      <c r="AT15" s="22">
        <f>1/1000*'[1]44104411Imp'!AR$50</f>
        <v>5.6200000000000004E-6</v>
      </c>
      <c r="AU15" s="22">
        <f>1/1000*'[1]44104411Imp'!AS$50</f>
        <v>0</v>
      </c>
      <c r="AV15" s="22">
        <f>1/1000*'[1]44104411Imp'!AT$50</f>
        <v>7.8425999999999998E-5</v>
      </c>
      <c r="AW15" s="22">
        <f>1/1000*'[1]44104411Imp'!AU$50</f>
        <v>1.5588000000000001E-5</v>
      </c>
      <c r="AX15" s="22">
        <f>1/1000*'[1]44104411Imp'!AV$50</f>
        <v>2.9485999999999999E-5</v>
      </c>
      <c r="AY15" s="22">
        <f>1/1000*'[1]44104411Imp'!AW$50</f>
        <v>1.3821499999999999E-4</v>
      </c>
      <c r="AZ15" s="22">
        <f>1/1000*'[1]44104411Imp'!AX$50</f>
        <v>1.40729E-4</v>
      </c>
      <c r="BA15" s="22">
        <f>1/1000*'[1]44104411Imp'!AY$50</f>
        <v>2.6696799999999997E-4</v>
      </c>
      <c r="BB15" s="22">
        <f>1/1000*'[1]44104411Imp'!AZ$50</f>
        <v>0</v>
      </c>
      <c r="BC15" s="21">
        <f>1/1000*'[1]44104411Imp'!BA$50</f>
        <v>0</v>
      </c>
      <c r="BD15" s="228"/>
    </row>
    <row r="16" spans="2:56">
      <c r="B16" s="18" t="s">
        <v>59</v>
      </c>
      <c r="C16" s="31">
        <f>'[1]44104411Imp'!B$74</f>
        <v>8.9259999999999999E-3</v>
      </c>
      <c r="D16" s="22">
        <f>'[1]44104411Imp'!C$74</f>
        <v>3.1982E-3</v>
      </c>
      <c r="E16" s="22">
        <f>'[1]44104411Imp'!D$74</f>
        <v>1.3302000000000001E-3</v>
      </c>
      <c r="F16" s="22">
        <f>'[1]44104411Imp'!E$74</f>
        <v>1.7236E-3</v>
      </c>
      <c r="G16" s="22">
        <f>'[1]44104411Imp'!F$74</f>
        <v>2.2912000000000002E-3</v>
      </c>
      <c r="H16" s="22">
        <f>'[1]44104411Imp'!G$74</f>
        <v>1.5332E-3</v>
      </c>
      <c r="I16" s="22">
        <f>'[1]44104411Imp'!H$74</f>
        <v>1.4858000000000002E-3</v>
      </c>
      <c r="J16" s="22">
        <f>'[1]44104411Imp'!I$74</f>
        <v>2.6732000000000001E-3</v>
      </c>
      <c r="K16" s="22">
        <f>'[1]44104411Imp'!J$74</f>
        <v>1.6727999999999999E-3</v>
      </c>
      <c r="L16" s="22">
        <f>'[1]44104411Imp'!K$74</f>
        <v>7.9159999999999994E-4</v>
      </c>
      <c r="M16" s="22">
        <f>'[1]44104411Imp'!L$74</f>
        <v>1.7182E-3</v>
      </c>
      <c r="N16" s="22">
        <f>'[1]44104411Imp'!M$74</f>
        <v>1.8411999999999999E-3</v>
      </c>
      <c r="O16" s="22">
        <f>'[1]44104411Imp'!N$74</f>
        <v>2.1947999999999998E-3</v>
      </c>
      <c r="P16" s="22">
        <f>'[1]44104411Imp'!O$74</f>
        <v>2.6525799999999999E-3</v>
      </c>
      <c r="Q16" s="22">
        <f>'[1]44104411Imp'!P$74</f>
        <v>5.7269430399999981E-3</v>
      </c>
      <c r="R16" s="22">
        <f>'[1]44104411Imp'!Q$74</f>
        <v>4.566999999999999E-3</v>
      </c>
      <c r="S16" s="22">
        <f>'[1]44104411Imp'!R$74</f>
        <v>2.7667999999999994E-3</v>
      </c>
      <c r="T16" s="22">
        <f>'[1]44104411Imp'!S$74</f>
        <v>4.3195999999999998E-3</v>
      </c>
      <c r="U16" s="22">
        <f>'[1]44104411Imp'!T$74</f>
        <v>1.0675200000000001E-2</v>
      </c>
      <c r="V16" s="22">
        <f>'[1]44104411Imp'!U$74</f>
        <v>1.6453704399999998E-2</v>
      </c>
      <c r="W16" s="22">
        <f>'[1]44104411Imp'!V$74</f>
        <v>4.3902261479999996E-2</v>
      </c>
      <c r="X16" s="22">
        <f>'[1]44104411Imp'!W$74</f>
        <v>3.461263903999999E-2</v>
      </c>
      <c r="Y16" s="22">
        <f>'[1]44104411Imp'!X$74</f>
        <v>3.5373328675439998E-2</v>
      </c>
      <c r="Z16" s="22">
        <f>'[1]44104411Imp'!Y$74</f>
        <v>3.3112156205520001E-2</v>
      </c>
      <c r="AA16" s="22">
        <f>'[1]44104411Imp'!Z$74</f>
        <v>0</v>
      </c>
      <c r="AB16" s="21">
        <f>'[1]44104411Imp'!AA$74</f>
        <v>0</v>
      </c>
      <c r="AC16" s="25"/>
      <c r="AD16" s="31">
        <f>1/1000*'[1]44104411Imp'!AB$74</f>
        <v>1.113274E-3</v>
      </c>
      <c r="AE16" s="22">
        <f>1/1000*'[1]44104411Imp'!AC$74</f>
        <v>4.46654E-4</v>
      </c>
      <c r="AF16" s="22">
        <f>1/1000*'[1]44104411Imp'!AD$74</f>
        <v>1.4800000000000002E-4</v>
      </c>
      <c r="AG16" s="22">
        <f>1/1000*'[1]44104411Imp'!AE$74</f>
        <v>2.5900000000000001E-4</v>
      </c>
      <c r="AH16" s="22">
        <f>1/1000*'[1]44104411Imp'!AF$74</f>
        <v>3.2500000000000004E-4</v>
      </c>
      <c r="AI16" s="22">
        <f>1/1000*'[1]44104411Imp'!AG$74</f>
        <v>2.0214299999999998E-4</v>
      </c>
      <c r="AJ16" s="22">
        <f>1/1000*'[1]44104411Imp'!AH$74</f>
        <v>2.5982400000000002E-4</v>
      </c>
      <c r="AK16" s="22">
        <f>1/1000*'[1]44104411Imp'!AI$74</f>
        <v>4.9068500000000004E-4</v>
      </c>
      <c r="AL16" s="22">
        <f>1/1000*'[1]44104411Imp'!AJ$74</f>
        <v>3.6874199999999997E-4</v>
      </c>
      <c r="AM16" s="22">
        <f>1/1000*'[1]44104411Imp'!AK$74</f>
        <v>1.8413699999999999E-4</v>
      </c>
      <c r="AN16" s="22">
        <f>1/1000*'[1]44104411Imp'!AL$74</f>
        <v>3.8068199999999997E-4</v>
      </c>
      <c r="AO16" s="22">
        <f>1/1000*'[1]44104411Imp'!AM$74</f>
        <v>3.7454200000000001E-4</v>
      </c>
      <c r="AP16" s="22">
        <f>1/1000*'[1]44104411Imp'!AN$74</f>
        <v>4.5567199999999996E-4</v>
      </c>
      <c r="AQ16" s="22">
        <f>1/1000*'[1]44104411Imp'!AO$74</f>
        <v>6.5653E-4</v>
      </c>
      <c r="AR16" s="22">
        <f>1/1000*'[1]44104411Imp'!AP$74</f>
        <v>1.57686E-3</v>
      </c>
      <c r="AS16" s="22">
        <f>1/1000*'[1]44104411Imp'!AQ$74</f>
        <v>1.114486E-3</v>
      </c>
      <c r="AT16" s="22">
        <f>1/1000*'[1]44104411Imp'!AR$74</f>
        <v>5.4561699999999987E-4</v>
      </c>
      <c r="AU16" s="22">
        <f>1/1000*'[1]44104411Imp'!AS$74</f>
        <v>8.5912499999999997E-4</v>
      </c>
      <c r="AV16" s="22">
        <f>1/1000*'[1]44104411Imp'!AT$74</f>
        <v>1.6524719999999999E-3</v>
      </c>
      <c r="AW16" s="22">
        <f>1/1000*'[1]44104411Imp'!AU$74</f>
        <v>4.0448629999999992E-3</v>
      </c>
      <c r="AX16" s="22">
        <f>1/1000*'[1]44104411Imp'!AV$74</f>
        <v>7.8274750000000004E-3</v>
      </c>
      <c r="AY16" s="22">
        <f>1/1000*'[1]44104411Imp'!AW$74</f>
        <v>9.1172190000000011E-3</v>
      </c>
      <c r="AZ16" s="22">
        <f>1/1000*'[1]44104411Imp'!AX$74</f>
        <v>1.3933840999999999E-2</v>
      </c>
      <c r="BA16" s="22">
        <f>1/1000*'[1]44104411Imp'!AY$74</f>
        <v>9.6987819999999995E-3</v>
      </c>
      <c r="BB16" s="22">
        <f>1/1000*'[1]44104411Imp'!AZ$74</f>
        <v>0</v>
      </c>
      <c r="BC16" s="21">
        <f>1/1000*'[1]44104411Imp'!BA$74</f>
        <v>0</v>
      </c>
      <c r="BD16" s="228"/>
    </row>
    <row r="17" spans="2:56">
      <c r="B17" s="18" t="s">
        <v>42</v>
      </c>
      <c r="C17" s="17">
        <f>'[1]44104411Imp'!B$147</f>
        <v>0.17798079999999997</v>
      </c>
      <c r="D17" s="12">
        <f>'[1]44104411Imp'!C$147</f>
        <v>9.1300999999999979E-2</v>
      </c>
      <c r="E17" s="12">
        <f>'[1]44104411Imp'!D$147</f>
        <v>9.8006599999999985E-2</v>
      </c>
      <c r="F17" s="12">
        <f>'[1]44104411Imp'!E$147</f>
        <v>0.11651839999999999</v>
      </c>
      <c r="G17" s="12">
        <f>'[1]44104411Imp'!F$147</f>
        <v>0.15843839999999998</v>
      </c>
      <c r="H17" s="12">
        <f>'[1]44104411Imp'!G$147</f>
        <v>0.1585308</v>
      </c>
      <c r="I17" s="12">
        <f>'[1]44104411Imp'!H$147</f>
        <v>0.28662526599999999</v>
      </c>
      <c r="J17" s="12">
        <f>'[1]44104411Imp'!I$147</f>
        <v>0.10873674000000001</v>
      </c>
      <c r="K17" s="12">
        <f>'[1]44104411Imp'!J$147</f>
        <v>8.3090600000000001E-2</v>
      </c>
      <c r="L17" s="12">
        <f>'[1]44104411Imp'!K$147</f>
        <v>5.1986399999999988E-2</v>
      </c>
      <c r="M17" s="12">
        <f>'[1]44104411Imp'!L$147</f>
        <v>3.4450120666666667E-2</v>
      </c>
      <c r="N17" s="12">
        <f>'[1]44104411Imp'!M$147</f>
        <v>3.3207399999999998E-2</v>
      </c>
      <c r="O17" s="12">
        <f>'[1]44104411Imp'!N$147</f>
        <v>4.4290511999999997E-2</v>
      </c>
      <c r="P17" s="12">
        <f>'[1]44104411Imp'!O$147</f>
        <v>4.7491109999999982E-2</v>
      </c>
      <c r="Q17" s="12">
        <f>'[1]44104411Imp'!P$147</f>
        <v>3.4023097919999995E-2</v>
      </c>
      <c r="R17" s="12">
        <f>'[1]44104411Imp'!Q$147</f>
        <v>3.8980400000000005E-2</v>
      </c>
      <c r="S17" s="12">
        <f>'[1]44104411Imp'!R$147</f>
        <v>4.1257147999999987E-2</v>
      </c>
      <c r="T17" s="12">
        <f>'[1]44104411Imp'!S$147</f>
        <v>6.5896791999999996E-2</v>
      </c>
      <c r="U17" s="12">
        <f>'[1]44104411Imp'!T$147</f>
        <v>9.0156319999999984E-2</v>
      </c>
      <c r="V17" s="12">
        <f>'[1]44104411Imp'!U$147</f>
        <v>8.9222971319999997E-2</v>
      </c>
      <c r="W17" s="12">
        <f>'[1]44104411Imp'!V$147</f>
        <v>0.10640735643999999</v>
      </c>
      <c r="X17" s="12">
        <f>'[1]44104411Imp'!W$147</f>
        <v>0.11753201684</v>
      </c>
      <c r="Y17" s="12">
        <f>'[1]44104411Imp'!X$147</f>
        <v>0.16494258772039999</v>
      </c>
      <c r="Z17" s="12">
        <f>'[1]44104411Imp'!Y$147</f>
        <v>0.16878620092907998</v>
      </c>
      <c r="AA17" s="12">
        <f>'[1]44104411Imp'!Z$147</f>
        <v>0</v>
      </c>
      <c r="AB17" s="33">
        <f>'[1]44104411Imp'!AA$147</f>
        <v>0</v>
      </c>
      <c r="AC17" s="59"/>
      <c r="AD17" s="31">
        <f>1/1000*'[1]44104411Imp'!AB$147</f>
        <v>2.3834058999999998E-2</v>
      </c>
      <c r="AE17" s="22">
        <f>1/1000*'[1]44104411Imp'!AC$147</f>
        <v>1.2857949E-2</v>
      </c>
      <c r="AF17" s="22">
        <f>1/1000*'[1]44104411Imp'!AD$147</f>
        <v>1.383E-2</v>
      </c>
      <c r="AG17" s="22">
        <f>1/1000*'[1]44104411Imp'!AE$147</f>
        <v>1.5479E-2</v>
      </c>
      <c r="AH17" s="22">
        <f>1/1000*'[1]44104411Imp'!AF$147</f>
        <v>2.0908000000000003E-2</v>
      </c>
      <c r="AI17" s="22">
        <f>1/1000*'[1]44104411Imp'!AG$147</f>
        <v>2.3401374000000003E-2</v>
      </c>
      <c r="AJ17" s="22">
        <f>1/1000*'[1]44104411Imp'!AH$147</f>
        <v>3.1182313999999999E-2</v>
      </c>
      <c r="AK17" s="22">
        <f>1/1000*'[1]44104411Imp'!AI$147</f>
        <v>1.8737560000000004E-2</v>
      </c>
      <c r="AL17" s="22">
        <f>1/1000*'[1]44104411Imp'!AJ$147</f>
        <v>1.5489444999999999E-2</v>
      </c>
      <c r="AM17" s="22">
        <f>1/1000*'[1]44104411Imp'!AK$147</f>
        <v>1.0304249000000001E-2</v>
      </c>
      <c r="AN17" s="22">
        <f>1/1000*'[1]44104411Imp'!AL$147</f>
        <v>6.484087999999999E-3</v>
      </c>
      <c r="AO17" s="22">
        <f>1/1000*'[1]44104411Imp'!AM$147</f>
        <v>6.1959100000000007E-3</v>
      </c>
      <c r="AP17" s="22">
        <f>1/1000*'[1]44104411Imp'!AN$147</f>
        <v>8.1285230000000003E-3</v>
      </c>
      <c r="AQ17" s="22">
        <f>1/1000*'[1]44104411Imp'!AO$147</f>
        <v>9.6207979999999998E-3</v>
      </c>
      <c r="AR17" s="22">
        <f>1/1000*'[1]44104411Imp'!AP$147</f>
        <v>8.3970759999999998E-3</v>
      </c>
      <c r="AS17" s="22">
        <f>1/1000*'[1]44104411Imp'!AQ$147</f>
        <v>9.3761580000000008E-3</v>
      </c>
      <c r="AT17" s="22">
        <f>1/1000*'[1]44104411Imp'!AR$147</f>
        <v>9.6396399999999997E-3</v>
      </c>
      <c r="AU17" s="22">
        <f>1/1000*'[1]44104411Imp'!AS$147</f>
        <v>1.1636097E-2</v>
      </c>
      <c r="AV17" s="22">
        <f>1/1000*'[1]44104411Imp'!AT$147</f>
        <v>1.6209009E-2</v>
      </c>
      <c r="AW17" s="22">
        <f>1/1000*'[1]44104411Imp'!AU$147</f>
        <v>2.2586473999999999E-2</v>
      </c>
      <c r="AX17" s="22">
        <f>1/1000*'[1]44104411Imp'!AV$147</f>
        <v>1.9170649999999997E-2</v>
      </c>
      <c r="AY17" s="22">
        <f>1/1000*'[1]44104411Imp'!AW$147</f>
        <v>3.6214026000000003E-2</v>
      </c>
      <c r="AZ17" s="22">
        <f>1/1000*'[1]44104411Imp'!AX$147</f>
        <v>6.3152396E-2</v>
      </c>
      <c r="BA17" s="22">
        <f>1/1000*'[1]44104411Imp'!AY$147</f>
        <v>4.9914035999999995E-2</v>
      </c>
      <c r="BB17" s="22">
        <f>1/1000*'[1]44104411Imp'!AZ$147</f>
        <v>0</v>
      </c>
      <c r="BC17" s="21">
        <f>1/1000*'[1]44104411Imp'!BA$147</f>
        <v>0</v>
      </c>
      <c r="BD17" s="228"/>
    </row>
    <row r="18" spans="2:56">
      <c r="B18" s="18" t="s">
        <v>118</v>
      </c>
      <c r="C18" s="31">
        <f>'[1]44104411Imp'!B$252</f>
        <v>5.5619999999999997E-4</v>
      </c>
      <c r="D18" s="22">
        <f>'[1]44104411Imp'!C$252</f>
        <v>0</v>
      </c>
      <c r="E18" s="22">
        <f>'[1]44104411Imp'!D$252</f>
        <v>1.2904119999999998E-2</v>
      </c>
      <c r="F18" s="22">
        <f>'[1]44104411Imp'!E$252</f>
        <v>4.2421199999999999E-2</v>
      </c>
      <c r="G18" s="22">
        <f>'[1]44104411Imp'!F$252</f>
        <v>6.9704799999999997E-2</v>
      </c>
      <c r="H18" s="22">
        <f>'[1]44104411Imp'!G$252</f>
        <v>8.050779999999999E-2</v>
      </c>
      <c r="I18" s="22">
        <f>'[1]44104411Imp'!H$252</f>
        <v>3.4196580000000004E-2</v>
      </c>
      <c r="J18" s="22">
        <f>'[1]44104411Imp'!I$252</f>
        <v>1.9687999999999997E-3</v>
      </c>
      <c r="K18" s="22">
        <f>'[1]44104411Imp'!J$252</f>
        <v>1.6312E-3</v>
      </c>
      <c r="L18" s="22">
        <f>'[1]44104411Imp'!K$252</f>
        <v>0</v>
      </c>
      <c r="M18" s="22">
        <f>'[1]44104411Imp'!L$252</f>
        <v>0</v>
      </c>
      <c r="N18" s="22">
        <f>'[1]44104411Imp'!M$252</f>
        <v>0</v>
      </c>
      <c r="O18" s="22">
        <f>'[1]44104411Imp'!N$252</f>
        <v>0</v>
      </c>
      <c r="P18" s="22">
        <f>'[1]44104411Imp'!O$252</f>
        <v>1.7999999999999999E-6</v>
      </c>
      <c r="Q18" s="22">
        <f>'[1]44104411Imp'!P$252</f>
        <v>1.8905040000000002E-5</v>
      </c>
      <c r="R18" s="22">
        <f>'[1]44104411Imp'!Q$252</f>
        <v>0</v>
      </c>
      <c r="S18" s="22">
        <f>'[1]44104411Imp'!R$252</f>
        <v>9.6138000000000005E-3</v>
      </c>
      <c r="T18" s="22">
        <f>'[1]44104411Imp'!S$252</f>
        <v>3.4864000000000002E-3</v>
      </c>
      <c r="U18" s="22">
        <f>'[1]44104411Imp'!T$252</f>
        <v>5.6056000000000005E-3</v>
      </c>
      <c r="V18" s="22">
        <f>'[1]44104411Imp'!U$252</f>
        <v>7.0439739999999997E-4</v>
      </c>
      <c r="W18" s="22">
        <f>'[1]44104411Imp'!V$252</f>
        <v>1.0389416800000001E-3</v>
      </c>
      <c r="X18" s="22">
        <f>'[1]44104411Imp'!W$252</f>
        <v>1.0583999999999999E-4</v>
      </c>
      <c r="Y18" s="22">
        <f>'[1]44104411Imp'!X$252</f>
        <v>3.2625086759999996E-5</v>
      </c>
      <c r="Z18" s="22">
        <f>'[1]44104411Imp'!Y$252</f>
        <v>3.8195065689199999E-3</v>
      </c>
      <c r="AA18" s="22">
        <f>'[1]44104411Imp'!Z$252</f>
        <v>0</v>
      </c>
      <c r="AB18" s="21">
        <f>'[1]44104411Imp'!AA$252</f>
        <v>0</v>
      </c>
      <c r="AC18" s="25"/>
      <c r="AD18" s="31">
        <f>1/1000*'[1]44104411Imp'!AB$252</f>
        <v>4.7068999999999999E-5</v>
      </c>
      <c r="AE18" s="22">
        <f>1/1000*'[1]44104411Imp'!AC$252</f>
        <v>0</v>
      </c>
      <c r="AF18" s="22">
        <f>1/1000*'[1]44104411Imp'!AD$252</f>
        <v>9.8800000000000016E-4</v>
      </c>
      <c r="AG18" s="22">
        <f>1/1000*'[1]44104411Imp'!AE$252</f>
        <v>4.248E-3</v>
      </c>
      <c r="AH18" s="22">
        <f>1/1000*'[1]44104411Imp'!AF$252</f>
        <v>7.6790000000000001E-3</v>
      </c>
      <c r="AI18" s="22">
        <f>1/1000*'[1]44104411Imp'!AG$252</f>
        <v>8.7209369999999998E-3</v>
      </c>
      <c r="AJ18" s="22">
        <f>1/1000*'[1]44104411Imp'!AH$252</f>
        <v>3.728828E-3</v>
      </c>
      <c r="AK18" s="22">
        <f>1/1000*'[1]44104411Imp'!AI$252</f>
        <v>2.0519599999999999E-4</v>
      </c>
      <c r="AL18" s="22">
        <f>1/1000*'[1]44104411Imp'!AJ$252</f>
        <v>2.5505999999999993E-4</v>
      </c>
      <c r="AM18" s="22">
        <f>1/1000*'[1]44104411Imp'!AK$252</f>
        <v>0</v>
      </c>
      <c r="AN18" s="22">
        <f>1/1000*'[1]44104411Imp'!AL$252</f>
        <v>0</v>
      </c>
      <c r="AO18" s="22">
        <f>1/1000*'[1]44104411Imp'!AM$252</f>
        <v>0</v>
      </c>
      <c r="AP18" s="22">
        <f>1/1000*'[1]44104411Imp'!AN$252</f>
        <v>0</v>
      </c>
      <c r="AQ18" s="22">
        <f>1/1000*'[1]44104411Imp'!AO$252</f>
        <v>2.8569999999999999E-6</v>
      </c>
      <c r="AR18" s="22">
        <f>1/1000*'[1]44104411Imp'!AP$252</f>
        <v>4.2259999999999999E-6</v>
      </c>
      <c r="AS18" s="22">
        <f>1/1000*'[1]44104411Imp'!AQ$252</f>
        <v>0</v>
      </c>
      <c r="AT18" s="22">
        <f>1/1000*'[1]44104411Imp'!AR$252</f>
        <v>1.1279249999999999E-3</v>
      </c>
      <c r="AU18" s="22">
        <f>1/1000*'[1]44104411Imp'!AS$252</f>
        <v>5.1611600000000006E-4</v>
      </c>
      <c r="AV18" s="22">
        <f>1/1000*'[1]44104411Imp'!AT$252</f>
        <v>8.4779499999999993E-4</v>
      </c>
      <c r="AW18" s="22">
        <f>1/1000*'[1]44104411Imp'!AU$252</f>
        <v>1.8721800000000001E-4</v>
      </c>
      <c r="AX18" s="22">
        <f>1/1000*'[1]44104411Imp'!AV$252</f>
        <v>1.8583999999999997E-4</v>
      </c>
      <c r="AY18" s="22">
        <f>1/1000*'[1]44104411Imp'!AW$252</f>
        <v>2.5207000000000001E-5</v>
      </c>
      <c r="AZ18" s="22">
        <f>1/1000*'[1]44104411Imp'!AX$252</f>
        <v>1.1932E-5</v>
      </c>
      <c r="BA18" s="22">
        <f>1/1000*'[1]44104411Imp'!AY$252</f>
        <v>3.6936100000000002E-4</v>
      </c>
      <c r="BB18" s="22">
        <f>1/1000*'[1]44104411Imp'!AZ$252</f>
        <v>0</v>
      </c>
      <c r="BC18" s="21">
        <f>1/1000*'[1]44104411Imp'!BA$252</f>
        <v>0</v>
      </c>
      <c r="BD18" s="228"/>
    </row>
    <row r="19" spans="2:56">
      <c r="B19" s="19" t="s">
        <v>24</v>
      </c>
      <c r="C19" s="81">
        <f t="shared" ref="C19:AB19" si="4">C11-SUM(C12:C18)</f>
        <v>3.1780000000003472E-4</v>
      </c>
      <c r="D19" s="82">
        <f t="shared" si="4"/>
        <v>1.5651999999999333E-4</v>
      </c>
      <c r="E19" s="82">
        <f t="shared" si="4"/>
        <v>0</v>
      </c>
      <c r="F19" s="82">
        <f t="shared" si="4"/>
        <v>1.72800000000084E-4</v>
      </c>
      <c r="G19" s="82">
        <f t="shared" si="4"/>
        <v>5.5260000000001419E-4</v>
      </c>
      <c r="H19" s="82">
        <f t="shared" si="4"/>
        <v>2.8800000000006598E-4</v>
      </c>
      <c r="I19" s="82">
        <f t="shared" si="4"/>
        <v>9.3366000000005833E-4</v>
      </c>
      <c r="J19" s="82">
        <f t="shared" si="4"/>
        <v>2.9252000000001832E-3</v>
      </c>
      <c r="K19" s="82">
        <f t="shared" si="4"/>
        <v>5.0502000000000047E-3</v>
      </c>
      <c r="L19" s="82">
        <f t="shared" si="4"/>
        <v>3.4432399999999586E-3</v>
      </c>
      <c r="M19" s="82">
        <f t="shared" si="4"/>
        <v>2.2500000000003073E-4</v>
      </c>
      <c r="N19" s="82">
        <f t="shared" si="4"/>
        <v>7.1764000000307249E-6</v>
      </c>
      <c r="O19" s="82">
        <f t="shared" si="4"/>
        <v>4.9139999999991968E-4</v>
      </c>
      <c r="P19" s="82">
        <f t="shared" si="4"/>
        <v>8.4080000000008592E-4</v>
      </c>
      <c r="Q19" s="82">
        <f t="shared" si="4"/>
        <v>1.2370478400000051E-3</v>
      </c>
      <c r="R19" s="82">
        <f t="shared" si="4"/>
        <v>0</v>
      </c>
      <c r="S19" s="82">
        <f t="shared" si="4"/>
        <v>1.7999999999407379E-6</v>
      </c>
      <c r="T19" s="82">
        <f t="shared" si="4"/>
        <v>6.4440000000010045E-4</v>
      </c>
      <c r="U19" s="82">
        <f t="shared" si="4"/>
        <v>1.5947999999996743E-3</v>
      </c>
      <c r="V19" s="82">
        <f t="shared" si="4"/>
        <v>1.0113377142857427E-3</v>
      </c>
      <c r="W19" s="82">
        <f t="shared" si="4"/>
        <v>2.4464159999970647E-4</v>
      </c>
      <c r="X19" s="82">
        <f t="shared" si="4"/>
        <v>6.4259999998927952E-6</v>
      </c>
      <c r="Y19" s="82">
        <f t="shared" si="4"/>
        <v>9.2563493399921981E-5</v>
      </c>
      <c r="Z19" s="82">
        <f t="shared" si="4"/>
        <v>2.1633576440027724E-5</v>
      </c>
      <c r="AA19" s="82">
        <f t="shared" si="4"/>
        <v>0</v>
      </c>
      <c r="AB19" s="83">
        <f t="shared" si="4"/>
        <v>0</v>
      </c>
      <c r="AC19" s="25"/>
      <c r="AD19" s="81">
        <f t="shared" ref="AD19:BC19" si="5">AD11-SUM(AD12:AD18)</f>
        <v>4.4495999999991098E-5</v>
      </c>
      <c r="AE19" s="82">
        <f t="shared" si="5"/>
        <v>2.1800999999987969E-5</v>
      </c>
      <c r="AF19" s="82">
        <f t="shared" si="5"/>
        <v>0</v>
      </c>
      <c r="AG19" s="82">
        <f t="shared" si="5"/>
        <v>3.6999999999981492E-5</v>
      </c>
      <c r="AH19" s="82">
        <f t="shared" si="5"/>
        <v>2.5699999999995171E-4</v>
      </c>
      <c r="AI19" s="82">
        <f t="shared" si="5"/>
        <v>8.832299999994575E-5</v>
      </c>
      <c r="AJ19" s="82">
        <f t="shared" si="5"/>
        <v>4.9634999999992324E-4</v>
      </c>
      <c r="AK19" s="82">
        <f t="shared" si="5"/>
        <v>6.544720000000448E-4</v>
      </c>
      <c r="AL19" s="82">
        <f t="shared" si="5"/>
        <v>1.1584250000000185E-3</v>
      </c>
      <c r="AM19" s="82">
        <f t="shared" si="5"/>
        <v>6.9029000000003782E-4</v>
      </c>
      <c r="AN19" s="82">
        <f t="shared" si="5"/>
        <v>4.2758999999975567E-5</v>
      </c>
      <c r="AO19" s="82">
        <f t="shared" si="5"/>
        <v>2.5630000000109732E-6</v>
      </c>
      <c r="AP19" s="82">
        <f t="shared" si="5"/>
        <v>8.1515999999975941E-5</v>
      </c>
      <c r="AQ19" s="82">
        <f t="shared" si="5"/>
        <v>2.1750900000003237E-4</v>
      </c>
      <c r="AR19" s="82">
        <f t="shared" si="5"/>
        <v>3.5576899999997802E-4</v>
      </c>
      <c r="AS19" s="82">
        <f t="shared" si="5"/>
        <v>0</v>
      </c>
      <c r="AT19" s="82">
        <f t="shared" si="5"/>
        <v>9.6800000001229236E-6</v>
      </c>
      <c r="AU19" s="82">
        <f t="shared" si="5"/>
        <v>1.1866199999999161E-4</v>
      </c>
      <c r="AV19" s="82">
        <f t="shared" si="5"/>
        <v>2.8670699999994165E-4</v>
      </c>
      <c r="AW19" s="82">
        <f t="shared" si="5"/>
        <v>1.9664899999993768E-4</v>
      </c>
      <c r="AX19" s="82">
        <f t="shared" si="5"/>
        <v>4.924999999988966E-6</v>
      </c>
      <c r="AY19" s="82">
        <f t="shared" si="5"/>
        <v>2.1370000000686673E-6</v>
      </c>
      <c r="AZ19" s="82">
        <f t="shared" si="5"/>
        <v>3.7152999999956471E-5</v>
      </c>
      <c r="BA19" s="82">
        <f t="shared" si="5"/>
        <v>3.5505000000046749E-5</v>
      </c>
      <c r="BB19" s="82">
        <f t="shared" si="5"/>
        <v>0</v>
      </c>
      <c r="BC19" s="83">
        <f t="shared" si="5"/>
        <v>0</v>
      </c>
      <c r="BD19" s="228"/>
    </row>
    <row r="20" spans="2:56" ht="20" customHeight="1">
      <c r="B20" s="20" t="s">
        <v>46</v>
      </c>
      <c r="C20" s="177">
        <f>'[1]44104411Imp'!B$267</f>
        <v>7.3958626E-2</v>
      </c>
      <c r="D20" s="249">
        <f>'[1]44104411Imp'!C$267</f>
        <v>6.043682991999999E-2</v>
      </c>
      <c r="E20" s="249">
        <f>'[1]44104411Imp'!D$267</f>
        <v>6.7566680000000018E-2</v>
      </c>
      <c r="F20" s="249">
        <f>'[1]44104411Imp'!E$267</f>
        <v>7.8188000000000007E-2</v>
      </c>
      <c r="G20" s="249">
        <f>'[1]44104411Imp'!F$267</f>
        <v>0.18886002799999999</v>
      </c>
      <c r="H20" s="249">
        <f>'[1]44104411Imp'!G$267</f>
        <v>0.4610322</v>
      </c>
      <c r="I20" s="249">
        <f>'[1]44104411Imp'!H$267</f>
        <v>0.5409313403999999</v>
      </c>
      <c r="J20" s="249">
        <f>'[1]44104411Imp'!I$267</f>
        <v>0.59348712999999986</v>
      </c>
      <c r="K20" s="249">
        <f>'[1]44104411Imp'!J$267</f>
        <v>1.0367042148000001</v>
      </c>
      <c r="L20" s="249">
        <f>'[1]44104411Imp'!K$267</f>
        <v>1.2371762560000001</v>
      </c>
      <c r="M20" s="249">
        <f>'[1]44104411Imp'!L$267</f>
        <v>1.2640234720000001</v>
      </c>
      <c r="N20" s="249">
        <f>'[1]44104411Imp'!M$267</f>
        <v>1.3551580685190472</v>
      </c>
      <c r="O20" s="249">
        <f>'[1]44104411Imp'!N$267</f>
        <v>1.1325423923600002</v>
      </c>
      <c r="P20" s="249">
        <f>'[1]44104411Imp'!O$267</f>
        <v>2.1232939529999997</v>
      </c>
      <c r="Q20" s="249">
        <f>'[1]44104411Imp'!P$267</f>
        <v>2.8228655670640408</v>
      </c>
      <c r="R20" s="249">
        <f>'[1]44104411Imp'!Q$267</f>
        <v>2.2768901730000004</v>
      </c>
      <c r="S20" s="249">
        <f>'[1]44104411Imp'!R$267</f>
        <v>2.0322627274857146</v>
      </c>
      <c r="T20" s="249">
        <f>'[1]44104411Imp'!S$267</f>
        <v>1.791603005</v>
      </c>
      <c r="U20" s="249">
        <f>'[1]44104411Imp'!T$267</f>
        <v>0.85205626800000078</v>
      </c>
      <c r="V20" s="249">
        <f>'[1]44104411Imp'!U$267</f>
        <v>0.6005629120399999</v>
      </c>
      <c r="W20" s="249">
        <f>'[1]44104411Imp'!V$267</f>
        <v>0.6429518526200001</v>
      </c>
      <c r="X20" s="249">
        <f>'[1]44104411Imp'!W$267</f>
        <v>0.56878319232000007</v>
      </c>
      <c r="Y20" s="249">
        <f>'[1]44104411Imp'!X$267</f>
        <v>0.86333843965683998</v>
      </c>
      <c r="Z20" s="249">
        <f>'[1]44104411Imp'!Y$267</f>
        <v>0.69781021204792004</v>
      </c>
      <c r="AA20" s="249">
        <f>'[1]44104411Imp'!Z$267</f>
        <v>0</v>
      </c>
      <c r="AB20" s="250">
        <f>'[1]44104411Imp'!AA$267</f>
        <v>0</v>
      </c>
      <c r="AC20" s="25"/>
      <c r="AD20" s="178">
        <f>1/1000*'[1]44104411Imp'!AB$267</f>
        <v>1.3832162E-2</v>
      </c>
      <c r="AE20" s="223">
        <f>1/1000*'[1]44104411Imp'!AC$267</f>
        <v>1.2423382999999998E-2</v>
      </c>
      <c r="AF20" s="223">
        <f>1/1000*'[1]44104411Imp'!AD$267</f>
        <v>1.4578000000000002E-2</v>
      </c>
      <c r="AG20" s="223">
        <f>1/1000*'[1]44104411Imp'!AE$267</f>
        <v>1.6596999999999997E-2</v>
      </c>
      <c r="AH20" s="223">
        <f>1/1000*'[1]44104411Imp'!AF$267</f>
        <v>2.5062000000000001E-2</v>
      </c>
      <c r="AI20" s="223">
        <f>1/1000*'[1]44104411Imp'!AG$267</f>
        <v>8.3849542999999999E-2</v>
      </c>
      <c r="AJ20" s="223">
        <f>1/1000*'[1]44104411Imp'!AH$267</f>
        <v>0.12977842800000003</v>
      </c>
      <c r="AK20" s="223">
        <f>1/1000*'[1]44104411Imp'!AI$267</f>
        <v>0.14959825100000002</v>
      </c>
      <c r="AL20" s="223">
        <f>1/1000*'[1]44104411Imp'!AJ$267</f>
        <v>0.18107290199999998</v>
      </c>
      <c r="AM20" s="223">
        <f>1/1000*'[1]44104411Imp'!AK$267</f>
        <v>0.21690971799999997</v>
      </c>
      <c r="AN20" s="223">
        <f>1/1000*'[1]44104411Imp'!AL$267</f>
        <v>0.24249019099999986</v>
      </c>
      <c r="AO20" s="223">
        <f>1/1000*'[1]44104411Imp'!AM$267</f>
        <v>0.25830340299999993</v>
      </c>
      <c r="AP20" s="223">
        <f>1/1000*'[1]44104411Imp'!AN$267</f>
        <v>0.32338002599999988</v>
      </c>
      <c r="AQ20" s="223">
        <f>1/1000*'[1]44104411Imp'!AO$267</f>
        <v>0.3441542150000001</v>
      </c>
      <c r="AR20" s="223">
        <f>1/1000*'[1]44104411Imp'!AP$267</f>
        <v>0.45417973699999997</v>
      </c>
      <c r="AS20" s="223">
        <f>1/1000*'[1]44104411Imp'!AQ$267</f>
        <v>0.34760103699999989</v>
      </c>
      <c r="AT20" s="223">
        <f>1/1000*'[1]44104411Imp'!AR$267</f>
        <v>0.30510552799999996</v>
      </c>
      <c r="AU20" s="223">
        <f>1/1000*'[1]44104411Imp'!AS$267</f>
        <v>0.2983133879999999</v>
      </c>
      <c r="AV20" s="223">
        <f>1/1000*'[1]44104411Imp'!AT$267</f>
        <v>0.26849329599999999</v>
      </c>
      <c r="AW20" s="223">
        <f>1/1000*'[1]44104411Imp'!AU$267</f>
        <v>0.20152107100000002</v>
      </c>
      <c r="AX20" s="223">
        <f>1/1000*'[1]44104411Imp'!AV$267</f>
        <v>0.151620476</v>
      </c>
      <c r="AY20" s="223">
        <f>1/1000*'[1]44104411Imp'!AW$267</f>
        <v>0.22426401099999999</v>
      </c>
      <c r="AZ20" s="223">
        <f>1/1000*'[1]44104411Imp'!AX$267</f>
        <v>0.327553818</v>
      </c>
      <c r="BA20" s="223">
        <f>1/1000*'[1]44104411Imp'!AY$267</f>
        <v>0.20710959699999998</v>
      </c>
      <c r="BB20" s="223">
        <f>1/1000*'[1]44104411Imp'!AZ$267</f>
        <v>0</v>
      </c>
      <c r="BC20" s="210">
        <f>1/1000*'[1]44104411Imp'!BA$267</f>
        <v>0</v>
      </c>
      <c r="BD20" s="228"/>
    </row>
    <row r="21" spans="2:56">
      <c r="B21" s="5" t="s">
        <v>50</v>
      </c>
      <c r="C21" s="179">
        <f>(SUM('[1]44104411Imp'!B$47:B$47)+SUM('[1]44104411Imp'!B$105:B$105))</f>
        <v>2.1161999999999999E-3</v>
      </c>
      <c r="D21" s="180">
        <f>(SUM('[1]44104411Imp'!C$47:C$47)+SUM('[1]44104411Imp'!C$105:C$105))</f>
        <v>4.5183800000000007E-3</v>
      </c>
      <c r="E21" s="180">
        <f>(SUM('[1]44104411Imp'!D$47:D$47)+SUM('[1]44104411Imp'!D$105:D$105))</f>
        <v>6.6478000000000006E-3</v>
      </c>
      <c r="F21" s="180">
        <f>(SUM('[1]44104411Imp'!E$47:E$47)+SUM('[1]44104411Imp'!E$105:E$105))</f>
        <v>1.3957880000000001E-2</v>
      </c>
      <c r="G21" s="180">
        <f>(SUM('[1]44104411Imp'!F$47:F$47)+SUM('[1]44104411Imp'!F$105:F$105))</f>
        <v>0.11192104</v>
      </c>
      <c r="H21" s="180">
        <f>(SUM('[1]44104411Imp'!G$47:G$47)+SUM('[1]44104411Imp'!G$105:G$105))</f>
        <v>0.38908499999999996</v>
      </c>
      <c r="I21" s="180">
        <f>(SUM('[1]44104411Imp'!H$47:H$47)+SUM('[1]44104411Imp'!H$105:H$105))</f>
        <v>0.48390210040000003</v>
      </c>
      <c r="J21" s="180">
        <f>(SUM('[1]44104411Imp'!I$47:I$47)+SUM('[1]44104411Imp'!I$105:I$105))</f>
        <v>0.55732407999999989</v>
      </c>
      <c r="K21" s="180">
        <f>(SUM('[1]44104411Imp'!J$47:J$47)+SUM('[1]44104411Imp'!J$105:J$105))</f>
        <v>1.0122442448000002</v>
      </c>
      <c r="L21" s="180">
        <f>(SUM('[1]44104411Imp'!K$47:K$47)+SUM('[1]44104411Imp'!K$105:K$105))</f>
        <v>1.214821916</v>
      </c>
      <c r="M21" s="180">
        <f>(SUM('[1]44104411Imp'!L$47:L$47)+SUM('[1]44104411Imp'!L$105:L$105))</f>
        <v>1.2461403570000003</v>
      </c>
      <c r="N21" s="180">
        <f>(SUM('[1]44104411Imp'!M$47:M$47)+SUM('[1]44104411Imp'!M$105:M$105))</f>
        <v>1.3446497101190473</v>
      </c>
      <c r="O21" s="180">
        <f>(SUM('[1]44104411Imp'!N$47:N$47)+SUM('[1]44104411Imp'!N$105:N$105))</f>
        <v>1.1102954761199999</v>
      </c>
      <c r="P21" s="180">
        <f>(SUM('[1]44104411Imp'!O$47:O$47)+SUM('[1]44104411Imp'!O$105:O$105))</f>
        <v>2.0983832330000003</v>
      </c>
      <c r="Q21" s="180">
        <f>(SUM('[1]44104411Imp'!P$47:P$47)+SUM('[1]44104411Imp'!P$105:P$105))</f>
        <v>2.7806485007040407</v>
      </c>
      <c r="R21" s="180">
        <f>(SUM('[1]44104411Imp'!Q$47:Q$47)+SUM('[1]44104411Imp'!Q$105:Q$105))</f>
        <v>2.2502647730000005</v>
      </c>
      <c r="S21" s="180">
        <f>(SUM('[1]44104411Imp'!R$47:R$47)+SUM('[1]44104411Imp'!R$105:R$105))</f>
        <v>1.9938071594857143</v>
      </c>
      <c r="T21" s="180">
        <f>(SUM('[1]44104411Imp'!S$47:S$47)+SUM('[1]44104411Imp'!S$105:S$105))</f>
        <v>1.7551538250000001</v>
      </c>
      <c r="U21" s="180">
        <f>(SUM('[1]44104411Imp'!T$47:T$47)+SUM('[1]44104411Imp'!T$105:T$105))</f>
        <v>0.81511824800000077</v>
      </c>
      <c r="V21" s="180">
        <f>(SUM('[1]44104411Imp'!U$47:U$47)+SUM('[1]44104411Imp'!U$105:U$105))</f>
        <v>0.5370644160000001</v>
      </c>
      <c r="W21" s="180">
        <f>(SUM('[1]44104411Imp'!V$47:V$47)+SUM('[1]44104411Imp'!V$105:V$105))</f>
        <v>0.47379981236000007</v>
      </c>
      <c r="X21" s="180">
        <f>(SUM('[1]44104411Imp'!W$47:W$47)+SUM('[1]44104411Imp'!W$105:W$105))</f>
        <v>0.44135824124</v>
      </c>
      <c r="Y21" s="180">
        <f>(SUM('[1]44104411Imp'!X$47:X$47)+SUM('[1]44104411Imp'!X$105:X$105))</f>
        <v>0.63593911954720006</v>
      </c>
      <c r="Z21" s="180">
        <f>(SUM('[1]44104411Imp'!Y$47:Y$47)+SUM('[1]44104411Imp'!Y$105:Y$105))</f>
        <v>0.46274752751555998</v>
      </c>
      <c r="AA21" s="180">
        <f>(SUM('[1]44104411Imp'!Z$47:Z$47)+SUM('[1]44104411Imp'!Z$105:Z$105))</f>
        <v>0</v>
      </c>
      <c r="AB21" s="251">
        <f>(SUM('[1]44104411Imp'!AA$47:AA$47)+SUM('[1]44104411Imp'!AA$105:AA$105))</f>
        <v>0</v>
      </c>
      <c r="AC21" s="25"/>
      <c r="AD21" s="143">
        <f>1/1000*(SUM('[1]44104411Imp'!AB$47:AB$47)+SUM('[1]44104411Imp'!AB$105:AB$105))</f>
        <v>6.06407E-4</v>
      </c>
      <c r="AE21" s="144">
        <f>1/1000*(SUM('[1]44104411Imp'!AC$47:AC$47)+SUM('[1]44104411Imp'!AC$105:AC$105))</f>
        <v>2.0640299999999997E-3</v>
      </c>
      <c r="AF21" s="144">
        <f>1/1000*(SUM('[1]44104411Imp'!AD$47:AD$47)+SUM('[1]44104411Imp'!AD$105:AD$105))</f>
        <v>1.2050000000000001E-3</v>
      </c>
      <c r="AG21" s="144">
        <f>1/1000*(SUM('[1]44104411Imp'!AE$47:AE$47)+SUM('[1]44104411Imp'!AE$105:AE$105))</f>
        <v>2.5150000000000003E-3</v>
      </c>
      <c r="AH21" s="144">
        <f>1/1000*(SUM('[1]44104411Imp'!AF$47:AF$47)+SUM('[1]44104411Imp'!AF$105:AF$105))</f>
        <v>1.3291000000000001E-2</v>
      </c>
      <c r="AI21" s="144">
        <f>1/1000*(SUM('[1]44104411Imp'!AG$47:AG$47)+SUM('[1]44104411Imp'!AG$105:AG$105))</f>
        <v>5.6066326999999999E-2</v>
      </c>
      <c r="AJ21" s="144">
        <f>1/1000*(SUM('[1]44104411Imp'!AH$47:AH$47)+SUM('[1]44104411Imp'!AH$105:AH$105))</f>
        <v>0.10652662700000003</v>
      </c>
      <c r="AK21" s="144">
        <f>1/1000*(SUM('[1]44104411Imp'!AI$47:AI$47)+SUM('[1]44104411Imp'!AI$105:AI$105))</f>
        <v>0.13824509199999999</v>
      </c>
      <c r="AL21" s="144">
        <f>1/1000*(SUM('[1]44104411Imp'!AJ$47:AJ$47)+SUM('[1]44104411Imp'!AJ$105:AJ$105))</f>
        <v>0.17388100100000001</v>
      </c>
      <c r="AM21" s="144">
        <f>1/1000*(SUM('[1]44104411Imp'!AK$47:AK$47)+SUM('[1]44104411Imp'!AK$105:AK$105))</f>
        <v>0.20915097299999996</v>
      </c>
      <c r="AN21" s="144">
        <f>1/1000*(SUM('[1]44104411Imp'!AL$47:AL$47)+SUM('[1]44104411Imp'!AL$105:AL$105))</f>
        <v>0.23763298099999985</v>
      </c>
      <c r="AO21" s="144">
        <f>1/1000*(SUM('[1]44104411Imp'!AM$47:AM$47)+SUM('[1]44104411Imp'!AM$105:AM$105))</f>
        <v>0.25509192499999994</v>
      </c>
      <c r="AP21" s="144">
        <f>1/1000*(SUM('[1]44104411Imp'!AN$47:AN$47)+SUM('[1]44104411Imp'!AN$105:AN$105))</f>
        <v>0.31809060499999997</v>
      </c>
      <c r="AQ21" s="144">
        <f>1/1000*(SUM('[1]44104411Imp'!AO$47:AO$47)+SUM('[1]44104411Imp'!AO$105:AO$105))</f>
        <v>0.33561587900000001</v>
      </c>
      <c r="AR21" s="144">
        <f>1/1000*(SUM('[1]44104411Imp'!AP$47:AP$47)+SUM('[1]44104411Imp'!AP$105:AP$105))</f>
        <v>0.43988834099999996</v>
      </c>
      <c r="AS21" s="144">
        <f>1/1000*(SUM('[1]44104411Imp'!AQ$47:AQ$47)+SUM('[1]44104411Imp'!AQ$105:AQ$105))</f>
        <v>0.34081602599999999</v>
      </c>
      <c r="AT21" s="144">
        <f>1/1000*(SUM('[1]44104411Imp'!AR$47:AR$47)+SUM('[1]44104411Imp'!AR$105:AR$105))</f>
        <v>0.29484101600000001</v>
      </c>
      <c r="AU21" s="144">
        <f>1/1000*(SUM('[1]44104411Imp'!AS$47:AS$47)+SUM('[1]44104411Imp'!AS$105:AS$105))</f>
        <v>0.28877314500000001</v>
      </c>
      <c r="AV21" s="144">
        <f>1/1000*(SUM('[1]44104411Imp'!AT$47:AT$47)+SUM('[1]44104411Imp'!AT$105:AT$105))</f>
        <v>0.25924093599999998</v>
      </c>
      <c r="AW21" s="144">
        <f>1/1000*(SUM('[1]44104411Imp'!AU$47:AU$47)+SUM('[1]44104411Imp'!AU$105:AU$105))</f>
        <v>0.18262023299999999</v>
      </c>
      <c r="AX21" s="144">
        <f>1/1000*(SUM('[1]44104411Imp'!AV$47:AV$47)+SUM('[1]44104411Imp'!AV$105:AV$105))</f>
        <v>0.11183821999999999</v>
      </c>
      <c r="AY21" s="144">
        <f>1/1000*(SUM('[1]44104411Imp'!AW$47:AW$47)+SUM('[1]44104411Imp'!AW$105:AW$105))</f>
        <v>0.16775459399999998</v>
      </c>
      <c r="AZ21" s="144">
        <f>1/1000*(SUM('[1]44104411Imp'!AX$47:AX$47)+SUM('[1]44104411Imp'!AX$105:AX$105))</f>
        <v>0.24627871900000001</v>
      </c>
      <c r="BA21" s="144">
        <f>1/1000*(SUM('[1]44104411Imp'!AY$47:AY$47)+SUM('[1]44104411Imp'!AY$105:AY$105))</f>
        <v>0.13016644700000002</v>
      </c>
      <c r="BB21" s="144">
        <f>1/1000*(SUM('[1]44104411Imp'!AZ$47:AZ$47)+SUM('[1]44104411Imp'!AZ$105:AZ$105))</f>
        <v>0</v>
      </c>
      <c r="BC21" s="145">
        <f>1/1000*(SUM('[1]44104411Imp'!BA$47:BA$47)+SUM('[1]44104411Imp'!BA$105:BA$105))</f>
        <v>0</v>
      </c>
      <c r="BD21" s="228"/>
    </row>
    <row r="22" spans="2:56">
      <c r="B22" s="5" t="s">
        <v>29</v>
      </c>
      <c r="C22" s="17">
        <f>'[1]44104411Imp'!B$109</f>
        <v>3.6240399999999999E-2</v>
      </c>
      <c r="D22" s="12">
        <f>'[1]44104411Imp'!C$109</f>
        <v>2.4105799999999993E-2</v>
      </c>
      <c r="E22" s="12">
        <f>'[1]44104411Imp'!D$109</f>
        <v>1.3596160000000001E-2</v>
      </c>
      <c r="F22" s="12">
        <f>'[1]44104411Imp'!E$109</f>
        <v>8.5746000000000017E-3</v>
      </c>
      <c r="G22" s="12">
        <f>'[1]44104411Imp'!F$109</f>
        <v>5.0394000000000003E-3</v>
      </c>
      <c r="H22" s="12">
        <f>'[1]44104411Imp'!G$109</f>
        <v>4.8474E-3</v>
      </c>
      <c r="I22" s="12">
        <f>'[1]44104411Imp'!H$109</f>
        <v>6.7156000000000004E-3</v>
      </c>
      <c r="J22" s="12">
        <f>'[1]44104411Imp'!I$109</f>
        <v>2.2050000000000004E-3</v>
      </c>
      <c r="K22" s="12">
        <f>'[1]44104411Imp'!J$109</f>
        <v>6.552000000000001E-4</v>
      </c>
      <c r="L22" s="12">
        <f>'[1]44104411Imp'!K$109</f>
        <v>6.1740000000000005E-4</v>
      </c>
      <c r="M22" s="12">
        <f>'[1]44104411Imp'!L$109</f>
        <v>2.8800000000000001E-4</v>
      </c>
      <c r="N22" s="12">
        <f>'[1]44104411Imp'!M$109</f>
        <v>2.4119999999999995E-4</v>
      </c>
      <c r="O22" s="12">
        <f>'[1]44104411Imp'!N$109</f>
        <v>1.9249999999999998E-3</v>
      </c>
      <c r="P22" s="12">
        <f>'[1]44104411Imp'!O$109</f>
        <v>2.8878000000000003E-3</v>
      </c>
      <c r="Q22" s="12">
        <f>'[1]44104411Imp'!P$109</f>
        <v>6.0758571999999988E-3</v>
      </c>
      <c r="R22" s="12">
        <f>'[1]44104411Imp'!Q$109</f>
        <v>2.9757999999999998E-3</v>
      </c>
      <c r="S22" s="12">
        <f>'[1]44104411Imp'!R$109</f>
        <v>2.2636000000000002E-3</v>
      </c>
      <c r="T22" s="12">
        <f>'[1]44104411Imp'!S$109</f>
        <v>5.4259999999999996E-4</v>
      </c>
      <c r="U22" s="12">
        <f>'[1]44104411Imp'!T$109</f>
        <v>3.6667799999999997E-3</v>
      </c>
      <c r="V22" s="12">
        <f>'[1]44104411Imp'!U$109</f>
        <v>6.4610232399999997E-3</v>
      </c>
      <c r="W22" s="12">
        <f>'[1]44104411Imp'!V$109</f>
        <v>4.3407126000000002E-3</v>
      </c>
      <c r="X22" s="12">
        <f>'[1]44104411Imp'!W$109</f>
        <v>2.6967855600000001E-3</v>
      </c>
      <c r="Y22" s="12">
        <f>'[1]44104411Imp'!X$109</f>
        <v>1.5006334484119999E-2</v>
      </c>
      <c r="Z22" s="12">
        <f>'[1]44104411Imp'!Y$109</f>
        <v>1.9379551827159999E-2</v>
      </c>
      <c r="AA22" s="12">
        <f>'[1]44104411Imp'!Z$109</f>
        <v>0</v>
      </c>
      <c r="AB22" s="33">
        <f>'[1]44104411Imp'!AA$109</f>
        <v>0</v>
      </c>
      <c r="AC22" s="25"/>
      <c r="AD22" s="31">
        <f>1/1000*'[1]44104411Imp'!AB$109</f>
        <v>6.0084889999999997E-3</v>
      </c>
      <c r="AE22" s="22">
        <f>1/1000*'[1]44104411Imp'!AC$109</f>
        <v>2.6044739999999999E-3</v>
      </c>
      <c r="AF22" s="22">
        <f>1/1000*'[1]44104411Imp'!AD$109</f>
        <v>1.9070000000000001E-3</v>
      </c>
      <c r="AG22" s="22">
        <f>1/1000*'[1]44104411Imp'!AE$109</f>
        <v>1.5020000000000001E-3</v>
      </c>
      <c r="AH22" s="22">
        <f>1/1000*'[1]44104411Imp'!AF$109</f>
        <v>1.369E-3</v>
      </c>
      <c r="AI22" s="22">
        <f>1/1000*'[1]44104411Imp'!AG$109</f>
        <v>2.6712910000000001E-3</v>
      </c>
      <c r="AJ22" s="22">
        <f>1/1000*'[1]44104411Imp'!AH$109</f>
        <v>4.556194999999999E-3</v>
      </c>
      <c r="AK22" s="22">
        <f>1/1000*'[1]44104411Imp'!AI$109</f>
        <v>3.9873999999999997E-4</v>
      </c>
      <c r="AL22" s="22">
        <f>1/1000*'[1]44104411Imp'!AJ$109</f>
        <v>2.8349199999999999E-4</v>
      </c>
      <c r="AM22" s="22">
        <f>1/1000*'[1]44104411Imp'!AK$109</f>
        <v>1.9261699999999999E-4</v>
      </c>
      <c r="AN22" s="22">
        <f>1/1000*'[1]44104411Imp'!AL$109</f>
        <v>4.9200000000000003E-6</v>
      </c>
      <c r="AO22" s="22">
        <f>1/1000*'[1]44104411Imp'!AM$109</f>
        <v>8.8706999999999989E-5</v>
      </c>
      <c r="AP22" s="22">
        <f>1/1000*'[1]44104411Imp'!AN$109</f>
        <v>4.2761399999999999E-4</v>
      </c>
      <c r="AQ22" s="22">
        <f>1/1000*'[1]44104411Imp'!AO$109</f>
        <v>5.6635599999999996E-4</v>
      </c>
      <c r="AR22" s="22">
        <f>1/1000*'[1]44104411Imp'!AP$109</f>
        <v>1.9720289999999997E-3</v>
      </c>
      <c r="AS22" s="22">
        <f>1/1000*'[1]44104411Imp'!AQ$109</f>
        <v>3.6806699999999997E-4</v>
      </c>
      <c r="AT22" s="22">
        <f>1/1000*'[1]44104411Imp'!AR$109</f>
        <v>2.8995100000000004E-4</v>
      </c>
      <c r="AU22" s="22">
        <f>1/1000*'[1]44104411Imp'!AS$109</f>
        <v>7.4662000000000011E-5</v>
      </c>
      <c r="AV22" s="22">
        <f>1/1000*'[1]44104411Imp'!AT$109</f>
        <v>6.8349700000000003E-4</v>
      </c>
      <c r="AW22" s="22">
        <f>1/1000*'[1]44104411Imp'!AU$109</f>
        <v>2.189065E-3</v>
      </c>
      <c r="AX22" s="22">
        <f>1/1000*'[1]44104411Imp'!AV$109</f>
        <v>9.7889200000000009E-4</v>
      </c>
      <c r="AY22" s="22">
        <f>1/1000*'[1]44104411Imp'!AW$109</f>
        <v>6.6632099999999999E-4</v>
      </c>
      <c r="AZ22" s="22">
        <f>1/1000*'[1]44104411Imp'!AX$109</f>
        <v>4.8843330000000003E-3</v>
      </c>
      <c r="BA22" s="22">
        <f>1/1000*'[1]44104411Imp'!AY$109</f>
        <v>2.0190550000000001E-3</v>
      </c>
      <c r="BB22" s="22">
        <f>1/1000*'[1]44104411Imp'!AZ$109</f>
        <v>0</v>
      </c>
      <c r="BC22" s="21">
        <f>1/1000*'[1]44104411Imp'!BA$109</f>
        <v>0</v>
      </c>
      <c r="BD22" s="228"/>
    </row>
    <row r="23" spans="2:56">
      <c r="B23" s="5" t="s">
        <v>83</v>
      </c>
      <c r="C23" s="17">
        <f>'[1]44104411Imp'!B$138</f>
        <v>2.2106200000000003E-2</v>
      </c>
      <c r="D23" s="12">
        <f>'[1]44104411Imp'!C$138</f>
        <v>2.6908999999999999E-2</v>
      </c>
      <c r="E23" s="12">
        <f>'[1]44104411Imp'!D$138</f>
        <v>3.7119920000000008E-2</v>
      </c>
      <c r="F23" s="12">
        <f>'[1]44104411Imp'!E$138</f>
        <v>4.2679120000000001E-2</v>
      </c>
      <c r="G23" s="12">
        <f>'[1]44104411Imp'!F$138</f>
        <v>4.7131200000000005E-2</v>
      </c>
      <c r="H23" s="12">
        <f>'[1]44104411Imp'!G$138</f>
        <v>5.3711999999999996E-2</v>
      </c>
      <c r="I23" s="12">
        <f>'[1]44104411Imp'!H$138</f>
        <v>4.1316000000000005E-2</v>
      </c>
      <c r="J23" s="12">
        <f>'[1]44104411Imp'!I$138</f>
        <v>2.4759000000000003E-2</v>
      </c>
      <c r="K23" s="12">
        <f>'[1]44104411Imp'!J$138</f>
        <v>2.0964599999999996E-2</v>
      </c>
      <c r="L23" s="12">
        <f>'[1]44104411Imp'!K$138</f>
        <v>1.9013399999999996E-2</v>
      </c>
      <c r="M23" s="12">
        <f>'[1]44104411Imp'!L$138</f>
        <v>1.15146E-2</v>
      </c>
      <c r="N23" s="12">
        <f>'[1]44104411Imp'!M$138</f>
        <v>4.725E-3</v>
      </c>
      <c r="O23" s="12">
        <f>'[1]44104411Imp'!N$138</f>
        <v>4.8221999999999996E-3</v>
      </c>
      <c r="P23" s="12">
        <f>'[1]44104411Imp'!O$138</f>
        <v>1.1555599999999999E-2</v>
      </c>
      <c r="Q23" s="12">
        <f>'[1]44104411Imp'!P$138</f>
        <v>1.6963839760000002E-2</v>
      </c>
      <c r="R23" s="12">
        <f>'[1]44104411Imp'!Q$138</f>
        <v>1.4104800000000001E-2</v>
      </c>
      <c r="S23" s="12">
        <f>'[1]44104411Imp'!R$138</f>
        <v>1.881E-2</v>
      </c>
      <c r="T23" s="12">
        <f>'[1]44104411Imp'!S$138</f>
        <v>1.9210100000000001E-2</v>
      </c>
      <c r="U23" s="12">
        <f>'[1]44104411Imp'!T$138</f>
        <v>1.3207200000000001E-2</v>
      </c>
      <c r="V23" s="12">
        <f>'[1]44104411Imp'!U$138</f>
        <v>3.0960686399999993E-2</v>
      </c>
      <c r="W23" s="12">
        <f>'[1]44104411Imp'!V$138</f>
        <v>3.365336184E-2</v>
      </c>
      <c r="X23" s="12">
        <f>'[1]44104411Imp'!W$138</f>
        <v>2.0694439920000002E-2</v>
      </c>
      <c r="Y23" s="12">
        <f>'[1]44104411Imp'!X$138</f>
        <v>2.9197284177040001E-2</v>
      </c>
      <c r="Z23" s="12">
        <f>'[1]44104411Imp'!Y$138</f>
        <v>3.6782778974759997E-2</v>
      </c>
      <c r="AA23" s="12">
        <f>'[1]44104411Imp'!Z$138</f>
        <v>0</v>
      </c>
      <c r="AB23" s="33">
        <f>'[1]44104411Imp'!AA$138</f>
        <v>0</v>
      </c>
      <c r="AC23" s="25"/>
      <c r="AD23" s="31">
        <f>1/1000*'[1]44104411Imp'!AB$138</f>
        <v>3.2609230000000002E-3</v>
      </c>
      <c r="AE23" s="22">
        <f>1/1000*'[1]44104411Imp'!AC$138</f>
        <v>6.4983989999999993E-3</v>
      </c>
      <c r="AF23" s="22">
        <f>1/1000*'[1]44104411Imp'!AD$138</f>
        <v>9.0750000000000032E-3</v>
      </c>
      <c r="AG23" s="22">
        <f>1/1000*'[1]44104411Imp'!AE$138</f>
        <v>1.0082999999999998E-2</v>
      </c>
      <c r="AH23" s="22">
        <f>1/1000*'[1]44104411Imp'!AF$138</f>
        <v>8.8970000000000004E-3</v>
      </c>
      <c r="AI23" s="22">
        <f>1/1000*'[1]44104411Imp'!AG$138</f>
        <v>2.0570708999999996E-2</v>
      </c>
      <c r="AJ23" s="22">
        <f>1/1000*'[1]44104411Imp'!AH$138</f>
        <v>1.5826576999999998E-2</v>
      </c>
      <c r="AK23" s="22">
        <f>1/1000*'[1]44104411Imp'!AI$138</f>
        <v>9.0103060000000009E-3</v>
      </c>
      <c r="AL23" s="22">
        <f>1/1000*'[1]44104411Imp'!AJ$138</f>
        <v>5.867298E-3</v>
      </c>
      <c r="AM23" s="22">
        <f>1/1000*'[1]44104411Imp'!AK$138</f>
        <v>6.5693050000000001E-3</v>
      </c>
      <c r="AN23" s="22">
        <f>1/1000*'[1]44104411Imp'!AL$138</f>
        <v>3.2121300000000001E-3</v>
      </c>
      <c r="AO23" s="22">
        <f>1/1000*'[1]44104411Imp'!AM$138</f>
        <v>1.3327719999999999E-3</v>
      </c>
      <c r="AP23" s="22">
        <f>1/1000*'[1]44104411Imp'!AN$138</f>
        <v>1.3536630000000002E-3</v>
      </c>
      <c r="AQ23" s="22">
        <f>1/1000*'[1]44104411Imp'!AO$138</f>
        <v>3.161044E-3</v>
      </c>
      <c r="AR23" s="22">
        <f>1/1000*'[1]44104411Imp'!AP$138</f>
        <v>4.5262820000000004E-3</v>
      </c>
      <c r="AS23" s="22">
        <f>1/1000*'[1]44104411Imp'!AQ$138</f>
        <v>3.267098E-3</v>
      </c>
      <c r="AT23" s="22">
        <f>1/1000*'[1]44104411Imp'!AR$138</f>
        <v>3.8224719999999999E-3</v>
      </c>
      <c r="AU23" s="22">
        <f>1/1000*'[1]44104411Imp'!AS$138</f>
        <v>4.1220989999999997E-3</v>
      </c>
      <c r="AV23" s="22">
        <f>1/1000*'[1]44104411Imp'!AT$138</f>
        <v>2.9532009999999995E-3</v>
      </c>
      <c r="AW23" s="22">
        <f>1/1000*'[1]44104411Imp'!AU$138</f>
        <v>7.5283360000000001E-3</v>
      </c>
      <c r="AX23" s="22">
        <f>1/1000*'[1]44104411Imp'!AV$138</f>
        <v>8.8092129999999998E-3</v>
      </c>
      <c r="AY23" s="22">
        <f>1/1000*'[1]44104411Imp'!AW$138</f>
        <v>7.6965239999999997E-3</v>
      </c>
      <c r="AZ23" s="22">
        <f>1/1000*'[1]44104411Imp'!AX$138</f>
        <v>9.470539E-3</v>
      </c>
      <c r="BA23" s="22">
        <f>1/1000*'[1]44104411Imp'!AY$138</f>
        <v>1.2228053999999999E-2</v>
      </c>
      <c r="BB23" s="22">
        <f>1/1000*'[1]44104411Imp'!AZ$138</f>
        <v>0</v>
      </c>
      <c r="BC23" s="21">
        <f>1/1000*'[1]44104411Imp'!BA$138</f>
        <v>0</v>
      </c>
      <c r="BD23" s="228"/>
    </row>
    <row r="24" spans="2:56">
      <c r="B24" s="18" t="s">
        <v>32</v>
      </c>
      <c r="C24" s="17">
        <f>'[1]44104411Imp'!B$231</f>
        <v>9.2549199999999998E-3</v>
      </c>
      <c r="D24" s="12">
        <f>'[1]44104411Imp'!C$231</f>
        <v>2.5109999999999998E-3</v>
      </c>
      <c r="E24" s="12">
        <f>'[1]44104411Imp'!D$231</f>
        <v>4.9248E-3</v>
      </c>
      <c r="F24" s="12">
        <f>'[1]44104411Imp'!E$231</f>
        <v>6.3846000000000007E-3</v>
      </c>
      <c r="G24" s="12">
        <f>'[1]44104411Imp'!F$231</f>
        <v>0</v>
      </c>
      <c r="H24" s="12">
        <f>'[1]44104411Imp'!G$231</f>
        <v>9.6605999999999984E-3</v>
      </c>
      <c r="I24" s="12">
        <f>'[1]44104411Imp'!H$231</f>
        <v>3.9599999999999998E-4</v>
      </c>
      <c r="J24" s="12">
        <f>'[1]44104411Imp'!I$231</f>
        <v>1.1862000000000001E-3</v>
      </c>
      <c r="K24" s="12">
        <f>'[1]44104411Imp'!J$231</f>
        <v>5.6519999999999997E-4</v>
      </c>
      <c r="L24" s="12">
        <f>'[1]44104411Imp'!K$231</f>
        <v>1.2888000000000001E-3</v>
      </c>
      <c r="M24" s="12">
        <f>'[1]44104411Imp'!L$231</f>
        <v>1.4994000000000001E-3</v>
      </c>
      <c r="N24" s="12">
        <f>'[1]44104411Imp'!M$231</f>
        <v>1.6919999999999999E-4</v>
      </c>
      <c r="O24" s="12">
        <f>'[1]44104411Imp'!N$231</f>
        <v>2.7999999999999999E-6</v>
      </c>
      <c r="P24" s="12">
        <f>'[1]44104411Imp'!O$231</f>
        <v>1.6199999999999998E-4</v>
      </c>
      <c r="Q24" s="12">
        <f>'[1]44104411Imp'!P$231</f>
        <v>5.0017715999999988E-4</v>
      </c>
      <c r="R24" s="12">
        <f>'[1]44104411Imp'!Q$231</f>
        <v>1.5606000000000001E-3</v>
      </c>
      <c r="S24" s="12">
        <f>'[1]44104411Imp'!R$231</f>
        <v>4.1939999999999998E-3</v>
      </c>
      <c r="T24" s="12">
        <f>'[1]44104411Imp'!S$231</f>
        <v>4.5647999999999999E-3</v>
      </c>
      <c r="U24" s="12">
        <f>'[1]44104411Imp'!T$231</f>
        <v>6.3326000000000007E-3</v>
      </c>
      <c r="V24" s="12">
        <f>'[1]44104411Imp'!U$231</f>
        <v>7.0683194400000008E-3</v>
      </c>
      <c r="W24" s="12">
        <f>'[1]44104411Imp'!V$231</f>
        <v>1.4635360040000002E-2</v>
      </c>
      <c r="X24" s="12">
        <f>'[1]44104411Imp'!W$231</f>
        <v>1.724866052E-2</v>
      </c>
      <c r="Y24" s="12">
        <f>'[1]44104411Imp'!X$231</f>
        <v>5.8450140120680005E-2</v>
      </c>
      <c r="Z24" s="12">
        <f>'[1]44104411Imp'!Y$231</f>
        <v>4.026484557704E-2</v>
      </c>
      <c r="AA24" s="12">
        <f>'[1]44104411Imp'!Z$231</f>
        <v>0</v>
      </c>
      <c r="AB24" s="33">
        <f>'[1]44104411Imp'!AA$231</f>
        <v>0</v>
      </c>
      <c r="AC24" s="25"/>
      <c r="AD24" s="31">
        <f>1/1000*'[1]44104411Imp'!AB$231</f>
        <v>2.9095000000000002E-3</v>
      </c>
      <c r="AE24" s="22">
        <f>1/1000*'[1]44104411Imp'!AC$231</f>
        <v>4.5992299999999994E-4</v>
      </c>
      <c r="AF24" s="22">
        <f>1/1000*'[1]44104411Imp'!AD$231</f>
        <v>8.5200000000000011E-4</v>
      </c>
      <c r="AG24" s="22">
        <f>1/1000*'[1]44104411Imp'!AE$231</f>
        <v>8.3200000000000006E-4</v>
      </c>
      <c r="AH24" s="22">
        <f>1/1000*'[1]44104411Imp'!AF$231</f>
        <v>0</v>
      </c>
      <c r="AI24" s="22">
        <f>1/1000*'[1]44104411Imp'!AG$231</f>
        <v>3.1328439999999996E-3</v>
      </c>
      <c r="AJ24" s="22">
        <f>1/1000*'[1]44104411Imp'!AH$231</f>
        <v>1.10127E-4</v>
      </c>
      <c r="AK24" s="22">
        <f>1/1000*'[1]44104411Imp'!AI$231</f>
        <v>1.2793E-4</v>
      </c>
      <c r="AL24" s="22">
        <f>1/1000*'[1]44104411Imp'!AJ$231</f>
        <v>1.8937299999999998E-4</v>
      </c>
      <c r="AM24" s="22">
        <f>1/1000*'[1]44104411Imp'!AK$231</f>
        <v>3.4970699999999999E-4</v>
      </c>
      <c r="AN24" s="22">
        <f>1/1000*'[1]44104411Imp'!AL$231</f>
        <v>5.3513900000000001E-4</v>
      </c>
      <c r="AO24" s="22">
        <f>1/1000*'[1]44104411Imp'!AM$231</f>
        <v>6.3258999999999999E-5</v>
      </c>
      <c r="AP24" s="22">
        <f>1/1000*'[1]44104411Imp'!AN$231</f>
        <v>7.3000000000000004E-6</v>
      </c>
      <c r="AQ24" s="22">
        <f>1/1000*'[1]44104411Imp'!AO$231</f>
        <v>2.8312999999999998E-5</v>
      </c>
      <c r="AR24" s="22">
        <f>1/1000*'[1]44104411Imp'!AP$231</f>
        <v>1.9105700000000001E-4</v>
      </c>
      <c r="AS24" s="22">
        <f>1/1000*'[1]44104411Imp'!AQ$231</f>
        <v>2.3691399999999999E-4</v>
      </c>
      <c r="AT24" s="22">
        <f>1/1000*'[1]44104411Imp'!AR$231</f>
        <v>6.1271000000000003E-4</v>
      </c>
      <c r="AU24" s="22">
        <f>1/1000*'[1]44104411Imp'!AS$231</f>
        <v>6.8496599999999996E-4</v>
      </c>
      <c r="AV24" s="22">
        <f>1/1000*'[1]44104411Imp'!AT$231</f>
        <v>9.3978999999999992E-4</v>
      </c>
      <c r="AW24" s="22">
        <f>1/1000*'[1]44104411Imp'!AU$231</f>
        <v>1.9239089999999999E-3</v>
      </c>
      <c r="AX24" s="22">
        <f>1/1000*'[1]44104411Imp'!AV$231</f>
        <v>3.2887329999999998E-3</v>
      </c>
      <c r="AY24" s="22">
        <f>1/1000*'[1]44104411Imp'!AW$231</f>
        <v>6.0182369999999992E-3</v>
      </c>
      <c r="AZ24" s="22">
        <f>1/1000*'[1]44104411Imp'!AX$231</f>
        <v>1.9073947999999997E-2</v>
      </c>
      <c r="BA24" s="22">
        <f>1/1000*'[1]44104411Imp'!AY$231</f>
        <v>1.1499742E-2</v>
      </c>
      <c r="BB24" s="22">
        <f>1/1000*'[1]44104411Imp'!AZ$231</f>
        <v>0</v>
      </c>
      <c r="BC24" s="21">
        <f>1/1000*'[1]44104411Imp'!BA$231</f>
        <v>0</v>
      </c>
      <c r="BD24" s="228"/>
    </row>
    <row r="25" spans="2:56">
      <c r="B25" s="18" t="s">
        <v>33</v>
      </c>
      <c r="C25" s="17">
        <f>'[1]44104411Imp'!B$253</f>
        <v>0</v>
      </c>
      <c r="D25" s="12">
        <f>'[1]44104411Imp'!C$253</f>
        <v>0</v>
      </c>
      <c r="E25" s="12">
        <f>'[1]44104411Imp'!D$253</f>
        <v>0</v>
      </c>
      <c r="F25" s="12">
        <f>'[1]44104411Imp'!E$253</f>
        <v>0</v>
      </c>
      <c r="G25" s="12">
        <f>'[1]44104411Imp'!F$253</f>
        <v>3.4188000000000005E-5</v>
      </c>
      <c r="H25" s="12">
        <f>'[1]44104411Imp'!G$253</f>
        <v>1.0184E-3</v>
      </c>
      <c r="I25" s="12">
        <f>'[1]44104411Imp'!H$253</f>
        <v>1.8720000000000002E-3</v>
      </c>
      <c r="J25" s="12">
        <f>'[1]44104411Imp'!I$253</f>
        <v>1.2034800000000003E-3</v>
      </c>
      <c r="K25" s="12">
        <f>'[1]44104411Imp'!J$253</f>
        <v>4.104E-5</v>
      </c>
      <c r="L25" s="12">
        <f>'[1]44104411Imp'!K$253</f>
        <v>0</v>
      </c>
      <c r="M25" s="12">
        <f>'[1]44104411Imp'!L$253</f>
        <v>0</v>
      </c>
      <c r="N25" s="12">
        <f>'[1]44104411Imp'!M$253</f>
        <v>2.2014000000000001E-3</v>
      </c>
      <c r="O25" s="12">
        <f>'[1]44104411Imp'!N$253</f>
        <v>8.064E-3</v>
      </c>
      <c r="P25" s="12">
        <f>'[1]44104411Imp'!O$253</f>
        <v>7.3980000000000001E-3</v>
      </c>
      <c r="Q25" s="12">
        <f>'[1]44104411Imp'!P$253</f>
        <v>1.286825904E-2</v>
      </c>
      <c r="R25" s="12">
        <f>'[1]44104411Imp'!Q$253</f>
        <v>2.016E-3</v>
      </c>
      <c r="S25" s="12">
        <f>'[1]44104411Imp'!R$253</f>
        <v>1.9203999999999998E-3</v>
      </c>
      <c r="T25" s="12">
        <f>'[1]44104411Imp'!S$253</f>
        <v>3.0829999999999998E-3</v>
      </c>
      <c r="U25" s="12">
        <f>'[1]44104411Imp'!T$253</f>
        <v>7.2680000000000002E-3</v>
      </c>
      <c r="V25" s="12">
        <f>'[1]44104411Imp'!U$253</f>
        <v>1.2237892799999999E-2</v>
      </c>
      <c r="W25" s="12">
        <f>'[1]44104411Imp'!V$253</f>
        <v>0.1118029094</v>
      </c>
      <c r="X25" s="12">
        <f>'[1]44104411Imp'!W$253</f>
        <v>8.1316103679999988E-2</v>
      </c>
      <c r="Y25" s="12">
        <f>'[1]44104411Imp'!X$253</f>
        <v>0.10808738435656</v>
      </c>
      <c r="Z25" s="12">
        <f>'[1]44104411Imp'!Y$253</f>
        <v>0.12984973031211999</v>
      </c>
      <c r="AA25" s="12">
        <f>'[1]44104411Imp'!Z$253</f>
        <v>0</v>
      </c>
      <c r="AB25" s="33">
        <f>'[1]44104411Imp'!AA$253</f>
        <v>0</v>
      </c>
      <c r="AC25" s="25"/>
      <c r="AD25" s="31">
        <f>1/1000*'[1]44104411Imp'!AB$253</f>
        <v>0</v>
      </c>
      <c r="AE25" s="22">
        <f>1/1000*'[1]44104411Imp'!AC$253</f>
        <v>0</v>
      </c>
      <c r="AF25" s="22">
        <f>1/1000*'[1]44104411Imp'!AD$253</f>
        <v>0</v>
      </c>
      <c r="AG25" s="22">
        <f>1/1000*'[1]44104411Imp'!AE$253</f>
        <v>0</v>
      </c>
      <c r="AH25" s="22">
        <f>1/1000*'[1]44104411Imp'!AF$253</f>
        <v>1.5E-5</v>
      </c>
      <c r="AI25" s="22">
        <f>1/1000*'[1]44104411Imp'!AG$253</f>
        <v>5.29471E-4</v>
      </c>
      <c r="AJ25" s="22">
        <f>1/1000*'[1]44104411Imp'!AH$253</f>
        <v>1.1404220000000001E-3</v>
      </c>
      <c r="AK25" s="22">
        <f>1/1000*'[1]44104411Imp'!AI$253</f>
        <v>3.1054999999999999E-4</v>
      </c>
      <c r="AL25" s="22">
        <f>1/1000*'[1]44104411Imp'!AJ$253</f>
        <v>1.3247999999999999E-5</v>
      </c>
      <c r="AM25" s="22">
        <f>1/1000*'[1]44104411Imp'!AK$253</f>
        <v>0</v>
      </c>
      <c r="AN25" s="22">
        <f>1/1000*'[1]44104411Imp'!AL$253</f>
        <v>0</v>
      </c>
      <c r="AO25" s="22">
        <f>1/1000*'[1]44104411Imp'!AM$253</f>
        <v>1.1284769999999997E-3</v>
      </c>
      <c r="AP25" s="22">
        <f>1/1000*'[1]44104411Imp'!AN$253</f>
        <v>2.3975849999999998E-3</v>
      </c>
      <c r="AQ25" s="22">
        <f>1/1000*'[1]44104411Imp'!AO$253</f>
        <v>3.6750649999999999E-3</v>
      </c>
      <c r="AR25" s="22">
        <f>1/1000*'[1]44104411Imp'!AP$253</f>
        <v>4.762802E-3</v>
      </c>
      <c r="AS25" s="22">
        <f>1/1000*'[1]44104411Imp'!AQ$253</f>
        <v>1.2907839999999999E-3</v>
      </c>
      <c r="AT25" s="22">
        <f>1/1000*'[1]44104411Imp'!AR$253</f>
        <v>5.0714400000000006E-4</v>
      </c>
      <c r="AU25" s="22">
        <f>1/1000*'[1]44104411Imp'!AS$253</f>
        <v>8.7179900000000003E-4</v>
      </c>
      <c r="AV25" s="22">
        <f>1/1000*'[1]44104411Imp'!AT$253</f>
        <v>1.8032030000000002E-3</v>
      </c>
      <c r="AW25" s="22">
        <f>1/1000*'[1]44104411Imp'!AU$253</f>
        <v>5.4634669999999996E-3</v>
      </c>
      <c r="AX25" s="22">
        <f>1/1000*'[1]44104411Imp'!AV$253</f>
        <v>2.4729716999999998E-2</v>
      </c>
      <c r="AY25" s="22">
        <f>1/1000*'[1]44104411Imp'!AW$253</f>
        <v>3.906577E-2</v>
      </c>
      <c r="AZ25" s="22">
        <f>1/1000*'[1]44104411Imp'!AX$253</f>
        <v>4.1600135000000003E-2</v>
      </c>
      <c r="BA25" s="22">
        <f>1/1000*'[1]44104411Imp'!AY$253</f>
        <v>4.4954129000000002E-2</v>
      </c>
      <c r="BB25" s="22">
        <f>1/1000*'[1]44104411Imp'!AZ$253</f>
        <v>0</v>
      </c>
      <c r="BC25" s="21">
        <f>1/1000*'[1]44104411Imp'!BA$253</f>
        <v>0</v>
      </c>
      <c r="BD25" s="228"/>
    </row>
    <row r="26" spans="2:56">
      <c r="B26" s="5" t="s">
        <v>24</v>
      </c>
      <c r="C26" s="41">
        <f t="shared" ref="C26:AB26" si="6">C20-SUM(C21:C25)</f>
        <v>4.2409060000000026E-3</v>
      </c>
      <c r="D26" s="42">
        <f t="shared" si="6"/>
        <v>2.3926499200000034E-3</v>
      </c>
      <c r="E26" s="42">
        <f t="shared" si="6"/>
        <v>5.2780000000000118E-3</v>
      </c>
      <c r="F26" s="42">
        <f t="shared" si="6"/>
        <v>6.5917999999999949E-3</v>
      </c>
      <c r="G26" s="42">
        <f t="shared" si="6"/>
        <v>2.4734199999999984E-2</v>
      </c>
      <c r="H26" s="42">
        <f t="shared" si="6"/>
        <v>2.7088000000000667E-3</v>
      </c>
      <c r="I26" s="42">
        <f t="shared" si="6"/>
        <v>6.7296399999999812E-3</v>
      </c>
      <c r="J26" s="42">
        <f t="shared" si="6"/>
        <v>6.8093699999999258E-3</v>
      </c>
      <c r="K26" s="42">
        <f t="shared" si="6"/>
        <v>2.2339300000000506E-3</v>
      </c>
      <c r="L26" s="42">
        <f t="shared" si="6"/>
        <v>1.4347400000001009E-3</v>
      </c>
      <c r="M26" s="42">
        <f t="shared" si="6"/>
        <v>4.5811149999999135E-3</v>
      </c>
      <c r="N26" s="42">
        <f t="shared" si="6"/>
        <v>3.1715583999998298E-3</v>
      </c>
      <c r="O26" s="42">
        <f t="shared" si="6"/>
        <v>7.432916240000198E-3</v>
      </c>
      <c r="P26" s="42">
        <f t="shared" si="6"/>
        <v>2.9073199999998245E-3</v>
      </c>
      <c r="Q26" s="42">
        <f t="shared" si="6"/>
        <v>5.8089331999999771E-3</v>
      </c>
      <c r="R26" s="42">
        <f t="shared" si="6"/>
        <v>5.9681999999998681E-3</v>
      </c>
      <c r="S26" s="42">
        <f t="shared" si="6"/>
        <v>1.1267568000000061E-2</v>
      </c>
      <c r="T26" s="42">
        <f t="shared" si="6"/>
        <v>9.0486800000000311E-3</v>
      </c>
      <c r="U26" s="42">
        <f t="shared" si="6"/>
        <v>6.463439999999987E-3</v>
      </c>
      <c r="V26" s="42">
        <f t="shared" si="6"/>
        <v>6.7705741599999314E-3</v>
      </c>
      <c r="W26" s="42">
        <f t="shared" si="6"/>
        <v>4.7196963800000269E-3</v>
      </c>
      <c r="X26" s="42">
        <f t="shared" si="6"/>
        <v>5.468961399999972E-3</v>
      </c>
      <c r="Y26" s="42">
        <f t="shared" si="6"/>
        <v>1.6658176971239946E-2</v>
      </c>
      <c r="Z26" s="42">
        <f t="shared" si="6"/>
        <v>8.7857778412800958E-3</v>
      </c>
      <c r="AA26" s="42">
        <f t="shared" si="6"/>
        <v>0</v>
      </c>
      <c r="AB26" s="43">
        <f t="shared" si="6"/>
        <v>0</v>
      </c>
      <c r="AC26" s="25"/>
      <c r="AD26" s="81">
        <f t="shared" ref="AD26:BC26" si="7">AD20-SUM(AD21:AD25)</f>
        <v>1.0468430000000004E-3</v>
      </c>
      <c r="AE26" s="82">
        <f t="shared" si="7"/>
        <v>7.9655699999999982E-4</v>
      </c>
      <c r="AF26" s="82">
        <f t="shared" si="7"/>
        <v>1.5389999999999987E-3</v>
      </c>
      <c r="AG26" s="82">
        <f t="shared" si="7"/>
        <v>1.6649999999999998E-3</v>
      </c>
      <c r="AH26" s="82">
        <f t="shared" si="7"/>
        <v>1.4899999999999983E-3</v>
      </c>
      <c r="AI26" s="82">
        <f t="shared" si="7"/>
        <v>8.7890100000000138E-4</v>
      </c>
      <c r="AJ26" s="82">
        <f t="shared" si="7"/>
        <v>1.6184800000000055E-3</v>
      </c>
      <c r="AK26" s="82">
        <f t="shared" si="7"/>
        <v>1.505633000000034E-3</v>
      </c>
      <c r="AL26" s="82">
        <f t="shared" si="7"/>
        <v>8.3848999999999729E-4</v>
      </c>
      <c r="AM26" s="82">
        <f t="shared" si="7"/>
        <v>6.4711600000000313E-4</v>
      </c>
      <c r="AN26" s="82">
        <f t="shared" si="7"/>
        <v>1.1050210000000116E-3</v>
      </c>
      <c r="AO26" s="82">
        <f t="shared" si="7"/>
        <v>5.9826299999998778E-4</v>
      </c>
      <c r="AP26" s="82">
        <f t="shared" si="7"/>
        <v>1.1032589999999121E-3</v>
      </c>
      <c r="AQ26" s="82">
        <f t="shared" si="7"/>
        <v>1.1075580000001195E-3</v>
      </c>
      <c r="AR26" s="82">
        <f t="shared" si="7"/>
        <v>2.839226000000028E-3</v>
      </c>
      <c r="AS26" s="82">
        <f t="shared" si="7"/>
        <v>1.6221479999998789E-3</v>
      </c>
      <c r="AT26" s="82">
        <f t="shared" si="7"/>
        <v>5.032234999999885E-3</v>
      </c>
      <c r="AU26" s="82">
        <f t="shared" si="7"/>
        <v>3.786716999999884E-3</v>
      </c>
      <c r="AV26" s="82">
        <f t="shared" si="7"/>
        <v>2.8726690000000499E-3</v>
      </c>
      <c r="AW26" s="82">
        <f t="shared" si="7"/>
        <v>1.7960610000000432E-3</v>
      </c>
      <c r="AX26" s="82">
        <f t="shared" si="7"/>
        <v>1.9757010000000241E-3</v>
      </c>
      <c r="AY26" s="82">
        <f t="shared" si="7"/>
        <v>3.0625649999999893E-3</v>
      </c>
      <c r="AZ26" s="82">
        <f t="shared" si="7"/>
        <v>6.246144000000009E-3</v>
      </c>
      <c r="BA26" s="82">
        <f t="shared" si="7"/>
        <v>6.2421699999999636E-3</v>
      </c>
      <c r="BB26" s="82">
        <f t="shared" si="7"/>
        <v>0</v>
      </c>
      <c r="BC26" s="83">
        <f t="shared" si="7"/>
        <v>0</v>
      </c>
      <c r="BD26" s="228"/>
    </row>
    <row r="27" spans="2:56" ht="20" customHeight="1">
      <c r="B27" s="20" t="s">
        <v>228</v>
      </c>
      <c r="C27" s="151">
        <f>'[1]44104411Imp'!B$264</f>
        <v>0.67664569199999991</v>
      </c>
      <c r="D27" s="220">
        <f>'[1]44104411Imp'!C$264</f>
        <v>1.00774705444</v>
      </c>
      <c r="E27" s="220">
        <f>'[1]44104411Imp'!D$264</f>
        <v>1.4385310799999997</v>
      </c>
      <c r="F27" s="220">
        <f>'[1]44104411Imp'!E$264</f>
        <v>1.6180458800000004</v>
      </c>
      <c r="G27" s="220">
        <f>'[1]44104411Imp'!F$264</f>
        <v>1.7729285599999995</v>
      </c>
      <c r="H27" s="220">
        <f>'[1]44104411Imp'!G$264</f>
        <v>2.3493593999999995</v>
      </c>
      <c r="I27" s="220">
        <f>'[1]44104411Imp'!H$264</f>
        <v>1.4898517156904765</v>
      </c>
      <c r="J27" s="220">
        <f>'[1]44104411Imp'!I$264</f>
        <v>0.96490371000000008</v>
      </c>
      <c r="K27" s="220">
        <f>'[1]44104411Imp'!J$264</f>
        <v>0.470410728</v>
      </c>
      <c r="L27" s="220">
        <f>'[1]44104411Imp'!K$264</f>
        <v>0.43841934000000005</v>
      </c>
      <c r="M27" s="220">
        <f>'[1]44104411Imp'!L$264</f>
        <v>0.5864520480333334</v>
      </c>
      <c r="N27" s="220">
        <f>'[1]44104411Imp'!M$264</f>
        <v>0.22044840019999998</v>
      </c>
      <c r="O27" s="220">
        <f>'[1]44104411Imp'!N$264</f>
        <v>0.30992019359999995</v>
      </c>
      <c r="P27" s="220">
        <f>'[1]44104411Imp'!O$264</f>
        <v>0.52998470600000003</v>
      </c>
      <c r="Q27" s="220">
        <f>'[1]44104411Imp'!P$264</f>
        <v>0.39914299179999996</v>
      </c>
      <c r="R27" s="220">
        <f>'[1]44104411Imp'!Q$264</f>
        <v>0.91176808406666654</v>
      </c>
      <c r="S27" s="220">
        <f>'[1]44104411Imp'!R$264</f>
        <v>1.1825752561880951</v>
      </c>
      <c r="T27" s="220">
        <f>'[1]44104411Imp'!S$264</f>
        <v>1.434786466</v>
      </c>
      <c r="U27" s="220">
        <f>'[1]44104411Imp'!T$264</f>
        <v>1.0648938500000009</v>
      </c>
      <c r="V27" s="220">
        <f>'[1]44104411Imp'!U$264</f>
        <v>0.99819487740000001</v>
      </c>
      <c r="W27" s="220">
        <f>'[1]44104411Imp'!V$264</f>
        <v>1.6010931558720005</v>
      </c>
      <c r="X27" s="220">
        <f>'[1]44104411Imp'!W$264</f>
        <v>1.4224271555199999</v>
      </c>
      <c r="Y27" s="220">
        <f>'[1]44104411Imp'!X$264</f>
        <v>1.8277311974417998</v>
      </c>
      <c r="Z27" s="220">
        <f>'[1]44104411Imp'!Y$264</f>
        <v>1.3718783481178398</v>
      </c>
      <c r="AA27" s="220">
        <f>'[1]44104411Imp'!Z$264</f>
        <v>0</v>
      </c>
      <c r="AB27" s="207">
        <f>'[1]44104411Imp'!AA$264</f>
        <v>0</v>
      </c>
      <c r="AC27" s="25"/>
      <c r="AD27" s="151">
        <f>1/1000*'[1]44104411Imp'!AB$264</f>
        <v>0.18013715599999996</v>
      </c>
      <c r="AE27" s="220">
        <f>1/1000*'[1]44104411Imp'!AC$264</f>
        <v>0.244195361</v>
      </c>
      <c r="AF27" s="220">
        <f>1/1000*'[1]44104411Imp'!AD$264</f>
        <v>0.31876300000000002</v>
      </c>
      <c r="AG27" s="220">
        <f>1/1000*'[1]44104411Imp'!AE$264</f>
        <v>0.393619</v>
      </c>
      <c r="AH27" s="220">
        <f>1/1000*'[1]44104411Imp'!AF$264</f>
        <v>0.586592</v>
      </c>
      <c r="AI27" s="220">
        <f>1/1000*'[1]44104411Imp'!AG$264</f>
        <v>0.68234708399999999</v>
      </c>
      <c r="AJ27" s="220">
        <f>1/1000*'[1]44104411Imp'!AH$264</f>
        <v>0.56501060100000011</v>
      </c>
      <c r="AK27" s="220">
        <f>1/1000*'[1]44104411Imp'!AI$264</f>
        <v>0.34246287200000003</v>
      </c>
      <c r="AL27" s="220">
        <f>1/1000*'[1]44104411Imp'!AJ$264</f>
        <v>0.172739587</v>
      </c>
      <c r="AM27" s="220">
        <f>1/1000*'[1]44104411Imp'!AK$264</f>
        <v>0.13903258700000001</v>
      </c>
      <c r="AN27" s="220">
        <f>1/1000*'[1]44104411Imp'!AL$264</f>
        <v>0.11112927</v>
      </c>
      <c r="AO27" s="220">
        <f>1/1000*'[1]44104411Imp'!AM$264</f>
        <v>7.4432492999999975E-2</v>
      </c>
      <c r="AP27" s="220">
        <f>1/1000*'[1]44104411Imp'!AN$264</f>
        <v>7.9253911999999982E-2</v>
      </c>
      <c r="AQ27" s="220">
        <f>1/1000*'[1]44104411Imp'!AO$264</f>
        <v>0.11944599199999999</v>
      </c>
      <c r="AR27" s="220">
        <f>1/1000*'[1]44104411Imp'!AP$264</f>
        <v>0.16335638899999999</v>
      </c>
      <c r="AS27" s="220">
        <f>1/1000*'[1]44104411Imp'!AQ$264</f>
        <v>0.17358261200000002</v>
      </c>
      <c r="AT27" s="220">
        <f>1/1000*'[1]44104411Imp'!AR$264</f>
        <v>0.23235553400000006</v>
      </c>
      <c r="AU27" s="220">
        <f>1/1000*'[1]44104411Imp'!AS$264</f>
        <v>0.28817081700000002</v>
      </c>
      <c r="AV27" s="220">
        <f>1/1000*'[1]44104411Imp'!AT$264</f>
        <v>0.30684352899999995</v>
      </c>
      <c r="AW27" s="220">
        <f>1/1000*'[1]44104411Imp'!AU$264</f>
        <v>0.32365179199999994</v>
      </c>
      <c r="AX27" s="220">
        <f>1/1000*'[1]44104411Imp'!AV$264</f>
        <v>0.41034322999999989</v>
      </c>
      <c r="AY27" s="220">
        <f>1/1000*'[1]44104411Imp'!AW$264</f>
        <v>0.60545398600000011</v>
      </c>
      <c r="AZ27" s="220">
        <f>1/1000*'[1]44104411Imp'!AX$264</f>
        <v>0.67988862799999994</v>
      </c>
      <c r="BA27" s="220">
        <f>1/1000*'[1]44104411Imp'!AY$264</f>
        <v>0.38173908299999998</v>
      </c>
      <c r="BB27" s="220">
        <f>1/1000*'[1]44104411Imp'!AZ$264</f>
        <v>0</v>
      </c>
      <c r="BC27" s="207">
        <f>1/1000*'[1]44104411Imp'!BA$264</f>
        <v>0</v>
      </c>
      <c r="BD27" s="228"/>
    </row>
    <row r="28" spans="2:56">
      <c r="B28" s="5" t="s">
        <v>75</v>
      </c>
      <c r="C28" s="31">
        <f>'[1]44104411Imp'!B$16</f>
        <v>3.4697324000000002E-2</v>
      </c>
      <c r="D28" s="22">
        <f>'[1]44104411Imp'!C$16</f>
        <v>3.3170199999999997E-2</v>
      </c>
      <c r="E28" s="22">
        <f>'[1]44104411Imp'!D$16</f>
        <v>6.1987720000000003E-2</v>
      </c>
      <c r="F28" s="22">
        <f>'[1]44104411Imp'!E$16</f>
        <v>0.18598752000000002</v>
      </c>
      <c r="G28" s="22">
        <f>'[1]44104411Imp'!F$16</f>
        <v>0.1631378</v>
      </c>
      <c r="H28" s="22">
        <f>'[1]44104411Imp'!G$16</f>
        <v>0.17016219999999999</v>
      </c>
      <c r="I28" s="22">
        <f>'[1]44104411Imp'!H$16</f>
        <v>6.917550733333333E-2</v>
      </c>
      <c r="J28" s="22">
        <f>'[1]44104411Imp'!I$16</f>
        <v>4.9751459999999997E-2</v>
      </c>
      <c r="K28" s="22">
        <f>'[1]44104411Imp'!J$16</f>
        <v>4.4474660000000006E-2</v>
      </c>
      <c r="L28" s="22">
        <f>'[1]44104411Imp'!K$16</f>
        <v>5.2421899999999994E-2</v>
      </c>
      <c r="M28" s="22">
        <f>'[1]44104411Imp'!L$16</f>
        <v>6.4619999999999997E-2</v>
      </c>
      <c r="N28" s="22">
        <f>'[1]44104411Imp'!M$16</f>
        <v>7.2403399999999993E-2</v>
      </c>
      <c r="O28" s="22">
        <f>'[1]44104411Imp'!N$16</f>
        <v>4.5114358919999993E-2</v>
      </c>
      <c r="P28" s="22">
        <f>'[1]44104411Imp'!O$16</f>
        <v>8.8770000000000002E-2</v>
      </c>
      <c r="Q28" s="22">
        <f>'[1]44104411Imp'!P$16</f>
        <v>0.10104224704000001</v>
      </c>
      <c r="R28" s="22">
        <f>'[1]44104411Imp'!Q$16</f>
        <v>0.13275359999999997</v>
      </c>
      <c r="S28" s="22">
        <f>'[1]44104411Imp'!R$16</f>
        <v>0.15817639999999999</v>
      </c>
      <c r="T28" s="22">
        <f>'[1]44104411Imp'!S$16</f>
        <v>0.14735119999999999</v>
      </c>
      <c r="U28" s="22">
        <f>'[1]44104411Imp'!T$16</f>
        <v>8.4781138000000006E-2</v>
      </c>
      <c r="V28" s="22">
        <f>'[1]44104411Imp'!U$16</f>
        <v>8.9975008199999998E-2</v>
      </c>
      <c r="W28" s="22">
        <f>'[1]44104411Imp'!V$16</f>
        <v>0.18104576321999996</v>
      </c>
      <c r="X28" s="22">
        <f>'[1]44104411Imp'!W$16</f>
        <v>0.10546307687999998</v>
      </c>
      <c r="Y28" s="22">
        <f>'[1]44104411Imp'!X$16</f>
        <v>0.141359250109</v>
      </c>
      <c r="Z28" s="22">
        <f>'[1]44104411Imp'!Y$16</f>
        <v>5.3884385705359999E-2</v>
      </c>
      <c r="AA28" s="22">
        <f>'[1]44104411Imp'!Z$16</f>
        <v>0</v>
      </c>
      <c r="AB28" s="21">
        <f>'[1]44104411Imp'!AA$16</f>
        <v>0</v>
      </c>
      <c r="AC28" s="25"/>
      <c r="AD28" s="17">
        <f>1/1000*'[1]44104411Imp'!AB$16</f>
        <v>2.2908228000000003E-2</v>
      </c>
      <c r="AE28" s="12">
        <f>1/1000*'[1]44104411Imp'!AC$16</f>
        <v>1.6228030000000001E-2</v>
      </c>
      <c r="AF28" s="12">
        <f>1/1000*'[1]44104411Imp'!AD$16</f>
        <v>2.2933000000000005E-2</v>
      </c>
      <c r="AG28" s="12">
        <f>1/1000*'[1]44104411Imp'!AE$16</f>
        <v>3.5793999999999999E-2</v>
      </c>
      <c r="AH28" s="12">
        <f>1/1000*'[1]44104411Imp'!AF$16</f>
        <v>5.1321000000000006E-2</v>
      </c>
      <c r="AI28" s="12">
        <f>1/1000*'[1]44104411Imp'!AG$16</f>
        <v>4.4962208000000004E-2</v>
      </c>
      <c r="AJ28" s="12">
        <f>1/1000*'[1]44104411Imp'!AH$16</f>
        <v>3.1654259999999997E-2</v>
      </c>
      <c r="AK28" s="12">
        <f>1/1000*'[1]44104411Imp'!AI$16</f>
        <v>1.5920517000000002E-2</v>
      </c>
      <c r="AL28" s="12">
        <f>1/1000*'[1]44104411Imp'!AJ$16</f>
        <v>1.6733425999999999E-2</v>
      </c>
      <c r="AM28" s="12">
        <f>1/1000*'[1]44104411Imp'!AK$16</f>
        <v>2.2129360000000001E-2</v>
      </c>
      <c r="AN28" s="12">
        <f>1/1000*'[1]44104411Imp'!AL$16</f>
        <v>2.3830973000000002E-2</v>
      </c>
      <c r="AO28" s="12">
        <f>1/1000*'[1]44104411Imp'!AM$16</f>
        <v>2.6245033999999997E-2</v>
      </c>
      <c r="AP28" s="12">
        <f>1/1000*'[1]44104411Imp'!AN$16</f>
        <v>1.7298679000000001E-2</v>
      </c>
      <c r="AQ28" s="12">
        <f>1/1000*'[1]44104411Imp'!AO$16</f>
        <v>3.5100355E-2</v>
      </c>
      <c r="AR28" s="12">
        <f>1/1000*'[1]44104411Imp'!AP$16</f>
        <v>4.1553696000000001E-2</v>
      </c>
      <c r="AS28" s="12">
        <f>1/1000*'[1]44104411Imp'!AQ$16</f>
        <v>5.1466891000000001E-2</v>
      </c>
      <c r="AT28" s="12">
        <f>1/1000*'[1]44104411Imp'!AR$16</f>
        <v>5.0633986999999998E-2</v>
      </c>
      <c r="AU28" s="12">
        <f>1/1000*'[1]44104411Imp'!AS$16</f>
        <v>3.1733208999999998E-2</v>
      </c>
      <c r="AV28" s="12">
        <f>1/1000*'[1]44104411Imp'!AT$16</f>
        <v>3.3712015000000005E-2</v>
      </c>
      <c r="AW28" s="12">
        <f>1/1000*'[1]44104411Imp'!AU$16</f>
        <v>3.4945884999999996E-2</v>
      </c>
      <c r="AX28" s="12">
        <f>1/1000*'[1]44104411Imp'!AV$16</f>
        <v>4.6467674E-2</v>
      </c>
      <c r="AY28" s="12">
        <f>1/1000*'[1]44104411Imp'!AW$16</f>
        <v>5.5443637999999996E-2</v>
      </c>
      <c r="AZ28" s="12">
        <f>1/1000*'[1]44104411Imp'!AX$16</f>
        <v>5.5883525000000003E-2</v>
      </c>
      <c r="BA28" s="12">
        <f>1/1000*'[1]44104411Imp'!AY$16</f>
        <v>3.6258485999999999E-2</v>
      </c>
      <c r="BB28" s="12">
        <f>1/1000*'[1]44104411Imp'!AZ$16</f>
        <v>0</v>
      </c>
      <c r="BC28" s="33">
        <f>1/1000*'[1]44104411Imp'!BA$16</f>
        <v>0</v>
      </c>
      <c r="BD28" s="228"/>
    </row>
    <row r="29" spans="2:56">
      <c r="B29" s="5" t="s">
        <v>43</v>
      </c>
      <c r="C29" s="31">
        <f>'[1]44104411Imp'!B$23</f>
        <v>1.5820417999999999E-2</v>
      </c>
      <c r="D29" s="22">
        <f>'[1]44104411Imp'!C$23</f>
        <v>0.11758298371999999</v>
      </c>
      <c r="E29" s="22">
        <f>'[1]44104411Imp'!D$23</f>
        <v>0.18512596000000001</v>
      </c>
      <c r="F29" s="22">
        <f>'[1]44104411Imp'!E$23</f>
        <v>0.31527228000000002</v>
      </c>
      <c r="G29" s="22">
        <f>'[1]44104411Imp'!F$23</f>
        <v>0.42954680000000001</v>
      </c>
      <c r="H29" s="22">
        <f>'[1]44104411Imp'!G$23</f>
        <v>0.3689212</v>
      </c>
      <c r="I29" s="22">
        <f>'[1]44104411Imp'!H$23</f>
        <v>0.26489851999999997</v>
      </c>
      <c r="J29" s="22">
        <f>'[1]44104411Imp'!I$23</f>
        <v>0.14179164</v>
      </c>
      <c r="K29" s="22">
        <f>'[1]44104411Imp'!J$23</f>
        <v>0.10113859999999998</v>
      </c>
      <c r="L29" s="22">
        <f>'[1]44104411Imp'!K$23</f>
        <v>2.5268200000000001E-2</v>
      </c>
      <c r="M29" s="22">
        <f>'[1]44104411Imp'!L$23</f>
        <v>2.9267999999999999E-2</v>
      </c>
      <c r="N29" s="22">
        <f>'[1]44104411Imp'!M$23</f>
        <v>1.5193399200000001E-2</v>
      </c>
      <c r="O29" s="22">
        <f>'[1]44104411Imp'!N$23</f>
        <v>2.2599334679999999E-2</v>
      </c>
      <c r="P29" s="22">
        <f>'[1]44104411Imp'!O$23</f>
        <v>3.6410865999999993E-2</v>
      </c>
      <c r="Q29" s="22">
        <f>'[1]44104411Imp'!P$23</f>
        <v>2.428908552E-2</v>
      </c>
      <c r="R29" s="22">
        <f>'[1]44104411Imp'!Q$23</f>
        <v>8.0780327600000007E-2</v>
      </c>
      <c r="S29" s="22">
        <f>'[1]44104411Imp'!R$23</f>
        <v>8.6150972200000009E-2</v>
      </c>
      <c r="T29" s="22">
        <f>'[1]44104411Imp'!S$23</f>
        <v>9.1256344000000003E-2</v>
      </c>
      <c r="U29" s="22">
        <f>'[1]44104411Imp'!T$23</f>
        <v>6.933637799999999E-2</v>
      </c>
      <c r="V29" s="22">
        <f>'[1]44104411Imp'!U$23</f>
        <v>0.10690863791999999</v>
      </c>
      <c r="W29" s="22">
        <f>'[1]44104411Imp'!V$23</f>
        <v>5.9391049200000004E-2</v>
      </c>
      <c r="X29" s="22">
        <f>'[1]44104411Imp'!W$23</f>
        <v>5.5766721639999996E-2</v>
      </c>
      <c r="Y29" s="22">
        <f>'[1]44104411Imp'!X$23</f>
        <v>7.7907629710399995E-2</v>
      </c>
      <c r="Z29" s="22">
        <f>'[1]44104411Imp'!Y$23</f>
        <v>3.3093939056440001E-2</v>
      </c>
      <c r="AA29" s="22">
        <f>'[1]44104411Imp'!Z$23</f>
        <v>0</v>
      </c>
      <c r="AB29" s="21">
        <f>'[1]44104411Imp'!AA$23</f>
        <v>0</v>
      </c>
      <c r="AC29" s="25"/>
      <c r="AD29" s="17">
        <f>1/1000*'[1]44104411Imp'!AB$23</f>
        <v>3.4669869999999995E-3</v>
      </c>
      <c r="AE29" s="12">
        <f>1/1000*'[1]44104411Imp'!AC$23</f>
        <v>4.2494220999999992E-2</v>
      </c>
      <c r="AF29" s="12">
        <f>1/1000*'[1]44104411Imp'!AD$23</f>
        <v>7.8803999999999999E-2</v>
      </c>
      <c r="AG29" s="12">
        <f>1/1000*'[1]44104411Imp'!AE$23</f>
        <v>0.13617199999999999</v>
      </c>
      <c r="AH29" s="12">
        <f>1/1000*'[1]44104411Imp'!AF$23</f>
        <v>0.16599399999999997</v>
      </c>
      <c r="AI29" s="12">
        <f>1/1000*'[1]44104411Imp'!AG$23</f>
        <v>0.17080978299999997</v>
      </c>
      <c r="AJ29" s="12">
        <f>1/1000*'[1]44104411Imp'!AH$23</f>
        <v>0.113983864</v>
      </c>
      <c r="AK29" s="12">
        <f>1/1000*'[1]44104411Imp'!AI$23</f>
        <v>7.1064526000000003E-2</v>
      </c>
      <c r="AL29" s="12">
        <f>1/1000*'[1]44104411Imp'!AJ$23</f>
        <v>4.4507430000000001E-2</v>
      </c>
      <c r="AM29" s="12">
        <f>1/1000*'[1]44104411Imp'!AK$23</f>
        <v>1.5350120999999998E-2</v>
      </c>
      <c r="AN29" s="12">
        <f>1/1000*'[1]44104411Imp'!AL$23</f>
        <v>1.1537348999999999E-2</v>
      </c>
      <c r="AO29" s="12">
        <f>1/1000*'[1]44104411Imp'!AM$23</f>
        <v>7.7394409999999997E-3</v>
      </c>
      <c r="AP29" s="12">
        <f>1/1000*'[1]44104411Imp'!AN$23</f>
        <v>8.318387E-3</v>
      </c>
      <c r="AQ29" s="12">
        <f>1/1000*'[1]44104411Imp'!AO$23</f>
        <v>9.7089259999999997E-3</v>
      </c>
      <c r="AR29" s="12">
        <f>1/1000*'[1]44104411Imp'!AP$23</f>
        <v>1.0635277E-2</v>
      </c>
      <c r="AS29" s="12">
        <f>1/1000*'[1]44104411Imp'!AQ$23</f>
        <v>1.0181532E-2</v>
      </c>
      <c r="AT29" s="12">
        <f>1/1000*'[1]44104411Imp'!AR$23</f>
        <v>2.0981040999999999E-2</v>
      </c>
      <c r="AU29" s="12">
        <f>1/1000*'[1]44104411Imp'!AS$23</f>
        <v>2.4905215000000001E-2</v>
      </c>
      <c r="AV29" s="12">
        <f>1/1000*'[1]44104411Imp'!AT$23</f>
        <v>1.9983422000000001E-2</v>
      </c>
      <c r="AW29" s="12">
        <f>1/1000*'[1]44104411Imp'!AU$23</f>
        <v>3.2481427E-2</v>
      </c>
      <c r="AX29" s="12">
        <f>1/1000*'[1]44104411Imp'!AV$23</f>
        <v>1.4751630999999998E-2</v>
      </c>
      <c r="AY29" s="12">
        <f>1/1000*'[1]44104411Imp'!AW$23</f>
        <v>2.3875448999999997E-2</v>
      </c>
      <c r="AZ29" s="12">
        <f>1/1000*'[1]44104411Imp'!AX$23</f>
        <v>3.0884932E-2</v>
      </c>
      <c r="BA29" s="12">
        <f>1/1000*'[1]44104411Imp'!AY$23</f>
        <v>9.7676239999999991E-3</v>
      </c>
      <c r="BB29" s="12">
        <f>1/1000*'[1]44104411Imp'!AZ$23</f>
        <v>0</v>
      </c>
      <c r="BC29" s="33">
        <f>1/1000*'[1]44104411Imp'!BA$23</f>
        <v>0</v>
      </c>
      <c r="BD29" s="228"/>
    </row>
    <row r="30" spans="2:56">
      <c r="B30" s="5" t="s">
        <v>44</v>
      </c>
      <c r="C30" s="17">
        <f>'[1]44104411Imp'!B$85</f>
        <v>7.3213799999999996E-2</v>
      </c>
      <c r="D30" s="12">
        <f>'[1]44104411Imp'!C$85</f>
        <v>9.360919999999999E-2</v>
      </c>
      <c r="E30" s="12">
        <f>'[1]44104411Imp'!D$85</f>
        <v>0.12162596000000001</v>
      </c>
      <c r="F30" s="12">
        <f>'[1]44104411Imp'!E$85</f>
        <v>0.12445064</v>
      </c>
      <c r="G30" s="12">
        <f>'[1]44104411Imp'!F$85</f>
        <v>0.16453139999999999</v>
      </c>
      <c r="H30" s="12">
        <f>'[1]44104411Imp'!G$85</f>
        <v>0.30081819999999998</v>
      </c>
      <c r="I30" s="12">
        <f>'[1]44104411Imp'!H$85</f>
        <v>0.18922985490000005</v>
      </c>
      <c r="J30" s="12">
        <f>'[1]44104411Imp'!I$85</f>
        <v>3.7758979999999998E-2</v>
      </c>
      <c r="K30" s="12">
        <f>'[1]44104411Imp'!J$85</f>
        <v>4.3747600000000001E-3</v>
      </c>
      <c r="L30" s="12">
        <f>'[1]44104411Imp'!K$85</f>
        <v>2.7033999999999995E-3</v>
      </c>
      <c r="M30" s="12">
        <f>'[1]44104411Imp'!L$85</f>
        <v>4.7639999999999998E-4</v>
      </c>
      <c r="N30" s="12">
        <f>'[1]44104411Imp'!M$85</f>
        <v>8.36906E-4</v>
      </c>
      <c r="O30" s="12">
        <f>'[1]44104411Imp'!N$85</f>
        <v>1.4534899599999997E-3</v>
      </c>
      <c r="P30" s="12">
        <f>'[1]44104411Imp'!O$85</f>
        <v>3.1109999999999997E-4</v>
      </c>
      <c r="Q30" s="12">
        <f>'[1]44104411Imp'!P$85</f>
        <v>3.1331747999999995E-4</v>
      </c>
      <c r="R30" s="12">
        <f>'[1]44104411Imp'!Q$85</f>
        <v>4.1701999999999998E-3</v>
      </c>
      <c r="S30" s="12">
        <f>'[1]44104411Imp'!R$85</f>
        <v>9.2238000000000007E-3</v>
      </c>
      <c r="T30" s="12">
        <f>'[1]44104411Imp'!S$85</f>
        <v>3.0853200000000001E-2</v>
      </c>
      <c r="U30" s="12">
        <f>'[1]44104411Imp'!T$85</f>
        <v>2.6332741999999992E-2</v>
      </c>
      <c r="V30" s="12">
        <f>'[1]44104411Imp'!U$85</f>
        <v>6.2793421600000005E-3</v>
      </c>
      <c r="W30" s="12">
        <f>'[1]44104411Imp'!V$85</f>
        <v>7.058467752E-2</v>
      </c>
      <c r="X30" s="12">
        <f>'[1]44104411Imp'!W$85</f>
        <v>3.2354000000000001E-2</v>
      </c>
      <c r="Y30" s="12">
        <f>'[1]44104411Imp'!X$85</f>
        <v>3.7572565254839999E-2</v>
      </c>
      <c r="Z30" s="12">
        <f>'[1]44104411Imp'!Y$85</f>
        <v>1.2426784385679998E-2</v>
      </c>
      <c r="AA30" s="12">
        <f>'[1]44104411Imp'!Z$85</f>
        <v>0</v>
      </c>
      <c r="AB30" s="33">
        <f>'[1]44104411Imp'!AA$85</f>
        <v>0</v>
      </c>
      <c r="AC30" s="89"/>
      <c r="AD30" s="17">
        <f>1/1000*'[1]44104411Imp'!AB$85</f>
        <v>2.5597856999999998E-2</v>
      </c>
      <c r="AE30" s="12">
        <f>1/1000*'[1]44104411Imp'!AC$85</f>
        <v>1.4410807999999997E-2</v>
      </c>
      <c r="AF30" s="12">
        <f>1/1000*'[1]44104411Imp'!AD$85</f>
        <v>1.486E-2</v>
      </c>
      <c r="AG30" s="12">
        <f>1/1000*'[1]44104411Imp'!AE$85</f>
        <v>1.6761999999999999E-2</v>
      </c>
      <c r="AH30" s="12">
        <f>1/1000*'[1]44104411Imp'!AF$85</f>
        <v>3.0601999999999997E-2</v>
      </c>
      <c r="AI30" s="12">
        <f>1/1000*'[1]44104411Imp'!AG$85</f>
        <v>5.5046590000000006E-2</v>
      </c>
      <c r="AJ30" s="12">
        <f>1/1000*'[1]44104411Imp'!AH$85</f>
        <v>4.0377119999999996E-2</v>
      </c>
      <c r="AK30" s="12">
        <f>1/1000*'[1]44104411Imp'!AI$85</f>
        <v>9.3918029999999972E-3</v>
      </c>
      <c r="AL30" s="12">
        <f>1/1000*'[1]44104411Imp'!AJ$85</f>
        <v>1.2163E-3</v>
      </c>
      <c r="AM30" s="12">
        <f>1/1000*'[1]44104411Imp'!AK$85</f>
        <v>7.8427199999999992E-4</v>
      </c>
      <c r="AN30" s="12">
        <f>1/1000*'[1]44104411Imp'!AL$85</f>
        <v>1.6915399999999997E-4</v>
      </c>
      <c r="AO30" s="12">
        <f>1/1000*'[1]44104411Imp'!AM$85</f>
        <v>1.8384399999999998E-4</v>
      </c>
      <c r="AP30" s="12">
        <f>1/1000*'[1]44104411Imp'!AN$85</f>
        <v>1.0470399999999999E-4</v>
      </c>
      <c r="AQ30" s="12">
        <f>1/1000*'[1]44104411Imp'!AO$85</f>
        <v>1.0098299999999999E-4</v>
      </c>
      <c r="AR30" s="12">
        <f>1/1000*'[1]44104411Imp'!AP$85</f>
        <v>1.1020899999999999E-4</v>
      </c>
      <c r="AS30" s="12">
        <f>1/1000*'[1]44104411Imp'!AQ$85</f>
        <v>8.9231299999999994E-4</v>
      </c>
      <c r="AT30" s="12">
        <f>1/1000*'[1]44104411Imp'!AR$85</f>
        <v>2.1040239999999999E-3</v>
      </c>
      <c r="AU30" s="12">
        <f>1/1000*'[1]44104411Imp'!AS$85</f>
        <v>5.2403390000000001E-3</v>
      </c>
      <c r="AV30" s="12">
        <f>1/1000*'[1]44104411Imp'!AT$85</f>
        <v>6.5912229999999994E-3</v>
      </c>
      <c r="AW30" s="12">
        <f>1/1000*'[1]44104411Imp'!AU$85</f>
        <v>2.1412899999999997E-3</v>
      </c>
      <c r="AX30" s="12">
        <f>1/1000*'[1]44104411Imp'!AV$85</f>
        <v>1.3492199E-2</v>
      </c>
      <c r="AY30" s="12">
        <f>1/1000*'[1]44104411Imp'!AW$85</f>
        <v>1.1605981999999999E-2</v>
      </c>
      <c r="AZ30" s="12">
        <f>1/1000*'[1]44104411Imp'!AX$85</f>
        <v>1.4512493E-2</v>
      </c>
      <c r="BA30" s="12">
        <f>1/1000*'[1]44104411Imp'!AY$85</f>
        <v>4.557406E-3</v>
      </c>
      <c r="BB30" s="12">
        <f>1/1000*'[1]44104411Imp'!AZ$85</f>
        <v>0</v>
      </c>
      <c r="BC30" s="33">
        <f>1/1000*'[1]44104411Imp'!BA$85</f>
        <v>0</v>
      </c>
      <c r="BD30" s="228"/>
    </row>
    <row r="31" spans="2:56">
      <c r="B31" s="5" t="s">
        <v>45</v>
      </c>
      <c r="C31" s="17">
        <f>'[1]44104411Imp'!B$91</f>
        <v>0.37118013999999999</v>
      </c>
      <c r="D31" s="12">
        <f>'[1]44104411Imp'!C$91</f>
        <v>0.55562747012000002</v>
      </c>
      <c r="E31" s="12">
        <f>'[1]44104411Imp'!D$91</f>
        <v>0.64151044000000002</v>
      </c>
      <c r="F31" s="12">
        <f>'[1]44104411Imp'!E$91</f>
        <v>0.55854876000000009</v>
      </c>
      <c r="G31" s="12">
        <f>'[1]44104411Imp'!F$91</f>
        <v>0.62594655999999993</v>
      </c>
      <c r="H31" s="12">
        <f>'[1]44104411Imp'!G$91</f>
        <v>0.94600400000000007</v>
      </c>
      <c r="I31" s="12">
        <f>'[1]44104411Imp'!H$91</f>
        <v>0.50935295320000007</v>
      </c>
      <c r="J31" s="12">
        <f>'[1]44104411Imp'!I$91</f>
        <v>0.46762672000000016</v>
      </c>
      <c r="K31" s="12">
        <f>'[1]44104411Imp'!J$91</f>
        <v>0.20509085799999999</v>
      </c>
      <c r="L31" s="12">
        <f>'[1]44104411Imp'!K$91</f>
        <v>0.27976393999999999</v>
      </c>
      <c r="M31" s="12">
        <f>'[1]44104411Imp'!L$91</f>
        <v>0.4273577271666667</v>
      </c>
      <c r="N31" s="12">
        <f>'[1]44104411Imp'!M$91</f>
        <v>6.7201478400000014E-2</v>
      </c>
      <c r="O31" s="12">
        <f>'[1]44104411Imp'!N$91</f>
        <v>0.12448833079999996</v>
      </c>
      <c r="P31" s="12">
        <f>'[1]44104411Imp'!O$91</f>
        <v>0.24923525599999996</v>
      </c>
      <c r="Q31" s="12">
        <f>'[1]44104411Imp'!P$91</f>
        <v>0.17862932276000004</v>
      </c>
      <c r="R31" s="12">
        <f>'[1]44104411Imp'!Q$91</f>
        <v>0.51916419820000004</v>
      </c>
      <c r="S31" s="12">
        <f>'[1]44104411Imp'!R$91</f>
        <v>0.65818945534285733</v>
      </c>
      <c r="T31" s="12">
        <f>'[1]44104411Imp'!S$91</f>
        <v>0.77505784200000027</v>
      </c>
      <c r="U31" s="12">
        <f>'[1]44104411Imp'!T$91</f>
        <v>0.57112095600000057</v>
      </c>
      <c r="V31" s="12">
        <f>'[1]44104411Imp'!U$91</f>
        <v>0.48861175748000002</v>
      </c>
      <c r="W31" s="12">
        <f>'[1]44104411Imp'!V$91</f>
        <v>0.96191455035200013</v>
      </c>
      <c r="X31" s="12">
        <f>'[1]44104411Imp'!W$91</f>
        <v>0.49247469627999996</v>
      </c>
      <c r="Y31" s="12">
        <f>'[1]44104411Imp'!X$91</f>
        <v>0.69266776145923992</v>
      </c>
      <c r="Z31" s="12">
        <f>'[1]44104411Imp'!Y$91</f>
        <v>0.5440654198182</v>
      </c>
      <c r="AA31" s="12">
        <f>'[1]44104411Imp'!Z$91</f>
        <v>0</v>
      </c>
      <c r="AB31" s="33">
        <f>'[1]44104411Imp'!AA$91</f>
        <v>0</v>
      </c>
      <c r="AC31" s="59"/>
      <c r="AD31" s="17">
        <f>1/1000*'[1]44104411Imp'!AB$91</f>
        <v>8.3965240999999996E-2</v>
      </c>
      <c r="AE31" s="12">
        <f>1/1000*'[1]44104411Imp'!AC$91</f>
        <v>0.13030243699999999</v>
      </c>
      <c r="AF31" s="12">
        <f>1/1000*'[1]44104411Imp'!AD$91</f>
        <v>0.12525900000000001</v>
      </c>
      <c r="AG31" s="12">
        <f>1/1000*'[1]44104411Imp'!AE$91</f>
        <v>9.7329000000000013E-2</v>
      </c>
      <c r="AH31" s="12">
        <f>1/1000*'[1]44104411Imp'!AF$91</f>
        <v>0.186668</v>
      </c>
      <c r="AI31" s="12">
        <f>1/1000*'[1]44104411Imp'!AG$91</f>
        <v>0.20106509499999997</v>
      </c>
      <c r="AJ31" s="12">
        <f>1/1000*'[1]44104411Imp'!AH$91</f>
        <v>0.144853857</v>
      </c>
      <c r="AK31" s="12">
        <f>1/1000*'[1]44104411Imp'!AI$91</f>
        <v>0.10847722799999997</v>
      </c>
      <c r="AL31" s="12">
        <f>1/1000*'[1]44104411Imp'!AJ$91</f>
        <v>5.1540504000000001E-2</v>
      </c>
      <c r="AM31" s="12">
        <f>1/1000*'[1]44104411Imp'!AK$91</f>
        <v>6.1003849999999991E-2</v>
      </c>
      <c r="AN31" s="12">
        <f>1/1000*'[1]44104411Imp'!AL$91</f>
        <v>5.5370093000000002E-2</v>
      </c>
      <c r="AO31" s="12">
        <f>1/1000*'[1]44104411Imp'!AM$91</f>
        <v>1.9241318E-2</v>
      </c>
      <c r="AP31" s="12">
        <f>1/1000*'[1]44104411Imp'!AN$91</f>
        <v>3.9176917000000006E-2</v>
      </c>
      <c r="AQ31" s="12">
        <f>1/1000*'[1]44104411Imp'!AO$91</f>
        <v>4.6225217999999998E-2</v>
      </c>
      <c r="AR31" s="12">
        <f>1/1000*'[1]44104411Imp'!AP$91</f>
        <v>7.2539438999999997E-2</v>
      </c>
      <c r="AS31" s="12">
        <f>1/1000*'[1]44104411Imp'!AQ$91</f>
        <v>8.0001811999999992E-2</v>
      </c>
      <c r="AT31" s="12">
        <f>1/1000*'[1]44104411Imp'!AR$91</f>
        <v>0.108373582</v>
      </c>
      <c r="AU31" s="12">
        <f>1/1000*'[1]44104411Imp'!AS$91</f>
        <v>0.158572925</v>
      </c>
      <c r="AV31" s="12">
        <f>1/1000*'[1]44104411Imp'!AT$91</f>
        <v>0.17032054500000002</v>
      </c>
      <c r="AW31" s="12">
        <f>1/1000*'[1]44104411Imp'!AU$91</f>
        <v>0.17640297000000002</v>
      </c>
      <c r="AX31" s="12">
        <f>1/1000*'[1]44104411Imp'!AV$91</f>
        <v>0.23185433899999999</v>
      </c>
      <c r="AY31" s="12">
        <f>1/1000*'[1]44104411Imp'!AW$91</f>
        <v>0.21284287599999999</v>
      </c>
      <c r="AZ31" s="12">
        <f>1/1000*'[1]44104411Imp'!AX$91</f>
        <v>0.27216374599999998</v>
      </c>
      <c r="BA31" s="12">
        <f>1/1000*'[1]44104411Imp'!AY$91</f>
        <v>0.16465609</v>
      </c>
      <c r="BB31" s="12">
        <f>1/1000*'[1]44104411Imp'!AZ$91</f>
        <v>0</v>
      </c>
      <c r="BC31" s="33">
        <f>1/1000*'[1]44104411Imp'!BA$91</f>
        <v>0</v>
      </c>
      <c r="BD31" s="228"/>
    </row>
    <row r="32" spans="2:56">
      <c r="B32" s="5" t="s">
        <v>132</v>
      </c>
      <c r="C32" s="17">
        <f>'[1]44104411Imp'!B$112</f>
        <v>1.0988599999999999E-2</v>
      </c>
      <c r="D32" s="12">
        <f>'[1]44104411Imp'!C$112</f>
        <v>2.7604199999999999E-2</v>
      </c>
      <c r="E32" s="12">
        <f>'[1]44104411Imp'!D$112</f>
        <v>0.1121524</v>
      </c>
      <c r="F32" s="12">
        <f>'[1]44104411Imp'!E$112</f>
        <v>0.1406676</v>
      </c>
      <c r="G32" s="12">
        <f>'[1]44104411Imp'!F$112</f>
        <v>9.6565200000000004E-2</v>
      </c>
      <c r="H32" s="12">
        <f>'[1]44104411Imp'!G$112</f>
        <v>0.151226</v>
      </c>
      <c r="I32" s="12">
        <f>'[1]44104411Imp'!H$112</f>
        <v>8.5648599999999991E-2</v>
      </c>
      <c r="J32" s="12">
        <f>'[1]44104411Imp'!I$112</f>
        <v>1.0620000000000001E-4</v>
      </c>
      <c r="K32" s="12">
        <f>'[1]44104411Imp'!J$112</f>
        <v>5.94E-5</v>
      </c>
      <c r="L32" s="12">
        <f>'[1]44104411Imp'!K$112</f>
        <v>5.5800000000000001E-5</v>
      </c>
      <c r="M32" s="12">
        <f>'[1]44104411Imp'!L$112</f>
        <v>7.7399999999999998E-5</v>
      </c>
      <c r="N32" s="12">
        <f>'[1]44104411Imp'!M$112</f>
        <v>2.2717199999999999E-4</v>
      </c>
      <c r="O32" s="12">
        <f>'[1]44104411Imp'!N$112</f>
        <v>8.9999999999999998E-4</v>
      </c>
      <c r="P32" s="12">
        <f>'[1]44104411Imp'!O$112</f>
        <v>1.9969599999999997E-2</v>
      </c>
      <c r="Q32" s="12">
        <f>'[1]44104411Imp'!P$112</f>
        <v>8.6400720000000009E-5</v>
      </c>
      <c r="R32" s="12">
        <f>'[1]44104411Imp'!Q$112</f>
        <v>9.8799999999999989E-5</v>
      </c>
      <c r="S32" s="12">
        <f>'[1]44104411Imp'!R$112</f>
        <v>4.6152000000000007E-3</v>
      </c>
      <c r="T32" s="12">
        <f>'[1]44104411Imp'!S$112</f>
        <v>5.3093999999999997E-3</v>
      </c>
      <c r="U32" s="12">
        <f>'[1]44104411Imp'!T$112</f>
        <v>7.1221199999999991E-3</v>
      </c>
      <c r="V32" s="12">
        <f>'[1]44104411Imp'!U$112</f>
        <v>1.7420992119999996E-2</v>
      </c>
      <c r="W32" s="12">
        <f>'[1]44104411Imp'!V$112</f>
        <v>1.7776642799999996E-2</v>
      </c>
      <c r="X32" s="12">
        <f>'[1]44104411Imp'!W$112</f>
        <v>2.867302956E-2</v>
      </c>
      <c r="Y32" s="12">
        <f>'[1]44104411Imp'!X$112</f>
        <v>3.1786880173439995E-2</v>
      </c>
      <c r="Z32" s="12">
        <f>'[1]44104411Imp'!Y$112</f>
        <v>3.6939500731839991E-2</v>
      </c>
      <c r="AA32" s="12">
        <f>'[1]44104411Imp'!Z$112</f>
        <v>0</v>
      </c>
      <c r="AB32" s="33">
        <f>'[1]44104411Imp'!AA$112</f>
        <v>0</v>
      </c>
      <c r="AC32" s="89"/>
      <c r="AD32" s="17">
        <f>1/1000*'[1]44104411Imp'!AB$112</f>
        <v>1.6120119999999999E-3</v>
      </c>
      <c r="AE32" s="12">
        <f>1/1000*'[1]44104411Imp'!AC$112</f>
        <v>3.1419899999999999E-3</v>
      </c>
      <c r="AF32" s="12">
        <f>1/1000*'[1]44104411Imp'!AD$112</f>
        <v>1.3307000000000001E-2</v>
      </c>
      <c r="AG32" s="12">
        <f>1/1000*'[1]44104411Imp'!AE$112</f>
        <v>2.9268000000000002E-2</v>
      </c>
      <c r="AH32" s="12">
        <f>1/1000*'[1]44104411Imp'!AF$112</f>
        <v>2.717E-2</v>
      </c>
      <c r="AI32" s="12">
        <f>1/1000*'[1]44104411Imp'!AG$112</f>
        <v>3.0421489999999999E-2</v>
      </c>
      <c r="AJ32" s="12">
        <f>1/1000*'[1]44104411Imp'!AH$112</f>
        <v>1.7927785000000002E-2</v>
      </c>
      <c r="AK32" s="12">
        <f>1/1000*'[1]44104411Imp'!AI$112</f>
        <v>8.0824000000000011E-5</v>
      </c>
      <c r="AL32" s="12">
        <f>1/1000*'[1]44104411Imp'!AJ$112</f>
        <v>6.5885999999999999E-5</v>
      </c>
      <c r="AM32" s="12">
        <f>1/1000*'[1]44104411Imp'!AK$112</f>
        <v>3.7148000000000004E-5</v>
      </c>
      <c r="AN32" s="12">
        <f>1/1000*'[1]44104411Imp'!AL$112</f>
        <v>7.1097E-5</v>
      </c>
      <c r="AO32" s="12">
        <f>1/1000*'[1]44104411Imp'!AM$112</f>
        <v>6.2310999999999993E-5</v>
      </c>
      <c r="AP32" s="12">
        <f>1/1000*'[1]44104411Imp'!AN$112</f>
        <v>3.7500000000000001E-6</v>
      </c>
      <c r="AQ32" s="12">
        <f>1/1000*'[1]44104411Imp'!AO$112</f>
        <v>4.7909709999999989E-3</v>
      </c>
      <c r="AR32" s="12">
        <f>1/1000*'[1]44104411Imp'!AP$112</f>
        <v>3.1653000000000003E-5</v>
      </c>
      <c r="AS32" s="12">
        <f>1/1000*'[1]44104411Imp'!AQ$112</f>
        <v>1.0883099999999999E-4</v>
      </c>
      <c r="AT32" s="12">
        <f>1/1000*'[1]44104411Imp'!AR$112</f>
        <v>3.1780209999999996E-3</v>
      </c>
      <c r="AU32" s="12">
        <f>1/1000*'[1]44104411Imp'!AS$112</f>
        <v>3.2198029999999998E-3</v>
      </c>
      <c r="AV32" s="12">
        <f>1/1000*'[1]44104411Imp'!AT$112</f>
        <v>1.790661E-3</v>
      </c>
      <c r="AW32" s="12">
        <f>1/1000*'[1]44104411Imp'!AU$112</f>
        <v>3.9777759999999997E-3</v>
      </c>
      <c r="AX32" s="12">
        <f>1/1000*'[1]44104411Imp'!AV$112</f>
        <v>5.0811469999999994E-3</v>
      </c>
      <c r="AY32" s="12">
        <f>1/1000*'[1]44104411Imp'!AW$112</f>
        <v>7.1571450000000002E-3</v>
      </c>
      <c r="AZ32" s="12">
        <f>1/1000*'[1]44104411Imp'!AX$112</f>
        <v>1.0928944999999999E-2</v>
      </c>
      <c r="BA32" s="12">
        <f>1/1000*'[1]44104411Imp'!AY$112</f>
        <v>7.1381379999999996E-3</v>
      </c>
      <c r="BB32" s="12">
        <f>1/1000*'[1]44104411Imp'!AZ$112</f>
        <v>0</v>
      </c>
      <c r="BC32" s="33">
        <f>1/1000*'[1]44104411Imp'!BA$112</f>
        <v>0</v>
      </c>
      <c r="BD32" s="228"/>
    </row>
    <row r="33" spans="2:56">
      <c r="B33" s="5" t="s">
        <v>54</v>
      </c>
      <c r="C33" s="17">
        <f>'[1]44104411Imp'!B$114</f>
        <v>9.1556120000000005E-3</v>
      </c>
      <c r="D33" s="12">
        <f>'[1]44104411Imp'!C$114</f>
        <v>6.096780599999998E-3</v>
      </c>
      <c r="E33" s="12">
        <f>'[1]44104411Imp'!D$114</f>
        <v>1.243872E-2</v>
      </c>
      <c r="F33" s="12">
        <f>'[1]44104411Imp'!E$114</f>
        <v>7.4010880000000001E-2</v>
      </c>
      <c r="G33" s="12">
        <f>'[1]44104411Imp'!F$114</f>
        <v>6.603500000000001E-2</v>
      </c>
      <c r="H33" s="12">
        <f>'[1]44104411Imp'!G$114</f>
        <v>3.19288E-2</v>
      </c>
      <c r="I33" s="12">
        <f>'[1]44104411Imp'!H$114</f>
        <v>6.9648485999999994E-3</v>
      </c>
      <c r="J33" s="12">
        <f>'[1]44104411Imp'!I$114</f>
        <v>1.799218E-2</v>
      </c>
      <c r="K33" s="12">
        <f>'[1]44104411Imp'!J$114</f>
        <v>2.1476740000000001E-2</v>
      </c>
      <c r="L33" s="12">
        <f>'[1]44104411Imp'!K$114</f>
        <v>7.7790400000000001E-3</v>
      </c>
      <c r="M33" s="12">
        <f>'[1]44104411Imp'!L$114</f>
        <v>5.2550013333333336E-3</v>
      </c>
      <c r="N33" s="12">
        <f>'[1]44104411Imp'!M$114</f>
        <v>6.4871679999999998E-3</v>
      </c>
      <c r="O33" s="12">
        <f>'[1]44104411Imp'!N$114</f>
        <v>1.5335939920000001E-2</v>
      </c>
      <c r="P33" s="12">
        <f>'[1]44104411Imp'!O$114</f>
        <v>2.9242739999999996E-2</v>
      </c>
      <c r="Q33" s="12">
        <f>'[1]44104411Imp'!P$114</f>
        <v>1.5626427319999997E-2</v>
      </c>
      <c r="R33" s="12">
        <f>'[1]44104411Imp'!Q$114</f>
        <v>2.7707206933333332E-2</v>
      </c>
      <c r="S33" s="12">
        <f>'[1]44104411Imp'!R$114</f>
        <v>7.0661160185714278E-2</v>
      </c>
      <c r="T33" s="12">
        <f>'[1]44104411Imp'!S$114</f>
        <v>0.11590887999999998</v>
      </c>
      <c r="U33" s="12">
        <f>'[1]44104411Imp'!T$114</f>
        <v>6.5317749999999994E-2</v>
      </c>
      <c r="V33" s="12">
        <f>'[1]44104411Imp'!U$114</f>
        <v>0.10644403979999997</v>
      </c>
      <c r="W33" s="12">
        <f>'[1]44104411Imp'!V$114</f>
        <v>6.1981629919999989E-2</v>
      </c>
      <c r="X33" s="12">
        <f>'[1]44104411Imp'!W$114</f>
        <v>7.8947622599999989E-2</v>
      </c>
      <c r="Y33" s="12">
        <f>'[1]44104411Imp'!X$114</f>
        <v>0.10902186050448</v>
      </c>
      <c r="Z33" s="12">
        <f>'[1]44104411Imp'!Y$114</f>
        <v>8.7389086244040001E-2</v>
      </c>
      <c r="AA33" s="12">
        <f>'[1]44104411Imp'!Z$114</f>
        <v>0</v>
      </c>
      <c r="AB33" s="33">
        <f>'[1]44104411Imp'!AA$114</f>
        <v>0</v>
      </c>
      <c r="AC33" s="89"/>
      <c r="AD33" s="17">
        <f>1/1000*'[1]44104411Imp'!AB$114</f>
        <v>1.8096739999999998E-3</v>
      </c>
      <c r="AE33" s="12">
        <f>1/1000*'[1]44104411Imp'!AC$114</f>
        <v>1.5186209999999997E-3</v>
      </c>
      <c r="AF33" s="12">
        <f>1/1000*'[1]44104411Imp'!AD$114</f>
        <v>2.7390000000000005E-3</v>
      </c>
      <c r="AG33" s="12">
        <f>1/1000*'[1]44104411Imp'!AE$114</f>
        <v>1.8910000000000001E-3</v>
      </c>
      <c r="AH33" s="12">
        <f>1/1000*'[1]44104411Imp'!AF$114</f>
        <v>1.928E-3</v>
      </c>
      <c r="AI33" s="12">
        <f>1/1000*'[1]44104411Imp'!AG$114</f>
        <v>1.4350179999999999E-3</v>
      </c>
      <c r="AJ33" s="12">
        <f>1/1000*'[1]44104411Imp'!AH$114</f>
        <v>3.8164119999999999E-3</v>
      </c>
      <c r="AK33" s="12">
        <f>1/1000*'[1]44104411Imp'!AI$114</f>
        <v>4.865004E-3</v>
      </c>
      <c r="AL33" s="12">
        <f>1/1000*'[1]44104411Imp'!AJ$114</f>
        <v>3.5302849999999998E-3</v>
      </c>
      <c r="AM33" s="12">
        <f>1/1000*'[1]44104411Imp'!AK$114</f>
        <v>1.2978269999999999E-3</v>
      </c>
      <c r="AN33" s="12">
        <f>1/1000*'[1]44104411Imp'!AL$114</f>
        <v>8.7899600000000005E-4</v>
      </c>
      <c r="AO33" s="12">
        <f>1/1000*'[1]44104411Imp'!AM$114</f>
        <v>2.175892E-3</v>
      </c>
      <c r="AP33" s="12">
        <f>1/1000*'[1]44104411Imp'!AN$114</f>
        <v>2.3569829999999996E-3</v>
      </c>
      <c r="AQ33" s="12">
        <f>1/1000*'[1]44104411Imp'!AO$114</f>
        <v>5.3113279999999997E-3</v>
      </c>
      <c r="AR33" s="12">
        <f>1/1000*'[1]44104411Imp'!AP$114</f>
        <v>8.1437580000000009E-3</v>
      </c>
      <c r="AS33" s="12">
        <f>1/1000*'[1]44104411Imp'!AQ$114</f>
        <v>7.1881489999999996E-3</v>
      </c>
      <c r="AT33" s="12">
        <f>1/1000*'[1]44104411Imp'!AR$114</f>
        <v>1.4916295999999999E-2</v>
      </c>
      <c r="AU33" s="12">
        <f>1/1000*'[1]44104411Imp'!AS$114</f>
        <v>1.5998143999999999E-2</v>
      </c>
      <c r="AV33" s="12">
        <f>1/1000*'[1]44104411Imp'!AT$114</f>
        <v>2.0002455999999998E-2</v>
      </c>
      <c r="AW33" s="12">
        <f>1/1000*'[1]44104411Imp'!AU$114</f>
        <v>2.5272683000000001E-2</v>
      </c>
      <c r="AX33" s="12">
        <f>1/1000*'[1]44104411Imp'!AV$114</f>
        <v>2.2869086E-2</v>
      </c>
      <c r="AY33" s="12">
        <f>1/1000*'[1]44104411Imp'!AW$114</f>
        <v>3.0942380000000002E-2</v>
      </c>
      <c r="AZ33" s="12">
        <f>1/1000*'[1]44104411Imp'!AX$114</f>
        <v>3.9620536000000005E-2</v>
      </c>
      <c r="BA33" s="12">
        <f>1/1000*'[1]44104411Imp'!AY$114</f>
        <v>1.8255364999999999E-2</v>
      </c>
      <c r="BB33" s="12">
        <f>1/1000*'[1]44104411Imp'!AZ$114</f>
        <v>0</v>
      </c>
      <c r="BC33" s="33">
        <f>1/1000*'[1]44104411Imp'!BA$114</f>
        <v>0</v>
      </c>
      <c r="BD33" s="228"/>
    </row>
    <row r="34" spans="2:56">
      <c r="B34" s="5" t="s">
        <v>91</v>
      </c>
      <c r="C34" s="31">
        <f>'[1]44104411Imp'!B$160</f>
        <v>2.7054000000000002E-3</v>
      </c>
      <c r="D34" s="22">
        <f>'[1]44104411Imp'!C$160</f>
        <v>3.3603999999999999E-3</v>
      </c>
      <c r="E34" s="22">
        <f>'[1]44104411Imp'!D$160</f>
        <v>1.0999040000000002E-2</v>
      </c>
      <c r="F34" s="22">
        <f>'[1]44104411Imp'!E$160</f>
        <v>3.8528E-3</v>
      </c>
      <c r="G34" s="22">
        <f>'[1]44104411Imp'!F$160</f>
        <v>1.4635799999999999E-2</v>
      </c>
      <c r="H34" s="22">
        <f>'[1]44104411Imp'!G$160</f>
        <v>4.2699000000000001E-2</v>
      </c>
      <c r="I34" s="22">
        <f>'[1]44104411Imp'!H$160</f>
        <v>2.9050274857142858E-2</v>
      </c>
      <c r="J34" s="22">
        <f>'[1]44104411Imp'!I$160</f>
        <v>2.4760799999999999E-2</v>
      </c>
      <c r="K34" s="22">
        <f>'[1]44104411Imp'!J$160</f>
        <v>1.4052560000000002E-2</v>
      </c>
      <c r="L34" s="22">
        <f>'[1]44104411Imp'!K$160</f>
        <v>4.1034599999999997E-3</v>
      </c>
      <c r="M34" s="22">
        <f>'[1]44104411Imp'!L$160</f>
        <v>4.8024000000000001E-3</v>
      </c>
      <c r="N34" s="22">
        <f>'[1]44104411Imp'!M$160</f>
        <v>4.1763406333333334E-3</v>
      </c>
      <c r="O34" s="22">
        <f>'[1]44104411Imp'!N$160</f>
        <v>5.4647879999999999E-3</v>
      </c>
      <c r="P34" s="22">
        <f>'[1]44104411Imp'!O$160</f>
        <v>6.4589779999999998E-3</v>
      </c>
      <c r="Q34" s="22">
        <f>'[1]44104411Imp'!P$160</f>
        <v>9.4310988799999988E-3</v>
      </c>
      <c r="R34" s="22">
        <f>'[1]44104411Imp'!Q$160</f>
        <v>6.5038000000000006E-3</v>
      </c>
      <c r="S34" s="22">
        <f>'[1]44104411Imp'!R$160</f>
        <v>8.4032479999999986E-3</v>
      </c>
      <c r="T34" s="22">
        <f>'[1]44104411Imp'!S$160</f>
        <v>2.4756239999999995E-2</v>
      </c>
      <c r="U34" s="22">
        <f>'[1]44104411Imp'!T$160</f>
        <v>2.50026E-2</v>
      </c>
      <c r="V34" s="22">
        <f>'[1]44104411Imp'!U$160</f>
        <v>7.662761399999999E-3</v>
      </c>
      <c r="W34" s="22">
        <f>'[1]44104411Imp'!V$160</f>
        <v>6.2857107600000003E-3</v>
      </c>
      <c r="X34" s="22">
        <f>'[1]44104411Imp'!W$160</f>
        <v>6.3356664000000004E-3</v>
      </c>
      <c r="Y34" s="22">
        <f>'[1]44104411Imp'!X$160</f>
        <v>1.073604634648E-2</v>
      </c>
      <c r="Z34" s="22">
        <f>'[1]44104411Imp'!Y$160</f>
        <v>2.8458446267160001E-2</v>
      </c>
      <c r="AA34" s="22">
        <f>'[1]44104411Imp'!Z$160</f>
        <v>0</v>
      </c>
      <c r="AB34" s="21">
        <f>'[1]44104411Imp'!AA$160</f>
        <v>0</v>
      </c>
      <c r="AC34" s="25"/>
      <c r="AD34" s="17">
        <f>1/1000*'[1]44104411Imp'!AB$160</f>
        <v>8.6856400000000005E-4</v>
      </c>
      <c r="AE34" s="12">
        <f>1/1000*'[1]44104411Imp'!AC$160</f>
        <v>4.7749699999999996E-4</v>
      </c>
      <c r="AF34" s="12">
        <f>1/1000*'[1]44104411Imp'!AD$160</f>
        <v>8.4000000000000025E-4</v>
      </c>
      <c r="AG34" s="12">
        <f>1/1000*'[1]44104411Imp'!AE$160</f>
        <v>5.2800000000000004E-4</v>
      </c>
      <c r="AH34" s="12">
        <f>1/1000*'[1]44104411Imp'!AF$160</f>
        <v>2.2699999999999999E-3</v>
      </c>
      <c r="AI34" s="12">
        <f>1/1000*'[1]44104411Imp'!AG$160</f>
        <v>6.4316570000000003E-3</v>
      </c>
      <c r="AJ34" s="12">
        <f>1/1000*'[1]44104411Imp'!AH$160</f>
        <v>6.490198E-3</v>
      </c>
      <c r="AK34" s="12">
        <f>1/1000*'[1]44104411Imp'!AI$160</f>
        <v>2.9355340000000001E-3</v>
      </c>
      <c r="AL34" s="12">
        <f>1/1000*'[1]44104411Imp'!AJ$160</f>
        <v>1.459892E-3</v>
      </c>
      <c r="AM34" s="12">
        <f>1/1000*'[1]44104411Imp'!AK$160</f>
        <v>7.4121000000000007E-4</v>
      </c>
      <c r="AN34" s="12">
        <f>1/1000*'[1]44104411Imp'!AL$160</f>
        <v>7.2293499999999996E-4</v>
      </c>
      <c r="AO34" s="12">
        <f>1/1000*'[1]44104411Imp'!AM$160</f>
        <v>9.6377200000000011E-4</v>
      </c>
      <c r="AP34" s="12">
        <f>1/1000*'[1]44104411Imp'!AN$160</f>
        <v>1.131965E-3</v>
      </c>
      <c r="AQ34" s="12">
        <f>1/1000*'[1]44104411Imp'!AO$160</f>
        <v>1.1707890000000002E-3</v>
      </c>
      <c r="AR34" s="12">
        <f>1/1000*'[1]44104411Imp'!AP$160</f>
        <v>3.212538E-3</v>
      </c>
      <c r="AS34" s="12">
        <f>1/1000*'[1]44104411Imp'!AQ$160</f>
        <v>1.7987060000000002E-3</v>
      </c>
      <c r="AT34" s="12">
        <f>1/1000*'[1]44104411Imp'!AR$160</f>
        <v>2.3848669999999997E-3</v>
      </c>
      <c r="AU34" s="12">
        <f>1/1000*'[1]44104411Imp'!AS$160</f>
        <v>3.9508979999999996E-3</v>
      </c>
      <c r="AV34" s="12">
        <f>1/1000*'[1]44104411Imp'!AT$160</f>
        <v>4.0556949999999998E-3</v>
      </c>
      <c r="AW34" s="12">
        <f>1/1000*'[1]44104411Imp'!AU$160</f>
        <v>2.5158069999999997E-3</v>
      </c>
      <c r="AX34" s="12">
        <f>1/1000*'[1]44104411Imp'!AV$160</f>
        <v>1.8643269999999998E-3</v>
      </c>
      <c r="AY34" s="12">
        <f>1/1000*'[1]44104411Imp'!AW$160</f>
        <v>2.5943990000000003E-3</v>
      </c>
      <c r="AZ34" s="12">
        <f>1/1000*'[1]44104411Imp'!AX$160</f>
        <v>3.9284939999999994E-3</v>
      </c>
      <c r="BA34" s="12">
        <f>1/1000*'[1]44104411Imp'!AY$160</f>
        <v>3.9875299999999995E-3</v>
      </c>
      <c r="BB34" s="12">
        <f>1/1000*'[1]44104411Imp'!AZ$160</f>
        <v>0</v>
      </c>
      <c r="BC34" s="33">
        <f>1/1000*'[1]44104411Imp'!BA$160</f>
        <v>0</v>
      </c>
      <c r="BD34" s="228"/>
    </row>
    <row r="35" spans="2:56">
      <c r="B35" s="5" t="s">
        <v>53</v>
      </c>
      <c r="C35" s="31">
        <f>'[1]44104411Imp'!B$188</f>
        <v>4.5307999999999998E-3</v>
      </c>
      <c r="D35" s="22">
        <f>'[1]44104411Imp'!C$188</f>
        <v>2.6836199999999998E-2</v>
      </c>
      <c r="E35" s="22">
        <f>'[1]44104411Imp'!D$188</f>
        <v>1.3058999999999999E-2</v>
      </c>
      <c r="F35" s="22">
        <f>'[1]44104411Imp'!E$188</f>
        <v>5.3483999999999997E-3</v>
      </c>
      <c r="G35" s="22">
        <f>'[1]44104411Imp'!F$188</f>
        <v>5.9266000000000015E-3</v>
      </c>
      <c r="H35" s="22">
        <f>'[1]44104411Imp'!G$188</f>
        <v>2.8026599999999999E-2</v>
      </c>
      <c r="I35" s="22">
        <f>'[1]44104411Imp'!H$188</f>
        <v>3.7487682800000012E-2</v>
      </c>
      <c r="J35" s="22">
        <f>'[1]44104411Imp'!I$188</f>
        <v>1.08208E-2</v>
      </c>
      <c r="K35" s="22">
        <f>'[1]44104411Imp'!J$188</f>
        <v>3.0919999999999998E-4</v>
      </c>
      <c r="L35" s="22">
        <f>'[1]44104411Imp'!K$188</f>
        <v>1.0001899999999999E-2</v>
      </c>
      <c r="M35" s="22">
        <f>'[1]44104411Imp'!L$188</f>
        <v>1.81494512E-2</v>
      </c>
      <c r="N35" s="22">
        <f>'[1]44104411Imp'!M$188</f>
        <v>1.6653902999999998E-2</v>
      </c>
      <c r="O35" s="22">
        <f>'[1]44104411Imp'!N$188</f>
        <v>4.7231200000000001E-2</v>
      </c>
      <c r="P35" s="22">
        <f>'[1]44104411Imp'!O$188</f>
        <v>4.3089379999999997E-2</v>
      </c>
      <c r="Q35" s="22">
        <f>'[1]44104411Imp'!P$188</f>
        <v>2.1783137039999997E-2</v>
      </c>
      <c r="R35" s="22">
        <f>'[1]44104411Imp'!Q$188</f>
        <v>6.7170199999999985E-2</v>
      </c>
      <c r="S35" s="22">
        <f>'[1]44104411Imp'!R$188</f>
        <v>9.5978555999999993E-2</v>
      </c>
      <c r="T35" s="22">
        <f>'[1]44104411Imp'!S$188</f>
        <v>6.4014279999999993E-2</v>
      </c>
      <c r="U35" s="22">
        <f>'[1]44104411Imp'!T$188</f>
        <v>8.70668E-2</v>
      </c>
      <c r="V35" s="22">
        <f>'[1]44104411Imp'!U$188</f>
        <v>5.1806257160000001E-2</v>
      </c>
      <c r="W35" s="22">
        <f>'[1]44104411Imp'!V$188</f>
        <v>5.9031036679999996E-2</v>
      </c>
      <c r="X35" s="22">
        <f>'[1]44104411Imp'!W$188</f>
        <v>4.2664396320000006E-2</v>
      </c>
      <c r="Y35" s="22">
        <f>'[1]44104411Imp'!X$188</f>
        <v>4.2046355501640001E-2</v>
      </c>
      <c r="Z35" s="22">
        <f>'[1]44104411Imp'!Y$188</f>
        <v>3.8293038000559998E-2</v>
      </c>
      <c r="AA35" s="22">
        <f>'[1]44104411Imp'!Z$188</f>
        <v>0</v>
      </c>
      <c r="AB35" s="21">
        <f>'[1]44104411Imp'!AA$188</f>
        <v>0</v>
      </c>
      <c r="AC35" s="25"/>
      <c r="AD35" s="17">
        <f>1/1000*'[1]44104411Imp'!AB$188</f>
        <v>6.2727599999999996E-4</v>
      </c>
      <c r="AE35" s="12">
        <f>1/1000*'[1]44104411Imp'!AC$188</f>
        <v>2.4153409999999997E-3</v>
      </c>
      <c r="AF35" s="12">
        <f>1/1000*'[1]44104411Imp'!AD$188</f>
        <v>1.165E-3</v>
      </c>
      <c r="AG35" s="12">
        <f>1/1000*'[1]44104411Imp'!AE$188</f>
        <v>6.9400000000000006E-4</v>
      </c>
      <c r="AH35" s="12">
        <f>1/1000*'[1]44104411Imp'!AF$188</f>
        <v>1.792E-3</v>
      </c>
      <c r="AI35" s="12">
        <f>1/1000*'[1]44104411Imp'!AG$188</f>
        <v>7.2182809999999991E-3</v>
      </c>
      <c r="AJ35" s="12">
        <f>1/1000*'[1]44104411Imp'!AH$188</f>
        <v>1.2406463E-2</v>
      </c>
      <c r="AK35" s="12">
        <f>1/1000*'[1]44104411Imp'!AI$188</f>
        <v>2.638062E-3</v>
      </c>
      <c r="AL35" s="12">
        <f>1/1000*'[1]44104411Imp'!AJ$188</f>
        <v>1.25217E-4</v>
      </c>
      <c r="AM35" s="12">
        <f>1/1000*'[1]44104411Imp'!AK$188</f>
        <v>3.1800819999999994E-3</v>
      </c>
      <c r="AN35" s="12">
        <f>1/1000*'[1]44104411Imp'!AL$188</f>
        <v>6.1912140000000004E-3</v>
      </c>
      <c r="AO35" s="12">
        <f>1/1000*'[1]44104411Imp'!AM$188</f>
        <v>4.1648940000000006E-3</v>
      </c>
      <c r="AP35" s="12">
        <f>1/1000*'[1]44104411Imp'!AN$188</f>
        <v>2.7676689999999999E-3</v>
      </c>
      <c r="AQ35" s="12">
        <f>1/1000*'[1]44104411Imp'!AO$188</f>
        <v>5.3091849999999993E-3</v>
      </c>
      <c r="AR35" s="12">
        <f>1/1000*'[1]44104411Imp'!AP$188</f>
        <v>8.3103079999999989E-3</v>
      </c>
      <c r="AS35" s="12">
        <f>1/1000*'[1]44104411Imp'!AQ$188</f>
        <v>8.0437230000000009E-3</v>
      </c>
      <c r="AT35" s="12">
        <f>1/1000*'[1]44104411Imp'!AR$188</f>
        <v>1.3034041E-2</v>
      </c>
      <c r="AU35" s="12">
        <f>1/1000*'[1]44104411Imp'!AS$188</f>
        <v>9.9850819999999993E-3</v>
      </c>
      <c r="AV35" s="12">
        <f>1/1000*'[1]44104411Imp'!AT$188</f>
        <v>1.4343027E-2</v>
      </c>
      <c r="AW35" s="12">
        <f>1/1000*'[1]44104411Imp'!AU$188</f>
        <v>1.5151152999999999E-2</v>
      </c>
      <c r="AX35" s="12">
        <f>1/1000*'[1]44104411Imp'!AV$188</f>
        <v>1.7268532999999999E-2</v>
      </c>
      <c r="AY35" s="12">
        <f>1/1000*'[1]44104411Imp'!AW$188</f>
        <v>1.3851511999999998E-2</v>
      </c>
      <c r="AZ35" s="12">
        <f>1/1000*'[1]44104411Imp'!AX$188</f>
        <v>1.5050566999999999E-2</v>
      </c>
      <c r="BA35" s="12">
        <f>1/1000*'[1]44104411Imp'!AY$188</f>
        <v>1.3127175E-2</v>
      </c>
      <c r="BB35" s="12">
        <f>1/1000*'[1]44104411Imp'!AZ$188</f>
        <v>0</v>
      </c>
      <c r="BC35" s="33">
        <f>1/1000*'[1]44104411Imp'!BA$188</f>
        <v>0</v>
      </c>
      <c r="BD35" s="228"/>
    </row>
    <row r="36" spans="2:56">
      <c r="B36" s="5" t="s">
        <v>133</v>
      </c>
      <c r="C36" s="31">
        <f>'[1]44104411Imp'!B$207</f>
        <v>0</v>
      </c>
      <c r="D36" s="22">
        <f>'[1]44104411Imp'!C$207</f>
        <v>0</v>
      </c>
      <c r="E36" s="22">
        <f>'[1]44104411Imp'!D$207</f>
        <v>0</v>
      </c>
      <c r="F36" s="22">
        <f>'[1]44104411Imp'!E$207</f>
        <v>0</v>
      </c>
      <c r="G36" s="22">
        <f>'[1]44104411Imp'!F$207</f>
        <v>0</v>
      </c>
      <c r="H36" s="22">
        <f>'[1]44104411Imp'!G$207</f>
        <v>4.3550999999999999E-2</v>
      </c>
      <c r="I36" s="22">
        <f>'[1]44104411Imp'!H$207</f>
        <v>3.5398800000000001E-2</v>
      </c>
      <c r="J36" s="22">
        <f>'[1]44104411Imp'!I$207</f>
        <v>7.9414200000000004E-2</v>
      </c>
      <c r="K36" s="22">
        <f>'[1]44104411Imp'!J$207</f>
        <v>7.4304000000000002E-3</v>
      </c>
      <c r="L36" s="22">
        <f>'[1]44104411Imp'!K$207</f>
        <v>0</v>
      </c>
      <c r="M36" s="22">
        <f>'[1]44104411Imp'!L$207</f>
        <v>0</v>
      </c>
      <c r="N36" s="22">
        <f>'[1]44104411Imp'!M$207</f>
        <v>6.3E-5</v>
      </c>
      <c r="O36" s="22">
        <f>'[1]44104411Imp'!N$207</f>
        <v>0</v>
      </c>
      <c r="P36" s="22">
        <f>'[1]44104411Imp'!O$207</f>
        <v>0</v>
      </c>
      <c r="Q36" s="22">
        <f>'[1]44104411Imp'!P$207</f>
        <v>0</v>
      </c>
      <c r="R36" s="22">
        <f>'[1]44104411Imp'!Q$207</f>
        <v>0</v>
      </c>
      <c r="S36" s="22">
        <f>'[1]44104411Imp'!R$207</f>
        <v>9.7999999999999977E-6</v>
      </c>
      <c r="T36" s="22">
        <f>'[1]44104411Imp'!S$207</f>
        <v>7.7000000000000001E-5</v>
      </c>
      <c r="U36" s="22">
        <f>'[1]44104411Imp'!T$207</f>
        <v>6.6199999999999996E-5</v>
      </c>
      <c r="V36" s="22">
        <f>'[1]44104411Imp'!U$207</f>
        <v>2.2507267999999998E-4</v>
      </c>
      <c r="W36" s="22">
        <f>'[1]44104411Imp'!V$207</f>
        <v>1.8737599999999997E-6</v>
      </c>
      <c r="X36" s="22">
        <f>'[1]44104411Imp'!W$207</f>
        <v>6.1316639999999998E-5</v>
      </c>
      <c r="Y36" s="22">
        <f>'[1]44104411Imp'!X$207</f>
        <v>8.565710383999999E-5</v>
      </c>
      <c r="Z36" s="22">
        <f>'[1]44104411Imp'!Y$207</f>
        <v>0</v>
      </c>
      <c r="AA36" s="22">
        <f>'[1]44104411Imp'!Z$207</f>
        <v>0</v>
      </c>
      <c r="AB36" s="21">
        <f>'[1]44104411Imp'!AA$207</f>
        <v>0</v>
      </c>
      <c r="AC36" s="25"/>
      <c r="AD36" s="17">
        <f>1/1000*'[1]44104411Imp'!AB$207</f>
        <v>0</v>
      </c>
      <c r="AE36" s="12">
        <f>1/1000*'[1]44104411Imp'!AC$207</f>
        <v>0</v>
      </c>
      <c r="AF36" s="12">
        <f>1/1000*'[1]44104411Imp'!AD$207</f>
        <v>0</v>
      </c>
      <c r="AG36" s="12">
        <f>1/1000*'[1]44104411Imp'!AE$207</f>
        <v>0</v>
      </c>
      <c r="AH36" s="12">
        <f>1/1000*'[1]44104411Imp'!AF$207</f>
        <v>0</v>
      </c>
      <c r="AI36" s="12">
        <f>1/1000*'[1]44104411Imp'!AG$207</f>
        <v>1.8783174E-2</v>
      </c>
      <c r="AJ36" s="12">
        <f>1/1000*'[1]44104411Imp'!AH$207</f>
        <v>1.5642634999999998E-2</v>
      </c>
      <c r="AK36" s="12">
        <f>1/1000*'[1]44104411Imp'!AI$207</f>
        <v>2.5593432999999999E-2</v>
      </c>
      <c r="AL36" s="12">
        <f>1/1000*'[1]44104411Imp'!AJ$207</f>
        <v>2.0608079999999999E-3</v>
      </c>
      <c r="AM36" s="12">
        <f>1/1000*'[1]44104411Imp'!AK$207</f>
        <v>0</v>
      </c>
      <c r="AN36" s="12">
        <f>1/1000*'[1]44104411Imp'!AL$207</f>
        <v>0</v>
      </c>
      <c r="AO36" s="12">
        <f>1/1000*'[1]44104411Imp'!AM$207</f>
        <v>1.5401E-5</v>
      </c>
      <c r="AP36" s="12">
        <f>1/1000*'[1]44104411Imp'!AN$207</f>
        <v>0</v>
      </c>
      <c r="AQ36" s="12">
        <f>1/1000*'[1]44104411Imp'!AO$207</f>
        <v>0</v>
      </c>
      <c r="AR36" s="12">
        <f>1/1000*'[1]44104411Imp'!AP$207</f>
        <v>0</v>
      </c>
      <c r="AS36" s="12">
        <f>1/1000*'[1]44104411Imp'!AQ$207</f>
        <v>0</v>
      </c>
      <c r="AT36" s="12">
        <f>1/1000*'[1]44104411Imp'!AR$207</f>
        <v>6.9E-6</v>
      </c>
      <c r="AU36" s="12">
        <f>1/1000*'[1]44104411Imp'!AS$207</f>
        <v>5.1158999999999996E-5</v>
      </c>
      <c r="AV36" s="12">
        <f>1/1000*'[1]44104411Imp'!AT$207</f>
        <v>4.5309999999999998E-5</v>
      </c>
      <c r="AW36" s="12">
        <f>1/1000*'[1]44104411Imp'!AU$207</f>
        <v>5.2499E-5</v>
      </c>
      <c r="AX36" s="12">
        <f>1/1000*'[1]44104411Imp'!AV$207</f>
        <v>4.7859999999999996E-6</v>
      </c>
      <c r="AY36" s="12">
        <f>1/1000*'[1]44104411Imp'!AW$207</f>
        <v>1.5153999999999999E-5</v>
      </c>
      <c r="AZ36" s="12">
        <f>1/1000*'[1]44104411Imp'!AX$207</f>
        <v>2.9913E-5</v>
      </c>
      <c r="BA36" s="12">
        <f>1/1000*'[1]44104411Imp'!AY$207</f>
        <v>0</v>
      </c>
      <c r="BB36" s="12">
        <f>1/1000*'[1]44104411Imp'!AZ$207</f>
        <v>0</v>
      </c>
      <c r="BC36" s="33">
        <f>1/1000*'[1]44104411Imp'!BA$207</f>
        <v>0</v>
      </c>
      <c r="BD36" s="228"/>
    </row>
    <row r="37" spans="2:56">
      <c r="B37" s="5" t="s">
        <v>121</v>
      </c>
      <c r="C37" s="31">
        <f>'[1]44104411Imp'!B$212</f>
        <v>7.823369799999999E-2</v>
      </c>
      <c r="D37" s="22">
        <f>'[1]44104411Imp'!C$212</f>
        <v>6.226799999999999E-2</v>
      </c>
      <c r="E37" s="22">
        <f>'[1]44104411Imp'!D$212</f>
        <v>0.22574827999999997</v>
      </c>
      <c r="F37" s="22">
        <f>'[1]44104411Imp'!E$212</f>
        <v>9.7043800000000013E-2</v>
      </c>
      <c r="G37" s="22">
        <f>'[1]44104411Imp'!F$212</f>
        <v>0.15715000000000001</v>
      </c>
      <c r="H37" s="22">
        <f>'[1]44104411Imp'!G$212</f>
        <v>0.12455100000000001</v>
      </c>
      <c r="I37" s="22">
        <f>'[1]44104411Imp'!H$212</f>
        <v>0.19096679999999996</v>
      </c>
      <c r="J37" s="22">
        <f>'[1]44104411Imp'!I$212</f>
        <v>0.10275398000000001</v>
      </c>
      <c r="K37" s="22">
        <f>'[1]44104411Imp'!J$212</f>
        <v>5.9557379999999993E-2</v>
      </c>
      <c r="L37" s="22">
        <f>'[1]44104411Imp'!K$212</f>
        <v>4.88279E-2</v>
      </c>
      <c r="M37" s="22">
        <f>'[1]44104411Imp'!L$212</f>
        <v>3.1243342E-2</v>
      </c>
      <c r="N37" s="22">
        <f>'[1]44104411Imp'!M$212</f>
        <v>3.3599521800000004E-2</v>
      </c>
      <c r="O37" s="22">
        <f>'[1]44104411Imp'!N$212</f>
        <v>3.389704072E-2</v>
      </c>
      <c r="P37" s="22">
        <f>'[1]44104411Imp'!O$212</f>
        <v>3.7957063999999999E-2</v>
      </c>
      <c r="Q37" s="22">
        <f>'[1]44104411Imp'!P$212</f>
        <v>1.8544610560000001E-2</v>
      </c>
      <c r="R37" s="22">
        <f>'[1]44104411Imp'!Q$212</f>
        <v>5.36521384E-2</v>
      </c>
      <c r="S37" s="22">
        <f>'[1]44104411Imp'!R$212</f>
        <v>6.7180142392857134E-2</v>
      </c>
      <c r="T37" s="22">
        <f>'[1]44104411Imp'!S$212</f>
        <v>7.6471420000000012E-2</v>
      </c>
      <c r="U37" s="22">
        <f>'[1]44104411Imp'!T$212</f>
        <v>6.3581099999999988E-2</v>
      </c>
      <c r="V37" s="22">
        <f>'[1]44104411Imp'!U$212</f>
        <v>5.5055788759999995E-2</v>
      </c>
      <c r="W37" s="22">
        <f>'[1]44104411Imp'!V$212</f>
        <v>3.8590734559999999E-2</v>
      </c>
      <c r="X37" s="22">
        <f>'[1]44104411Imp'!W$212</f>
        <v>5.8689444799999997E-2</v>
      </c>
      <c r="Y37" s="22">
        <f>'[1]44104411Imp'!X$212</f>
        <v>7.9829288560559999E-2</v>
      </c>
      <c r="Z37" s="22">
        <f>'[1]44104411Imp'!Y$212</f>
        <v>8.2323029027959987E-2</v>
      </c>
      <c r="AA37" s="22">
        <f>'[1]44104411Imp'!Z$212</f>
        <v>0</v>
      </c>
      <c r="AB37" s="21">
        <f>'[1]44104411Imp'!AA$212</f>
        <v>0</v>
      </c>
      <c r="AC37" s="25"/>
      <c r="AD37" s="17">
        <f>1/1000*'[1]44104411Imp'!AB$212</f>
        <v>1.1340938E-2</v>
      </c>
      <c r="AE37" s="12">
        <f>1/1000*'[1]44104411Imp'!AC$212</f>
        <v>9.2873450000000007E-3</v>
      </c>
      <c r="AF37" s="12">
        <f>1/1000*'[1]44104411Imp'!AD$212</f>
        <v>4.2285000000000003E-2</v>
      </c>
      <c r="AG37" s="12">
        <f>1/1000*'[1]44104411Imp'!AE$212</f>
        <v>4.4983000000000002E-2</v>
      </c>
      <c r="AH37" s="12">
        <f>1/1000*'[1]44104411Imp'!AF$212</f>
        <v>0.10228000000000001</v>
      </c>
      <c r="AI37" s="12">
        <f>1/1000*'[1]44104411Imp'!AG$212</f>
        <v>0.11860708199999997</v>
      </c>
      <c r="AJ37" s="12">
        <f>1/1000*'[1]44104411Imp'!AH$212</f>
        <v>0.15766801000000003</v>
      </c>
      <c r="AK37" s="12">
        <f>1/1000*'[1]44104411Imp'!AI$212</f>
        <v>9.372824099999999E-2</v>
      </c>
      <c r="AL37" s="12">
        <f>1/1000*'[1]44104411Imp'!AJ$212</f>
        <v>4.6587840999999998E-2</v>
      </c>
      <c r="AM37" s="12">
        <f>1/1000*'[1]44104411Imp'!AK$212</f>
        <v>3.0638682000000004E-2</v>
      </c>
      <c r="AN37" s="12">
        <f>1/1000*'[1]44104411Imp'!AL$212</f>
        <v>1.0646098E-2</v>
      </c>
      <c r="AO37" s="12">
        <f>1/1000*'[1]44104411Imp'!AM$212</f>
        <v>1.1658258999999995E-2</v>
      </c>
      <c r="AP37" s="12">
        <f>1/1000*'[1]44104411Imp'!AN$212</f>
        <v>6.3278100000000006E-3</v>
      </c>
      <c r="AQ37" s="12">
        <f>1/1000*'[1]44104411Imp'!AO$212</f>
        <v>7.4117609999999993E-3</v>
      </c>
      <c r="AR37" s="12">
        <f>1/1000*'[1]44104411Imp'!AP$212</f>
        <v>8.5064429999999989E-3</v>
      </c>
      <c r="AS37" s="12">
        <f>1/1000*'[1]44104411Imp'!AQ$212</f>
        <v>9.8517510000000006E-3</v>
      </c>
      <c r="AT37" s="12">
        <f>1/1000*'[1]44104411Imp'!AR$212</f>
        <v>1.1932374999999999E-2</v>
      </c>
      <c r="AU37" s="12">
        <f>1/1000*'[1]44104411Imp'!AS$212</f>
        <v>1.5301459999999999E-2</v>
      </c>
      <c r="AV37" s="12">
        <f>1/1000*'[1]44104411Imp'!AT$212</f>
        <v>1.9526350000000001E-2</v>
      </c>
      <c r="AW37" s="12">
        <f>1/1000*'[1]44104411Imp'!AU$212</f>
        <v>1.4796231E-2</v>
      </c>
      <c r="AX37" s="12">
        <f>1/1000*'[1]44104411Imp'!AV$212</f>
        <v>1.2799573E-2</v>
      </c>
      <c r="AY37" s="12">
        <f>1/1000*'[1]44104411Imp'!AW$212</f>
        <v>2.2670374E-2</v>
      </c>
      <c r="AZ37" s="12">
        <f>1/1000*'[1]44104411Imp'!AX$212</f>
        <v>2.9692557999999997E-2</v>
      </c>
      <c r="BA37" s="12">
        <f>1/1000*'[1]44104411Imp'!AY$212</f>
        <v>2.4206211000000002E-2</v>
      </c>
      <c r="BB37" s="12">
        <f>1/1000*'[1]44104411Imp'!AZ$212</f>
        <v>0</v>
      </c>
      <c r="BC37" s="33">
        <f>1/1000*'[1]44104411Imp'!BA$212</f>
        <v>0</v>
      </c>
      <c r="BD37" s="228"/>
    </row>
    <row r="38" spans="2:56">
      <c r="B38" s="5" t="s">
        <v>55</v>
      </c>
      <c r="C38" s="31">
        <f>'[1]44104411Imp'!B$225</f>
        <v>6.3695340000000003E-2</v>
      </c>
      <c r="D38" s="22">
        <f>'[1]44104411Imp'!C$225</f>
        <v>4.8857599999999994E-2</v>
      </c>
      <c r="E38" s="22">
        <f>'[1]44104411Imp'!D$225</f>
        <v>3.1830080000000004E-2</v>
      </c>
      <c r="F38" s="22">
        <f>'[1]44104411Imp'!E$225</f>
        <v>7.2724799999999992E-2</v>
      </c>
      <c r="G38" s="22">
        <f>'[1]44104411Imp'!F$225</f>
        <v>3.2254200000000004E-2</v>
      </c>
      <c r="H38" s="22">
        <f>'[1]44104411Imp'!G$225</f>
        <v>3.1889000000000001E-2</v>
      </c>
      <c r="I38" s="22">
        <f>'[1]44104411Imp'!H$225</f>
        <v>2.0272681333333337E-2</v>
      </c>
      <c r="J38" s="22">
        <f>'[1]44104411Imp'!I$225</f>
        <v>1.2863200000000002E-2</v>
      </c>
      <c r="K38" s="22">
        <f>'[1]44104411Imp'!J$225</f>
        <v>6.017999999999999E-3</v>
      </c>
      <c r="L38" s="22">
        <f>'[1]44104411Imp'!K$225</f>
        <v>2.7727999999999993E-3</v>
      </c>
      <c r="M38" s="22">
        <f>'[1]44104411Imp'!L$225</f>
        <v>1.2934133333333331E-3</v>
      </c>
      <c r="N38" s="22">
        <f>'[1]44104411Imp'!M$225</f>
        <v>7.8682239999999998E-4</v>
      </c>
      <c r="O38" s="22">
        <f>'[1]44104411Imp'!N$225</f>
        <v>9.3805680799999985E-3</v>
      </c>
      <c r="P38" s="22">
        <f>'[1]44104411Imp'!O$225</f>
        <v>2.3897599999999999E-3</v>
      </c>
      <c r="Q38" s="22">
        <f>'[1]44104411Imp'!P$225</f>
        <v>6.1337555999999992E-4</v>
      </c>
      <c r="R38" s="22">
        <f>'[1]44104411Imp'!Q$225</f>
        <v>2.0999733333333334E-3</v>
      </c>
      <c r="S38" s="22">
        <f>'[1]44104411Imp'!R$225</f>
        <v>4.0197406666666671E-3</v>
      </c>
      <c r="T38" s="22">
        <f>'[1]44104411Imp'!S$225</f>
        <v>7.615799999999999E-3</v>
      </c>
      <c r="U38" s="22">
        <f>'[1]44104411Imp'!T$225</f>
        <v>6.5324000000000003E-4</v>
      </c>
      <c r="V38" s="22">
        <f>'[1]44104411Imp'!U$225</f>
        <v>7.6429051999999992E-4</v>
      </c>
      <c r="W38" s="22">
        <f>'[1]44104411Imp'!V$225</f>
        <v>4.6202827999999993E-4</v>
      </c>
      <c r="X38" s="22">
        <f>'[1]44104411Imp'!W$225</f>
        <v>2.0783473199999999E-3</v>
      </c>
      <c r="Y38" s="22">
        <f>'[1]44104411Imp'!X$225</f>
        <v>5.7045469681199987E-3</v>
      </c>
      <c r="Z38" s="22">
        <f>'[1]44104411Imp'!Y$225</f>
        <v>2.6960772333599996E-3</v>
      </c>
      <c r="AA38" s="22">
        <f>'[1]44104411Imp'!Z$225</f>
        <v>0</v>
      </c>
      <c r="AB38" s="21">
        <f>'[1]44104411Imp'!AA$225</f>
        <v>0</v>
      </c>
      <c r="AC38" s="25"/>
      <c r="AD38" s="17">
        <f>1/1000*'[1]44104411Imp'!AB$225</f>
        <v>2.4973948999999999E-2</v>
      </c>
      <c r="AE38" s="12">
        <f>1/1000*'[1]44104411Imp'!AC$225</f>
        <v>1.4459323E-2</v>
      </c>
      <c r="AF38" s="12">
        <f>1/1000*'[1]44104411Imp'!AD$225</f>
        <v>1.0267E-2</v>
      </c>
      <c r="AG38" s="12">
        <f>1/1000*'[1]44104411Imp'!AE$225</f>
        <v>2.5788999999999999E-2</v>
      </c>
      <c r="AH38" s="12">
        <f>1/1000*'[1]44104411Imp'!AF$225</f>
        <v>1.3233E-2</v>
      </c>
      <c r="AI38" s="12">
        <f>1/1000*'[1]44104411Imp'!AG$225</f>
        <v>8.6209030000000009E-3</v>
      </c>
      <c r="AJ38" s="12">
        <f>1/1000*'[1]44104411Imp'!AH$225</f>
        <v>7.8076489999999998E-3</v>
      </c>
      <c r="AK38" s="12">
        <f>1/1000*'[1]44104411Imp'!AI$225</f>
        <v>4.2870759999999999E-3</v>
      </c>
      <c r="AL38" s="12">
        <f>1/1000*'[1]44104411Imp'!AJ$225</f>
        <v>2.8126299999999996E-3</v>
      </c>
      <c r="AM38" s="12">
        <f>1/1000*'[1]44104411Imp'!AK$225</f>
        <v>1.7588520000000002E-3</v>
      </c>
      <c r="AN38" s="12">
        <f>1/1000*'[1]44104411Imp'!AL$225</f>
        <v>5.4574100000000009E-4</v>
      </c>
      <c r="AO38" s="12">
        <f>1/1000*'[1]44104411Imp'!AM$225</f>
        <v>5.66483E-4</v>
      </c>
      <c r="AP38" s="12">
        <f>1/1000*'[1]44104411Imp'!AN$225</f>
        <v>5.3686999999999995E-4</v>
      </c>
      <c r="AQ38" s="12">
        <f>1/1000*'[1]44104411Imp'!AO$225</f>
        <v>8.68547E-4</v>
      </c>
      <c r="AR38" s="12">
        <f>1/1000*'[1]44104411Imp'!AP$225</f>
        <v>8.7596199999999999E-4</v>
      </c>
      <c r="AS38" s="12">
        <f>1/1000*'[1]44104411Imp'!AQ$225</f>
        <v>5.4531199999999995E-4</v>
      </c>
      <c r="AT38" s="12">
        <f>1/1000*'[1]44104411Imp'!AR$225</f>
        <v>1.0023480000000001E-3</v>
      </c>
      <c r="AU38" s="12">
        <f>1/1000*'[1]44104411Imp'!AS$225</f>
        <v>1.2149490000000001E-3</v>
      </c>
      <c r="AV38" s="12">
        <f>1/1000*'[1]44104411Imp'!AT$225</f>
        <v>7.1399300000000001E-4</v>
      </c>
      <c r="AW38" s="12">
        <f>1/1000*'[1]44104411Imp'!AU$225</f>
        <v>1.7980999999999997E-4</v>
      </c>
      <c r="AX38" s="12">
        <f>1/1000*'[1]44104411Imp'!AV$225</f>
        <v>3.4938299999999999E-4</v>
      </c>
      <c r="AY38" s="12">
        <f>1/1000*'[1]44104411Imp'!AW$225</f>
        <v>1.4187799999999999E-3</v>
      </c>
      <c r="AZ38" s="12">
        <f>1/1000*'[1]44104411Imp'!AX$225</f>
        <v>2.0144449999999997E-3</v>
      </c>
      <c r="BA38" s="12">
        <f>1/1000*'[1]44104411Imp'!AY$225</f>
        <v>8.2189099999999994E-4</v>
      </c>
      <c r="BB38" s="12">
        <f>1/1000*'[1]44104411Imp'!AZ$225</f>
        <v>0</v>
      </c>
      <c r="BC38" s="33">
        <f>1/1000*'[1]44104411Imp'!BA$225</f>
        <v>0</v>
      </c>
      <c r="BD38" s="228"/>
    </row>
    <row r="39" spans="2:56">
      <c r="B39" s="5" t="s">
        <v>122</v>
      </c>
      <c r="C39" s="31">
        <f>'[1]44104411Imp'!B$246</f>
        <v>1.0867599999999998E-3</v>
      </c>
      <c r="D39" s="22">
        <f>'[1]44104411Imp'!C$246</f>
        <v>9.66442E-3</v>
      </c>
      <c r="E39" s="22">
        <f>'[1]44104411Imp'!D$246</f>
        <v>3.0467999999999997E-3</v>
      </c>
      <c r="F39" s="22">
        <f>'[1]44104411Imp'!E$246</f>
        <v>2.5409999999999999E-2</v>
      </c>
      <c r="G39" s="22">
        <f>'[1]44104411Imp'!F$246</f>
        <v>2.0836000000000001E-3</v>
      </c>
      <c r="H39" s="22">
        <f>'[1]44104411Imp'!G$246</f>
        <v>7.2586800000000007E-2</v>
      </c>
      <c r="I39" s="22">
        <f>'[1]44104411Imp'!H$246</f>
        <v>2.9077466000000003E-2</v>
      </c>
      <c r="J39" s="22">
        <f>'[1]44104411Imp'!I$246</f>
        <v>9.7737500000000012E-3</v>
      </c>
      <c r="K39" s="22">
        <f>'[1]44104411Imp'!J$246</f>
        <v>2.1865499999999998E-3</v>
      </c>
      <c r="L39" s="22">
        <f>'[1]44104411Imp'!K$246</f>
        <v>8.0079999999999984E-4</v>
      </c>
      <c r="M39" s="22">
        <f>'[1]44104411Imp'!L$246</f>
        <v>1.0463619999999999E-3</v>
      </c>
      <c r="N39" s="22">
        <f>'[1]44104411Imp'!M$246</f>
        <v>7.5544996666666669E-4</v>
      </c>
      <c r="O39" s="22">
        <f>'[1]44104411Imp'!N$246</f>
        <v>9.2532735999999996E-4</v>
      </c>
      <c r="P39" s="22">
        <f>'[1]44104411Imp'!O$246</f>
        <v>1.7423599999999999E-3</v>
      </c>
      <c r="Q39" s="22">
        <f>'[1]44104411Imp'!P$246</f>
        <v>1.3712344799999999E-3</v>
      </c>
      <c r="R39" s="22">
        <f>'[1]44104411Imp'!Q$246</f>
        <v>1.9445999999999999E-3</v>
      </c>
      <c r="S39" s="22">
        <f>'[1]44104411Imp'!R$246</f>
        <v>2.9217833999999995E-3</v>
      </c>
      <c r="T39" s="22">
        <f>'[1]44104411Imp'!S$246</f>
        <v>1.37908E-3</v>
      </c>
      <c r="U39" s="22">
        <f>'[1]44104411Imp'!T$246</f>
        <v>4.7045799999999999E-3</v>
      </c>
      <c r="V39" s="22">
        <f>'[1]44104411Imp'!U$246</f>
        <v>1.1439692319999998E-2</v>
      </c>
      <c r="W39" s="22">
        <f>'[1]44104411Imp'!V$246</f>
        <v>7.6440924E-3</v>
      </c>
      <c r="X39" s="22">
        <f>'[1]44104411Imp'!W$246</f>
        <v>3.2339853840000002E-2</v>
      </c>
      <c r="Y39" s="22">
        <f>'[1]44104411Imp'!X$246</f>
        <v>5.4670524742959997E-2</v>
      </c>
      <c r="Z39" s="22">
        <f>'[1]44104411Imp'!Y$246</f>
        <v>1.6635091849879997E-2</v>
      </c>
      <c r="AA39" s="22">
        <f>'[1]44104411Imp'!Z$246</f>
        <v>0</v>
      </c>
      <c r="AB39" s="21">
        <f>'[1]44104411Imp'!AA$246</f>
        <v>0</v>
      </c>
      <c r="AC39" s="25"/>
      <c r="AD39" s="17">
        <f>1/1000*'[1]44104411Imp'!AB$246</f>
        <v>2.2352699999999995E-4</v>
      </c>
      <c r="AE39" s="12">
        <f>1/1000*'[1]44104411Imp'!AC$246</f>
        <v>1.555049E-3</v>
      </c>
      <c r="AF39" s="12">
        <f>1/1000*'[1]44104411Imp'!AD$246</f>
        <v>4.2800000000000005E-4</v>
      </c>
      <c r="AG39" s="12">
        <f>1/1000*'[1]44104411Imp'!AE$246</f>
        <v>2.7750000000000006E-3</v>
      </c>
      <c r="AH39" s="12">
        <f>1/1000*'[1]44104411Imp'!AF$246</f>
        <v>6.0899999999999995E-4</v>
      </c>
      <c r="AI39" s="12">
        <f>1/1000*'[1]44104411Imp'!AG$246</f>
        <v>1.1968701E-2</v>
      </c>
      <c r="AJ39" s="12">
        <f>1/1000*'[1]44104411Imp'!AH$246</f>
        <v>6.5204740000000001E-3</v>
      </c>
      <c r="AK39" s="12">
        <f>1/1000*'[1]44104411Imp'!AI$246</f>
        <v>1.0882680000000001E-3</v>
      </c>
      <c r="AL39" s="12">
        <f>1/1000*'[1]44104411Imp'!AJ$246</f>
        <v>6.6832199999999984E-4</v>
      </c>
      <c r="AM39" s="12">
        <f>1/1000*'[1]44104411Imp'!AK$246</f>
        <v>4.3701499999999996E-4</v>
      </c>
      <c r="AN39" s="12">
        <f>1/1000*'[1]44104411Imp'!AL$246</f>
        <v>5.1738900000000004E-4</v>
      </c>
      <c r="AO39" s="12">
        <f>1/1000*'[1]44104411Imp'!AM$246</f>
        <v>6.4177500000000003E-4</v>
      </c>
      <c r="AP39" s="12">
        <f>1/1000*'[1]44104411Imp'!AN$246</f>
        <v>4.84764E-4</v>
      </c>
      <c r="AQ39" s="12">
        <f>1/1000*'[1]44104411Imp'!AO$246</f>
        <v>5.1668800000000006E-4</v>
      </c>
      <c r="AR39" s="12">
        <f>1/1000*'[1]44104411Imp'!AP$246</f>
        <v>1.105401E-3</v>
      </c>
      <c r="AS39" s="12">
        <f>1/1000*'[1]44104411Imp'!AQ$246</f>
        <v>5.6082199999999999E-4</v>
      </c>
      <c r="AT39" s="12">
        <f>1/1000*'[1]44104411Imp'!AR$246</f>
        <v>1.0568260000000001E-3</v>
      </c>
      <c r="AU39" s="12">
        <f>1/1000*'[1]44104411Imp'!AS$246</f>
        <v>5.144879999999999E-4</v>
      </c>
      <c r="AV39" s="12">
        <f>1/1000*'[1]44104411Imp'!AT$246</f>
        <v>1.8026399999999999E-3</v>
      </c>
      <c r="AW39" s="12">
        <f>1/1000*'[1]44104411Imp'!AU$246</f>
        <v>2.8127690000000001E-3</v>
      </c>
      <c r="AX39" s="12">
        <f>1/1000*'[1]44104411Imp'!AV$246</f>
        <v>2.8307419999999998E-3</v>
      </c>
      <c r="AY39" s="12">
        <f>1/1000*'[1]44104411Imp'!AW$246</f>
        <v>1.3118051E-2</v>
      </c>
      <c r="AZ39" s="12">
        <f>1/1000*'[1]44104411Imp'!AX$246</f>
        <v>1.9809523999999998E-2</v>
      </c>
      <c r="BA39" s="12">
        <f>1/1000*'[1]44104411Imp'!AY$246</f>
        <v>8.1577769999999997E-3</v>
      </c>
      <c r="BB39" s="12">
        <f>1/1000*'[1]44104411Imp'!AZ$246</f>
        <v>0</v>
      </c>
      <c r="BC39" s="33">
        <f>1/1000*'[1]44104411Imp'!BA$246</f>
        <v>0</v>
      </c>
      <c r="BD39" s="228"/>
    </row>
    <row r="40" spans="2:56">
      <c r="B40" s="8" t="s">
        <v>24</v>
      </c>
      <c r="C40" s="41">
        <f t="shared" ref="C40:AB40" si="8">C27-SUM(C28:C39)</f>
        <v>1.1337799999999953E-2</v>
      </c>
      <c r="D40" s="42">
        <f t="shared" si="8"/>
        <v>2.3069600000000134E-2</v>
      </c>
      <c r="E40" s="42">
        <f t="shared" si="8"/>
        <v>1.9006679999999943E-2</v>
      </c>
      <c r="F40" s="42">
        <f t="shared" si="8"/>
        <v>1.472840000000053E-2</v>
      </c>
      <c r="G40" s="42">
        <f t="shared" si="8"/>
        <v>1.5115599999999674E-2</v>
      </c>
      <c r="H40" s="42">
        <f t="shared" si="8"/>
        <v>3.6995600000000017E-2</v>
      </c>
      <c r="I40" s="42">
        <f t="shared" si="8"/>
        <v>2.2327726666666825E-2</v>
      </c>
      <c r="J40" s="42">
        <f t="shared" si="8"/>
        <v>9.4897999999999927E-3</v>
      </c>
      <c r="K40" s="42">
        <f t="shared" si="8"/>
        <v>4.2416200000000015E-3</v>
      </c>
      <c r="L40" s="42">
        <f t="shared" si="8"/>
        <v>3.9202000000000403E-3</v>
      </c>
      <c r="M40" s="42">
        <f t="shared" si="8"/>
        <v>2.862551000000102E-3</v>
      </c>
      <c r="N40" s="42">
        <f t="shared" si="8"/>
        <v>2.0638387999999952E-3</v>
      </c>
      <c r="O40" s="42">
        <f t="shared" si="8"/>
        <v>3.1298151599999935E-3</v>
      </c>
      <c r="P40" s="42">
        <f t="shared" si="8"/>
        <v>1.4407602000000019E-2</v>
      </c>
      <c r="Q40" s="42">
        <f t="shared" si="8"/>
        <v>2.7412734439999975E-2</v>
      </c>
      <c r="R40" s="42">
        <f t="shared" si="8"/>
        <v>1.5723039599999988E-2</v>
      </c>
      <c r="S40" s="42">
        <f t="shared" si="8"/>
        <v>1.7044997999999811E-2</v>
      </c>
      <c r="T40" s="42">
        <f t="shared" si="8"/>
        <v>9.4735779999999492E-2</v>
      </c>
      <c r="U40" s="42">
        <f t="shared" si="8"/>
        <v>5.9808246000000231E-2</v>
      </c>
      <c r="V40" s="42">
        <f t="shared" si="8"/>
        <v>5.5601236880000071E-2</v>
      </c>
      <c r="W40" s="42">
        <f t="shared" si="8"/>
        <v>0.13638336642000026</v>
      </c>
      <c r="X40" s="42">
        <f t="shared" si="8"/>
        <v>0.48657898323999993</v>
      </c>
      <c r="Y40" s="42">
        <f t="shared" si="8"/>
        <v>0.54434283100679992</v>
      </c>
      <c r="Z40" s="42">
        <f t="shared" si="8"/>
        <v>0.43567354979735995</v>
      </c>
      <c r="AA40" s="42">
        <f t="shared" si="8"/>
        <v>0</v>
      </c>
      <c r="AB40" s="43">
        <f t="shared" si="8"/>
        <v>0</v>
      </c>
      <c r="AC40" s="89"/>
      <c r="AD40" s="41">
        <f t="shared" ref="AD40:BC40" si="9">AD27-SUM(AD28:AD39)</f>
        <v>2.742902999999991E-3</v>
      </c>
      <c r="AE40" s="42">
        <f t="shared" si="9"/>
        <v>7.904699000000015E-3</v>
      </c>
      <c r="AF40" s="42">
        <f t="shared" si="9"/>
        <v>5.8759999999999368E-3</v>
      </c>
      <c r="AG40" s="42">
        <f t="shared" si="9"/>
        <v>1.6340000000000243E-3</v>
      </c>
      <c r="AH40" s="42">
        <f t="shared" si="9"/>
        <v>2.7249999999999774E-3</v>
      </c>
      <c r="AI40" s="42">
        <f t="shared" si="9"/>
        <v>6.9771020000001238E-3</v>
      </c>
      <c r="AJ40" s="42">
        <f t="shared" si="9"/>
        <v>5.8618740000000447E-3</v>
      </c>
      <c r="AK40" s="42">
        <f t="shared" si="9"/>
        <v>2.3923560000000399E-3</v>
      </c>
      <c r="AL40" s="42">
        <f t="shared" si="9"/>
        <v>1.4310459999999914E-3</v>
      </c>
      <c r="AM40" s="42">
        <f t="shared" si="9"/>
        <v>1.6741680000000037E-3</v>
      </c>
      <c r="AN40" s="42">
        <f t="shared" si="9"/>
        <v>6.4823099999999911E-4</v>
      </c>
      <c r="AO40" s="42">
        <f t="shared" si="9"/>
        <v>7.7406899999997447E-4</v>
      </c>
      <c r="AP40" s="42">
        <f t="shared" si="9"/>
        <v>7.4541399999998592E-4</v>
      </c>
      <c r="AQ40" s="42">
        <f t="shared" si="9"/>
        <v>2.9312409999999872E-3</v>
      </c>
      <c r="AR40" s="42">
        <f t="shared" si="9"/>
        <v>8.3317049999999948E-3</v>
      </c>
      <c r="AS40" s="42">
        <f t="shared" si="9"/>
        <v>2.942770000000039E-3</v>
      </c>
      <c r="AT40" s="42">
        <f t="shared" si="9"/>
        <v>2.7512260000000788E-3</v>
      </c>
      <c r="AU40" s="42">
        <f t="shared" si="9"/>
        <v>1.7483146000000005E-2</v>
      </c>
      <c r="AV40" s="42">
        <f t="shared" si="9"/>
        <v>1.3956191999999812E-2</v>
      </c>
      <c r="AW40" s="42">
        <f t="shared" si="9"/>
        <v>1.2921491999999979E-2</v>
      </c>
      <c r="AX40" s="42">
        <f t="shared" si="9"/>
        <v>4.0709809999999957E-2</v>
      </c>
      <c r="AY40" s="42">
        <f t="shared" si="9"/>
        <v>0.20991824600000009</v>
      </c>
      <c r="AZ40" s="42">
        <f t="shared" si="9"/>
        <v>0.18536894999999998</v>
      </c>
      <c r="BA40" s="42">
        <f t="shared" si="9"/>
        <v>9.0805390000000041E-2</v>
      </c>
      <c r="BB40" s="42">
        <f t="shared" si="9"/>
        <v>0</v>
      </c>
      <c r="BC40" s="43">
        <f t="shared" si="9"/>
        <v>0</v>
      </c>
      <c r="BD40" s="228"/>
    </row>
    <row r="41" spans="2:56" ht="20" customHeight="1">
      <c r="B41" s="47" t="s">
        <v>34</v>
      </c>
      <c r="C41" s="126">
        <f>'[1]44104411Imp'!B$194</f>
        <v>2.7134399999999996E-2</v>
      </c>
      <c r="D41" s="221">
        <f>'[1]44104411Imp'!C$194</f>
        <v>2.1701999999999999E-2</v>
      </c>
      <c r="E41" s="221">
        <f>'[1]44104411Imp'!D$194</f>
        <v>2.6506000000000002E-2</v>
      </c>
      <c r="F41" s="221">
        <f>'[1]44104411Imp'!E$194</f>
        <v>1.2295400000000001E-2</v>
      </c>
      <c r="G41" s="221">
        <f>'[1]44104411Imp'!F$194</f>
        <v>4.0554000000000007E-3</v>
      </c>
      <c r="H41" s="221">
        <f>'[1]44104411Imp'!G$194</f>
        <v>6.8939999999999995E-4</v>
      </c>
      <c r="I41" s="221">
        <f>'[1]44104411Imp'!H$194</f>
        <v>6.6600000000000006E-5</v>
      </c>
      <c r="J41" s="221">
        <f>'[1]44104411Imp'!I$194</f>
        <v>0</v>
      </c>
      <c r="K41" s="221">
        <f>'[1]44104411Imp'!J$194</f>
        <v>0</v>
      </c>
      <c r="L41" s="221">
        <f>'[1]44104411Imp'!K$194</f>
        <v>0</v>
      </c>
      <c r="M41" s="221">
        <f>'[1]44104411Imp'!L$194</f>
        <v>0</v>
      </c>
      <c r="N41" s="221">
        <f>'[1]44104411Imp'!M$194</f>
        <v>0</v>
      </c>
      <c r="O41" s="221">
        <f>'[1]44104411Imp'!N$194</f>
        <v>0</v>
      </c>
      <c r="P41" s="221">
        <f>'[1]44104411Imp'!O$194</f>
        <v>1.8E-5</v>
      </c>
      <c r="Q41" s="221">
        <f>'[1]44104411Imp'!P$194</f>
        <v>1.3171788000000001E-4</v>
      </c>
      <c r="R41" s="221">
        <f>'[1]44104411Imp'!Q$194</f>
        <v>5.8759999999999997E-4</v>
      </c>
      <c r="S41" s="221">
        <f>'[1]44104411Imp'!R$194</f>
        <v>5.1831999999999998E-3</v>
      </c>
      <c r="T41" s="221">
        <f>'[1]44104411Imp'!S$194</f>
        <v>6.0473999999999997E-3</v>
      </c>
      <c r="U41" s="221">
        <f>'[1]44104411Imp'!T$194</f>
        <v>5.3312000000000003E-3</v>
      </c>
      <c r="V41" s="221">
        <f>'[1]44104411Imp'!U$194</f>
        <v>1.3692167999999999E-4</v>
      </c>
      <c r="W41" s="221">
        <f>'[1]44104411Imp'!V$194</f>
        <v>1.4975665039999999E-2</v>
      </c>
      <c r="X41" s="221">
        <f>'[1]44104411Imp'!W$194</f>
        <v>0.13723435879999998</v>
      </c>
      <c r="Y41" s="221">
        <f>'[1]44104411Imp'!X$194</f>
        <v>6.1616872148999989E-2</v>
      </c>
      <c r="Z41" s="221">
        <f>'[1]44104411Imp'!Y$194</f>
        <v>0</v>
      </c>
      <c r="AA41" s="221">
        <f>'[1]44104411Imp'!Z$194</f>
        <v>0</v>
      </c>
      <c r="AB41" s="208">
        <f>'[1]44104411Imp'!AA$194</f>
        <v>0</v>
      </c>
      <c r="AC41" s="70"/>
      <c r="AD41" s="126">
        <f>1/1000*'[1]44104411Imp'!AB$194</f>
        <v>2.50125E-3</v>
      </c>
      <c r="AE41" s="221">
        <f>1/1000*'[1]44104411Imp'!AC$194</f>
        <v>1.9767449999999998E-3</v>
      </c>
      <c r="AF41" s="221">
        <f>1/1000*'[1]44104411Imp'!AD$194</f>
        <v>2.4890000000000003E-3</v>
      </c>
      <c r="AG41" s="221">
        <f>1/1000*'[1]44104411Imp'!AE$194</f>
        <v>1.194E-3</v>
      </c>
      <c r="AH41" s="221">
        <f>1/1000*'[1]44104411Imp'!AF$194</f>
        <v>4.2700000000000002E-4</v>
      </c>
      <c r="AI41" s="221">
        <f>1/1000*'[1]44104411Imp'!AG$194</f>
        <v>9.0129000000000004E-5</v>
      </c>
      <c r="AJ41" s="221">
        <f>1/1000*'[1]44104411Imp'!AH$194</f>
        <v>1.5441E-5</v>
      </c>
      <c r="AK41" s="221">
        <f>1/1000*'[1]44104411Imp'!AI$194</f>
        <v>0</v>
      </c>
      <c r="AL41" s="221">
        <f>1/1000*'[1]44104411Imp'!AJ$194</f>
        <v>0</v>
      </c>
      <c r="AM41" s="221">
        <f>1/1000*'[1]44104411Imp'!AK$194</f>
        <v>0</v>
      </c>
      <c r="AN41" s="221">
        <f>1/1000*'[1]44104411Imp'!AL$194</f>
        <v>0</v>
      </c>
      <c r="AO41" s="221">
        <f>1/1000*'[1]44104411Imp'!AM$194</f>
        <v>0</v>
      </c>
      <c r="AP41" s="221">
        <f>1/1000*'[1]44104411Imp'!AN$194</f>
        <v>0</v>
      </c>
      <c r="AQ41" s="221">
        <f>1/1000*'[1]44104411Imp'!AO$194</f>
        <v>3.5759999999999997E-6</v>
      </c>
      <c r="AR41" s="221">
        <f>1/1000*'[1]44104411Imp'!AP$194</f>
        <v>4.9284999999999993E-5</v>
      </c>
      <c r="AS41" s="221">
        <f>1/1000*'[1]44104411Imp'!AQ$194</f>
        <v>7.994899999999999E-5</v>
      </c>
      <c r="AT41" s="221">
        <f>1/1000*'[1]44104411Imp'!AR$194</f>
        <v>5.3630799999999999E-4</v>
      </c>
      <c r="AU41" s="221">
        <f>1/1000*'[1]44104411Imp'!AS$194</f>
        <v>9.6059299999999993E-4</v>
      </c>
      <c r="AV41" s="221">
        <f>1/1000*'[1]44104411Imp'!AT$194</f>
        <v>1.254554E-3</v>
      </c>
      <c r="AW41" s="221">
        <f>1/1000*'[1]44104411Imp'!AU$194</f>
        <v>3.4422999999999999E-5</v>
      </c>
      <c r="AX41" s="221">
        <f>1/1000*'[1]44104411Imp'!AV$194</f>
        <v>3.4144490000000004E-3</v>
      </c>
      <c r="AY41" s="221">
        <f>1/1000*'[1]44104411Imp'!AW$194</f>
        <v>5.1652941000000001E-2</v>
      </c>
      <c r="AZ41" s="221">
        <f>1/1000*'[1]44104411Imp'!AX$194</f>
        <v>2.1307211E-2</v>
      </c>
      <c r="BA41" s="221">
        <f>1/1000*'[1]44104411Imp'!AY$194</f>
        <v>0</v>
      </c>
      <c r="BB41" s="221">
        <f>1/1000*'[1]44104411Imp'!AZ$194</f>
        <v>0</v>
      </c>
      <c r="BC41" s="208">
        <f>1/1000*'[1]44104411Imp'!BA$194</f>
        <v>0</v>
      </c>
      <c r="BD41" s="228"/>
    </row>
    <row r="42" spans="2:56" ht="20" customHeight="1">
      <c r="B42" s="20" t="s">
        <v>73</v>
      </c>
      <c r="C42" s="154">
        <f t="shared" ref="C42:AB42" si="10">C7-SUM(C8,C11,C20,C27,C41)</f>
        <v>0.1296135400000018</v>
      </c>
      <c r="D42" s="155">
        <f t="shared" si="10"/>
        <v>0.20221000000000755</v>
      </c>
      <c r="E42" s="155">
        <f t="shared" si="10"/>
        <v>0.21603331999999886</v>
      </c>
      <c r="F42" s="155">
        <f t="shared" si="10"/>
        <v>0.24758443999999535</v>
      </c>
      <c r="G42" s="155">
        <f t="shared" si="10"/>
        <v>0.28948439999999831</v>
      </c>
      <c r="H42" s="155">
        <f t="shared" si="10"/>
        <v>0.34458699999999975</v>
      </c>
      <c r="I42" s="155">
        <f t="shared" si="10"/>
        <v>0.27017588159999617</v>
      </c>
      <c r="J42" s="155">
        <f t="shared" si="10"/>
        <v>0.20332323999999735</v>
      </c>
      <c r="K42" s="155">
        <f t="shared" si="10"/>
        <v>0.16437420000000014</v>
      </c>
      <c r="L42" s="155">
        <f t="shared" si="10"/>
        <v>0.13487259999999779</v>
      </c>
      <c r="M42" s="155">
        <f t="shared" si="10"/>
        <v>0.12981352760000275</v>
      </c>
      <c r="N42" s="155">
        <f t="shared" si="10"/>
        <v>9.1582273999997632E-2</v>
      </c>
      <c r="O42" s="155">
        <f t="shared" si="10"/>
        <v>8.1192281079998097E-2</v>
      </c>
      <c r="P42" s="155">
        <f t="shared" si="10"/>
        <v>8.1066399999995209E-2</v>
      </c>
      <c r="Q42" s="155">
        <f t="shared" si="10"/>
        <v>7.4312282146672626E-2</v>
      </c>
      <c r="R42" s="155">
        <f t="shared" si="10"/>
        <v>0.13225878403333624</v>
      </c>
      <c r="S42" s="155">
        <f t="shared" si="10"/>
        <v>0.20163857239999583</v>
      </c>
      <c r="T42" s="155">
        <f t="shared" si="10"/>
        <v>0.29890124599999801</v>
      </c>
      <c r="U42" s="155">
        <f t="shared" si="10"/>
        <v>0.19594990399999235</v>
      </c>
      <c r="V42" s="155">
        <f t="shared" si="10"/>
        <v>0.16416720018285247</v>
      </c>
      <c r="W42" s="155">
        <f t="shared" si="10"/>
        <v>0.28138484737999292</v>
      </c>
      <c r="X42" s="155">
        <f t="shared" si="10"/>
        <v>0.31579852583999957</v>
      </c>
      <c r="Y42" s="155">
        <f t="shared" si="10"/>
        <v>0.4152654285474755</v>
      </c>
      <c r="Z42" s="155">
        <f t="shared" si="10"/>
        <v>0.36834613621219869</v>
      </c>
      <c r="AA42" s="155">
        <f t="shared" si="10"/>
        <v>0</v>
      </c>
      <c r="AB42" s="156">
        <f t="shared" si="10"/>
        <v>0</v>
      </c>
      <c r="AC42" s="25"/>
      <c r="AD42" s="154">
        <f t="shared" ref="AD42:BC42" si="11">AD7-SUM(AD8,AD11,AD20,AD27,AD41)</f>
        <v>2.5651606000000826E-2</v>
      </c>
      <c r="AE42" s="155">
        <f t="shared" si="11"/>
        <v>2.5346212000000312E-2</v>
      </c>
      <c r="AF42" s="155">
        <f t="shared" si="11"/>
        <v>2.7809000000000195E-2</v>
      </c>
      <c r="AG42" s="155">
        <f t="shared" si="11"/>
        <v>3.0715999999999632E-2</v>
      </c>
      <c r="AH42" s="155">
        <f t="shared" si="11"/>
        <v>5.3385000000001903E-2</v>
      </c>
      <c r="AI42" s="155">
        <f t="shared" si="11"/>
        <v>5.947454299999988E-2</v>
      </c>
      <c r="AJ42" s="155">
        <f t="shared" si="11"/>
        <v>4.8977407999999611E-2</v>
      </c>
      <c r="AK42" s="155">
        <f t="shared" si="11"/>
        <v>3.6474997000000897E-2</v>
      </c>
      <c r="AL42" s="155">
        <f t="shared" si="11"/>
        <v>3.3849714999999891E-2</v>
      </c>
      <c r="AM42" s="155">
        <f t="shared" si="11"/>
        <v>3.462908900000039E-2</v>
      </c>
      <c r="AN42" s="155">
        <f t="shared" si="11"/>
        <v>3.631090199999959E-2</v>
      </c>
      <c r="AO42" s="155">
        <f t="shared" si="11"/>
        <v>2.1402035000001041E-2</v>
      </c>
      <c r="AP42" s="155">
        <f t="shared" si="11"/>
        <v>1.6195868000000946E-2</v>
      </c>
      <c r="AQ42" s="155">
        <f t="shared" si="11"/>
        <v>1.8596482999997832E-2</v>
      </c>
      <c r="AR42" s="155">
        <f t="shared" si="11"/>
        <v>2.4668590000000545E-2</v>
      </c>
      <c r="AS42" s="155">
        <f t="shared" si="11"/>
        <v>2.9808184000000626E-2</v>
      </c>
      <c r="AT42" s="155">
        <f t="shared" si="11"/>
        <v>4.1792883000000058E-2</v>
      </c>
      <c r="AU42" s="155">
        <f t="shared" si="11"/>
        <v>5.0698023999999342E-2</v>
      </c>
      <c r="AV42" s="155">
        <f t="shared" si="11"/>
        <v>4.5394752999999843E-2</v>
      </c>
      <c r="AW42" s="155">
        <f t="shared" si="11"/>
        <v>4.6490930000000041E-2</v>
      </c>
      <c r="AX42" s="155">
        <f t="shared" si="11"/>
        <v>5.1344051000000612E-2</v>
      </c>
      <c r="AY42" s="155">
        <f t="shared" si="11"/>
        <v>0.12791106399999741</v>
      </c>
      <c r="AZ42" s="155">
        <f t="shared" si="11"/>
        <v>0.14413781700000339</v>
      </c>
      <c r="BA42" s="155">
        <f t="shared" si="11"/>
        <v>9.711078200000034E-2</v>
      </c>
      <c r="BB42" s="155">
        <f t="shared" si="11"/>
        <v>0</v>
      </c>
      <c r="BC42" s="156">
        <f t="shared" si="11"/>
        <v>0</v>
      </c>
      <c r="BD42" s="228"/>
    </row>
    <row r="43" spans="2:56">
      <c r="B43" s="127" t="s">
        <v>30</v>
      </c>
      <c r="C43" s="31">
        <f>'[1]44104411Imp'!B$15</f>
        <v>1.8979600000000003E-2</v>
      </c>
      <c r="D43" s="22">
        <f>'[1]44104411Imp'!C$15</f>
        <v>3.02124E-2</v>
      </c>
      <c r="E43" s="22">
        <f>'[1]44104411Imp'!D$15</f>
        <v>1.7761000000000002E-2</v>
      </c>
      <c r="F43" s="22">
        <f>'[1]44104411Imp'!E$15</f>
        <v>3.6729200000000004E-2</v>
      </c>
      <c r="G43" s="22">
        <f>'[1]44104411Imp'!F$15</f>
        <v>6.6119400000000009E-2</v>
      </c>
      <c r="H43" s="22">
        <f>'[1]44104411Imp'!G$15</f>
        <v>0.10056860000000001</v>
      </c>
      <c r="I43" s="22">
        <f>'[1]44104411Imp'!H$15</f>
        <v>3.4480799999999999E-2</v>
      </c>
      <c r="J43" s="22">
        <f>'[1]44104411Imp'!I$15</f>
        <v>2.1574800000000002E-2</v>
      </c>
      <c r="K43" s="22">
        <f>'[1]44104411Imp'!J$15</f>
        <v>1.12698E-2</v>
      </c>
      <c r="L43" s="22">
        <f>'[1]44104411Imp'!K$15</f>
        <v>1.8936600000000001E-2</v>
      </c>
      <c r="M43" s="22">
        <f>'[1]44104411Imp'!L$15</f>
        <v>3.7762199999999996E-2</v>
      </c>
      <c r="N43" s="22">
        <f>'[1]44104411Imp'!M$15</f>
        <v>4.6655999999999998E-3</v>
      </c>
      <c r="O43" s="22">
        <f>'[1]44104411Imp'!N$15</f>
        <v>1.1730096E-4</v>
      </c>
      <c r="P43" s="22">
        <f>'[1]44104411Imp'!O$15</f>
        <v>1.7999999999999999E-6</v>
      </c>
      <c r="Q43" s="22">
        <f>'[1]44104411Imp'!P$15</f>
        <v>1.6492644E-4</v>
      </c>
      <c r="R43" s="22">
        <f>'[1]44104411Imp'!Q$15</f>
        <v>2.5748783999999998E-3</v>
      </c>
      <c r="S43" s="22">
        <f>'[1]44104411Imp'!R$15</f>
        <v>4.9085999999999999E-3</v>
      </c>
      <c r="T43" s="22">
        <f>'[1]44104411Imp'!S$15</f>
        <v>2.4405939999999995E-3</v>
      </c>
      <c r="U43" s="22">
        <f>'[1]44104411Imp'!T$15</f>
        <v>2.9475040000000005E-3</v>
      </c>
      <c r="V43" s="22">
        <f>'[1]44104411Imp'!U$15</f>
        <v>2.2327073999999997E-3</v>
      </c>
      <c r="W43" s="22">
        <f>'[1]44104411Imp'!V$15</f>
        <v>2.03129766E-3</v>
      </c>
      <c r="X43" s="22">
        <f>'[1]44104411Imp'!W$15</f>
        <v>9.5959332000000014E-4</v>
      </c>
      <c r="Y43" s="22">
        <f>'[1]44104411Imp'!X$15</f>
        <v>1.3124425773759999E-2</v>
      </c>
      <c r="Z43" s="22">
        <f>'[1]44104411Imp'!Y$15</f>
        <v>1.1726873583039999E-2</v>
      </c>
      <c r="AA43" s="22">
        <f>'[1]44104411Imp'!Z$15</f>
        <v>0</v>
      </c>
      <c r="AB43" s="21">
        <f>'[1]44104411Imp'!AA$15</f>
        <v>0</v>
      </c>
      <c r="AC43" s="25"/>
      <c r="AD43" s="17">
        <f>1/1000*'[1]44104411Imp'!AB$15</f>
        <v>4.1071419999999994E-3</v>
      </c>
      <c r="AE43" s="12">
        <f>1/1000*'[1]44104411Imp'!AC$15</f>
        <v>4.6224889999999996E-3</v>
      </c>
      <c r="AF43" s="12">
        <f>1/1000*'[1]44104411Imp'!AD$15</f>
        <v>2.7860000000000003E-3</v>
      </c>
      <c r="AG43" s="12">
        <f>1/1000*'[1]44104411Imp'!AE$15</f>
        <v>6.0340000000000003E-3</v>
      </c>
      <c r="AH43" s="12">
        <f>1/1000*'[1]44104411Imp'!AF$15</f>
        <v>1.8134999999999998E-2</v>
      </c>
      <c r="AI43" s="12">
        <f>1/1000*'[1]44104411Imp'!AG$15</f>
        <v>1.9464768E-2</v>
      </c>
      <c r="AJ43" s="12">
        <f>1/1000*'[1]44104411Imp'!AH$15</f>
        <v>1.4374343999999999E-2</v>
      </c>
      <c r="AK43" s="12">
        <f>1/1000*'[1]44104411Imp'!AI$15</f>
        <v>4.356843E-3</v>
      </c>
      <c r="AL43" s="12">
        <f>1/1000*'[1]44104411Imp'!AJ$15</f>
        <v>2.5408909999999995E-3</v>
      </c>
      <c r="AM43" s="12">
        <f>1/1000*'[1]44104411Imp'!AK$15</f>
        <v>8.8289279999999998E-3</v>
      </c>
      <c r="AN43" s="12">
        <f>1/1000*'[1]44104411Imp'!AL$15</f>
        <v>1.3137424E-2</v>
      </c>
      <c r="AO43" s="12">
        <f>1/1000*'[1]44104411Imp'!AM$15</f>
        <v>2.0516559999999998E-3</v>
      </c>
      <c r="AP43" s="12">
        <f>1/1000*'[1]44104411Imp'!AN$15</f>
        <v>7.8986000000000006E-5</v>
      </c>
      <c r="AQ43" s="12">
        <f>1/1000*'[1]44104411Imp'!AO$15</f>
        <v>2.48E-6</v>
      </c>
      <c r="AR43" s="12">
        <f>1/1000*'[1]44104411Imp'!AP$15</f>
        <v>6.6036000000000003E-5</v>
      </c>
      <c r="AS43" s="12">
        <f>1/1000*'[1]44104411Imp'!AQ$15</f>
        <v>1.1906900000000001E-3</v>
      </c>
      <c r="AT43" s="12">
        <f>1/1000*'[1]44104411Imp'!AR$15</f>
        <v>1.5220949999999998E-3</v>
      </c>
      <c r="AU43" s="12">
        <f>1/1000*'[1]44104411Imp'!AS$15</f>
        <v>1.2566740000000002E-3</v>
      </c>
      <c r="AV43" s="12">
        <f>1/1000*'[1]44104411Imp'!AT$15</f>
        <v>2.1881869999999999E-3</v>
      </c>
      <c r="AW43" s="12">
        <f>1/1000*'[1]44104411Imp'!AU$15</f>
        <v>5.8291799999999998E-4</v>
      </c>
      <c r="AX43" s="12">
        <f>1/1000*'[1]44104411Imp'!AV$15</f>
        <v>1.2906249999999999E-3</v>
      </c>
      <c r="AY43" s="12">
        <f>1/1000*'[1]44104411Imp'!AW$15</f>
        <v>4.0099500000000002E-4</v>
      </c>
      <c r="AZ43" s="12">
        <f>1/1000*'[1]44104411Imp'!AX$15</f>
        <v>5.3075279999999997E-3</v>
      </c>
      <c r="BA43" s="12">
        <f>1/1000*'[1]44104411Imp'!AY$15</f>
        <v>3.2556E-3</v>
      </c>
      <c r="BB43" s="12">
        <f>1/1000*'[1]44104411Imp'!AZ$15</f>
        <v>0</v>
      </c>
      <c r="BC43" s="33">
        <f>1/1000*'[1]44104411Imp'!BA$15</f>
        <v>0</v>
      </c>
      <c r="BD43" s="228"/>
    </row>
    <row r="44" spans="2:56">
      <c r="B44" s="18" t="s">
        <v>230</v>
      </c>
      <c r="C44" s="31">
        <f>'[1]44104411Imp'!B$22</f>
        <v>5.3999999999999998E-5</v>
      </c>
      <c r="D44" s="22">
        <f>'[1]44104411Imp'!C$22</f>
        <v>0</v>
      </c>
      <c r="E44" s="22">
        <f>'[1]44104411Imp'!D$22</f>
        <v>0</v>
      </c>
      <c r="F44" s="22">
        <f>'[1]44104411Imp'!E$22</f>
        <v>0</v>
      </c>
      <c r="G44" s="22">
        <f>'[1]44104411Imp'!F$22</f>
        <v>0</v>
      </c>
      <c r="H44" s="22">
        <f>'[1]44104411Imp'!G$22</f>
        <v>0</v>
      </c>
      <c r="I44" s="22">
        <f>'[1]44104411Imp'!H$22</f>
        <v>4.3200000000000007E-5</v>
      </c>
      <c r="J44" s="22">
        <f>'[1]44104411Imp'!I$22</f>
        <v>0</v>
      </c>
      <c r="K44" s="22">
        <f>'[1]44104411Imp'!J$22</f>
        <v>0</v>
      </c>
      <c r="L44" s="22">
        <f>'[1]44104411Imp'!K$22</f>
        <v>0</v>
      </c>
      <c r="M44" s="22">
        <f>'[1]44104411Imp'!L$22</f>
        <v>0</v>
      </c>
      <c r="N44" s="22">
        <f>'[1]44104411Imp'!M$22</f>
        <v>0</v>
      </c>
      <c r="O44" s="22">
        <f>'[1]44104411Imp'!N$22</f>
        <v>0</v>
      </c>
      <c r="P44" s="22">
        <f>'[1]44104411Imp'!O$22</f>
        <v>0</v>
      </c>
      <c r="Q44" s="22">
        <f>'[1]44104411Imp'!P$22</f>
        <v>0</v>
      </c>
      <c r="R44" s="22">
        <f>'[1]44104411Imp'!Q$22</f>
        <v>0</v>
      </c>
      <c r="S44" s="22">
        <f>'[1]44104411Imp'!R$22</f>
        <v>2.2919999999999999E-4</v>
      </c>
      <c r="T44" s="22">
        <f>'[1]44104411Imp'!S$22</f>
        <v>2.5101999999999998E-3</v>
      </c>
      <c r="U44" s="22">
        <f>'[1]44104411Imp'!T$22</f>
        <v>2.43E-4</v>
      </c>
      <c r="V44" s="22">
        <f>'[1]44104411Imp'!U$22</f>
        <v>4.9315355599999994E-3</v>
      </c>
      <c r="W44" s="22">
        <f>'[1]44104411Imp'!V$22</f>
        <v>2.9394679999999997E-5</v>
      </c>
      <c r="X44" s="22">
        <f>'[1]44104411Imp'!W$22</f>
        <v>5.3687561759999995E-2</v>
      </c>
      <c r="Y44" s="22">
        <f>'[1]44104411Imp'!X$22</f>
        <v>5.7544647816879992E-2</v>
      </c>
      <c r="Z44" s="22">
        <f>'[1]44104411Imp'!Y$22</f>
        <v>1.0219999999999999E-3</v>
      </c>
      <c r="AA44" s="22">
        <f>'[1]44104411Imp'!Z$22</f>
        <v>0</v>
      </c>
      <c r="AB44" s="21">
        <f>'[1]44104411Imp'!AA$22</f>
        <v>0</v>
      </c>
      <c r="AC44" s="25"/>
      <c r="AD44" s="17">
        <f>1/1000*'[1]44104411Imp'!AB$22</f>
        <v>3.5299999999999997E-6</v>
      </c>
      <c r="AE44" s="12">
        <f>1/1000*'[1]44104411Imp'!AC$22</f>
        <v>0</v>
      </c>
      <c r="AF44" s="12">
        <f>1/1000*'[1]44104411Imp'!AD$22</f>
        <v>0</v>
      </c>
      <c r="AG44" s="12">
        <f>1/1000*'[1]44104411Imp'!AE$22</f>
        <v>0</v>
      </c>
      <c r="AH44" s="12">
        <f>1/1000*'[1]44104411Imp'!AF$22</f>
        <v>0</v>
      </c>
      <c r="AI44" s="12">
        <f>1/1000*'[1]44104411Imp'!AG$22</f>
        <v>0</v>
      </c>
      <c r="AJ44" s="12">
        <f>1/1000*'[1]44104411Imp'!AH$22</f>
        <v>3.4913999999999998E-5</v>
      </c>
      <c r="AK44" s="12">
        <f>1/1000*'[1]44104411Imp'!AI$22</f>
        <v>0</v>
      </c>
      <c r="AL44" s="12">
        <f>1/1000*'[1]44104411Imp'!AJ$22</f>
        <v>0</v>
      </c>
      <c r="AM44" s="12">
        <f>1/1000*'[1]44104411Imp'!AK$22</f>
        <v>0</v>
      </c>
      <c r="AN44" s="12">
        <f>1/1000*'[1]44104411Imp'!AL$22</f>
        <v>0</v>
      </c>
      <c r="AO44" s="12">
        <f>1/1000*'[1]44104411Imp'!AM$22</f>
        <v>0</v>
      </c>
      <c r="AP44" s="12">
        <f>1/1000*'[1]44104411Imp'!AN$22</f>
        <v>0</v>
      </c>
      <c r="AQ44" s="12">
        <f>1/1000*'[1]44104411Imp'!AO$22</f>
        <v>0</v>
      </c>
      <c r="AR44" s="12">
        <f>1/1000*'[1]44104411Imp'!AP$22</f>
        <v>0</v>
      </c>
      <c r="AS44" s="12">
        <f>1/1000*'[1]44104411Imp'!AQ$22</f>
        <v>0</v>
      </c>
      <c r="AT44" s="12">
        <f>1/1000*'[1]44104411Imp'!AR$22</f>
        <v>4.9201999999999994E-5</v>
      </c>
      <c r="AU44" s="12">
        <f>1/1000*'[1]44104411Imp'!AS$22</f>
        <v>4.2080799999999995E-4</v>
      </c>
      <c r="AV44" s="12">
        <f>1/1000*'[1]44104411Imp'!AT$22</f>
        <v>1.8553E-5</v>
      </c>
      <c r="AW44" s="12">
        <f>1/1000*'[1]44104411Imp'!AU$22</f>
        <v>1.138394E-3</v>
      </c>
      <c r="AX44" s="12">
        <f>1/1000*'[1]44104411Imp'!AV$22</f>
        <v>9.8819999999999996E-6</v>
      </c>
      <c r="AY44" s="12">
        <f>1/1000*'[1]44104411Imp'!AW$22</f>
        <v>4.0951657999999995E-2</v>
      </c>
      <c r="AZ44" s="12">
        <f>1/1000*'[1]44104411Imp'!AX$22</f>
        <v>1.9882080999999999E-2</v>
      </c>
      <c r="BA44" s="12">
        <f>1/1000*'[1]44104411Imp'!AY$22</f>
        <v>2.5476999999999997E-4</v>
      </c>
      <c r="BB44" s="12">
        <f>1/1000*'[1]44104411Imp'!AZ$22</f>
        <v>0</v>
      </c>
      <c r="BC44" s="33">
        <f>1/1000*'[1]44104411Imp'!BA$22</f>
        <v>0</v>
      </c>
      <c r="BD44" s="228"/>
    </row>
    <row r="45" spans="2:56">
      <c r="B45" s="127" t="s">
        <v>31</v>
      </c>
      <c r="C45" s="31">
        <f>'[1]44104411Imp'!B$163</f>
        <v>5.8451400000000001E-2</v>
      </c>
      <c r="D45" s="22">
        <f>'[1]44104411Imp'!C$163</f>
        <v>0.12408659999999999</v>
      </c>
      <c r="E45" s="22">
        <f>'[1]44104411Imp'!D$163</f>
        <v>0.14584859999999997</v>
      </c>
      <c r="F45" s="22">
        <f>'[1]44104411Imp'!E$163</f>
        <v>0.15951600000000002</v>
      </c>
      <c r="G45" s="22">
        <f>'[1]44104411Imp'!F$163</f>
        <v>0.17068680000000003</v>
      </c>
      <c r="H45" s="22">
        <f>'[1]44104411Imp'!G$163</f>
        <v>0.18252599999999999</v>
      </c>
      <c r="I45" s="22">
        <f>'[1]44104411Imp'!H$163</f>
        <v>0.196715</v>
      </c>
      <c r="J45" s="22">
        <f>'[1]44104411Imp'!I$163</f>
        <v>0.13527000000000003</v>
      </c>
      <c r="K45" s="22">
        <f>'[1]44104411Imp'!J$163</f>
        <v>0.12122999999999999</v>
      </c>
      <c r="L45" s="22">
        <f>'[1]44104411Imp'!K$163</f>
        <v>8.159039999999998E-2</v>
      </c>
      <c r="M45" s="22">
        <f>'[1]44104411Imp'!L$163</f>
        <v>6.8056199999999997E-2</v>
      </c>
      <c r="N45" s="22">
        <f>'[1]44104411Imp'!M$163</f>
        <v>7.1816399999999989E-2</v>
      </c>
      <c r="O45" s="22">
        <f>'[1]44104411Imp'!N$163</f>
        <v>5.7733199999999991E-2</v>
      </c>
      <c r="P45" s="22">
        <f>'[1]44104411Imp'!O$163</f>
        <v>5.9007599999999993E-2</v>
      </c>
      <c r="Q45" s="22">
        <f>'[1]44104411Imp'!P$163</f>
        <v>5.1011359559999997E-2</v>
      </c>
      <c r="R45" s="22">
        <f>'[1]44104411Imp'!Q$163</f>
        <v>8.3359799999999998E-2</v>
      </c>
      <c r="S45" s="22">
        <f>'[1]44104411Imp'!R$163</f>
        <v>0.13766219999999998</v>
      </c>
      <c r="T45" s="22">
        <f>'[1]44104411Imp'!S$163</f>
        <v>0.11769479999999999</v>
      </c>
      <c r="U45" s="22">
        <f>'[1]44104411Imp'!T$163</f>
        <v>0.11303919999999998</v>
      </c>
      <c r="V45" s="22">
        <f>'[1]44104411Imp'!U$163</f>
        <v>8.3211544079999991E-2</v>
      </c>
      <c r="W45" s="22">
        <f>'[1]44104411Imp'!V$163</f>
        <v>0.10593786364</v>
      </c>
      <c r="X45" s="22">
        <f>'[1]44104411Imp'!W$163</f>
        <v>7.9058831039999986E-2</v>
      </c>
      <c r="Y45" s="22">
        <f>'[1]44104411Imp'!X$163</f>
        <v>0.10760313415879999</v>
      </c>
      <c r="Z45" s="22">
        <f>'[1]44104411Imp'!Y$163</f>
        <v>0.11644129051380002</v>
      </c>
      <c r="AA45" s="22">
        <f>'[1]44104411Imp'!Z$163</f>
        <v>0</v>
      </c>
      <c r="AB45" s="21">
        <f>'[1]44104411Imp'!AA$163</f>
        <v>0</v>
      </c>
      <c r="AC45" s="25"/>
      <c r="AD45" s="17">
        <f>1/1000*'[1]44104411Imp'!AB$163</f>
        <v>6.2665619999999998E-3</v>
      </c>
      <c r="AE45" s="12">
        <f>1/1000*'[1]44104411Imp'!AC$163</f>
        <v>1.2902034999999997E-2</v>
      </c>
      <c r="AF45" s="12">
        <f>1/1000*'[1]44104411Imp'!AD$163</f>
        <v>1.9565000000000006E-2</v>
      </c>
      <c r="AG45" s="12">
        <f>1/1000*'[1]44104411Imp'!AE$163</f>
        <v>1.6988000000000003E-2</v>
      </c>
      <c r="AH45" s="12">
        <f>1/1000*'[1]44104411Imp'!AF$163</f>
        <v>2.3813000000000001E-2</v>
      </c>
      <c r="AI45" s="12">
        <f>1/1000*'[1]44104411Imp'!AG$163</f>
        <v>2.2167090000000004E-2</v>
      </c>
      <c r="AJ45" s="12">
        <f>1/1000*'[1]44104411Imp'!AH$163</f>
        <v>2.5147888E-2</v>
      </c>
      <c r="AK45" s="12">
        <f>1/1000*'[1]44104411Imp'!AI$163</f>
        <v>2.3855758000000005E-2</v>
      </c>
      <c r="AL45" s="12">
        <f>1/1000*'[1]44104411Imp'!AJ$163</f>
        <v>2.4044164999999999E-2</v>
      </c>
      <c r="AM45" s="12">
        <f>1/1000*'[1]44104411Imp'!AK$163</f>
        <v>1.3505582E-2</v>
      </c>
      <c r="AN45" s="12">
        <f>1/1000*'[1]44104411Imp'!AL$163</f>
        <v>1.2909163000000001E-2</v>
      </c>
      <c r="AO45" s="12">
        <f>1/1000*'[1]44104411Imp'!AM$163</f>
        <v>1.2898469999999999E-2</v>
      </c>
      <c r="AP45" s="12">
        <f>1/1000*'[1]44104411Imp'!AN$163</f>
        <v>9.1042609999999989E-3</v>
      </c>
      <c r="AQ45" s="12">
        <f>1/1000*'[1]44104411Imp'!AO$163</f>
        <v>1.0525898000000001E-2</v>
      </c>
      <c r="AR45" s="12">
        <f>1/1000*'[1]44104411Imp'!AP$163</f>
        <v>1.4218257E-2</v>
      </c>
      <c r="AS45" s="12">
        <f>1/1000*'[1]44104411Imp'!AQ$163</f>
        <v>1.5834757000000001E-2</v>
      </c>
      <c r="AT45" s="12">
        <f>1/1000*'[1]44104411Imp'!AR$163</f>
        <v>2.3074106E-2</v>
      </c>
      <c r="AU45" s="12">
        <f>1/1000*'[1]44104411Imp'!AS$163</f>
        <v>1.9913509999999999E-2</v>
      </c>
      <c r="AV45" s="12">
        <f>1/1000*'[1]44104411Imp'!AT$163</f>
        <v>1.8854120000000002E-2</v>
      </c>
      <c r="AW45" s="12">
        <f>1/1000*'[1]44104411Imp'!AU$163</f>
        <v>2.1661237999999999E-2</v>
      </c>
      <c r="AX45" s="12">
        <f>1/1000*'[1]44104411Imp'!AV$163</f>
        <v>1.9339851999999998E-2</v>
      </c>
      <c r="AY45" s="12">
        <f>1/1000*'[1]44104411Imp'!AW$163</f>
        <v>2.1841665E-2</v>
      </c>
      <c r="AZ45" s="12">
        <f>1/1000*'[1]44104411Imp'!AX$163</f>
        <v>3.2305799000000003E-2</v>
      </c>
      <c r="BA45" s="12">
        <f>1/1000*'[1]44104411Imp'!AY$163</f>
        <v>3.4074942000000004E-2</v>
      </c>
      <c r="BB45" s="12">
        <f>1/1000*'[1]44104411Imp'!AZ$163</f>
        <v>0</v>
      </c>
      <c r="BC45" s="33">
        <f>1/1000*'[1]44104411Imp'!BA$163</f>
        <v>0</v>
      </c>
      <c r="BD45" s="228"/>
    </row>
    <row r="46" spans="2:56">
      <c r="B46" s="127" t="s">
        <v>74</v>
      </c>
      <c r="C46" s="31">
        <f>'[1]44104411Imp'!B$171</f>
        <v>5.0996339999999994E-2</v>
      </c>
      <c r="D46" s="22">
        <f>'[1]44104411Imp'!C$171</f>
        <v>4.6029600000000004E-2</v>
      </c>
      <c r="E46" s="22">
        <f>'[1]44104411Imp'!D$171</f>
        <v>4.8511800000000001E-2</v>
      </c>
      <c r="F46" s="22">
        <f>'[1]44104411Imp'!E$171</f>
        <v>4.1191200000000004E-2</v>
      </c>
      <c r="G46" s="22">
        <f>'[1]44104411Imp'!F$171</f>
        <v>2.3286600000000001E-2</v>
      </c>
      <c r="H46" s="22">
        <f>'[1]44104411Imp'!G$171</f>
        <v>1.8612E-2</v>
      </c>
      <c r="I46" s="22">
        <f>'[1]44104411Imp'!H$171</f>
        <v>1.8061200000000003E-2</v>
      </c>
      <c r="J46" s="22">
        <f>'[1]44104411Imp'!I$171</f>
        <v>2.9520000000000002E-4</v>
      </c>
      <c r="K46" s="22">
        <f>'[1]44104411Imp'!J$171</f>
        <v>1.7999999999999999E-6</v>
      </c>
      <c r="L46" s="22">
        <f>'[1]44104411Imp'!K$171</f>
        <v>7.4717999999999998E-3</v>
      </c>
      <c r="M46" s="22">
        <f>'[1]44104411Imp'!L$171</f>
        <v>1.0821959999999999E-4</v>
      </c>
      <c r="N46" s="22">
        <f>'[1]44104411Imp'!M$171</f>
        <v>0</v>
      </c>
      <c r="O46" s="22">
        <f>'[1]44104411Imp'!N$171</f>
        <v>0</v>
      </c>
      <c r="P46" s="22">
        <f>'[1]44104411Imp'!O$171</f>
        <v>0</v>
      </c>
      <c r="Q46" s="22">
        <f>'[1]44104411Imp'!P$171</f>
        <v>0</v>
      </c>
      <c r="R46" s="22">
        <f>'[1]44104411Imp'!Q$171</f>
        <v>3.4920000000000003E-4</v>
      </c>
      <c r="S46" s="22">
        <f>'[1]44104411Imp'!R$171</f>
        <v>2.0268E-3</v>
      </c>
      <c r="T46" s="22">
        <f>'[1]44104411Imp'!S$171</f>
        <v>8.8884000000000001E-4</v>
      </c>
      <c r="U46" s="22">
        <f>'[1]44104411Imp'!T$171</f>
        <v>0</v>
      </c>
      <c r="V46" s="22">
        <f>'[1]44104411Imp'!U$171</f>
        <v>0</v>
      </c>
      <c r="W46" s="22">
        <f>'[1]44104411Imp'!V$171</f>
        <v>0</v>
      </c>
      <c r="X46" s="22">
        <f>'[1]44104411Imp'!W$171</f>
        <v>7.1789759999999999E-5</v>
      </c>
      <c r="Y46" s="22">
        <f>'[1]44104411Imp'!X$171</f>
        <v>0</v>
      </c>
      <c r="Z46" s="22">
        <f>'[1]44104411Imp'!Y$171</f>
        <v>9.1970802000000006E-6</v>
      </c>
      <c r="AA46" s="22">
        <f>'[1]44104411Imp'!Z$171</f>
        <v>0</v>
      </c>
      <c r="AB46" s="21">
        <f>'[1]44104411Imp'!AA$171</f>
        <v>0</v>
      </c>
      <c r="AC46" s="25"/>
      <c r="AD46" s="17">
        <f>1/1000*'[1]44104411Imp'!AB$171</f>
        <v>1.5072288E-2</v>
      </c>
      <c r="AE46" s="12">
        <f>1/1000*'[1]44104411Imp'!AC$171</f>
        <v>7.3775539999999997E-3</v>
      </c>
      <c r="AF46" s="12">
        <f>1/1000*'[1]44104411Imp'!AD$171</f>
        <v>3.9719999999999998E-3</v>
      </c>
      <c r="AG46" s="12">
        <f>1/1000*'[1]44104411Imp'!AE$171</f>
        <v>3.7210000000000003E-3</v>
      </c>
      <c r="AH46" s="12">
        <f>1/1000*'[1]44104411Imp'!AF$171</f>
        <v>1.8270000000000001E-3</v>
      </c>
      <c r="AI46" s="12">
        <f>1/1000*'[1]44104411Imp'!AG$171</f>
        <v>1.1344040000000001E-3</v>
      </c>
      <c r="AJ46" s="12">
        <f>1/1000*'[1]44104411Imp'!AH$171</f>
        <v>1.5743949999999999E-3</v>
      </c>
      <c r="AK46" s="12">
        <f>1/1000*'[1]44104411Imp'!AI$171</f>
        <v>4.1678000000000003E-5</v>
      </c>
      <c r="AL46" s="12">
        <f>1/1000*'[1]44104411Imp'!AJ$171</f>
        <v>2.9779999999999997E-6</v>
      </c>
      <c r="AM46" s="12">
        <f>1/1000*'[1]44104411Imp'!AK$171</f>
        <v>1.0895009999999999E-3</v>
      </c>
      <c r="AN46" s="12">
        <f>1/1000*'[1]44104411Imp'!AL$171</f>
        <v>3.0060999999999999E-5</v>
      </c>
      <c r="AO46" s="12">
        <f>1/1000*'[1]44104411Imp'!AM$171</f>
        <v>0</v>
      </c>
      <c r="AP46" s="12">
        <f>1/1000*'[1]44104411Imp'!AN$171</f>
        <v>0</v>
      </c>
      <c r="AQ46" s="12">
        <f>1/1000*'[1]44104411Imp'!AO$171</f>
        <v>0</v>
      </c>
      <c r="AR46" s="12">
        <f>1/1000*'[1]44104411Imp'!AP$171</f>
        <v>0</v>
      </c>
      <c r="AS46" s="12">
        <f>1/1000*'[1]44104411Imp'!AQ$171</f>
        <v>2.4538400000000002E-4</v>
      </c>
      <c r="AT46" s="12">
        <f>1/1000*'[1]44104411Imp'!AR$171</f>
        <v>4.9061999999999999E-4</v>
      </c>
      <c r="AU46" s="12">
        <f>1/1000*'[1]44104411Imp'!AS$171</f>
        <v>3.6585999999999997E-4</v>
      </c>
      <c r="AV46" s="12">
        <f>1/1000*'[1]44104411Imp'!AT$171</f>
        <v>0</v>
      </c>
      <c r="AW46" s="12">
        <f>1/1000*'[1]44104411Imp'!AU$171</f>
        <v>0</v>
      </c>
      <c r="AX46" s="12">
        <f>1/1000*'[1]44104411Imp'!AV$171</f>
        <v>0</v>
      </c>
      <c r="AY46" s="12">
        <f>1/1000*'[1]44104411Imp'!AW$171</f>
        <v>2.2717999999999998E-5</v>
      </c>
      <c r="AZ46" s="12">
        <f>1/1000*'[1]44104411Imp'!AX$171</f>
        <v>0</v>
      </c>
      <c r="BA46" s="12">
        <f>1/1000*'[1]44104411Imp'!AY$171</f>
        <v>5.3700000000000003E-6</v>
      </c>
      <c r="BB46" s="12">
        <f>1/1000*'[1]44104411Imp'!AZ$171</f>
        <v>0</v>
      </c>
      <c r="BC46" s="33">
        <f>1/1000*'[1]44104411Imp'!BA$171</f>
        <v>0</v>
      </c>
      <c r="BD46" s="228"/>
    </row>
    <row r="47" spans="2:56">
      <c r="B47" s="127" t="s">
        <v>131</v>
      </c>
      <c r="C47" s="31">
        <f>'[1]44104411Imp'!B$226</f>
        <v>1.4859999999999998E-4</v>
      </c>
      <c r="D47" s="22">
        <f>'[1]44104411Imp'!C$226</f>
        <v>9.2179999999999996E-4</v>
      </c>
      <c r="E47" s="22">
        <f>'[1]44104411Imp'!D$226</f>
        <v>3.1171199999999997E-3</v>
      </c>
      <c r="F47" s="22">
        <f>'[1]44104411Imp'!E$226</f>
        <v>8.2906400000000002E-3</v>
      </c>
      <c r="G47" s="22">
        <f>'[1]44104411Imp'!F$226</f>
        <v>2.8680000000000004E-2</v>
      </c>
      <c r="H47" s="22">
        <f>'[1]44104411Imp'!G$226</f>
        <v>4.0786999999999997E-2</v>
      </c>
      <c r="I47" s="22">
        <f>'[1]44104411Imp'!H$226</f>
        <v>2.0165200000000005E-2</v>
      </c>
      <c r="J47" s="22">
        <f>'[1]44104411Imp'!I$226</f>
        <v>4.5904200000000006E-2</v>
      </c>
      <c r="K47" s="22">
        <f>'[1]44104411Imp'!J$226</f>
        <v>3.1463999999999999E-2</v>
      </c>
      <c r="L47" s="22">
        <f>'[1]44104411Imp'!K$226</f>
        <v>2.6618199999999998E-2</v>
      </c>
      <c r="M47" s="22">
        <f>'[1]44104411Imp'!L$226</f>
        <v>2.2865907999999997E-2</v>
      </c>
      <c r="N47" s="22">
        <f>'[1]44104411Imp'!M$226</f>
        <v>1.4856474E-2</v>
      </c>
      <c r="O47" s="22">
        <f>'[1]44104411Imp'!N$226</f>
        <v>2.2539780120000005E-2</v>
      </c>
      <c r="P47" s="22">
        <f>'[1]44104411Imp'!O$226</f>
        <v>2.0768600000000002E-2</v>
      </c>
      <c r="Q47" s="22">
        <f>'[1]44104411Imp'!P$226</f>
        <v>2.107750932E-2</v>
      </c>
      <c r="R47" s="22">
        <f>'[1]44104411Imp'!Q$226</f>
        <v>3.9621512700000007E-2</v>
      </c>
      <c r="S47" s="22">
        <f>'[1]44104411Imp'!R$226</f>
        <v>5.0267905999999994E-2</v>
      </c>
      <c r="T47" s="22">
        <f>'[1]44104411Imp'!S$226</f>
        <v>0.13653289999999998</v>
      </c>
      <c r="U47" s="22">
        <f>'[1]44104411Imp'!T$226</f>
        <v>4.2187860000000015E-2</v>
      </c>
      <c r="V47" s="22">
        <f>'[1]44104411Imp'!U$226</f>
        <v>4.246567863999999E-2</v>
      </c>
      <c r="W47" s="22">
        <f>'[1]44104411Imp'!V$226</f>
        <v>4.7643880760000007E-2</v>
      </c>
      <c r="X47" s="22">
        <f>'[1]44104411Imp'!W$226</f>
        <v>6.9467284040000007E-2</v>
      </c>
      <c r="Y47" s="22">
        <f>'[1]44104411Imp'!X$226</f>
        <v>0.11426946318872</v>
      </c>
      <c r="Z47" s="22">
        <f>'[1]44104411Imp'!Y$226</f>
        <v>4.171330688756001E-2</v>
      </c>
      <c r="AA47" s="22">
        <f>'[1]44104411Imp'!Z$226</f>
        <v>0</v>
      </c>
      <c r="AB47" s="21">
        <f>'[1]44104411Imp'!AA$226</f>
        <v>0</v>
      </c>
      <c r="AC47" s="25"/>
      <c r="AD47" s="17">
        <f>1/1000*'[1]44104411Imp'!AB$226</f>
        <v>2.3020999999999999E-5</v>
      </c>
      <c r="AE47" s="12">
        <f>1/1000*'[1]44104411Imp'!AC$226</f>
        <v>2.3535899999999998E-4</v>
      </c>
      <c r="AF47" s="12">
        <f>1/1000*'[1]44104411Imp'!AD$226</f>
        <v>1.299E-3</v>
      </c>
      <c r="AG47" s="12">
        <f>1/1000*'[1]44104411Imp'!AE$226</f>
        <v>3.4780000000000002E-3</v>
      </c>
      <c r="AH47" s="12">
        <f>1/1000*'[1]44104411Imp'!AF$226</f>
        <v>9.5229999999999985E-3</v>
      </c>
      <c r="AI47" s="12">
        <f>1/1000*'[1]44104411Imp'!AG$226</f>
        <v>1.6089351000000002E-2</v>
      </c>
      <c r="AJ47" s="12">
        <f>1/1000*'[1]44104411Imp'!AH$226</f>
        <v>7.5926179999999998E-3</v>
      </c>
      <c r="AK47" s="12">
        <f>1/1000*'[1]44104411Imp'!AI$226</f>
        <v>8.1567459999999994E-3</v>
      </c>
      <c r="AL47" s="12">
        <f>1/1000*'[1]44104411Imp'!AJ$226</f>
        <v>7.0526190000000004E-3</v>
      </c>
      <c r="AM47" s="12">
        <f>1/1000*'[1]44104411Imp'!AK$226</f>
        <v>1.1121312E-2</v>
      </c>
      <c r="AN47" s="12">
        <f>1/1000*'[1]44104411Imp'!AL$226</f>
        <v>1.0043723000000001E-2</v>
      </c>
      <c r="AO47" s="12">
        <f>1/1000*'[1]44104411Imp'!AM$226</f>
        <v>6.3412489999999993E-3</v>
      </c>
      <c r="AP47" s="12">
        <f>1/1000*'[1]44104411Imp'!AN$226</f>
        <v>6.8679069999999995E-3</v>
      </c>
      <c r="AQ47" s="12">
        <f>1/1000*'[1]44104411Imp'!AO$226</f>
        <v>7.6798409999999989E-3</v>
      </c>
      <c r="AR47" s="12">
        <f>1/1000*'[1]44104411Imp'!AP$226</f>
        <v>9.5182289999999996E-3</v>
      </c>
      <c r="AS47" s="12">
        <f>1/1000*'[1]44104411Imp'!AQ$226</f>
        <v>1.1423226E-2</v>
      </c>
      <c r="AT47" s="12">
        <f>1/1000*'[1]44104411Imp'!AR$226</f>
        <v>1.4986661E-2</v>
      </c>
      <c r="AU47" s="12">
        <f>1/1000*'[1]44104411Imp'!AS$226</f>
        <v>2.2088080000000003E-2</v>
      </c>
      <c r="AV47" s="12">
        <f>1/1000*'[1]44104411Imp'!AT$226</f>
        <v>1.8568675999999999E-2</v>
      </c>
      <c r="AW47" s="12">
        <f>1/1000*'[1]44104411Imp'!AU$226</f>
        <v>1.5279619000000001E-2</v>
      </c>
      <c r="AX47" s="12">
        <f>1/1000*'[1]44104411Imp'!AV$226</f>
        <v>1.1249805999999999E-2</v>
      </c>
      <c r="AY47" s="12">
        <f>1/1000*'[1]44104411Imp'!AW$226</f>
        <v>3.2695673999999994E-2</v>
      </c>
      <c r="AZ47" s="12">
        <f>1/1000*'[1]44104411Imp'!AX$226</f>
        <v>4.5516814999999995E-2</v>
      </c>
      <c r="BA47" s="12">
        <f>1/1000*'[1]44104411Imp'!AY$226</f>
        <v>2.5850663999999999E-2</v>
      </c>
      <c r="BB47" s="12">
        <f>1/1000*'[1]44104411Imp'!AZ$226</f>
        <v>0</v>
      </c>
      <c r="BC47" s="33">
        <f>1/1000*'[1]44104411Imp'!BA$226</f>
        <v>0</v>
      </c>
      <c r="BD47" s="228"/>
    </row>
    <row r="48" spans="2:56">
      <c r="B48" s="18" t="s">
        <v>129</v>
      </c>
      <c r="C48" s="31">
        <f>'[1]44104411Imp'!B$238</f>
        <v>2.5479999999999996E-4</v>
      </c>
      <c r="D48" s="22">
        <f>'[1]44104411Imp'!C$238</f>
        <v>0</v>
      </c>
      <c r="E48" s="22">
        <f>'[1]44104411Imp'!D$238</f>
        <v>9.7999999999999993E-6</v>
      </c>
      <c r="F48" s="22">
        <f>'[1]44104411Imp'!E$238</f>
        <v>1.3554000000000001E-3</v>
      </c>
      <c r="G48" s="22">
        <f>'[1]44104411Imp'!F$238</f>
        <v>0</v>
      </c>
      <c r="H48" s="22">
        <f>'[1]44104411Imp'!G$238</f>
        <v>1.002E-4</v>
      </c>
      <c r="I48" s="22">
        <f>'[1]44104411Imp'!H$238</f>
        <v>6.3000000000000013E-5</v>
      </c>
      <c r="J48" s="22">
        <f>'[1]44104411Imp'!I$238</f>
        <v>9.3680000000000011E-5</v>
      </c>
      <c r="K48" s="22">
        <f>'[1]44104411Imp'!J$238</f>
        <v>1.8E-5</v>
      </c>
      <c r="L48" s="22">
        <f>'[1]44104411Imp'!K$238</f>
        <v>8.099999999999999E-5</v>
      </c>
      <c r="M48" s="22">
        <f>'[1]44104411Imp'!L$238</f>
        <v>6.7939999999999993E-4</v>
      </c>
      <c r="N48" s="22">
        <f>'[1]44104411Imp'!M$238</f>
        <v>1.238E-4</v>
      </c>
      <c r="O48" s="22">
        <f>'[1]44104411Imp'!N$238</f>
        <v>6.9940000000000009E-4</v>
      </c>
      <c r="P48" s="22">
        <f>'[1]44104411Imp'!O$238</f>
        <v>7.0419999999999988E-4</v>
      </c>
      <c r="Q48" s="22">
        <f>'[1]44104411Imp'!P$238</f>
        <v>2.05192176E-3</v>
      </c>
      <c r="R48" s="22">
        <f>'[1]44104411Imp'!Q$238</f>
        <v>4.5055929333333335E-3</v>
      </c>
      <c r="S48" s="22">
        <f>'[1]44104411Imp'!R$238</f>
        <v>2.7687414E-3</v>
      </c>
      <c r="T48" s="22">
        <f>'[1]44104411Imp'!S$238</f>
        <v>1.9377712000000002E-2</v>
      </c>
      <c r="U48" s="22">
        <f>'[1]44104411Imp'!T$238</f>
        <v>1.9260980000000004E-2</v>
      </c>
      <c r="V48" s="22">
        <f>'[1]44104411Imp'!U$238</f>
        <v>2.0705935040000002E-2</v>
      </c>
      <c r="W48" s="22">
        <f>'[1]44104411Imp'!V$238</f>
        <v>0.1142275442</v>
      </c>
      <c r="X48" s="22">
        <f>'[1]44104411Imp'!W$238</f>
        <v>9.9195789839999993E-2</v>
      </c>
      <c r="Y48" s="22">
        <f>'[1]44104411Imp'!X$238</f>
        <v>0.10844657869164001</v>
      </c>
      <c r="Z48" s="22">
        <f>'[1]44104411Imp'!Y$238</f>
        <v>0.18654650080275995</v>
      </c>
      <c r="AA48" s="22">
        <f>'[1]44104411Imp'!Z$238</f>
        <v>0</v>
      </c>
      <c r="AB48" s="21">
        <f>'[1]44104411Imp'!AA$238</f>
        <v>0</v>
      </c>
      <c r="AC48" s="25"/>
      <c r="AD48" s="17">
        <f>1/1000*'[1]44104411Imp'!AB$238</f>
        <v>5.435E-5</v>
      </c>
      <c r="AE48" s="12">
        <f>1/1000*'[1]44104411Imp'!AC$238</f>
        <v>0</v>
      </c>
      <c r="AF48" s="12">
        <f>1/1000*'[1]44104411Imp'!AD$238</f>
        <v>1.3000000000000001E-5</v>
      </c>
      <c r="AG48" s="12">
        <f>1/1000*'[1]44104411Imp'!AE$238</f>
        <v>4.2900000000000002E-4</v>
      </c>
      <c r="AH48" s="12">
        <f>1/1000*'[1]44104411Imp'!AF$238</f>
        <v>0</v>
      </c>
      <c r="AI48" s="12">
        <f>1/1000*'[1]44104411Imp'!AG$238</f>
        <v>1.3530000000000001E-5</v>
      </c>
      <c r="AJ48" s="12">
        <f>1/1000*'[1]44104411Imp'!AH$238</f>
        <v>1.3646000000000001E-5</v>
      </c>
      <c r="AK48" s="12">
        <f>1/1000*'[1]44104411Imp'!AI$238</f>
        <v>1.4983E-5</v>
      </c>
      <c r="AL48" s="12">
        <f>1/1000*'[1]44104411Imp'!AJ$238</f>
        <v>4.1249999999999993E-5</v>
      </c>
      <c r="AM48" s="12">
        <f>1/1000*'[1]44104411Imp'!AK$238</f>
        <v>3.4099E-5</v>
      </c>
      <c r="AN48" s="12">
        <f>1/1000*'[1]44104411Imp'!AL$238</f>
        <v>1.2325300000000001E-4</v>
      </c>
      <c r="AO48" s="12">
        <f>1/1000*'[1]44104411Imp'!AM$238</f>
        <v>4.2876999999999996E-5</v>
      </c>
      <c r="AP48" s="12">
        <f>1/1000*'[1]44104411Imp'!AN$238</f>
        <v>1.22321E-4</v>
      </c>
      <c r="AQ48" s="12">
        <f>1/1000*'[1]44104411Imp'!AO$238</f>
        <v>2.3711199999999999E-4</v>
      </c>
      <c r="AR48" s="12">
        <f>1/1000*'[1]44104411Imp'!AP$238</f>
        <v>8.0162699999999996E-4</v>
      </c>
      <c r="AS48" s="12">
        <f>1/1000*'[1]44104411Imp'!AQ$238</f>
        <v>9.1261599999999999E-4</v>
      </c>
      <c r="AT48" s="12">
        <f>1/1000*'[1]44104411Imp'!AR$238</f>
        <v>1.040069E-3</v>
      </c>
      <c r="AU48" s="12">
        <f>1/1000*'[1]44104411Imp'!AS$238</f>
        <v>4.1315980000000002E-3</v>
      </c>
      <c r="AV48" s="12">
        <f>1/1000*'[1]44104411Imp'!AT$238</f>
        <v>2.8547190000000004E-3</v>
      </c>
      <c r="AW48" s="12">
        <f>1/1000*'[1]44104411Imp'!AU$238</f>
        <v>4.4866949999999989E-3</v>
      </c>
      <c r="AX48" s="12">
        <f>1/1000*'[1]44104411Imp'!AV$238</f>
        <v>1.5111632999999999E-2</v>
      </c>
      <c r="AY48" s="12">
        <f>1/1000*'[1]44104411Imp'!AW$238</f>
        <v>2.6238351E-2</v>
      </c>
      <c r="AZ48" s="12">
        <f>1/1000*'[1]44104411Imp'!AX$238</f>
        <v>3.6072730999999997E-2</v>
      </c>
      <c r="BA48" s="12">
        <f>1/1000*'[1]44104411Imp'!AY$238</f>
        <v>2.9661037999999997E-2</v>
      </c>
      <c r="BB48" s="12">
        <f>1/1000*'[1]44104411Imp'!AZ$238</f>
        <v>0</v>
      </c>
      <c r="BC48" s="33">
        <f>1/1000*'[1]44104411Imp'!BA$238</f>
        <v>0</v>
      </c>
      <c r="BD48" s="228"/>
    </row>
    <row r="49" spans="2:56" ht="13" thickBot="1">
      <c r="B49" s="71" t="s">
        <v>24</v>
      </c>
      <c r="C49" s="130">
        <f t="shared" ref="C49:AB49" si="12">C42-SUM(C43:C48)</f>
        <v>7.2880000000180578E-4</v>
      </c>
      <c r="D49" s="131">
        <f t="shared" si="12"/>
        <v>9.5960000000755441E-4</v>
      </c>
      <c r="E49" s="131">
        <f t="shared" si="12"/>
        <v>7.8499999999889769E-4</v>
      </c>
      <c r="F49" s="131">
        <f t="shared" si="12"/>
        <v>5.0199999999533951E-4</v>
      </c>
      <c r="G49" s="131">
        <f t="shared" si="12"/>
        <v>7.1159999999831358E-4</v>
      </c>
      <c r="H49" s="131">
        <f t="shared" si="12"/>
        <v>1.9931999999997507E-3</v>
      </c>
      <c r="I49" s="131">
        <f t="shared" si="12"/>
        <v>6.4748159999616917E-4</v>
      </c>
      <c r="J49" s="131">
        <f t="shared" si="12"/>
        <v>1.8535999999730324E-4</v>
      </c>
      <c r="K49" s="131">
        <f t="shared" si="12"/>
        <v>3.9060000000015749E-4</v>
      </c>
      <c r="L49" s="131">
        <f t="shared" si="12"/>
        <v>1.7459999999780429E-4</v>
      </c>
      <c r="M49" s="131">
        <f t="shared" si="12"/>
        <v>3.4160000000277302E-4</v>
      </c>
      <c r="N49" s="131">
        <f t="shared" si="12"/>
        <v>1.1999999999764976E-4</v>
      </c>
      <c r="O49" s="131">
        <f t="shared" si="12"/>
        <v>1.0259999999810698E-4</v>
      </c>
      <c r="P49" s="131">
        <f t="shared" si="12"/>
        <v>5.8419999999520522E-4</v>
      </c>
      <c r="Q49" s="131">
        <f t="shared" si="12"/>
        <v>6.5650666726257967E-6</v>
      </c>
      <c r="R49" s="131">
        <f t="shared" si="12"/>
        <v>1.8478000000029249E-3</v>
      </c>
      <c r="S49" s="131">
        <f t="shared" si="12"/>
        <v>3.7751249999958547E-3</v>
      </c>
      <c r="T49" s="131">
        <f t="shared" si="12"/>
        <v>1.9456199999998036E-2</v>
      </c>
      <c r="U49" s="131">
        <f t="shared" si="12"/>
        <v>1.8271359999992354E-2</v>
      </c>
      <c r="V49" s="131">
        <f t="shared" si="12"/>
        <v>1.0619799462852464E-2</v>
      </c>
      <c r="W49" s="131">
        <f t="shared" si="12"/>
        <v>1.1514866439992888E-2</v>
      </c>
      <c r="X49" s="131">
        <f t="shared" si="12"/>
        <v>1.3357676079999603E-2</v>
      </c>
      <c r="Y49" s="131">
        <f t="shared" si="12"/>
        <v>1.4277178917675548E-2</v>
      </c>
      <c r="Z49" s="131">
        <f t="shared" si="12"/>
        <v>1.0886967344838738E-2</v>
      </c>
      <c r="AA49" s="131">
        <f t="shared" si="12"/>
        <v>0</v>
      </c>
      <c r="AB49" s="132">
        <f t="shared" si="12"/>
        <v>0</v>
      </c>
      <c r="AC49" s="133"/>
      <c r="AD49" s="130">
        <f t="shared" ref="AD49:BC49" si="13">AD42-SUM(AD43:AD48)</f>
        <v>1.2471300000082425E-4</v>
      </c>
      <c r="AE49" s="131">
        <f t="shared" si="13"/>
        <v>2.0877500000031704E-4</v>
      </c>
      <c r="AF49" s="131">
        <f t="shared" si="13"/>
        <v>1.7400000000018789E-4</v>
      </c>
      <c r="AG49" s="131">
        <f t="shared" si="13"/>
        <v>6.5999999999628856E-5</v>
      </c>
      <c r="AH49" s="131">
        <f t="shared" si="13"/>
        <v>8.7000000001904998E-5</v>
      </c>
      <c r="AI49" s="131">
        <f t="shared" si="13"/>
        <v>6.0539999999987409E-4</v>
      </c>
      <c r="AJ49" s="131">
        <f t="shared" si="13"/>
        <v>2.3960299999960938E-4</v>
      </c>
      <c r="AK49" s="131">
        <f t="shared" si="13"/>
        <v>4.89890000008944E-5</v>
      </c>
      <c r="AL49" s="131">
        <f t="shared" si="13"/>
        <v>1.6781199999989227E-4</v>
      </c>
      <c r="AM49" s="131">
        <f t="shared" si="13"/>
        <v>4.9667000000384876E-5</v>
      </c>
      <c r="AN49" s="131">
        <f t="shared" si="13"/>
        <v>6.7277999999587612E-5</v>
      </c>
      <c r="AO49" s="131">
        <f t="shared" si="13"/>
        <v>6.7783000001042648E-5</v>
      </c>
      <c r="AP49" s="131">
        <f t="shared" si="13"/>
        <v>2.2393000000946184E-5</v>
      </c>
      <c r="AQ49" s="131">
        <f t="shared" si="13"/>
        <v>1.5115199999783321E-4</v>
      </c>
      <c r="AR49" s="131">
        <f t="shared" si="13"/>
        <v>6.4441000000546589E-5</v>
      </c>
      <c r="AS49" s="131">
        <f t="shared" si="13"/>
        <v>2.0151100000062247E-4</v>
      </c>
      <c r="AT49" s="131">
        <f t="shared" si="13"/>
        <v>6.3013000000006203E-4</v>
      </c>
      <c r="AU49" s="131">
        <f t="shared" si="13"/>
        <v>2.5214939999993399E-3</v>
      </c>
      <c r="AV49" s="131">
        <f t="shared" si="13"/>
        <v>2.9104979999998448E-3</v>
      </c>
      <c r="AW49" s="131">
        <f t="shared" si="13"/>
        <v>3.3420660000000463E-3</v>
      </c>
      <c r="AX49" s="131">
        <f t="shared" si="13"/>
        <v>4.3422530000006149E-3</v>
      </c>
      <c r="AY49" s="131">
        <f t="shared" si="13"/>
        <v>5.7600029999974045E-3</v>
      </c>
      <c r="AZ49" s="131">
        <f t="shared" si="13"/>
        <v>5.0528630000034047E-3</v>
      </c>
      <c r="BA49" s="131">
        <f t="shared" si="13"/>
        <v>4.0083980000003433E-3</v>
      </c>
      <c r="BB49" s="131">
        <f t="shared" si="13"/>
        <v>0</v>
      </c>
      <c r="BC49" s="132">
        <f t="shared" si="13"/>
        <v>0</v>
      </c>
      <c r="BD49" s="228"/>
    </row>
    <row r="50" spans="2:56" ht="5.15" customHeight="1" thickTop="1">
      <c r="BD50"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BD54"/>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73">
        <f>'[1]44094418Imp'!B$39</f>
        <v>3.7272997720333327</v>
      </c>
      <c r="D5" s="74">
        <f>'[1]44094418Imp'!C$39</f>
        <v>3.0273270005249997</v>
      </c>
      <c r="E5" s="74">
        <f>'[1]44094418Imp'!D$39</f>
        <v>2.4186801385000001</v>
      </c>
      <c r="F5" s="74">
        <f>'[1]44094418Imp'!E$39</f>
        <v>2.564402292</v>
      </c>
      <c r="G5" s="74">
        <f>'[1]44094418Imp'!F$39</f>
        <v>3.2470503255000009</v>
      </c>
      <c r="H5" s="74">
        <f>'[1]44094418Imp'!G$39</f>
        <v>4.1521220324880952</v>
      </c>
      <c r="I5" s="74">
        <f>'[1]44094418Imp'!H$39</f>
        <v>4.2728248597833343</v>
      </c>
      <c r="J5" s="74">
        <f>'[1]44094418Imp'!I$39</f>
        <v>4.1693989739500008</v>
      </c>
      <c r="K5" s="74">
        <f>'[1]44094418Imp'!J$39</f>
        <v>2.2605037575833333</v>
      </c>
      <c r="L5" s="74">
        <f>'[1]44094418Imp'!K$39</f>
        <v>1.613600461683333</v>
      </c>
      <c r="M5" s="74">
        <f>'[1]44094418Imp'!L$39</f>
        <v>1.6176513171583329</v>
      </c>
      <c r="N5" s="74">
        <f>'[1]44094418Imp'!M$39</f>
        <v>1.6134268666083333</v>
      </c>
      <c r="O5" s="74">
        <f>'[1]44094418Imp'!N$39</f>
        <v>2.0189044513833334</v>
      </c>
      <c r="P5" s="74">
        <f>'[1]44094418Imp'!O$39</f>
        <v>2.1919537605916668</v>
      </c>
      <c r="Q5" s="74">
        <f>'[1]44094418Imp'!P$39</f>
        <v>1.8101773996833013</v>
      </c>
      <c r="R5" s="74">
        <f>'[1]44094418Imp'!Q$39</f>
        <v>2.3483668843583336</v>
      </c>
      <c r="S5" s="74">
        <f>'[1]44094418Imp'!R$39</f>
        <v>2.7287909740083331</v>
      </c>
      <c r="T5" s="74">
        <f>'[1]44094418Imp'!S$39</f>
        <v>2.1792192736333331</v>
      </c>
      <c r="U5" s="74">
        <f>'[1]44094418Imp'!T$39</f>
        <v>2.1603521328305559</v>
      </c>
      <c r="V5" s="74">
        <f>'[1]44094418Imp'!U$39</f>
        <v>3.04163458242</v>
      </c>
      <c r="W5" s="74">
        <f>'[1]44094418Imp'!V$39</f>
        <v>2.4649148050799998</v>
      </c>
      <c r="X5" s="74">
        <f>'[1]44094418Imp'!W$39</f>
        <v>3.05634973532</v>
      </c>
      <c r="Y5" s="74">
        <f>'[1]44094418Imp'!X$39</f>
        <v>1.2779657598112999</v>
      </c>
      <c r="Z5" s="74">
        <f>'[1]44094418Imp'!Y$39</f>
        <v>0.94484536213605985</v>
      </c>
      <c r="AA5" s="74">
        <f>'[1]44094418Imp'!Z$39</f>
        <v>0</v>
      </c>
      <c r="AB5" s="75">
        <f>'[1]44094418Imp'!AA$39</f>
        <v>0</v>
      </c>
      <c r="AC5" s="72"/>
      <c r="AD5" s="73">
        <f>1/1000*'[1]44094418Imp'!AB$39</f>
        <v>1.354344271</v>
      </c>
      <c r="AE5" s="74">
        <f>1/1000*'[1]44094418Imp'!AC$39</f>
        <v>1.3354769630000001</v>
      </c>
      <c r="AF5" s="74">
        <f>1/1000*'[1]44094418Imp'!AD$39</f>
        <v>1.3873290000000003</v>
      </c>
      <c r="AG5" s="74">
        <f>1/1000*'[1]44094418Imp'!AE$39</f>
        <v>1.469007</v>
      </c>
      <c r="AH5" s="74">
        <f>1/1000*'[1]44094418Imp'!AF$39</f>
        <v>1.8879190000000001</v>
      </c>
      <c r="AI5" s="74">
        <f>1/1000*'[1]44094418Imp'!AG$39</f>
        <v>2.0098175809999996</v>
      </c>
      <c r="AJ5" s="74">
        <f>1/1000*'[1]44094418Imp'!AH$39</f>
        <v>1.9669556190000002</v>
      </c>
      <c r="AK5" s="74">
        <f>1/1000*'[1]44094418Imp'!AI$39</f>
        <v>1.6240095809999999</v>
      </c>
      <c r="AL5" s="74">
        <f>1/1000*'[1]44094418Imp'!AJ$39</f>
        <v>1.1902089579999999</v>
      </c>
      <c r="AM5" s="74">
        <f>1/1000*'[1]44094418Imp'!AK$39</f>
        <v>0.75705268400000003</v>
      </c>
      <c r="AN5" s="74">
        <f>1/1000*'[1]44094418Imp'!AL$39</f>
        <v>0.76654101199999991</v>
      </c>
      <c r="AO5" s="74">
        <f>1/1000*'[1]44094418Imp'!AM$39</f>
        <v>0.74593589199999999</v>
      </c>
      <c r="AP5" s="74">
        <f>1/1000*'[1]44094418Imp'!AN$39</f>
        <v>0.80743032600000009</v>
      </c>
      <c r="AQ5" s="74">
        <f>1/1000*'[1]44094418Imp'!AO$39</f>
        <v>0.93307187800000002</v>
      </c>
      <c r="AR5" s="74">
        <f>1/1000*'[1]44094418Imp'!AP$39</f>
        <v>1.0471490289999998</v>
      </c>
      <c r="AS5" s="74">
        <f>1/1000*'[1]44094418Imp'!AQ$39</f>
        <v>1.1211713759999997</v>
      </c>
      <c r="AT5" s="74">
        <f>1/1000*'[1]44094418Imp'!AR$39</f>
        <v>1.2242410909999999</v>
      </c>
      <c r="AU5" s="74">
        <f>1/1000*'[1]44094418Imp'!AS$39</f>
        <v>1.2733519639999999</v>
      </c>
      <c r="AV5" s="74">
        <f>1/1000*'[1]44094418Imp'!AT$39</f>
        <v>1.2372050030000001</v>
      </c>
      <c r="AW5" s="74">
        <f>1/1000*'[1]44094418Imp'!AU$39</f>
        <v>1.2894978070000001</v>
      </c>
      <c r="AX5" s="74">
        <f>1/1000*'[1]44094418Imp'!AV$39</f>
        <v>1.3305908009999998</v>
      </c>
      <c r="AY5" s="74">
        <f>1/1000*'[1]44094418Imp'!AW$39</f>
        <v>1.825595879</v>
      </c>
      <c r="AZ5" s="74">
        <f>1/1000*'[1]44094418Imp'!AX$39</f>
        <v>1.0596734139999999</v>
      </c>
      <c r="BA5" s="74">
        <f>1/1000*'[1]44094418Imp'!AY$39</f>
        <v>0.84853978000000008</v>
      </c>
      <c r="BB5" s="74">
        <f>1/1000*'[1]44094418Imp'!AZ$39</f>
        <v>0</v>
      </c>
      <c r="BC5" s="75">
        <f>1/1000*'[1]44094418Imp'!BA$39</f>
        <v>0</v>
      </c>
      <c r="BD5" s="228"/>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2:56" ht="20" customHeight="1" thickTop="1" thickBot="1">
      <c r="B7" s="67" t="s">
        <v>106</v>
      </c>
      <c r="C7" s="76">
        <f>'[1]44094418Imp'!B$263-C5</f>
        <v>2.2209931396983347</v>
      </c>
      <c r="D7" s="128">
        <f>'[1]44094418Imp'!C$263-D5</f>
        <v>2.1260638840499992</v>
      </c>
      <c r="E7" s="128">
        <f>'[1]44094418Imp'!D$263-E5</f>
        <v>2.6862362605000012</v>
      </c>
      <c r="F7" s="128">
        <f>'[1]44094418Imp'!E$263-F5</f>
        <v>2.7913240250000029</v>
      </c>
      <c r="G7" s="128">
        <f>'[1]44094418Imp'!F$263-G5</f>
        <v>4.3138768340333371</v>
      </c>
      <c r="H7" s="128">
        <f>'[1]44094418Imp'!G$263-H5</f>
        <v>5.2943215300488093</v>
      </c>
      <c r="I7" s="128">
        <f>'[1]44094418Imp'!H$263-I5</f>
        <v>5.50889600243611</v>
      </c>
      <c r="J7" s="128">
        <f>'[1]44094418Imp'!I$263-J5</f>
        <v>4.5450602075666655</v>
      </c>
      <c r="K7" s="128">
        <f>'[1]44094418Imp'!J$263-K5</f>
        <v>3.2931232365527783</v>
      </c>
      <c r="L7" s="128">
        <f>'[1]44094418Imp'!K$263-L5</f>
        <v>2.3475564808416687</v>
      </c>
      <c r="M7" s="128">
        <f>'[1]44094418Imp'!L$263-M5</f>
        <v>2.8477655457357143</v>
      </c>
      <c r="N7" s="128">
        <f>'[1]44094418Imp'!M$263-N5</f>
        <v>2.7552321312869053</v>
      </c>
      <c r="O7" s="128">
        <f>'[1]44094418Imp'!N$263-O5</f>
        <v>2.926499267691673</v>
      </c>
      <c r="P7" s="128">
        <f>'[1]44094418Imp'!O$263-P5</f>
        <v>4.569806570861906</v>
      </c>
      <c r="Q7" s="128">
        <f>'[1]44094418Imp'!P$263-Q5</f>
        <v>4.2913007203262792</v>
      </c>
      <c r="R7" s="128">
        <f>'[1]44094418Imp'!Q$263-R5</f>
        <v>4.9667255749357144</v>
      </c>
      <c r="S7" s="128">
        <f>'[1]44094418Imp'!R$263-S5</f>
        <v>5.2876455569444456</v>
      </c>
      <c r="T7" s="128">
        <f>'[1]44094418Imp'!S$263-T5</f>
        <v>4.8660549496805547</v>
      </c>
      <c r="U7" s="128">
        <f>'[1]44094418Imp'!T$263-U5</f>
        <v>3.7707522390305543</v>
      </c>
      <c r="V7" s="128">
        <f>'[1]44094418Imp'!U$263-V5</f>
        <v>4.4655182142200012</v>
      </c>
      <c r="W7" s="128">
        <f>'[1]44094418Imp'!V$263-W5</f>
        <v>4.0758339743800001</v>
      </c>
      <c r="X7" s="128">
        <f>'[1]44094418Imp'!W$263-X5</f>
        <v>5.2413085466000009</v>
      </c>
      <c r="Y7" s="128">
        <f>'[1]44094418Imp'!X$263-Y5</f>
        <v>4.8686342428718374</v>
      </c>
      <c r="Z7" s="128">
        <f>'[1]44094418Imp'!Y$263-Z5</f>
        <v>3.3100430374046015</v>
      </c>
      <c r="AA7" s="128">
        <f>'[1]44094418Imp'!Z$263-AA5</f>
        <v>0</v>
      </c>
      <c r="AB7" s="129">
        <f>'[1]44094418Imp'!AA$263-AB5</f>
        <v>0</v>
      </c>
      <c r="AC7" s="25"/>
      <c r="AD7" s="76">
        <f>1/1000*'[1]44094418Imp'!AB$263-AD5</f>
        <v>1.0641012460000003</v>
      </c>
      <c r="AE7" s="128">
        <f>1/1000*'[1]44094418Imp'!AC$263-AE5</f>
        <v>1.0950070559999978</v>
      </c>
      <c r="AF7" s="128">
        <f>1/1000*'[1]44094418Imp'!AD$263-AF5</f>
        <v>1.3121830000000014</v>
      </c>
      <c r="AG7" s="128">
        <f>1/1000*'[1]44094418Imp'!AE$263-AG5</f>
        <v>1.4081260000000007</v>
      </c>
      <c r="AH7" s="128">
        <f>1/1000*'[1]44094418Imp'!AF$263-AH5</f>
        <v>2.1291189999999993</v>
      </c>
      <c r="AI7" s="128">
        <f>1/1000*'[1]44094418Imp'!AG$263-AI5</f>
        <v>2.2697099960000018</v>
      </c>
      <c r="AJ7" s="128">
        <f>1/1000*'[1]44094418Imp'!AH$263-AJ5</f>
        <v>2.6145047269999999</v>
      </c>
      <c r="AK7" s="128">
        <f>1/1000*'[1]44094418Imp'!AI$263-AK5</f>
        <v>2.1855713919999991</v>
      </c>
      <c r="AL7" s="128">
        <f>1/1000*'[1]44094418Imp'!AJ$263-AL5</f>
        <v>1.772775670199997</v>
      </c>
      <c r="AM7" s="128">
        <f>1/1000*'[1]44094418Imp'!AK$263-AM5</f>
        <v>1.2481598770000009</v>
      </c>
      <c r="AN7" s="128">
        <f>1/1000*'[1]44094418Imp'!AL$263-AN5</f>
        <v>1.4434801519999994</v>
      </c>
      <c r="AO7" s="128">
        <f>1/1000*'[1]44094418Imp'!AM$263-AO5</f>
        <v>1.4273306689999998</v>
      </c>
      <c r="AP7" s="128">
        <f>1/1000*'[1]44094418Imp'!AN$263-AP5</f>
        <v>1.6382912260000011</v>
      </c>
      <c r="AQ7" s="128">
        <f>1/1000*'[1]44094418Imp'!AO$263-AQ5</f>
        <v>1.9030891389999998</v>
      </c>
      <c r="AR7" s="128">
        <f>1/1000*'[1]44094418Imp'!AP$263-AR5</f>
        <v>2.1551388090000008</v>
      </c>
      <c r="AS7" s="128">
        <f>1/1000*'[1]44094418Imp'!AQ$263-AS5</f>
        <v>2.0797543700000007</v>
      </c>
      <c r="AT7" s="128">
        <f>1/1000*'[1]44094418Imp'!AR$263-AT5</f>
        <v>2.0219800479999996</v>
      </c>
      <c r="AU7" s="128">
        <f>1/1000*'[1]44094418Imp'!AS$263-AU5</f>
        <v>2.2043901209999985</v>
      </c>
      <c r="AV7" s="128">
        <f>1/1000*'[1]44094418Imp'!AT$263-AV5</f>
        <v>2.3346361799999986</v>
      </c>
      <c r="AW7" s="128">
        <f>1/1000*'[1]44094418Imp'!AU$263-AW5</f>
        <v>2.3323204650000009</v>
      </c>
      <c r="AX7" s="128">
        <f>1/1000*'[1]44094418Imp'!AV$263-AX5</f>
        <v>2.4324168310000003</v>
      </c>
      <c r="AY7" s="128">
        <f>1/1000*'[1]44094418Imp'!AW$263-AY5</f>
        <v>3.3786586770000024</v>
      </c>
      <c r="AZ7" s="128">
        <f>1/1000*'[1]44094418Imp'!AX$263-AZ5</f>
        <v>3.4354959989999996</v>
      </c>
      <c r="BA7" s="128">
        <f>1/1000*'[1]44094418Imp'!AY$263-BA5</f>
        <v>2.1861437489999993</v>
      </c>
      <c r="BB7" s="128">
        <f>1/1000*'[1]44094418Imp'!AZ$263-BB5</f>
        <v>0</v>
      </c>
      <c r="BC7" s="129">
        <f>1/1000*'[1]44094418Imp'!BA$263-BC5</f>
        <v>0</v>
      </c>
      <c r="BD7" s="228"/>
    </row>
    <row r="8" spans="2:56" ht="20" customHeight="1" thickTop="1">
      <c r="B8" s="37" t="s">
        <v>25</v>
      </c>
      <c r="C8" s="152">
        <f>'[1]44094418Imp'!B$266</f>
        <v>1.3968000641666669E-2</v>
      </c>
      <c r="D8" s="219">
        <f>'[1]44094418Imp'!C$266</f>
        <v>1.6767016341666666E-2</v>
      </c>
      <c r="E8" s="219">
        <f>'[1]44094418Imp'!D$266</f>
        <v>3.3084902999999999E-2</v>
      </c>
      <c r="F8" s="219">
        <f>'[1]44094418Imp'!E$266</f>
        <v>3.882881350000001E-2</v>
      </c>
      <c r="G8" s="219">
        <f>'[1]44094418Imp'!F$266</f>
        <v>4.8307050000000004E-2</v>
      </c>
      <c r="H8" s="219">
        <f>'[1]44094418Imp'!G$266</f>
        <v>3.5715122558333333E-2</v>
      </c>
      <c r="I8" s="219">
        <f>'[1]44094418Imp'!H$266</f>
        <v>1.5003478733333336E-2</v>
      </c>
      <c r="J8" s="219">
        <f>'[1]44094418Imp'!I$266</f>
        <v>5.3702172749999994E-3</v>
      </c>
      <c r="K8" s="219">
        <f>'[1]44094418Imp'!J$266</f>
        <v>1.8417916666666665E-3</v>
      </c>
      <c r="L8" s="219">
        <f>'[1]44094418Imp'!K$266</f>
        <v>1.0625689249999998E-3</v>
      </c>
      <c r="M8" s="219">
        <f>'[1]44094418Imp'!L$266</f>
        <v>4.8835278333333337E-4</v>
      </c>
      <c r="N8" s="219">
        <f>'[1]44094418Imp'!M$266</f>
        <v>3.9345004166666664E-4</v>
      </c>
      <c r="O8" s="219">
        <f>'[1]44094418Imp'!N$266</f>
        <v>5.0711604999999996E-4</v>
      </c>
      <c r="P8" s="219">
        <f>'[1]44094418Imp'!O$266</f>
        <v>7.065221383333333E-3</v>
      </c>
      <c r="Q8" s="219">
        <f>'[1]44094418Imp'!P$266</f>
        <v>1.4882363719999996E-2</v>
      </c>
      <c r="R8" s="219">
        <f>'[1]44094418Imp'!Q$266</f>
        <v>1.5011286708333335E-2</v>
      </c>
      <c r="S8" s="219">
        <f>'[1]44094418Imp'!R$266</f>
        <v>1.0043538416666666E-2</v>
      </c>
      <c r="T8" s="219">
        <f>'[1]44094418Imp'!S$266</f>
        <v>9.2016984166666677E-3</v>
      </c>
      <c r="U8" s="219">
        <f>'[1]44094418Imp'!T$266</f>
        <v>9.9312419166666666E-3</v>
      </c>
      <c r="V8" s="219">
        <f>'[1]44094418Imp'!U$266</f>
        <v>1.0880796920000001E-2</v>
      </c>
      <c r="W8" s="219">
        <f>'[1]44094418Imp'!V$266</f>
        <v>8.0705417799999991E-3</v>
      </c>
      <c r="X8" s="219">
        <f>'[1]44094418Imp'!W$266</f>
        <v>1.1671511320000001E-2</v>
      </c>
      <c r="Y8" s="219">
        <f>'[1]44094418Imp'!X$266</f>
        <v>1.1745922361599999E-3</v>
      </c>
      <c r="Z8" s="219">
        <f>'[1]44094418Imp'!Y$266</f>
        <v>9.9203396235999987E-4</v>
      </c>
      <c r="AA8" s="219">
        <f>'[1]44094418Imp'!Z$266</f>
        <v>0</v>
      </c>
      <c r="AB8" s="206">
        <f>'[1]44094418Imp'!AA$266</f>
        <v>0</v>
      </c>
      <c r="AC8" s="25"/>
      <c r="AD8" s="152">
        <f>1/1000*'[1]44094418Imp'!AB$266</f>
        <v>1.0171046E-2</v>
      </c>
      <c r="AE8" s="219">
        <f>1/1000*'[1]44094418Imp'!AC$266</f>
        <v>1.2220778E-2</v>
      </c>
      <c r="AF8" s="219">
        <f>1/1000*'[1]44094418Imp'!AD$266</f>
        <v>1.9127000000000002E-2</v>
      </c>
      <c r="AG8" s="219">
        <f>1/1000*'[1]44094418Imp'!AE$266</f>
        <v>2.3957000000000006E-2</v>
      </c>
      <c r="AH8" s="219">
        <f>1/1000*'[1]44094418Imp'!AF$266</f>
        <v>2.9322000000000001E-2</v>
      </c>
      <c r="AI8" s="219">
        <f>1/1000*'[1]44094418Imp'!AG$266</f>
        <v>2.8097904E-2</v>
      </c>
      <c r="AJ8" s="219">
        <f>1/1000*'[1]44094418Imp'!AH$266</f>
        <v>1.1043148000000001E-2</v>
      </c>
      <c r="AK8" s="219">
        <f>1/1000*'[1]44094418Imp'!AI$266</f>
        <v>3.6697299999999995E-3</v>
      </c>
      <c r="AL8" s="219">
        <f>1/1000*'[1]44094418Imp'!AJ$266</f>
        <v>1.4504789999999997E-3</v>
      </c>
      <c r="AM8" s="219">
        <f>1/1000*'[1]44094418Imp'!AK$266</f>
        <v>8.0696799999999992E-4</v>
      </c>
      <c r="AN8" s="219">
        <f>1/1000*'[1]44094418Imp'!AL$266</f>
        <v>3.6221300000000001E-4</v>
      </c>
      <c r="AO8" s="219">
        <f>1/1000*'[1]44094418Imp'!AM$266</f>
        <v>2.5717000000000003E-4</v>
      </c>
      <c r="AP8" s="219">
        <f>1/1000*'[1]44094418Imp'!AN$266</f>
        <v>3.6281600000000002E-4</v>
      </c>
      <c r="AQ8" s="219">
        <f>1/1000*'[1]44094418Imp'!AO$266</f>
        <v>3.6541959999999997E-3</v>
      </c>
      <c r="AR8" s="219">
        <f>1/1000*'[1]44094418Imp'!AP$266</f>
        <v>1.0394156E-2</v>
      </c>
      <c r="AS8" s="219">
        <f>1/1000*'[1]44094418Imp'!AQ$266</f>
        <v>8.6304580000000006E-3</v>
      </c>
      <c r="AT8" s="219">
        <f>1/1000*'[1]44094418Imp'!AR$266</f>
        <v>6.9342959999999995E-3</v>
      </c>
      <c r="AU8" s="219">
        <f>1/1000*'[1]44094418Imp'!AS$266</f>
        <v>6.9802529999999996E-3</v>
      </c>
      <c r="AV8" s="219">
        <f>1/1000*'[1]44094418Imp'!AT$266</f>
        <v>7.9393339999999993E-3</v>
      </c>
      <c r="AW8" s="219">
        <f>1/1000*'[1]44094418Imp'!AU$266</f>
        <v>8.6755009999999987E-3</v>
      </c>
      <c r="AX8" s="219">
        <f>1/1000*'[1]44094418Imp'!AV$266</f>
        <v>6.5337269999999996E-3</v>
      </c>
      <c r="AY8" s="219">
        <f>1/1000*'[1]44094418Imp'!AW$266</f>
        <v>1.0175924000000001E-2</v>
      </c>
      <c r="AZ8" s="219">
        <f>1/1000*'[1]44094418Imp'!AX$266</f>
        <v>1.1828419999999999E-3</v>
      </c>
      <c r="BA8" s="219">
        <f>1/1000*'[1]44094418Imp'!AY$266</f>
        <v>7.1565599999999995E-4</v>
      </c>
      <c r="BB8" s="219">
        <f>1/1000*'[1]44094418Imp'!AZ$266</f>
        <v>0</v>
      </c>
      <c r="BC8" s="206">
        <f>1/1000*'[1]44094418Imp'!BA$266</f>
        <v>0</v>
      </c>
      <c r="BD8" s="228"/>
    </row>
    <row r="9" spans="2:56">
      <c r="B9" s="18" t="s">
        <v>49</v>
      </c>
      <c r="C9" s="31">
        <f>'[1]44094418Imp'!B$211</f>
        <v>8.9295576249999991E-3</v>
      </c>
      <c r="D9" s="22">
        <f>'[1]44094418Imp'!C$211</f>
        <v>1.1441588425E-2</v>
      </c>
      <c r="E9" s="22">
        <f>'[1]44094418Imp'!D$211</f>
        <v>2.6383937499999999E-2</v>
      </c>
      <c r="F9" s="22">
        <f>'[1]44094418Imp'!E$211</f>
        <v>3.0953125000000005E-2</v>
      </c>
      <c r="G9" s="22">
        <f>'[1]44094418Imp'!F$211</f>
        <v>4.3512937500000001E-2</v>
      </c>
      <c r="H9" s="22">
        <f>'[1]44094418Imp'!G$211</f>
        <v>3.1942223466666662E-2</v>
      </c>
      <c r="I9" s="22">
        <f>'[1]44094418Imp'!H$211</f>
        <v>1.1374135833333337E-2</v>
      </c>
      <c r="J9" s="22">
        <f>'[1]44094418Imp'!I$211</f>
        <v>3.6446826500000002E-3</v>
      </c>
      <c r="K9" s="22">
        <f>'[1]44094418Imp'!J$211</f>
        <v>1.0698481666666666E-3</v>
      </c>
      <c r="L9" s="22">
        <f>'[1]44094418Imp'!K$211</f>
        <v>6.6669999999999997E-5</v>
      </c>
      <c r="M9" s="22">
        <f>'[1]44094418Imp'!L$211</f>
        <v>5.0397699999999994E-5</v>
      </c>
      <c r="N9" s="22">
        <f>'[1]44094418Imp'!M$211</f>
        <v>1.1399999999999999E-5</v>
      </c>
      <c r="O9" s="22">
        <f>'[1]44094418Imp'!N$211</f>
        <v>2.4969999999999996E-5</v>
      </c>
      <c r="P9" s="22">
        <f>'[1]44094418Imp'!O$211</f>
        <v>2.6682179166666667E-3</v>
      </c>
      <c r="Q9" s="22">
        <f>'[1]44094418Imp'!P$211</f>
        <v>5.5253729999999992E-3</v>
      </c>
      <c r="R9" s="22">
        <f>'[1]44094418Imp'!Q$211</f>
        <v>4.3392391666666674E-3</v>
      </c>
      <c r="S9" s="22">
        <f>'[1]44094418Imp'!R$211</f>
        <v>6.804603749999999E-3</v>
      </c>
      <c r="T9" s="22">
        <f>'[1]44094418Imp'!S$211</f>
        <v>7.8087050000000009E-3</v>
      </c>
      <c r="U9" s="22">
        <f>'[1]44094418Imp'!T$211</f>
        <v>8.8115148333333324E-3</v>
      </c>
      <c r="V9" s="22">
        <f>'[1]44094418Imp'!U$211</f>
        <v>9.8906920000000013E-3</v>
      </c>
      <c r="W9" s="22">
        <f>'[1]44094418Imp'!V$211</f>
        <v>7.63257628E-3</v>
      </c>
      <c r="X9" s="22">
        <f>'[1]44094418Imp'!W$211</f>
        <v>1.0801077000000001E-2</v>
      </c>
      <c r="Y9" s="22">
        <f>'[1]44094418Imp'!X$211</f>
        <v>0</v>
      </c>
      <c r="Z9" s="22">
        <f>'[1]44094418Imp'!Y$211</f>
        <v>5.3409365911999992E-4</v>
      </c>
      <c r="AA9" s="22">
        <f>'[1]44094418Imp'!Z$211</f>
        <v>0</v>
      </c>
      <c r="AB9" s="21">
        <f>'[1]44094418Imp'!AA$211</f>
        <v>0</v>
      </c>
      <c r="AC9" s="25"/>
      <c r="AD9" s="17">
        <f>1/1000*'[1]44094418Imp'!AB$211</f>
        <v>6.8415649999999991E-3</v>
      </c>
      <c r="AE9" s="12">
        <f>1/1000*'[1]44094418Imp'!AC$211</f>
        <v>8.2015259999999989E-3</v>
      </c>
      <c r="AF9" s="12">
        <f>1/1000*'[1]44094418Imp'!AD$211</f>
        <v>1.5252000000000002E-2</v>
      </c>
      <c r="AG9" s="12">
        <f>1/1000*'[1]44094418Imp'!AE$211</f>
        <v>1.9771E-2</v>
      </c>
      <c r="AH9" s="12">
        <f>1/1000*'[1]44094418Imp'!AF$211</f>
        <v>2.6341000000000003E-2</v>
      </c>
      <c r="AI9" s="12">
        <f>1/1000*'[1]44094418Imp'!AG$211</f>
        <v>2.5047767999999998E-2</v>
      </c>
      <c r="AJ9" s="12">
        <f>1/1000*'[1]44094418Imp'!AH$211</f>
        <v>8.965008E-3</v>
      </c>
      <c r="AK9" s="12">
        <f>1/1000*'[1]44094418Imp'!AI$211</f>
        <v>2.8096669999999996E-3</v>
      </c>
      <c r="AL9" s="12">
        <f>1/1000*'[1]44094418Imp'!AJ$211</f>
        <v>7.8613099999999981E-4</v>
      </c>
      <c r="AM9" s="12">
        <f>1/1000*'[1]44094418Imp'!AK$211</f>
        <v>5.3335999999999999E-5</v>
      </c>
      <c r="AN9" s="12">
        <f>1/1000*'[1]44094418Imp'!AL$211</f>
        <v>5.2880999999999997E-5</v>
      </c>
      <c r="AO9" s="12">
        <f>1/1000*'[1]44094418Imp'!AM$211</f>
        <v>3.4930000000000003E-6</v>
      </c>
      <c r="AP9" s="12">
        <f>1/1000*'[1]44094418Imp'!AN$211</f>
        <v>1.4493E-5</v>
      </c>
      <c r="AQ9" s="12">
        <f>1/1000*'[1]44094418Imp'!AO$211</f>
        <v>2.0101589999999996E-3</v>
      </c>
      <c r="AR9" s="12">
        <f>1/1000*'[1]44094418Imp'!AP$211</f>
        <v>4.9384820000000001E-3</v>
      </c>
      <c r="AS9" s="12">
        <f>1/1000*'[1]44094418Imp'!AQ$211</f>
        <v>3.466921E-3</v>
      </c>
      <c r="AT9" s="12">
        <f>1/1000*'[1]44094418Imp'!AR$211</f>
        <v>5.4379900000000002E-3</v>
      </c>
      <c r="AU9" s="12">
        <f>1/1000*'[1]44094418Imp'!AS$211</f>
        <v>6.0183750000000003E-3</v>
      </c>
      <c r="AV9" s="12">
        <f>1/1000*'[1]44094418Imp'!AT$211</f>
        <v>6.8302010000000002E-3</v>
      </c>
      <c r="AW9" s="12">
        <f>1/1000*'[1]44094418Imp'!AU$211</f>
        <v>7.8008219999999998E-3</v>
      </c>
      <c r="AX9" s="12">
        <f>1/1000*'[1]44094418Imp'!AV$211</f>
        <v>6.0816009999999998E-3</v>
      </c>
      <c r="AY9" s="12">
        <f>1/1000*'[1]44094418Imp'!AW$211</f>
        <v>9.4797049999999997E-3</v>
      </c>
      <c r="AZ9" s="12">
        <f>1/1000*'[1]44094418Imp'!AX$211</f>
        <v>0</v>
      </c>
      <c r="BA9" s="12">
        <f>1/1000*'[1]44094418Imp'!AY$211</f>
        <v>3.1980299999999996E-4</v>
      </c>
      <c r="BB9" s="12">
        <f>1/1000*'[1]44094418Imp'!AZ$211</f>
        <v>0</v>
      </c>
      <c r="BC9" s="33">
        <f>1/1000*'[1]44094418Imp'!BA$211</f>
        <v>0</v>
      </c>
      <c r="BD9" s="228"/>
    </row>
    <row r="10" spans="2:56">
      <c r="B10" s="19" t="s">
        <v>24</v>
      </c>
      <c r="C10" s="81">
        <f t="shared" ref="C10:AB10" si="2">C8-SUM(C9:C9)</f>
        <v>5.0384430166666699E-3</v>
      </c>
      <c r="D10" s="82">
        <f t="shared" si="2"/>
        <v>5.3254279166666668E-3</v>
      </c>
      <c r="E10" s="82">
        <f t="shared" si="2"/>
        <v>6.7009654999999994E-3</v>
      </c>
      <c r="F10" s="82">
        <f t="shared" si="2"/>
        <v>7.8756885000000054E-3</v>
      </c>
      <c r="G10" s="82">
        <f t="shared" si="2"/>
        <v>4.7941125000000029E-3</v>
      </c>
      <c r="H10" s="82">
        <f t="shared" si="2"/>
        <v>3.7728990916666705E-3</v>
      </c>
      <c r="I10" s="82">
        <f t="shared" si="2"/>
        <v>3.6293428999999988E-3</v>
      </c>
      <c r="J10" s="82">
        <f t="shared" si="2"/>
        <v>1.7255346249999992E-3</v>
      </c>
      <c r="K10" s="82">
        <f t="shared" si="2"/>
        <v>7.7194349999999993E-4</v>
      </c>
      <c r="L10" s="82">
        <f t="shared" si="2"/>
        <v>9.9589892499999983E-4</v>
      </c>
      <c r="M10" s="82">
        <f t="shared" si="2"/>
        <v>4.3795508333333336E-4</v>
      </c>
      <c r="N10" s="82">
        <f t="shared" si="2"/>
        <v>3.8205004166666663E-4</v>
      </c>
      <c r="O10" s="82">
        <f t="shared" si="2"/>
        <v>4.8214604999999999E-4</v>
      </c>
      <c r="P10" s="82">
        <f t="shared" si="2"/>
        <v>4.3970034666666663E-3</v>
      </c>
      <c r="Q10" s="82">
        <f t="shared" si="2"/>
        <v>9.3569907199999962E-3</v>
      </c>
      <c r="R10" s="82">
        <f t="shared" si="2"/>
        <v>1.0672047541666667E-2</v>
      </c>
      <c r="S10" s="82">
        <f t="shared" si="2"/>
        <v>3.2389346666666669E-3</v>
      </c>
      <c r="T10" s="82">
        <f t="shared" si="2"/>
        <v>1.3929934166666668E-3</v>
      </c>
      <c r="U10" s="82">
        <f t="shared" si="2"/>
        <v>1.1197270833333342E-3</v>
      </c>
      <c r="V10" s="82">
        <f t="shared" si="2"/>
        <v>9.9010492000000012E-4</v>
      </c>
      <c r="W10" s="82">
        <f t="shared" si="2"/>
        <v>4.379654999999991E-4</v>
      </c>
      <c r="X10" s="82">
        <f t="shared" si="2"/>
        <v>8.7043432000000025E-4</v>
      </c>
      <c r="Y10" s="82">
        <f t="shared" si="2"/>
        <v>1.1745922361599999E-3</v>
      </c>
      <c r="Z10" s="82">
        <f t="shared" si="2"/>
        <v>4.5794030323999995E-4</v>
      </c>
      <c r="AA10" s="82">
        <f t="shared" si="2"/>
        <v>0</v>
      </c>
      <c r="AB10" s="83">
        <f t="shared" si="2"/>
        <v>0</v>
      </c>
      <c r="AC10" s="25"/>
      <c r="AD10" s="41">
        <f t="shared" ref="AD10:BC10" si="3">AD8-SUM(AD9:AD9)</f>
        <v>3.3294810000000005E-3</v>
      </c>
      <c r="AE10" s="42">
        <f t="shared" si="3"/>
        <v>4.0192520000000009E-3</v>
      </c>
      <c r="AF10" s="42">
        <f t="shared" si="3"/>
        <v>3.875E-3</v>
      </c>
      <c r="AG10" s="42">
        <f t="shared" si="3"/>
        <v>4.1860000000000057E-3</v>
      </c>
      <c r="AH10" s="42">
        <f t="shared" si="3"/>
        <v>2.9809999999999975E-3</v>
      </c>
      <c r="AI10" s="42">
        <f t="shared" si="3"/>
        <v>3.0501360000000019E-3</v>
      </c>
      <c r="AJ10" s="42">
        <f t="shared" si="3"/>
        <v>2.0781400000000009E-3</v>
      </c>
      <c r="AK10" s="42">
        <f t="shared" si="3"/>
        <v>8.6006299999999989E-4</v>
      </c>
      <c r="AL10" s="42">
        <f t="shared" si="3"/>
        <v>6.6434799999999994E-4</v>
      </c>
      <c r="AM10" s="42">
        <f t="shared" si="3"/>
        <v>7.5363199999999996E-4</v>
      </c>
      <c r="AN10" s="42">
        <f t="shared" si="3"/>
        <v>3.09332E-4</v>
      </c>
      <c r="AO10" s="42">
        <f t="shared" si="3"/>
        <v>2.5367700000000006E-4</v>
      </c>
      <c r="AP10" s="42">
        <f t="shared" si="3"/>
        <v>3.4832299999999999E-4</v>
      </c>
      <c r="AQ10" s="42">
        <f t="shared" si="3"/>
        <v>1.6440370000000001E-3</v>
      </c>
      <c r="AR10" s="42">
        <f t="shared" si="3"/>
        <v>5.4556739999999998E-3</v>
      </c>
      <c r="AS10" s="42">
        <f t="shared" si="3"/>
        <v>5.163537000000001E-3</v>
      </c>
      <c r="AT10" s="42">
        <f t="shared" si="3"/>
        <v>1.4963059999999993E-3</v>
      </c>
      <c r="AU10" s="42">
        <f t="shared" si="3"/>
        <v>9.6187799999999934E-4</v>
      </c>
      <c r="AV10" s="42">
        <f t="shared" si="3"/>
        <v>1.1091329999999991E-3</v>
      </c>
      <c r="AW10" s="42">
        <f t="shared" si="3"/>
        <v>8.7467899999999887E-4</v>
      </c>
      <c r="AX10" s="42">
        <f t="shared" si="3"/>
        <v>4.5212599999999974E-4</v>
      </c>
      <c r="AY10" s="42">
        <f t="shared" si="3"/>
        <v>6.9621900000000139E-4</v>
      </c>
      <c r="AZ10" s="42">
        <f t="shared" si="3"/>
        <v>1.1828419999999999E-3</v>
      </c>
      <c r="BA10" s="42">
        <f t="shared" si="3"/>
        <v>3.9585299999999999E-4</v>
      </c>
      <c r="BB10" s="42">
        <f t="shared" si="3"/>
        <v>0</v>
      </c>
      <c r="BC10" s="43">
        <f t="shared" si="3"/>
        <v>0</v>
      </c>
      <c r="BD10" s="228"/>
    </row>
    <row r="11" spans="2:56" ht="20" customHeight="1">
      <c r="B11" s="136" t="s">
        <v>110</v>
      </c>
      <c r="C11" s="139">
        <f>'[1]44094418Imp'!B$269+C20</f>
        <v>1.1358849963583331</v>
      </c>
      <c r="D11" s="140">
        <f>'[1]44094418Imp'!C$269+D20</f>
        <v>1.2566718377749995</v>
      </c>
      <c r="E11" s="140">
        <f>'[1]44094418Imp'!D$269+E20</f>
        <v>1.5570460980000003</v>
      </c>
      <c r="F11" s="140">
        <f>'[1]44094418Imp'!E$269+F20</f>
        <v>1.5266302199999999</v>
      </c>
      <c r="G11" s="140">
        <f>'[1]44094418Imp'!F$269+G20</f>
        <v>2.5761205270333338</v>
      </c>
      <c r="H11" s="140">
        <f>'[1]44094418Imp'!G$269+H20</f>
        <v>2.6260392275309528</v>
      </c>
      <c r="I11" s="140">
        <f>'[1]44094418Imp'!H$269+I20</f>
        <v>2.9694843146500012</v>
      </c>
      <c r="J11" s="140">
        <f>'[1]44094418Imp'!I$269+J20</f>
        <v>2.2393914223416664</v>
      </c>
      <c r="K11" s="140">
        <f>'[1]44094418Imp'!J$269+K20</f>
        <v>1.5872135179583327</v>
      </c>
      <c r="L11" s="140">
        <f>'[1]44094418Imp'!K$269+L20</f>
        <v>1.1729398868250005</v>
      </c>
      <c r="M11" s="140">
        <f>'[1]44094418Imp'!L$269+M20</f>
        <v>1.3472660758416668</v>
      </c>
      <c r="N11" s="140">
        <f>'[1]44094418Imp'!M$269+N20</f>
        <v>1.3447910916535717</v>
      </c>
      <c r="O11" s="140">
        <f>'[1]44094418Imp'!N$269+O20</f>
        <v>1.6442888436833332</v>
      </c>
      <c r="P11" s="140">
        <f>'[1]44094418Imp'!O$269+P20</f>
        <v>1.9868366598777776</v>
      </c>
      <c r="Q11" s="140">
        <f>'[1]44094418Imp'!P$269+Q20</f>
        <v>1.6218548964799999</v>
      </c>
      <c r="R11" s="140">
        <f>'[1]44094418Imp'!Q$269+R20</f>
        <v>2.0329312814392853</v>
      </c>
      <c r="S11" s="140">
        <f>'[1]44094418Imp'!R$269+S20</f>
        <v>1.943966138594444</v>
      </c>
      <c r="T11" s="140">
        <f>'[1]44094418Imp'!S$269+T20</f>
        <v>1.9367066680500005</v>
      </c>
      <c r="U11" s="140">
        <f>'[1]44094418Imp'!T$269+U20</f>
        <v>1.8266005642722229</v>
      </c>
      <c r="V11" s="140">
        <f>'[1]44094418Imp'!U$269+V20</f>
        <v>2.3610109532799997</v>
      </c>
      <c r="W11" s="140">
        <f>'[1]44094418Imp'!V$269+W20</f>
        <v>2.61261039641</v>
      </c>
      <c r="X11" s="140">
        <f>'[1]44094418Imp'!W$269+X20</f>
        <v>3.1236499897399992</v>
      </c>
      <c r="Y11" s="140">
        <f>'[1]44094418Imp'!X$269+Y20</f>
        <v>2.9565722894817199</v>
      </c>
      <c r="Z11" s="140">
        <f>'[1]44094418Imp'!Y$269+Z20</f>
        <v>1.9018892572434998</v>
      </c>
      <c r="AA11" s="140">
        <f>'[1]44094418Imp'!Z$269+AA20</f>
        <v>0</v>
      </c>
      <c r="AB11" s="141">
        <f>'[1]44094418Imp'!AA$269+AB20</f>
        <v>0</v>
      </c>
      <c r="AC11" s="25"/>
      <c r="AD11" s="139">
        <f>1/1000*'[1]44094418Imp'!AB$269+AD20</f>
        <v>0.53862845600000009</v>
      </c>
      <c r="AE11" s="140">
        <f>1/1000*'[1]44094418Imp'!AC$269+AE20</f>
        <v>0.61896225400000005</v>
      </c>
      <c r="AF11" s="140">
        <f>1/1000*'[1]44094418Imp'!AD$269+AF20</f>
        <v>0.73944699999999974</v>
      </c>
      <c r="AG11" s="140">
        <f>1/1000*'[1]44094418Imp'!AE$269+AG20</f>
        <v>0.75110500000000013</v>
      </c>
      <c r="AH11" s="140">
        <f>1/1000*'[1]44094418Imp'!AF$269+AH20</f>
        <v>1.2197300000000002</v>
      </c>
      <c r="AI11" s="140">
        <f>1/1000*'[1]44094418Imp'!AG$269+AI20</f>
        <v>1.1540405770000002</v>
      </c>
      <c r="AJ11" s="140">
        <f>1/1000*'[1]44094418Imp'!AH$269+AJ20</f>
        <v>1.3973197440000005</v>
      </c>
      <c r="AK11" s="140">
        <f>1/1000*'[1]44094418Imp'!AI$269+AK20</f>
        <v>1.0931080820000001</v>
      </c>
      <c r="AL11" s="140">
        <f>1/1000*'[1]44094418Imp'!AJ$269+AL20</f>
        <v>0.82848458300000005</v>
      </c>
      <c r="AM11" s="140">
        <f>1/1000*'[1]44094418Imp'!AK$269+AM20</f>
        <v>0.60128824000000014</v>
      </c>
      <c r="AN11" s="140">
        <f>1/1000*'[1]44094418Imp'!AL$269+AN20</f>
        <v>0.69584342599999982</v>
      </c>
      <c r="AO11" s="140">
        <f>1/1000*'[1]44094418Imp'!AM$269+AO20</f>
        <v>0.70015792300000002</v>
      </c>
      <c r="AP11" s="140">
        <f>1/1000*'[1]44094418Imp'!AN$269+AP20</f>
        <v>0.79827192899999999</v>
      </c>
      <c r="AQ11" s="140">
        <f>1/1000*'[1]44094418Imp'!AO$269+AQ20</f>
        <v>0.9388883360000001</v>
      </c>
      <c r="AR11" s="140">
        <f>1/1000*'[1]44094418Imp'!AP$269+AR20</f>
        <v>1.0435044609999999</v>
      </c>
      <c r="AS11" s="140">
        <f>1/1000*'[1]44094418Imp'!AQ$269+AS20</f>
        <v>0.99263279199999976</v>
      </c>
      <c r="AT11" s="140">
        <f>1/1000*'[1]44094418Imp'!AR$269+AT20</f>
        <v>0.92705541699999983</v>
      </c>
      <c r="AU11" s="140">
        <f>1/1000*'[1]44094418Imp'!AS$269+AU20</f>
        <v>1.007647916</v>
      </c>
      <c r="AV11" s="140">
        <f>1/1000*'[1]44094418Imp'!AT$269+AV20</f>
        <v>1.0297761489999997</v>
      </c>
      <c r="AW11" s="140">
        <f>1/1000*'[1]44094418Imp'!AU$269+AW20</f>
        <v>1.1720979740000002</v>
      </c>
      <c r="AX11" s="140">
        <f>1/1000*'[1]44094418Imp'!AV$269+AX20</f>
        <v>1.3616160359999998</v>
      </c>
      <c r="AY11" s="140">
        <f>1/1000*'[1]44094418Imp'!AW$269+AY20</f>
        <v>1.921794878</v>
      </c>
      <c r="AZ11" s="140">
        <f>1/1000*'[1]44094418Imp'!AX$269+AZ20</f>
        <v>1.948828545</v>
      </c>
      <c r="BA11" s="140">
        <f>1/1000*'[1]44094418Imp'!AY$269+BA20</f>
        <v>1.1755730249999998</v>
      </c>
      <c r="BB11" s="140">
        <f>1/1000*'[1]44094418Imp'!AZ$269+BB20</f>
        <v>0</v>
      </c>
      <c r="BC11" s="141">
        <f>1/1000*'[1]44094418Imp'!BA$269+BC20</f>
        <v>0</v>
      </c>
      <c r="BD11" s="228"/>
    </row>
    <row r="12" spans="2:56">
      <c r="B12" s="142" t="s">
        <v>111</v>
      </c>
      <c r="C12" s="143">
        <f>'[1]44094418Imp'!B$12</f>
        <v>1.3399020249999997E-2</v>
      </c>
      <c r="D12" s="144">
        <f>'[1]44094418Imp'!C$12</f>
        <v>1.0003810458333331E-2</v>
      </c>
      <c r="E12" s="144">
        <f>'[1]44094418Imp'!D$12</f>
        <v>2.4451500000000001E-2</v>
      </c>
      <c r="F12" s="144">
        <f>'[1]44094418Imp'!E$12</f>
        <v>3.2399630499999998E-2</v>
      </c>
      <c r="G12" s="144">
        <f>'[1]44094418Imp'!F$12</f>
        <v>6.6326913500000001E-2</v>
      </c>
      <c r="H12" s="144">
        <f>'[1]44094418Imp'!G$12</f>
        <v>5.5058478974999991E-2</v>
      </c>
      <c r="I12" s="144">
        <f>'[1]44094418Imp'!H$12</f>
        <v>0.10163882129166668</v>
      </c>
      <c r="J12" s="144">
        <f>'[1]44094418Imp'!I$12</f>
        <v>5.7429942525000006E-2</v>
      </c>
      <c r="K12" s="144">
        <f>'[1]44094418Imp'!J$12</f>
        <v>5.4767488516666657E-2</v>
      </c>
      <c r="L12" s="144">
        <f>'[1]44094418Imp'!K$12</f>
        <v>4.867761956666667E-2</v>
      </c>
      <c r="M12" s="144">
        <f>'[1]44094418Imp'!L$12</f>
        <v>6.2135911966666665E-2</v>
      </c>
      <c r="N12" s="144">
        <f>'[1]44094418Imp'!M$12</f>
        <v>6.1351587645238077E-2</v>
      </c>
      <c r="O12" s="144">
        <f>'[1]44094418Imp'!N$12</f>
        <v>6.0077231724999999E-2</v>
      </c>
      <c r="P12" s="144">
        <f>'[1]44094418Imp'!O$12</f>
        <v>5.2836163249999991E-2</v>
      </c>
      <c r="Q12" s="144">
        <f>'[1]44094418Imp'!P$12</f>
        <v>4.2657793639999997E-2</v>
      </c>
      <c r="R12" s="144">
        <f>'[1]44094418Imp'!Q$12</f>
        <v>5.5945815099999997E-2</v>
      </c>
      <c r="S12" s="144">
        <f>'[1]44094418Imp'!R$12</f>
        <v>5.0121066866666647E-2</v>
      </c>
      <c r="T12" s="144">
        <f>'[1]44094418Imp'!S$12</f>
        <v>5.9299670394444434E-2</v>
      </c>
      <c r="U12" s="144">
        <f>'[1]44094418Imp'!T$12</f>
        <v>5.5194545333333303E-2</v>
      </c>
      <c r="V12" s="144">
        <f>'[1]44094418Imp'!U$12</f>
        <v>8.6563715979999983E-2</v>
      </c>
      <c r="W12" s="144">
        <f>'[1]44094418Imp'!V$12</f>
        <v>9.897288743999999E-2</v>
      </c>
      <c r="X12" s="144">
        <f>'[1]44094418Imp'!W$12</f>
        <v>0.13966166199999999</v>
      </c>
      <c r="Y12" s="144">
        <f>'[1]44094418Imp'!X$12</f>
        <v>0.15322244008092001</v>
      </c>
      <c r="Z12" s="144">
        <f>'[1]44094418Imp'!Y$12</f>
        <v>9.9680748417599996E-2</v>
      </c>
      <c r="AA12" s="144">
        <f>'[1]44094418Imp'!Z$12</f>
        <v>0</v>
      </c>
      <c r="AB12" s="145">
        <f>'[1]44094418Imp'!AA$12</f>
        <v>0</v>
      </c>
      <c r="AC12" s="25"/>
      <c r="AD12" s="146">
        <f>1/1000*'[1]44094418Imp'!AB$12</f>
        <v>6.1954039999999998E-3</v>
      </c>
      <c r="AE12" s="147">
        <f>1/1000*'[1]44094418Imp'!AC$12</f>
        <v>4.8775429999999998E-3</v>
      </c>
      <c r="AF12" s="147">
        <f>1/1000*'[1]44094418Imp'!AD$12</f>
        <v>1.0575000000000001E-2</v>
      </c>
      <c r="AG12" s="147">
        <f>1/1000*'[1]44094418Imp'!AE$12</f>
        <v>1.4935999999999998E-2</v>
      </c>
      <c r="AH12" s="147">
        <f>1/1000*'[1]44094418Imp'!AF$12</f>
        <v>3.0797000000000001E-2</v>
      </c>
      <c r="AI12" s="147">
        <f>1/1000*'[1]44094418Imp'!AG$12</f>
        <v>2.3471755000000004E-2</v>
      </c>
      <c r="AJ12" s="147">
        <f>1/1000*'[1]44094418Imp'!AH$12</f>
        <v>4.3498665999999998E-2</v>
      </c>
      <c r="AK12" s="147">
        <f>1/1000*'[1]44094418Imp'!AI$12</f>
        <v>2.7180092999999992E-2</v>
      </c>
      <c r="AL12" s="147">
        <f>1/1000*'[1]44094418Imp'!AJ$12</f>
        <v>2.5586135000000006E-2</v>
      </c>
      <c r="AM12" s="147">
        <f>1/1000*'[1]44094418Imp'!AK$12</f>
        <v>2.1493757000000002E-2</v>
      </c>
      <c r="AN12" s="147">
        <f>1/1000*'[1]44094418Imp'!AL$12</f>
        <v>2.6444858999999998E-2</v>
      </c>
      <c r="AO12" s="147">
        <f>1/1000*'[1]44094418Imp'!AM$12</f>
        <v>2.6065081999999996E-2</v>
      </c>
      <c r="AP12" s="147">
        <f>1/1000*'[1]44094418Imp'!AN$12</f>
        <v>2.5205231999999998E-2</v>
      </c>
      <c r="AQ12" s="147">
        <f>1/1000*'[1]44094418Imp'!AO$12</f>
        <v>2.2457345E-2</v>
      </c>
      <c r="AR12" s="147">
        <f>1/1000*'[1]44094418Imp'!AP$12</f>
        <v>2.5159121999999999E-2</v>
      </c>
      <c r="AS12" s="147">
        <f>1/1000*'[1]44094418Imp'!AQ$12</f>
        <v>2.4012465E-2</v>
      </c>
      <c r="AT12" s="147">
        <f>1/1000*'[1]44094418Imp'!AR$12</f>
        <v>2.0633928999999999E-2</v>
      </c>
      <c r="AU12" s="147">
        <f>1/1000*'[1]44094418Imp'!AS$12</f>
        <v>2.5577549999999998E-2</v>
      </c>
      <c r="AV12" s="147">
        <f>1/1000*'[1]44094418Imp'!AT$12</f>
        <v>2.5907355999999996E-2</v>
      </c>
      <c r="AW12" s="147">
        <f>1/1000*'[1]44094418Imp'!AU$12</f>
        <v>3.6554575999999998E-2</v>
      </c>
      <c r="AX12" s="147">
        <f>1/1000*'[1]44094418Imp'!AV$12</f>
        <v>4.4400552999999995E-2</v>
      </c>
      <c r="AY12" s="147">
        <f>1/1000*'[1]44094418Imp'!AW$12</f>
        <v>7.4773466999999996E-2</v>
      </c>
      <c r="AZ12" s="147">
        <f>1/1000*'[1]44094418Imp'!AX$12</f>
        <v>9.683819199999999E-2</v>
      </c>
      <c r="BA12" s="147">
        <f>1/1000*'[1]44094418Imp'!AY$12</f>
        <v>6.0384262000000001E-2</v>
      </c>
      <c r="BB12" s="147">
        <f>1/1000*'[1]44094418Imp'!AZ$12</f>
        <v>0</v>
      </c>
      <c r="BC12" s="148">
        <f>1/1000*'[1]44094418Imp'!BA$12</f>
        <v>0</v>
      </c>
      <c r="BD12" s="228"/>
    </row>
    <row r="13" spans="2:56">
      <c r="B13" s="18" t="s">
        <v>112</v>
      </c>
      <c r="C13" s="31">
        <f>'[1]44094418Imp'!B$28</f>
        <v>1.7480821733333332E-2</v>
      </c>
      <c r="D13" s="22">
        <f>'[1]44094418Imp'!C$28</f>
        <v>1.667794635E-2</v>
      </c>
      <c r="E13" s="22">
        <f>'[1]44094418Imp'!D$28</f>
        <v>2.2707375499999998E-2</v>
      </c>
      <c r="F13" s="22">
        <f>'[1]44094418Imp'!E$28</f>
        <v>1.9217371E-2</v>
      </c>
      <c r="G13" s="22">
        <f>'[1]44094418Imp'!F$28</f>
        <v>2.4467936499999995E-2</v>
      </c>
      <c r="H13" s="22">
        <f>'[1]44094418Imp'!G$28</f>
        <v>3.2598489524999996E-2</v>
      </c>
      <c r="I13" s="22">
        <f>'[1]44094418Imp'!H$28</f>
        <v>3.3051614333333333E-2</v>
      </c>
      <c r="J13" s="22">
        <f>'[1]44094418Imp'!I$28</f>
        <v>3.3560605425000001E-2</v>
      </c>
      <c r="K13" s="22">
        <f>'[1]44094418Imp'!J$28</f>
        <v>2.2403232816666667E-2</v>
      </c>
      <c r="L13" s="22">
        <f>'[1]44094418Imp'!K$28</f>
        <v>1.5992581391666663E-2</v>
      </c>
      <c r="M13" s="22">
        <f>'[1]44094418Imp'!L$28</f>
        <v>1.5306636916666663E-2</v>
      </c>
      <c r="N13" s="22">
        <f>'[1]44094418Imp'!M$28</f>
        <v>1.3234813916666664E-2</v>
      </c>
      <c r="O13" s="22">
        <f>'[1]44094418Imp'!N$28</f>
        <v>7.9086077999999983E-3</v>
      </c>
      <c r="P13" s="22">
        <f>'[1]44094418Imp'!O$28</f>
        <v>1.1791146016666665E-2</v>
      </c>
      <c r="Q13" s="22">
        <f>'[1]44094418Imp'!P$28</f>
        <v>1.2316427899999999E-2</v>
      </c>
      <c r="R13" s="22">
        <f>'[1]44094418Imp'!Q$28</f>
        <v>1.1930744849999998E-2</v>
      </c>
      <c r="S13" s="22">
        <f>'[1]44094418Imp'!R$28</f>
        <v>1.1976023758333332E-2</v>
      </c>
      <c r="T13" s="22">
        <f>'[1]44094418Imp'!S$28</f>
        <v>1.172608507222222E-2</v>
      </c>
      <c r="U13" s="22">
        <f>'[1]44094418Imp'!T$28</f>
        <v>8.2139118333333337E-3</v>
      </c>
      <c r="V13" s="22">
        <f>'[1]44094418Imp'!U$28</f>
        <v>7.5893641599999997E-3</v>
      </c>
      <c r="W13" s="22">
        <f>'[1]44094418Imp'!V$28</f>
        <v>6.3174477800000007E-3</v>
      </c>
      <c r="X13" s="22">
        <f>'[1]44094418Imp'!W$28</f>
        <v>9.09407198E-3</v>
      </c>
      <c r="Y13" s="22">
        <f>'[1]44094418Imp'!X$28</f>
        <v>7.1074636137399994E-3</v>
      </c>
      <c r="Z13" s="22">
        <f>'[1]44094418Imp'!Y$28</f>
        <v>6.4206561854399996E-3</v>
      </c>
      <c r="AA13" s="22">
        <f>'[1]44094418Imp'!Z$28</f>
        <v>0</v>
      </c>
      <c r="AB13" s="21">
        <f>'[1]44094418Imp'!AA$28</f>
        <v>0</v>
      </c>
      <c r="AC13" s="25"/>
      <c r="AD13" s="17">
        <f>1/1000*'[1]44094418Imp'!AB$28</f>
        <v>1.363638E-2</v>
      </c>
      <c r="AE13" s="12">
        <f>1/1000*'[1]44094418Imp'!AC$28</f>
        <v>1.4763584E-2</v>
      </c>
      <c r="AF13" s="12">
        <f>1/1000*'[1]44094418Imp'!AD$28</f>
        <v>1.5260000000000003E-2</v>
      </c>
      <c r="AG13" s="12">
        <f>1/1000*'[1]44094418Imp'!AE$28</f>
        <v>1.2357E-2</v>
      </c>
      <c r="AH13" s="12">
        <f>1/1000*'[1]44094418Imp'!AF$28</f>
        <v>1.6285999999999998E-2</v>
      </c>
      <c r="AI13" s="12">
        <f>1/1000*'[1]44094418Imp'!AG$28</f>
        <v>2.2030488000000004E-2</v>
      </c>
      <c r="AJ13" s="12">
        <f>1/1000*'[1]44094418Imp'!AH$28</f>
        <v>2.1786594999999999E-2</v>
      </c>
      <c r="AK13" s="12">
        <f>1/1000*'[1]44094418Imp'!AI$28</f>
        <v>2.2097716999999999E-2</v>
      </c>
      <c r="AL13" s="12">
        <f>1/1000*'[1]44094418Imp'!AJ$28</f>
        <v>1.6447765999999999E-2</v>
      </c>
      <c r="AM13" s="12">
        <f>1/1000*'[1]44094418Imp'!AK$28</f>
        <v>1.1390727E-2</v>
      </c>
      <c r="AN13" s="12">
        <f>1/1000*'[1]44094418Imp'!AL$28</f>
        <v>1.1604724999999998E-2</v>
      </c>
      <c r="AO13" s="12">
        <f>1/1000*'[1]44094418Imp'!AM$28</f>
        <v>1.0390900999999999E-2</v>
      </c>
      <c r="AP13" s="12">
        <f>1/1000*'[1]44094418Imp'!AN$28</f>
        <v>7.227168E-3</v>
      </c>
      <c r="AQ13" s="12">
        <f>1/1000*'[1]44094418Imp'!AO$28</f>
        <v>9.5682949999999992E-3</v>
      </c>
      <c r="AR13" s="12">
        <f>1/1000*'[1]44094418Imp'!AP$28</f>
        <v>1.024457E-2</v>
      </c>
      <c r="AS13" s="12">
        <f>1/1000*'[1]44094418Imp'!AQ$28</f>
        <v>9.0532070000000006E-3</v>
      </c>
      <c r="AT13" s="12">
        <f>1/1000*'[1]44094418Imp'!AR$28</f>
        <v>9.3395159999999991E-3</v>
      </c>
      <c r="AU13" s="12">
        <f>1/1000*'[1]44094418Imp'!AS$28</f>
        <v>8.785223E-3</v>
      </c>
      <c r="AV13" s="12">
        <f>1/1000*'[1]44094418Imp'!AT$28</f>
        <v>6.6960559999999997E-3</v>
      </c>
      <c r="AW13" s="12">
        <f>1/1000*'[1]44094418Imp'!AU$28</f>
        <v>6.0039989999999994E-3</v>
      </c>
      <c r="AX13" s="12">
        <f>1/1000*'[1]44094418Imp'!AV$28</f>
        <v>5.233194E-3</v>
      </c>
      <c r="AY13" s="12">
        <f>1/1000*'[1]44094418Imp'!AW$28</f>
        <v>8.1860240000000001E-3</v>
      </c>
      <c r="AZ13" s="12">
        <f>1/1000*'[1]44094418Imp'!AX$28</f>
        <v>7.3731649999999992E-3</v>
      </c>
      <c r="BA13" s="12">
        <f>1/1000*'[1]44094418Imp'!AY$28</f>
        <v>5.6753719999999997E-3</v>
      </c>
      <c r="BB13" s="12">
        <f>1/1000*'[1]44094418Imp'!AZ$28</f>
        <v>0</v>
      </c>
      <c r="BC13" s="33">
        <f>1/1000*'[1]44094418Imp'!BA$28</f>
        <v>0</v>
      </c>
      <c r="BD13" s="228"/>
    </row>
    <row r="14" spans="2:56">
      <c r="B14" s="18" t="s">
        <v>35</v>
      </c>
      <c r="C14" s="16">
        <f>'[1]44094418Imp'!B$31</f>
        <v>0.35050859811666657</v>
      </c>
      <c r="D14" s="32">
        <f>'[1]44094418Imp'!C$31</f>
        <v>0.44395379729166662</v>
      </c>
      <c r="E14" s="32">
        <f>'[1]44094418Imp'!D$31</f>
        <v>0.61990710149999995</v>
      </c>
      <c r="F14" s="32">
        <f>'[1]44094418Imp'!E$31</f>
        <v>0.64868359349999993</v>
      </c>
      <c r="G14" s="32">
        <f>'[1]44094418Imp'!F$31</f>
        <v>1.1963820430333334</v>
      </c>
      <c r="H14" s="32">
        <f>'[1]44094418Imp'!G$31</f>
        <v>1.3535334905666665</v>
      </c>
      <c r="I14" s="32">
        <f>'[1]44094418Imp'!H$31</f>
        <v>1.511386362516667</v>
      </c>
      <c r="J14" s="32">
        <f>'[1]44094418Imp'!I$31</f>
        <v>1.2244356659666664</v>
      </c>
      <c r="K14" s="32">
        <f>'[1]44094418Imp'!J$31</f>
        <v>0.76941266066666647</v>
      </c>
      <c r="L14" s="32">
        <f>'[1]44094418Imp'!K$31</f>
        <v>0.55381475389166668</v>
      </c>
      <c r="M14" s="32">
        <f>'[1]44094418Imp'!L$31</f>
        <v>0.63844359469999989</v>
      </c>
      <c r="N14" s="32">
        <f>'[1]44094418Imp'!M$31</f>
        <v>0.59994890834999992</v>
      </c>
      <c r="O14" s="32">
        <f>'[1]44094418Imp'!N$31</f>
        <v>0.79364879377499986</v>
      </c>
      <c r="P14" s="32">
        <f>'[1]44094418Imp'!O$31</f>
        <v>0.97917869820277759</v>
      </c>
      <c r="Q14" s="32">
        <f>'[1]44094418Imp'!P$31</f>
        <v>0.80313755941999987</v>
      </c>
      <c r="R14" s="32">
        <f>'[1]44094418Imp'!Q$31</f>
        <v>0.98317367298928526</v>
      </c>
      <c r="S14" s="32">
        <f>'[1]44094418Imp'!R$31</f>
        <v>1.0086499903833333</v>
      </c>
      <c r="T14" s="32">
        <f>'[1]44094418Imp'!S$31</f>
        <v>1.0586102292833333</v>
      </c>
      <c r="U14" s="32">
        <f>'[1]44094418Imp'!T$31</f>
        <v>0.93323549713611131</v>
      </c>
      <c r="V14" s="32">
        <f>'[1]44094418Imp'!U$31</f>
        <v>1.22808256242</v>
      </c>
      <c r="W14" s="32">
        <f>'[1]44094418Imp'!V$31</f>
        <v>1.2765465248199999</v>
      </c>
      <c r="X14" s="32">
        <f>'[1]44094418Imp'!W$31</f>
        <v>1.5437125069799995</v>
      </c>
      <c r="Y14" s="32">
        <f>'[1]44094418Imp'!X$31</f>
        <v>1.5061658709239798</v>
      </c>
      <c r="Z14" s="32">
        <f>'[1]44094418Imp'!Y$31</f>
        <v>0.94777664384956006</v>
      </c>
      <c r="AA14" s="32">
        <f>'[1]44094418Imp'!Z$31</f>
        <v>0</v>
      </c>
      <c r="AB14" s="13">
        <f>'[1]44094418Imp'!AA$31</f>
        <v>0</v>
      </c>
      <c r="AC14" s="25"/>
      <c r="AD14" s="15">
        <f>1/1000*'[1]44094418Imp'!AB$31</f>
        <v>0.165649198</v>
      </c>
      <c r="AE14" s="9">
        <f>1/1000*'[1]44094418Imp'!AC$31</f>
        <v>0.21733243899999996</v>
      </c>
      <c r="AF14" s="9">
        <f>1/1000*'[1]44094418Imp'!AD$31</f>
        <v>0.29582600000000003</v>
      </c>
      <c r="AG14" s="9">
        <f>1/1000*'[1]44094418Imp'!AE$31</f>
        <v>0.32295600000000002</v>
      </c>
      <c r="AH14" s="9">
        <f>1/1000*'[1]44094418Imp'!AF$31</f>
        <v>0.56239100000000009</v>
      </c>
      <c r="AI14" s="9">
        <f>1/1000*'[1]44094418Imp'!AG$31</f>
        <v>0.56010525199999994</v>
      </c>
      <c r="AJ14" s="9">
        <f>1/1000*'[1]44094418Imp'!AH$31</f>
        <v>0.69875266200000008</v>
      </c>
      <c r="AK14" s="9">
        <f>1/1000*'[1]44094418Imp'!AI$31</f>
        <v>0.58720052199999995</v>
      </c>
      <c r="AL14" s="9">
        <f>1/1000*'[1]44094418Imp'!AJ$31</f>
        <v>0.41315581699999998</v>
      </c>
      <c r="AM14" s="9">
        <f>1/1000*'[1]44094418Imp'!AK$31</f>
        <v>0.29627224699999999</v>
      </c>
      <c r="AN14" s="9">
        <f>1/1000*'[1]44094418Imp'!AL$31</f>
        <v>0.35079732899999999</v>
      </c>
      <c r="AO14" s="9">
        <f>1/1000*'[1]44094418Imp'!AM$31</f>
        <v>0.33227118600000005</v>
      </c>
      <c r="AP14" s="9">
        <f>1/1000*'[1]44094418Imp'!AN$31</f>
        <v>0.38449915299999998</v>
      </c>
      <c r="AQ14" s="9">
        <f>1/1000*'[1]44094418Imp'!AO$31</f>
        <v>0.45089510499999996</v>
      </c>
      <c r="AR14" s="9">
        <f>1/1000*'[1]44094418Imp'!AP$31</f>
        <v>0.52529714699999996</v>
      </c>
      <c r="AS14" s="9">
        <f>1/1000*'[1]44094418Imp'!AQ$31</f>
        <v>0.48864919599999995</v>
      </c>
      <c r="AT14" s="9">
        <f>1/1000*'[1]44094418Imp'!AR$31</f>
        <v>0.47252495699999997</v>
      </c>
      <c r="AU14" s="9">
        <f>1/1000*'[1]44094418Imp'!AS$31</f>
        <v>0.53616659699999991</v>
      </c>
      <c r="AV14" s="9">
        <f>1/1000*'[1]44094418Imp'!AT$31</f>
        <v>0.53453463199999995</v>
      </c>
      <c r="AW14" s="9">
        <f>1/1000*'[1]44094418Imp'!AU$31</f>
        <v>0.60992560600000001</v>
      </c>
      <c r="AX14" s="9">
        <f>1/1000*'[1]44094418Imp'!AV$31</f>
        <v>0.67009975799999999</v>
      </c>
      <c r="AY14" s="9">
        <f>1/1000*'[1]44094418Imp'!AW$31</f>
        <v>0.94909971199999998</v>
      </c>
      <c r="AZ14" s="9">
        <f>1/1000*'[1]44094418Imp'!AX$31</f>
        <v>1.006382208</v>
      </c>
      <c r="BA14" s="9">
        <f>1/1000*'[1]44094418Imp'!AY$31</f>
        <v>0.58841859899999993</v>
      </c>
      <c r="BB14" s="9">
        <f>1/1000*'[1]44094418Imp'!AZ$31</f>
        <v>0</v>
      </c>
      <c r="BC14" s="10">
        <f>1/1000*'[1]44094418Imp'!BA$31</f>
        <v>0</v>
      </c>
      <c r="BD14" s="228"/>
    </row>
    <row r="15" spans="2:56">
      <c r="B15" s="18" t="s">
        <v>38</v>
      </c>
      <c r="C15" s="16">
        <f>'[1]44094418Imp'!B$46</f>
        <v>0.39823179809999998</v>
      </c>
      <c r="D15" s="32">
        <f>'[1]44094418Imp'!C$46</f>
        <v>0.49758881174999992</v>
      </c>
      <c r="E15" s="32">
        <f>'[1]44094418Imp'!D$46</f>
        <v>0.60327967500000002</v>
      </c>
      <c r="F15" s="32">
        <f>'[1]44094418Imp'!E$46</f>
        <v>0.55044193050000001</v>
      </c>
      <c r="G15" s="32">
        <f>'[1]44094418Imp'!F$46</f>
        <v>0.89076385999999996</v>
      </c>
      <c r="H15" s="32">
        <f>'[1]44094418Imp'!G$46</f>
        <v>0.79078797300833337</v>
      </c>
      <c r="I15" s="32">
        <f>'[1]44094418Imp'!H$46</f>
        <v>0.93936955997500005</v>
      </c>
      <c r="J15" s="32">
        <f>'[1]44094418Imp'!I$46</f>
        <v>0.60521515169999995</v>
      </c>
      <c r="K15" s="32">
        <f>'[1]44094418Imp'!J$46</f>
        <v>0.49421039166666658</v>
      </c>
      <c r="L15" s="32">
        <f>'[1]44094418Imp'!K$46</f>
        <v>0.3718650227166666</v>
      </c>
      <c r="M15" s="32">
        <f>'[1]44094418Imp'!L$46</f>
        <v>0.4457917987583333</v>
      </c>
      <c r="N15" s="32">
        <f>'[1]44094418Imp'!M$46</f>
        <v>0.49700617462499991</v>
      </c>
      <c r="O15" s="32">
        <f>'[1]44094418Imp'!N$46</f>
        <v>0.56756980279999991</v>
      </c>
      <c r="P15" s="32">
        <f>'[1]44094418Imp'!O$46</f>
        <v>0.69232309399999992</v>
      </c>
      <c r="Q15" s="32">
        <f>'[1]44094418Imp'!P$46</f>
        <v>0.56629467873999995</v>
      </c>
      <c r="R15" s="32">
        <f>'[1]44094418Imp'!Q$46</f>
        <v>0.70075602470833331</v>
      </c>
      <c r="S15" s="32">
        <f>'[1]44094418Imp'!R$46</f>
        <v>0.59560531230833336</v>
      </c>
      <c r="T15" s="32">
        <f>'[1]44094418Imp'!S$46</f>
        <v>0.52682284044444438</v>
      </c>
      <c r="U15" s="32">
        <f>'[1]44094418Imp'!T$46</f>
        <v>0.53549053854166662</v>
      </c>
      <c r="V15" s="32">
        <f>'[1]44094418Imp'!U$46</f>
        <v>0.66719956575999995</v>
      </c>
      <c r="W15" s="32">
        <f>'[1]44094418Imp'!V$46</f>
        <v>0.76307987237999986</v>
      </c>
      <c r="X15" s="32">
        <f>'[1]44094418Imp'!W$46</f>
        <v>0.80291529485999991</v>
      </c>
      <c r="Y15" s="32">
        <f>'[1]44094418Imp'!X$46</f>
        <v>0.92263464919471994</v>
      </c>
      <c r="Z15" s="32">
        <f>'[1]44094418Imp'!Y$46</f>
        <v>0.60615820491533989</v>
      </c>
      <c r="AA15" s="32">
        <f>'[1]44094418Imp'!Z$46</f>
        <v>0</v>
      </c>
      <c r="AB15" s="13">
        <f>'[1]44094418Imp'!AA$46</f>
        <v>0</v>
      </c>
      <c r="AC15" s="25"/>
      <c r="AD15" s="15">
        <f>1/1000*'[1]44094418Imp'!AB$46</f>
        <v>0.17091224799999999</v>
      </c>
      <c r="AE15" s="9">
        <f>1/1000*'[1]44094418Imp'!AC$46</f>
        <v>0.22402287700000004</v>
      </c>
      <c r="AF15" s="9">
        <f>1/1000*'[1]44094418Imp'!AD$46</f>
        <v>0.26917999999999997</v>
      </c>
      <c r="AG15" s="9">
        <f>1/1000*'[1]44094418Imp'!AE$46</f>
        <v>0.25573899999999999</v>
      </c>
      <c r="AH15" s="9">
        <f>1/1000*'[1]44094418Imp'!AF$46</f>
        <v>0.40826000000000007</v>
      </c>
      <c r="AI15" s="9">
        <f>1/1000*'[1]44094418Imp'!AG$46</f>
        <v>0.35610941200000013</v>
      </c>
      <c r="AJ15" s="9">
        <f>1/1000*'[1]44094418Imp'!AH$46</f>
        <v>0.42936207600000004</v>
      </c>
      <c r="AK15" s="9">
        <f>1/1000*'[1]44094418Imp'!AI$46</f>
        <v>0.28971589799999992</v>
      </c>
      <c r="AL15" s="9">
        <f>1/1000*'[1]44094418Imp'!AJ$46</f>
        <v>0.23700860800000001</v>
      </c>
      <c r="AM15" s="9">
        <f>1/1000*'[1]44094418Imp'!AK$46</f>
        <v>0.17543325099999998</v>
      </c>
      <c r="AN15" s="9">
        <f>1/1000*'[1]44094418Imp'!AL$46</f>
        <v>0.20864941300000003</v>
      </c>
      <c r="AO15" s="9">
        <f>1/1000*'[1]44094418Imp'!AM$46</f>
        <v>0.23452220699999998</v>
      </c>
      <c r="AP15" s="9">
        <f>1/1000*'[1]44094418Imp'!AN$46</f>
        <v>0.26940577999999998</v>
      </c>
      <c r="AQ15" s="9">
        <f>1/1000*'[1]44094418Imp'!AO$46</f>
        <v>0.32412634600000001</v>
      </c>
      <c r="AR15" s="9">
        <f>1/1000*'[1]44094418Imp'!AP$46</f>
        <v>0.34875356499999999</v>
      </c>
      <c r="AS15" s="9">
        <f>1/1000*'[1]44094418Imp'!AQ$46</f>
        <v>0.32990209699999995</v>
      </c>
      <c r="AT15" s="9">
        <f>1/1000*'[1]44094418Imp'!AR$46</f>
        <v>0.28385682399999995</v>
      </c>
      <c r="AU15" s="9">
        <f>1/1000*'[1]44094418Imp'!AS$46</f>
        <v>0.28501527599999998</v>
      </c>
      <c r="AV15" s="9">
        <f>1/1000*'[1]44094418Imp'!AT$46</f>
        <v>0.28851184400000002</v>
      </c>
      <c r="AW15" s="9">
        <f>1/1000*'[1]44094418Imp'!AU$46</f>
        <v>0.314109415</v>
      </c>
      <c r="AX15" s="9">
        <f>1/1000*'[1]44094418Imp'!AV$46</f>
        <v>0.362290216</v>
      </c>
      <c r="AY15" s="9">
        <f>1/1000*'[1]44094418Imp'!AW$46</f>
        <v>0.46570747800000006</v>
      </c>
      <c r="AZ15" s="9">
        <f>1/1000*'[1]44094418Imp'!AX$46</f>
        <v>0.59554854800000001</v>
      </c>
      <c r="BA15" s="9">
        <f>1/1000*'[1]44094418Imp'!AY$46</f>
        <v>0.35922922299999993</v>
      </c>
      <c r="BB15" s="9">
        <f>1/1000*'[1]44094418Imp'!AZ$46</f>
        <v>0</v>
      </c>
      <c r="BC15" s="10">
        <f>1/1000*'[1]44094418Imp'!BA$46</f>
        <v>0</v>
      </c>
      <c r="BD15" s="228"/>
    </row>
    <row r="16" spans="2:56">
      <c r="B16" s="18" t="s">
        <v>117</v>
      </c>
      <c r="C16" s="31">
        <f>'[1]44094418Imp'!B$50</f>
        <v>9.4774611666666663E-4</v>
      </c>
      <c r="D16" s="22">
        <f>'[1]44094418Imp'!C$50</f>
        <v>1.3505163416666665E-3</v>
      </c>
      <c r="E16" s="22">
        <f>'[1]44094418Imp'!D$50</f>
        <v>8.8160049999999992E-4</v>
      </c>
      <c r="F16" s="22">
        <f>'[1]44094418Imp'!E$50</f>
        <v>1.0672145000000001E-3</v>
      </c>
      <c r="G16" s="22">
        <f>'[1]44094418Imp'!F$50</f>
        <v>8.3203124999999996E-3</v>
      </c>
      <c r="H16" s="22">
        <f>'[1]44094418Imp'!G$50</f>
        <v>1.5783877183333333E-2</v>
      </c>
      <c r="I16" s="22">
        <f>'[1]44094418Imp'!H$50</f>
        <v>6.1722370666666658E-3</v>
      </c>
      <c r="J16" s="22">
        <f>'[1]44094418Imp'!I$50</f>
        <v>5.3781097666666666E-3</v>
      </c>
      <c r="K16" s="22">
        <f>'[1]44094418Imp'!J$50</f>
        <v>2.39042475E-3</v>
      </c>
      <c r="L16" s="22">
        <f>'[1]44094418Imp'!K$50</f>
        <v>2.6388725000000002E-3</v>
      </c>
      <c r="M16" s="22">
        <f>'[1]44094418Imp'!L$50</f>
        <v>1.0337695000000001E-3</v>
      </c>
      <c r="N16" s="22">
        <f>'[1]44094418Imp'!M$50</f>
        <v>9.9657006666666655E-4</v>
      </c>
      <c r="O16" s="22">
        <f>'[1]44094418Imp'!N$50</f>
        <v>1.4936275166666665E-3</v>
      </c>
      <c r="P16" s="22">
        <f>'[1]44094418Imp'!O$50</f>
        <v>7.0200625E-4</v>
      </c>
      <c r="Q16" s="22">
        <f>'[1]44094418Imp'!P$50</f>
        <v>1.8023865999999998E-3</v>
      </c>
      <c r="R16" s="22">
        <f>'[1]44094418Imp'!Q$50</f>
        <v>3.9586861416666674E-3</v>
      </c>
      <c r="S16" s="22">
        <f>'[1]44094418Imp'!R$50</f>
        <v>2.3371475000000001E-3</v>
      </c>
      <c r="T16" s="22">
        <f>'[1]44094418Imp'!S$50</f>
        <v>2.6683553166666663E-3</v>
      </c>
      <c r="U16" s="22">
        <f>'[1]44094418Imp'!T$50</f>
        <v>3.09425125E-3</v>
      </c>
      <c r="V16" s="22">
        <f>'[1]44094418Imp'!U$50</f>
        <v>3.9599746199999999E-3</v>
      </c>
      <c r="W16" s="22">
        <f>'[1]44094418Imp'!V$50</f>
        <v>3.4096904799999993E-3</v>
      </c>
      <c r="X16" s="22">
        <f>'[1]44094418Imp'!W$50</f>
        <v>3.1837734599999999E-3</v>
      </c>
      <c r="Y16" s="22">
        <f>'[1]44094418Imp'!X$50</f>
        <v>5.0129505411999984E-4</v>
      </c>
      <c r="Z16" s="22">
        <f>'[1]44094418Imp'!Y$50</f>
        <v>1.8703386352000001E-3</v>
      </c>
      <c r="AA16" s="22">
        <f>'[1]44094418Imp'!Z$50</f>
        <v>0</v>
      </c>
      <c r="AB16" s="21">
        <f>'[1]44094418Imp'!AA$50</f>
        <v>0</v>
      </c>
      <c r="AC16" s="25"/>
      <c r="AD16" s="17">
        <f>1/1000*'[1]44094418Imp'!AB$50</f>
        <v>3.4002400000000002E-4</v>
      </c>
      <c r="AE16" s="12">
        <f>1/1000*'[1]44094418Imp'!AC$50</f>
        <v>4.4810699999999994E-4</v>
      </c>
      <c r="AF16" s="12">
        <f>1/1000*'[1]44094418Imp'!AD$50</f>
        <v>5.7400000000000007E-4</v>
      </c>
      <c r="AG16" s="12">
        <f>1/1000*'[1]44094418Imp'!AE$50</f>
        <v>7.7000000000000007E-4</v>
      </c>
      <c r="AH16" s="12">
        <f>1/1000*'[1]44094418Imp'!AF$50</f>
        <v>1.7210000000000001E-3</v>
      </c>
      <c r="AI16" s="12">
        <f>1/1000*'[1]44094418Imp'!AG$50</f>
        <v>2.8356890000000002E-3</v>
      </c>
      <c r="AJ16" s="12">
        <f>1/1000*'[1]44094418Imp'!AH$50</f>
        <v>3.6083850000000004E-3</v>
      </c>
      <c r="AK16" s="12">
        <f>1/1000*'[1]44094418Imp'!AI$50</f>
        <v>3.3972439999999998E-3</v>
      </c>
      <c r="AL16" s="12">
        <f>1/1000*'[1]44094418Imp'!AJ$50</f>
        <v>1.817777E-3</v>
      </c>
      <c r="AM16" s="12">
        <f>1/1000*'[1]44094418Imp'!AK$50</f>
        <v>2.1527449999999997E-3</v>
      </c>
      <c r="AN16" s="12">
        <f>1/1000*'[1]44094418Imp'!AL$50</f>
        <v>9.2044700000000002E-4</v>
      </c>
      <c r="AO16" s="12">
        <f>1/1000*'[1]44094418Imp'!AM$50</f>
        <v>8.9189599999999999E-4</v>
      </c>
      <c r="AP16" s="12">
        <f>1/1000*'[1]44094418Imp'!AN$50</f>
        <v>1.2350729999999999E-3</v>
      </c>
      <c r="AQ16" s="12">
        <f>1/1000*'[1]44094418Imp'!AO$50</f>
        <v>5.0305800000000002E-4</v>
      </c>
      <c r="AR16" s="12">
        <f>1/1000*'[1]44094418Imp'!AP$50</f>
        <v>1.579502E-3</v>
      </c>
      <c r="AS16" s="12">
        <f>1/1000*'[1]44094418Imp'!AQ$50</f>
        <v>2.3669159999999997E-3</v>
      </c>
      <c r="AT16" s="12">
        <f>1/1000*'[1]44094418Imp'!AR$50</f>
        <v>1.9183399999999999E-3</v>
      </c>
      <c r="AU16" s="12">
        <f>1/1000*'[1]44094418Imp'!AS$50</f>
        <v>2.194147E-3</v>
      </c>
      <c r="AV16" s="12">
        <f>1/1000*'[1]44094418Imp'!AT$50</f>
        <v>2.9297899999999998E-3</v>
      </c>
      <c r="AW16" s="12">
        <f>1/1000*'[1]44094418Imp'!AU$50</f>
        <v>3.1392069999999998E-3</v>
      </c>
      <c r="AX16" s="12">
        <f>1/1000*'[1]44094418Imp'!AV$50</f>
        <v>2.813369E-3</v>
      </c>
      <c r="AY16" s="12">
        <f>1/1000*'[1]44094418Imp'!AW$50</f>
        <v>2.8368899999999999E-3</v>
      </c>
      <c r="AZ16" s="12">
        <f>1/1000*'[1]44094418Imp'!AX$50</f>
        <v>5.0497200000000002E-4</v>
      </c>
      <c r="BA16" s="12">
        <f>1/1000*'[1]44094418Imp'!AY$50</f>
        <v>1.4988419999999998E-3</v>
      </c>
      <c r="BB16" s="12">
        <f>1/1000*'[1]44094418Imp'!AZ$50</f>
        <v>0</v>
      </c>
      <c r="BC16" s="33">
        <f>1/1000*'[1]44094418Imp'!BA$50</f>
        <v>0</v>
      </c>
      <c r="BD16" s="228"/>
    </row>
    <row r="17" spans="2:56">
      <c r="B17" s="18" t="s">
        <v>125</v>
      </c>
      <c r="C17" s="31">
        <f>'[1]44094418Imp'!B$55</f>
        <v>2.5306804749999998E-2</v>
      </c>
      <c r="D17" s="22">
        <f>'[1]44094418Imp'!C$55</f>
        <v>2.5158104999999993E-2</v>
      </c>
      <c r="E17" s="22">
        <f>'[1]44094418Imp'!D$55</f>
        <v>2.1846551499999999E-2</v>
      </c>
      <c r="F17" s="22">
        <f>'[1]44094418Imp'!E$55</f>
        <v>1.6842789E-2</v>
      </c>
      <c r="G17" s="22">
        <f>'[1]44094418Imp'!F$55</f>
        <v>1.9182673499999997E-2</v>
      </c>
      <c r="H17" s="22">
        <f>'[1]44094418Imp'!G$55</f>
        <v>2.4899377999999996E-2</v>
      </c>
      <c r="I17" s="22">
        <f>'[1]44094418Imp'!H$55</f>
        <v>1.9209224916666667E-2</v>
      </c>
      <c r="J17" s="22">
        <f>'[1]44094418Imp'!I$55</f>
        <v>1.4683582991666668E-2</v>
      </c>
      <c r="K17" s="22">
        <f>'[1]44094418Imp'!J$55</f>
        <v>7.5165024999999984E-3</v>
      </c>
      <c r="L17" s="22">
        <f>'[1]44094418Imp'!K$55</f>
        <v>3.9845440833333337E-3</v>
      </c>
      <c r="M17" s="22">
        <f>'[1]44094418Imp'!L$55</f>
        <v>1.0663675000000001E-3</v>
      </c>
      <c r="N17" s="22">
        <f>'[1]44094418Imp'!M$55</f>
        <v>1.4187716999999999E-3</v>
      </c>
      <c r="O17" s="22">
        <f>'[1]44094418Imp'!N$55</f>
        <v>1.1537473749999999E-3</v>
      </c>
      <c r="P17" s="22">
        <f>'[1]44094418Imp'!O$55</f>
        <v>1.9196661249999999E-3</v>
      </c>
      <c r="Q17" s="22">
        <f>'[1]44094418Imp'!P$55</f>
        <v>4.7526415999999999E-4</v>
      </c>
      <c r="R17" s="22">
        <f>'[1]44094418Imp'!Q$55</f>
        <v>3.7550558333333329E-4</v>
      </c>
      <c r="S17" s="22">
        <f>'[1]44094418Imp'!R$55</f>
        <v>4.1526637499999998E-4</v>
      </c>
      <c r="T17" s="22">
        <f>'[1]44094418Imp'!S$55</f>
        <v>5.1007897777777776E-4</v>
      </c>
      <c r="U17" s="22">
        <f>'[1]44094418Imp'!T$55</f>
        <v>3.2575866666666663E-4</v>
      </c>
      <c r="V17" s="22">
        <f>'[1]44094418Imp'!U$55</f>
        <v>2.4301675999999998E-4</v>
      </c>
      <c r="W17" s="22">
        <f>'[1]44094418Imp'!V$55</f>
        <v>1.1382826E-4</v>
      </c>
      <c r="X17" s="22">
        <f>'[1]44094418Imp'!W$55</f>
        <v>9.8481740000000006E-5</v>
      </c>
      <c r="Y17" s="22">
        <f>'[1]44094418Imp'!X$55</f>
        <v>2.9407018199999995E-6</v>
      </c>
      <c r="Z17" s="22">
        <f>'[1]44094418Imp'!Y$55</f>
        <v>0</v>
      </c>
      <c r="AA17" s="22">
        <f>'[1]44094418Imp'!Z$55</f>
        <v>0</v>
      </c>
      <c r="AB17" s="21">
        <f>'[1]44094418Imp'!AA$55</f>
        <v>0</v>
      </c>
      <c r="AC17" s="25"/>
      <c r="AD17" s="17">
        <f>1/1000*'[1]44094418Imp'!AB$55</f>
        <v>1.8431100999999998E-2</v>
      </c>
      <c r="AE17" s="12">
        <f>1/1000*'[1]44094418Imp'!AC$55</f>
        <v>1.9040025000000002E-2</v>
      </c>
      <c r="AF17" s="12">
        <f>1/1000*'[1]44094418Imp'!AD$55</f>
        <v>1.3203000000000001E-2</v>
      </c>
      <c r="AG17" s="12">
        <f>1/1000*'[1]44094418Imp'!AE$55</f>
        <v>1.1044E-2</v>
      </c>
      <c r="AH17" s="12">
        <f>1/1000*'[1]44094418Imp'!AF$55</f>
        <v>1.2280000000000001E-2</v>
      </c>
      <c r="AI17" s="12">
        <f>1/1000*'[1]44094418Imp'!AG$55</f>
        <v>1.6025179000000001E-2</v>
      </c>
      <c r="AJ17" s="12">
        <f>1/1000*'[1]44094418Imp'!AH$55</f>
        <v>1.3720618E-2</v>
      </c>
      <c r="AK17" s="12">
        <f>1/1000*'[1]44094418Imp'!AI$55</f>
        <v>1.0049807999999999E-2</v>
      </c>
      <c r="AL17" s="12">
        <f>1/1000*'[1]44094418Imp'!AJ$55</f>
        <v>5.4378960000000002E-3</v>
      </c>
      <c r="AM17" s="12">
        <f>1/1000*'[1]44094418Imp'!AK$55</f>
        <v>2.691896E-3</v>
      </c>
      <c r="AN17" s="12">
        <f>1/1000*'[1]44094418Imp'!AL$55</f>
        <v>5.1496600000000006E-4</v>
      </c>
      <c r="AO17" s="12">
        <f>1/1000*'[1]44094418Imp'!AM$55</f>
        <v>8.9535699999999995E-4</v>
      </c>
      <c r="AP17" s="12">
        <f>1/1000*'[1]44094418Imp'!AN$55</f>
        <v>8.9487499999999984E-4</v>
      </c>
      <c r="AQ17" s="12">
        <f>1/1000*'[1]44094418Imp'!AO$55</f>
        <v>6.8650000000000004E-4</v>
      </c>
      <c r="AR17" s="12">
        <f>1/1000*'[1]44094418Imp'!AP$55</f>
        <v>3.5011199999999997E-4</v>
      </c>
      <c r="AS17" s="12">
        <f>1/1000*'[1]44094418Imp'!AQ$55</f>
        <v>2.1286099999999998E-4</v>
      </c>
      <c r="AT17" s="12">
        <f>1/1000*'[1]44094418Imp'!AR$55</f>
        <v>1.5912399999999999E-4</v>
      </c>
      <c r="AU17" s="12">
        <f>1/1000*'[1]44094418Imp'!AS$55</f>
        <v>1.82086E-4</v>
      </c>
      <c r="AV17" s="12">
        <f>1/1000*'[1]44094418Imp'!AT$55</f>
        <v>1.29319E-4</v>
      </c>
      <c r="AW17" s="12">
        <f>1/1000*'[1]44094418Imp'!AU$55</f>
        <v>1.6900500000000001E-4</v>
      </c>
      <c r="AX17" s="12">
        <f>1/1000*'[1]44094418Imp'!AV$55</f>
        <v>7.3164000000000006E-5</v>
      </c>
      <c r="AY17" s="12">
        <f>1/1000*'[1]44094418Imp'!AW$55</f>
        <v>8.4430999999999992E-5</v>
      </c>
      <c r="AZ17" s="12">
        <f>1/1000*'[1]44094418Imp'!AX$55</f>
        <v>3.3869999999999999E-6</v>
      </c>
      <c r="BA17" s="12">
        <f>1/1000*'[1]44094418Imp'!AY$55</f>
        <v>0</v>
      </c>
      <c r="BB17" s="12">
        <f>1/1000*'[1]44094418Imp'!AZ$55</f>
        <v>0</v>
      </c>
      <c r="BC17" s="33">
        <f>1/1000*'[1]44094418Imp'!BA$55</f>
        <v>0</v>
      </c>
      <c r="BD17" s="228"/>
    </row>
    <row r="18" spans="2:56">
      <c r="B18" s="18" t="s">
        <v>113</v>
      </c>
      <c r="C18" s="31">
        <f>'[1]44094418Imp'!B$99</f>
        <v>1.0460185416666665E-2</v>
      </c>
      <c r="D18" s="22">
        <f>'[1]44094418Imp'!C$99</f>
        <v>1.2140675525E-2</v>
      </c>
      <c r="E18" s="22">
        <f>'[1]44094418Imp'!D$99</f>
        <v>2.1707632500000001E-2</v>
      </c>
      <c r="F18" s="22">
        <f>'[1]44094418Imp'!E$99</f>
        <v>2.25478125E-2</v>
      </c>
      <c r="G18" s="22">
        <f>'[1]44094418Imp'!F$99</f>
        <v>2.3179087500000001E-2</v>
      </c>
      <c r="H18" s="22">
        <f>'[1]44094418Imp'!G$99</f>
        <v>1.6346733416666665E-2</v>
      </c>
      <c r="I18" s="22">
        <f>'[1]44094418Imp'!H$99</f>
        <v>1.5168450233333335E-2</v>
      </c>
      <c r="J18" s="22">
        <f>'[1]44094418Imp'!I$99</f>
        <v>1.1304681250000002E-2</v>
      </c>
      <c r="K18" s="22">
        <f>'[1]44094418Imp'!J$99</f>
        <v>7.6513785083333332E-3</v>
      </c>
      <c r="L18" s="22">
        <f>'[1]44094418Imp'!K$99</f>
        <v>4.2422445833333331E-3</v>
      </c>
      <c r="M18" s="22">
        <f>'[1]44094418Imp'!L$99</f>
        <v>4.1914207499999991E-3</v>
      </c>
      <c r="N18" s="22">
        <f>'[1]44094418Imp'!M$99</f>
        <v>5.9242905833333326E-3</v>
      </c>
      <c r="O18" s="22">
        <f>'[1]44094418Imp'!N$99</f>
        <v>6.4803051333333335E-3</v>
      </c>
      <c r="P18" s="22">
        <f>'[1]44094418Imp'!O$99</f>
        <v>4.9974143916666665E-3</v>
      </c>
      <c r="Q18" s="22">
        <f>'[1]44094418Imp'!P$99</f>
        <v>5.1643060000000005E-3</v>
      </c>
      <c r="R18" s="22">
        <f>'[1]44094418Imp'!Q$99</f>
        <v>1.0607992775E-2</v>
      </c>
      <c r="S18" s="22">
        <f>'[1]44094418Imp'!R$99</f>
        <v>9.783030341666667E-3</v>
      </c>
      <c r="T18" s="22">
        <f>'[1]44094418Imp'!S$99</f>
        <v>6.8352961500000005E-3</v>
      </c>
      <c r="U18" s="22">
        <f>'[1]44094418Imp'!T$99</f>
        <v>7.6974954500000003E-3</v>
      </c>
      <c r="V18" s="22">
        <f>'[1]44094418Imp'!U$99</f>
        <v>5.2016400800000001E-3</v>
      </c>
      <c r="W18" s="22">
        <f>'[1]44094418Imp'!V$99</f>
        <v>7.0373133600000002E-3</v>
      </c>
      <c r="X18" s="22">
        <f>'[1]44094418Imp'!W$99</f>
        <v>3.4848482200000004E-3</v>
      </c>
      <c r="Y18" s="22">
        <f>'[1]44094418Imp'!X$99</f>
        <v>1.2801799561599999E-3</v>
      </c>
      <c r="Z18" s="22">
        <f>'[1]44094418Imp'!Y$99</f>
        <v>1.1840409720999998E-3</v>
      </c>
      <c r="AA18" s="22">
        <f>'[1]44094418Imp'!Z$99</f>
        <v>0</v>
      </c>
      <c r="AB18" s="21">
        <f>'[1]44094418Imp'!AA$99</f>
        <v>0</v>
      </c>
      <c r="AC18" s="25"/>
      <c r="AD18" s="17">
        <f>1/1000*'[1]44094418Imp'!AB$99</f>
        <v>7.5764099999999996E-3</v>
      </c>
      <c r="AE18" s="12">
        <f>1/1000*'[1]44094418Imp'!AC$99</f>
        <v>8.9927550000000016E-3</v>
      </c>
      <c r="AF18" s="12">
        <f>1/1000*'[1]44094418Imp'!AD$99</f>
        <v>1.3246000000000001E-2</v>
      </c>
      <c r="AG18" s="12">
        <f>1/1000*'[1]44094418Imp'!AE$99</f>
        <v>1.4285000000000001E-2</v>
      </c>
      <c r="AH18" s="12">
        <f>1/1000*'[1]44094418Imp'!AF$99</f>
        <v>1.4832000000000001E-2</v>
      </c>
      <c r="AI18" s="12">
        <f>1/1000*'[1]44094418Imp'!AG$99</f>
        <v>1.2068732999999998E-2</v>
      </c>
      <c r="AJ18" s="12">
        <f>1/1000*'[1]44094418Imp'!AH$99</f>
        <v>1.0934141000000003E-2</v>
      </c>
      <c r="AK18" s="12">
        <f>1/1000*'[1]44094418Imp'!AI$99</f>
        <v>8.6906090000000002E-3</v>
      </c>
      <c r="AL18" s="12">
        <f>1/1000*'[1]44094418Imp'!AJ$99</f>
        <v>5.9635589999999994E-3</v>
      </c>
      <c r="AM18" s="12">
        <f>1/1000*'[1]44094418Imp'!AK$99</f>
        <v>3.2361579999999998E-3</v>
      </c>
      <c r="AN18" s="12">
        <f>1/1000*'[1]44094418Imp'!AL$99</f>
        <v>3.2223919999999993E-3</v>
      </c>
      <c r="AO18" s="12">
        <f>1/1000*'[1]44094418Imp'!AM$99</f>
        <v>4.5612319999999993E-3</v>
      </c>
      <c r="AP18" s="12">
        <f>1/1000*'[1]44094418Imp'!AN$99</f>
        <v>4.7607869999999998E-3</v>
      </c>
      <c r="AQ18" s="12">
        <f>1/1000*'[1]44094418Imp'!AO$99</f>
        <v>3.8397879999999998E-3</v>
      </c>
      <c r="AR18" s="12">
        <f>1/1000*'[1]44094418Imp'!AP$99</f>
        <v>5.1576479999999999E-3</v>
      </c>
      <c r="AS18" s="12">
        <f>1/1000*'[1]44094418Imp'!AQ$99</f>
        <v>8.2215959999999977E-3</v>
      </c>
      <c r="AT18" s="12">
        <f>1/1000*'[1]44094418Imp'!AR$99</f>
        <v>7.6527089999999997E-3</v>
      </c>
      <c r="AU18" s="12">
        <f>1/1000*'[1]44094418Imp'!AS$99</f>
        <v>5.4661060000000001E-3</v>
      </c>
      <c r="AV18" s="12">
        <f>1/1000*'[1]44094418Imp'!AT$99</f>
        <v>6.0575220000000001E-3</v>
      </c>
      <c r="AW18" s="12">
        <f>1/1000*'[1]44094418Imp'!AU$99</f>
        <v>5.1162030000000006E-3</v>
      </c>
      <c r="AX18" s="12">
        <f>1/1000*'[1]44094418Imp'!AV$99</f>
        <v>6.9215700000000002E-3</v>
      </c>
      <c r="AY18" s="12">
        <f>1/1000*'[1]44094418Imp'!AW$99</f>
        <v>3.3772159999999997E-3</v>
      </c>
      <c r="AZ18" s="12">
        <f>1/1000*'[1]44094418Imp'!AX$99</f>
        <v>1.1497910000000001E-3</v>
      </c>
      <c r="BA18" s="12">
        <f>1/1000*'[1]44094418Imp'!AY$99</f>
        <v>8.4025099999999998E-4</v>
      </c>
      <c r="BB18" s="12">
        <f>1/1000*'[1]44094418Imp'!AZ$99</f>
        <v>0</v>
      </c>
      <c r="BC18" s="33">
        <f>1/1000*'[1]44094418Imp'!BA$99</f>
        <v>0</v>
      </c>
      <c r="BD18" s="228"/>
    </row>
    <row r="19" spans="2:56">
      <c r="B19" s="18" t="s">
        <v>114</v>
      </c>
      <c r="C19" s="31">
        <f>'[1]44094418Imp'!B$104</f>
        <v>1.497619685E-2</v>
      </c>
      <c r="D19" s="22">
        <f>'[1]44094418Imp'!C$104</f>
        <v>8.191342208333334E-3</v>
      </c>
      <c r="E19" s="22">
        <f>'[1]44094418Imp'!D$104</f>
        <v>7.5331499999999997E-3</v>
      </c>
      <c r="F19" s="22">
        <f>'[1]44094418Imp'!E$104</f>
        <v>9.5686214999999991E-3</v>
      </c>
      <c r="G19" s="22">
        <f>'[1]44094418Imp'!F$104</f>
        <v>1.0771749999999998E-2</v>
      </c>
      <c r="H19" s="22">
        <f>'[1]44094418Imp'!G$104</f>
        <v>2.3024678649999998E-2</v>
      </c>
      <c r="I19" s="22">
        <f>'[1]44094418Imp'!H$104</f>
        <v>1.9124085833333335E-2</v>
      </c>
      <c r="J19" s="22">
        <f>'[1]44094418Imp'!I$104</f>
        <v>2.2258790558333331E-2</v>
      </c>
      <c r="K19" s="22">
        <f>'[1]44094418Imp'!J$104</f>
        <v>1.3113297666666666E-2</v>
      </c>
      <c r="L19" s="22">
        <f>'[1]44094418Imp'!K$104</f>
        <v>9.6161156333333317E-3</v>
      </c>
      <c r="M19" s="22">
        <f>'[1]44094418Imp'!L$104</f>
        <v>4.7089413916666656E-3</v>
      </c>
      <c r="N19" s="22">
        <f>'[1]44094418Imp'!M$104</f>
        <v>4.163412908333333E-3</v>
      </c>
      <c r="O19" s="22">
        <f>'[1]44094418Imp'!N$104</f>
        <v>2.7650031666666668E-3</v>
      </c>
      <c r="P19" s="22">
        <f>'[1]44094418Imp'!O$104</f>
        <v>4.2696070833333332E-3</v>
      </c>
      <c r="Q19" s="22">
        <f>'[1]44094418Imp'!P$104</f>
        <v>3.4452264000000002E-3</v>
      </c>
      <c r="R19" s="22">
        <f>'[1]44094418Imp'!Q$104</f>
        <v>6.0621380833333332E-3</v>
      </c>
      <c r="S19" s="22">
        <f>'[1]44094418Imp'!R$104</f>
        <v>6.2124612499999989E-3</v>
      </c>
      <c r="T19" s="22">
        <f>'[1]44094418Imp'!S$104</f>
        <v>4.5405462499999993E-3</v>
      </c>
      <c r="U19" s="22">
        <f>'[1]44094418Imp'!T$104</f>
        <v>2.1576650555555554E-3</v>
      </c>
      <c r="V19" s="22">
        <f>'[1]44094418Imp'!U$104</f>
        <v>2.2502600400000003E-3</v>
      </c>
      <c r="W19" s="22">
        <f>'[1]44094418Imp'!V$104</f>
        <v>2.2766421999999998E-3</v>
      </c>
      <c r="X19" s="22">
        <f>'[1]44094418Imp'!W$104</f>
        <v>2.1392631400000001E-3</v>
      </c>
      <c r="Y19" s="22">
        <f>'[1]44094418Imp'!X$104</f>
        <v>6.9837045543999997E-4</v>
      </c>
      <c r="Z19" s="22">
        <f>'[1]44094418Imp'!Y$104</f>
        <v>1.3256309984399997E-3</v>
      </c>
      <c r="AA19" s="22">
        <f>'[1]44094418Imp'!Z$104</f>
        <v>0</v>
      </c>
      <c r="AB19" s="21">
        <f>'[1]44094418Imp'!AA$104</f>
        <v>0</v>
      </c>
      <c r="AC19" s="25"/>
      <c r="AD19" s="17">
        <f>1/1000*'[1]44094418Imp'!AB$104</f>
        <v>4.5214210000000003E-3</v>
      </c>
      <c r="AE19" s="12">
        <f>1/1000*'[1]44094418Imp'!AC$104</f>
        <v>4.7248289999999998E-3</v>
      </c>
      <c r="AF19" s="12">
        <f>1/1000*'[1]44094418Imp'!AD$104</f>
        <v>3.6600000000000001E-3</v>
      </c>
      <c r="AG19" s="12">
        <f>1/1000*'[1]44094418Imp'!AE$104</f>
        <v>5.5370000000000003E-3</v>
      </c>
      <c r="AH19" s="12">
        <f>1/1000*'[1]44094418Imp'!AF$104</f>
        <v>6.3800000000000003E-3</v>
      </c>
      <c r="AI19" s="12">
        <f>1/1000*'[1]44094418Imp'!AG$104</f>
        <v>7.6463129999999992E-3</v>
      </c>
      <c r="AJ19" s="12">
        <f>1/1000*'[1]44094418Imp'!AH$104</f>
        <v>8.3767419999999995E-3</v>
      </c>
      <c r="AK19" s="12">
        <f>1/1000*'[1]44094418Imp'!AI$104</f>
        <v>8.6404759999999994E-3</v>
      </c>
      <c r="AL19" s="12">
        <f>1/1000*'[1]44094418Imp'!AJ$104</f>
        <v>6.8950749999999996E-3</v>
      </c>
      <c r="AM19" s="12">
        <f>1/1000*'[1]44094418Imp'!AK$104</f>
        <v>5.191827999999999E-3</v>
      </c>
      <c r="AN19" s="12">
        <f>1/1000*'[1]44094418Imp'!AL$104</f>
        <v>2.4254759999999998E-3</v>
      </c>
      <c r="AO19" s="12">
        <f>1/1000*'[1]44094418Imp'!AM$104</f>
        <v>1.8245309999999999E-3</v>
      </c>
      <c r="AP19" s="12">
        <f>1/1000*'[1]44094418Imp'!AN$104</f>
        <v>1.9158269999999997E-3</v>
      </c>
      <c r="AQ19" s="12">
        <f>1/1000*'[1]44094418Imp'!AO$104</f>
        <v>2.0831919999999998E-3</v>
      </c>
      <c r="AR19" s="12">
        <f>1/1000*'[1]44094418Imp'!AP$104</f>
        <v>2.6144330000000002E-3</v>
      </c>
      <c r="AS19" s="12">
        <f>1/1000*'[1]44094418Imp'!AQ$104</f>
        <v>2.9338949999999997E-3</v>
      </c>
      <c r="AT19" s="12">
        <f>1/1000*'[1]44094418Imp'!AR$104</f>
        <v>3.1717889999999999E-3</v>
      </c>
      <c r="AU19" s="12">
        <f>1/1000*'[1]44094418Imp'!AS$104</f>
        <v>1.9330110000000001E-3</v>
      </c>
      <c r="AV19" s="12">
        <f>1/1000*'[1]44094418Imp'!AT$104</f>
        <v>1.604755E-3</v>
      </c>
      <c r="AW19" s="12">
        <f>1/1000*'[1]44094418Imp'!AU$104</f>
        <v>1.376127E-3</v>
      </c>
      <c r="AX19" s="12">
        <f>1/1000*'[1]44094418Imp'!AV$104</f>
        <v>1.3091940000000001E-3</v>
      </c>
      <c r="AY19" s="12">
        <f>1/1000*'[1]44094418Imp'!AW$104</f>
        <v>1.4346519999999998E-3</v>
      </c>
      <c r="AZ19" s="12">
        <f>1/1000*'[1]44094418Imp'!AX$104</f>
        <v>4.42791E-4</v>
      </c>
      <c r="BA19" s="12">
        <f>1/1000*'[1]44094418Imp'!AY$104</f>
        <v>7.8854900000000004E-4</v>
      </c>
      <c r="BB19" s="12">
        <f>1/1000*'[1]44094418Imp'!AZ$104</f>
        <v>0</v>
      </c>
      <c r="BC19" s="33">
        <f>1/1000*'[1]44094418Imp'!BA$104</f>
        <v>0</v>
      </c>
      <c r="BD19" s="228"/>
    </row>
    <row r="20" spans="2:56">
      <c r="B20" s="18" t="s">
        <v>42</v>
      </c>
      <c r="C20" s="17">
        <f>'[1]44094418Imp'!B$147</f>
        <v>0.28133307480000003</v>
      </c>
      <c r="D20" s="12">
        <f>'[1]44094418Imp'!C$147</f>
        <v>0.21784018620833334</v>
      </c>
      <c r="E20" s="12">
        <f>'[1]44094418Imp'!D$147</f>
        <v>0.21014163050000001</v>
      </c>
      <c r="F20" s="12">
        <f>'[1]44094418Imp'!E$147</f>
        <v>0.19252667099999998</v>
      </c>
      <c r="G20" s="12">
        <f>'[1]44094418Imp'!F$147</f>
        <v>0.27970980199999995</v>
      </c>
      <c r="H20" s="12">
        <f>'[1]44094418Imp'!G$147</f>
        <v>0.23963614399999997</v>
      </c>
      <c r="I20" s="12">
        <f>'[1]44094418Imp'!H$147</f>
        <v>0.26151449000000004</v>
      </c>
      <c r="J20" s="12">
        <f>'[1]44094418Imp'!I$147</f>
        <v>0.21953399436666665</v>
      </c>
      <c r="K20" s="12">
        <f>'[1]44094418Imp'!J$147</f>
        <v>0.17345835700833331</v>
      </c>
      <c r="L20" s="12">
        <f>'[1]44094418Imp'!K$147</f>
        <v>0.12058601546666664</v>
      </c>
      <c r="M20" s="12">
        <f>'[1]44094418Imp'!L$147</f>
        <v>0.13471804099999998</v>
      </c>
      <c r="N20" s="12">
        <f>'[1]44094418Imp'!M$147</f>
        <v>0.12965558902499996</v>
      </c>
      <c r="O20" s="12">
        <f>'[1]44094418Imp'!N$147</f>
        <v>0.18477070437499998</v>
      </c>
      <c r="P20" s="12">
        <f>'[1]44094418Imp'!O$147</f>
        <v>0.20360100747499998</v>
      </c>
      <c r="Q20" s="12">
        <f>'[1]44094418Imp'!P$147</f>
        <v>0.15723264717999996</v>
      </c>
      <c r="R20" s="12">
        <f>'[1]44094418Imp'!Q$147</f>
        <v>0.23435602482499998</v>
      </c>
      <c r="S20" s="12">
        <f>'[1]44094418Imp'!R$147</f>
        <v>0.23439253957499998</v>
      </c>
      <c r="T20" s="12">
        <f>'[1]44094418Imp'!S$147</f>
        <v>0.24038845798333336</v>
      </c>
      <c r="U20" s="12">
        <f>'[1]44094418Imp'!T$147</f>
        <v>0.26145437816666667</v>
      </c>
      <c r="V20" s="12">
        <f>'[1]44094418Imp'!U$147</f>
        <v>0.32987145673999996</v>
      </c>
      <c r="W20" s="12">
        <f>'[1]44094418Imp'!V$147</f>
        <v>0.44359242087999995</v>
      </c>
      <c r="X20" s="12">
        <f>'[1]44094418Imp'!W$147</f>
        <v>0.59588977615999994</v>
      </c>
      <c r="Y20" s="12">
        <f>'[1]44094418Imp'!X$147</f>
        <v>0.34831216052513991</v>
      </c>
      <c r="Z20" s="12">
        <f>'[1]44094418Imp'!Y$147</f>
        <v>0.22397004462363992</v>
      </c>
      <c r="AA20" s="12">
        <f>'[1]44094418Imp'!Z$147</f>
        <v>0</v>
      </c>
      <c r="AB20" s="33">
        <f>'[1]44094418Imp'!AA$147</f>
        <v>0</v>
      </c>
      <c r="AC20" s="89"/>
      <c r="AD20" s="17">
        <f>1/1000*'[1]44094418Imp'!AB$147</f>
        <v>0.14282759600000003</v>
      </c>
      <c r="AE20" s="12">
        <f>1/1000*'[1]44094418Imp'!AC$147</f>
        <v>0.11326712600000001</v>
      </c>
      <c r="AF20" s="12">
        <f>1/1000*'[1]44094418Imp'!AD$147</f>
        <v>0.105203</v>
      </c>
      <c r="AG20" s="12">
        <f>1/1000*'[1]44094418Imp'!AE$147</f>
        <v>9.5632000000000009E-2</v>
      </c>
      <c r="AH20" s="12">
        <f>1/1000*'[1]44094418Imp'!AF$147</f>
        <v>0.13727400000000001</v>
      </c>
      <c r="AI20" s="12">
        <f>1/1000*'[1]44094418Imp'!AG$147</f>
        <v>0.127024894</v>
      </c>
      <c r="AJ20" s="12">
        <f>1/1000*'[1]44094418Imp'!AH$147</f>
        <v>0.136806962</v>
      </c>
      <c r="AK20" s="12">
        <f>1/1000*'[1]44094418Imp'!AI$147</f>
        <v>0.11277224</v>
      </c>
      <c r="AL20" s="12">
        <f>1/1000*'[1]44094418Imp'!AJ$147</f>
        <v>9.0659750000000011E-2</v>
      </c>
      <c r="AM20" s="12">
        <f>1/1000*'[1]44094418Imp'!AK$147</f>
        <v>6.1996661000000008E-2</v>
      </c>
      <c r="AN20" s="12">
        <f>1/1000*'[1]44094418Imp'!AL$147</f>
        <v>6.7414677999999978E-2</v>
      </c>
      <c r="AO20" s="12">
        <f>1/1000*'[1]44094418Imp'!AM$147</f>
        <v>6.5054253000000006E-2</v>
      </c>
      <c r="AP20" s="12">
        <f>1/1000*'[1]44094418Imp'!AN$147</f>
        <v>8.311099999999999E-2</v>
      </c>
      <c r="AQ20" s="12">
        <f>1/1000*'[1]44094418Imp'!AO$147</f>
        <v>9.9206598999999979E-2</v>
      </c>
      <c r="AR20" s="12">
        <f>1/1000*'[1]44094418Imp'!AP$147</f>
        <v>0.10411558499999998</v>
      </c>
      <c r="AS20" s="12">
        <f>1/1000*'[1]44094418Imp'!AQ$147</f>
        <v>0.11038565</v>
      </c>
      <c r="AT20" s="12">
        <f>1/1000*'[1]44094418Imp'!AR$147</f>
        <v>0.110452632</v>
      </c>
      <c r="AU20" s="12">
        <f>1/1000*'[1]44094418Imp'!AS$147</f>
        <v>0.12925773300000001</v>
      </c>
      <c r="AV20" s="12">
        <f>1/1000*'[1]44094418Imp'!AT$147</f>
        <v>0.14736966500000001</v>
      </c>
      <c r="AW20" s="12">
        <f>1/1000*'[1]44094418Imp'!AU$147</f>
        <v>0.17942361799999998</v>
      </c>
      <c r="AX20" s="12">
        <f>1/1000*'[1]44094418Imp'!AV$147</f>
        <v>0.25593921999999997</v>
      </c>
      <c r="AY20" s="12">
        <f>1/1000*'[1]44094418Imp'!AW$147</f>
        <v>0.40217624499999999</v>
      </c>
      <c r="AZ20" s="12">
        <f>1/1000*'[1]44094418Imp'!AX$147</f>
        <v>0.22669896899999997</v>
      </c>
      <c r="BA20" s="12">
        <f>1/1000*'[1]44094418Imp'!AY$147</f>
        <v>0.14833642</v>
      </c>
      <c r="BB20" s="12">
        <f>1/1000*'[1]44094418Imp'!AZ$147</f>
        <v>0</v>
      </c>
      <c r="BC20" s="33">
        <f>1/1000*'[1]44094418Imp'!BA$147</f>
        <v>0</v>
      </c>
      <c r="BD20" s="228"/>
    </row>
    <row r="21" spans="2:56">
      <c r="B21" s="18" t="s">
        <v>115</v>
      </c>
      <c r="C21" s="31">
        <f>'[1]44094418Imp'!B$185</f>
        <v>1.9089145458333331E-2</v>
      </c>
      <c r="D21" s="22">
        <f>'[1]44094418Imp'!C$185</f>
        <v>1.789638645833333E-2</v>
      </c>
      <c r="E21" s="22">
        <f>'[1]44094418Imp'!D$185</f>
        <v>1.5183408000000001E-2</v>
      </c>
      <c r="F21" s="22">
        <f>'[1]44094418Imp'!E$185</f>
        <v>2.3461656500000001E-2</v>
      </c>
      <c r="G21" s="22">
        <f>'[1]44094418Imp'!F$185</f>
        <v>4.1334799499999998E-2</v>
      </c>
      <c r="H21" s="22">
        <f>'[1]44094418Imp'!G$185</f>
        <v>5.0476717674999991E-2</v>
      </c>
      <c r="I21" s="22">
        <f>'[1]44094418Imp'!H$185</f>
        <v>2.8636912808333328E-2</v>
      </c>
      <c r="J21" s="22">
        <f>'[1]44094418Imp'!I$185</f>
        <v>2.1712078083333329E-2</v>
      </c>
      <c r="K21" s="22">
        <f>'[1]44094418Imp'!J$185</f>
        <v>1.8424763625E-2</v>
      </c>
      <c r="L21" s="22">
        <f>'[1]44094418Imp'!K$185</f>
        <v>1.0972266499999999E-2</v>
      </c>
      <c r="M21" s="22">
        <f>'[1]44094418Imp'!L$185</f>
        <v>1.2208460500000001E-2</v>
      </c>
      <c r="N21" s="22">
        <f>'[1]44094418Imp'!M$185</f>
        <v>1.0505394999999997E-2</v>
      </c>
      <c r="O21" s="22">
        <f>'[1]44094418Imp'!N$185</f>
        <v>3.8785873333333333E-3</v>
      </c>
      <c r="P21" s="22">
        <f>'[1]44094418Imp'!O$185</f>
        <v>9.1220516666666671E-3</v>
      </c>
      <c r="Q21" s="22">
        <f>'[1]44094418Imp'!P$185</f>
        <v>7.0206873799999996E-3</v>
      </c>
      <c r="R21" s="22">
        <f>'[1]44094418Imp'!Q$185</f>
        <v>5.778376249999999E-3</v>
      </c>
      <c r="S21" s="22">
        <f>'[1]44094418Imp'!R$185</f>
        <v>4.9989015416666664E-3</v>
      </c>
      <c r="T21" s="22">
        <f>'[1]44094418Imp'!S$185</f>
        <v>5.1288512499999984E-3</v>
      </c>
      <c r="U21" s="22">
        <f>'[1]44094418Imp'!T$185</f>
        <v>4.3100919999999997E-3</v>
      </c>
      <c r="V21" s="22">
        <f>'[1]44094418Imp'!U$185</f>
        <v>1.3438662159999998E-2</v>
      </c>
      <c r="W21" s="22">
        <f>'[1]44094418Imp'!V$185</f>
        <v>3.1000395999999995E-4</v>
      </c>
      <c r="X21" s="22">
        <f>'[1]44094418Imp'!W$185</f>
        <v>9.2887930800000015E-3</v>
      </c>
      <c r="Y21" s="22">
        <f>'[1]44094418Imp'!X$185</f>
        <v>4.4090141520600002E-3</v>
      </c>
      <c r="Z21" s="22">
        <f>'[1]44094418Imp'!Y$185</f>
        <v>2.3997353522800004E-3</v>
      </c>
      <c r="AA21" s="22">
        <f>'[1]44094418Imp'!Z$185</f>
        <v>0</v>
      </c>
      <c r="AB21" s="21">
        <f>'[1]44094418Imp'!AA$185</f>
        <v>0</v>
      </c>
      <c r="AC21" s="25"/>
      <c r="AD21" s="17">
        <f>1/1000*'[1]44094418Imp'!AB$185</f>
        <v>6.5113830000000008E-3</v>
      </c>
      <c r="AE21" s="12">
        <f>1/1000*'[1]44094418Imp'!AC$185</f>
        <v>8.451208E-3</v>
      </c>
      <c r="AF21" s="12">
        <f>1/1000*'[1]44094418Imp'!AD$185</f>
        <v>8.0309999999999999E-3</v>
      </c>
      <c r="AG21" s="12">
        <f>1/1000*'[1]44094418Imp'!AE$185</f>
        <v>1.278E-2</v>
      </c>
      <c r="AH21" s="12">
        <f>1/1000*'[1]44094418Imp'!AF$185</f>
        <v>2.1647E-2</v>
      </c>
      <c r="AI21" s="12">
        <f>1/1000*'[1]44094418Imp'!AG$185</f>
        <v>1.5625528E-2</v>
      </c>
      <c r="AJ21" s="12">
        <f>1/1000*'[1]44094418Imp'!AH$185</f>
        <v>1.5669179999999998E-2</v>
      </c>
      <c r="AK21" s="12">
        <f>1/1000*'[1]44094418Imp'!AI$185</f>
        <v>8.7887880000000005E-3</v>
      </c>
      <c r="AL21" s="12">
        <f>1/1000*'[1]44094418Imp'!AJ$185</f>
        <v>1.1616946E-2</v>
      </c>
      <c r="AM21" s="12">
        <f>1/1000*'[1]44094418Imp'!AK$185</f>
        <v>7.759986E-3</v>
      </c>
      <c r="AN21" s="12">
        <f>1/1000*'[1]44094418Imp'!AL$185</f>
        <v>8.9271379999999994E-3</v>
      </c>
      <c r="AO21" s="12">
        <f>1/1000*'[1]44094418Imp'!AM$185</f>
        <v>9.0571269999999999E-3</v>
      </c>
      <c r="AP21" s="12">
        <f>1/1000*'[1]44094418Imp'!AN$185</f>
        <v>5.2757249999999993E-3</v>
      </c>
      <c r="AQ21" s="12">
        <f>1/1000*'[1]44094418Imp'!AO$185</f>
        <v>6.2904759999999997E-3</v>
      </c>
      <c r="AR21" s="12">
        <f>1/1000*'[1]44094418Imp'!AP$185</f>
        <v>4.8208819999999994E-3</v>
      </c>
      <c r="AS21" s="12">
        <f>1/1000*'[1]44094418Imp'!AQ$185</f>
        <v>4.5363000000000001E-3</v>
      </c>
      <c r="AT21" s="12">
        <f>1/1000*'[1]44094418Imp'!AR$185</f>
        <v>3.9199059999999999E-3</v>
      </c>
      <c r="AU21" s="12">
        <f>1/1000*'[1]44094418Imp'!AS$185</f>
        <v>4.3108019999999999E-3</v>
      </c>
      <c r="AV21" s="12">
        <f>1/1000*'[1]44094418Imp'!AT$185</f>
        <v>4.2207239999999995E-3</v>
      </c>
      <c r="AW21" s="12">
        <f>1/1000*'[1]44094418Imp'!AU$185</f>
        <v>5.7137130000000005E-3</v>
      </c>
      <c r="AX21" s="12">
        <f>1/1000*'[1]44094418Imp'!AV$185</f>
        <v>5.464034999999999E-3</v>
      </c>
      <c r="AY21" s="12">
        <f>1/1000*'[1]44094418Imp'!AW$185</f>
        <v>5.0474529999999995E-3</v>
      </c>
      <c r="AZ21" s="12">
        <f>1/1000*'[1]44094418Imp'!AX$185</f>
        <v>3.2384890000000002E-3</v>
      </c>
      <c r="BA21" s="12">
        <f>1/1000*'[1]44094418Imp'!AY$185</f>
        <v>1.696251E-3</v>
      </c>
      <c r="BB21" s="12">
        <f>1/1000*'[1]44094418Imp'!AZ$185</f>
        <v>0</v>
      </c>
      <c r="BC21" s="33">
        <f>1/1000*'[1]44094418Imp'!BA$185</f>
        <v>0</v>
      </c>
      <c r="BD21" s="228"/>
    </row>
    <row r="22" spans="2:56">
      <c r="B22" s="18" t="s">
        <v>116</v>
      </c>
      <c r="C22" s="31">
        <f>'[1]44094418Imp'!B$186</f>
        <v>7.64845E-4</v>
      </c>
      <c r="D22" s="22">
        <f>'[1]44094418Imp'!C$186</f>
        <v>1.9428458749999999E-3</v>
      </c>
      <c r="E22" s="22">
        <f>'[1]44094418Imp'!D$186</f>
        <v>4.3955575000000002E-3</v>
      </c>
      <c r="F22" s="22">
        <f>'[1]44094418Imp'!E$186</f>
        <v>4.1359199999999995E-3</v>
      </c>
      <c r="G22" s="22">
        <f>'[1]44094418Imp'!F$186</f>
        <v>9.4206870000000005E-3</v>
      </c>
      <c r="H22" s="22">
        <f>'[1]44094418Imp'!G$186</f>
        <v>1.4201909375E-2</v>
      </c>
      <c r="I22" s="22">
        <f>'[1]44094418Imp'!H$186</f>
        <v>2.1838577374999998E-2</v>
      </c>
      <c r="J22" s="22">
        <f>'[1]44094418Imp'!I$186</f>
        <v>1.5041391624999999E-2</v>
      </c>
      <c r="K22" s="22">
        <f>'[1]44094418Imp'!J$186</f>
        <v>1.7895068066666665E-2</v>
      </c>
      <c r="L22" s="22">
        <f>'[1]44094418Imp'!K$186</f>
        <v>1.3675037366666663E-2</v>
      </c>
      <c r="M22" s="22">
        <f>'[1]44094418Imp'!L$186</f>
        <v>1.7040543583333331E-2</v>
      </c>
      <c r="N22" s="22">
        <f>'[1]44094418Imp'!M$186</f>
        <v>1.5464252683333332E-2</v>
      </c>
      <c r="O22" s="22">
        <f>'[1]44094418Imp'!N$186</f>
        <v>8.0006354999999987E-3</v>
      </c>
      <c r="P22" s="22">
        <f>'[1]44094418Imp'!O$186</f>
        <v>1.9968437766666666E-2</v>
      </c>
      <c r="Q22" s="22">
        <f>'[1]44094418Imp'!P$186</f>
        <v>1.5808278499999998E-2</v>
      </c>
      <c r="R22" s="22">
        <f>'[1]44094418Imp'!Q$186</f>
        <v>1.433707448333333E-2</v>
      </c>
      <c r="S22" s="22">
        <f>'[1]44094418Imp'!R$186</f>
        <v>1.3174308277777777E-2</v>
      </c>
      <c r="T22" s="22">
        <f>'[1]44094418Imp'!S$186</f>
        <v>1.44830008E-2</v>
      </c>
      <c r="U22" s="22">
        <f>'[1]44094418Imp'!T$186</f>
        <v>7.8211315722222213E-3</v>
      </c>
      <c r="V22" s="22">
        <f>'[1]44094418Imp'!U$186</f>
        <v>1.1943521660000001E-2</v>
      </c>
      <c r="W22" s="22">
        <f>'[1]44094418Imp'!V$186</f>
        <v>6.4404315499999986E-3</v>
      </c>
      <c r="X22" s="22">
        <f>'[1]44094418Imp'!W$186</f>
        <v>8.2634498799999991E-3</v>
      </c>
      <c r="Y22" s="22">
        <f>'[1]44094418Imp'!X$186</f>
        <v>6.5261573711599989E-3</v>
      </c>
      <c r="Z22" s="22">
        <f>'[1]44094418Imp'!Y$186</f>
        <v>4.9176973269199993E-3</v>
      </c>
      <c r="AA22" s="22">
        <f>'[1]44094418Imp'!Z$186</f>
        <v>0</v>
      </c>
      <c r="AB22" s="21">
        <f>'[1]44094418Imp'!AA$186</f>
        <v>0</v>
      </c>
      <c r="AC22" s="25"/>
      <c r="AD22" s="17">
        <f>1/1000*'[1]44094418Imp'!AB$186</f>
        <v>2.2082599999999998E-4</v>
      </c>
      <c r="AE22" s="12">
        <f>1/1000*'[1]44094418Imp'!AC$186</f>
        <v>8.1411000000000005E-4</v>
      </c>
      <c r="AF22" s="12">
        <f>1/1000*'[1]44094418Imp'!AD$186</f>
        <v>1.4520000000000002E-3</v>
      </c>
      <c r="AG22" s="12">
        <f>1/1000*'[1]44094418Imp'!AE$186</f>
        <v>1.2179999999999999E-3</v>
      </c>
      <c r="AH22" s="12">
        <f>1/1000*'[1]44094418Imp'!AF$186</f>
        <v>2.6860000000000005E-3</v>
      </c>
      <c r="AI22" s="12">
        <f>1/1000*'[1]44094418Imp'!AG$186</f>
        <v>4.0058029999999996E-3</v>
      </c>
      <c r="AJ22" s="12">
        <f>1/1000*'[1]44094418Imp'!AH$186</f>
        <v>7.5230189999999988E-3</v>
      </c>
      <c r="AK22" s="12">
        <f>1/1000*'[1]44094418Imp'!AI$186</f>
        <v>9.1921629999999997E-3</v>
      </c>
      <c r="AL22" s="12">
        <f>1/1000*'[1]44094418Imp'!AJ$186</f>
        <v>1.0759191999999999E-2</v>
      </c>
      <c r="AM22" s="12">
        <f>1/1000*'[1]44094418Imp'!AK$186</f>
        <v>8.5793569999999975E-3</v>
      </c>
      <c r="AN22" s="12">
        <f>1/1000*'[1]44094418Imp'!AL$186</f>
        <v>1.0495833E-2</v>
      </c>
      <c r="AO22" s="12">
        <f>1/1000*'[1]44094418Imp'!AM$186</f>
        <v>1.1310136E-2</v>
      </c>
      <c r="AP22" s="12">
        <f>1/1000*'[1]44094418Imp'!AN$186</f>
        <v>1.0227495E-2</v>
      </c>
      <c r="AQ22" s="12">
        <f>1/1000*'[1]44094418Imp'!AO$186</f>
        <v>1.5088120999999999E-2</v>
      </c>
      <c r="AR22" s="12">
        <f>1/1000*'[1]44094418Imp'!AP$186</f>
        <v>1.1411098E-2</v>
      </c>
      <c r="AS22" s="12">
        <f>1/1000*'[1]44094418Imp'!AQ$186</f>
        <v>8.6498260000000011E-3</v>
      </c>
      <c r="AT22" s="12">
        <f>1/1000*'[1]44094418Imp'!AR$186</f>
        <v>9.9697859999999996E-3</v>
      </c>
      <c r="AU22" s="12">
        <f>1/1000*'[1]44094418Imp'!AS$186</f>
        <v>5.5201410000000001E-3</v>
      </c>
      <c r="AV22" s="12">
        <f>1/1000*'[1]44094418Imp'!AT$186</f>
        <v>8.8931799999999988E-3</v>
      </c>
      <c r="AW22" s="12">
        <f>1/1000*'[1]44094418Imp'!AU$186</f>
        <v>7.378089E-3</v>
      </c>
      <c r="AX22" s="12">
        <f>1/1000*'[1]44094418Imp'!AV$186</f>
        <v>4.1483729999999995E-3</v>
      </c>
      <c r="AY22" s="12">
        <f>1/1000*'[1]44094418Imp'!AW$186</f>
        <v>4.9717169999999996E-3</v>
      </c>
      <c r="AZ22" s="12">
        <f>1/1000*'[1]44094418Imp'!AX$186</f>
        <v>5.435479E-3</v>
      </c>
      <c r="BA22" s="12">
        <f>1/1000*'[1]44094418Imp'!AY$186</f>
        <v>3.8977349999999998E-3</v>
      </c>
      <c r="BB22" s="12">
        <f>1/1000*'[1]44094418Imp'!AZ$186</f>
        <v>0</v>
      </c>
      <c r="BC22" s="33">
        <f>1/1000*'[1]44094418Imp'!BA$186</f>
        <v>0</v>
      </c>
      <c r="BD22" s="228"/>
    </row>
    <row r="23" spans="2:56">
      <c r="B23" s="19" t="s">
        <v>24</v>
      </c>
      <c r="C23" s="81">
        <f t="shared" ref="C23:AB23" si="4">C11-SUM(C12:C22)</f>
        <v>3.3867597666665805E-3</v>
      </c>
      <c r="D23" s="82">
        <f t="shared" si="4"/>
        <v>3.9274143083329882E-3</v>
      </c>
      <c r="E23" s="82">
        <f t="shared" si="4"/>
        <v>5.0109155000002126E-3</v>
      </c>
      <c r="F23" s="82">
        <f t="shared" si="4"/>
        <v>5.737009500000001E-3</v>
      </c>
      <c r="G23" s="82">
        <f t="shared" si="4"/>
        <v>6.2606620000007496E-3</v>
      </c>
      <c r="H23" s="82">
        <f t="shared" si="4"/>
        <v>9.6913571559529288E-3</v>
      </c>
      <c r="I23" s="82">
        <f t="shared" si="4"/>
        <v>1.237397830000031E-2</v>
      </c>
      <c r="J23" s="82">
        <f t="shared" si="4"/>
        <v>8.8374280833329877E-3</v>
      </c>
      <c r="K23" s="82">
        <f t="shared" si="4"/>
        <v>5.9699521666665145E-3</v>
      </c>
      <c r="L23" s="82">
        <f t="shared" si="4"/>
        <v>1.6874813125000276E-2</v>
      </c>
      <c r="M23" s="82">
        <f t="shared" si="4"/>
        <v>1.0620589275000203E-2</v>
      </c>
      <c r="N23" s="82">
        <f t="shared" si="4"/>
        <v>5.1213251500001888E-3</v>
      </c>
      <c r="O23" s="82">
        <f t="shared" si="4"/>
        <v>6.5417971833334754E-3</v>
      </c>
      <c r="P23" s="82">
        <f t="shared" si="4"/>
        <v>6.127367650000215E-3</v>
      </c>
      <c r="Q23" s="82">
        <f t="shared" si="4"/>
        <v>6.499640559999964E-3</v>
      </c>
      <c r="R23" s="82">
        <f t="shared" si="4"/>
        <v>5.6492256500000337E-3</v>
      </c>
      <c r="S23" s="82">
        <f t="shared" si="4"/>
        <v>6.3000904166663485E-3</v>
      </c>
      <c r="T23" s="82">
        <f t="shared" si="4"/>
        <v>5.6932561277782678E-3</v>
      </c>
      <c r="U23" s="82">
        <f t="shared" si="4"/>
        <v>7.6052992666670871E-3</v>
      </c>
      <c r="V23" s="82">
        <f t="shared" si="4"/>
        <v>4.6672128999998286E-3</v>
      </c>
      <c r="W23" s="82">
        <f t="shared" si="4"/>
        <v>4.5133333000002551E-3</v>
      </c>
      <c r="X23" s="82">
        <f t="shared" si="4"/>
        <v>5.9180682400001849E-3</v>
      </c>
      <c r="Y23" s="82">
        <f t="shared" si="4"/>
        <v>5.7117474524606138E-3</v>
      </c>
      <c r="Z23" s="82">
        <f t="shared" si="4"/>
        <v>6.1855159669801374E-3</v>
      </c>
      <c r="AA23" s="82">
        <f t="shared" si="4"/>
        <v>0</v>
      </c>
      <c r="AB23" s="83">
        <f t="shared" si="4"/>
        <v>0</v>
      </c>
      <c r="AC23" s="25"/>
      <c r="AD23" s="81">
        <f t="shared" ref="AD23:BC23" si="5">AD11-SUM(AD12:AD22)</f>
        <v>1.8064650000001459E-3</v>
      </c>
      <c r="AE23" s="82">
        <f t="shared" si="5"/>
        <v>2.2276510000001082E-3</v>
      </c>
      <c r="AF23" s="82">
        <f t="shared" si="5"/>
        <v>3.2369999999998234E-3</v>
      </c>
      <c r="AG23" s="82">
        <f t="shared" si="5"/>
        <v>3.8509999999999378E-3</v>
      </c>
      <c r="AH23" s="82">
        <f t="shared" si="5"/>
        <v>5.1760000000000694E-3</v>
      </c>
      <c r="AI23" s="82">
        <f t="shared" si="5"/>
        <v>7.0915309999999288E-3</v>
      </c>
      <c r="AJ23" s="82">
        <f t="shared" si="5"/>
        <v>7.2806980000004184E-3</v>
      </c>
      <c r="AK23" s="82">
        <f t="shared" si="5"/>
        <v>5.3825240000002772E-3</v>
      </c>
      <c r="AL23" s="82">
        <f t="shared" si="5"/>
        <v>3.1360620000001616E-3</v>
      </c>
      <c r="AM23" s="82">
        <f t="shared" si="5"/>
        <v>5.089627000000263E-3</v>
      </c>
      <c r="AN23" s="82">
        <f t="shared" si="5"/>
        <v>4.426169999999785E-3</v>
      </c>
      <c r="AO23" s="82">
        <f t="shared" si="5"/>
        <v>3.314015000000059E-3</v>
      </c>
      <c r="AP23" s="82">
        <f t="shared" si="5"/>
        <v>4.5138139999999494E-3</v>
      </c>
      <c r="AQ23" s="82">
        <f t="shared" si="5"/>
        <v>4.1435110000002107E-3</v>
      </c>
      <c r="AR23" s="82">
        <f t="shared" si="5"/>
        <v>4.0007970000000004E-3</v>
      </c>
      <c r="AS23" s="82">
        <f t="shared" si="5"/>
        <v>3.7087829999998823E-3</v>
      </c>
      <c r="AT23" s="82">
        <f t="shared" si="5"/>
        <v>3.4559049999998148E-3</v>
      </c>
      <c r="AU23" s="82">
        <f t="shared" si="5"/>
        <v>3.2392440000001965E-3</v>
      </c>
      <c r="AV23" s="82">
        <f t="shared" si="5"/>
        <v>2.9213059999995128E-3</v>
      </c>
      <c r="AW23" s="82">
        <f t="shared" si="5"/>
        <v>3.1884159999999717E-3</v>
      </c>
      <c r="AX23" s="82">
        <f t="shared" si="5"/>
        <v>2.9233899999996371E-3</v>
      </c>
      <c r="AY23" s="82">
        <f t="shared" si="5"/>
        <v>4.0995929999998459E-3</v>
      </c>
      <c r="AZ23" s="82">
        <f t="shared" si="5"/>
        <v>5.2125540000000914E-3</v>
      </c>
      <c r="BA23" s="82">
        <f t="shared" si="5"/>
        <v>4.8075210000000368E-3</v>
      </c>
      <c r="BB23" s="82">
        <f t="shared" si="5"/>
        <v>0</v>
      </c>
      <c r="BC23" s="83">
        <f t="shared" si="5"/>
        <v>0</v>
      </c>
      <c r="BD23" s="228"/>
    </row>
    <row r="24" spans="2:56" ht="20" customHeight="1">
      <c r="B24" s="20" t="s">
        <v>46</v>
      </c>
      <c r="C24" s="151">
        <f>'[1]44094418Imp'!B$267</f>
        <v>0.66508301124333324</v>
      </c>
      <c r="D24" s="220">
        <f>'[1]44094418Imp'!C$267</f>
        <v>0.49424354790833336</v>
      </c>
      <c r="E24" s="220">
        <f>'[1]44094418Imp'!D$267</f>
        <v>0.62297171399999984</v>
      </c>
      <c r="F24" s="220">
        <f>'[1]44094418Imp'!E$267</f>
        <v>0.72480772350000011</v>
      </c>
      <c r="G24" s="220">
        <f>'[1]44094418Imp'!F$267</f>
        <v>1.134572881</v>
      </c>
      <c r="H24" s="220">
        <f>'[1]44094418Imp'!G$267</f>
        <v>1.9863633494678576</v>
      </c>
      <c r="I24" s="220">
        <f>'[1]44094418Imp'!H$267</f>
        <v>2.003574603233333</v>
      </c>
      <c r="J24" s="220">
        <f>'[1]44094418Imp'!I$267</f>
        <v>1.8501155322166667</v>
      </c>
      <c r="K24" s="220">
        <f>'[1]44094418Imp'!J$267</f>
        <v>1.3931183151277775</v>
      </c>
      <c r="L24" s="220">
        <f>'[1]44094418Imp'!K$267</f>
        <v>0.97121057258333299</v>
      </c>
      <c r="M24" s="220">
        <f>'[1]44094418Imp'!L$267</f>
        <v>1.2908368877857144</v>
      </c>
      <c r="N24" s="220">
        <f>'[1]44094418Imp'!M$267</f>
        <v>1.2152956417416669</v>
      </c>
      <c r="O24" s="220">
        <f>'[1]44094418Imp'!N$267</f>
        <v>1.0833806077583334</v>
      </c>
      <c r="P24" s="220">
        <f>'[1]44094418Imp'!O$267</f>
        <v>2.3010599590638883</v>
      </c>
      <c r="Q24" s="220">
        <f>'[1]44094418Imp'!P$267</f>
        <v>2.4568876291862738</v>
      </c>
      <c r="R24" s="220">
        <f>'[1]44094418Imp'!Q$267</f>
        <v>2.6413665184380948</v>
      </c>
      <c r="S24" s="220">
        <f>'[1]44094418Imp'!R$267</f>
        <v>3.0766977040999999</v>
      </c>
      <c r="T24" s="220">
        <f>'[1]44094418Imp'!S$267</f>
        <v>2.570067231286111</v>
      </c>
      <c r="U24" s="220">
        <f>'[1]44094418Imp'!T$267</f>
        <v>1.6228432187638884</v>
      </c>
      <c r="V24" s="220">
        <f>'[1]44094418Imp'!U$267</f>
        <v>1.73385262316</v>
      </c>
      <c r="W24" s="220">
        <f>'[1]44094418Imp'!V$267</f>
        <v>1.1500925860900002</v>
      </c>
      <c r="X24" s="220">
        <f>'[1]44094418Imp'!W$267</f>
        <v>1.66787045418</v>
      </c>
      <c r="Y24" s="220">
        <f>'[1]44094418Imp'!X$267</f>
        <v>1.4451622898697596</v>
      </c>
      <c r="Z24" s="220">
        <f>'[1]44094418Imp'!Y$267</f>
        <v>1.1071255337011801</v>
      </c>
      <c r="AA24" s="220">
        <f>'[1]44094418Imp'!Z$267</f>
        <v>0</v>
      </c>
      <c r="AB24" s="207">
        <f>'[1]44094418Imp'!AA$267</f>
        <v>0</v>
      </c>
      <c r="AC24" s="59"/>
      <c r="AD24" s="151">
        <f>1/1000*'[1]44094418Imp'!AB$267</f>
        <v>0.32150875899999998</v>
      </c>
      <c r="AE24" s="220">
        <f>1/1000*'[1]44094418Imp'!AC$267</f>
        <v>0.26651973600000001</v>
      </c>
      <c r="AF24" s="220">
        <f>1/1000*'[1]44094418Imp'!AD$267</f>
        <v>0.31468900000000005</v>
      </c>
      <c r="AG24" s="220">
        <f>1/1000*'[1]44094418Imp'!AE$267</f>
        <v>0.38748700000000008</v>
      </c>
      <c r="AH24" s="220">
        <f>1/1000*'[1]44094418Imp'!AF$267</f>
        <v>0.59928100000000006</v>
      </c>
      <c r="AI24" s="220">
        <f>1/1000*'[1]44094418Imp'!AG$267</f>
        <v>0.79517230800000005</v>
      </c>
      <c r="AJ24" s="220">
        <f>1/1000*'[1]44094418Imp'!AH$267</f>
        <v>0.92849065899999994</v>
      </c>
      <c r="AK24" s="220">
        <f>1/1000*'[1]44094418Imp'!AI$267</f>
        <v>0.87107367899999999</v>
      </c>
      <c r="AL24" s="220">
        <f>1/1000*'[1]44094418Imp'!AJ$267</f>
        <v>0.76377324419999992</v>
      </c>
      <c r="AM24" s="220">
        <f>1/1000*'[1]44094418Imp'!AK$267</f>
        <v>0.53176307199999995</v>
      </c>
      <c r="AN24" s="220">
        <f>1/1000*'[1]44094418Imp'!AL$267</f>
        <v>0.63552553399999989</v>
      </c>
      <c r="AO24" s="220">
        <f>1/1000*'[1]44094418Imp'!AM$267</f>
        <v>0.61333868500000011</v>
      </c>
      <c r="AP24" s="220">
        <f>1/1000*'[1]44094418Imp'!AN$267</f>
        <v>0.71969804000000015</v>
      </c>
      <c r="AQ24" s="220">
        <f>1/1000*'[1]44094418Imp'!AO$267</f>
        <v>0.82126011700000012</v>
      </c>
      <c r="AR24" s="220">
        <f>1/1000*'[1]44094418Imp'!AP$267</f>
        <v>0.9479773829999999</v>
      </c>
      <c r="AS24" s="220">
        <f>1/1000*'[1]44094418Imp'!AQ$267</f>
        <v>0.93039309000000003</v>
      </c>
      <c r="AT24" s="220">
        <f>1/1000*'[1]44094418Imp'!AR$267</f>
        <v>0.93047485900000015</v>
      </c>
      <c r="AU24" s="220">
        <f>1/1000*'[1]44094418Imp'!AS$267</f>
        <v>0.98466943799999995</v>
      </c>
      <c r="AV24" s="220">
        <f>1/1000*'[1]44094418Imp'!AT$267</f>
        <v>1.0560014209999997</v>
      </c>
      <c r="AW24" s="220">
        <f>1/1000*'[1]44094418Imp'!AU$267</f>
        <v>0.89139952699999991</v>
      </c>
      <c r="AX24" s="220">
        <f>1/1000*'[1]44094418Imp'!AV$267</f>
        <v>0.81427379799999999</v>
      </c>
      <c r="AY24" s="220">
        <f>1/1000*'[1]44094418Imp'!AW$267</f>
        <v>1.0912206399999997</v>
      </c>
      <c r="AZ24" s="220">
        <f>1/1000*'[1]44094418Imp'!AX$267</f>
        <v>1.1170143319999999</v>
      </c>
      <c r="BA24" s="220">
        <f>1/1000*'[1]44094418Imp'!AY$267</f>
        <v>0.73616548800000015</v>
      </c>
      <c r="BB24" s="220">
        <f>1/1000*'[1]44094418Imp'!AZ$267</f>
        <v>0</v>
      </c>
      <c r="BC24" s="207">
        <f>1/1000*'[1]44094418Imp'!BA$267</f>
        <v>0</v>
      </c>
      <c r="BD24" s="228"/>
    </row>
    <row r="25" spans="2:56">
      <c r="B25" s="18" t="s">
        <v>224</v>
      </c>
      <c r="C25" s="31">
        <f>'[1]44094418Imp'!B$37</f>
        <v>6.2314999999999989E-5</v>
      </c>
      <c r="D25" s="22">
        <f>'[1]44094418Imp'!C$37</f>
        <v>3.4220350000000002E-4</v>
      </c>
      <c r="E25" s="22">
        <f>'[1]44094418Imp'!D$37</f>
        <v>4.7500000000000003E-6</v>
      </c>
      <c r="F25" s="22">
        <f>'[1]44094418Imp'!E$37</f>
        <v>0</v>
      </c>
      <c r="G25" s="22">
        <f>'[1]44094418Imp'!F$37</f>
        <v>0</v>
      </c>
      <c r="H25" s="22">
        <f>'[1]44094418Imp'!G$37</f>
        <v>0</v>
      </c>
      <c r="I25" s="22">
        <f>'[1]44094418Imp'!H$37</f>
        <v>0</v>
      </c>
      <c r="J25" s="22">
        <f>'[1]44094418Imp'!I$37</f>
        <v>2.705916666666667E-5</v>
      </c>
      <c r="K25" s="22">
        <f>'[1]44094418Imp'!J$37</f>
        <v>0</v>
      </c>
      <c r="L25" s="22">
        <f>'[1]44094418Imp'!K$37</f>
        <v>0</v>
      </c>
      <c r="M25" s="22">
        <f>'[1]44094418Imp'!L$37</f>
        <v>0</v>
      </c>
      <c r="N25" s="22">
        <f>'[1]44094418Imp'!M$37</f>
        <v>0</v>
      </c>
      <c r="O25" s="22">
        <f>'[1]44094418Imp'!N$37</f>
        <v>0</v>
      </c>
      <c r="P25" s="22">
        <f>'[1]44094418Imp'!O$37</f>
        <v>2.0139999999999999E-4</v>
      </c>
      <c r="Q25" s="22">
        <f>'[1]44094418Imp'!P$37</f>
        <v>1.3378749999999999E-4</v>
      </c>
      <c r="R25" s="22">
        <f>'[1]44094418Imp'!Q$37</f>
        <v>4.7999999999999998E-6</v>
      </c>
      <c r="S25" s="22">
        <f>'[1]44094418Imp'!R$37</f>
        <v>2.1248249999999999E-3</v>
      </c>
      <c r="T25" s="22">
        <f>'[1]44094418Imp'!S$37</f>
        <v>1.0116050000000001E-3</v>
      </c>
      <c r="U25" s="22">
        <f>'[1]44094418Imp'!T$37</f>
        <v>7.2945200000000001E-4</v>
      </c>
      <c r="V25" s="22">
        <f>'[1]44094418Imp'!U$37</f>
        <v>2.7984254199999998E-3</v>
      </c>
      <c r="W25" s="22">
        <f>'[1]44094418Imp'!V$37</f>
        <v>9.6363458799999992E-3</v>
      </c>
      <c r="X25" s="22">
        <f>'[1]44094418Imp'!W$37</f>
        <v>6.2030349780000001E-2</v>
      </c>
      <c r="Y25" s="22">
        <f>'[1]44094418Imp'!X$37</f>
        <v>8.9542027369619998E-2</v>
      </c>
      <c r="Z25" s="22">
        <f>'[1]44094418Imp'!Y$37</f>
        <v>0.16362486282309999</v>
      </c>
      <c r="AA25" s="22">
        <f>'[1]44094418Imp'!Z$37</f>
        <v>0</v>
      </c>
      <c r="AB25" s="21">
        <f>'[1]44094418Imp'!AA$37</f>
        <v>0</v>
      </c>
      <c r="AC25" s="25"/>
      <c r="AD25" s="31">
        <f>1/1000*'[1]44094418Imp'!AB$37</f>
        <v>4.9852000000000003E-5</v>
      </c>
      <c r="AE25" s="22">
        <f>1/1000*'[1]44094418Imp'!AC$37</f>
        <v>2.7379800000000001E-4</v>
      </c>
      <c r="AF25" s="22">
        <f>1/1000*'[1]44094418Imp'!AD$37</f>
        <v>1.9999999999999999E-6</v>
      </c>
      <c r="AG25" s="22">
        <f>1/1000*'[1]44094418Imp'!AE$37</f>
        <v>0</v>
      </c>
      <c r="AH25" s="22">
        <f>1/1000*'[1]44094418Imp'!AF$37</f>
        <v>0</v>
      </c>
      <c r="AI25" s="22">
        <f>1/1000*'[1]44094418Imp'!AG$37</f>
        <v>0</v>
      </c>
      <c r="AJ25" s="22">
        <f>1/1000*'[1]44094418Imp'!AH$37</f>
        <v>0</v>
      </c>
      <c r="AK25" s="22">
        <f>1/1000*'[1]44094418Imp'!AI$37</f>
        <v>1.5133000000000001E-5</v>
      </c>
      <c r="AL25" s="22">
        <f>1/1000*'[1]44094418Imp'!AJ$37</f>
        <v>0</v>
      </c>
      <c r="AM25" s="22">
        <f>1/1000*'[1]44094418Imp'!AK$37</f>
        <v>0</v>
      </c>
      <c r="AN25" s="22">
        <f>1/1000*'[1]44094418Imp'!AL$37</f>
        <v>0</v>
      </c>
      <c r="AO25" s="22">
        <f>1/1000*'[1]44094418Imp'!AM$37</f>
        <v>0</v>
      </c>
      <c r="AP25" s="22">
        <f>1/1000*'[1]44094418Imp'!AN$37</f>
        <v>0</v>
      </c>
      <c r="AQ25" s="22">
        <f>1/1000*'[1]44094418Imp'!AO$37</f>
        <v>7.2402000000000002E-5</v>
      </c>
      <c r="AR25" s="22">
        <f>1/1000*'[1]44094418Imp'!AP$37</f>
        <v>1.2734199999999999E-4</v>
      </c>
      <c r="AS25" s="22">
        <f>1/1000*'[1]44094418Imp'!AQ$37</f>
        <v>4.7438999999999998E-5</v>
      </c>
      <c r="AT25" s="22">
        <f>1/1000*'[1]44094418Imp'!AR$37</f>
        <v>1.4386969999999998E-3</v>
      </c>
      <c r="AU25" s="22">
        <f>1/1000*'[1]44094418Imp'!AS$37</f>
        <v>8.4342100000000001E-4</v>
      </c>
      <c r="AV25" s="22">
        <f>1/1000*'[1]44094418Imp'!AT$37</f>
        <v>6.19339E-4</v>
      </c>
      <c r="AW25" s="22">
        <f>1/1000*'[1]44094418Imp'!AU$37</f>
        <v>1.531178E-3</v>
      </c>
      <c r="AX25" s="22">
        <f>1/1000*'[1]44094418Imp'!AV$37</f>
        <v>1.6630325999999997E-2</v>
      </c>
      <c r="AY25" s="22">
        <f>1/1000*'[1]44094418Imp'!AW$37</f>
        <v>3.7222775999999999E-2</v>
      </c>
      <c r="AZ25" s="22">
        <f>1/1000*'[1]44094418Imp'!AX$37</f>
        <v>6.2426850999999998E-2</v>
      </c>
      <c r="BA25" s="22">
        <f>1/1000*'[1]44094418Imp'!AY$37</f>
        <v>9.0323313000000002E-2</v>
      </c>
      <c r="BB25" s="22">
        <f>1/1000*'[1]44094418Imp'!AZ$37</f>
        <v>0</v>
      </c>
      <c r="BC25" s="21">
        <f>1/1000*'[1]44094418Imp'!BA$37</f>
        <v>0</v>
      </c>
      <c r="BD25" s="228"/>
    </row>
    <row r="26" spans="2:56">
      <c r="B26" s="5" t="s">
        <v>50</v>
      </c>
      <c r="C26" s="15">
        <f>(SUM('[1]44094418Imp'!B$47:B$47)+SUM('[1]44094418Imp'!B$105:B$105))</f>
        <v>0.17144034347499998</v>
      </c>
      <c r="D26" s="9">
        <f>(SUM('[1]44094418Imp'!C$47:C$47)+SUM('[1]44094418Imp'!C$105:C$105))</f>
        <v>0.17712007674166666</v>
      </c>
      <c r="E26" s="9">
        <f>(SUM('[1]44094418Imp'!D$47:D$47)+SUM('[1]44094418Imp'!D$105:D$105))</f>
        <v>0.23479648099999997</v>
      </c>
      <c r="F26" s="9">
        <f>(SUM('[1]44094418Imp'!E$47:E$47)+SUM('[1]44094418Imp'!E$105:E$105))</f>
        <v>0.35102283749999996</v>
      </c>
      <c r="G26" s="9">
        <f>(SUM('[1]44094418Imp'!F$47:F$47)+SUM('[1]44094418Imp'!F$105:F$105))</f>
        <v>0.73804559049999996</v>
      </c>
      <c r="H26" s="9">
        <f>(SUM('[1]44094418Imp'!G$47:G$47)+SUM('[1]44094418Imp'!G$105:G$105))</f>
        <v>1.5164612559476194</v>
      </c>
      <c r="I26" s="9">
        <f>(SUM('[1]44094418Imp'!H$47:H$47)+SUM('[1]44094418Imp'!H$105:H$105))</f>
        <v>1.57497068715</v>
      </c>
      <c r="J26" s="9">
        <f>(SUM('[1]44094418Imp'!I$47:I$47)+SUM('[1]44094418Imp'!I$105:I$105))</f>
        <v>1.4950579146666665</v>
      </c>
      <c r="K26" s="9">
        <f>(SUM('[1]44094418Imp'!J$47:J$47)+SUM('[1]44094418Imp'!J$105:J$105))</f>
        <v>1.1669429814944443</v>
      </c>
      <c r="L26" s="9">
        <f>(SUM('[1]44094418Imp'!K$47:K$47)+SUM('[1]44094418Imp'!K$105:K$105))</f>
        <v>0.82772336014999981</v>
      </c>
      <c r="M26" s="9">
        <f>(SUM('[1]44094418Imp'!L$47:L$47)+SUM('[1]44094418Imp'!L$105:L$105))</f>
        <v>1.0943148391773809</v>
      </c>
      <c r="N26" s="9">
        <f>(SUM('[1]44094418Imp'!M$47:M$47)+SUM('[1]44094418Imp'!M$105:M$105))</f>
        <v>1.0684584421083334</v>
      </c>
      <c r="O26" s="9">
        <f>(SUM('[1]44094418Imp'!N$47:N$47)+SUM('[1]44094418Imp'!N$105:N$105))</f>
        <v>0.92173961968333329</v>
      </c>
      <c r="P26" s="9">
        <f>(SUM('[1]44094418Imp'!O$47:O$47)+SUM('[1]44094418Imp'!O$105:O$105))</f>
        <v>2.0570549568305552</v>
      </c>
      <c r="Q26" s="9">
        <f>(SUM('[1]44094418Imp'!P$47:P$47)+SUM('[1]44094418Imp'!P$105:P$105))</f>
        <v>2.2924144197262741</v>
      </c>
      <c r="R26" s="9">
        <f>(SUM('[1]44094418Imp'!Q$47:Q$47)+SUM('[1]44094418Imp'!Q$105:Q$105))</f>
        <v>2.4180384658166663</v>
      </c>
      <c r="S26" s="9">
        <f>(SUM('[1]44094418Imp'!R$47:R$47)+SUM('[1]44094418Imp'!R$105:R$105))</f>
        <v>2.8416471139916668</v>
      </c>
      <c r="T26" s="9">
        <f>(SUM('[1]44094418Imp'!S$47:S$47)+SUM('[1]44094418Imp'!S$105:S$105))</f>
        <v>2.3480259871749998</v>
      </c>
      <c r="U26" s="9">
        <f>(SUM('[1]44094418Imp'!T$47:T$47)+SUM('[1]44094418Imp'!T$105:T$105))</f>
        <v>1.3928686873749994</v>
      </c>
      <c r="V26" s="9">
        <f>(SUM('[1]44094418Imp'!U$47:U$47)+SUM('[1]44094418Imp'!U$105:U$105))</f>
        <v>1.40515107698</v>
      </c>
      <c r="W26" s="9">
        <f>(SUM('[1]44094418Imp'!V$47:V$47)+SUM('[1]44094418Imp'!V$105:V$105))</f>
        <v>0.71702931020000005</v>
      </c>
      <c r="X26" s="9">
        <f>(SUM('[1]44094418Imp'!W$47:W$47)+SUM('[1]44094418Imp'!W$105:W$105))</f>
        <v>0.70521468877999982</v>
      </c>
      <c r="Y26" s="9">
        <f>(SUM('[1]44094418Imp'!X$47:X$47)+SUM('[1]44094418Imp'!X$105:X$105))</f>
        <v>0.43481420967431988</v>
      </c>
      <c r="Z26" s="9">
        <f>(SUM('[1]44094418Imp'!Y$47:Y$47)+SUM('[1]44094418Imp'!Y$105:Y$105))</f>
        <v>0.23329555546206002</v>
      </c>
      <c r="AA26" s="9">
        <f>(SUM('[1]44094418Imp'!Z$47:Z$47)+SUM('[1]44094418Imp'!Z$105:Z$105))</f>
        <v>0</v>
      </c>
      <c r="AB26" s="10">
        <f>(SUM('[1]44094418Imp'!AA$47:AA$47)+SUM('[1]44094418Imp'!AA$105:AA$105))</f>
        <v>0</v>
      </c>
      <c r="AC26" s="59"/>
      <c r="AD26" s="15">
        <f>1/1000*(SUM('[1]44094418Imp'!AB$47:AB$47)+SUM('[1]44094418Imp'!AB$105:AB$105))</f>
        <v>7.1705137000000016E-2</v>
      </c>
      <c r="AE26" s="9">
        <f>1/1000*(SUM('[1]44094418Imp'!AC$47:AC$47)+SUM('[1]44094418Imp'!AC$105:AC$105))</f>
        <v>8.8076289999999988E-2</v>
      </c>
      <c r="AF26" s="9">
        <f>1/1000*(SUM('[1]44094418Imp'!AD$47:AD$47)+SUM('[1]44094418Imp'!AD$105:AD$105))</f>
        <v>0.12352100000000001</v>
      </c>
      <c r="AG26" s="9">
        <f>1/1000*(SUM('[1]44094418Imp'!AE$47:AE$47)+SUM('[1]44094418Imp'!AE$105:AE$105))</f>
        <v>0.19305600000000003</v>
      </c>
      <c r="AH26" s="9">
        <f>1/1000*(SUM('[1]44094418Imp'!AF$47:AF$47)+SUM('[1]44094418Imp'!AF$105:AF$105))</f>
        <v>0.38329099999999994</v>
      </c>
      <c r="AI26" s="9">
        <f>1/1000*(SUM('[1]44094418Imp'!AG$47:AG$47)+SUM('[1]44094418Imp'!AG$105:AG$105))</f>
        <v>0.55215371700000004</v>
      </c>
      <c r="AJ26" s="9">
        <f>1/1000*(SUM('[1]44094418Imp'!AH$47:AH$47)+SUM('[1]44094418Imp'!AH$105:AH$105))</f>
        <v>0.69521334600000007</v>
      </c>
      <c r="AK26" s="9">
        <f>1/1000*(SUM('[1]44094418Imp'!AI$47:AI$47)+SUM('[1]44094418Imp'!AI$105:AI$105))</f>
        <v>0.67777971899999989</v>
      </c>
      <c r="AL26" s="9">
        <f>1/1000*(SUM('[1]44094418Imp'!AJ$47:AJ$47)+SUM('[1]44094418Imp'!AJ$105:AJ$105))</f>
        <v>0.62784917019999986</v>
      </c>
      <c r="AM26" s="9">
        <f>1/1000*(SUM('[1]44094418Imp'!AK$47:AK$47)+SUM('[1]44094418Imp'!AK$105:AK$105))</f>
        <v>0.45084922199999999</v>
      </c>
      <c r="AN26" s="9">
        <f>1/1000*(SUM('[1]44094418Imp'!AL$47:AL$47)+SUM('[1]44094418Imp'!AL$105:AL$105))</f>
        <v>0.54695719199999981</v>
      </c>
      <c r="AO26" s="9">
        <f>1/1000*(SUM('[1]44094418Imp'!AM$47:AM$47)+SUM('[1]44094418Imp'!AM$105:AM$105))</f>
        <v>0.52612412200000003</v>
      </c>
      <c r="AP26" s="9">
        <f>1/1000*(SUM('[1]44094418Imp'!AN$47:AN$47)+SUM('[1]44094418Imp'!AN$105:AN$105))</f>
        <v>0.60496070600000007</v>
      </c>
      <c r="AQ26" s="9">
        <f>1/1000*(SUM('[1]44094418Imp'!AO$47:AO$47)+SUM('[1]44094418Imp'!AO$105:AO$105))</f>
        <v>0.71563673100000003</v>
      </c>
      <c r="AR26" s="9">
        <f>1/1000*(SUM('[1]44094418Imp'!AP$47:AP$47)+SUM('[1]44094418Imp'!AP$105:AP$105))</f>
        <v>0.81678812099999998</v>
      </c>
      <c r="AS26" s="9">
        <f>1/1000*(SUM('[1]44094418Imp'!AQ$47:AQ$47)+SUM('[1]44094418Imp'!AQ$105:AQ$105))</f>
        <v>0.79198466900000009</v>
      </c>
      <c r="AT26" s="9">
        <f>1/1000*(SUM('[1]44094418Imp'!AR$47:AR$47)+SUM('[1]44094418Imp'!AR$105:AR$105))</f>
        <v>0.78243900300000002</v>
      </c>
      <c r="AU26" s="9">
        <f>1/1000*(SUM('[1]44094418Imp'!AS$47:AS$47)+SUM('[1]44094418Imp'!AS$105:AS$105))</f>
        <v>0.83157728899999994</v>
      </c>
      <c r="AV26" s="9">
        <f>1/1000*(SUM('[1]44094418Imp'!AT$47:AT$47)+SUM('[1]44094418Imp'!AT$105:AT$105))</f>
        <v>0.8770003489999999</v>
      </c>
      <c r="AW26" s="9">
        <f>1/1000*(SUM('[1]44094418Imp'!AU$47:AU$47)+SUM('[1]44094418Imp'!AU$105:AU$105))</f>
        <v>0.66433453899999995</v>
      </c>
      <c r="AX26" s="9">
        <f>1/1000*(SUM('[1]44094418Imp'!AV$47:AV$47)+SUM('[1]44094418Imp'!AV$105:AV$105))</f>
        <v>0.46900310300000003</v>
      </c>
      <c r="AY26" s="9">
        <f>1/1000*(SUM('[1]44094418Imp'!AW$47:AW$47)+SUM('[1]44094418Imp'!AW$105:AW$105))</f>
        <v>0.44281131900000004</v>
      </c>
      <c r="AZ26" s="9">
        <f>1/1000*(SUM('[1]44094418Imp'!AX$47:AX$47)+SUM('[1]44094418Imp'!AX$105:AX$105))</f>
        <v>0.31725639600000005</v>
      </c>
      <c r="BA26" s="9">
        <f>1/1000*(SUM('[1]44094418Imp'!AY$47:AY$47)+SUM('[1]44094418Imp'!AY$105:AY$105))</f>
        <v>0.145255572</v>
      </c>
      <c r="BB26" s="9">
        <f>1/1000*(SUM('[1]44094418Imp'!AZ$47:AZ$47)+SUM('[1]44094418Imp'!AZ$105:AZ$105))</f>
        <v>0</v>
      </c>
      <c r="BC26" s="10">
        <f>1/1000*(SUM('[1]44094418Imp'!BA$47:BA$47)+SUM('[1]44094418Imp'!BA$105:BA$105))</f>
        <v>0</v>
      </c>
      <c r="BD26" s="228"/>
    </row>
    <row r="27" spans="2:56">
      <c r="B27" s="5" t="s">
        <v>29</v>
      </c>
      <c r="C27" s="31">
        <f>'[1]44094418Imp'!B$109</f>
        <v>0.23522623301666662</v>
      </c>
      <c r="D27" s="22">
        <f>'[1]44094418Imp'!C$109</f>
        <v>0.14736052509166667</v>
      </c>
      <c r="E27" s="22">
        <f>'[1]44094418Imp'!D$109</f>
        <v>0.163643226</v>
      </c>
      <c r="F27" s="22">
        <f>'[1]44094418Imp'!E$109</f>
        <v>0.1589622845</v>
      </c>
      <c r="G27" s="22">
        <f>'[1]44094418Imp'!F$109</f>
        <v>0.17102416349999996</v>
      </c>
      <c r="H27" s="22">
        <f>'[1]44094418Imp'!G$109</f>
        <v>0.17263810882023811</v>
      </c>
      <c r="I27" s="22">
        <f>'[1]44094418Imp'!H$109</f>
        <v>0.16325210301666665</v>
      </c>
      <c r="J27" s="22">
        <f>'[1]44094418Imp'!I$109</f>
        <v>0.12599145043333332</v>
      </c>
      <c r="K27" s="22">
        <f>'[1]44094418Imp'!J$109</f>
        <v>7.9587405916666659E-2</v>
      </c>
      <c r="L27" s="22">
        <f>'[1]44094418Imp'!K$109</f>
        <v>3.9135479725000005E-2</v>
      </c>
      <c r="M27" s="22">
        <f>'[1]44094418Imp'!L$109</f>
        <v>4.9698973874999997E-2</v>
      </c>
      <c r="N27" s="22">
        <f>'[1]44094418Imp'!M$109</f>
        <v>5.1611279274999998E-2</v>
      </c>
      <c r="O27" s="22">
        <f>'[1]44094418Imp'!N$109</f>
        <v>5.5561236883333337E-2</v>
      </c>
      <c r="P27" s="22">
        <f>'[1]44094418Imp'!O$109</f>
        <v>7.6978891466666657E-2</v>
      </c>
      <c r="Q27" s="22">
        <f>'[1]44094418Imp'!P$109</f>
        <v>6.5955509339999996E-2</v>
      </c>
      <c r="R27" s="22">
        <f>'[1]44094418Imp'!Q$109</f>
        <v>8.9664938749999992E-2</v>
      </c>
      <c r="S27" s="22">
        <f>'[1]44094418Imp'!R$109</f>
        <v>0.10017095055833332</v>
      </c>
      <c r="T27" s="22">
        <f>'[1]44094418Imp'!S$109</f>
        <v>9.8810287461111118E-2</v>
      </c>
      <c r="U27" s="22">
        <f>'[1]44094418Imp'!T$109</f>
        <v>9.2668746425000018E-2</v>
      </c>
      <c r="V27" s="22">
        <f>'[1]44094418Imp'!U$109</f>
        <v>0.15510470416</v>
      </c>
      <c r="W27" s="22">
        <f>'[1]44094418Imp'!V$109</f>
        <v>0.20156010112</v>
      </c>
      <c r="X27" s="22">
        <f>'[1]44094418Imp'!W$109</f>
        <v>0.43129303588000001</v>
      </c>
      <c r="Y27" s="22">
        <f>'[1]44094418Imp'!X$109</f>
        <v>0.35634809070727996</v>
      </c>
      <c r="Z27" s="22">
        <f>'[1]44094418Imp'!Y$109</f>
        <v>0.17732715103166</v>
      </c>
      <c r="AA27" s="22">
        <f>'[1]44094418Imp'!Z$109</f>
        <v>0</v>
      </c>
      <c r="AB27" s="21">
        <f>'[1]44094418Imp'!AA$109</f>
        <v>0</v>
      </c>
      <c r="AC27" s="25"/>
      <c r="AD27" s="31">
        <f>1/1000*'[1]44094418Imp'!AB$109</f>
        <v>0.12210521800000002</v>
      </c>
      <c r="AE27" s="22">
        <f>1/1000*'[1]44094418Imp'!AC$109</f>
        <v>7.6955092000000003E-2</v>
      </c>
      <c r="AF27" s="22">
        <f>1/1000*'[1]44094418Imp'!AD$109</f>
        <v>7.546700000000002E-2</v>
      </c>
      <c r="AG27" s="22">
        <f>1/1000*'[1]44094418Imp'!AE$109</f>
        <v>8.0749000000000001E-2</v>
      </c>
      <c r="AH27" s="22">
        <f>1/1000*'[1]44094418Imp'!AF$109</f>
        <v>8.6474000000000009E-2</v>
      </c>
      <c r="AI27" s="22">
        <f>1/1000*'[1]44094418Imp'!AG$109</f>
        <v>8.5435944999999999E-2</v>
      </c>
      <c r="AJ27" s="22">
        <f>1/1000*'[1]44094418Imp'!AH$109</f>
        <v>8.9308613000000009E-2</v>
      </c>
      <c r="AK27" s="22">
        <f>1/1000*'[1]44094418Imp'!AI$109</f>
        <v>6.6595640999999983E-2</v>
      </c>
      <c r="AL27" s="22">
        <f>1/1000*'[1]44094418Imp'!AJ$109</f>
        <v>4.4697651999999997E-2</v>
      </c>
      <c r="AM27" s="22">
        <f>1/1000*'[1]44094418Imp'!AK$109</f>
        <v>2.5139246999999997E-2</v>
      </c>
      <c r="AN27" s="22">
        <f>1/1000*'[1]44094418Imp'!AL$109</f>
        <v>2.9447055E-2</v>
      </c>
      <c r="AO27" s="22">
        <f>1/1000*'[1]44094418Imp'!AM$109</f>
        <v>3.2091068E-2</v>
      </c>
      <c r="AP27" s="22">
        <f>1/1000*'[1]44094418Imp'!AN$109</f>
        <v>4.3463278000000001E-2</v>
      </c>
      <c r="AQ27" s="22">
        <f>1/1000*'[1]44094418Imp'!AO$109</f>
        <v>4.4594297999999997E-2</v>
      </c>
      <c r="AR27" s="22">
        <f>1/1000*'[1]44094418Imp'!AP$109</f>
        <v>5.2506817999999997E-2</v>
      </c>
      <c r="AS27" s="22">
        <f>1/1000*'[1]44094418Imp'!AQ$109</f>
        <v>5.5020761999999994E-2</v>
      </c>
      <c r="AT27" s="22">
        <f>1/1000*'[1]44094418Imp'!AR$109</f>
        <v>6.4523313999999998E-2</v>
      </c>
      <c r="AU27" s="22">
        <f>1/1000*'[1]44094418Imp'!AS$109</f>
        <v>7.0034871999999998E-2</v>
      </c>
      <c r="AV27" s="22">
        <f>1/1000*'[1]44094418Imp'!AT$109</f>
        <v>7.8315358000000002E-2</v>
      </c>
      <c r="AW27" s="22">
        <f>1/1000*'[1]44094418Imp'!AU$109</f>
        <v>9.2236875999999995E-2</v>
      </c>
      <c r="AX27" s="22">
        <f>1/1000*'[1]44094418Imp'!AV$109</f>
        <v>0.14941706799999999</v>
      </c>
      <c r="AY27" s="22">
        <f>1/1000*'[1]44094418Imp'!AW$109</f>
        <v>0.27905945399999998</v>
      </c>
      <c r="AZ27" s="22">
        <f>1/1000*'[1]44094418Imp'!AX$109</f>
        <v>0.282588389</v>
      </c>
      <c r="BA27" s="22">
        <f>1/1000*'[1]44094418Imp'!AY$109</f>
        <v>0.12833085299999999</v>
      </c>
      <c r="BB27" s="22">
        <f>1/1000*'[1]44094418Imp'!AZ$109</f>
        <v>0</v>
      </c>
      <c r="BC27" s="21">
        <f>1/1000*'[1]44094418Imp'!BA$109</f>
        <v>0</v>
      </c>
      <c r="BD27" s="228"/>
    </row>
    <row r="28" spans="2:56">
      <c r="B28" s="5" t="s">
        <v>83</v>
      </c>
      <c r="C28" s="31">
        <f>'[1]44094418Imp'!B$138</f>
        <v>0.16963870173333334</v>
      </c>
      <c r="D28" s="22">
        <f>'[1]44094418Imp'!C$138</f>
        <v>9.8549661199999999E-2</v>
      </c>
      <c r="E28" s="22">
        <f>'[1]44094418Imp'!D$138</f>
        <v>0.14561493050000002</v>
      </c>
      <c r="F28" s="22">
        <f>'[1]44094418Imp'!E$138</f>
        <v>0.12968317000000001</v>
      </c>
      <c r="G28" s="22">
        <f>'[1]44094418Imp'!F$138</f>
        <v>0.13810762300000001</v>
      </c>
      <c r="H28" s="22">
        <f>'[1]44094418Imp'!G$138</f>
        <v>0.15273827444999999</v>
      </c>
      <c r="I28" s="22">
        <f>'[1]44094418Imp'!H$138</f>
        <v>0.15297156341666665</v>
      </c>
      <c r="J28" s="22">
        <f>'[1]44094418Imp'!I$138</f>
        <v>0.13481605305833333</v>
      </c>
      <c r="K28" s="22">
        <f>'[1]44094418Imp'!J$138</f>
        <v>9.3097342883333323E-2</v>
      </c>
      <c r="L28" s="22">
        <f>'[1]44094418Imp'!K$138</f>
        <v>6.5036477783333324E-2</v>
      </c>
      <c r="M28" s="22">
        <f>'[1]44094418Imp'!L$138</f>
        <v>0.10487044555</v>
      </c>
      <c r="N28" s="22">
        <f>'[1]44094418Imp'!M$138</f>
        <v>6.7323415824999996E-2</v>
      </c>
      <c r="O28" s="22">
        <f>'[1]44094418Imp'!N$138</f>
        <v>7.929776094999999E-2</v>
      </c>
      <c r="P28" s="22">
        <f>'[1]44094418Imp'!O$138</f>
        <v>7.3735818983333326E-2</v>
      </c>
      <c r="Q28" s="22">
        <f>'[1]44094418Imp'!P$138</f>
        <v>6.4159144559999992E-2</v>
      </c>
      <c r="R28" s="22">
        <f>'[1]44094418Imp'!Q$138</f>
        <v>8.8256767841666667E-2</v>
      </c>
      <c r="S28" s="22">
        <f>'[1]44094418Imp'!R$138</f>
        <v>7.7683391266666665E-2</v>
      </c>
      <c r="T28" s="22">
        <f>'[1]44094418Imp'!S$138</f>
        <v>6.4754807283333327E-2</v>
      </c>
      <c r="U28" s="22">
        <f>'[1]44094418Imp'!T$138</f>
        <v>6.5106606733333322E-2</v>
      </c>
      <c r="V28" s="22">
        <f>'[1]44094418Imp'!U$138</f>
        <v>6.8491114859999994E-2</v>
      </c>
      <c r="W28" s="22">
        <f>'[1]44094418Imp'!V$138</f>
        <v>7.7772399879999982E-2</v>
      </c>
      <c r="X28" s="22">
        <f>'[1]44094418Imp'!W$138</f>
        <v>0.15256940565999999</v>
      </c>
      <c r="Y28" s="22">
        <f>'[1]44094418Imp'!X$138</f>
        <v>0.18735731787121998</v>
      </c>
      <c r="Z28" s="22">
        <f>'[1]44094418Imp'!Y$138</f>
        <v>0.13632954571977995</v>
      </c>
      <c r="AA28" s="22">
        <f>'[1]44094418Imp'!Z$138</f>
        <v>0</v>
      </c>
      <c r="AB28" s="21">
        <f>'[1]44094418Imp'!AA$138</f>
        <v>0</v>
      </c>
      <c r="AC28" s="25"/>
      <c r="AD28" s="31">
        <f>1/1000*'[1]44094418Imp'!AB$138</f>
        <v>8.1597321E-2</v>
      </c>
      <c r="AE28" s="22">
        <f>1/1000*'[1]44094418Imp'!AC$138</f>
        <v>5.8729519999999993E-2</v>
      </c>
      <c r="AF28" s="22">
        <f>1/1000*'[1]44094418Imp'!AD$138</f>
        <v>7.4975E-2</v>
      </c>
      <c r="AG28" s="22">
        <f>1/1000*'[1]44094418Imp'!AE$138</f>
        <v>6.8007000000000012E-2</v>
      </c>
      <c r="AH28" s="22">
        <f>1/1000*'[1]44094418Imp'!AF$138</f>
        <v>7.6059000000000002E-2</v>
      </c>
      <c r="AI28" s="22">
        <f>1/1000*'[1]44094418Imp'!AG$138</f>
        <v>8.9045726000000006E-2</v>
      </c>
      <c r="AJ28" s="22">
        <f>1/1000*'[1]44094418Imp'!AH$138</f>
        <v>8.2639005000000001E-2</v>
      </c>
      <c r="AK28" s="22">
        <f>1/1000*'[1]44094418Imp'!AI$138</f>
        <v>7.5837966999999992E-2</v>
      </c>
      <c r="AL28" s="22">
        <f>1/1000*'[1]44094418Imp'!AJ$138</f>
        <v>5.5034435000000007E-2</v>
      </c>
      <c r="AM28" s="22">
        <f>1/1000*'[1]44094418Imp'!AK$138</f>
        <v>3.6686243E-2</v>
      </c>
      <c r="AN28" s="22">
        <f>1/1000*'[1]44094418Imp'!AL$138</f>
        <v>3.8940088000000005E-2</v>
      </c>
      <c r="AO28" s="22">
        <f>1/1000*'[1]44094418Imp'!AM$138</f>
        <v>3.9646980999999998E-2</v>
      </c>
      <c r="AP28" s="22">
        <f>1/1000*'[1]44094418Imp'!AN$138</f>
        <v>5.4347189999999997E-2</v>
      </c>
      <c r="AQ28" s="22">
        <f>1/1000*'[1]44094418Imp'!AO$138</f>
        <v>4.4361141999999999E-2</v>
      </c>
      <c r="AR28" s="22">
        <f>1/1000*'[1]44094418Imp'!AP$138</f>
        <v>5.0933763E-2</v>
      </c>
      <c r="AS28" s="22">
        <f>1/1000*'[1]44094418Imp'!AQ$138</f>
        <v>4.9361664E-2</v>
      </c>
      <c r="AT28" s="22">
        <f>1/1000*'[1]44094418Imp'!AR$138</f>
        <v>4.4611829999999998E-2</v>
      </c>
      <c r="AU28" s="22">
        <f>1/1000*'[1]44094418Imp'!AS$138</f>
        <v>3.6800049000000001E-2</v>
      </c>
      <c r="AV28" s="22">
        <f>1/1000*'[1]44094418Imp'!AT$138</f>
        <v>4.2933234000000001E-2</v>
      </c>
      <c r="AW28" s="22">
        <f>1/1000*'[1]44094418Imp'!AU$138</f>
        <v>5.5912177E-2</v>
      </c>
      <c r="AX28" s="22">
        <f>1/1000*'[1]44094418Imp'!AV$138</f>
        <v>5.9713403999999998E-2</v>
      </c>
      <c r="AY28" s="22">
        <f>1/1000*'[1]44094418Imp'!AW$138</f>
        <v>0.104335425</v>
      </c>
      <c r="AZ28" s="22">
        <f>1/1000*'[1]44094418Imp'!AX$138</f>
        <v>0.14372793099999998</v>
      </c>
      <c r="BA28" s="22">
        <f>1/1000*'[1]44094418Imp'!AY$138</f>
        <v>0.100767051</v>
      </c>
      <c r="BB28" s="22">
        <f>1/1000*'[1]44094418Imp'!AZ$138</f>
        <v>0</v>
      </c>
      <c r="BC28" s="21">
        <f>1/1000*'[1]44094418Imp'!BA$138</f>
        <v>0</v>
      </c>
      <c r="BD28" s="228"/>
    </row>
    <row r="29" spans="2:56">
      <c r="B29" s="5" t="s">
        <v>37</v>
      </c>
      <c r="C29" s="31">
        <f>'[1]44094418Imp'!B$187</f>
        <v>1.3105585749999999E-2</v>
      </c>
      <c r="D29" s="22">
        <f>'[1]44094418Imp'!C$187</f>
        <v>1.5437202433333333E-2</v>
      </c>
      <c r="E29" s="22">
        <f>'[1]44094418Imp'!D$187</f>
        <v>1.6038722999999998E-2</v>
      </c>
      <c r="F29" s="22">
        <f>'[1]44094418Imp'!E$187</f>
        <v>2.1141693000000003E-2</v>
      </c>
      <c r="G29" s="22">
        <f>'[1]44094418Imp'!F$187</f>
        <v>2.0021562499999999E-2</v>
      </c>
      <c r="H29" s="22">
        <f>'[1]44094418Imp'!G$187</f>
        <v>1.8578872933333331E-2</v>
      </c>
      <c r="I29" s="22">
        <f>'[1]44094418Imp'!H$187</f>
        <v>1.3021316566666667E-2</v>
      </c>
      <c r="J29" s="22">
        <f>'[1]44094418Imp'!I$187</f>
        <v>1.3529149400000003E-2</v>
      </c>
      <c r="K29" s="22">
        <f>'[1]44094418Imp'!J$187</f>
        <v>1.1118924475E-2</v>
      </c>
      <c r="L29" s="22">
        <f>'[1]44094418Imp'!K$187</f>
        <v>2.1163419000000002E-3</v>
      </c>
      <c r="M29" s="22">
        <f>'[1]44094418Imp'!L$187</f>
        <v>1.9176037916666664E-3</v>
      </c>
      <c r="N29" s="22">
        <f>'[1]44094418Imp'!M$187</f>
        <v>1.0851983E-3</v>
      </c>
      <c r="O29" s="22">
        <f>'[1]44094418Imp'!N$187</f>
        <v>1.3332906916666666E-3</v>
      </c>
      <c r="P29" s="22">
        <f>'[1]44094418Imp'!O$187</f>
        <v>2.0153792083333331E-3</v>
      </c>
      <c r="Q29" s="22">
        <f>'[1]44094418Imp'!P$187</f>
        <v>1.1560210199999998E-3</v>
      </c>
      <c r="R29" s="22">
        <f>'[1]44094418Imp'!Q$187</f>
        <v>2.4950787666666663E-3</v>
      </c>
      <c r="S29" s="22">
        <f>'[1]44094418Imp'!R$187</f>
        <v>1.6499402250000003E-3</v>
      </c>
      <c r="T29" s="22">
        <f>'[1]44094418Imp'!S$187</f>
        <v>1.324569561111111E-3</v>
      </c>
      <c r="U29" s="22">
        <f>'[1]44094418Imp'!T$187</f>
        <v>2.9688067333333325E-3</v>
      </c>
      <c r="V29" s="22">
        <f>'[1]44094418Imp'!U$187</f>
        <v>6.9321820399999992E-3</v>
      </c>
      <c r="W29" s="22">
        <f>'[1]44094418Imp'!V$187</f>
        <v>9.1508338599999989E-3</v>
      </c>
      <c r="X29" s="22">
        <f>'[1]44094418Imp'!W$187</f>
        <v>3.1901007459999992E-2</v>
      </c>
      <c r="Y29" s="22">
        <f>'[1]44094418Imp'!X$187</f>
        <v>3.2343585914079993E-2</v>
      </c>
      <c r="Z29" s="22">
        <f>'[1]44094418Imp'!Y$187</f>
        <v>1.848021033026E-2</v>
      </c>
      <c r="AA29" s="22">
        <f>'[1]44094418Imp'!Z$187</f>
        <v>0</v>
      </c>
      <c r="AB29" s="21">
        <f>'[1]44094418Imp'!AA$187</f>
        <v>0</v>
      </c>
      <c r="AC29" s="25"/>
      <c r="AD29" s="31">
        <f>1/1000*'[1]44094418Imp'!AB$187</f>
        <v>9.3075539999999991E-3</v>
      </c>
      <c r="AE29" s="22">
        <f>1/1000*'[1]44094418Imp'!AC$187</f>
        <v>1.1786463999999998E-2</v>
      </c>
      <c r="AF29" s="22">
        <f>1/1000*'[1]44094418Imp'!AD$187</f>
        <v>9.8750000000000018E-3</v>
      </c>
      <c r="AG29" s="22">
        <f>1/1000*'[1]44094418Imp'!AE$187</f>
        <v>1.2973E-2</v>
      </c>
      <c r="AH29" s="22">
        <f>1/1000*'[1]44094418Imp'!AF$187</f>
        <v>1.2364000000000002E-2</v>
      </c>
      <c r="AI29" s="22">
        <f>1/1000*'[1]44094418Imp'!AG$187</f>
        <v>1.3405374999999999E-2</v>
      </c>
      <c r="AJ29" s="22">
        <f>1/1000*'[1]44094418Imp'!AH$187</f>
        <v>9.681432999999998E-3</v>
      </c>
      <c r="AK29" s="22">
        <f>1/1000*'[1]44094418Imp'!AI$187</f>
        <v>9.8571039999999985E-3</v>
      </c>
      <c r="AL29" s="22">
        <f>1/1000*'[1]44094418Imp'!AJ$187</f>
        <v>8.5598329999999993E-3</v>
      </c>
      <c r="AM29" s="22">
        <f>1/1000*'[1]44094418Imp'!AK$187</f>
        <v>1.0968729999999999E-3</v>
      </c>
      <c r="AN29" s="22">
        <f>1/1000*'[1]44094418Imp'!AL$187</f>
        <v>1.086404E-3</v>
      </c>
      <c r="AO29" s="22">
        <f>1/1000*'[1]44094418Imp'!AM$187</f>
        <v>8.1798600000000004E-4</v>
      </c>
      <c r="AP29" s="22">
        <f>1/1000*'[1]44094418Imp'!AN$187</f>
        <v>8.4103100000000001E-4</v>
      </c>
      <c r="AQ29" s="22">
        <f>1/1000*'[1]44094418Imp'!AO$187</f>
        <v>1.282184E-3</v>
      </c>
      <c r="AR29" s="22">
        <f>1/1000*'[1]44094418Imp'!AP$187</f>
        <v>9.4827099999999999E-4</v>
      </c>
      <c r="AS29" s="22">
        <f>1/1000*'[1]44094418Imp'!AQ$187</f>
        <v>1.5937999999999998E-3</v>
      </c>
      <c r="AT29" s="22">
        <f>1/1000*'[1]44094418Imp'!AR$187</f>
        <v>1.1659319999999999E-3</v>
      </c>
      <c r="AU29" s="22">
        <f>1/1000*'[1]44094418Imp'!AS$187</f>
        <v>1.0211159999999999E-3</v>
      </c>
      <c r="AV29" s="22">
        <f>1/1000*'[1]44094418Imp'!AT$187</f>
        <v>2.3415080000000004E-3</v>
      </c>
      <c r="AW29" s="22">
        <f>1/1000*'[1]44094418Imp'!AU$187</f>
        <v>5.3104430000000006E-3</v>
      </c>
      <c r="AX29" s="22">
        <f>1/1000*'[1]44094418Imp'!AV$187</f>
        <v>5.3754340000000001E-3</v>
      </c>
      <c r="AY29" s="22">
        <f>1/1000*'[1]44094418Imp'!AW$187</f>
        <v>1.9127089E-2</v>
      </c>
      <c r="AZ29" s="22">
        <f>1/1000*'[1]44094418Imp'!AX$187</f>
        <v>2.1910845000000002E-2</v>
      </c>
      <c r="BA29" s="22">
        <f>1/1000*'[1]44094418Imp'!AY$187</f>
        <v>1.1950871E-2</v>
      </c>
      <c r="BB29" s="22">
        <f>1/1000*'[1]44094418Imp'!AZ$187</f>
        <v>0</v>
      </c>
      <c r="BC29" s="21">
        <f>1/1000*'[1]44094418Imp'!BA$187</f>
        <v>0</v>
      </c>
      <c r="BD29" s="228"/>
    </row>
    <row r="30" spans="2:56">
      <c r="B30" s="5" t="s">
        <v>36</v>
      </c>
      <c r="C30" s="31">
        <f>'[1]44094418Imp'!B$228</f>
        <v>2.839427324166666E-2</v>
      </c>
      <c r="D30" s="22">
        <f>'[1]44094418Imp'!C$228</f>
        <v>2.0278896374999997E-2</v>
      </c>
      <c r="E30" s="22">
        <f>'[1]44094418Imp'!D$228</f>
        <v>2.1444932999999999E-2</v>
      </c>
      <c r="F30" s="22">
        <f>'[1]44094418Imp'!E$228</f>
        <v>2.2485606999999998E-2</v>
      </c>
      <c r="G30" s="22">
        <f>'[1]44094418Imp'!F$228</f>
        <v>2.091283E-2</v>
      </c>
      <c r="H30" s="22">
        <f>'[1]44094418Imp'!G$228</f>
        <v>4.146990410833333E-2</v>
      </c>
      <c r="I30" s="22">
        <f>'[1]44094418Imp'!H$228</f>
        <v>4.1518794591666665E-2</v>
      </c>
      <c r="J30" s="22">
        <f>'[1]44094418Imp'!I$228</f>
        <v>2.8640265366666667E-2</v>
      </c>
      <c r="K30" s="22">
        <f>'[1]44094418Imp'!J$228</f>
        <v>1.6988483241666665E-2</v>
      </c>
      <c r="L30" s="22">
        <f>'[1]44094418Imp'!K$228</f>
        <v>7.5525523166666657E-3</v>
      </c>
      <c r="M30" s="22">
        <f>'[1]44094418Imp'!L$228</f>
        <v>6.9312828166666653E-3</v>
      </c>
      <c r="N30" s="22">
        <f>'[1]44094418Imp'!M$228</f>
        <v>5.7779485249999981E-3</v>
      </c>
      <c r="O30" s="22">
        <f>'[1]44094418Imp'!N$228</f>
        <v>4.9709453750000007E-3</v>
      </c>
      <c r="P30" s="22">
        <f>'[1]44094418Imp'!O$228</f>
        <v>6.5251837583333331E-3</v>
      </c>
      <c r="Q30" s="22">
        <f>'[1]44094418Imp'!P$228</f>
        <v>1.6399593E-3</v>
      </c>
      <c r="R30" s="22">
        <f>'[1]44094418Imp'!Q$228</f>
        <v>4.0004588666666665E-3</v>
      </c>
      <c r="S30" s="22">
        <f>'[1]44094418Imp'!R$228</f>
        <v>7.3555374749999999E-3</v>
      </c>
      <c r="T30" s="22">
        <f>'[1]44094418Imp'!S$228</f>
        <v>7.2730598499999993E-3</v>
      </c>
      <c r="U30" s="22">
        <f>'[1]44094418Imp'!T$228</f>
        <v>3.416428488888889E-3</v>
      </c>
      <c r="V30" s="22">
        <f>'[1]44094418Imp'!U$228</f>
        <v>3.8389786400000003E-3</v>
      </c>
      <c r="W30" s="22">
        <f>'[1]44094418Imp'!V$228</f>
        <v>4.799491339999999E-3</v>
      </c>
      <c r="X30" s="22">
        <f>'[1]44094418Imp'!W$228</f>
        <v>4.2156603999999997E-3</v>
      </c>
      <c r="Y30" s="22">
        <f>'[1]44094418Imp'!X$228</f>
        <v>3.6790520349799993E-3</v>
      </c>
      <c r="Z30" s="22">
        <f>'[1]44094418Imp'!Y$228</f>
        <v>1.2061930117999997E-3</v>
      </c>
      <c r="AA30" s="22">
        <f>'[1]44094418Imp'!Z$228</f>
        <v>0</v>
      </c>
      <c r="AB30" s="21">
        <f>'[1]44094418Imp'!AA$228</f>
        <v>0</v>
      </c>
      <c r="AC30" s="25"/>
      <c r="AD30" s="31">
        <f>1/1000*'[1]44094418Imp'!AB$228</f>
        <v>1.3130009000000002E-2</v>
      </c>
      <c r="AE30" s="22">
        <f>1/1000*'[1]44094418Imp'!AC$228</f>
        <v>1.0751113999999999E-2</v>
      </c>
      <c r="AF30" s="22">
        <f>1/1000*'[1]44094418Imp'!AD$228</f>
        <v>8.8400000000000006E-3</v>
      </c>
      <c r="AG30" s="22">
        <f>1/1000*'[1]44094418Imp'!AE$228</f>
        <v>1.0048999999999999E-2</v>
      </c>
      <c r="AH30" s="22">
        <f>1/1000*'[1]44094418Imp'!AF$228</f>
        <v>1.3032E-2</v>
      </c>
      <c r="AI30" s="22">
        <f>1/1000*'[1]44094418Imp'!AG$228</f>
        <v>1.8584488E-2</v>
      </c>
      <c r="AJ30" s="22">
        <f>1/1000*'[1]44094418Imp'!AH$228</f>
        <v>2.3569950999999995E-2</v>
      </c>
      <c r="AK30" s="22">
        <f>1/1000*'[1]44094418Imp'!AI$228</f>
        <v>1.5374374999999999E-2</v>
      </c>
      <c r="AL30" s="22">
        <f>1/1000*'[1]44094418Imp'!AJ$228</f>
        <v>1.1391475E-2</v>
      </c>
      <c r="AM30" s="22">
        <f>1/1000*'[1]44094418Imp'!AK$228</f>
        <v>4.8795730000000008E-3</v>
      </c>
      <c r="AN30" s="22">
        <f>1/1000*'[1]44094418Imp'!AL$228</f>
        <v>5.0030349999999994E-3</v>
      </c>
      <c r="AO30" s="22">
        <f>1/1000*'[1]44094418Imp'!AM$228</f>
        <v>3.9687749999999999E-3</v>
      </c>
      <c r="AP30" s="22">
        <f>1/1000*'[1]44094418Imp'!AN$228</f>
        <v>3.2702880000000001E-3</v>
      </c>
      <c r="AQ30" s="22">
        <f>1/1000*'[1]44094418Imp'!AO$228</f>
        <v>3.6121619999999999E-3</v>
      </c>
      <c r="AR30" s="22">
        <f>1/1000*'[1]44094418Imp'!AP$228</f>
        <v>1.1989769999999999E-3</v>
      </c>
      <c r="AS30" s="22">
        <f>1/1000*'[1]44094418Imp'!AQ$228</f>
        <v>2.1022799999999998E-3</v>
      </c>
      <c r="AT30" s="22">
        <f>1/1000*'[1]44094418Imp'!AR$228</f>
        <v>4.8004670000000001E-3</v>
      </c>
      <c r="AU30" s="22">
        <f>1/1000*'[1]44094418Imp'!AS$228</f>
        <v>6.2041079999999998E-3</v>
      </c>
      <c r="AV30" s="22">
        <f>1/1000*'[1]44094418Imp'!AT$228</f>
        <v>1.9680610000000001E-3</v>
      </c>
      <c r="AW30" s="22">
        <f>1/1000*'[1]44094418Imp'!AU$228</f>
        <v>2.8597419999999998E-3</v>
      </c>
      <c r="AX30" s="22">
        <f>1/1000*'[1]44094418Imp'!AV$228</f>
        <v>3.4881260000000002E-3</v>
      </c>
      <c r="AY30" s="22">
        <f>1/1000*'[1]44094418Imp'!AW$228</f>
        <v>3.648615E-3</v>
      </c>
      <c r="AZ30" s="22">
        <f>1/1000*'[1]44094418Imp'!AX$228</f>
        <v>3.5814190000000002E-3</v>
      </c>
      <c r="BA30" s="22">
        <f>1/1000*'[1]44094418Imp'!AY$228</f>
        <v>1.227318E-3</v>
      </c>
      <c r="BB30" s="22">
        <f>1/1000*'[1]44094418Imp'!AZ$228</f>
        <v>0</v>
      </c>
      <c r="BC30" s="21">
        <f>1/1000*'[1]44094418Imp'!BA$228</f>
        <v>0</v>
      </c>
      <c r="BD30" s="228"/>
    </row>
    <row r="31" spans="2:56">
      <c r="B31" s="5" t="s">
        <v>32</v>
      </c>
      <c r="C31" s="31">
        <f>'[1]44094418Imp'!B$231</f>
        <v>3.9616459759999993E-2</v>
      </c>
      <c r="D31" s="22">
        <f>'[1]44094418Imp'!C$231</f>
        <v>2.9874976224999999E-2</v>
      </c>
      <c r="E31" s="22">
        <f>'[1]44094418Imp'!D$231</f>
        <v>3.7437343499999998E-2</v>
      </c>
      <c r="F31" s="22">
        <f>'[1]44094418Imp'!E$231</f>
        <v>3.5364613500000003E-2</v>
      </c>
      <c r="G31" s="22">
        <f>'[1]44094418Imp'!F$231</f>
        <v>3.0564049499999999E-2</v>
      </c>
      <c r="H31" s="22">
        <f>'[1]44094418Imp'!G$231</f>
        <v>3.6651216966666664E-2</v>
      </c>
      <c r="I31" s="22">
        <f>'[1]44094418Imp'!H$231</f>
        <v>1.7966932208333335E-2</v>
      </c>
      <c r="J31" s="22">
        <f>'[1]44094418Imp'!I$231</f>
        <v>1.1888758316666668E-2</v>
      </c>
      <c r="K31" s="22">
        <f>'[1]44094418Imp'!J$231</f>
        <v>9.0846638833333316E-3</v>
      </c>
      <c r="L31" s="22">
        <f>'[1]44094418Imp'!K$231</f>
        <v>3.8858924749999991E-3</v>
      </c>
      <c r="M31" s="22">
        <f>'[1]44094418Imp'!L$231</f>
        <v>3.2260900416666667E-3</v>
      </c>
      <c r="N31" s="22">
        <f>'[1]44094418Imp'!M$231</f>
        <v>3.5083866833333331E-3</v>
      </c>
      <c r="O31" s="22">
        <f>'[1]44094418Imp'!N$231</f>
        <v>3.9666208750000001E-3</v>
      </c>
      <c r="P31" s="22">
        <f>'[1]44094418Imp'!O$231</f>
        <v>4.3453357500000001E-3</v>
      </c>
      <c r="Q31" s="22">
        <f>'[1]44094418Imp'!P$231</f>
        <v>6.8182134999999989E-3</v>
      </c>
      <c r="R31" s="22">
        <f>'[1]44094418Imp'!Q$231</f>
        <v>9.0783537083333338E-3</v>
      </c>
      <c r="S31" s="22">
        <f>'[1]44094418Imp'!R$231</f>
        <v>9.6880058333333324E-3</v>
      </c>
      <c r="T31" s="22">
        <f>'[1]44094418Imp'!S$231</f>
        <v>1.0180820183333333E-2</v>
      </c>
      <c r="U31" s="22">
        <f>'[1]44094418Imp'!T$231</f>
        <v>7.7823237777777769E-3</v>
      </c>
      <c r="V31" s="22">
        <f>'[1]44094418Imp'!U$231</f>
        <v>1.7819538099999997E-2</v>
      </c>
      <c r="W31" s="22">
        <f>'[1]44094418Imp'!V$231</f>
        <v>1.8603412659999999E-2</v>
      </c>
      <c r="X31" s="22">
        <f>'[1]44094418Imp'!W$231</f>
        <v>4.0628676200000005E-2</v>
      </c>
      <c r="Y31" s="22">
        <f>'[1]44094418Imp'!X$231</f>
        <v>6.0495547300019992E-2</v>
      </c>
      <c r="Z31" s="22">
        <f>'[1]44094418Imp'!Y$231</f>
        <v>3.4592372621660004E-2</v>
      </c>
      <c r="AA31" s="22">
        <f>'[1]44094418Imp'!Z$231</f>
        <v>0</v>
      </c>
      <c r="AB31" s="21">
        <f>'[1]44094418Imp'!AA$231</f>
        <v>0</v>
      </c>
      <c r="AC31" s="25"/>
      <c r="AD31" s="31">
        <f>1/1000*'[1]44094418Imp'!AB$231</f>
        <v>1.9894290000000002E-2</v>
      </c>
      <c r="AE31" s="22">
        <f>1/1000*'[1]44094418Imp'!AC$231</f>
        <v>1.6942692999999998E-2</v>
      </c>
      <c r="AF31" s="22">
        <f>1/1000*'[1]44094418Imp'!AD$231</f>
        <v>1.9913000000000004E-2</v>
      </c>
      <c r="AG31" s="22">
        <f>1/1000*'[1]44094418Imp'!AE$231</f>
        <v>1.8952000000000004E-2</v>
      </c>
      <c r="AH31" s="22">
        <f>1/1000*'[1]44094418Imp'!AF$231</f>
        <v>1.7365999999999999E-2</v>
      </c>
      <c r="AI31" s="22">
        <f>1/1000*'[1]44094418Imp'!AG$231</f>
        <v>1.4622307999999999E-2</v>
      </c>
      <c r="AJ31" s="22">
        <f>1/1000*'[1]44094418Imp'!AH$231</f>
        <v>8.5423189999999996E-3</v>
      </c>
      <c r="AK31" s="22">
        <f>1/1000*'[1]44094418Imp'!AI$231</f>
        <v>7.6062159999999998E-3</v>
      </c>
      <c r="AL31" s="22">
        <f>1/1000*'[1]44094418Imp'!AJ$231</f>
        <v>7.2549520000000003E-3</v>
      </c>
      <c r="AM31" s="22">
        <f>1/1000*'[1]44094418Imp'!AK$231</f>
        <v>3.471596E-3</v>
      </c>
      <c r="AN31" s="22">
        <f>1/1000*'[1]44094418Imp'!AL$231</f>
        <v>2.1707530000000001E-3</v>
      </c>
      <c r="AO31" s="22">
        <f>1/1000*'[1]44094418Imp'!AM$231</f>
        <v>2.4528610000000002E-3</v>
      </c>
      <c r="AP31" s="22">
        <f>1/1000*'[1]44094418Imp'!AN$231</f>
        <v>3.0449029999999998E-3</v>
      </c>
      <c r="AQ31" s="22">
        <f>1/1000*'[1]44094418Imp'!AO$231</f>
        <v>3.9852580000000002E-3</v>
      </c>
      <c r="AR31" s="22">
        <f>1/1000*'[1]44094418Imp'!AP$231</f>
        <v>5.8841210000000008E-3</v>
      </c>
      <c r="AS31" s="22">
        <f>1/1000*'[1]44094418Imp'!AQ$231</f>
        <v>6.915278999999999E-3</v>
      </c>
      <c r="AT31" s="22">
        <f>1/1000*'[1]44094418Imp'!AR$231</f>
        <v>7.8905109999999994E-3</v>
      </c>
      <c r="AU31" s="22">
        <f>1/1000*'[1]44094418Imp'!AS$231</f>
        <v>8.7373829999999996E-3</v>
      </c>
      <c r="AV31" s="22">
        <f>1/1000*'[1]44094418Imp'!AT$231</f>
        <v>8.6127699999999988E-3</v>
      </c>
      <c r="AW31" s="22">
        <f>1/1000*'[1]44094418Imp'!AU$231</f>
        <v>1.3190304999999999E-2</v>
      </c>
      <c r="AX31" s="22">
        <f>1/1000*'[1]44094418Imp'!AV$231</f>
        <v>1.9116721999999999E-2</v>
      </c>
      <c r="AY31" s="22">
        <f>1/1000*'[1]44094418Imp'!AW$231</f>
        <v>3.8915260000000007E-2</v>
      </c>
      <c r="AZ31" s="22">
        <f>1/1000*'[1]44094418Imp'!AX$231</f>
        <v>6.7289502000000001E-2</v>
      </c>
      <c r="BA31" s="22">
        <f>1/1000*'[1]44094418Imp'!AY$231</f>
        <v>3.9394091999999999E-2</v>
      </c>
      <c r="BB31" s="22">
        <f>1/1000*'[1]44094418Imp'!AZ$231</f>
        <v>0</v>
      </c>
      <c r="BC31" s="21">
        <f>1/1000*'[1]44094418Imp'!BA$231</f>
        <v>0</v>
      </c>
      <c r="BD31" s="228"/>
    </row>
    <row r="32" spans="2:56">
      <c r="B32" s="5" t="s">
        <v>119</v>
      </c>
      <c r="C32" s="31">
        <f>'[1]44094418Imp'!B$253</f>
        <v>6.3798333333333335E-5</v>
      </c>
      <c r="D32" s="22">
        <f>'[1]44094418Imp'!C$253</f>
        <v>2.6391443333333332E-4</v>
      </c>
      <c r="E32" s="22">
        <f>'[1]44094418Imp'!D$253</f>
        <v>4.3724999999999998E-4</v>
      </c>
      <c r="F32" s="22">
        <f>'[1]44094418Imp'!E$253</f>
        <v>3.6131249999999996E-3</v>
      </c>
      <c r="G32" s="22">
        <f>'[1]44094418Imp'!F$253</f>
        <v>1.2432461499999999E-2</v>
      </c>
      <c r="H32" s="22">
        <f>'[1]44094418Imp'!G$253</f>
        <v>3.6220899416666667E-2</v>
      </c>
      <c r="I32" s="22">
        <f>'[1]44094418Imp'!H$253</f>
        <v>3.089958403333333E-2</v>
      </c>
      <c r="J32" s="22">
        <f>'[1]44094418Imp'!I$253</f>
        <v>3.2031388166666661E-2</v>
      </c>
      <c r="K32" s="22">
        <f>'[1]44094418Imp'!J$253</f>
        <v>9.2003174666666666E-3</v>
      </c>
      <c r="L32" s="22">
        <f>'[1]44094418Imp'!K$253</f>
        <v>2.2076237566666664E-2</v>
      </c>
      <c r="M32" s="22">
        <f>'[1]44094418Imp'!L$253</f>
        <v>2.7691409950000002E-2</v>
      </c>
      <c r="N32" s="22">
        <f>'[1]44094418Imp'!M$253</f>
        <v>1.6262543616666666E-2</v>
      </c>
      <c r="O32" s="22">
        <f>'[1]44094418Imp'!N$253</f>
        <v>1.4728130083333332E-2</v>
      </c>
      <c r="P32" s="22">
        <f>'[1]44094418Imp'!O$253</f>
        <v>1.0678703108333331E-2</v>
      </c>
      <c r="Q32" s="22">
        <f>'[1]44094418Imp'!P$253</f>
        <v>2.3936456320000001E-2</v>
      </c>
      <c r="R32" s="22">
        <f>'[1]44094418Imp'!Q$253</f>
        <v>2.6801897416666665E-2</v>
      </c>
      <c r="S32" s="22">
        <f>'[1]44094418Imp'!R$253</f>
        <v>3.2836576074999999E-2</v>
      </c>
      <c r="T32" s="22">
        <f>'[1]44094418Imp'!S$253</f>
        <v>3.6664158072222217E-2</v>
      </c>
      <c r="U32" s="22">
        <f>'[1]44094418Imp'!T$253</f>
        <v>5.4230910230555561E-2</v>
      </c>
      <c r="V32" s="22">
        <f>'[1]44094418Imp'!U$253</f>
        <v>6.9230472639999999E-2</v>
      </c>
      <c r="W32" s="22">
        <f>'[1]44094418Imp'!V$253</f>
        <v>0.11072504337999999</v>
      </c>
      <c r="X32" s="22">
        <f>'[1]44094418Imp'!W$253</f>
        <v>0.23305415741999999</v>
      </c>
      <c r="Y32" s="22">
        <f>'[1]44094418Imp'!X$253</f>
        <v>0.26873595625967994</v>
      </c>
      <c r="Z32" s="22">
        <f>'[1]44094418Imp'!Y$253</f>
        <v>0.32971772203607996</v>
      </c>
      <c r="AA32" s="22">
        <f>'[1]44094418Imp'!Z$253</f>
        <v>0</v>
      </c>
      <c r="AB32" s="21">
        <f>'[1]44094418Imp'!AA$253</f>
        <v>0</v>
      </c>
      <c r="AC32" s="25"/>
      <c r="AD32" s="17">
        <f>1/1000*'[1]44094418Imp'!AB$253</f>
        <v>3.8279000000000004E-5</v>
      </c>
      <c r="AE32" s="12">
        <f>1/1000*'[1]44094418Imp'!AC$253</f>
        <v>1.4371799999999998E-4</v>
      </c>
      <c r="AF32" s="12">
        <f>1/1000*'[1]44094418Imp'!AD$253</f>
        <v>2.7200000000000005E-4</v>
      </c>
      <c r="AG32" s="12">
        <f>1/1000*'[1]44094418Imp'!AE$253</f>
        <v>2.2460000000000002E-3</v>
      </c>
      <c r="AH32" s="12">
        <f>1/1000*'[1]44094418Imp'!AF$253</f>
        <v>8.4960000000000001E-3</v>
      </c>
      <c r="AI32" s="12">
        <f>1/1000*'[1]44094418Imp'!AG$253</f>
        <v>1.7278228E-2</v>
      </c>
      <c r="AJ32" s="12">
        <f>1/1000*'[1]44094418Imp'!AH$253</f>
        <v>1.3935652E-2</v>
      </c>
      <c r="AK32" s="12">
        <f>1/1000*'[1]44094418Imp'!AI$253</f>
        <v>1.4068250999999999E-2</v>
      </c>
      <c r="AL32" s="12">
        <f>1/1000*'[1]44094418Imp'!AJ$253</f>
        <v>5.1019000000000004E-3</v>
      </c>
      <c r="AM32" s="12">
        <f>1/1000*'[1]44094418Imp'!AK$253</f>
        <v>7.8865410000000004E-3</v>
      </c>
      <c r="AN32" s="12">
        <f>1/1000*'[1]44094418Imp'!AL$253</f>
        <v>1.0644122999999998E-2</v>
      </c>
      <c r="AO32" s="12">
        <f>1/1000*'[1]44094418Imp'!AM$253</f>
        <v>7.440098E-3</v>
      </c>
      <c r="AP32" s="12">
        <f>1/1000*'[1]44094418Imp'!AN$253</f>
        <v>8.2849869999999989E-3</v>
      </c>
      <c r="AQ32" s="12">
        <f>1/1000*'[1]44094418Imp'!AO$253</f>
        <v>5.8639179999999992E-3</v>
      </c>
      <c r="AR32" s="12">
        <f>1/1000*'[1]44094418Imp'!AP$253</f>
        <v>1.9050435000000001E-2</v>
      </c>
      <c r="AS32" s="12">
        <f>1/1000*'[1]44094418Imp'!AQ$253</f>
        <v>2.2405673000000001E-2</v>
      </c>
      <c r="AT32" s="12">
        <f>1/1000*'[1]44094418Imp'!AR$253</f>
        <v>2.2050423E-2</v>
      </c>
      <c r="AU32" s="12">
        <f>1/1000*'[1]44094418Imp'!AS$253</f>
        <v>2.8298143999999997E-2</v>
      </c>
      <c r="AV32" s="12">
        <f>1/1000*'[1]44094418Imp'!AT$253</f>
        <v>4.2003914999999996E-2</v>
      </c>
      <c r="AW32" s="12">
        <f>1/1000*'[1]44094418Imp'!AU$253</f>
        <v>5.3203527E-2</v>
      </c>
      <c r="AX32" s="12">
        <f>1/1000*'[1]44094418Imp'!AV$253</f>
        <v>8.9845845999999993E-2</v>
      </c>
      <c r="AY32" s="12">
        <f>1/1000*'[1]44094418Imp'!AW$253</f>
        <v>0.16208313599999999</v>
      </c>
      <c r="AZ32" s="12">
        <f>1/1000*'[1]44094418Imp'!AX$253</f>
        <v>0.21013465399999998</v>
      </c>
      <c r="BA32" s="12">
        <f>1/1000*'[1]44094418Imp'!AY$253</f>
        <v>0.212180006</v>
      </c>
      <c r="BB32" s="12">
        <f>1/1000*'[1]44094418Imp'!AZ$253</f>
        <v>0</v>
      </c>
      <c r="BC32" s="33">
        <f>1/1000*'[1]44094418Imp'!BA$253</f>
        <v>0</v>
      </c>
      <c r="BD32" s="228"/>
    </row>
    <row r="33" spans="2:56">
      <c r="B33" s="5" t="s">
        <v>24</v>
      </c>
      <c r="C33" s="41">
        <f t="shared" ref="C33:AB33" si="6">C24-SUM(C25:C32)</f>
        <v>7.5353009333334331E-3</v>
      </c>
      <c r="D33" s="42">
        <f t="shared" si="6"/>
        <v>5.0160919083333533E-3</v>
      </c>
      <c r="E33" s="42">
        <f t="shared" si="6"/>
        <v>3.5540769999999888E-3</v>
      </c>
      <c r="F33" s="42">
        <f t="shared" si="6"/>
        <v>2.5343930000000237E-3</v>
      </c>
      <c r="G33" s="42">
        <f t="shared" si="6"/>
        <v>3.4646005000000812E-3</v>
      </c>
      <c r="H33" s="42">
        <f t="shared" si="6"/>
        <v>1.1604816825000475E-2</v>
      </c>
      <c r="I33" s="42">
        <f t="shared" si="6"/>
        <v>8.9736222499998686E-3</v>
      </c>
      <c r="J33" s="42">
        <f t="shared" si="6"/>
        <v>8.1334936416668224E-3</v>
      </c>
      <c r="K33" s="42">
        <f t="shared" si="6"/>
        <v>7.0981957666667039E-3</v>
      </c>
      <c r="L33" s="42">
        <f t="shared" si="6"/>
        <v>3.6842306666665658E-3</v>
      </c>
      <c r="M33" s="42">
        <f t="shared" si="6"/>
        <v>2.18624258333322E-3</v>
      </c>
      <c r="N33" s="42">
        <f t="shared" si="6"/>
        <v>1.268427408333439E-3</v>
      </c>
      <c r="O33" s="42">
        <f t="shared" si="6"/>
        <v>1.7830032166668008E-3</v>
      </c>
      <c r="P33" s="42">
        <f t="shared" si="6"/>
        <v>6.9524289958333263E-2</v>
      </c>
      <c r="Q33" s="42">
        <f t="shared" si="6"/>
        <v>6.7411792000005022E-4</v>
      </c>
      <c r="R33" s="42">
        <f t="shared" si="6"/>
        <v>3.0257572714287306E-3</v>
      </c>
      <c r="S33" s="42">
        <f t="shared" si="6"/>
        <v>3.5413636749996869E-3</v>
      </c>
      <c r="T33" s="42">
        <f t="shared" si="6"/>
        <v>2.0219367000002819E-3</v>
      </c>
      <c r="U33" s="42">
        <f t="shared" si="6"/>
        <v>3.0712569999999939E-3</v>
      </c>
      <c r="V33" s="42">
        <f t="shared" si="6"/>
        <v>4.4861303200003366E-3</v>
      </c>
      <c r="W33" s="42">
        <f t="shared" si="6"/>
        <v>8.1564777000009414E-4</v>
      </c>
      <c r="X33" s="42">
        <f t="shared" si="6"/>
        <v>6.9634726000000757E-3</v>
      </c>
      <c r="Y33" s="42">
        <f t="shared" si="6"/>
        <v>1.1846502738559916E-2</v>
      </c>
      <c r="Z33" s="42">
        <f t="shared" si="6"/>
        <v>1.255192066478017E-2</v>
      </c>
      <c r="AA33" s="42">
        <f t="shared" si="6"/>
        <v>0</v>
      </c>
      <c r="AB33" s="43">
        <f t="shared" si="6"/>
        <v>0</v>
      </c>
      <c r="AC33" s="25"/>
      <c r="AD33" s="41">
        <f t="shared" ref="AD33:BC33" si="7">AD24-SUM(AD25:AD32)</f>
        <v>3.681099000000021E-3</v>
      </c>
      <c r="AE33" s="42">
        <f t="shared" si="7"/>
        <v>2.8610470000000054E-3</v>
      </c>
      <c r="AF33" s="42">
        <f t="shared" si="7"/>
        <v>1.8239999999999923E-3</v>
      </c>
      <c r="AG33" s="42">
        <f t="shared" si="7"/>
        <v>1.4550000000000396E-3</v>
      </c>
      <c r="AH33" s="42">
        <f t="shared" si="7"/>
        <v>2.199000000000062E-3</v>
      </c>
      <c r="AI33" s="42">
        <f t="shared" si="7"/>
        <v>4.646520999999959E-3</v>
      </c>
      <c r="AJ33" s="42">
        <f t="shared" si="7"/>
        <v>5.6003399999997594E-3</v>
      </c>
      <c r="AK33" s="42">
        <f t="shared" si="7"/>
        <v>3.9392730000001874E-3</v>
      </c>
      <c r="AL33" s="42">
        <f t="shared" si="7"/>
        <v>3.8838270000000064E-3</v>
      </c>
      <c r="AM33" s="42">
        <f t="shared" si="7"/>
        <v>1.7537770000000119E-3</v>
      </c>
      <c r="AN33" s="42">
        <f t="shared" si="7"/>
        <v>1.2768840000000337E-3</v>
      </c>
      <c r="AO33" s="42">
        <f t="shared" si="7"/>
        <v>7.9679399999998957E-4</v>
      </c>
      <c r="AP33" s="42">
        <f t="shared" si="7"/>
        <v>1.4856570000000291E-3</v>
      </c>
      <c r="AQ33" s="42">
        <f t="shared" si="7"/>
        <v>1.8520220000000087E-3</v>
      </c>
      <c r="AR33" s="42">
        <f t="shared" si="7"/>
        <v>5.3953499999992438E-4</v>
      </c>
      <c r="AS33" s="42">
        <f t="shared" si="7"/>
        <v>9.615240000000469E-4</v>
      </c>
      <c r="AT33" s="42">
        <f t="shared" si="7"/>
        <v>1.5546819999999739E-3</v>
      </c>
      <c r="AU33" s="42">
        <f t="shared" si="7"/>
        <v>1.1530559999999301E-3</v>
      </c>
      <c r="AV33" s="42">
        <f t="shared" si="7"/>
        <v>2.2068869999998242E-3</v>
      </c>
      <c r="AW33" s="42">
        <f t="shared" si="7"/>
        <v>2.8207399999999883E-3</v>
      </c>
      <c r="AX33" s="42">
        <f t="shared" si="7"/>
        <v>1.6837690000000016E-3</v>
      </c>
      <c r="AY33" s="42">
        <f t="shared" si="7"/>
        <v>4.0175659999996949E-3</v>
      </c>
      <c r="AZ33" s="42">
        <f t="shared" si="7"/>
        <v>8.0983450000000623E-3</v>
      </c>
      <c r="BA33" s="42">
        <f t="shared" si="7"/>
        <v>6.7364120000001915E-3</v>
      </c>
      <c r="BB33" s="42">
        <f t="shared" si="7"/>
        <v>0</v>
      </c>
      <c r="BC33" s="43">
        <f t="shared" si="7"/>
        <v>0</v>
      </c>
      <c r="BD33" s="228"/>
    </row>
    <row r="34" spans="2:56" ht="20" customHeight="1">
      <c r="B34" s="20" t="s">
        <v>228</v>
      </c>
      <c r="C34" s="197">
        <f>'[1]44094418Imp'!B$264</f>
        <v>0.26559640017166669</v>
      </c>
      <c r="D34" s="224">
        <f>'[1]44094418Imp'!C$264</f>
        <v>0.21706814048333334</v>
      </c>
      <c r="E34" s="224">
        <f>'[1]44094418Imp'!D$264</f>
        <v>0.31069466399999995</v>
      </c>
      <c r="F34" s="224">
        <f>'[1]44094418Imp'!E$264</f>
        <v>0.33548988750000003</v>
      </c>
      <c r="G34" s="224">
        <f>'[1]44094418Imp'!F$264</f>
        <v>0.37568573549999995</v>
      </c>
      <c r="H34" s="224">
        <f>'[1]44094418Imp'!G$264</f>
        <v>0.47421166120476188</v>
      </c>
      <c r="I34" s="224">
        <f>'[1]44094418Imp'!H$264</f>
        <v>0.37396513137777787</v>
      </c>
      <c r="J34" s="224">
        <f>'[1]44094418Imp'!I$264</f>
        <v>0.30437217787499998</v>
      </c>
      <c r="K34" s="224">
        <f>'[1]44094418Imp'!J$264</f>
        <v>0.20994074614999991</v>
      </c>
      <c r="L34" s="224">
        <f>'[1]44094418Imp'!K$264</f>
        <v>0.126856265025</v>
      </c>
      <c r="M34" s="224">
        <f>'[1]44094418Imp'!L$264</f>
        <v>0.13765576112499994</v>
      </c>
      <c r="N34" s="224">
        <f>'[1]44094418Imp'!M$264</f>
        <v>0.13195225632500002</v>
      </c>
      <c r="O34" s="224">
        <f>'[1]44094418Imp'!N$264</f>
        <v>0.14027966956666665</v>
      </c>
      <c r="P34" s="224">
        <f>'[1]44094418Imp'!O$264</f>
        <v>0.21255284772857144</v>
      </c>
      <c r="Q34" s="224">
        <f>'[1]44094418Imp'!P$264</f>
        <v>0.15359137584000002</v>
      </c>
      <c r="R34" s="224">
        <f>'[1]44094418Imp'!Q$264</f>
        <v>0.24015359390833332</v>
      </c>
      <c r="S34" s="224">
        <f>'[1]44094418Imp'!R$264</f>
        <v>0.21174380495833331</v>
      </c>
      <c r="T34" s="224">
        <f>'[1]44094418Imp'!S$264</f>
        <v>0.30060766841111108</v>
      </c>
      <c r="U34" s="224">
        <f>'[1]44094418Imp'!T$264</f>
        <v>0.26130924613611106</v>
      </c>
      <c r="V34" s="224">
        <f>'[1]44094418Imp'!U$264</f>
        <v>0.28345443937999998</v>
      </c>
      <c r="W34" s="224">
        <f>'[1]44094418Imp'!V$264</f>
        <v>0.24620004849999994</v>
      </c>
      <c r="X34" s="224">
        <f>'[1]44094418Imp'!W$264</f>
        <v>0.35567983065999997</v>
      </c>
      <c r="Y34" s="224">
        <f>'[1]44094418Imp'!X$264</f>
        <v>0.39250119017634</v>
      </c>
      <c r="Z34" s="224">
        <f>'[1]44094418Imp'!Y$264</f>
        <v>0.25085193759737995</v>
      </c>
      <c r="AA34" s="224">
        <f>'[1]44094418Imp'!Z$264</f>
        <v>0</v>
      </c>
      <c r="AB34" s="211">
        <f>'[1]44094418Imp'!AA$264</f>
        <v>0</v>
      </c>
      <c r="AC34" s="25"/>
      <c r="AD34" s="197">
        <f>1/1000*'[1]44094418Imp'!AB$264</f>
        <v>0.132987519</v>
      </c>
      <c r="AE34" s="224">
        <f>1/1000*'[1]44094418Imp'!AC$264</f>
        <v>0.12651781500000003</v>
      </c>
      <c r="AF34" s="224">
        <f>1/1000*'[1]44094418Imp'!AD$264</f>
        <v>0.16286100000000001</v>
      </c>
      <c r="AG34" s="224">
        <f>1/1000*'[1]44094418Imp'!AE$264</f>
        <v>0.168798</v>
      </c>
      <c r="AH34" s="224">
        <f>1/1000*'[1]44094418Imp'!AF$264</f>
        <v>0.19232300000000005</v>
      </c>
      <c r="AI34" s="224">
        <f>1/1000*'[1]44094418Imp'!AG$264</f>
        <v>0.20897995599999997</v>
      </c>
      <c r="AJ34" s="224">
        <f>1/1000*'[1]44094418Imp'!AH$264</f>
        <v>0.20564574099999999</v>
      </c>
      <c r="AK34" s="224">
        <f>1/1000*'[1]44094418Imp'!AI$264</f>
        <v>0.15019291500000001</v>
      </c>
      <c r="AL34" s="224">
        <f>1/1000*'[1]44094418Imp'!AJ$264</f>
        <v>0.13116190899999999</v>
      </c>
      <c r="AM34" s="224">
        <f>1/1000*'[1]44094418Imp'!AK$264</f>
        <v>8.0726453000000004E-2</v>
      </c>
      <c r="AN34" s="224">
        <f>1/1000*'[1]44094418Imp'!AL$264</f>
        <v>7.9653796999999985E-2</v>
      </c>
      <c r="AO34" s="224">
        <f>1/1000*'[1]44094418Imp'!AM$264</f>
        <v>8.4519754000000016E-2</v>
      </c>
      <c r="AP34" s="224">
        <f>1/1000*'[1]44094418Imp'!AN$264</f>
        <v>9.1632778999999998E-2</v>
      </c>
      <c r="AQ34" s="224">
        <f>1/1000*'[1]44094418Imp'!AO$264</f>
        <v>0.109385594</v>
      </c>
      <c r="AR34" s="224">
        <f>1/1000*'[1]44094418Imp'!AP$264</f>
        <v>0.12595000599999998</v>
      </c>
      <c r="AS34" s="224">
        <f>1/1000*'[1]44094418Imp'!AQ$264</f>
        <v>0.12896550500000001</v>
      </c>
      <c r="AT34" s="224">
        <f>1/1000*'[1]44094418Imp'!AR$264</f>
        <v>0.13299333899999999</v>
      </c>
      <c r="AU34" s="224">
        <f>1/1000*'[1]44094418Imp'!AS$264</f>
        <v>0.17281096699999998</v>
      </c>
      <c r="AV34" s="224">
        <f>1/1000*'[1]44094418Imp'!AT$264</f>
        <v>0.20738928499999998</v>
      </c>
      <c r="AW34" s="224">
        <f>1/1000*'[1]44094418Imp'!AU$264</f>
        <v>0.21602945199999996</v>
      </c>
      <c r="AX34" s="224">
        <f>1/1000*'[1]44094418Imp'!AV$264</f>
        <v>0.19951755599999998</v>
      </c>
      <c r="AY34" s="224">
        <f>1/1000*'[1]44094418Imp'!AW$264</f>
        <v>0.29427650199999994</v>
      </c>
      <c r="AZ34" s="224">
        <f>1/1000*'[1]44094418Imp'!AX$264</f>
        <v>0.31650018499999993</v>
      </c>
      <c r="BA34" s="224">
        <f>1/1000*'[1]44094418Imp'!AY$264</f>
        <v>0.23624726500000004</v>
      </c>
      <c r="BB34" s="224">
        <f>1/1000*'[1]44094418Imp'!AZ$264</f>
        <v>0</v>
      </c>
      <c r="BC34" s="211">
        <f>1/1000*'[1]44094418Imp'!BA$264</f>
        <v>0</v>
      </c>
      <c r="BD34" s="228"/>
    </row>
    <row r="35" spans="2:56">
      <c r="B35" s="5" t="s">
        <v>75</v>
      </c>
      <c r="C35" s="31">
        <f>'[1]44094418Imp'!B$16</f>
        <v>1.2011927691666664E-2</v>
      </c>
      <c r="D35" s="22">
        <f>'[1]44094418Imp'!C$16</f>
        <v>2.5586370333333329E-3</v>
      </c>
      <c r="E35" s="22">
        <f>'[1]44094418Imp'!D$16</f>
        <v>1.2413575E-2</v>
      </c>
      <c r="F35" s="22">
        <f>'[1]44094418Imp'!E$16</f>
        <v>2.0697470499999999E-2</v>
      </c>
      <c r="G35" s="22">
        <f>'[1]44094418Imp'!F$16</f>
        <v>5.1082169999999989E-2</v>
      </c>
      <c r="H35" s="22">
        <f>'[1]44094418Imp'!G$16</f>
        <v>9.1813710174999993E-2</v>
      </c>
      <c r="I35" s="22">
        <f>'[1]44094418Imp'!H$16</f>
        <v>4.3066308516666665E-2</v>
      </c>
      <c r="J35" s="22">
        <f>'[1]44094418Imp'!I$16</f>
        <v>1.4499824841666665E-2</v>
      </c>
      <c r="K35" s="22">
        <f>'[1]44094418Imp'!J$16</f>
        <v>8.8281591916666673E-3</v>
      </c>
      <c r="L35" s="22">
        <f>'[1]44094418Imp'!K$16</f>
        <v>3.3372720833333329E-3</v>
      </c>
      <c r="M35" s="22">
        <f>'[1]44094418Imp'!L$16</f>
        <v>2.8052470808333334E-2</v>
      </c>
      <c r="N35" s="22">
        <f>'[1]44094418Imp'!M$16</f>
        <v>1.1122097216666665E-2</v>
      </c>
      <c r="O35" s="22">
        <f>'[1]44094418Imp'!N$16</f>
        <v>1.0392151816666667E-2</v>
      </c>
      <c r="P35" s="22">
        <f>'[1]44094418Imp'!O$16</f>
        <v>1.2938680874999999E-2</v>
      </c>
      <c r="Q35" s="22">
        <f>'[1]44094418Imp'!P$16</f>
        <v>1.09567598E-2</v>
      </c>
      <c r="R35" s="22">
        <f>'[1]44094418Imp'!Q$16</f>
        <v>2.1524448375000001E-2</v>
      </c>
      <c r="S35" s="22">
        <f>'[1]44094418Imp'!R$16</f>
        <v>1.6645850866666662E-2</v>
      </c>
      <c r="T35" s="22">
        <f>'[1]44094418Imp'!S$16</f>
        <v>3.1274270027777766E-2</v>
      </c>
      <c r="U35" s="22">
        <f>'[1]44094418Imp'!T$16</f>
        <v>4.8801740805555556E-2</v>
      </c>
      <c r="V35" s="22">
        <f>'[1]44094418Imp'!U$16</f>
        <v>2.66401821E-2</v>
      </c>
      <c r="W35" s="22">
        <f>'[1]44094418Imp'!V$16</f>
        <v>3.1077743900000003E-2</v>
      </c>
      <c r="X35" s="22">
        <f>'[1]44094418Imp'!W$16</f>
        <v>5.241105226E-2</v>
      </c>
      <c r="Y35" s="22">
        <f>'[1]44094418Imp'!X$16</f>
        <v>5.5412005874680002E-2</v>
      </c>
      <c r="Z35" s="22">
        <f>'[1]44094418Imp'!Y$16</f>
        <v>2.9754120443319994E-2</v>
      </c>
      <c r="AA35" s="22">
        <f>'[1]44094418Imp'!Z$16</f>
        <v>0</v>
      </c>
      <c r="AB35" s="21">
        <f>'[1]44094418Imp'!AA$16</f>
        <v>0</v>
      </c>
      <c r="AC35" s="25"/>
      <c r="AD35" s="31">
        <f>1/1000*'[1]44094418Imp'!AB$16</f>
        <v>7.4059579999999989E-3</v>
      </c>
      <c r="AE35" s="22">
        <f>1/1000*'[1]44094418Imp'!AC$16</f>
        <v>1.8627929999999997E-3</v>
      </c>
      <c r="AF35" s="22">
        <f>1/1000*'[1]44094418Imp'!AD$16</f>
        <v>2.9630000000000004E-3</v>
      </c>
      <c r="AG35" s="22">
        <f>1/1000*'[1]44094418Imp'!AE$16</f>
        <v>4.1939999999999998E-3</v>
      </c>
      <c r="AH35" s="22">
        <f>1/1000*'[1]44094418Imp'!AF$16</f>
        <v>7.339E-3</v>
      </c>
      <c r="AI35" s="22">
        <f>1/1000*'[1]44094418Imp'!AG$16</f>
        <v>1.3658055999999998E-2</v>
      </c>
      <c r="AJ35" s="22">
        <f>1/1000*'[1]44094418Imp'!AH$16</f>
        <v>1.0241624E-2</v>
      </c>
      <c r="AK35" s="22">
        <f>1/1000*'[1]44094418Imp'!AI$16</f>
        <v>6.4190379999999984E-3</v>
      </c>
      <c r="AL35" s="22">
        <f>1/1000*'[1]44094418Imp'!AJ$16</f>
        <v>4.0482249999999999E-3</v>
      </c>
      <c r="AM35" s="22">
        <f>1/1000*'[1]44094418Imp'!AK$16</f>
        <v>1.631902E-3</v>
      </c>
      <c r="AN35" s="22">
        <f>1/1000*'[1]44094418Imp'!AL$16</f>
        <v>9.6292149999999983E-3</v>
      </c>
      <c r="AO35" s="22">
        <f>1/1000*'[1]44094418Imp'!AM$16</f>
        <v>5.1634499999999991E-3</v>
      </c>
      <c r="AP35" s="22">
        <f>1/1000*'[1]44094418Imp'!AN$16</f>
        <v>3.7394220000000001E-3</v>
      </c>
      <c r="AQ35" s="22">
        <f>1/1000*'[1]44094418Imp'!AO$16</f>
        <v>4.9580359999999999E-3</v>
      </c>
      <c r="AR35" s="22">
        <f>1/1000*'[1]44094418Imp'!AP$16</f>
        <v>5.7144219999999994E-3</v>
      </c>
      <c r="AS35" s="22">
        <f>1/1000*'[1]44094418Imp'!AQ$16</f>
        <v>9.548491000000001E-3</v>
      </c>
      <c r="AT35" s="22">
        <f>1/1000*'[1]44094418Imp'!AR$16</f>
        <v>7.7542519999999997E-3</v>
      </c>
      <c r="AU35" s="22">
        <f>1/1000*'[1]44094418Imp'!AS$16</f>
        <v>1.2437107999999999E-2</v>
      </c>
      <c r="AV35" s="22">
        <f>1/1000*'[1]44094418Imp'!AT$16</f>
        <v>1.979651E-2</v>
      </c>
      <c r="AW35" s="22">
        <f>1/1000*'[1]44094418Imp'!AU$16</f>
        <v>1.4009487999999999E-2</v>
      </c>
      <c r="AX35" s="22">
        <f>1/1000*'[1]44094418Imp'!AV$16</f>
        <v>2.0129497E-2</v>
      </c>
      <c r="AY35" s="22">
        <f>1/1000*'[1]44094418Imp'!AW$16</f>
        <v>3.6701970999999993E-2</v>
      </c>
      <c r="AZ35" s="22">
        <f>1/1000*'[1]44094418Imp'!AX$16</f>
        <v>3.5180075999999991E-2</v>
      </c>
      <c r="BA35" s="22">
        <f>1/1000*'[1]44094418Imp'!AY$16</f>
        <v>2.3868508E-2</v>
      </c>
      <c r="BB35" s="22">
        <f>1/1000*'[1]44094418Imp'!AZ$16</f>
        <v>0</v>
      </c>
      <c r="BC35" s="21">
        <f>1/1000*'[1]44094418Imp'!BA$16</f>
        <v>0</v>
      </c>
      <c r="BD35" s="228"/>
    </row>
    <row r="36" spans="2:56">
      <c r="B36" s="5" t="s">
        <v>43</v>
      </c>
      <c r="C36" s="31">
        <f>'[1]44094418Imp'!B$23</f>
        <v>2.2945161666666665E-3</v>
      </c>
      <c r="D36" s="22">
        <f>'[1]44094418Imp'!C$23</f>
        <v>8.9845526249999995E-3</v>
      </c>
      <c r="E36" s="22">
        <f>'[1]44094418Imp'!D$23</f>
        <v>2.0454242500000001E-2</v>
      </c>
      <c r="F36" s="22">
        <f>'[1]44094418Imp'!E$23</f>
        <v>1.1423884000000002E-2</v>
      </c>
      <c r="G36" s="22">
        <f>'[1]44094418Imp'!F$23</f>
        <v>6.7388614999999994E-3</v>
      </c>
      <c r="H36" s="22">
        <f>'[1]44094418Imp'!G$23</f>
        <v>5.0022584166666672E-3</v>
      </c>
      <c r="I36" s="22">
        <f>'[1]44094418Imp'!H$23</f>
        <v>5.1993169499999995E-3</v>
      </c>
      <c r="J36" s="22">
        <f>'[1]44094418Imp'!I$23</f>
        <v>5.1807571999999986E-3</v>
      </c>
      <c r="K36" s="22">
        <f>'[1]44094418Imp'!J$23</f>
        <v>2.5363529166666666E-3</v>
      </c>
      <c r="L36" s="22">
        <f>'[1]44094418Imp'!K$23</f>
        <v>1.2351249999999999E-3</v>
      </c>
      <c r="M36" s="22">
        <f>'[1]44094418Imp'!L$23</f>
        <v>1.4577135999999998E-3</v>
      </c>
      <c r="N36" s="22">
        <f>'[1]44094418Imp'!M$23</f>
        <v>3.9413286059523803E-3</v>
      </c>
      <c r="O36" s="22">
        <f>'[1]44094418Imp'!N$23</f>
        <v>1.7659193333333333E-3</v>
      </c>
      <c r="P36" s="22">
        <f>'[1]44094418Imp'!O$23</f>
        <v>3.3021837083333332E-3</v>
      </c>
      <c r="Q36" s="22">
        <f>'[1]44094418Imp'!P$23</f>
        <v>4.2658327599999993E-3</v>
      </c>
      <c r="R36" s="22">
        <f>'[1]44094418Imp'!Q$23</f>
        <v>5.7621361083333329E-3</v>
      </c>
      <c r="S36" s="22">
        <f>'[1]44094418Imp'!R$23</f>
        <v>5.6619127083333337E-3</v>
      </c>
      <c r="T36" s="22">
        <f>'[1]44094418Imp'!S$23</f>
        <v>7.8107260222222228E-3</v>
      </c>
      <c r="U36" s="22">
        <f>'[1]44094418Imp'!T$23</f>
        <v>2.6559902222222228E-3</v>
      </c>
      <c r="V36" s="22">
        <f>'[1]44094418Imp'!U$23</f>
        <v>6.3896853999999993E-3</v>
      </c>
      <c r="W36" s="22">
        <f>'[1]44094418Imp'!V$23</f>
        <v>3.4237949200000002E-3</v>
      </c>
      <c r="X36" s="22">
        <f>'[1]44094418Imp'!W$23</f>
        <v>7.3635812599999999E-3</v>
      </c>
      <c r="Y36" s="22">
        <f>'[1]44094418Imp'!X$23</f>
        <v>2.502334784222E-2</v>
      </c>
      <c r="Z36" s="22">
        <f>'[1]44094418Imp'!Y$23</f>
        <v>9.6985407068199986E-3</v>
      </c>
      <c r="AA36" s="22">
        <f>'[1]44094418Imp'!Z$23</f>
        <v>0</v>
      </c>
      <c r="AB36" s="21">
        <f>'[1]44094418Imp'!AA$23</f>
        <v>0</v>
      </c>
      <c r="AC36" s="25"/>
      <c r="AD36" s="31">
        <f>1/1000*'[1]44094418Imp'!AB$23</f>
        <v>1.3815179999999998E-3</v>
      </c>
      <c r="AE36" s="22">
        <f>1/1000*'[1]44094418Imp'!AC$23</f>
        <v>2.5081970000000002E-3</v>
      </c>
      <c r="AF36" s="22">
        <f>1/1000*'[1]44094418Imp'!AD$23</f>
        <v>6.9760000000000013E-3</v>
      </c>
      <c r="AG36" s="22">
        <f>1/1000*'[1]44094418Imp'!AE$23</f>
        <v>3.9129999999999998E-3</v>
      </c>
      <c r="AH36" s="22">
        <f>1/1000*'[1]44094418Imp'!AF$23</f>
        <v>2.6419999999999998E-3</v>
      </c>
      <c r="AI36" s="22">
        <f>1/1000*'[1]44094418Imp'!AG$23</f>
        <v>1.6290160000000001E-3</v>
      </c>
      <c r="AJ36" s="22">
        <f>1/1000*'[1]44094418Imp'!AH$23</f>
        <v>2.0747449999999998E-3</v>
      </c>
      <c r="AK36" s="22">
        <f>1/1000*'[1]44094418Imp'!AI$23</f>
        <v>2.0662069999999996E-3</v>
      </c>
      <c r="AL36" s="22">
        <f>1/1000*'[1]44094418Imp'!AJ$23</f>
        <v>2.623897E-3</v>
      </c>
      <c r="AM36" s="22">
        <f>1/1000*'[1]44094418Imp'!AK$23</f>
        <v>1.0864830000000001E-3</v>
      </c>
      <c r="AN36" s="22">
        <f>1/1000*'[1]44094418Imp'!AL$23</f>
        <v>9.6347099999999992E-4</v>
      </c>
      <c r="AO36" s="22">
        <f>1/1000*'[1]44094418Imp'!AM$23</f>
        <v>2.2148179999999999E-3</v>
      </c>
      <c r="AP36" s="22">
        <f>1/1000*'[1]44094418Imp'!AN$23</f>
        <v>2.1560639999999996E-3</v>
      </c>
      <c r="AQ36" s="22">
        <f>1/1000*'[1]44094418Imp'!AO$23</f>
        <v>3.1288599999999998E-3</v>
      </c>
      <c r="AR36" s="22">
        <f>1/1000*'[1]44094418Imp'!AP$23</f>
        <v>3.4667750000000001E-3</v>
      </c>
      <c r="AS36" s="22">
        <f>1/1000*'[1]44094418Imp'!AQ$23</f>
        <v>4.266794E-3</v>
      </c>
      <c r="AT36" s="22">
        <f>1/1000*'[1]44094418Imp'!AR$23</f>
        <v>2.7731700000000001E-3</v>
      </c>
      <c r="AU36" s="22">
        <f>1/1000*'[1]44094418Imp'!AS$23</f>
        <v>3.8771019999999999E-3</v>
      </c>
      <c r="AV36" s="22">
        <f>1/1000*'[1]44094418Imp'!AT$23</f>
        <v>4.5126179999999995E-3</v>
      </c>
      <c r="AW36" s="22">
        <f>1/1000*'[1]44094418Imp'!AU$23</f>
        <v>5.3343589999999995E-3</v>
      </c>
      <c r="AX36" s="22">
        <f>1/1000*'[1]44094418Imp'!AV$23</f>
        <v>4.0205979999999994E-3</v>
      </c>
      <c r="AY36" s="22">
        <f>1/1000*'[1]44094418Imp'!AW$23</f>
        <v>6.5299319999999996E-3</v>
      </c>
      <c r="AZ36" s="22">
        <f>1/1000*'[1]44094418Imp'!AX$23</f>
        <v>1.8616936000000001E-2</v>
      </c>
      <c r="BA36" s="22">
        <f>1/1000*'[1]44094418Imp'!AY$23</f>
        <v>8.6985169999999994E-3</v>
      </c>
      <c r="BB36" s="22">
        <f>1/1000*'[1]44094418Imp'!AZ$23</f>
        <v>0</v>
      </c>
      <c r="BC36" s="21">
        <f>1/1000*'[1]44094418Imp'!BA$23</f>
        <v>0</v>
      </c>
      <c r="BD36" s="228"/>
    </row>
    <row r="37" spans="2:56">
      <c r="B37" s="5" t="s">
        <v>56</v>
      </c>
      <c r="C37" s="31">
        <f>'[1]44094418Imp'!B$69</f>
        <v>9.225781908333331E-3</v>
      </c>
      <c r="D37" s="22">
        <f>'[1]44094418Imp'!C$69</f>
        <v>8.3962030499999986E-3</v>
      </c>
      <c r="E37" s="22">
        <f>'[1]44094418Imp'!D$69</f>
        <v>1.3636187500000001E-2</v>
      </c>
      <c r="F37" s="22">
        <f>'[1]44094418Imp'!E$69</f>
        <v>3.4917962499999997E-2</v>
      </c>
      <c r="G37" s="22">
        <f>'[1]44094418Imp'!F$69</f>
        <v>1.6337962499999997E-2</v>
      </c>
      <c r="H37" s="22">
        <f>'[1]44094418Imp'!G$69</f>
        <v>2.2184168233333332E-2</v>
      </c>
      <c r="I37" s="22">
        <f>'[1]44094418Imp'!H$69</f>
        <v>1.7293244566666668E-2</v>
      </c>
      <c r="J37" s="22">
        <f>'[1]44094418Imp'!I$69</f>
        <v>1.5203931583333333E-2</v>
      </c>
      <c r="K37" s="22">
        <f>'[1]44094418Imp'!J$69</f>
        <v>1.9842038333333333E-2</v>
      </c>
      <c r="L37" s="22">
        <f>'[1]44094418Imp'!K$69</f>
        <v>6.018299999999999E-3</v>
      </c>
      <c r="M37" s="22">
        <f>'[1]44094418Imp'!L$69</f>
        <v>3.3529110833333334E-3</v>
      </c>
      <c r="N37" s="22">
        <f>'[1]44094418Imp'!M$69</f>
        <v>2.8259722499999998E-3</v>
      </c>
      <c r="O37" s="22">
        <f>'[1]44094418Imp'!N$69</f>
        <v>2.4312190750000002E-3</v>
      </c>
      <c r="P37" s="22">
        <f>'[1]44094418Imp'!O$69</f>
        <v>3.1871312316666664E-2</v>
      </c>
      <c r="Q37" s="22">
        <f>'[1]44094418Imp'!P$69</f>
        <v>1.0134704719999998E-2</v>
      </c>
      <c r="R37" s="22">
        <f>'[1]44094418Imp'!Q$69</f>
        <v>1.087708525E-2</v>
      </c>
      <c r="S37" s="22">
        <f>'[1]44094418Imp'!R$69</f>
        <v>1.5265954608333335E-2</v>
      </c>
      <c r="T37" s="22">
        <f>'[1]44094418Imp'!S$69</f>
        <v>2.0016496666666668E-2</v>
      </c>
      <c r="U37" s="22">
        <f>'[1]44094418Imp'!T$69</f>
        <v>4.360137055555555E-3</v>
      </c>
      <c r="V37" s="22">
        <f>'[1]44094418Imp'!U$69</f>
        <v>1.4981738099999998E-2</v>
      </c>
      <c r="W37" s="22">
        <f>'[1]44094418Imp'!V$69</f>
        <v>1.5087106159999999E-2</v>
      </c>
      <c r="X37" s="22">
        <f>'[1]44094418Imp'!W$69</f>
        <v>1.4797945539999998E-2</v>
      </c>
      <c r="Y37" s="22">
        <f>'[1]44094418Imp'!X$69</f>
        <v>1.0534208375739998E-2</v>
      </c>
      <c r="Z37" s="22">
        <f>'[1]44094418Imp'!Y$69</f>
        <v>1.1126124978499999E-2</v>
      </c>
      <c r="AA37" s="22">
        <f>'[1]44094418Imp'!Z$69</f>
        <v>0</v>
      </c>
      <c r="AB37" s="21">
        <f>'[1]44094418Imp'!AA$69</f>
        <v>0</v>
      </c>
      <c r="AC37" s="25"/>
      <c r="AD37" s="31">
        <f>1/1000*'[1]44094418Imp'!AB$69</f>
        <v>9.4509619999999985E-3</v>
      </c>
      <c r="AE37" s="22">
        <f>1/1000*'[1]44094418Imp'!AC$69</f>
        <v>8.4713180000000003E-3</v>
      </c>
      <c r="AF37" s="22">
        <f>1/1000*'[1]44094418Imp'!AD$69</f>
        <v>8.2900000000000005E-3</v>
      </c>
      <c r="AG37" s="22">
        <f>1/1000*'[1]44094418Imp'!AE$69</f>
        <v>7.5330000000000006E-3</v>
      </c>
      <c r="AH37" s="22">
        <f>1/1000*'[1]44094418Imp'!AF$69</f>
        <v>9.7290000000000015E-3</v>
      </c>
      <c r="AI37" s="22">
        <f>1/1000*'[1]44094418Imp'!AG$69</f>
        <v>8.1882780000000002E-3</v>
      </c>
      <c r="AJ37" s="22">
        <f>1/1000*'[1]44094418Imp'!AH$69</f>
        <v>6.2593209999999991E-3</v>
      </c>
      <c r="AK37" s="22">
        <f>1/1000*'[1]44094418Imp'!AI$69</f>
        <v>7.6480510000000003E-3</v>
      </c>
      <c r="AL37" s="22">
        <f>1/1000*'[1]44094418Imp'!AJ$69</f>
        <v>9.5334340000000004E-3</v>
      </c>
      <c r="AM37" s="22">
        <f>1/1000*'[1]44094418Imp'!AK$69</f>
        <v>4.0560019999999995E-3</v>
      </c>
      <c r="AN37" s="22">
        <f>1/1000*'[1]44094418Imp'!AL$69</f>
        <v>5.0418400000000006E-3</v>
      </c>
      <c r="AO37" s="22">
        <f>1/1000*'[1]44094418Imp'!AM$69</f>
        <v>4.2759399999999998E-3</v>
      </c>
      <c r="AP37" s="22">
        <f>1/1000*'[1]44094418Imp'!AN$69</f>
        <v>4.1301899999999997E-3</v>
      </c>
      <c r="AQ37" s="22">
        <f>1/1000*'[1]44094418Imp'!AO$69</f>
        <v>6.0491699999999995E-3</v>
      </c>
      <c r="AR37" s="22">
        <f>1/1000*'[1]44094418Imp'!AP$69</f>
        <v>7.1746279999999997E-3</v>
      </c>
      <c r="AS37" s="22">
        <f>1/1000*'[1]44094418Imp'!AQ$69</f>
        <v>7.2724750000000005E-3</v>
      </c>
      <c r="AT37" s="22">
        <f>1/1000*'[1]44094418Imp'!AR$69</f>
        <v>7.3139889999999999E-3</v>
      </c>
      <c r="AU37" s="22">
        <f>1/1000*'[1]44094418Imp'!AS$69</f>
        <v>6.9725249999999994E-3</v>
      </c>
      <c r="AV37" s="22">
        <f>1/1000*'[1]44094418Imp'!AT$69</f>
        <v>9.2215179999999997E-3</v>
      </c>
      <c r="AW37" s="22">
        <f>1/1000*'[1]44094418Imp'!AU$69</f>
        <v>1.0213455E-2</v>
      </c>
      <c r="AX37" s="22">
        <f>1/1000*'[1]44094418Imp'!AV$69</f>
        <v>1.2087877E-2</v>
      </c>
      <c r="AY37" s="22">
        <f>1/1000*'[1]44094418Imp'!AW$69</f>
        <v>1.3420705E-2</v>
      </c>
      <c r="AZ37" s="22">
        <f>1/1000*'[1]44094418Imp'!AX$69</f>
        <v>9.694112999999999E-3</v>
      </c>
      <c r="BA37" s="22">
        <f>1/1000*'[1]44094418Imp'!AY$69</f>
        <v>1.0137021E-2</v>
      </c>
      <c r="BB37" s="22">
        <f>1/1000*'[1]44094418Imp'!AZ$69</f>
        <v>0</v>
      </c>
      <c r="BC37" s="21">
        <f>1/1000*'[1]44094418Imp'!BA$69</f>
        <v>0</v>
      </c>
      <c r="BD37" s="228"/>
    </row>
    <row r="38" spans="2:56">
      <c r="B38" s="5" t="s">
        <v>76</v>
      </c>
      <c r="C38" s="31">
        <f>'[1]44094418Imp'!B$84</f>
        <v>3.0092625000000001E-3</v>
      </c>
      <c r="D38" s="22">
        <f>'[1]44094418Imp'!C$84</f>
        <v>2.2091331666666664E-3</v>
      </c>
      <c r="E38" s="22">
        <f>'[1]44094418Imp'!D$84</f>
        <v>8.5125875E-3</v>
      </c>
      <c r="F38" s="22">
        <f>'[1]44094418Imp'!E$84</f>
        <v>6.9056514999999994E-3</v>
      </c>
      <c r="G38" s="22">
        <f>'[1]44094418Imp'!F$84</f>
        <v>9.2194249999999998E-3</v>
      </c>
      <c r="H38" s="22">
        <f>'[1]44094418Imp'!G$84</f>
        <v>1.4349102499999999E-2</v>
      </c>
      <c r="I38" s="22">
        <f>'[1]44094418Imp'!H$84</f>
        <v>4.8923442250000003E-3</v>
      </c>
      <c r="J38" s="22">
        <f>'[1]44094418Imp'!I$84</f>
        <v>5.6176664583333334E-3</v>
      </c>
      <c r="K38" s="22">
        <f>'[1]44094418Imp'!J$84</f>
        <v>2.1807591666666666E-3</v>
      </c>
      <c r="L38" s="22">
        <f>'[1]44094418Imp'!K$84</f>
        <v>3.5821941666666669E-3</v>
      </c>
      <c r="M38" s="22">
        <f>'[1]44094418Imp'!L$84</f>
        <v>6.7165795833333316E-3</v>
      </c>
      <c r="N38" s="22">
        <f>'[1]44094418Imp'!M$84</f>
        <v>8.0562981249999981E-3</v>
      </c>
      <c r="O38" s="22">
        <f>'[1]44094418Imp'!N$84</f>
        <v>4.9353219999999989E-3</v>
      </c>
      <c r="P38" s="22">
        <f>'[1]44094418Imp'!O$84</f>
        <v>1.0439367500000001E-2</v>
      </c>
      <c r="Q38" s="22">
        <f>'[1]44094418Imp'!P$84</f>
        <v>3.5703169599999992E-3</v>
      </c>
      <c r="R38" s="22">
        <f>'[1]44094418Imp'!Q$84</f>
        <v>8.0129572916666659E-3</v>
      </c>
      <c r="S38" s="22">
        <f>'[1]44094418Imp'!R$84</f>
        <v>1.0856147916666666E-3</v>
      </c>
      <c r="T38" s="22">
        <f>'[1]44094418Imp'!S$84</f>
        <v>4.4350575E-4</v>
      </c>
      <c r="U38" s="22">
        <f>'[1]44094418Imp'!T$84</f>
        <v>1.3985531111111113E-3</v>
      </c>
      <c r="V38" s="22">
        <f>'[1]44094418Imp'!U$84</f>
        <v>2.07716656E-3</v>
      </c>
      <c r="W38" s="22">
        <f>'[1]44094418Imp'!V$84</f>
        <v>2.3714492199999999E-3</v>
      </c>
      <c r="X38" s="22">
        <f>'[1]44094418Imp'!W$84</f>
        <v>5.5773316199999997E-3</v>
      </c>
      <c r="Y38" s="22">
        <f>'[1]44094418Imp'!X$84</f>
        <v>6.2510030116799996E-3</v>
      </c>
      <c r="Z38" s="22">
        <f>'[1]44094418Imp'!Y$84</f>
        <v>4.1847255585799993E-3</v>
      </c>
      <c r="AA38" s="22">
        <f>'[1]44094418Imp'!Z$84</f>
        <v>0</v>
      </c>
      <c r="AB38" s="21">
        <f>'[1]44094418Imp'!AA$84</f>
        <v>0</v>
      </c>
      <c r="AC38" s="25"/>
      <c r="AD38" s="31">
        <f>1/1000*'[1]44094418Imp'!AB$84</f>
        <v>2.9766249999999997E-3</v>
      </c>
      <c r="AE38" s="22">
        <f>1/1000*'[1]44094418Imp'!AC$84</f>
        <v>2.1642610000000002E-3</v>
      </c>
      <c r="AF38" s="22">
        <f>1/1000*'[1]44094418Imp'!AD$84</f>
        <v>3.5210000000000003E-3</v>
      </c>
      <c r="AG38" s="22">
        <f>1/1000*'[1]44094418Imp'!AE$84</f>
        <v>4.5140000000000007E-3</v>
      </c>
      <c r="AH38" s="22">
        <f>1/1000*'[1]44094418Imp'!AF$84</f>
        <v>5.8839999999999995E-3</v>
      </c>
      <c r="AI38" s="22">
        <f>1/1000*'[1]44094418Imp'!AG$84</f>
        <v>7.293337999999999E-3</v>
      </c>
      <c r="AJ38" s="22">
        <f>1/1000*'[1]44094418Imp'!AH$84</f>
        <v>5.5091299999999992E-3</v>
      </c>
      <c r="AK38" s="22">
        <f>1/1000*'[1]44094418Imp'!AI$84</f>
        <v>4.9742039999999994E-3</v>
      </c>
      <c r="AL38" s="22">
        <f>1/1000*'[1]44094418Imp'!AJ$84</f>
        <v>1.9244379999999997E-3</v>
      </c>
      <c r="AM38" s="22">
        <f>1/1000*'[1]44094418Imp'!AK$84</f>
        <v>1.1942889999999999E-3</v>
      </c>
      <c r="AN38" s="22">
        <f>1/1000*'[1]44094418Imp'!AL$84</f>
        <v>1.8291240000000001E-3</v>
      </c>
      <c r="AO38" s="22">
        <f>1/1000*'[1]44094418Imp'!AM$84</f>
        <v>1.913643E-3</v>
      </c>
      <c r="AP38" s="22">
        <f>1/1000*'[1]44094418Imp'!AN$84</f>
        <v>1.8434839999999998E-3</v>
      </c>
      <c r="AQ38" s="22">
        <f>1/1000*'[1]44094418Imp'!AO$84</f>
        <v>2.5487190000000001E-3</v>
      </c>
      <c r="AR38" s="22">
        <f>1/1000*'[1]44094418Imp'!AP$84</f>
        <v>2.413063E-3</v>
      </c>
      <c r="AS38" s="22">
        <f>1/1000*'[1]44094418Imp'!AQ$84</f>
        <v>2.4032509999999999E-3</v>
      </c>
      <c r="AT38" s="22">
        <f>1/1000*'[1]44094418Imp'!AR$84</f>
        <v>6.0258600000000001E-4</v>
      </c>
      <c r="AU38" s="22">
        <f>1/1000*'[1]44094418Imp'!AS$84</f>
        <v>1.6488799999999997E-4</v>
      </c>
      <c r="AV38" s="22">
        <f>1/1000*'[1]44094418Imp'!AT$84</f>
        <v>9.4360200000000009E-4</v>
      </c>
      <c r="AW38" s="22">
        <f>1/1000*'[1]44094418Imp'!AU$84</f>
        <v>1.0361140000000001E-3</v>
      </c>
      <c r="AX38" s="22">
        <f>1/1000*'[1]44094418Imp'!AV$84</f>
        <v>1.619049E-3</v>
      </c>
      <c r="AY38" s="22">
        <f>1/1000*'[1]44094418Imp'!AW$84</f>
        <v>4.1174760000000001E-3</v>
      </c>
      <c r="AZ38" s="22">
        <f>1/1000*'[1]44094418Imp'!AX$84</f>
        <v>4.0064080000000004E-3</v>
      </c>
      <c r="BA38" s="22">
        <f>1/1000*'[1]44094418Imp'!AY$84</f>
        <v>2.5089769999999999E-3</v>
      </c>
      <c r="BB38" s="22">
        <f>1/1000*'[1]44094418Imp'!AZ$84</f>
        <v>0</v>
      </c>
      <c r="BC38" s="21">
        <f>1/1000*'[1]44094418Imp'!BA$84</f>
        <v>0</v>
      </c>
      <c r="BD38" s="228"/>
    </row>
    <row r="39" spans="2:56">
      <c r="B39" s="5" t="s">
        <v>44</v>
      </c>
      <c r="C39" s="31">
        <f>'[1]44094418Imp'!B$85</f>
        <v>2.2029661791666665E-2</v>
      </c>
      <c r="D39" s="22">
        <f>'[1]44094418Imp'!C$85</f>
        <v>2.2156771049999999E-2</v>
      </c>
      <c r="E39" s="22">
        <f>'[1]44094418Imp'!D$85</f>
        <v>1.46692965E-2</v>
      </c>
      <c r="F39" s="22">
        <f>'[1]44094418Imp'!E$85</f>
        <v>1.4296352E-2</v>
      </c>
      <c r="G39" s="22">
        <f>'[1]44094418Imp'!F$85</f>
        <v>2.0496996499999996E-2</v>
      </c>
      <c r="H39" s="22">
        <f>'[1]44094418Imp'!G$85</f>
        <v>2.2163200383333331E-2</v>
      </c>
      <c r="I39" s="22">
        <f>'[1]44094418Imp'!H$85</f>
        <v>2.5968210766666673E-2</v>
      </c>
      <c r="J39" s="22">
        <f>'[1]44094418Imp'!I$85</f>
        <v>8.9923993583333334E-3</v>
      </c>
      <c r="K39" s="22">
        <f>'[1]44094418Imp'!J$85</f>
        <v>1.5873437274999999E-2</v>
      </c>
      <c r="L39" s="22">
        <f>'[1]44094418Imp'!K$85</f>
        <v>8.8932353333333325E-3</v>
      </c>
      <c r="M39" s="22">
        <f>'[1]44094418Imp'!L$85</f>
        <v>6.1269874916666661E-3</v>
      </c>
      <c r="N39" s="22">
        <f>'[1]44094418Imp'!M$85</f>
        <v>4.6389335249999997E-3</v>
      </c>
      <c r="O39" s="22">
        <f>'[1]44094418Imp'!N$85</f>
        <v>2.1638343666666665E-3</v>
      </c>
      <c r="P39" s="22">
        <f>'[1]44094418Imp'!O$85</f>
        <v>2.7706003083333331E-3</v>
      </c>
      <c r="Q39" s="22">
        <f>'[1]44094418Imp'!P$85</f>
        <v>5.8791419399999989E-3</v>
      </c>
      <c r="R39" s="22">
        <f>'[1]44094418Imp'!Q$85</f>
        <v>1.0228286249999998E-2</v>
      </c>
      <c r="S39" s="22">
        <f>'[1]44094418Imp'!R$85</f>
        <v>9.0636620666666654E-3</v>
      </c>
      <c r="T39" s="22">
        <f>'[1]44094418Imp'!S$85</f>
        <v>1.9330341416666664E-2</v>
      </c>
      <c r="U39" s="22">
        <f>'[1]44094418Imp'!T$85</f>
        <v>1.1138067566666665E-2</v>
      </c>
      <c r="V39" s="22">
        <f>'[1]44094418Imp'!U$85</f>
        <v>1.81092471E-2</v>
      </c>
      <c r="W39" s="22">
        <f>'[1]44094418Imp'!V$85</f>
        <v>3.6715358399999993E-3</v>
      </c>
      <c r="X39" s="22">
        <f>'[1]44094418Imp'!W$85</f>
        <v>9.3703544199999992E-3</v>
      </c>
      <c r="Y39" s="22">
        <f>'[1]44094418Imp'!X$85</f>
        <v>1.264709223456E-2</v>
      </c>
      <c r="Z39" s="22">
        <f>'[1]44094418Imp'!Y$85</f>
        <v>5.4291840017799999E-3</v>
      </c>
      <c r="AA39" s="22">
        <f>'[1]44094418Imp'!Z$85</f>
        <v>0</v>
      </c>
      <c r="AB39" s="21">
        <f>'[1]44094418Imp'!AA$85</f>
        <v>0</v>
      </c>
      <c r="AC39" s="25"/>
      <c r="AD39" s="31">
        <f>1/1000*'[1]44094418Imp'!AB$85</f>
        <v>6.932457999999999E-3</v>
      </c>
      <c r="AE39" s="22">
        <f>1/1000*'[1]44094418Imp'!AC$85</f>
        <v>9.9015100000000005E-3</v>
      </c>
      <c r="AF39" s="22">
        <f>1/1000*'[1]44094418Imp'!AD$85</f>
        <v>8.2850000000000007E-3</v>
      </c>
      <c r="AG39" s="22">
        <f>1/1000*'[1]44094418Imp'!AE$85</f>
        <v>7.4740000000000006E-3</v>
      </c>
      <c r="AH39" s="22">
        <f>1/1000*'[1]44094418Imp'!AF$85</f>
        <v>1.3082000000000002E-2</v>
      </c>
      <c r="AI39" s="22">
        <f>1/1000*'[1]44094418Imp'!AG$85</f>
        <v>1.6760516999999999E-2</v>
      </c>
      <c r="AJ39" s="22">
        <f>1/1000*'[1]44094418Imp'!AH$85</f>
        <v>1.6533065E-2</v>
      </c>
      <c r="AK39" s="22">
        <f>1/1000*'[1]44094418Imp'!AI$85</f>
        <v>6.4610449999999995E-3</v>
      </c>
      <c r="AL39" s="22">
        <f>1/1000*'[1]44094418Imp'!AJ$85</f>
        <v>9.387711E-3</v>
      </c>
      <c r="AM39" s="22">
        <f>1/1000*'[1]44094418Imp'!AK$85</f>
        <v>6.1811940000000001E-3</v>
      </c>
      <c r="AN39" s="22">
        <f>1/1000*'[1]44094418Imp'!AL$85</f>
        <v>4.749784E-3</v>
      </c>
      <c r="AO39" s="22">
        <f>1/1000*'[1]44094418Imp'!AM$85</f>
        <v>2.9372939999999991E-3</v>
      </c>
      <c r="AP39" s="22">
        <f>1/1000*'[1]44094418Imp'!AN$85</f>
        <v>1.637927E-3</v>
      </c>
      <c r="AQ39" s="22">
        <f>1/1000*'[1]44094418Imp'!AO$85</f>
        <v>1.9942620000000001E-3</v>
      </c>
      <c r="AR39" s="22">
        <f>1/1000*'[1]44094418Imp'!AP$85</f>
        <v>4.1813709999999997E-3</v>
      </c>
      <c r="AS39" s="22">
        <f>1/1000*'[1]44094418Imp'!AQ$85</f>
        <v>5.6708959999999999E-3</v>
      </c>
      <c r="AT39" s="22">
        <f>1/1000*'[1]44094418Imp'!AR$85</f>
        <v>5.8783300000000002E-3</v>
      </c>
      <c r="AU39" s="22">
        <f>1/1000*'[1]44094418Imp'!AS$85</f>
        <v>9.6521249999999975E-3</v>
      </c>
      <c r="AV39" s="22">
        <f>1/1000*'[1]44094418Imp'!AT$85</f>
        <v>9.4097279999999991E-3</v>
      </c>
      <c r="AW39" s="22">
        <f>1/1000*'[1]44094418Imp'!AU$85</f>
        <v>1.0000004E-2</v>
      </c>
      <c r="AX39" s="22">
        <f>1/1000*'[1]44094418Imp'!AV$85</f>
        <v>3.5175609999999998E-3</v>
      </c>
      <c r="AY39" s="22">
        <f>1/1000*'[1]44094418Imp'!AW$85</f>
        <v>9.6059240000000001E-3</v>
      </c>
      <c r="AZ39" s="22">
        <f>1/1000*'[1]44094418Imp'!AX$85</f>
        <v>1.0613241000000001E-2</v>
      </c>
      <c r="BA39" s="22">
        <f>1/1000*'[1]44094418Imp'!AY$85</f>
        <v>8.4074679999999995E-3</v>
      </c>
      <c r="BB39" s="22">
        <f>1/1000*'[1]44094418Imp'!AZ$85</f>
        <v>0</v>
      </c>
      <c r="BC39" s="21">
        <f>1/1000*'[1]44094418Imp'!BA$85</f>
        <v>0</v>
      </c>
      <c r="BD39" s="228"/>
    </row>
    <row r="40" spans="2:56">
      <c r="B40" s="5" t="s">
        <v>45</v>
      </c>
      <c r="C40" s="31">
        <f>'[1]44094418Imp'!B$91</f>
        <v>1.4628218408333331E-2</v>
      </c>
      <c r="D40" s="22">
        <f>'[1]44094418Imp'!C$91</f>
        <v>2.0272670091666667E-2</v>
      </c>
      <c r="E40" s="22">
        <f>'[1]44094418Imp'!D$91</f>
        <v>3.95147915E-2</v>
      </c>
      <c r="F40" s="22">
        <f>'[1]44094418Imp'!E$91</f>
        <v>3.5864539500000001E-2</v>
      </c>
      <c r="G40" s="22">
        <f>'[1]44094418Imp'!F$91</f>
        <v>4.617173799999999E-2</v>
      </c>
      <c r="H40" s="22">
        <f>'[1]44094418Imp'!G$91</f>
        <v>8.5281737266666657E-2</v>
      </c>
      <c r="I40" s="22">
        <f>'[1]44094418Imp'!H$91</f>
        <v>5.2324846977777784E-2</v>
      </c>
      <c r="J40" s="22">
        <f>'[1]44094418Imp'!I$91</f>
        <v>7.7513327958333336E-2</v>
      </c>
      <c r="K40" s="22">
        <f>'[1]44094418Imp'!J$91</f>
        <v>5.9608195199999978E-2</v>
      </c>
      <c r="L40" s="22">
        <f>'[1]44094418Imp'!K$91</f>
        <v>3.800299335E-2</v>
      </c>
      <c r="M40" s="22">
        <f>'[1]44094418Imp'!L$91</f>
        <v>3.1405047791666661E-2</v>
      </c>
      <c r="N40" s="22">
        <f>'[1]44094418Imp'!M$91</f>
        <v>3.5792272483333325E-2</v>
      </c>
      <c r="O40" s="22">
        <f>'[1]44094418Imp'!N$91</f>
        <v>2.8775452191666672E-2</v>
      </c>
      <c r="P40" s="22">
        <f>'[1]44094418Imp'!O$91</f>
        <v>3.5938951041666667E-2</v>
      </c>
      <c r="Q40" s="22">
        <f>'[1]44094418Imp'!P$91</f>
        <v>2.4450049960000001E-2</v>
      </c>
      <c r="R40" s="22">
        <f>'[1]44094418Imp'!Q$91</f>
        <v>4.9946791624999994E-2</v>
      </c>
      <c r="S40" s="22">
        <f>'[1]44094418Imp'!R$91</f>
        <v>3.6082317458333332E-2</v>
      </c>
      <c r="T40" s="22">
        <f>'[1]44094418Imp'!S$91</f>
        <v>4.6245403874999993E-2</v>
      </c>
      <c r="U40" s="22">
        <f>'[1]44094418Imp'!T$91</f>
        <v>3.1765821338888882E-2</v>
      </c>
      <c r="V40" s="22">
        <f>'[1]44094418Imp'!U$91</f>
        <v>2.7293162819999998E-2</v>
      </c>
      <c r="W40" s="22">
        <f>'[1]44094418Imp'!V$91</f>
        <v>2.0662057640000002E-2</v>
      </c>
      <c r="X40" s="22">
        <f>'[1]44094418Imp'!W$91</f>
        <v>2.5029810399999991E-2</v>
      </c>
      <c r="Y40" s="22">
        <f>'[1]44094418Imp'!X$91</f>
        <v>1.183458867864E-2</v>
      </c>
      <c r="Z40" s="22">
        <f>'[1]44094418Imp'!Y$91</f>
        <v>1.06287752795E-2</v>
      </c>
      <c r="AA40" s="22">
        <f>'[1]44094418Imp'!Z$91</f>
        <v>0</v>
      </c>
      <c r="AB40" s="21">
        <f>'[1]44094418Imp'!AA$91</f>
        <v>0</v>
      </c>
      <c r="AC40" s="25"/>
      <c r="AD40" s="31">
        <f>1/1000*'[1]44094418Imp'!AB$91</f>
        <v>9.500523999999998E-3</v>
      </c>
      <c r="AE40" s="22">
        <f>1/1000*'[1]44094418Imp'!AC$91</f>
        <v>1.1825440000000001E-2</v>
      </c>
      <c r="AF40" s="22">
        <f>1/1000*'[1]44094418Imp'!AD$91</f>
        <v>2.2923000000000002E-2</v>
      </c>
      <c r="AG40" s="22">
        <f>1/1000*'[1]44094418Imp'!AE$91</f>
        <v>2.4100000000000003E-2</v>
      </c>
      <c r="AH40" s="22">
        <f>1/1000*'[1]44094418Imp'!AF$91</f>
        <v>2.4094000000000001E-2</v>
      </c>
      <c r="AI40" s="22">
        <f>1/1000*'[1]44094418Imp'!AG$91</f>
        <v>3.0956838999999993E-2</v>
      </c>
      <c r="AJ40" s="22">
        <f>1/1000*'[1]44094418Imp'!AH$91</f>
        <v>3.3923836999999998E-2</v>
      </c>
      <c r="AK40" s="22">
        <f>1/1000*'[1]44094418Imp'!AI$91</f>
        <v>3.8000594999999991E-2</v>
      </c>
      <c r="AL40" s="22">
        <f>1/1000*'[1]44094418Imp'!AJ$91</f>
        <v>3.7485360999999988E-2</v>
      </c>
      <c r="AM40" s="22">
        <f>1/1000*'[1]44094418Imp'!AK$91</f>
        <v>2.5629754000000012E-2</v>
      </c>
      <c r="AN40" s="22">
        <f>1/1000*'[1]44094418Imp'!AL$91</f>
        <v>2.1400188999999997E-2</v>
      </c>
      <c r="AO40" s="22">
        <f>1/1000*'[1]44094418Imp'!AM$91</f>
        <v>2.5486469000000008E-2</v>
      </c>
      <c r="AP40" s="22">
        <f>1/1000*'[1]44094418Imp'!AN$91</f>
        <v>2.3289687E-2</v>
      </c>
      <c r="AQ40" s="22">
        <f>1/1000*'[1]44094418Imp'!AO$91</f>
        <v>2.6904174999999999E-2</v>
      </c>
      <c r="AR40" s="22">
        <f>1/1000*'[1]44094418Imp'!AP$91</f>
        <v>2.7475122000000001E-2</v>
      </c>
      <c r="AS40" s="22">
        <f>1/1000*'[1]44094418Imp'!AQ$91</f>
        <v>2.6404172E-2</v>
      </c>
      <c r="AT40" s="22">
        <f>1/1000*'[1]44094418Imp'!AR$91</f>
        <v>2.6660929999999999E-2</v>
      </c>
      <c r="AU40" s="22">
        <f>1/1000*'[1]44094418Imp'!AS$91</f>
        <v>2.6120500000000001E-2</v>
      </c>
      <c r="AV40" s="22">
        <f>1/1000*'[1]44094418Imp'!AT$91</f>
        <v>2.8423563000000002E-2</v>
      </c>
      <c r="AW40" s="22">
        <f>1/1000*'[1]44094418Imp'!AU$91</f>
        <v>2.8835161000000002E-2</v>
      </c>
      <c r="AX40" s="22">
        <f>1/1000*'[1]44094418Imp'!AV$91</f>
        <v>2.4022797999999998E-2</v>
      </c>
      <c r="AY40" s="22">
        <f>1/1000*'[1]44094418Imp'!AW$91</f>
        <v>2.9763743999999998E-2</v>
      </c>
      <c r="AZ40" s="22">
        <f>1/1000*'[1]44094418Imp'!AX$91</f>
        <v>1.0913263999999999E-2</v>
      </c>
      <c r="BA40" s="22">
        <f>1/1000*'[1]44094418Imp'!AY$91</f>
        <v>1.2486365000000001E-2</v>
      </c>
      <c r="BB40" s="22">
        <f>1/1000*'[1]44094418Imp'!AZ$91</f>
        <v>0</v>
      </c>
      <c r="BC40" s="21">
        <f>1/1000*'[1]44094418Imp'!BA$91</f>
        <v>0</v>
      </c>
      <c r="BD40" s="228"/>
    </row>
    <row r="41" spans="2:56">
      <c r="B41" s="5" t="s">
        <v>54</v>
      </c>
      <c r="C41" s="31">
        <f>'[1]44094418Imp'!B$114</f>
        <v>4.701627043E-2</v>
      </c>
      <c r="D41" s="22">
        <f>'[1]44094418Imp'!C$114</f>
        <v>4.3791233858333334E-2</v>
      </c>
      <c r="E41" s="22">
        <f>'[1]44094418Imp'!D$114</f>
        <v>6.3875685500000001E-2</v>
      </c>
      <c r="F41" s="22">
        <f>'[1]44094418Imp'!E$114</f>
        <v>7.0195283499999997E-2</v>
      </c>
      <c r="G41" s="22">
        <f>'[1]44094418Imp'!F$114</f>
        <v>7.8017863499999993E-2</v>
      </c>
      <c r="H41" s="22">
        <f>'[1]44094418Imp'!G$114</f>
        <v>7.1703287921428563E-2</v>
      </c>
      <c r="I41" s="22">
        <f>'[1]44094418Imp'!H$114</f>
        <v>6.3278307350000007E-2</v>
      </c>
      <c r="J41" s="22">
        <f>'[1]44094418Imp'!I$114</f>
        <v>8.8517303324999991E-2</v>
      </c>
      <c r="K41" s="22">
        <f>'[1]44094418Imp'!J$114</f>
        <v>5.3780691174999992E-2</v>
      </c>
      <c r="L41" s="22">
        <f>'[1]44094418Imp'!K$114</f>
        <v>3.3909534533333327E-2</v>
      </c>
      <c r="M41" s="22">
        <f>'[1]44094418Imp'!L$114</f>
        <v>3.0399669991666663E-2</v>
      </c>
      <c r="N41" s="22">
        <f>'[1]44094418Imp'!M$114</f>
        <v>3.5301474785714285E-2</v>
      </c>
      <c r="O41" s="22">
        <f>'[1]44094418Imp'!N$114</f>
        <v>4.3886731724999989E-2</v>
      </c>
      <c r="P41" s="22">
        <f>'[1]44094418Imp'!O$114</f>
        <v>5.8786122491666662E-2</v>
      </c>
      <c r="Q41" s="22">
        <f>'[1]44094418Imp'!P$114</f>
        <v>4.3157815959999998E-2</v>
      </c>
      <c r="R41" s="22">
        <f>'[1]44094418Imp'!Q$114</f>
        <v>4.9083312658333336E-2</v>
      </c>
      <c r="S41" s="22">
        <f>'[1]44094418Imp'!R$114</f>
        <v>5.4103469933333329E-2</v>
      </c>
      <c r="T41" s="22">
        <f>'[1]44094418Imp'!S$114</f>
        <v>6.4614830027777778E-2</v>
      </c>
      <c r="U41" s="22">
        <f>'[1]44094418Imp'!T$114</f>
        <v>6.5430571127777754E-2</v>
      </c>
      <c r="V41" s="22">
        <f>'[1]44094418Imp'!U$114</f>
        <v>6.6787112279999991E-2</v>
      </c>
      <c r="W41" s="22">
        <f>'[1]44094418Imp'!V$114</f>
        <v>4.9280066499999997E-2</v>
      </c>
      <c r="X41" s="22">
        <f>'[1]44094418Imp'!W$114</f>
        <v>6.7110944179999993E-2</v>
      </c>
      <c r="Y41" s="22">
        <f>'[1]44094418Imp'!X$114</f>
        <v>6.3906009036940006E-2</v>
      </c>
      <c r="Z41" s="22">
        <f>'[1]44094418Imp'!Y$114</f>
        <v>5.3326616327739995E-2</v>
      </c>
      <c r="AA41" s="22">
        <f>'[1]44094418Imp'!Z$114</f>
        <v>0</v>
      </c>
      <c r="AB41" s="21">
        <f>'[1]44094418Imp'!AA$114</f>
        <v>0</v>
      </c>
      <c r="AC41" s="25"/>
      <c r="AD41" s="31">
        <f>1/1000*'[1]44094418Imp'!AB$114</f>
        <v>2.5039295999999999E-2</v>
      </c>
      <c r="AE41" s="22">
        <f>1/1000*'[1]44094418Imp'!AC$114</f>
        <v>2.4606835000000001E-2</v>
      </c>
      <c r="AF41" s="22">
        <f>1/1000*'[1]44094418Imp'!AD$114</f>
        <v>3.1408000000000005E-2</v>
      </c>
      <c r="AG41" s="22">
        <f>1/1000*'[1]44094418Imp'!AE$114</f>
        <v>3.4558999999999999E-2</v>
      </c>
      <c r="AH41" s="22">
        <f>1/1000*'[1]44094418Imp'!AF$114</f>
        <v>3.8764000000000007E-2</v>
      </c>
      <c r="AI41" s="22">
        <f>1/1000*'[1]44094418Imp'!AG$114</f>
        <v>4.1142198999999997E-2</v>
      </c>
      <c r="AJ41" s="22">
        <f>1/1000*'[1]44094418Imp'!AH$114</f>
        <v>3.7816023999999997E-2</v>
      </c>
      <c r="AK41" s="22">
        <f>1/1000*'[1]44094418Imp'!AI$114</f>
        <v>3.6080858E-2</v>
      </c>
      <c r="AL41" s="22">
        <f>1/1000*'[1]44094418Imp'!AJ$114</f>
        <v>3.3727113000000003E-2</v>
      </c>
      <c r="AM41" s="22">
        <f>1/1000*'[1]44094418Imp'!AK$114</f>
        <v>2.0988171999999999E-2</v>
      </c>
      <c r="AN41" s="22">
        <f>1/1000*'[1]44094418Imp'!AL$114</f>
        <v>1.8616589999999999E-2</v>
      </c>
      <c r="AO41" s="22">
        <f>1/1000*'[1]44094418Imp'!AM$114</f>
        <v>2.3902786999999998E-2</v>
      </c>
      <c r="AP41" s="22">
        <f>1/1000*'[1]44094418Imp'!AN$114</f>
        <v>2.8352758000000002E-2</v>
      </c>
      <c r="AQ41" s="22">
        <f>1/1000*'[1]44094418Imp'!AO$114</f>
        <v>3.3961940999999995E-2</v>
      </c>
      <c r="AR41" s="22">
        <f>1/1000*'[1]44094418Imp'!AP$114</f>
        <v>3.5596573999999999E-2</v>
      </c>
      <c r="AS41" s="22">
        <f>1/1000*'[1]44094418Imp'!AQ$114</f>
        <v>3.0784552999999999E-2</v>
      </c>
      <c r="AT41" s="22">
        <f>1/1000*'[1]44094418Imp'!AR$114</f>
        <v>3.3113297000000007E-2</v>
      </c>
      <c r="AU41" s="22">
        <f>1/1000*'[1]44094418Imp'!AS$114</f>
        <v>4.0271484000000003E-2</v>
      </c>
      <c r="AV41" s="22">
        <f>1/1000*'[1]44094418Imp'!AT$114</f>
        <v>4.8766951000000003E-2</v>
      </c>
      <c r="AW41" s="22">
        <f>1/1000*'[1]44094418Imp'!AU$114</f>
        <v>4.9188510999999997E-2</v>
      </c>
      <c r="AX41" s="22">
        <f>1/1000*'[1]44094418Imp'!AV$114</f>
        <v>3.9892087999999999E-2</v>
      </c>
      <c r="AY41" s="22">
        <f>1/1000*'[1]44094418Imp'!AW$114</f>
        <v>5.4301109999999993E-2</v>
      </c>
      <c r="AZ41" s="22">
        <f>1/1000*'[1]44094418Imp'!AX$114</f>
        <v>5.2955225000000002E-2</v>
      </c>
      <c r="BA41" s="22">
        <f>1/1000*'[1]44094418Imp'!AY$114</f>
        <v>4.7864177000000001E-2</v>
      </c>
      <c r="BB41" s="22">
        <f>1/1000*'[1]44094418Imp'!AZ$114</f>
        <v>0</v>
      </c>
      <c r="BC41" s="21">
        <f>1/1000*'[1]44094418Imp'!BA$114</f>
        <v>0</v>
      </c>
      <c r="BD41" s="228"/>
    </row>
    <row r="42" spans="2:56">
      <c r="B42" s="5" t="s">
        <v>91</v>
      </c>
      <c r="C42" s="31">
        <f>'[1]44094418Imp'!B$160</f>
        <v>4.9887722133333319E-2</v>
      </c>
      <c r="D42" s="22">
        <f>'[1]44094418Imp'!C$160</f>
        <v>1.7224771933333331E-2</v>
      </c>
      <c r="E42" s="22">
        <f>'[1]44094418Imp'!D$160</f>
        <v>2.1477560000000003E-2</v>
      </c>
      <c r="F42" s="22">
        <f>'[1]44094418Imp'!E$160</f>
        <v>2.8292555E-2</v>
      </c>
      <c r="G42" s="22">
        <f>'[1]44094418Imp'!F$160</f>
        <v>1.9334125000000004E-2</v>
      </c>
      <c r="H42" s="22">
        <f>'[1]44094418Imp'!G$160</f>
        <v>2.2295943758333332E-2</v>
      </c>
      <c r="I42" s="22">
        <f>'[1]44094418Imp'!H$160</f>
        <v>1.6865056566666665E-2</v>
      </c>
      <c r="J42" s="22">
        <f>'[1]44094418Imp'!I$160</f>
        <v>2.8549583791666666E-2</v>
      </c>
      <c r="K42" s="22">
        <f>'[1]44094418Imp'!J$160</f>
        <v>1.7103426291666668E-2</v>
      </c>
      <c r="L42" s="22">
        <f>'[1]44094418Imp'!K$160</f>
        <v>1.6281567600000001E-2</v>
      </c>
      <c r="M42" s="22">
        <f>'[1]44094418Imp'!L$160</f>
        <v>1.0796006666666668E-2</v>
      </c>
      <c r="N42" s="22">
        <f>'[1]44094418Imp'!M$160</f>
        <v>1.2135130774999997E-2</v>
      </c>
      <c r="O42" s="22">
        <f>'[1]44094418Imp'!N$160</f>
        <v>1.3344520083333332E-2</v>
      </c>
      <c r="P42" s="22">
        <f>'[1]44094418Imp'!O$160</f>
        <v>2.0523663636904759E-2</v>
      </c>
      <c r="Q42" s="22">
        <f>'[1]44094418Imp'!P$160</f>
        <v>1.4907617479999998E-2</v>
      </c>
      <c r="R42" s="22">
        <f>'[1]44094418Imp'!Q$160</f>
        <v>1.4434044366666668E-2</v>
      </c>
      <c r="S42" s="22">
        <f>'[1]44094418Imp'!R$160</f>
        <v>1.3162769808333332E-2</v>
      </c>
      <c r="T42" s="22">
        <f>'[1]44094418Imp'!S$160</f>
        <v>8.2680130722222207E-3</v>
      </c>
      <c r="U42" s="22">
        <f>'[1]44094418Imp'!T$160</f>
        <v>5.7096128611111106E-3</v>
      </c>
      <c r="V42" s="22">
        <f>'[1]44094418Imp'!U$160</f>
        <v>8.3267763599999996E-3</v>
      </c>
      <c r="W42" s="22">
        <f>'[1]44094418Imp'!V$160</f>
        <v>9.6592698999999997E-3</v>
      </c>
      <c r="X42" s="22">
        <f>'[1]44094418Imp'!W$160</f>
        <v>1.3012760459999998E-2</v>
      </c>
      <c r="Y42" s="22">
        <f>'[1]44094418Imp'!X$160</f>
        <v>1.2905527517539999E-2</v>
      </c>
      <c r="Z42" s="22">
        <f>'[1]44094418Imp'!Y$160</f>
        <v>5.3986835459199998E-3</v>
      </c>
      <c r="AA42" s="22">
        <f>'[1]44094418Imp'!Z$160</f>
        <v>0</v>
      </c>
      <c r="AB42" s="21">
        <f>'[1]44094418Imp'!AA$160</f>
        <v>0</v>
      </c>
      <c r="AC42" s="25"/>
      <c r="AD42" s="31">
        <f>1/1000*'[1]44094418Imp'!AB$160</f>
        <v>4.7218040000000005E-3</v>
      </c>
      <c r="AE42" s="22">
        <f>1/1000*'[1]44094418Imp'!AC$160</f>
        <v>5.4333709999999993E-3</v>
      </c>
      <c r="AF42" s="22">
        <f>1/1000*'[1]44094418Imp'!AD$160</f>
        <v>5.9509999999999997E-3</v>
      </c>
      <c r="AG42" s="22">
        <f>1/1000*'[1]44094418Imp'!AE$160</f>
        <v>1.0056000000000001E-2</v>
      </c>
      <c r="AH42" s="22">
        <f>1/1000*'[1]44094418Imp'!AF$160</f>
        <v>6.0700000000000007E-3</v>
      </c>
      <c r="AI42" s="22">
        <f>1/1000*'[1]44094418Imp'!AG$160</f>
        <v>6.0350850000000008E-3</v>
      </c>
      <c r="AJ42" s="22">
        <f>1/1000*'[1]44094418Imp'!AH$160</f>
        <v>9.6620560000000005E-3</v>
      </c>
      <c r="AK42" s="22">
        <f>1/1000*'[1]44094418Imp'!AI$160</f>
        <v>1.2740191999999999E-2</v>
      </c>
      <c r="AL42" s="22">
        <f>1/1000*'[1]44094418Imp'!AJ$160</f>
        <v>1.3633139000000001E-2</v>
      </c>
      <c r="AM42" s="22">
        <f>1/1000*'[1]44094418Imp'!AK$160</f>
        <v>8.5354259999999987E-3</v>
      </c>
      <c r="AN42" s="22">
        <f>1/1000*'[1]44094418Imp'!AL$160</f>
        <v>5.2704860000000004E-3</v>
      </c>
      <c r="AO42" s="22">
        <f>1/1000*'[1]44094418Imp'!AM$160</f>
        <v>5.3643889999999998E-3</v>
      </c>
      <c r="AP42" s="22">
        <f>1/1000*'[1]44094418Imp'!AN$160</f>
        <v>8.0999659999999984E-3</v>
      </c>
      <c r="AQ42" s="22">
        <f>1/1000*'[1]44094418Imp'!AO$160</f>
        <v>9.6418529999999988E-3</v>
      </c>
      <c r="AR42" s="22">
        <f>1/1000*'[1]44094418Imp'!AP$160</f>
        <v>1.0111990000000001E-2</v>
      </c>
      <c r="AS42" s="22">
        <f>1/1000*'[1]44094418Imp'!AQ$160</f>
        <v>7.5729049999999996E-3</v>
      </c>
      <c r="AT42" s="22">
        <f>1/1000*'[1]44094418Imp'!AR$160</f>
        <v>7.3426680000000001E-3</v>
      </c>
      <c r="AU42" s="22">
        <f>1/1000*'[1]44094418Imp'!AS$160</f>
        <v>6.108105E-3</v>
      </c>
      <c r="AV42" s="22">
        <f>1/1000*'[1]44094418Imp'!AT$160</f>
        <v>6.9145579999999995E-3</v>
      </c>
      <c r="AW42" s="22">
        <f>1/1000*'[1]44094418Imp'!AU$160</f>
        <v>6.5697650000000008E-3</v>
      </c>
      <c r="AX42" s="22">
        <f>1/1000*'[1]44094418Imp'!AV$160</f>
        <v>6.7585870000000008E-3</v>
      </c>
      <c r="AY42" s="22">
        <f>1/1000*'[1]44094418Imp'!AW$160</f>
        <v>8.9679719999999994E-3</v>
      </c>
      <c r="AZ42" s="22">
        <f>1/1000*'[1]44094418Imp'!AX$160</f>
        <v>1.1012575E-2</v>
      </c>
      <c r="BA42" s="22">
        <f>1/1000*'[1]44094418Imp'!AY$160</f>
        <v>5.8560619999999996E-3</v>
      </c>
      <c r="BB42" s="22">
        <f>1/1000*'[1]44094418Imp'!AZ$160</f>
        <v>0</v>
      </c>
      <c r="BC42" s="21">
        <f>1/1000*'[1]44094418Imp'!BA$160</f>
        <v>0</v>
      </c>
      <c r="BD42" s="228"/>
    </row>
    <row r="43" spans="2:56">
      <c r="B43" s="5" t="s">
        <v>121</v>
      </c>
      <c r="C43" s="31">
        <f>'[1]44094418Imp'!B$212</f>
        <v>4.8815378466666663E-2</v>
      </c>
      <c r="D43" s="22">
        <f>'[1]44094418Imp'!C$212</f>
        <v>3.1817061008333335E-2</v>
      </c>
      <c r="E43" s="22">
        <f>'[1]44094418Imp'!D$212</f>
        <v>3.1762143999999999E-2</v>
      </c>
      <c r="F43" s="22">
        <f>'[1]44094418Imp'!E$212</f>
        <v>2.9466567499999995E-2</v>
      </c>
      <c r="G43" s="22">
        <f>'[1]44094418Imp'!F$212</f>
        <v>3.7568391E-2</v>
      </c>
      <c r="H43" s="22">
        <f>'[1]44094418Imp'!G$212</f>
        <v>3.140479795E-2</v>
      </c>
      <c r="I43" s="22">
        <f>'[1]44094418Imp'!H$212</f>
        <v>3.7541390691666676E-2</v>
      </c>
      <c r="J43" s="22">
        <f>'[1]44094418Imp'!I$212</f>
        <v>3.2307053758333336E-2</v>
      </c>
      <c r="K43" s="22">
        <f>'[1]44094418Imp'!J$212</f>
        <v>1.1039278366666665E-2</v>
      </c>
      <c r="L43" s="22">
        <f>'[1]44094418Imp'!K$212</f>
        <v>6.1901649416666663E-3</v>
      </c>
      <c r="M43" s="22">
        <f>'[1]44094418Imp'!L$212</f>
        <v>5.7819351749999991E-3</v>
      </c>
      <c r="N43" s="22">
        <f>'[1]44094418Imp'!M$212</f>
        <v>4.0396100833333332E-3</v>
      </c>
      <c r="O43" s="22">
        <f>'[1]44094418Imp'!N$212</f>
        <v>8.4326662916666666E-3</v>
      </c>
      <c r="P43" s="22">
        <f>'[1]44094418Imp'!O$212</f>
        <v>6.8850393749999997E-3</v>
      </c>
      <c r="Q43" s="22">
        <f>'[1]44094418Imp'!P$212</f>
        <v>5.4291602399999988E-3</v>
      </c>
      <c r="R43" s="22">
        <f>'[1]44094418Imp'!Q$212</f>
        <v>1.3103582758333333E-2</v>
      </c>
      <c r="S43" s="22">
        <f>'[1]44094418Imp'!R$212</f>
        <v>1.0741356966666667E-2</v>
      </c>
      <c r="T43" s="22">
        <f>'[1]44094418Imp'!S$212</f>
        <v>1.6645307050000002E-2</v>
      </c>
      <c r="U43" s="22">
        <f>'[1]44094418Imp'!T$212</f>
        <v>1.5753430205555554E-2</v>
      </c>
      <c r="V43" s="22">
        <f>'[1]44094418Imp'!U$212</f>
        <v>2.295278202E-2</v>
      </c>
      <c r="W43" s="22">
        <f>'[1]44094418Imp'!V$212</f>
        <v>2.317291942E-2</v>
      </c>
      <c r="X43" s="22">
        <f>'[1]44094418Imp'!W$212</f>
        <v>2.8092306059999995E-2</v>
      </c>
      <c r="Y43" s="22">
        <f>'[1]44094418Imp'!X$212</f>
        <v>2.1913167544099995E-2</v>
      </c>
      <c r="Z43" s="22">
        <f>'[1]44094418Imp'!Y$212</f>
        <v>1.2380691255100001E-2</v>
      </c>
      <c r="AA43" s="22">
        <f>'[1]44094418Imp'!Z$212</f>
        <v>0</v>
      </c>
      <c r="AB43" s="21">
        <f>'[1]44094418Imp'!AA$212</f>
        <v>0</v>
      </c>
      <c r="AC43" s="25"/>
      <c r="AD43" s="17">
        <f>1/1000*'[1]44094418Imp'!AB$212</f>
        <v>2.4163406999999998E-2</v>
      </c>
      <c r="AE43" s="12">
        <f>1/1000*'[1]44094418Imp'!AC$212</f>
        <v>1.7618242999999999E-2</v>
      </c>
      <c r="AF43" s="12">
        <f>1/1000*'[1]44094418Imp'!AD$212</f>
        <v>1.7963E-2</v>
      </c>
      <c r="AG43" s="12">
        <f>1/1000*'[1]44094418Imp'!AE$212</f>
        <v>1.6302999999999998E-2</v>
      </c>
      <c r="AH43" s="12">
        <f>1/1000*'[1]44094418Imp'!AF$212</f>
        <v>2.1701999999999999E-2</v>
      </c>
      <c r="AI43" s="12">
        <f>1/1000*'[1]44094418Imp'!AG$212</f>
        <v>2.0350037999999997E-2</v>
      </c>
      <c r="AJ43" s="12">
        <f>1/1000*'[1]44094418Imp'!AH$212</f>
        <v>2.2984502E-2</v>
      </c>
      <c r="AK43" s="12">
        <f>1/1000*'[1]44094418Imp'!AI$212</f>
        <v>2.1154688000000001E-2</v>
      </c>
      <c r="AL43" s="12">
        <f>1/1000*'[1]44094418Imp'!AJ$212</f>
        <v>5.9829340000000005E-3</v>
      </c>
      <c r="AM43" s="12">
        <f>1/1000*'[1]44094418Imp'!AK$212</f>
        <v>4.1901689999999997E-3</v>
      </c>
      <c r="AN43" s="12">
        <f>1/1000*'[1]44094418Imp'!AL$212</f>
        <v>3.4784210000000002E-3</v>
      </c>
      <c r="AO43" s="12">
        <f>1/1000*'[1]44094418Imp'!AM$212</f>
        <v>3.4215799999999996E-3</v>
      </c>
      <c r="AP43" s="12">
        <f>1/1000*'[1]44094418Imp'!AN$212</f>
        <v>2.9115230000000001E-3</v>
      </c>
      <c r="AQ43" s="12">
        <f>1/1000*'[1]44094418Imp'!AO$212</f>
        <v>3.4087639999999999E-3</v>
      </c>
      <c r="AR43" s="12">
        <f>1/1000*'[1]44094418Imp'!AP$212</f>
        <v>4.29197E-3</v>
      </c>
      <c r="AS43" s="12">
        <f>1/1000*'[1]44094418Imp'!AQ$212</f>
        <v>3.9277349999999999E-3</v>
      </c>
      <c r="AT43" s="12">
        <f>1/1000*'[1]44094418Imp'!AR$212</f>
        <v>9.7937529999999988E-3</v>
      </c>
      <c r="AU43" s="12">
        <f>1/1000*'[1]44094418Imp'!AS$212</f>
        <v>1.7725570999999999E-2</v>
      </c>
      <c r="AV43" s="12">
        <f>1/1000*'[1]44094418Imp'!AT$212</f>
        <v>1.8331982999999996E-2</v>
      </c>
      <c r="AW43" s="12">
        <f>1/1000*'[1]44094418Imp'!AU$212</f>
        <v>1.9037427000000003E-2</v>
      </c>
      <c r="AX43" s="12">
        <f>1/1000*'[1]44094418Imp'!AV$212</f>
        <v>1.7491137E-2</v>
      </c>
      <c r="AY43" s="12">
        <f>1/1000*'[1]44094418Imp'!AW$212</f>
        <v>2.2034575999999997E-2</v>
      </c>
      <c r="AZ43" s="12">
        <f>1/1000*'[1]44094418Imp'!AX$212</f>
        <v>1.8084215000000001E-2</v>
      </c>
      <c r="BA43" s="12">
        <f>1/1000*'[1]44094418Imp'!AY$212</f>
        <v>1.0582927999999998E-2</v>
      </c>
      <c r="BB43" s="12">
        <f>1/1000*'[1]44094418Imp'!AZ$212</f>
        <v>0</v>
      </c>
      <c r="BC43" s="33">
        <f>1/1000*'[1]44094418Imp'!BA$212</f>
        <v>0</v>
      </c>
      <c r="BD43" s="228"/>
    </row>
    <row r="44" spans="2:56">
      <c r="B44" s="5" t="s">
        <v>55</v>
      </c>
      <c r="C44" s="31">
        <f>'[1]44094418Imp'!B$225</f>
        <v>2.4971768599999996E-2</v>
      </c>
      <c r="D44" s="22">
        <f>'[1]44094418Imp'!C$225</f>
        <v>2.4791172016666672E-2</v>
      </c>
      <c r="E44" s="22">
        <f>'[1]44094418Imp'!D$225</f>
        <v>3.2928631E-2</v>
      </c>
      <c r="F44" s="22">
        <f>'[1]44094418Imp'!E$225</f>
        <v>3.7028499999999999E-2</v>
      </c>
      <c r="G44" s="22">
        <f>'[1]44094418Imp'!F$225</f>
        <v>3.7149744000000005E-2</v>
      </c>
      <c r="H44" s="22">
        <f>'[1]44094418Imp'!G$225</f>
        <v>5.332168625E-2</v>
      </c>
      <c r="I44" s="22">
        <f>'[1]44094418Imp'!H$225</f>
        <v>6.1490661583333356E-2</v>
      </c>
      <c r="J44" s="22">
        <f>'[1]44094418Imp'!I$225</f>
        <v>3.8267500166666666E-3</v>
      </c>
      <c r="K44" s="22">
        <f>'[1]44094418Imp'!J$225</f>
        <v>2.8260074999999999E-3</v>
      </c>
      <c r="L44" s="22">
        <f>'[1]44094418Imp'!K$225</f>
        <v>1.5376104166666667E-3</v>
      </c>
      <c r="M44" s="22">
        <f>'[1]44094418Imp'!L$225</f>
        <v>5.3163854999999994E-4</v>
      </c>
      <c r="N44" s="22">
        <f>'[1]44094418Imp'!M$225</f>
        <v>6.0418541666666659E-4</v>
      </c>
      <c r="O44" s="22">
        <f>'[1]44094418Imp'!N$225</f>
        <v>5.4927283333333339E-4</v>
      </c>
      <c r="P44" s="22">
        <f>'[1]44094418Imp'!O$225</f>
        <v>2.7146885416666671E-3</v>
      </c>
      <c r="Q44" s="22">
        <f>'[1]44094418Imp'!P$225</f>
        <v>8.28443E-4</v>
      </c>
      <c r="R44" s="22">
        <f>'[1]44094418Imp'!Q$225</f>
        <v>1.2017274999999998E-3</v>
      </c>
      <c r="S44" s="22">
        <f>'[1]44094418Imp'!R$225</f>
        <v>1.5383145833333333E-3</v>
      </c>
      <c r="T44" s="22">
        <f>'[1]44094418Imp'!S$225</f>
        <v>1.15881265E-3</v>
      </c>
      <c r="U44" s="22">
        <f>'[1]44094418Imp'!T$225</f>
        <v>1.4267443833333331E-3</v>
      </c>
      <c r="V44" s="22">
        <f>'[1]44094418Imp'!U$225</f>
        <v>3.26487392E-3</v>
      </c>
      <c r="W44" s="22">
        <f>'[1]44094418Imp'!V$225</f>
        <v>2.5104680999999997E-3</v>
      </c>
      <c r="X44" s="22">
        <f>'[1]44094418Imp'!W$225</f>
        <v>6.7426780399999992E-3</v>
      </c>
      <c r="Y44" s="22">
        <f>'[1]44094418Imp'!X$225</f>
        <v>1.1192252891399999E-2</v>
      </c>
      <c r="Z44" s="22">
        <f>'[1]44094418Imp'!Y$225</f>
        <v>1.1263688978359998E-2</v>
      </c>
      <c r="AA44" s="22">
        <f>'[1]44094418Imp'!Z$225</f>
        <v>0</v>
      </c>
      <c r="AB44" s="21">
        <f>'[1]44094418Imp'!AA$225</f>
        <v>0</v>
      </c>
      <c r="AC44" s="25"/>
      <c r="AD44" s="17">
        <f>1/1000*'[1]44094418Imp'!AB$225</f>
        <v>2.4452462999999997E-2</v>
      </c>
      <c r="AE44" s="12">
        <f>1/1000*'[1]44094418Imp'!AC$225</f>
        <v>2.3327366000000006E-2</v>
      </c>
      <c r="AF44" s="12">
        <f>1/1000*'[1]44094418Imp'!AD$225</f>
        <v>2.8840000000000001E-2</v>
      </c>
      <c r="AG44" s="12">
        <f>1/1000*'[1]44094418Imp'!AE$225</f>
        <v>3.3593999999999999E-2</v>
      </c>
      <c r="AH44" s="12">
        <f>1/1000*'[1]44094418Imp'!AF$225</f>
        <v>3.4383000000000004E-2</v>
      </c>
      <c r="AI44" s="12">
        <f>1/1000*'[1]44094418Imp'!AG$225</f>
        <v>3.9009170999999995E-2</v>
      </c>
      <c r="AJ44" s="12">
        <f>1/1000*'[1]44094418Imp'!AH$225</f>
        <v>3.9743230999999997E-2</v>
      </c>
      <c r="AK44" s="12">
        <f>1/1000*'[1]44094418Imp'!AI$225</f>
        <v>1.7695720000000003E-3</v>
      </c>
      <c r="AL44" s="12">
        <f>1/1000*'[1]44094418Imp'!AJ$225</f>
        <v>1.743182E-3</v>
      </c>
      <c r="AM44" s="12">
        <f>1/1000*'[1]44094418Imp'!AK$225</f>
        <v>1.2549069999999998E-3</v>
      </c>
      <c r="AN44" s="12">
        <f>1/1000*'[1]44094418Imp'!AL$225</f>
        <v>6.3592699999999978E-4</v>
      </c>
      <c r="AO44" s="12">
        <f>1/1000*'[1]44094418Imp'!AM$225</f>
        <v>7.3346399999999986E-4</v>
      </c>
      <c r="AP44" s="12">
        <f>1/1000*'[1]44094418Imp'!AN$225</f>
        <v>7.1889700000000003E-4</v>
      </c>
      <c r="AQ44" s="12">
        <f>1/1000*'[1]44094418Imp'!AO$225</f>
        <v>1.0142539999999998E-3</v>
      </c>
      <c r="AR44" s="12">
        <f>1/1000*'[1]44094418Imp'!AP$225</f>
        <v>6.7922200000000005E-4</v>
      </c>
      <c r="AS44" s="12">
        <f>1/1000*'[1]44094418Imp'!AQ$225</f>
        <v>8.9398599999999993E-4</v>
      </c>
      <c r="AT44" s="12">
        <f>1/1000*'[1]44094418Imp'!AR$225</f>
        <v>1.1065069999999998E-3</v>
      </c>
      <c r="AU44" s="12">
        <f>1/1000*'[1]44094418Imp'!AS$225</f>
        <v>6.2527000000000004E-4</v>
      </c>
      <c r="AV44" s="12">
        <f>1/1000*'[1]44094418Imp'!AT$225</f>
        <v>1.0121699999999997E-3</v>
      </c>
      <c r="AW44" s="12">
        <f>1/1000*'[1]44094418Imp'!AU$225</f>
        <v>1.8878230000000001E-3</v>
      </c>
      <c r="AX44" s="12">
        <f>1/1000*'[1]44094418Imp'!AV$225</f>
        <v>1.3971330000000001E-3</v>
      </c>
      <c r="AY44" s="12">
        <f>1/1000*'[1]44094418Imp'!AW$225</f>
        <v>3.9281410000000004E-3</v>
      </c>
      <c r="AZ44" s="12">
        <f>1/1000*'[1]44094418Imp'!AX$225</f>
        <v>7.2837050000000006E-3</v>
      </c>
      <c r="BA44" s="12">
        <f>1/1000*'[1]44094418Imp'!AY$225</f>
        <v>7.0184569999999996E-3</v>
      </c>
      <c r="BB44" s="12">
        <f>1/1000*'[1]44094418Imp'!AZ$225</f>
        <v>0</v>
      </c>
      <c r="BC44" s="33">
        <f>1/1000*'[1]44094418Imp'!BA$225</f>
        <v>0</v>
      </c>
      <c r="BD44" s="228"/>
    </row>
    <row r="45" spans="2:56">
      <c r="B45" s="8" t="s">
        <v>24</v>
      </c>
      <c r="C45" s="41">
        <f t="shared" ref="C45:AB45" si="8">C34-SUM(C35:C44)</f>
        <v>3.1705892075000047E-2</v>
      </c>
      <c r="D45" s="42">
        <f t="shared" si="8"/>
        <v>3.4865934650000013E-2</v>
      </c>
      <c r="E45" s="42">
        <f t="shared" si="8"/>
        <v>5.1449962999999932E-2</v>
      </c>
      <c r="F45" s="42">
        <f t="shared" si="8"/>
        <v>4.6401121500000031E-2</v>
      </c>
      <c r="G45" s="42">
        <f t="shared" si="8"/>
        <v>5.3568458499999971E-2</v>
      </c>
      <c r="H45" s="42">
        <f t="shared" si="8"/>
        <v>5.4691768350000003E-2</v>
      </c>
      <c r="I45" s="42">
        <f t="shared" si="8"/>
        <v>4.6045443183333368E-2</v>
      </c>
      <c r="J45" s="42">
        <f t="shared" si="8"/>
        <v>2.4163579583333317E-2</v>
      </c>
      <c r="K45" s="42">
        <f t="shared" si="8"/>
        <v>1.632240073333327E-2</v>
      </c>
      <c r="L45" s="42">
        <f t="shared" si="8"/>
        <v>7.8682676000000062E-3</v>
      </c>
      <c r="M45" s="42">
        <f t="shared" si="8"/>
        <v>1.3034800383333281E-2</v>
      </c>
      <c r="N45" s="42">
        <f t="shared" si="8"/>
        <v>1.3494953058333356E-2</v>
      </c>
      <c r="O45" s="42">
        <f t="shared" si="8"/>
        <v>2.3602579849999999E-2</v>
      </c>
      <c r="P45" s="42">
        <f t="shared" si="8"/>
        <v>2.638223793333333E-2</v>
      </c>
      <c r="Q45" s="42">
        <f t="shared" si="8"/>
        <v>3.0011533020000036E-2</v>
      </c>
      <c r="R45" s="42">
        <f t="shared" si="8"/>
        <v>5.5979221724999972E-2</v>
      </c>
      <c r="S45" s="42">
        <f t="shared" si="8"/>
        <v>4.8392581166666643E-2</v>
      </c>
      <c r="T45" s="42">
        <f t="shared" si="8"/>
        <v>8.4799961852777744E-2</v>
      </c>
      <c r="U45" s="42">
        <f t="shared" si="8"/>
        <v>7.2868577458333306E-2</v>
      </c>
      <c r="V45" s="42">
        <f t="shared" si="8"/>
        <v>8.6631712720000004E-2</v>
      </c>
      <c r="W45" s="42">
        <f t="shared" si="8"/>
        <v>8.5283636899999959E-2</v>
      </c>
      <c r="X45" s="42">
        <f t="shared" si="8"/>
        <v>0.12617106642000001</v>
      </c>
      <c r="Y45" s="42">
        <f t="shared" si="8"/>
        <v>0.16088198716884</v>
      </c>
      <c r="Z45" s="42">
        <f t="shared" si="8"/>
        <v>9.7660786521759968E-2</v>
      </c>
      <c r="AA45" s="42">
        <f t="shared" si="8"/>
        <v>0</v>
      </c>
      <c r="AB45" s="43">
        <f t="shared" si="8"/>
        <v>0</v>
      </c>
      <c r="AC45" s="89"/>
      <c r="AD45" s="41">
        <f t="shared" ref="AD45:BC45" si="9">AD34-SUM(AD35:AD44)</f>
        <v>1.6962504000000017E-2</v>
      </c>
      <c r="AE45" s="42">
        <f t="shared" si="9"/>
        <v>1.879848100000002E-2</v>
      </c>
      <c r="AF45" s="42">
        <f t="shared" si="9"/>
        <v>2.5740999999999986E-2</v>
      </c>
      <c r="AG45" s="42">
        <f t="shared" si="9"/>
        <v>2.2558000000000022E-2</v>
      </c>
      <c r="AH45" s="42">
        <f t="shared" si="9"/>
        <v>2.8634000000000021E-2</v>
      </c>
      <c r="AI45" s="42">
        <f t="shared" si="9"/>
        <v>2.395741899999998E-2</v>
      </c>
      <c r="AJ45" s="42">
        <f t="shared" si="9"/>
        <v>2.0898206000000003E-2</v>
      </c>
      <c r="AK45" s="42">
        <f t="shared" si="9"/>
        <v>1.2878465000000033E-2</v>
      </c>
      <c r="AL45" s="42">
        <f t="shared" si="9"/>
        <v>1.1072475000000012E-2</v>
      </c>
      <c r="AM45" s="42">
        <f t="shared" si="9"/>
        <v>5.9781549999999989E-3</v>
      </c>
      <c r="AN45" s="42">
        <f t="shared" si="9"/>
        <v>8.0387499999999973E-3</v>
      </c>
      <c r="AO45" s="42">
        <f t="shared" si="9"/>
        <v>9.1059200000000173E-3</v>
      </c>
      <c r="AP45" s="42">
        <f t="shared" si="9"/>
        <v>1.4752860999999992E-2</v>
      </c>
      <c r="AQ45" s="42">
        <f t="shared" si="9"/>
        <v>1.5775559999999994E-2</v>
      </c>
      <c r="AR45" s="42">
        <f t="shared" si="9"/>
        <v>2.4844868999999978E-2</v>
      </c>
      <c r="AS45" s="42">
        <f t="shared" si="9"/>
        <v>3.0220246999999992E-2</v>
      </c>
      <c r="AT45" s="42">
        <f t="shared" si="9"/>
        <v>3.0653856999999965E-2</v>
      </c>
      <c r="AU45" s="42">
        <f t="shared" si="9"/>
        <v>4.8856288999999983E-2</v>
      </c>
      <c r="AV45" s="42">
        <f t="shared" si="9"/>
        <v>6.0056083999999982E-2</v>
      </c>
      <c r="AW45" s="42">
        <f t="shared" si="9"/>
        <v>6.9917344999999936E-2</v>
      </c>
      <c r="AX45" s="42">
        <f t="shared" si="9"/>
        <v>6.8581230999999993E-2</v>
      </c>
      <c r="AY45" s="42">
        <f t="shared" si="9"/>
        <v>0.10490495099999997</v>
      </c>
      <c r="AZ45" s="42">
        <f t="shared" si="9"/>
        <v>0.13814042699999993</v>
      </c>
      <c r="BA45" s="42">
        <f t="shared" si="9"/>
        <v>9.8818785000000048E-2</v>
      </c>
      <c r="BB45" s="42">
        <f t="shared" si="9"/>
        <v>0</v>
      </c>
      <c r="BC45" s="43">
        <f t="shared" si="9"/>
        <v>0</v>
      </c>
      <c r="BD45" s="228"/>
    </row>
    <row r="46" spans="2:56" ht="20" customHeight="1">
      <c r="B46" s="47" t="s">
        <v>34</v>
      </c>
      <c r="C46" s="126">
        <f>'[1]44094418Imp'!B$194</f>
        <v>6.1700944999999998E-3</v>
      </c>
      <c r="D46" s="221">
        <f>'[1]44094418Imp'!C$194</f>
        <v>3.9456815666666671E-3</v>
      </c>
      <c r="E46" s="221">
        <f>'[1]44094418Imp'!D$194</f>
        <v>6.0789164999999999E-3</v>
      </c>
      <c r="F46" s="221">
        <f>'[1]44094418Imp'!E$194</f>
        <v>7.3228750000000013E-3</v>
      </c>
      <c r="G46" s="221">
        <f>'[1]44094418Imp'!F$194</f>
        <v>7.1919374999999987E-3</v>
      </c>
      <c r="H46" s="221">
        <f>'[1]44094418Imp'!G$194</f>
        <v>8.4968020416666661E-3</v>
      </c>
      <c r="I46" s="221">
        <f>'[1]44094418Imp'!H$194</f>
        <v>9.0665512333333326E-3</v>
      </c>
      <c r="J46" s="221">
        <f>'[1]44094418Imp'!I$194</f>
        <v>9.9863066666666667E-4</v>
      </c>
      <c r="K46" s="221">
        <f>'[1]44094418Imp'!J$194</f>
        <v>1.6249750500000001E-3</v>
      </c>
      <c r="L46" s="221">
        <f>'[1]44094418Imp'!K$194</f>
        <v>2.6235245833333334E-3</v>
      </c>
      <c r="M46" s="221">
        <f>'[1]44094418Imp'!L$194</f>
        <v>9.8465791666666673E-4</v>
      </c>
      <c r="N46" s="221">
        <f>'[1]44094418Imp'!M$194</f>
        <v>9.4552999999999998E-4</v>
      </c>
      <c r="O46" s="221">
        <f>'[1]44094418Imp'!N$194</f>
        <v>1.6899722916666664E-3</v>
      </c>
      <c r="P46" s="221">
        <f>'[1]44094418Imp'!O$194</f>
        <v>1.4548032083333332E-3</v>
      </c>
      <c r="Q46" s="221">
        <f>'[1]44094418Imp'!P$194</f>
        <v>2.3396689399999998E-3</v>
      </c>
      <c r="R46" s="221">
        <f>'[1]44094418Imp'!Q$194</f>
        <v>1.5419219083333332E-3</v>
      </c>
      <c r="S46" s="221">
        <f>'[1]44094418Imp'!R$194</f>
        <v>3.1207541249999998E-3</v>
      </c>
      <c r="T46" s="221">
        <f>'[1]44094418Imp'!S$194</f>
        <v>6.1178674999999988E-3</v>
      </c>
      <c r="U46" s="221">
        <f>'[1]44094418Imp'!T$194</f>
        <v>2.3937416500000003E-2</v>
      </c>
      <c r="V46" s="221">
        <f>'[1]44094418Imp'!U$194</f>
        <v>1.9709382979999999E-2</v>
      </c>
      <c r="W46" s="221">
        <f>'[1]44094418Imp'!V$194</f>
        <v>1.5125978419999998E-2</v>
      </c>
      <c r="X46" s="221">
        <f>'[1]44094418Imp'!W$194</f>
        <v>1.7344338760000001E-2</v>
      </c>
      <c r="Y46" s="221">
        <f>'[1]44094418Imp'!X$194</f>
        <v>4.9980201256999987E-3</v>
      </c>
      <c r="Z46" s="221">
        <f>'[1]44094418Imp'!Y$194</f>
        <v>5.92516957788E-3</v>
      </c>
      <c r="AA46" s="221">
        <f>'[1]44094418Imp'!Z$194</f>
        <v>0</v>
      </c>
      <c r="AB46" s="208">
        <f>'[1]44094418Imp'!AA$194</f>
        <v>0</v>
      </c>
      <c r="AC46" s="70"/>
      <c r="AD46" s="126">
        <f>1/1000*'[1]44094418Imp'!AB$194</f>
        <v>2.6281080000000001E-3</v>
      </c>
      <c r="AE46" s="221">
        <f>1/1000*'[1]44094418Imp'!AC$194</f>
        <v>2.0235389999999995E-3</v>
      </c>
      <c r="AF46" s="221">
        <f>1/1000*'[1]44094418Imp'!AD$194</f>
        <v>2.222E-3</v>
      </c>
      <c r="AG46" s="221">
        <f>1/1000*'[1]44094418Imp'!AE$194</f>
        <v>4.4489999999999998E-3</v>
      </c>
      <c r="AH46" s="221">
        <f>1/1000*'[1]44094418Imp'!AF$194</f>
        <v>4.3730000000000002E-3</v>
      </c>
      <c r="AI46" s="221">
        <f>1/1000*'[1]44094418Imp'!AG$194</f>
        <v>4.3772869999999997E-3</v>
      </c>
      <c r="AJ46" s="221">
        <f>1/1000*'[1]44094418Imp'!AH$194</f>
        <v>4.8642880000000005E-3</v>
      </c>
      <c r="AK46" s="221">
        <f>1/1000*'[1]44094418Imp'!AI$194</f>
        <v>8.9073599999999994E-4</v>
      </c>
      <c r="AL46" s="221">
        <f>1/1000*'[1]44094418Imp'!AJ$194</f>
        <v>1.033426E-3</v>
      </c>
      <c r="AM46" s="221">
        <f>1/1000*'[1]44094418Imp'!AK$194</f>
        <v>1.180773E-3</v>
      </c>
      <c r="AN46" s="221">
        <f>1/1000*'[1]44094418Imp'!AL$194</f>
        <v>6.1921600000000002E-4</v>
      </c>
      <c r="AO46" s="221">
        <f>1/1000*'[1]44094418Imp'!AM$194</f>
        <v>6.9106000000000007E-4</v>
      </c>
      <c r="AP46" s="221">
        <f>1/1000*'[1]44094418Imp'!AN$194</f>
        <v>1.2043470000000001E-3</v>
      </c>
      <c r="AQ46" s="221">
        <f>1/1000*'[1]44094418Imp'!AO$194</f>
        <v>9.938299999999998E-4</v>
      </c>
      <c r="AR46" s="221">
        <f>1/1000*'[1]44094418Imp'!AP$194</f>
        <v>1.615593E-3</v>
      </c>
      <c r="AS46" s="221">
        <f>1/1000*'[1]44094418Imp'!AQ$194</f>
        <v>1.284873E-3</v>
      </c>
      <c r="AT46" s="221">
        <f>1/1000*'[1]44094418Imp'!AR$194</f>
        <v>2.9414129999999999E-3</v>
      </c>
      <c r="AU46" s="221">
        <f>1/1000*'[1]44094418Imp'!AS$194</f>
        <v>5.2130350000000004E-3</v>
      </c>
      <c r="AV46" s="221">
        <f>1/1000*'[1]44094418Imp'!AT$194</f>
        <v>8.2543080000000001E-3</v>
      </c>
      <c r="AW46" s="221">
        <f>1/1000*'[1]44094418Imp'!AU$194</f>
        <v>1.2253272000000001E-2</v>
      </c>
      <c r="AX46" s="221">
        <f>1/1000*'[1]44094418Imp'!AV$194</f>
        <v>1.2321327E-2</v>
      </c>
      <c r="AY46" s="221">
        <f>1/1000*'[1]44094418Imp'!AW$194</f>
        <v>1.3476827E-2</v>
      </c>
      <c r="AZ46" s="221">
        <f>1/1000*'[1]44094418Imp'!AX$194</f>
        <v>3.7875610000000001E-3</v>
      </c>
      <c r="BA46" s="221">
        <f>1/1000*'[1]44094418Imp'!AY$194</f>
        <v>1.8471539999999997E-3</v>
      </c>
      <c r="BB46" s="221">
        <f>1/1000*'[1]44094418Imp'!AZ$194</f>
        <v>0</v>
      </c>
      <c r="BC46" s="208">
        <f>1/1000*'[1]44094418Imp'!BA$194</f>
        <v>0</v>
      </c>
      <c r="BD46" s="228"/>
    </row>
    <row r="47" spans="2:56" ht="20" customHeight="1">
      <c r="B47" s="20" t="s">
        <v>73</v>
      </c>
      <c r="C47" s="154">
        <f t="shared" ref="C47:AB47" si="10">C7-SUM(C8,C11,C24,C34,C46)</f>
        <v>0.13429063678333497</v>
      </c>
      <c r="D47" s="155">
        <f t="shared" si="10"/>
        <v>0.13736765997499956</v>
      </c>
      <c r="E47" s="155">
        <f t="shared" si="10"/>
        <v>0.15635996500000093</v>
      </c>
      <c r="F47" s="155">
        <f t="shared" si="10"/>
        <v>0.15824450550000257</v>
      </c>
      <c r="G47" s="155">
        <f t="shared" si="10"/>
        <v>0.17199870300000342</v>
      </c>
      <c r="H47" s="155">
        <f t="shared" si="10"/>
        <v>0.16349536724523706</v>
      </c>
      <c r="I47" s="155">
        <f t="shared" si="10"/>
        <v>0.13780192320833073</v>
      </c>
      <c r="J47" s="155">
        <f t="shared" si="10"/>
        <v>0.14481222719166631</v>
      </c>
      <c r="K47" s="155">
        <f t="shared" si="10"/>
        <v>9.9383890600001301E-2</v>
      </c>
      <c r="L47" s="155">
        <f t="shared" si="10"/>
        <v>7.2863662900001902E-2</v>
      </c>
      <c r="M47" s="155">
        <f t="shared" si="10"/>
        <v>7.0533810283333054E-2</v>
      </c>
      <c r="N47" s="155">
        <f t="shared" si="10"/>
        <v>6.1854161524999896E-2</v>
      </c>
      <c r="O47" s="155">
        <f t="shared" si="10"/>
        <v>5.6353058341673368E-2</v>
      </c>
      <c r="P47" s="155">
        <f t="shared" si="10"/>
        <v>6.0837079600001509E-2</v>
      </c>
      <c r="Q47" s="155">
        <f t="shared" si="10"/>
        <v>4.1744786160005987E-2</v>
      </c>
      <c r="R47" s="155">
        <f t="shared" si="10"/>
        <v>3.5720972533334283E-2</v>
      </c>
      <c r="S47" s="155">
        <f t="shared" si="10"/>
        <v>4.2073616750002429E-2</v>
      </c>
      <c r="T47" s="155">
        <f t="shared" si="10"/>
        <v>4.3353816016665547E-2</v>
      </c>
      <c r="U47" s="155">
        <f t="shared" si="10"/>
        <v>2.6130551441664984E-2</v>
      </c>
      <c r="V47" s="155">
        <f t="shared" si="10"/>
        <v>5.661001850000158E-2</v>
      </c>
      <c r="W47" s="155">
        <f t="shared" si="10"/>
        <v>4.3734423180000093E-2</v>
      </c>
      <c r="X47" s="155">
        <f t="shared" si="10"/>
        <v>6.5092421940001977E-2</v>
      </c>
      <c r="Y47" s="155">
        <f t="shared" si="10"/>
        <v>6.8225860982158437E-2</v>
      </c>
      <c r="Z47" s="155">
        <f t="shared" si="10"/>
        <v>4.3259105322301483E-2</v>
      </c>
      <c r="AA47" s="155">
        <f t="shared" si="10"/>
        <v>0</v>
      </c>
      <c r="AB47" s="156">
        <f t="shared" si="10"/>
        <v>0</v>
      </c>
      <c r="AC47" s="25"/>
      <c r="AD47" s="154">
        <f t="shared" ref="AD47:BC47" si="11">AD7-SUM(AD8,AD11,AD24,AD34,AD46)</f>
        <v>5.8177358000000456E-2</v>
      </c>
      <c r="AE47" s="155">
        <f t="shared" si="11"/>
        <v>6.8762933999997777E-2</v>
      </c>
      <c r="AF47" s="155">
        <f t="shared" si="11"/>
        <v>7.3837000000001707E-2</v>
      </c>
      <c r="AG47" s="155">
        <f t="shared" si="11"/>
        <v>7.2330000000000449E-2</v>
      </c>
      <c r="AH47" s="155">
        <f t="shared" si="11"/>
        <v>8.4089999999998888E-2</v>
      </c>
      <c r="AI47" s="155">
        <f t="shared" si="11"/>
        <v>7.9041964000001741E-2</v>
      </c>
      <c r="AJ47" s="155">
        <f t="shared" si="11"/>
        <v>6.7141146999999624E-2</v>
      </c>
      <c r="AK47" s="155">
        <f t="shared" si="11"/>
        <v>6.6636249999998842E-2</v>
      </c>
      <c r="AL47" s="155">
        <f t="shared" si="11"/>
        <v>4.6872028999997095E-2</v>
      </c>
      <c r="AM47" s="155">
        <f t="shared" si="11"/>
        <v>3.2394371000000755E-2</v>
      </c>
      <c r="AN47" s="155">
        <f t="shared" si="11"/>
        <v>3.1475965999999689E-2</v>
      </c>
      <c r="AO47" s="155">
        <f t="shared" si="11"/>
        <v>2.8366076999999601E-2</v>
      </c>
      <c r="AP47" s="155">
        <f t="shared" si="11"/>
        <v>2.7121315000000923E-2</v>
      </c>
      <c r="AQ47" s="155">
        <f t="shared" si="11"/>
        <v>2.8907065999999482E-2</v>
      </c>
      <c r="AR47" s="155">
        <f t="shared" si="11"/>
        <v>2.5697210000001025E-2</v>
      </c>
      <c r="AS47" s="155">
        <f t="shared" si="11"/>
        <v>1.7847652000000824E-2</v>
      </c>
      <c r="AT47" s="155">
        <f t="shared" si="11"/>
        <v>2.1580723999999663E-2</v>
      </c>
      <c r="AU47" s="155">
        <f t="shared" si="11"/>
        <v>2.7068511999998268E-2</v>
      </c>
      <c r="AV47" s="155">
        <f t="shared" si="11"/>
        <v>2.5275682999998939E-2</v>
      </c>
      <c r="AW47" s="155">
        <f t="shared" si="11"/>
        <v>3.1864739000000863E-2</v>
      </c>
      <c r="AX47" s="155">
        <f t="shared" si="11"/>
        <v>3.8154387000000511E-2</v>
      </c>
      <c r="AY47" s="155">
        <f t="shared" si="11"/>
        <v>4.7713906000002915E-2</v>
      </c>
      <c r="AZ47" s="155">
        <f t="shared" si="11"/>
        <v>4.8182533999999499E-2</v>
      </c>
      <c r="BA47" s="155">
        <f t="shared" si="11"/>
        <v>3.5595160999999376E-2</v>
      </c>
      <c r="BB47" s="155">
        <f t="shared" si="11"/>
        <v>0</v>
      </c>
      <c r="BC47" s="156">
        <f t="shared" si="11"/>
        <v>0</v>
      </c>
      <c r="BD47" s="228"/>
    </row>
    <row r="48" spans="2:56">
      <c r="B48" s="127" t="s">
        <v>30</v>
      </c>
      <c r="C48" s="31">
        <f>'[1]44094418Imp'!B$15</f>
        <v>1.2010823733333334E-2</v>
      </c>
      <c r="D48" s="22">
        <f>'[1]44094418Imp'!C$15</f>
        <v>1.1227943799999999E-2</v>
      </c>
      <c r="E48" s="22">
        <f>'[1]44094418Imp'!D$15</f>
        <v>1.0767183E-2</v>
      </c>
      <c r="F48" s="22">
        <f>'[1]44094418Imp'!E$15</f>
        <v>1.0557923E-2</v>
      </c>
      <c r="G48" s="22">
        <f>'[1]44094418Imp'!F$15</f>
        <v>1.3581887000000001E-2</v>
      </c>
      <c r="H48" s="22">
        <f>'[1]44094418Imp'!G$15</f>
        <v>1.6617923958333333E-2</v>
      </c>
      <c r="I48" s="22">
        <f>'[1]44094418Imp'!H$15</f>
        <v>1.1529355283333334E-2</v>
      </c>
      <c r="J48" s="22">
        <f>'[1]44094418Imp'!I$15</f>
        <v>6.4531082500000007E-3</v>
      </c>
      <c r="K48" s="22">
        <f>'[1]44094418Imp'!J$15</f>
        <v>4.5247308333333331E-3</v>
      </c>
      <c r="L48" s="22">
        <f>'[1]44094418Imp'!K$15</f>
        <v>2.0358520833333332E-3</v>
      </c>
      <c r="M48" s="22">
        <f>'[1]44094418Imp'!L$15</f>
        <v>1.3302186499999998E-3</v>
      </c>
      <c r="N48" s="22">
        <f>'[1]44094418Imp'!M$15</f>
        <v>1.2582707083333331E-3</v>
      </c>
      <c r="O48" s="22">
        <f>'[1]44094418Imp'!N$15</f>
        <v>8.2721108333333329E-4</v>
      </c>
      <c r="P48" s="22">
        <f>'[1]44094418Imp'!O$15</f>
        <v>1.0527806666666664E-3</v>
      </c>
      <c r="Q48" s="22">
        <f>'[1]44094418Imp'!P$15</f>
        <v>5.2161745999999994E-4</v>
      </c>
      <c r="R48" s="22">
        <f>'[1]44094418Imp'!Q$15</f>
        <v>1.0141644999999999E-3</v>
      </c>
      <c r="S48" s="22">
        <f>'[1]44094418Imp'!R$15</f>
        <v>6.8196666666666675E-4</v>
      </c>
      <c r="T48" s="22">
        <f>'[1]44094418Imp'!S$15</f>
        <v>9.286994999999998E-4</v>
      </c>
      <c r="U48" s="22">
        <f>'[1]44094418Imp'!T$15</f>
        <v>4.8617887500000006E-4</v>
      </c>
      <c r="V48" s="22">
        <f>'[1]44094418Imp'!U$15</f>
        <v>7.698882799999999E-4</v>
      </c>
      <c r="W48" s="22">
        <f>'[1]44094418Imp'!V$15</f>
        <v>6.2269409999999995E-4</v>
      </c>
      <c r="X48" s="22">
        <f>'[1]44094418Imp'!W$15</f>
        <v>1.3462128399999997E-3</v>
      </c>
      <c r="Y48" s="22">
        <f>'[1]44094418Imp'!X$15</f>
        <v>1.09851057554E-3</v>
      </c>
      <c r="Z48" s="22">
        <f>'[1]44094418Imp'!Y$15</f>
        <v>8.7940160279999973E-4</v>
      </c>
      <c r="AA48" s="22">
        <f>'[1]44094418Imp'!Z$15</f>
        <v>0</v>
      </c>
      <c r="AB48" s="21">
        <f>'[1]44094418Imp'!AA$15</f>
        <v>0</v>
      </c>
      <c r="AC48" s="25"/>
      <c r="AD48" s="17">
        <f>1/1000*'[1]44094418Imp'!AB$15</f>
        <v>6.8914649999999994E-3</v>
      </c>
      <c r="AE48" s="12">
        <f>1/1000*'[1]44094418Imp'!AC$15</f>
        <v>7.3145240000000002E-3</v>
      </c>
      <c r="AF48" s="12">
        <f>1/1000*'[1]44094418Imp'!AD$15</f>
        <v>6.9100000000000003E-3</v>
      </c>
      <c r="AG48" s="12">
        <f>1/1000*'[1]44094418Imp'!AE$15</f>
        <v>7.6600000000000001E-3</v>
      </c>
      <c r="AH48" s="12">
        <f>1/1000*'[1]44094418Imp'!AF$15</f>
        <v>9.3790000000000019E-3</v>
      </c>
      <c r="AI48" s="12">
        <f>1/1000*'[1]44094418Imp'!AG$15</f>
        <v>8.5633879999999999E-3</v>
      </c>
      <c r="AJ48" s="12">
        <f>1/1000*'[1]44094418Imp'!AH$15</f>
        <v>5.7816289999999991E-3</v>
      </c>
      <c r="AK48" s="12">
        <f>1/1000*'[1]44094418Imp'!AI$15</f>
        <v>4.3139279999999999E-3</v>
      </c>
      <c r="AL48" s="12">
        <f>1/1000*'[1]44094418Imp'!AJ$15</f>
        <v>2.8629119999999996E-3</v>
      </c>
      <c r="AM48" s="12">
        <f>1/1000*'[1]44094418Imp'!AK$15</f>
        <v>1.1751480000000002E-3</v>
      </c>
      <c r="AN48" s="12">
        <f>1/1000*'[1]44094418Imp'!AL$15</f>
        <v>6.8714999999999998E-4</v>
      </c>
      <c r="AO48" s="12">
        <f>1/1000*'[1]44094418Imp'!AM$15</f>
        <v>3.9854099999999998E-4</v>
      </c>
      <c r="AP48" s="12">
        <f>1/1000*'[1]44094418Imp'!AN$15</f>
        <v>5.6318099999999995E-4</v>
      </c>
      <c r="AQ48" s="12">
        <f>1/1000*'[1]44094418Imp'!AO$15</f>
        <v>4.4436099999999994E-4</v>
      </c>
      <c r="AR48" s="12">
        <f>1/1000*'[1]44094418Imp'!AP$15</f>
        <v>4.2785199999999994E-4</v>
      </c>
      <c r="AS48" s="12">
        <f>1/1000*'[1]44094418Imp'!AQ$15</f>
        <v>4.0006400000000005E-4</v>
      </c>
      <c r="AT48" s="12">
        <f>1/1000*'[1]44094418Imp'!AR$15</f>
        <v>4.4857099999999993E-4</v>
      </c>
      <c r="AU48" s="12">
        <f>1/1000*'[1]44094418Imp'!AS$15</f>
        <v>5.9228199999999996E-4</v>
      </c>
      <c r="AV48" s="12">
        <f>1/1000*'[1]44094418Imp'!AT$15</f>
        <v>4.5150799999999999E-4</v>
      </c>
      <c r="AW48" s="12">
        <f>1/1000*'[1]44094418Imp'!AU$15</f>
        <v>5.6835799999999993E-4</v>
      </c>
      <c r="AX48" s="12">
        <f>1/1000*'[1]44094418Imp'!AV$15</f>
        <v>3.75953E-4</v>
      </c>
      <c r="AY48" s="12">
        <f>1/1000*'[1]44094418Imp'!AW$15</f>
        <v>9.1598799999999996E-4</v>
      </c>
      <c r="AZ48" s="12">
        <f>1/1000*'[1]44094418Imp'!AX$15</f>
        <v>8.5871799999999985E-4</v>
      </c>
      <c r="BA48" s="12">
        <f>1/1000*'[1]44094418Imp'!AY$15</f>
        <v>7.8345699999999999E-4</v>
      </c>
      <c r="BB48" s="12">
        <f>1/1000*'[1]44094418Imp'!AZ$15</f>
        <v>0</v>
      </c>
      <c r="BC48" s="33">
        <f>1/1000*'[1]44094418Imp'!BA$15</f>
        <v>0</v>
      </c>
      <c r="BD48" s="228"/>
    </row>
    <row r="49" spans="2:56">
      <c r="B49" s="127" t="s">
        <v>123</v>
      </c>
      <c r="C49" s="31">
        <f>'[1]44094418Imp'!B$108</f>
        <v>3.0879004249999998E-3</v>
      </c>
      <c r="D49" s="22">
        <f>'[1]44094418Imp'!C$108</f>
        <v>1.6081292833333332E-3</v>
      </c>
      <c r="E49" s="22">
        <f>'[1]44094418Imp'!D$108</f>
        <v>2.1022249999999997E-3</v>
      </c>
      <c r="F49" s="22">
        <f>'[1]44094418Imp'!E$108</f>
        <v>1.3625000000000002E-3</v>
      </c>
      <c r="G49" s="22">
        <f>'[1]44094418Imp'!F$108</f>
        <v>3.8084899999999994E-3</v>
      </c>
      <c r="H49" s="22">
        <f>'[1]44094418Imp'!G$108</f>
        <v>4.369576769047619E-3</v>
      </c>
      <c r="I49" s="22">
        <f>'[1]44094418Imp'!H$108</f>
        <v>6.2831337416666662E-3</v>
      </c>
      <c r="J49" s="22">
        <f>'[1]44094418Imp'!I$108</f>
        <v>5.3790304500000007E-3</v>
      </c>
      <c r="K49" s="22">
        <f>'[1]44094418Imp'!J$108</f>
        <v>4.0075431999999998E-3</v>
      </c>
      <c r="L49" s="22">
        <f>'[1]44094418Imp'!K$108</f>
        <v>1.6692243833333331E-3</v>
      </c>
      <c r="M49" s="22">
        <f>'[1]44094418Imp'!L$108</f>
        <v>1.4781497916666665E-3</v>
      </c>
      <c r="N49" s="22">
        <f>'[1]44094418Imp'!M$108</f>
        <v>2.0888637083333332E-3</v>
      </c>
      <c r="O49" s="22">
        <f>'[1]44094418Imp'!N$108</f>
        <v>1.3705350833333333E-3</v>
      </c>
      <c r="P49" s="22">
        <f>'[1]44094418Imp'!O$108</f>
        <v>2.4477813000000001E-3</v>
      </c>
      <c r="Q49" s="22">
        <f>'[1]44094418Imp'!P$108</f>
        <v>1.27919834E-3</v>
      </c>
      <c r="R49" s="22">
        <f>'[1]44094418Imp'!Q$108</f>
        <v>2.5257199583333329E-3</v>
      </c>
      <c r="S49" s="22">
        <f>'[1]44094418Imp'!R$108</f>
        <v>3.9730032666666663E-3</v>
      </c>
      <c r="T49" s="22">
        <f>'[1]44094418Imp'!S$108</f>
        <v>1.4506270500000001E-3</v>
      </c>
      <c r="U49" s="22">
        <f>'[1]44094418Imp'!T$108</f>
        <v>1.6566087499999998E-3</v>
      </c>
      <c r="V49" s="22">
        <f>'[1]44094418Imp'!U$108</f>
        <v>1.9237427999999998E-3</v>
      </c>
      <c r="W49" s="22">
        <f>'[1]44094418Imp'!V$108</f>
        <v>1.6392776399999998E-3</v>
      </c>
      <c r="X49" s="22">
        <f>'[1]44094418Imp'!W$108</f>
        <v>1.7073046199999999E-3</v>
      </c>
      <c r="Y49" s="22">
        <f>'[1]44094418Imp'!X$108</f>
        <v>1.9784357654599998E-3</v>
      </c>
      <c r="Z49" s="22">
        <f>'[1]44094418Imp'!Y$108</f>
        <v>2.0852128737999997E-3</v>
      </c>
      <c r="AA49" s="22">
        <f>'[1]44094418Imp'!Z$108</f>
        <v>0</v>
      </c>
      <c r="AB49" s="21">
        <f>'[1]44094418Imp'!AA$108</f>
        <v>0</v>
      </c>
      <c r="AC49" s="25"/>
      <c r="AD49" s="17">
        <f>1/1000*'[1]44094418Imp'!AB$108</f>
        <v>1.9546390000000002E-3</v>
      </c>
      <c r="AE49" s="12">
        <f>1/1000*'[1]44094418Imp'!AC$108</f>
        <v>1.0855050000000001E-3</v>
      </c>
      <c r="AF49" s="12">
        <f>1/1000*'[1]44094418Imp'!AD$108</f>
        <v>1.2250000000000002E-3</v>
      </c>
      <c r="AG49" s="12">
        <f>1/1000*'[1]44094418Imp'!AE$108</f>
        <v>8.7200000000000005E-4</v>
      </c>
      <c r="AH49" s="12">
        <f>1/1000*'[1]44094418Imp'!AF$108</f>
        <v>2.3649999999999999E-3</v>
      </c>
      <c r="AI49" s="12">
        <f>1/1000*'[1]44094418Imp'!AG$108</f>
        <v>2.9826599999999998E-3</v>
      </c>
      <c r="AJ49" s="12">
        <f>1/1000*'[1]44094418Imp'!AH$108</f>
        <v>3.6842210000000001E-3</v>
      </c>
      <c r="AK49" s="12">
        <f>1/1000*'[1]44094418Imp'!AI$108</f>
        <v>2.6282999999999996E-3</v>
      </c>
      <c r="AL49" s="12">
        <f>1/1000*'[1]44094418Imp'!AJ$108</f>
        <v>2.2249539999999999E-3</v>
      </c>
      <c r="AM49" s="12">
        <f>1/1000*'[1]44094418Imp'!AK$108</f>
        <v>1.2767799999999999E-3</v>
      </c>
      <c r="AN49" s="12">
        <f>1/1000*'[1]44094418Imp'!AL$108</f>
        <v>9.7306900000000002E-4</v>
      </c>
      <c r="AO49" s="12">
        <f>1/1000*'[1]44094418Imp'!AM$108</f>
        <v>1.2467400000000001E-3</v>
      </c>
      <c r="AP49" s="12">
        <f>1/1000*'[1]44094418Imp'!AN$108</f>
        <v>9.2994099999999999E-4</v>
      </c>
      <c r="AQ49" s="12">
        <f>1/1000*'[1]44094418Imp'!AO$108</f>
        <v>1.2112710000000001E-3</v>
      </c>
      <c r="AR49" s="12">
        <f>1/1000*'[1]44094418Imp'!AP$108</f>
        <v>1.0318430000000002E-3</v>
      </c>
      <c r="AS49" s="12">
        <f>1/1000*'[1]44094418Imp'!AQ$108</f>
        <v>1.0962299999999999E-3</v>
      </c>
      <c r="AT49" s="12">
        <f>1/1000*'[1]44094418Imp'!AR$108</f>
        <v>1.8121679999999999E-3</v>
      </c>
      <c r="AU49" s="12">
        <f>1/1000*'[1]44094418Imp'!AS$108</f>
        <v>8.9098299999999992E-4</v>
      </c>
      <c r="AV49" s="12">
        <f>1/1000*'[1]44094418Imp'!AT$108</f>
        <v>1.3264380000000001E-3</v>
      </c>
      <c r="AW49" s="12">
        <f>1/1000*'[1]44094418Imp'!AU$108</f>
        <v>1.3682619999999999E-3</v>
      </c>
      <c r="AX49" s="12">
        <f>1/1000*'[1]44094418Imp'!AV$108</f>
        <v>1.1400359999999999E-3</v>
      </c>
      <c r="AY49" s="12">
        <f>1/1000*'[1]44094418Imp'!AW$108</f>
        <v>1.4289800000000003E-3</v>
      </c>
      <c r="AZ49" s="12">
        <f>1/1000*'[1]44094418Imp'!AX$108</f>
        <v>1.4725989999999998E-3</v>
      </c>
      <c r="BA49" s="12">
        <f>1/1000*'[1]44094418Imp'!AY$108</f>
        <v>1.6330209999999999E-3</v>
      </c>
      <c r="BB49" s="12">
        <f>1/1000*'[1]44094418Imp'!AZ$108</f>
        <v>0</v>
      </c>
      <c r="BC49" s="33">
        <f>1/1000*'[1]44094418Imp'!BA$108</f>
        <v>0</v>
      </c>
      <c r="BD49" s="228"/>
    </row>
    <row r="50" spans="2:56">
      <c r="B50" s="127" t="s">
        <v>31</v>
      </c>
      <c r="C50" s="31">
        <f>'[1]44094418Imp'!B$163</f>
        <v>0.10134058741666667</v>
      </c>
      <c r="D50" s="22">
        <f>'[1]44094418Imp'!C$163</f>
        <v>9.7210537033333322E-2</v>
      </c>
      <c r="E50" s="22">
        <f>'[1]44094418Imp'!D$163</f>
        <v>0.1071482685</v>
      </c>
      <c r="F50" s="22">
        <f>'[1]44094418Imp'!E$163</f>
        <v>9.8148999999999986E-2</v>
      </c>
      <c r="G50" s="22">
        <f>'[1]44094418Imp'!F$163</f>
        <v>0.1069844375</v>
      </c>
      <c r="H50" s="22">
        <f>'[1]44094418Imp'!G$163</f>
        <v>9.4720506591666642E-2</v>
      </c>
      <c r="I50" s="22">
        <f>'[1]44094418Imp'!H$163</f>
        <v>7.8024929366666648E-2</v>
      </c>
      <c r="J50" s="22">
        <f>'[1]44094418Imp'!I$163</f>
        <v>0.10274865558333333</v>
      </c>
      <c r="K50" s="22">
        <f>'[1]44094418Imp'!J$163</f>
        <v>6.7917943541666678E-2</v>
      </c>
      <c r="L50" s="22">
        <f>'[1]44094418Imp'!K$163</f>
        <v>5.8442034749999996E-2</v>
      </c>
      <c r="M50" s="22">
        <f>'[1]44094418Imp'!L$163</f>
        <v>5.7045224249999985E-2</v>
      </c>
      <c r="N50" s="22">
        <f>'[1]44094418Imp'!M$163</f>
        <v>4.4839554291666667E-2</v>
      </c>
      <c r="O50" s="22">
        <f>'[1]44094418Imp'!N$163</f>
        <v>4.273695412499999E-2</v>
      </c>
      <c r="P50" s="22">
        <f>'[1]44094418Imp'!O$163</f>
        <v>4.3929739624999992E-2</v>
      </c>
      <c r="Q50" s="22">
        <f>'[1]44094418Imp'!P$163</f>
        <v>2.3227805859999999E-2</v>
      </c>
      <c r="R50" s="22">
        <f>'[1]44094418Imp'!Q$163</f>
        <v>1.0902461666666667E-2</v>
      </c>
      <c r="S50" s="22">
        <f>'[1]44094418Imp'!R$163</f>
        <v>1.4311808625E-2</v>
      </c>
      <c r="T50" s="22">
        <f>'[1]44094418Imp'!S$163</f>
        <v>1.6505276216666663E-2</v>
      </c>
      <c r="U50" s="22">
        <f>'[1]44094418Imp'!T$163</f>
        <v>8.6621013611111099E-3</v>
      </c>
      <c r="V50" s="22">
        <f>'[1]44094418Imp'!U$163</f>
        <v>2.0211383639999997E-2</v>
      </c>
      <c r="W50" s="22">
        <f>'[1]44094418Imp'!V$163</f>
        <v>1.9322481079999995E-2</v>
      </c>
      <c r="X50" s="22">
        <f>'[1]44094418Imp'!W$163</f>
        <v>3.2716308659999999E-2</v>
      </c>
      <c r="Y50" s="22">
        <f>'[1]44094418Imp'!X$163</f>
        <v>4.0685435302539999E-2</v>
      </c>
      <c r="Z50" s="22">
        <f>'[1]44094418Imp'!Y$163</f>
        <v>2.5526392723859998E-2</v>
      </c>
      <c r="AA50" s="22">
        <f>'[1]44094418Imp'!Z$163</f>
        <v>0</v>
      </c>
      <c r="AB50" s="21">
        <f>'[1]44094418Imp'!AA$163</f>
        <v>0</v>
      </c>
      <c r="AC50" s="25"/>
      <c r="AD50" s="17">
        <f>1/1000*'[1]44094418Imp'!AB$163</f>
        <v>4.2687049000000005E-2</v>
      </c>
      <c r="AE50" s="12">
        <f>1/1000*'[1]44094418Imp'!AC$163</f>
        <v>4.1968722999999986E-2</v>
      </c>
      <c r="AF50" s="12">
        <f>1/1000*'[1]44094418Imp'!AD$163</f>
        <v>4.6088999999999998E-2</v>
      </c>
      <c r="AG50" s="12">
        <f>1/1000*'[1]44094418Imp'!AE$163</f>
        <v>4.1968999999999999E-2</v>
      </c>
      <c r="AH50" s="12">
        <f>1/1000*'[1]44094418Imp'!AF$163</f>
        <v>4.5211000000000008E-2</v>
      </c>
      <c r="AI50" s="12">
        <f>1/1000*'[1]44094418Imp'!AG$163</f>
        <v>4.0063742000000006E-2</v>
      </c>
      <c r="AJ50" s="12">
        <f>1/1000*'[1]44094418Imp'!AH$163</f>
        <v>3.3134360999999994E-2</v>
      </c>
      <c r="AK50" s="12">
        <f>1/1000*'[1]44094418Imp'!AI$163</f>
        <v>4.3090290000000003E-2</v>
      </c>
      <c r="AL50" s="12">
        <f>1/1000*'[1]44094418Imp'!AJ$163</f>
        <v>2.8543769E-2</v>
      </c>
      <c r="AM50" s="12">
        <f>1/1000*'[1]44094418Imp'!AK$163</f>
        <v>2.3935064999999995E-2</v>
      </c>
      <c r="AN50" s="12">
        <f>1/1000*'[1]44094418Imp'!AL$163</f>
        <v>2.3780598999999996E-2</v>
      </c>
      <c r="AO50" s="12">
        <f>1/1000*'[1]44094418Imp'!AM$163</f>
        <v>1.8899179000000006E-2</v>
      </c>
      <c r="AP50" s="12">
        <f>1/1000*'[1]44094418Imp'!AN$163</f>
        <v>1.8333297999999998E-2</v>
      </c>
      <c r="AQ50" s="12">
        <f>1/1000*'[1]44094418Imp'!AO$163</f>
        <v>1.8532853999999998E-2</v>
      </c>
      <c r="AR50" s="12">
        <f>1/1000*'[1]44094418Imp'!AP$163</f>
        <v>1.3763008E-2</v>
      </c>
      <c r="AS50" s="12">
        <f>1/1000*'[1]44094418Imp'!AQ$163</f>
        <v>4.7901319999999999E-3</v>
      </c>
      <c r="AT50" s="12">
        <f>1/1000*'[1]44094418Imp'!AR$163</f>
        <v>6.5827669999999998E-3</v>
      </c>
      <c r="AU50" s="12">
        <f>1/1000*'[1]44094418Imp'!AS$163</f>
        <v>8.4540380000000005E-3</v>
      </c>
      <c r="AV50" s="12">
        <f>1/1000*'[1]44094418Imp'!AT$163</f>
        <v>7.2582630000000009E-3</v>
      </c>
      <c r="AW50" s="12">
        <f>1/1000*'[1]44094418Imp'!AU$163</f>
        <v>8.9150409999999985E-3</v>
      </c>
      <c r="AX50" s="12">
        <f>1/1000*'[1]44094418Imp'!AV$163</f>
        <v>1.5013264E-2</v>
      </c>
      <c r="AY50" s="12">
        <f>1/1000*'[1]44094418Imp'!AW$163</f>
        <v>1.7667120000000001E-2</v>
      </c>
      <c r="AZ50" s="12">
        <f>1/1000*'[1]44094418Imp'!AX$163</f>
        <v>2.5830909999999999E-2</v>
      </c>
      <c r="BA50" s="12">
        <f>1/1000*'[1]44094418Imp'!AY$163</f>
        <v>1.543142E-2</v>
      </c>
      <c r="BB50" s="12">
        <f>1/1000*'[1]44094418Imp'!AZ$163</f>
        <v>0</v>
      </c>
      <c r="BC50" s="33">
        <f>1/1000*'[1]44094418Imp'!BA$163</f>
        <v>0</v>
      </c>
      <c r="BD50" s="228"/>
    </row>
    <row r="51" spans="2:56">
      <c r="B51" s="127" t="s">
        <v>74</v>
      </c>
      <c r="C51" s="31">
        <f>'[1]44094418Imp'!B$171</f>
        <v>3.3469777083333335E-3</v>
      </c>
      <c r="D51" s="22">
        <f>'[1]44094418Imp'!C$171</f>
        <v>1.9255830000000002E-2</v>
      </c>
      <c r="E51" s="22">
        <f>'[1]44094418Imp'!D$171</f>
        <v>2.19424875E-2</v>
      </c>
      <c r="F51" s="22">
        <f>'[1]44094418Imp'!E$171</f>
        <v>2.4681250000000002E-2</v>
      </c>
      <c r="G51" s="22">
        <f>'[1]44094418Imp'!F$171</f>
        <v>2.7760937499999999E-2</v>
      </c>
      <c r="H51" s="22">
        <f>'[1]44094418Imp'!G$171</f>
        <v>2.9838325416666665E-2</v>
      </c>
      <c r="I51" s="22">
        <f>'[1]44094418Imp'!H$171</f>
        <v>2.7405092916666669E-2</v>
      </c>
      <c r="J51" s="22">
        <f>'[1]44094418Imp'!I$171</f>
        <v>1.9440430833333334E-2</v>
      </c>
      <c r="K51" s="22">
        <f>'[1]44094418Imp'!J$171</f>
        <v>1.6536175833333333E-2</v>
      </c>
      <c r="L51" s="22">
        <f>'[1]44094418Imp'!K$171</f>
        <v>5.6637166666666655E-3</v>
      </c>
      <c r="M51" s="22">
        <f>'[1]44094418Imp'!L$171</f>
        <v>5.4733083333333328E-3</v>
      </c>
      <c r="N51" s="22">
        <f>'[1]44094418Imp'!M$171</f>
        <v>6.1050416666666657E-3</v>
      </c>
      <c r="O51" s="22">
        <f>'[1]44094418Imp'!N$171</f>
        <v>5.872619583333333E-3</v>
      </c>
      <c r="P51" s="22">
        <f>'[1]44094418Imp'!O$171</f>
        <v>5.7459229166666658E-3</v>
      </c>
      <c r="Q51" s="22">
        <f>'[1]44094418Imp'!P$171</f>
        <v>4.5888480399999994E-3</v>
      </c>
      <c r="R51" s="22">
        <f>'[1]44094418Imp'!Q$171</f>
        <v>1.4032433333333334E-3</v>
      </c>
      <c r="S51" s="22">
        <f>'[1]44094418Imp'!R$171</f>
        <v>3.2646199999999997E-4</v>
      </c>
      <c r="T51" s="22">
        <f>'[1]44094418Imp'!S$171</f>
        <v>5.1959999999999994E-4</v>
      </c>
      <c r="U51" s="22">
        <f>'[1]44094418Imp'!T$171</f>
        <v>2.2877775000000001E-4</v>
      </c>
      <c r="V51" s="22">
        <f>'[1]44094418Imp'!U$171</f>
        <v>4.5720989999999996E-4</v>
      </c>
      <c r="W51" s="22">
        <f>'[1]44094418Imp'!V$171</f>
        <v>1.3148113999999998E-4</v>
      </c>
      <c r="X51" s="22">
        <f>'[1]44094418Imp'!W$171</f>
        <v>3.6675379999999999E-4</v>
      </c>
      <c r="Y51" s="22">
        <f>'[1]44094418Imp'!X$171</f>
        <v>8.4570658102000001E-4</v>
      </c>
      <c r="Z51" s="22">
        <f>'[1]44094418Imp'!Y$171</f>
        <v>1.967899031E-4</v>
      </c>
      <c r="AA51" s="22">
        <f>'[1]44094418Imp'!Z$171</f>
        <v>0</v>
      </c>
      <c r="AB51" s="21">
        <f>'[1]44094418Imp'!AA$171</f>
        <v>0</v>
      </c>
      <c r="AC51" s="25"/>
      <c r="AD51" s="17">
        <f>1/1000*'[1]44094418Imp'!AB$171</f>
        <v>3.5867429999999999E-3</v>
      </c>
      <c r="AE51" s="12">
        <f>1/1000*'[1]44094418Imp'!AC$171</f>
        <v>1.274223E-2</v>
      </c>
      <c r="AF51" s="12">
        <f>1/1000*'[1]44094418Imp'!AD$171</f>
        <v>1.4316999999999998E-2</v>
      </c>
      <c r="AG51" s="12">
        <f>1/1000*'[1]44094418Imp'!AE$171</f>
        <v>1.5796000000000001E-2</v>
      </c>
      <c r="AH51" s="12">
        <f>1/1000*'[1]44094418Imp'!AF$171</f>
        <v>1.7767000000000002E-2</v>
      </c>
      <c r="AI51" s="12">
        <f>1/1000*'[1]44094418Imp'!AG$171</f>
        <v>1.9797953999999996E-2</v>
      </c>
      <c r="AJ51" s="12">
        <f>1/1000*'[1]44094418Imp'!AH$171</f>
        <v>1.8457365E-2</v>
      </c>
      <c r="AK51" s="12">
        <f>1/1000*'[1]44094418Imp'!AI$171</f>
        <v>1.1843016000000001E-2</v>
      </c>
      <c r="AL51" s="12">
        <f>1/1000*'[1]44094418Imp'!AJ$171</f>
        <v>9.9806110000000003E-3</v>
      </c>
      <c r="AM51" s="12">
        <f>1/1000*'[1]44094418Imp'!AK$171</f>
        <v>3.3268209999999998E-3</v>
      </c>
      <c r="AN51" s="12">
        <f>1/1000*'[1]44094418Imp'!AL$171</f>
        <v>3.2812220000000003E-3</v>
      </c>
      <c r="AO51" s="12">
        <f>1/1000*'[1]44094418Imp'!AM$171</f>
        <v>3.6777949999999998E-3</v>
      </c>
      <c r="AP51" s="12">
        <f>1/1000*'[1]44094418Imp'!AN$171</f>
        <v>3.53185E-3</v>
      </c>
      <c r="AQ51" s="12">
        <f>1/1000*'[1]44094418Imp'!AO$171</f>
        <v>3.442255E-3</v>
      </c>
      <c r="AR51" s="12">
        <f>1/1000*'[1]44094418Imp'!AP$171</f>
        <v>2.5471029999999998E-3</v>
      </c>
      <c r="AS51" s="12">
        <f>1/1000*'[1]44094418Imp'!AQ$171</f>
        <v>9.5996799999999995E-4</v>
      </c>
      <c r="AT51" s="12">
        <f>1/1000*'[1]44094418Imp'!AR$171</f>
        <v>2.8653200000000004E-4</v>
      </c>
      <c r="AU51" s="12">
        <f>1/1000*'[1]44094418Imp'!AS$171</f>
        <v>5.4494099999999996E-4</v>
      </c>
      <c r="AV51" s="12">
        <f>1/1000*'[1]44094418Imp'!AT$171</f>
        <v>1.9400299999999999E-4</v>
      </c>
      <c r="AW51" s="12">
        <f>1/1000*'[1]44094418Imp'!AU$171</f>
        <v>2.02089E-4</v>
      </c>
      <c r="AX51" s="12">
        <f>1/1000*'[1]44094418Imp'!AV$171</f>
        <v>5.4818999999999998E-5</v>
      </c>
      <c r="AY51" s="12">
        <f>1/1000*'[1]44094418Imp'!AW$171</f>
        <v>2.1581699999999998E-4</v>
      </c>
      <c r="AZ51" s="12">
        <f>1/1000*'[1]44094418Imp'!AX$171</f>
        <v>5.4513000000000001E-4</v>
      </c>
      <c r="BA51" s="12">
        <f>1/1000*'[1]44094418Imp'!AY$171</f>
        <v>1.37298E-4</v>
      </c>
      <c r="BB51" s="12">
        <f>1/1000*'[1]44094418Imp'!AZ$171</f>
        <v>0</v>
      </c>
      <c r="BC51" s="33">
        <f>1/1000*'[1]44094418Imp'!BA$171</f>
        <v>0</v>
      </c>
      <c r="BD51" s="228"/>
    </row>
    <row r="52" spans="2:56">
      <c r="B52" s="127" t="s">
        <v>130</v>
      </c>
      <c r="C52" s="31">
        <f>'[1]44094418Imp'!B$244</f>
        <v>3.5039875000000007E-4</v>
      </c>
      <c r="D52" s="22">
        <f>'[1]44094418Imp'!C$244</f>
        <v>7.7100133333333327E-4</v>
      </c>
      <c r="E52" s="22">
        <f>'[1]44094418Imp'!D$244</f>
        <v>6.9426499999999999E-3</v>
      </c>
      <c r="F52" s="22">
        <f>'[1]44094418Imp'!E$244</f>
        <v>1.3856437500000001E-2</v>
      </c>
      <c r="G52" s="22">
        <f>'[1]44094418Imp'!F$244</f>
        <v>1.21826125E-2</v>
      </c>
      <c r="H52" s="22">
        <f>'[1]44094418Imp'!G$244</f>
        <v>7.9737569166666664E-3</v>
      </c>
      <c r="I52" s="22">
        <f>'[1]44094418Imp'!H$244</f>
        <v>3.2660974666666662E-3</v>
      </c>
      <c r="J52" s="22">
        <f>'[1]44094418Imp'!I$244</f>
        <v>1.88428545E-3</v>
      </c>
      <c r="K52" s="22">
        <f>'[1]44094418Imp'!J$244</f>
        <v>6.1504029999999996E-4</v>
      </c>
      <c r="L52" s="22">
        <f>'[1]44094418Imp'!K$244</f>
        <v>1.2101875000000001E-3</v>
      </c>
      <c r="M52" s="22">
        <f>'[1]44094418Imp'!L$244</f>
        <v>1.4485249999999996E-3</v>
      </c>
      <c r="N52" s="22">
        <f>'[1]44094418Imp'!M$244</f>
        <v>1.1827241499999998E-3</v>
      </c>
      <c r="O52" s="22">
        <f>'[1]44094418Imp'!N$244</f>
        <v>3.5442691666666664E-4</v>
      </c>
      <c r="P52" s="22">
        <f>'[1]44094418Imp'!O$244</f>
        <v>1.1893475000000001E-3</v>
      </c>
      <c r="Q52" s="22">
        <f>'[1]44094418Imp'!P$244</f>
        <v>3.8912475000000002E-3</v>
      </c>
      <c r="R52" s="22">
        <f>'[1]44094418Imp'!Q$244</f>
        <v>1.2487308649999999E-2</v>
      </c>
      <c r="S52" s="22">
        <f>'[1]44094418Imp'!R$244</f>
        <v>1.0765747083333332E-2</v>
      </c>
      <c r="T52" s="22">
        <f>'[1]44094418Imp'!S$244</f>
        <v>1.492989875E-2</v>
      </c>
      <c r="U52" s="22">
        <f>'[1]44094418Imp'!T$244</f>
        <v>7.118119899999999E-3</v>
      </c>
      <c r="V52" s="22">
        <f>'[1]44094418Imp'!U$244</f>
        <v>1.0772414799999998E-2</v>
      </c>
      <c r="W52" s="22">
        <f>'[1]44094418Imp'!V$244</f>
        <v>3.422138019999999E-3</v>
      </c>
      <c r="X52" s="22">
        <f>'[1]44094418Imp'!W$244</f>
        <v>1.1775237459999997E-2</v>
      </c>
      <c r="Y52" s="22">
        <f>'[1]44094418Imp'!X$244</f>
        <v>8.1608483310199997E-3</v>
      </c>
      <c r="Z52" s="22">
        <f>'[1]44094418Imp'!Y$244</f>
        <v>2.8124137057799997E-3</v>
      </c>
      <c r="AA52" s="22">
        <f>'[1]44094418Imp'!Z$244</f>
        <v>0</v>
      </c>
      <c r="AB52" s="21">
        <f>'[1]44094418Imp'!AA$244</f>
        <v>0</v>
      </c>
      <c r="AC52" s="25"/>
      <c r="AD52" s="17">
        <f>1/1000*'[1]44094418Imp'!AB$244</f>
        <v>1.6302300000000001E-4</v>
      </c>
      <c r="AE52" s="12">
        <f>1/1000*'[1]44094418Imp'!AC$244</f>
        <v>5.1629699999999998E-4</v>
      </c>
      <c r="AF52" s="12">
        <f>1/1000*'[1]44094418Imp'!AD$244</f>
        <v>9.9299999999999996E-4</v>
      </c>
      <c r="AG52" s="12">
        <f>1/1000*'[1]44094418Imp'!AE$244</f>
        <v>1.4470000000000002E-3</v>
      </c>
      <c r="AH52" s="12">
        <f>1/1000*'[1]44094418Imp'!AF$244</f>
        <v>4.8650000000000004E-3</v>
      </c>
      <c r="AI52" s="12">
        <f>1/1000*'[1]44094418Imp'!AG$244</f>
        <v>2.0459800000000002E-3</v>
      </c>
      <c r="AJ52" s="12">
        <f>1/1000*'[1]44094418Imp'!AH$244</f>
        <v>9.6670800000000004E-4</v>
      </c>
      <c r="AK52" s="12">
        <f>1/1000*'[1]44094418Imp'!AI$244</f>
        <v>1.1121619999999999E-3</v>
      </c>
      <c r="AL52" s="12">
        <f>1/1000*'[1]44094418Imp'!AJ$244</f>
        <v>4.3843699999999996E-4</v>
      </c>
      <c r="AM52" s="12">
        <f>1/1000*'[1]44094418Imp'!AK$244</f>
        <v>3.42157E-4</v>
      </c>
      <c r="AN52" s="12">
        <f>1/1000*'[1]44094418Imp'!AL$244</f>
        <v>2.8340900000000004E-4</v>
      </c>
      <c r="AO52" s="12">
        <f>1/1000*'[1]44094418Imp'!AM$244</f>
        <v>3.1715399999999999E-4</v>
      </c>
      <c r="AP52" s="12">
        <f>1/1000*'[1]44094418Imp'!AN$244</f>
        <v>2.8942299999999997E-4</v>
      </c>
      <c r="AQ52" s="12">
        <f>1/1000*'[1]44094418Imp'!AO$244</f>
        <v>9.4861900000000005E-4</v>
      </c>
      <c r="AR52" s="12">
        <f>1/1000*'[1]44094418Imp'!AP$244</f>
        <v>2.4495449999999996E-3</v>
      </c>
      <c r="AS52" s="12">
        <f>1/1000*'[1]44094418Imp'!AQ$244</f>
        <v>5.5770289999999998E-3</v>
      </c>
      <c r="AT52" s="12">
        <f>1/1000*'[1]44094418Imp'!AR$244</f>
        <v>6.1471970000000001E-3</v>
      </c>
      <c r="AU52" s="12">
        <f>1/1000*'[1]44094418Imp'!AS$244</f>
        <v>1.0745795000000001E-2</v>
      </c>
      <c r="AV52" s="12">
        <f>1/1000*'[1]44094418Imp'!AT$244</f>
        <v>8.755342000000001E-3</v>
      </c>
      <c r="AW52" s="12">
        <f>1/1000*'[1]44094418Imp'!AU$244</f>
        <v>9.3937550000000002E-3</v>
      </c>
      <c r="AX52" s="12">
        <f>1/1000*'[1]44094418Imp'!AV$244</f>
        <v>4.9215680000000003E-3</v>
      </c>
      <c r="AY52" s="12">
        <f>1/1000*'[1]44094418Imp'!AW$244</f>
        <v>9.3288979999999987E-3</v>
      </c>
      <c r="AZ52" s="12">
        <f>1/1000*'[1]44094418Imp'!AX$244</f>
        <v>6.4177459999999993E-3</v>
      </c>
      <c r="BA52" s="12">
        <f>1/1000*'[1]44094418Imp'!AY$244</f>
        <v>2.5504910000000002E-3</v>
      </c>
      <c r="BB52" s="12">
        <f>1/1000*'[1]44094418Imp'!AZ$244</f>
        <v>0</v>
      </c>
      <c r="BC52" s="33">
        <f>1/1000*'[1]44094418Imp'!BA$244</f>
        <v>0</v>
      </c>
      <c r="BD52" s="228"/>
    </row>
    <row r="53" spans="2:56" ht="13" thickBot="1">
      <c r="B53" s="71" t="s">
        <v>24</v>
      </c>
      <c r="C53" s="130">
        <f t="shared" ref="C53:AB53" si="12">C47-SUM(C48:C52)</f>
        <v>1.415394875000163E-2</v>
      </c>
      <c r="D53" s="131">
        <f t="shared" si="12"/>
        <v>7.2942185249995906E-3</v>
      </c>
      <c r="E53" s="131">
        <f t="shared" si="12"/>
        <v>7.4571510000009389E-3</v>
      </c>
      <c r="F53" s="131">
        <f t="shared" si="12"/>
        <v>9.6373950000025743E-3</v>
      </c>
      <c r="G53" s="131">
        <f t="shared" si="12"/>
        <v>7.6803385000034086E-3</v>
      </c>
      <c r="H53" s="131">
        <f t="shared" si="12"/>
        <v>9.9752775928561299E-3</v>
      </c>
      <c r="I53" s="131">
        <f t="shared" si="12"/>
        <v>1.1293314433330759E-2</v>
      </c>
      <c r="J53" s="131">
        <f t="shared" si="12"/>
        <v>8.9067166249996443E-3</v>
      </c>
      <c r="K53" s="131">
        <f t="shared" si="12"/>
        <v>5.7824568916679669E-3</v>
      </c>
      <c r="L53" s="131">
        <f t="shared" si="12"/>
        <v>3.8426475166685736E-3</v>
      </c>
      <c r="M53" s="131">
        <f t="shared" si="12"/>
        <v>3.7583842583330668E-3</v>
      </c>
      <c r="N53" s="131">
        <f t="shared" si="12"/>
        <v>6.3797069999998943E-3</v>
      </c>
      <c r="O53" s="131">
        <f t="shared" si="12"/>
        <v>5.1913115500067109E-3</v>
      </c>
      <c r="P53" s="131">
        <f t="shared" si="12"/>
        <v>6.4715075916681811E-3</v>
      </c>
      <c r="Q53" s="131">
        <f t="shared" si="12"/>
        <v>8.2360689600059905E-3</v>
      </c>
      <c r="R53" s="131">
        <f t="shared" si="12"/>
        <v>7.3880744250009525E-3</v>
      </c>
      <c r="S53" s="131">
        <f t="shared" si="12"/>
        <v>1.2014629108335763E-2</v>
      </c>
      <c r="T53" s="131">
        <f t="shared" si="12"/>
        <v>9.0197144999988876E-3</v>
      </c>
      <c r="U53" s="131">
        <f t="shared" si="12"/>
        <v>7.9787648055538729E-3</v>
      </c>
      <c r="V53" s="131">
        <f t="shared" si="12"/>
        <v>2.2475379080001585E-2</v>
      </c>
      <c r="W53" s="131">
        <f t="shared" si="12"/>
        <v>1.8596351200000097E-2</v>
      </c>
      <c r="X53" s="131">
        <f t="shared" si="12"/>
        <v>1.7180604560001977E-2</v>
      </c>
      <c r="Y53" s="131">
        <f t="shared" si="12"/>
        <v>1.5456924426578436E-2</v>
      </c>
      <c r="Z53" s="131">
        <f t="shared" si="12"/>
        <v>1.1758894512961485E-2</v>
      </c>
      <c r="AA53" s="131">
        <f t="shared" si="12"/>
        <v>0</v>
      </c>
      <c r="AB53" s="132">
        <f t="shared" si="12"/>
        <v>0</v>
      </c>
      <c r="AC53" s="133"/>
      <c r="AD53" s="130">
        <f t="shared" ref="AD53:BC53" si="13">AD47-SUM(AD48:AD52)</f>
        <v>2.8944390000004566E-3</v>
      </c>
      <c r="AE53" s="131">
        <f t="shared" si="13"/>
        <v>5.1356549999977963E-3</v>
      </c>
      <c r="AF53" s="131">
        <f t="shared" si="13"/>
        <v>4.3030000000017221E-3</v>
      </c>
      <c r="AG53" s="131">
        <f t="shared" si="13"/>
        <v>4.5860000000004508E-3</v>
      </c>
      <c r="AH53" s="131">
        <f t="shared" si="13"/>
        <v>4.5029999999988829E-3</v>
      </c>
      <c r="AI53" s="131">
        <f t="shared" si="13"/>
        <v>5.5882400000017429E-3</v>
      </c>
      <c r="AJ53" s="131">
        <f t="shared" si="13"/>
        <v>5.1168629999996385E-3</v>
      </c>
      <c r="AK53" s="131">
        <f t="shared" si="13"/>
        <v>3.6485539999988326E-3</v>
      </c>
      <c r="AL53" s="131">
        <f t="shared" si="13"/>
        <v>2.821345999997095E-3</v>
      </c>
      <c r="AM53" s="131">
        <f t="shared" si="13"/>
        <v>2.3384000000007607E-3</v>
      </c>
      <c r="AN53" s="131">
        <f t="shared" si="13"/>
        <v>2.4705169999996932E-3</v>
      </c>
      <c r="AO53" s="131">
        <f t="shared" si="13"/>
        <v>3.8266679999995924E-3</v>
      </c>
      <c r="AP53" s="131">
        <f t="shared" si="13"/>
        <v>3.4736220000009255E-3</v>
      </c>
      <c r="AQ53" s="131">
        <f t="shared" si="13"/>
        <v>4.3277059999994837E-3</v>
      </c>
      <c r="AR53" s="131">
        <f t="shared" si="13"/>
        <v>5.4778590000010251E-3</v>
      </c>
      <c r="AS53" s="131">
        <f t="shared" si="13"/>
        <v>5.0242290000008238E-3</v>
      </c>
      <c r="AT53" s="131">
        <f t="shared" si="13"/>
        <v>6.3034889999996624E-3</v>
      </c>
      <c r="AU53" s="131">
        <f t="shared" si="13"/>
        <v>5.8404729999982676E-3</v>
      </c>
      <c r="AV53" s="131">
        <f t="shared" si="13"/>
        <v>7.2901289999989377E-3</v>
      </c>
      <c r="AW53" s="131">
        <f t="shared" si="13"/>
        <v>1.1417234000000866E-2</v>
      </c>
      <c r="AX53" s="131">
        <f t="shared" si="13"/>
        <v>1.6648747000000508E-2</v>
      </c>
      <c r="AY53" s="131">
        <f t="shared" si="13"/>
        <v>1.8157103000002915E-2</v>
      </c>
      <c r="AZ53" s="131">
        <f t="shared" si="13"/>
        <v>1.3057430999999502E-2</v>
      </c>
      <c r="BA53" s="131">
        <f t="shared" si="13"/>
        <v>1.5059473999999372E-2</v>
      </c>
      <c r="BB53" s="131">
        <f t="shared" si="13"/>
        <v>0</v>
      </c>
      <c r="BC53" s="132">
        <f t="shared" si="13"/>
        <v>0</v>
      </c>
      <c r="BD53" s="228"/>
    </row>
    <row r="54" spans="2:56" ht="5.15" customHeight="1" thickTop="1">
      <c r="BD54"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BD29"/>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171">
        <f>'[1]44144420Imp'!B$39</f>
        <v>1.4197256750000001E-2</v>
      </c>
      <c r="D5" s="172">
        <f>'[1]44144420Imp'!C$39</f>
        <v>1.5069893541666667E-2</v>
      </c>
      <c r="E5" s="172">
        <f>'[1]44144420Imp'!D$39</f>
        <v>1.7285595238095239E-2</v>
      </c>
      <c r="F5" s="172">
        <f>'[1]44144420Imp'!E$39</f>
        <v>1.596809523809524E-2</v>
      </c>
      <c r="G5" s="172">
        <f>'[1]44144420Imp'!F$39</f>
        <v>1.4343333333333333E-2</v>
      </c>
      <c r="H5" s="172">
        <f>'[1]44144420Imp'!G$39</f>
        <v>1.0875290714285713E-2</v>
      </c>
      <c r="I5" s="172">
        <f>'[1]44144420Imp'!H$39</f>
        <v>1.0770182458333334E-2</v>
      </c>
      <c r="J5" s="172">
        <f>'[1]44144420Imp'!I$39</f>
        <v>1.1136938666666669E-2</v>
      </c>
      <c r="K5" s="172">
        <f>'[1]44144420Imp'!J$39</f>
        <v>8.268204999999999E-3</v>
      </c>
      <c r="L5" s="172">
        <f>'[1]44144420Imp'!K$39</f>
        <v>5.954755333333334E-3</v>
      </c>
      <c r="M5" s="172">
        <f>'[1]44144420Imp'!L$39</f>
        <v>6.6458890416666678E-3</v>
      </c>
      <c r="N5" s="172">
        <f>'[1]44144420Imp'!M$39</f>
        <v>7.5038314583333338E-3</v>
      </c>
      <c r="O5" s="172">
        <f>'[1]44144420Imp'!N$39</f>
        <v>6.8908727916666655E-3</v>
      </c>
      <c r="P5" s="172">
        <f>'[1]44144420Imp'!O$39</f>
        <v>8.7114441249999987E-3</v>
      </c>
      <c r="Q5" s="172">
        <f>'[1]44144420Imp'!P$39</f>
        <v>5.3537259999999996E-3</v>
      </c>
      <c r="R5" s="172">
        <f>'[1]44144420Imp'!Q$39</f>
        <v>9.5973424583333331E-3</v>
      </c>
      <c r="S5" s="172">
        <f>'[1]44144420Imp'!R$39</f>
        <v>9.1748304999999981E-3</v>
      </c>
      <c r="T5" s="172">
        <f>'[1]44144420Imp'!S$39</f>
        <v>1.0259796625E-2</v>
      </c>
      <c r="U5" s="172">
        <f>'[1]44144420Imp'!T$39</f>
        <v>1.0365438041666668E-2</v>
      </c>
      <c r="V5" s="172">
        <f>'[1]44144420Imp'!U$39</f>
        <v>6.0083204999999999E-3</v>
      </c>
      <c r="W5" s="172">
        <f>'[1]44144420Imp'!V$39</f>
        <v>4.4065385000000004E-3</v>
      </c>
      <c r="X5" s="172">
        <f>'[1]44144420Imp'!W$39</f>
        <v>8.6596019999999989E-3</v>
      </c>
      <c r="Y5" s="172">
        <f>'[1]44144420Imp'!X$39</f>
        <v>9.1045900329999995E-3</v>
      </c>
      <c r="Z5" s="172">
        <f>'[1]44144420Imp'!Y$39</f>
        <v>7.8132675914999988E-3</v>
      </c>
      <c r="AA5" s="172">
        <f>'[1]44144420Imp'!Z$39</f>
        <v>0</v>
      </c>
      <c r="AB5" s="173">
        <f>'[1]44144420Imp'!AA$39</f>
        <v>0</v>
      </c>
      <c r="AC5" s="168"/>
      <c r="AD5" s="171">
        <f>1/1000*'[1]44144420Imp'!AB$39</f>
        <v>1.2587114999999999E-2</v>
      </c>
      <c r="AE5" s="172">
        <f>1/1000*'[1]44144420Imp'!AC$39</f>
        <v>1.2550335000000001E-2</v>
      </c>
      <c r="AF5" s="172">
        <f>1/1000*'[1]44144420Imp'!AD$39</f>
        <v>1.4432E-2</v>
      </c>
      <c r="AG5" s="172">
        <f>1/1000*'[1]44144420Imp'!AE$39</f>
        <v>1.4097999999999999E-2</v>
      </c>
      <c r="AH5" s="172">
        <f>1/1000*'[1]44144420Imp'!AF$39</f>
        <v>1.3426E-2</v>
      </c>
      <c r="AI5" s="172">
        <f>1/1000*'[1]44144420Imp'!AG$39</f>
        <v>1.0011531000000001E-2</v>
      </c>
      <c r="AJ5" s="172">
        <f>1/1000*'[1]44144420Imp'!AH$39</f>
        <v>1.0057750000000001E-2</v>
      </c>
      <c r="AK5" s="172">
        <f>1/1000*'[1]44144420Imp'!AI$39</f>
        <v>1.0577549999999998E-2</v>
      </c>
      <c r="AL5" s="172">
        <f>1/1000*'[1]44144420Imp'!AJ$39</f>
        <v>9.1828459999999997E-3</v>
      </c>
      <c r="AM5" s="172">
        <f>1/1000*'[1]44144420Imp'!AK$39</f>
        <v>6.8478979999999998E-3</v>
      </c>
      <c r="AN5" s="172">
        <f>1/1000*'[1]44144420Imp'!AL$39</f>
        <v>7.7619109999999998E-3</v>
      </c>
      <c r="AO5" s="172">
        <f>1/1000*'[1]44144420Imp'!AM$39</f>
        <v>8.3442610000000004E-3</v>
      </c>
      <c r="AP5" s="172">
        <f>1/1000*'[1]44144420Imp'!AN$39</f>
        <v>7.4089589999999997E-3</v>
      </c>
      <c r="AQ5" s="172">
        <f>1/1000*'[1]44144420Imp'!AO$39</f>
        <v>8.4514819999999997E-3</v>
      </c>
      <c r="AR5" s="172">
        <f>1/1000*'[1]44144420Imp'!AP$39</f>
        <v>8.4614900000000003E-3</v>
      </c>
      <c r="AS5" s="172">
        <f>1/1000*'[1]44144420Imp'!AQ$39</f>
        <v>9.7607959999999987E-3</v>
      </c>
      <c r="AT5" s="172">
        <f>1/1000*'[1]44144420Imp'!AR$39</f>
        <v>1.119557E-2</v>
      </c>
      <c r="AU5" s="172">
        <f>1/1000*'[1]44144420Imp'!AS$39</f>
        <v>1.1549923E-2</v>
      </c>
      <c r="AV5" s="172">
        <f>1/1000*'[1]44144420Imp'!AT$39</f>
        <v>1.1506314E-2</v>
      </c>
      <c r="AW5" s="172">
        <f>1/1000*'[1]44144420Imp'!AU$39</f>
        <v>1.0873017E-2</v>
      </c>
      <c r="AX5" s="172">
        <f>1/1000*'[1]44144420Imp'!AV$39</f>
        <v>7.5845490000000003E-3</v>
      </c>
      <c r="AY5" s="172">
        <f>1/1000*'[1]44144420Imp'!AW$39</f>
        <v>1.5771394000000001E-2</v>
      </c>
      <c r="AZ5" s="172">
        <f>1/1000*'[1]44144420Imp'!AX$39</f>
        <v>2.0299986000000003E-2</v>
      </c>
      <c r="BA5" s="172">
        <f>1/1000*'[1]44144420Imp'!AY$39</f>
        <v>1.8361418000000001E-2</v>
      </c>
      <c r="BB5" s="172">
        <f>1/1000*'[1]44144420Imp'!AZ$39</f>
        <v>0</v>
      </c>
      <c r="BC5" s="173">
        <f>1/1000*'[1]44144420Imp'!BA$39</f>
        <v>0</v>
      </c>
      <c r="BD5" s="228"/>
    </row>
    <row r="6" spans="2:56" ht="10" customHeight="1" thickTop="1" thickBot="1">
      <c r="B6" s="48"/>
      <c r="C6" s="159"/>
      <c r="D6" s="160"/>
      <c r="E6" s="160"/>
      <c r="F6" s="160"/>
      <c r="G6" s="160"/>
      <c r="H6" s="160"/>
      <c r="I6" s="160"/>
      <c r="J6" s="160"/>
      <c r="K6" s="160"/>
      <c r="L6" s="160"/>
      <c r="M6" s="160"/>
      <c r="N6" s="160"/>
      <c r="O6" s="160"/>
      <c r="P6" s="233"/>
      <c r="Q6" s="233"/>
      <c r="R6" s="233"/>
      <c r="S6" s="233"/>
      <c r="T6" s="233"/>
      <c r="U6" s="233"/>
      <c r="V6" s="233"/>
      <c r="W6" s="233"/>
      <c r="X6" s="233"/>
      <c r="Y6" s="233"/>
      <c r="Z6" s="233"/>
      <c r="AA6" s="233"/>
      <c r="AB6" s="233"/>
      <c r="AC6" s="59"/>
      <c r="AD6" s="159"/>
      <c r="AE6" s="160"/>
      <c r="AF6" s="160"/>
      <c r="AG6" s="160"/>
      <c r="AH6" s="160"/>
      <c r="AI6" s="160"/>
      <c r="AJ6" s="160"/>
      <c r="AK6" s="160"/>
      <c r="AL6" s="160"/>
      <c r="AM6" s="160"/>
      <c r="AN6" s="160"/>
      <c r="AO6" s="160"/>
      <c r="AP6" s="160"/>
      <c r="AQ6" s="248"/>
      <c r="AR6" s="233"/>
      <c r="AS6" s="233"/>
      <c r="AT6" s="233"/>
      <c r="AU6" s="233"/>
      <c r="AV6" s="233"/>
      <c r="AW6" s="233"/>
      <c r="AX6" s="233"/>
      <c r="AY6" s="233"/>
      <c r="AZ6" s="233"/>
      <c r="BA6" s="233"/>
      <c r="BB6" s="233"/>
      <c r="BC6" s="233"/>
      <c r="BD6" s="228"/>
    </row>
    <row r="7" spans="2:56" ht="20" customHeight="1" thickTop="1" thickBot="1">
      <c r="B7" s="67" t="s">
        <v>106</v>
      </c>
      <c r="C7" s="73">
        <f>'[1]44144420Imp'!B$263-C5</f>
        <v>0.8468319230000001</v>
      </c>
      <c r="D7" s="74">
        <f>'[1]44144420Imp'!C$263-D5</f>
        <v>0.86905120645833345</v>
      </c>
      <c r="E7" s="74">
        <f>'[1]44144420Imp'!D$263-E5</f>
        <v>1.0102666666666664</v>
      </c>
      <c r="F7" s="74">
        <f>'[1]44144420Imp'!E$263-F5</f>
        <v>0.98543185714285719</v>
      </c>
      <c r="G7" s="74">
        <f>'[1]44144420Imp'!F$263-G5</f>
        <v>1.029676238095238</v>
      </c>
      <c r="H7" s="74">
        <f>'[1]44144420Imp'!G$263-H5</f>
        <v>0.98283366020833307</v>
      </c>
      <c r="I7" s="74">
        <f>'[1]44144420Imp'!H$263-I5</f>
        <v>1.1014291505</v>
      </c>
      <c r="J7" s="74">
        <f>'[1]44144420Imp'!I$263-J5</f>
        <v>1.1013009858749998</v>
      </c>
      <c r="K7" s="74">
        <f>'[1]44144420Imp'!J$263-K5</f>
        <v>1.0324635165416662</v>
      </c>
      <c r="L7" s="74">
        <f>'[1]44144420Imp'!K$263-L5</f>
        <v>0.8733454331666668</v>
      </c>
      <c r="M7" s="74">
        <f>'[1]44144420Imp'!L$263-M5</f>
        <v>0.89997057049999984</v>
      </c>
      <c r="N7" s="74">
        <f>'[1]44144420Imp'!M$263-N5</f>
        <v>0.83759700904166656</v>
      </c>
      <c r="O7" s="74">
        <f>'[1]44144420Imp'!N$263-O5</f>
        <v>0.87148362929166612</v>
      </c>
      <c r="P7" s="74">
        <f>'[1]44144420Imp'!O$263-P5</f>
        <v>0.87697303404166704</v>
      </c>
      <c r="Q7" s="74">
        <f>'[1]44144420Imp'!P$263-Q5</f>
        <v>0.82611507199999956</v>
      </c>
      <c r="R7" s="74">
        <f>'[1]44144420Imp'!Q$263-R5</f>
        <v>0.96823094766666662</v>
      </c>
      <c r="S7" s="74">
        <f>'[1]44144420Imp'!R$263-S5</f>
        <v>0.90063440095833347</v>
      </c>
      <c r="T7" s="74">
        <f>'[1]44144420Imp'!S$263-T5</f>
        <v>0.88701957162499989</v>
      </c>
      <c r="U7" s="74">
        <f>'[1]44144420Imp'!T$263-U5</f>
        <v>0.9441250320833332</v>
      </c>
      <c r="V7" s="74">
        <f>'[1]44144420Imp'!U$263-V5</f>
        <v>0.62417030199999979</v>
      </c>
      <c r="W7" s="74">
        <f>'[1]44144420Imp'!V$263-W5</f>
        <v>0.58934065049999962</v>
      </c>
      <c r="X7" s="74">
        <f>'[1]44144420Imp'!W$263-X5</f>
        <v>0.67783885749999939</v>
      </c>
      <c r="Y7" s="74">
        <f>'[1]44144420Imp'!X$263-Y5</f>
        <v>0.19368968845449996</v>
      </c>
      <c r="Z7" s="74">
        <f>'[1]44144420Imp'!Y$263-Z5</f>
        <v>0.129961435968</v>
      </c>
      <c r="AA7" s="74">
        <f>'[1]44144420Imp'!Z$263-AA5</f>
        <v>0</v>
      </c>
      <c r="AB7" s="75">
        <f>'[1]44144420Imp'!AA$263-AB5</f>
        <v>0</v>
      </c>
      <c r="AC7" s="59"/>
      <c r="AD7" s="73">
        <f>1/1000*'[1]44144420Imp'!AB$263-AD5</f>
        <v>0.78609903099999945</v>
      </c>
      <c r="AE7" s="74">
        <f>1/1000*'[1]44144420Imp'!AC$263-AE5</f>
        <v>0.80049773999999974</v>
      </c>
      <c r="AF7" s="74">
        <f>1/1000*'[1]44144420Imp'!AD$263-AF5</f>
        <v>0.89387399999999984</v>
      </c>
      <c r="AG7" s="74">
        <f>1/1000*'[1]44144420Imp'!AE$263-AG5</f>
        <v>0.86775099999999972</v>
      </c>
      <c r="AH7" s="74">
        <f>1/1000*'[1]44144420Imp'!AF$263-AH5</f>
        <v>0.89075400000000027</v>
      </c>
      <c r="AI7" s="74">
        <f>1/1000*'[1]44144420Imp'!AG$263-AI5</f>
        <v>0.9140944230000001</v>
      </c>
      <c r="AJ7" s="74">
        <f>1/1000*'[1]44144420Imp'!AH$263-AJ5</f>
        <v>0.98513014699999935</v>
      </c>
      <c r="AK7" s="74">
        <f>1/1000*'[1]44144420Imp'!AI$263-AK5</f>
        <v>0.99904310899999982</v>
      </c>
      <c r="AL7" s="74">
        <f>1/1000*'[1]44144420Imp'!AJ$263-AL5</f>
        <v>0.93197427100000008</v>
      </c>
      <c r="AM7" s="74">
        <f>1/1000*'[1]44144420Imp'!AK$263-AM5</f>
        <v>0.76596080900000019</v>
      </c>
      <c r="AN7" s="74">
        <f>1/1000*'[1]44144420Imp'!AL$263-AN5</f>
        <v>0.81249833199999988</v>
      </c>
      <c r="AO7" s="74">
        <f>1/1000*'[1]44144420Imp'!AM$263-AO5</f>
        <v>0.78405155299999985</v>
      </c>
      <c r="AP7" s="74">
        <f>1/1000*'[1]44144420Imp'!AN$263-AP5</f>
        <v>0.8405304810000005</v>
      </c>
      <c r="AQ7" s="74">
        <f>1/1000*'[1]44144420Imp'!AO$263-AQ5</f>
        <v>0.86955040400000005</v>
      </c>
      <c r="AR7" s="74">
        <f>1/1000*'[1]44144420Imp'!AP$263-AR5</f>
        <v>0.95644803000000012</v>
      </c>
      <c r="AS7" s="74">
        <f>1/1000*'[1]44144420Imp'!AQ$263-AS5</f>
        <v>0.97778211900000001</v>
      </c>
      <c r="AT7" s="74">
        <f>1/1000*'[1]44144420Imp'!AR$263-AT5</f>
        <v>0.95005021999999983</v>
      </c>
      <c r="AU7" s="74">
        <f>1/1000*'[1]44144420Imp'!AS$263-AU5</f>
        <v>0.94356559199999968</v>
      </c>
      <c r="AV7" s="74">
        <f>1/1000*'[1]44144420Imp'!AT$263-AV5</f>
        <v>1.0035184739999998</v>
      </c>
      <c r="AW7" s="74">
        <f>1/1000*'[1]44144420Imp'!AU$263-AW5</f>
        <v>1.0219446149999998</v>
      </c>
      <c r="AX7" s="74">
        <f>1/1000*'[1]44144420Imp'!AV$263-AX5</f>
        <v>0.90271434900000003</v>
      </c>
      <c r="AY7" s="74">
        <f>1/1000*'[1]44144420Imp'!AW$263-AY5</f>
        <v>1.2127097559999998</v>
      </c>
      <c r="AZ7" s="74">
        <f>1/1000*'[1]44144420Imp'!AX$263-AZ5</f>
        <v>0.43185887000000001</v>
      </c>
      <c r="BA7" s="74">
        <f>1/1000*'[1]44144420Imp'!AY$263-BA5</f>
        <v>0.30763154500000012</v>
      </c>
      <c r="BB7" s="74">
        <f>1/1000*'[1]44144420Imp'!AZ$263-BB5</f>
        <v>0</v>
      </c>
      <c r="BC7" s="75">
        <f>1/1000*'[1]44144420Imp'!BA$263-BC5</f>
        <v>0</v>
      </c>
      <c r="BD7" s="228"/>
    </row>
    <row r="8" spans="2:56" ht="20" customHeight="1" thickTop="1">
      <c r="B8" s="64" t="s">
        <v>82</v>
      </c>
      <c r="C8" s="158">
        <f>'[1]44144420Imp'!B$266</f>
        <v>5.8152942916666669E-3</v>
      </c>
      <c r="D8" s="222">
        <f>'[1]44144420Imp'!C$266</f>
        <v>4.8110903333333337E-3</v>
      </c>
      <c r="E8" s="222">
        <f>'[1]44144420Imp'!D$266</f>
        <v>5.967619047619048E-3</v>
      </c>
      <c r="F8" s="222">
        <f>'[1]44144420Imp'!E$266</f>
        <v>4.0699999999999998E-3</v>
      </c>
      <c r="G8" s="222">
        <f>'[1]44144420Imp'!F$266</f>
        <v>4.238809523809524E-3</v>
      </c>
      <c r="H8" s="222">
        <f>'[1]44144420Imp'!G$266</f>
        <v>3.3903186011904757E-3</v>
      </c>
      <c r="I8" s="222">
        <f>'[1]44144420Imp'!H$266</f>
        <v>3.2255545E-3</v>
      </c>
      <c r="J8" s="222">
        <f>'[1]44144420Imp'!I$266</f>
        <v>2.7052324583333332E-3</v>
      </c>
      <c r="K8" s="222">
        <f>'[1]44144420Imp'!J$266</f>
        <v>1.6824337916666668E-3</v>
      </c>
      <c r="L8" s="222">
        <f>'[1]44144420Imp'!K$266</f>
        <v>9.8954037499999993E-4</v>
      </c>
      <c r="M8" s="222">
        <f>'[1]44144420Imp'!L$266</f>
        <v>1.0330107083333334E-3</v>
      </c>
      <c r="N8" s="222">
        <f>'[1]44144420Imp'!M$266</f>
        <v>8.7684262499999996E-4</v>
      </c>
      <c r="O8" s="222">
        <f>'[1]44144420Imp'!N$266</f>
        <v>1.3149309999999999E-3</v>
      </c>
      <c r="P8" s="222">
        <f>'[1]44144420Imp'!O$266</f>
        <v>9.3536845833333332E-4</v>
      </c>
      <c r="Q8" s="222">
        <f>'[1]44144420Imp'!P$266</f>
        <v>1.1851384999999998E-3</v>
      </c>
      <c r="R8" s="222">
        <f>'[1]44144420Imp'!Q$266</f>
        <v>1.4360660833333332E-3</v>
      </c>
      <c r="S8" s="222">
        <f>'[1]44144420Imp'!R$266</f>
        <v>8.4071562500000001E-4</v>
      </c>
      <c r="T8" s="222">
        <f>'[1]44144420Imp'!S$266</f>
        <v>1.2675227500000001E-3</v>
      </c>
      <c r="U8" s="222">
        <f>'[1]44144420Imp'!T$266</f>
        <v>1.9030147916666669E-3</v>
      </c>
      <c r="V8" s="222">
        <f>'[1]44144420Imp'!U$266</f>
        <v>1.0004469999999998E-3</v>
      </c>
      <c r="W8" s="222">
        <f>'[1]44144420Imp'!V$266</f>
        <v>7.832684999999999E-4</v>
      </c>
      <c r="X8" s="222">
        <f>'[1]44144420Imp'!W$266</f>
        <v>8.0424749999999986E-4</v>
      </c>
      <c r="Y8" s="222">
        <f>'[1]44144420Imp'!X$266</f>
        <v>4.4343061700000006E-4</v>
      </c>
      <c r="Z8" s="222">
        <f>'[1]44144420Imp'!Y$266</f>
        <v>5.8733826199999989E-4</v>
      </c>
      <c r="AA8" s="222">
        <f>'[1]44144420Imp'!Z$266</f>
        <v>0</v>
      </c>
      <c r="AB8" s="209">
        <f>'[1]44144420Imp'!AA$266</f>
        <v>0</v>
      </c>
      <c r="AC8" s="69"/>
      <c r="AD8" s="158">
        <f>1/1000*'[1]44144420Imp'!AB$266</f>
        <v>8.9889080000000003E-3</v>
      </c>
      <c r="AE8" s="222">
        <f>1/1000*'[1]44144420Imp'!AC$266</f>
        <v>7.3705070000000001E-3</v>
      </c>
      <c r="AF8" s="222">
        <f>1/1000*'[1]44144420Imp'!AD$266</f>
        <v>8.2400000000000008E-3</v>
      </c>
      <c r="AG8" s="222">
        <f>1/1000*'[1]44144420Imp'!AE$266</f>
        <v>5.574E-3</v>
      </c>
      <c r="AH8" s="222">
        <f>1/1000*'[1]44144420Imp'!AF$266</f>
        <v>5.6129999999999999E-3</v>
      </c>
      <c r="AI8" s="222">
        <f>1/1000*'[1]44144420Imp'!AG$266</f>
        <v>5.2304269999999993E-3</v>
      </c>
      <c r="AJ8" s="222">
        <f>1/1000*'[1]44144420Imp'!AH$266</f>
        <v>4.971278E-3</v>
      </c>
      <c r="AK8" s="222">
        <f>1/1000*'[1]44144420Imp'!AI$266</f>
        <v>4.137468E-3</v>
      </c>
      <c r="AL8" s="222">
        <f>1/1000*'[1]44144420Imp'!AJ$266</f>
        <v>2.3970630000000001E-3</v>
      </c>
      <c r="AM8" s="222">
        <f>1/1000*'[1]44144420Imp'!AK$266</f>
        <v>1.5188229999999999E-3</v>
      </c>
      <c r="AN8" s="222">
        <f>1/1000*'[1]44144420Imp'!AL$266</f>
        <v>1.6225869999999998E-3</v>
      </c>
      <c r="AO8" s="222">
        <f>1/1000*'[1]44144420Imp'!AM$266</f>
        <v>1.4160970000000001E-3</v>
      </c>
      <c r="AP8" s="222">
        <f>1/1000*'[1]44144420Imp'!AN$266</f>
        <v>2.1456619999999996E-3</v>
      </c>
      <c r="AQ8" s="222">
        <f>1/1000*'[1]44144420Imp'!AO$266</f>
        <v>1.5002750000000001E-3</v>
      </c>
      <c r="AR8" s="222">
        <f>1/1000*'[1]44144420Imp'!AP$266</f>
        <v>2.150955E-3</v>
      </c>
      <c r="AS8" s="222">
        <f>1/1000*'[1]44144420Imp'!AQ$266</f>
        <v>2.1260969999999995E-3</v>
      </c>
      <c r="AT8" s="222">
        <f>1/1000*'[1]44144420Imp'!AR$266</f>
        <v>1.3327609999999998E-3</v>
      </c>
      <c r="AU8" s="222">
        <f>1/1000*'[1]44144420Imp'!AS$266</f>
        <v>2.0950030000000002E-3</v>
      </c>
      <c r="AV8" s="222">
        <f>1/1000*'[1]44144420Imp'!AT$266</f>
        <v>3.0853650000000005E-3</v>
      </c>
      <c r="AW8" s="222">
        <f>1/1000*'[1]44144420Imp'!AU$266</f>
        <v>2.0966169999999998E-3</v>
      </c>
      <c r="AX8" s="222">
        <f>1/1000*'[1]44144420Imp'!AV$266</f>
        <v>1.4229210000000002E-3</v>
      </c>
      <c r="AY8" s="222">
        <f>1/1000*'[1]44144420Imp'!AW$266</f>
        <v>1.7228179999999999E-3</v>
      </c>
      <c r="AZ8" s="222">
        <f>1/1000*'[1]44144420Imp'!AX$266</f>
        <v>9.88692E-4</v>
      </c>
      <c r="BA8" s="222">
        <f>1/1000*'[1]44144420Imp'!AY$266</f>
        <v>1.4634689999999998E-3</v>
      </c>
      <c r="BB8" s="222">
        <f>1/1000*'[1]44144420Imp'!AZ$266</f>
        <v>0</v>
      </c>
      <c r="BC8" s="209">
        <f>1/1000*'[1]44144420Imp'!BA$266</f>
        <v>0</v>
      </c>
      <c r="BD8" s="228"/>
    </row>
    <row r="9" spans="2:56" ht="20" customHeight="1">
      <c r="B9" s="20" t="s">
        <v>110</v>
      </c>
      <c r="C9" s="162">
        <f>'[1]44144420Imp'!B$269+C11</f>
        <v>0.17118882329166663</v>
      </c>
      <c r="D9" s="163">
        <f>'[1]44144420Imp'!C$269+D11</f>
        <v>0.15203287924999997</v>
      </c>
      <c r="E9" s="163">
        <f>'[1]44144420Imp'!D$269+E11</f>
        <v>0.13719619047619047</v>
      </c>
      <c r="F9" s="163">
        <f>'[1]44144420Imp'!E$269+F11</f>
        <v>0.10287642857142859</v>
      </c>
      <c r="G9" s="163">
        <f>'[1]44144420Imp'!F$269+G11</f>
        <v>0.10953833333333331</v>
      </c>
      <c r="H9" s="163">
        <f>'[1]44144420Imp'!G$269+H11</f>
        <v>0.1091974681547619</v>
      </c>
      <c r="I9" s="163">
        <f>'[1]44144420Imp'!H$269+I11</f>
        <v>8.3013290000000017E-2</v>
      </c>
      <c r="J9" s="163">
        <f>'[1]44144420Imp'!I$269+J11</f>
        <v>7.0108094791666672E-2</v>
      </c>
      <c r="K9" s="163">
        <f>'[1]44144420Imp'!J$269+K11</f>
        <v>5.7460909916666671E-2</v>
      </c>
      <c r="L9" s="163">
        <f>'[1]44144420Imp'!K$269+L11</f>
        <v>3.5843963666666673E-2</v>
      </c>
      <c r="M9" s="163">
        <f>'[1]44144420Imp'!L$269+M11</f>
        <v>2.3023286958333333E-2</v>
      </c>
      <c r="N9" s="163">
        <f>'[1]44144420Imp'!M$269+N11</f>
        <v>2.1694481125000002E-2</v>
      </c>
      <c r="O9" s="163">
        <f>'[1]44144420Imp'!N$269+O11</f>
        <v>2.4960712083333329E-2</v>
      </c>
      <c r="P9" s="163">
        <f>'[1]44144420Imp'!O$269+P11</f>
        <v>2.3857672250000003E-2</v>
      </c>
      <c r="Q9" s="163">
        <f>'[1]44144420Imp'!P$269+Q11</f>
        <v>1.3576356499999999E-2</v>
      </c>
      <c r="R9" s="163">
        <f>'[1]44144420Imp'!Q$269+R11</f>
        <v>2.1220894999999997E-2</v>
      </c>
      <c r="S9" s="163">
        <f>'[1]44144420Imp'!R$269+S11</f>
        <v>1.7291671250000001E-2</v>
      </c>
      <c r="T9" s="163">
        <f>'[1]44144420Imp'!S$269+T11</f>
        <v>1.276452275E-2</v>
      </c>
      <c r="U9" s="163">
        <f>'[1]44144420Imp'!T$269+U11</f>
        <v>9.9670733333333313E-3</v>
      </c>
      <c r="V9" s="163">
        <f>'[1]44144420Imp'!U$269+V11</f>
        <v>8.3591479999999985E-3</v>
      </c>
      <c r="W9" s="163">
        <f>'[1]44144420Imp'!V$269+W11</f>
        <v>1.4424609499999998E-2</v>
      </c>
      <c r="X9" s="163">
        <f>'[1]44144420Imp'!W$269+X11</f>
        <v>1.7661538999999997E-2</v>
      </c>
      <c r="Y9" s="163">
        <f>'[1]44144420Imp'!X$269+Y11</f>
        <v>4.4060675750000004E-3</v>
      </c>
      <c r="Z9" s="163">
        <f>'[1]44144420Imp'!Y$269+Z11</f>
        <v>4.121722318E-3</v>
      </c>
      <c r="AA9" s="163">
        <f>'[1]44144420Imp'!Z$269+AA11</f>
        <v>0</v>
      </c>
      <c r="AB9" s="164">
        <f>'[1]44144420Imp'!AA$269+AB11</f>
        <v>0</v>
      </c>
      <c r="AC9" s="89"/>
      <c r="AD9" s="162">
        <f>1/1000*'[1]44144420Imp'!AB$269+AD11</f>
        <v>0.110082586</v>
      </c>
      <c r="AE9" s="163">
        <f>1/1000*'[1]44144420Imp'!AC$269+AE11</f>
        <v>9.7649185999999999E-2</v>
      </c>
      <c r="AF9" s="163">
        <f>1/1000*'[1]44144420Imp'!AD$269+AF11</f>
        <v>8.8151999999999994E-2</v>
      </c>
      <c r="AG9" s="163">
        <f>1/1000*'[1]44144420Imp'!AE$269+AG11</f>
        <v>6.7922999999999997E-2</v>
      </c>
      <c r="AH9" s="163">
        <f>1/1000*'[1]44144420Imp'!AF$269+AH11</f>
        <v>7.3727000000000001E-2</v>
      </c>
      <c r="AI9" s="163">
        <f>1/1000*'[1]44144420Imp'!AG$269+AI11</f>
        <v>8.1686465999999985E-2</v>
      </c>
      <c r="AJ9" s="163">
        <f>1/1000*'[1]44144420Imp'!AH$269+AJ11</f>
        <v>6.511662E-2</v>
      </c>
      <c r="AK9" s="163">
        <f>1/1000*'[1]44144420Imp'!AI$269+AK11</f>
        <v>5.0430421999999996E-2</v>
      </c>
      <c r="AL9" s="163">
        <f>1/1000*'[1]44144420Imp'!AJ$269+AL11</f>
        <v>4.1707125999999997E-2</v>
      </c>
      <c r="AM9" s="163">
        <f>1/1000*'[1]44144420Imp'!AK$269+AM11</f>
        <v>2.545476E-2</v>
      </c>
      <c r="AN9" s="163">
        <f>1/1000*'[1]44144420Imp'!AL$269+AN11</f>
        <v>1.7560317999999998E-2</v>
      </c>
      <c r="AO9" s="163">
        <f>1/1000*'[1]44144420Imp'!AM$269+AO11</f>
        <v>1.6499017000000001E-2</v>
      </c>
      <c r="AP9" s="163">
        <f>1/1000*'[1]44144420Imp'!AN$269+AP11</f>
        <v>1.9941739999999999E-2</v>
      </c>
      <c r="AQ9" s="163">
        <f>1/1000*'[1]44144420Imp'!AO$269+AQ11</f>
        <v>2.0911892000000001E-2</v>
      </c>
      <c r="AR9" s="163">
        <f>1/1000*'[1]44144420Imp'!AP$269+AR11</f>
        <v>1.8941533999999996E-2</v>
      </c>
      <c r="AS9" s="163">
        <f>1/1000*'[1]44144420Imp'!AQ$269+AS11</f>
        <v>1.7665774999999998E-2</v>
      </c>
      <c r="AT9" s="163">
        <f>1/1000*'[1]44144420Imp'!AR$269+AT11</f>
        <v>1.4578956000000001E-2</v>
      </c>
      <c r="AU9" s="163">
        <f>1/1000*'[1]44144420Imp'!AS$269+AU11</f>
        <v>1.1699035E-2</v>
      </c>
      <c r="AV9" s="163">
        <f>1/1000*'[1]44144420Imp'!AT$269+AV11</f>
        <v>1.0408504999999998E-2</v>
      </c>
      <c r="AW9" s="163">
        <f>1/1000*'[1]44144420Imp'!AU$269+AW11</f>
        <v>1.3624246999999999E-2</v>
      </c>
      <c r="AX9" s="163">
        <f>1/1000*'[1]44144420Imp'!AV$269+AX11</f>
        <v>1.9767291999999999E-2</v>
      </c>
      <c r="AY9" s="163">
        <f>1/1000*'[1]44144420Imp'!AW$269+AY11</f>
        <v>2.7032329000000001E-2</v>
      </c>
      <c r="AZ9" s="163">
        <f>1/1000*'[1]44144420Imp'!AX$269+AZ11</f>
        <v>9.8239580000000007E-3</v>
      </c>
      <c r="BA9" s="163">
        <f>1/1000*'[1]44144420Imp'!AY$269+BA11</f>
        <v>9.7222310000000013E-3</v>
      </c>
      <c r="BB9" s="163">
        <f>1/1000*'[1]44144420Imp'!AZ$269+BB11</f>
        <v>0</v>
      </c>
      <c r="BC9" s="164">
        <f>1/1000*'[1]44144420Imp'!BA$269+BC11</f>
        <v>0</v>
      </c>
      <c r="BD9" s="228"/>
    </row>
    <row r="10" spans="2:56">
      <c r="B10" s="18" t="s">
        <v>35</v>
      </c>
      <c r="C10" s="17">
        <f>'[1]44144420Imp'!B$31</f>
        <v>2.9550452916666668E-3</v>
      </c>
      <c r="D10" s="12">
        <f>'[1]44144420Imp'!C$31</f>
        <v>4.328285625E-3</v>
      </c>
      <c r="E10" s="12">
        <f>'[1]44144420Imp'!D$31</f>
        <v>4.7483333333333327E-3</v>
      </c>
      <c r="F10" s="12">
        <f>'[1]44144420Imp'!E$31</f>
        <v>5.2676190476190479E-3</v>
      </c>
      <c r="G10" s="12">
        <f>'[1]44144420Imp'!F$31</f>
        <v>4.8488095238095243E-3</v>
      </c>
      <c r="H10" s="12">
        <f>'[1]44144420Imp'!G$31</f>
        <v>7.2520093749999992E-3</v>
      </c>
      <c r="I10" s="12">
        <f>'[1]44144420Imp'!H$31</f>
        <v>3.953545000000001E-3</v>
      </c>
      <c r="J10" s="12">
        <f>'[1]44144420Imp'!I$31</f>
        <v>3.0418179166666675E-3</v>
      </c>
      <c r="K10" s="12">
        <f>'[1]44144420Imp'!J$31</f>
        <v>1.2293952083333333E-3</v>
      </c>
      <c r="L10" s="12">
        <f>'[1]44144420Imp'!K$31</f>
        <v>9.1648374999999999E-4</v>
      </c>
      <c r="M10" s="12">
        <f>'[1]44144420Imp'!L$31</f>
        <v>3.0022229166666668E-4</v>
      </c>
      <c r="N10" s="12">
        <f>'[1]44144420Imp'!M$31</f>
        <v>5.2469375000000001E-5</v>
      </c>
      <c r="O10" s="12">
        <f>'[1]44144420Imp'!N$31</f>
        <v>3.1461333333333331E-4</v>
      </c>
      <c r="P10" s="12">
        <f>'[1]44144420Imp'!O$31</f>
        <v>3.3696812500000003E-4</v>
      </c>
      <c r="Q10" s="12">
        <f>'[1]44144420Imp'!P$31</f>
        <v>6.5634099999999996E-4</v>
      </c>
      <c r="R10" s="12">
        <f>'[1]44144420Imp'!Q$31</f>
        <v>4.9114999999999988E-4</v>
      </c>
      <c r="S10" s="12">
        <f>'[1]44144420Imp'!R$31</f>
        <v>8.4919833333333338E-4</v>
      </c>
      <c r="T10" s="12">
        <f>'[1]44144420Imp'!S$31</f>
        <v>1.0446387500000001E-3</v>
      </c>
      <c r="U10" s="12">
        <f>'[1]44144420Imp'!T$31</f>
        <v>1.2280893749999997E-3</v>
      </c>
      <c r="V10" s="12">
        <f>'[1]44144420Imp'!U$31</f>
        <v>1.3843129999999999E-3</v>
      </c>
      <c r="W10" s="12">
        <f>'[1]44144420Imp'!V$31</f>
        <v>3.5297219999999995E-3</v>
      </c>
      <c r="X10" s="12">
        <f>'[1]44144420Imp'!W$31</f>
        <v>4.281759999999999E-3</v>
      </c>
      <c r="Y10" s="12">
        <f>'[1]44144420Imp'!X$31</f>
        <v>6.4379766500000004E-4</v>
      </c>
      <c r="Z10" s="12">
        <f>'[1]44144420Imp'!Y$31</f>
        <v>6.8873698599999998E-4</v>
      </c>
      <c r="AA10" s="12">
        <f>'[1]44144420Imp'!Z$31</f>
        <v>0</v>
      </c>
      <c r="AB10" s="33">
        <f>'[1]44144420Imp'!AA$31</f>
        <v>0</v>
      </c>
      <c r="AC10" s="89"/>
      <c r="AD10" s="17">
        <f>1/1000*'[1]44144420Imp'!AB$31</f>
        <v>2.6646650000000001E-3</v>
      </c>
      <c r="AE10" s="12">
        <f>1/1000*'[1]44144420Imp'!AC$31</f>
        <v>3.7871519999999998E-3</v>
      </c>
      <c r="AF10" s="12">
        <f>1/1000*'[1]44144420Imp'!AD$31</f>
        <v>4.0970000000000008E-3</v>
      </c>
      <c r="AG10" s="12">
        <f>1/1000*'[1]44144420Imp'!AE$31</f>
        <v>4.4879999999999998E-3</v>
      </c>
      <c r="AH10" s="12">
        <f>1/1000*'[1]44144420Imp'!AF$31</f>
        <v>3.8110000000000002E-3</v>
      </c>
      <c r="AI10" s="12">
        <f>1/1000*'[1]44144420Imp'!AG$31</f>
        <v>5.1155699999999998E-3</v>
      </c>
      <c r="AJ10" s="12">
        <f>1/1000*'[1]44144420Imp'!AH$31</f>
        <v>2.928352E-3</v>
      </c>
      <c r="AK10" s="12">
        <f>1/1000*'[1]44144420Imp'!AI$31</f>
        <v>2.1448960000000003E-3</v>
      </c>
      <c r="AL10" s="12">
        <f>1/1000*'[1]44144420Imp'!AJ$31</f>
        <v>1.088924E-3</v>
      </c>
      <c r="AM10" s="12">
        <f>1/1000*'[1]44144420Imp'!AK$31</f>
        <v>6.3280499999999996E-4</v>
      </c>
      <c r="AN10" s="12">
        <f>1/1000*'[1]44144420Imp'!AL$31</f>
        <v>3.2673700000000001E-4</v>
      </c>
      <c r="AO10" s="12">
        <f>1/1000*'[1]44144420Imp'!AM$31</f>
        <v>7.9865999999999997E-5</v>
      </c>
      <c r="AP10" s="12">
        <f>1/1000*'[1]44144420Imp'!AN$31</f>
        <v>3.1130399999999999E-4</v>
      </c>
      <c r="AQ10" s="12">
        <f>1/1000*'[1]44144420Imp'!AO$31</f>
        <v>2.8046899999999999E-4</v>
      </c>
      <c r="AR10" s="12">
        <f>1/1000*'[1]44144420Imp'!AP$31</f>
        <v>7.6903400000000004E-4</v>
      </c>
      <c r="AS10" s="12">
        <f>1/1000*'[1]44144420Imp'!AQ$31</f>
        <v>5.2137000000000006E-4</v>
      </c>
      <c r="AT10" s="12">
        <f>1/1000*'[1]44144420Imp'!AR$31</f>
        <v>1.268152E-3</v>
      </c>
      <c r="AU10" s="12">
        <f>1/1000*'[1]44144420Imp'!AS$31</f>
        <v>1.3893460000000001E-3</v>
      </c>
      <c r="AV10" s="12">
        <f>1/1000*'[1]44144420Imp'!AT$31</f>
        <v>1.8774769999999998E-3</v>
      </c>
      <c r="AW10" s="12">
        <f>1/1000*'[1]44144420Imp'!AU$31</f>
        <v>3.1801809999999998E-3</v>
      </c>
      <c r="AX10" s="12">
        <f>1/1000*'[1]44144420Imp'!AV$31</f>
        <v>4.5735410000000004E-3</v>
      </c>
      <c r="AY10" s="12">
        <f>1/1000*'[1]44144420Imp'!AW$31</f>
        <v>5.7625969999999995E-3</v>
      </c>
      <c r="AZ10" s="12">
        <f>1/1000*'[1]44144420Imp'!AX$31</f>
        <v>1.4354389999999999E-3</v>
      </c>
      <c r="BA10" s="12">
        <f>1/1000*'[1]44144420Imp'!AY$31</f>
        <v>1.6178329999999999E-3</v>
      </c>
      <c r="BB10" s="12">
        <f>1/1000*'[1]44144420Imp'!AZ$31</f>
        <v>0</v>
      </c>
      <c r="BC10" s="33">
        <f>1/1000*'[1]44144420Imp'!BA$31</f>
        <v>0</v>
      </c>
      <c r="BD10" s="228"/>
    </row>
    <row r="11" spans="2:56">
      <c r="B11" s="18" t="s">
        <v>42</v>
      </c>
      <c r="C11" s="17">
        <f>'[1]44144420Imp'!B$147</f>
        <v>0.16421475566666663</v>
      </c>
      <c r="D11" s="12">
        <f>'[1]44144420Imp'!C$147</f>
        <v>0.14484512187499998</v>
      </c>
      <c r="E11" s="12">
        <f>'[1]44144420Imp'!D$147</f>
        <v>0.12930880952380952</v>
      </c>
      <c r="F11" s="12">
        <f>'[1]44144420Imp'!E$147</f>
        <v>9.431928571428573E-2</v>
      </c>
      <c r="G11" s="12">
        <f>'[1]44144420Imp'!F$147</f>
        <v>0.10054976190476188</v>
      </c>
      <c r="H11" s="12">
        <f>'[1]44144420Imp'!G$147</f>
        <v>9.7944864821428571E-2</v>
      </c>
      <c r="I11" s="12">
        <f>'[1]44144420Imp'!H$147</f>
        <v>7.4932800791666684E-2</v>
      </c>
      <c r="J11" s="12">
        <f>'[1]44144420Imp'!I$147</f>
        <v>6.256886804166667E-2</v>
      </c>
      <c r="K11" s="12">
        <f>'[1]44144420Imp'!J$147</f>
        <v>5.2351643333333336E-2</v>
      </c>
      <c r="L11" s="12">
        <f>'[1]44144420Imp'!K$147</f>
        <v>3.2105552958333339E-2</v>
      </c>
      <c r="M11" s="12">
        <f>'[1]44144420Imp'!L$147</f>
        <v>1.9063412708333335E-2</v>
      </c>
      <c r="N11" s="12">
        <f>'[1]44144420Imp'!M$147</f>
        <v>1.8302407750000003E-2</v>
      </c>
      <c r="O11" s="12">
        <f>'[1]44144420Imp'!N$147</f>
        <v>2.1475653541666664E-2</v>
      </c>
      <c r="P11" s="12">
        <f>'[1]44144420Imp'!O$147</f>
        <v>1.9976209166666668E-2</v>
      </c>
      <c r="Q11" s="12">
        <f>'[1]44144420Imp'!P$147</f>
        <v>1.0966172E-2</v>
      </c>
      <c r="R11" s="12">
        <f>'[1]44144420Imp'!Q$147</f>
        <v>1.7831603499999998E-2</v>
      </c>
      <c r="S11" s="12">
        <f>'[1]44144420Imp'!R$147</f>
        <v>1.3454274166666667E-2</v>
      </c>
      <c r="T11" s="12">
        <f>'[1]44144420Imp'!S$147</f>
        <v>8.0658614583333337E-3</v>
      </c>
      <c r="U11" s="12">
        <f>'[1]44144420Imp'!T$147</f>
        <v>6.0530491666666662E-3</v>
      </c>
      <c r="V11" s="12">
        <f>'[1]44144420Imp'!U$147</f>
        <v>5.4284089999999995E-3</v>
      </c>
      <c r="W11" s="12">
        <f>'[1]44144420Imp'!V$147</f>
        <v>8.9304249999999988E-3</v>
      </c>
      <c r="X11" s="12">
        <f>'[1]44144420Imp'!W$147</f>
        <v>1.0924066999999999E-2</v>
      </c>
      <c r="Y11" s="12">
        <f>'[1]44144420Imp'!X$147</f>
        <v>2.3663303300000002E-3</v>
      </c>
      <c r="Z11" s="12">
        <f>'[1]44144420Imp'!Y$147</f>
        <v>2.3367333849999999E-3</v>
      </c>
      <c r="AA11" s="12">
        <f>'[1]44144420Imp'!Z$147</f>
        <v>0</v>
      </c>
      <c r="AB11" s="33">
        <f>'[1]44144420Imp'!AA$147</f>
        <v>0</v>
      </c>
      <c r="AC11" s="89"/>
      <c r="AD11" s="17">
        <f>1/1000*'[1]44144420Imp'!AB$147</f>
        <v>0.102662396</v>
      </c>
      <c r="AE11" s="12">
        <f>1/1000*'[1]44144420Imp'!AC$147</f>
        <v>9.0341773E-2</v>
      </c>
      <c r="AF11" s="12">
        <f>1/1000*'[1]44144420Imp'!AD$147</f>
        <v>8.0595E-2</v>
      </c>
      <c r="AG11" s="12">
        <f>1/1000*'[1]44144420Imp'!AE$147</f>
        <v>5.9579E-2</v>
      </c>
      <c r="AH11" s="12">
        <f>1/1000*'[1]44144420Imp'!AF$147</f>
        <v>6.4938999999999997E-2</v>
      </c>
      <c r="AI11" s="12">
        <f>1/1000*'[1]44144420Imp'!AG$147</f>
        <v>7.1056080999999993E-2</v>
      </c>
      <c r="AJ11" s="12">
        <f>1/1000*'[1]44144420Imp'!AH$147</f>
        <v>5.7062004999999999E-2</v>
      </c>
      <c r="AK11" s="12">
        <f>1/1000*'[1]44144420Imp'!AI$147</f>
        <v>4.2443606999999994E-2</v>
      </c>
      <c r="AL11" s="12">
        <f>1/1000*'[1]44144420Imp'!AJ$147</f>
        <v>3.5451758999999999E-2</v>
      </c>
      <c r="AM11" s="12">
        <f>1/1000*'[1]44144420Imp'!AK$147</f>
        <v>2.1391595999999999E-2</v>
      </c>
      <c r="AN11" s="12">
        <f>1/1000*'[1]44144420Imp'!AL$147</f>
        <v>1.3056656999999999E-2</v>
      </c>
      <c r="AO11" s="12">
        <f>1/1000*'[1]44144420Imp'!AM$147</f>
        <v>1.2751575000000001E-2</v>
      </c>
      <c r="AP11" s="12">
        <f>1/1000*'[1]44144420Imp'!AN$147</f>
        <v>1.6100184E-2</v>
      </c>
      <c r="AQ11" s="12">
        <f>1/1000*'[1]44144420Imp'!AO$147</f>
        <v>1.6292833000000003E-2</v>
      </c>
      <c r="AR11" s="12">
        <f>1/1000*'[1]44144420Imp'!AP$147</f>
        <v>1.4417212999999998E-2</v>
      </c>
      <c r="AS11" s="12">
        <f>1/1000*'[1]44144420Imp'!AQ$147</f>
        <v>1.4262176E-2</v>
      </c>
      <c r="AT11" s="12">
        <f>1/1000*'[1]44144420Imp'!AR$147</f>
        <v>1.0391114E-2</v>
      </c>
      <c r="AU11" s="12">
        <f>1/1000*'[1]44144420Imp'!AS$147</f>
        <v>6.7396579999999999E-3</v>
      </c>
      <c r="AV11" s="12">
        <f>1/1000*'[1]44144420Imp'!AT$147</f>
        <v>5.5487269999999998E-3</v>
      </c>
      <c r="AW11" s="12">
        <f>1/1000*'[1]44144420Imp'!AU$147</f>
        <v>7.5225800000000001E-3</v>
      </c>
      <c r="AX11" s="12">
        <f>1/1000*'[1]44144420Imp'!AV$147</f>
        <v>1.1771366E-2</v>
      </c>
      <c r="AY11" s="12">
        <f>1/1000*'[1]44144420Imp'!AW$147</f>
        <v>1.6597529E-2</v>
      </c>
      <c r="AZ11" s="12">
        <f>1/1000*'[1]44144420Imp'!AX$147</f>
        <v>5.2760720000000006E-3</v>
      </c>
      <c r="BA11" s="12">
        <f>1/1000*'[1]44144420Imp'!AY$147</f>
        <v>5.5265460000000002E-3</v>
      </c>
      <c r="BB11" s="12">
        <f>1/1000*'[1]44144420Imp'!AZ$147</f>
        <v>0</v>
      </c>
      <c r="BC11" s="33">
        <f>1/1000*'[1]44144420Imp'!BA$147</f>
        <v>0</v>
      </c>
      <c r="BD11" s="228"/>
    </row>
    <row r="12" spans="2:56">
      <c r="B12" s="19" t="s">
        <v>24</v>
      </c>
      <c r="C12" s="41">
        <f t="shared" ref="C12:AB12" si="2">C9-SUM(C10:C11)</f>
        <v>4.0190223333333164E-3</v>
      </c>
      <c r="D12" s="42">
        <f t="shared" si="2"/>
        <v>2.8594717499999811E-3</v>
      </c>
      <c r="E12" s="42">
        <f t="shared" si="2"/>
        <v>3.1390476190476246E-3</v>
      </c>
      <c r="F12" s="42">
        <f t="shared" si="2"/>
        <v>3.2895238095238116E-3</v>
      </c>
      <c r="G12" s="42">
        <f t="shared" si="2"/>
        <v>4.13976190476191E-3</v>
      </c>
      <c r="H12" s="42">
        <f t="shared" si="2"/>
        <v>4.00059395833334E-3</v>
      </c>
      <c r="I12" s="42">
        <f t="shared" si="2"/>
        <v>4.1269442083333302E-3</v>
      </c>
      <c r="J12" s="42">
        <f t="shared" si="2"/>
        <v>4.4974088333333412E-3</v>
      </c>
      <c r="K12" s="42">
        <f t="shared" si="2"/>
        <v>3.8798713750000033E-3</v>
      </c>
      <c r="L12" s="42">
        <f t="shared" si="2"/>
        <v>2.8219269583333317E-3</v>
      </c>
      <c r="M12" s="42">
        <f t="shared" si="2"/>
        <v>3.6596519583333327E-3</v>
      </c>
      <c r="N12" s="42">
        <f t="shared" si="2"/>
        <v>3.3396039999999995E-3</v>
      </c>
      <c r="O12" s="42">
        <f t="shared" si="2"/>
        <v>3.1704452083333307E-3</v>
      </c>
      <c r="P12" s="42">
        <f t="shared" si="2"/>
        <v>3.544494958333335E-3</v>
      </c>
      <c r="Q12" s="42">
        <f t="shared" si="2"/>
        <v>1.9538435E-3</v>
      </c>
      <c r="R12" s="42">
        <f t="shared" si="2"/>
        <v>2.8981414999999996E-3</v>
      </c>
      <c r="S12" s="42">
        <f t="shared" si="2"/>
        <v>2.9881987500000005E-3</v>
      </c>
      <c r="T12" s="42">
        <f t="shared" si="2"/>
        <v>3.6540225416666662E-3</v>
      </c>
      <c r="U12" s="42">
        <f t="shared" si="2"/>
        <v>2.6859347916666654E-3</v>
      </c>
      <c r="V12" s="42">
        <f t="shared" si="2"/>
        <v>1.5464259999999992E-3</v>
      </c>
      <c r="W12" s="42">
        <f t="shared" si="2"/>
        <v>1.9644624999999999E-3</v>
      </c>
      <c r="X12" s="42">
        <f t="shared" si="2"/>
        <v>2.4557119999999988E-3</v>
      </c>
      <c r="Y12" s="42">
        <f t="shared" si="2"/>
        <v>1.39593958E-3</v>
      </c>
      <c r="Z12" s="42">
        <f t="shared" si="2"/>
        <v>1.096251947E-3</v>
      </c>
      <c r="AA12" s="42">
        <f t="shared" si="2"/>
        <v>0</v>
      </c>
      <c r="AB12" s="43">
        <f t="shared" si="2"/>
        <v>0</v>
      </c>
      <c r="AC12" s="89"/>
      <c r="AD12" s="41">
        <f t="shared" ref="AD12:BC12" si="3">AD9-SUM(AD10:AD11)</f>
        <v>4.7555249999999966E-3</v>
      </c>
      <c r="AE12" s="42">
        <f t="shared" si="3"/>
        <v>3.5202609999999968E-3</v>
      </c>
      <c r="AF12" s="42">
        <f t="shared" si="3"/>
        <v>3.4599999999999909E-3</v>
      </c>
      <c r="AG12" s="42">
        <f t="shared" si="3"/>
        <v>3.8559999999999983E-3</v>
      </c>
      <c r="AH12" s="42">
        <f t="shared" si="3"/>
        <v>4.9770000000000092E-3</v>
      </c>
      <c r="AI12" s="42">
        <f t="shared" si="3"/>
        <v>5.5148149999999924E-3</v>
      </c>
      <c r="AJ12" s="42">
        <f t="shared" si="3"/>
        <v>5.126262999999999E-3</v>
      </c>
      <c r="AK12" s="42">
        <f t="shared" si="3"/>
        <v>5.841919000000001E-3</v>
      </c>
      <c r="AL12" s="42">
        <f t="shared" si="3"/>
        <v>5.1664429999999997E-3</v>
      </c>
      <c r="AM12" s="42">
        <f t="shared" si="3"/>
        <v>3.4303590000000009E-3</v>
      </c>
      <c r="AN12" s="42">
        <f t="shared" si="3"/>
        <v>4.1769239999999985E-3</v>
      </c>
      <c r="AO12" s="42">
        <f t="shared" si="3"/>
        <v>3.6675760000000005E-3</v>
      </c>
      <c r="AP12" s="42">
        <f t="shared" si="3"/>
        <v>3.5302520000000011E-3</v>
      </c>
      <c r="AQ12" s="42">
        <f t="shared" si="3"/>
        <v>4.3385899999999998E-3</v>
      </c>
      <c r="AR12" s="42">
        <f t="shared" si="3"/>
        <v>3.7552869999999978E-3</v>
      </c>
      <c r="AS12" s="42">
        <f t="shared" si="3"/>
        <v>2.8822289999999983E-3</v>
      </c>
      <c r="AT12" s="42">
        <f t="shared" si="3"/>
        <v>2.9196900000000008E-3</v>
      </c>
      <c r="AU12" s="42">
        <f t="shared" si="3"/>
        <v>3.5700309999999996E-3</v>
      </c>
      <c r="AV12" s="42">
        <f t="shared" si="3"/>
        <v>2.9823009999999988E-3</v>
      </c>
      <c r="AW12" s="42">
        <f t="shared" si="3"/>
        <v>2.9214859999999992E-3</v>
      </c>
      <c r="AX12" s="42">
        <f t="shared" si="3"/>
        <v>3.422385E-3</v>
      </c>
      <c r="AY12" s="42">
        <f t="shared" si="3"/>
        <v>4.6722029999999998E-3</v>
      </c>
      <c r="AZ12" s="42">
        <f t="shared" si="3"/>
        <v>3.112447E-3</v>
      </c>
      <c r="BA12" s="42">
        <f t="shared" si="3"/>
        <v>2.5778520000000011E-3</v>
      </c>
      <c r="BB12" s="42">
        <f t="shared" si="3"/>
        <v>0</v>
      </c>
      <c r="BC12" s="43">
        <f t="shared" si="3"/>
        <v>0</v>
      </c>
      <c r="BD12" s="228"/>
    </row>
    <row r="13" spans="2:56" ht="20" customHeight="1">
      <c r="B13" s="20" t="s">
        <v>46</v>
      </c>
      <c r="C13" s="151">
        <f>'[1]44144420Imp'!B$267</f>
        <v>0.63122712812499993</v>
      </c>
      <c r="D13" s="220">
        <f>'[1]44144420Imp'!C$267</f>
        <v>0.67667305787500009</v>
      </c>
      <c r="E13" s="220">
        <f>'[1]44144420Imp'!D$267</f>
        <v>0.82489876190476175</v>
      </c>
      <c r="F13" s="220">
        <f>'[1]44144420Imp'!E$267</f>
        <v>0.83694126190476192</v>
      </c>
      <c r="G13" s="220">
        <f>'[1]44144420Imp'!F$267</f>
        <v>0.87350869047619051</v>
      </c>
      <c r="H13" s="220">
        <f>'[1]44144420Imp'!G$267</f>
        <v>0.82535078324404776</v>
      </c>
      <c r="I13" s="220">
        <f>'[1]44144420Imp'!H$267</f>
        <v>0.9686077587916665</v>
      </c>
      <c r="J13" s="220">
        <f>'[1]44144420Imp'!I$267</f>
        <v>0.98333527720833314</v>
      </c>
      <c r="K13" s="220">
        <f>'[1]44144420Imp'!J$267</f>
        <v>0.92714794758333341</v>
      </c>
      <c r="L13" s="220">
        <f>'[1]44144420Imp'!K$267</f>
        <v>0.80097282629166677</v>
      </c>
      <c r="M13" s="220">
        <f>'[1]44144420Imp'!L$267</f>
        <v>0.84474057079166653</v>
      </c>
      <c r="N13" s="220">
        <f>'[1]44144420Imp'!M$267</f>
        <v>0.78227197829166661</v>
      </c>
      <c r="O13" s="220">
        <f>'[1]44144420Imp'!N$267</f>
        <v>0.8077444217916665</v>
      </c>
      <c r="P13" s="220">
        <f>'[1]44144420Imp'!O$267</f>
        <v>0.80652578550000009</v>
      </c>
      <c r="Q13" s="220">
        <f>'[1]44144420Imp'!P$267</f>
        <v>0.77211491600000004</v>
      </c>
      <c r="R13" s="220">
        <f>'[1]44144420Imp'!Q$267</f>
        <v>0.88520560741666665</v>
      </c>
      <c r="S13" s="220">
        <f>'[1]44144420Imp'!R$267</f>
        <v>0.81517932637500012</v>
      </c>
      <c r="T13" s="220">
        <f>'[1]44144420Imp'!S$267</f>
        <v>0.79371982979166666</v>
      </c>
      <c r="U13" s="220">
        <f>'[1]44144420Imp'!T$267</f>
        <v>0.84771746099999989</v>
      </c>
      <c r="V13" s="220">
        <f>'[1]44144420Imp'!U$267</f>
        <v>0.55858311949999984</v>
      </c>
      <c r="W13" s="220">
        <f>'[1]44144420Imp'!V$267</f>
        <v>0.52552505949999995</v>
      </c>
      <c r="X13" s="220">
        <f>'[1]44144420Imp'!W$267</f>
        <v>0.59126581499999986</v>
      </c>
      <c r="Y13" s="220">
        <f>'[1]44144420Imp'!X$267</f>
        <v>0.15977829506799995</v>
      </c>
      <c r="Z13" s="220">
        <f>'[1]44144420Imp'!Y$267</f>
        <v>0.10719107491749998</v>
      </c>
      <c r="AA13" s="220">
        <f>'[1]44144420Imp'!Z$267</f>
        <v>0</v>
      </c>
      <c r="AB13" s="207">
        <f>'[1]44144420Imp'!AA$267</f>
        <v>0</v>
      </c>
      <c r="AC13" s="89"/>
      <c r="AD13" s="151">
        <f>1/1000*'[1]44144420Imp'!AB$267</f>
        <v>0.6198360759999999</v>
      </c>
      <c r="AE13" s="220">
        <f>1/1000*'[1]44144420Imp'!AC$267</f>
        <v>0.65112324700000002</v>
      </c>
      <c r="AF13" s="220">
        <f>1/1000*'[1]44144420Imp'!AD$267</f>
        <v>0.74744499999999992</v>
      </c>
      <c r="AG13" s="220">
        <f>1/1000*'[1]44144420Imp'!AE$267</f>
        <v>0.74797199999999986</v>
      </c>
      <c r="AH13" s="220">
        <f>1/1000*'[1]44144420Imp'!AF$267</f>
        <v>0.76345200000000013</v>
      </c>
      <c r="AI13" s="220">
        <f>1/1000*'[1]44144420Imp'!AG$267</f>
        <v>0.77467098199999995</v>
      </c>
      <c r="AJ13" s="220">
        <f>1/1000*'[1]44144420Imp'!AH$267</f>
        <v>0.85893714700000001</v>
      </c>
      <c r="AK13" s="220">
        <f>1/1000*'[1]44144420Imp'!AI$267</f>
        <v>0.88946666399999996</v>
      </c>
      <c r="AL13" s="220">
        <f>1/1000*'[1]44144420Imp'!AJ$267</f>
        <v>0.83502728999999987</v>
      </c>
      <c r="AM13" s="220">
        <f>1/1000*'[1]44144420Imp'!AK$267</f>
        <v>0.70020463399999977</v>
      </c>
      <c r="AN13" s="220">
        <f>1/1000*'[1]44144420Imp'!AL$267</f>
        <v>0.75640592900000003</v>
      </c>
      <c r="AO13" s="220">
        <f>1/1000*'[1]44144420Imp'!AM$267</f>
        <v>0.72560463099999994</v>
      </c>
      <c r="AP13" s="220">
        <f>1/1000*'[1]44144420Imp'!AN$267</f>
        <v>0.77304658300000006</v>
      </c>
      <c r="AQ13" s="220">
        <f>1/1000*'[1]44144420Imp'!AO$267</f>
        <v>0.79136010700000015</v>
      </c>
      <c r="AR13" s="220">
        <f>1/1000*'[1]44144420Imp'!AP$267</f>
        <v>0.86836969499999983</v>
      </c>
      <c r="AS13" s="220">
        <f>1/1000*'[1]44144420Imp'!AQ$267</f>
        <v>0.88987311599999985</v>
      </c>
      <c r="AT13" s="220">
        <f>1/1000*'[1]44144420Imp'!AR$267</f>
        <v>0.85770551299999997</v>
      </c>
      <c r="AU13" s="220">
        <f>1/1000*'[1]44144420Imp'!AS$267</f>
        <v>0.84264834999999993</v>
      </c>
      <c r="AV13" s="220">
        <f>1/1000*'[1]44144420Imp'!AT$267</f>
        <v>0.89616847599999994</v>
      </c>
      <c r="AW13" s="220">
        <f>1/1000*'[1]44144420Imp'!AU$267</f>
        <v>0.90746911799999985</v>
      </c>
      <c r="AX13" s="220">
        <f>1/1000*'[1]44144420Imp'!AV$267</f>
        <v>0.802477632</v>
      </c>
      <c r="AY13" s="220">
        <f>1/1000*'[1]44144420Imp'!AW$267</f>
        <v>1.0564821119999996</v>
      </c>
      <c r="AZ13" s="220">
        <f>1/1000*'[1]44144420Imp'!AX$267</f>
        <v>0.3562485669999999</v>
      </c>
      <c r="BA13" s="220">
        <f>1/1000*'[1]44144420Imp'!AY$267</f>
        <v>0.251735716</v>
      </c>
      <c r="BB13" s="220">
        <f>1/1000*'[1]44144420Imp'!AZ$267</f>
        <v>0</v>
      </c>
      <c r="BC13" s="207">
        <f>1/1000*'[1]44144420Imp'!BA$267</f>
        <v>0</v>
      </c>
      <c r="BD13" s="228"/>
    </row>
    <row r="14" spans="2:56">
      <c r="B14" s="5" t="s">
        <v>50</v>
      </c>
      <c r="C14" s="15">
        <f>(SUM('[1]44144420Imp'!B$47:B$47)+SUM('[1]44144420Imp'!B$105:B$105))</f>
        <v>0.38960172791666658</v>
      </c>
      <c r="D14" s="9">
        <f>(SUM('[1]44144420Imp'!C$47:C$47)+SUM('[1]44144420Imp'!C$105:C$105))</f>
        <v>0.45377941679166661</v>
      </c>
      <c r="E14" s="9">
        <f>(SUM('[1]44144420Imp'!D$47:D$47)+SUM('[1]44144420Imp'!D$105:D$105))</f>
        <v>0.58367221428571414</v>
      </c>
      <c r="F14" s="9">
        <f>(SUM('[1]44144420Imp'!E$47:E$47)+SUM('[1]44144420Imp'!E$105:E$105))</f>
        <v>0.6161322142857143</v>
      </c>
      <c r="G14" s="9">
        <f>(SUM('[1]44144420Imp'!F$47:F$47)+SUM('[1]44144420Imp'!F$105:F$105))</f>
        <v>0.62606178571428583</v>
      </c>
      <c r="H14" s="9">
        <f>(SUM('[1]44144420Imp'!G$47:G$47)+SUM('[1]44144420Imp'!G$105:G$105))</f>
        <v>0.5899492801785714</v>
      </c>
      <c r="I14" s="9">
        <f>(SUM('[1]44144420Imp'!H$47:H$47)+SUM('[1]44144420Imp'!H$105:H$105))</f>
        <v>0.69757238899999996</v>
      </c>
      <c r="J14" s="9">
        <f>(SUM('[1]44144420Imp'!I$47:I$47)+SUM('[1]44144420Imp'!I$105:I$105))</f>
        <v>0.74678593120833336</v>
      </c>
      <c r="K14" s="9">
        <f>(SUM('[1]44144420Imp'!J$47:J$47)+SUM('[1]44144420Imp'!J$105:J$105))</f>
        <v>0.730876329125</v>
      </c>
      <c r="L14" s="9">
        <f>(SUM('[1]44144420Imp'!K$47:K$47)+SUM('[1]44144420Imp'!K$105:K$105))</f>
        <v>0.61823562854166658</v>
      </c>
      <c r="M14" s="9">
        <f>(SUM('[1]44144420Imp'!L$47:L$47)+SUM('[1]44144420Imp'!L$105:L$105))</f>
        <v>0.68483855874999999</v>
      </c>
      <c r="N14" s="9">
        <f>(SUM('[1]44144420Imp'!M$47:M$47)+SUM('[1]44144420Imp'!M$105:M$105))</f>
        <v>0.62208603275000007</v>
      </c>
      <c r="O14" s="9">
        <f>(SUM('[1]44144420Imp'!N$47:N$47)+SUM('[1]44144420Imp'!N$105:N$105))</f>
        <v>0.65377527833333327</v>
      </c>
      <c r="P14" s="9">
        <f>(SUM('[1]44144420Imp'!O$47:O$47)+SUM('[1]44144420Imp'!O$105:O$105))</f>
        <v>0.65606222083333332</v>
      </c>
      <c r="Q14" s="9">
        <f>(SUM('[1]44144420Imp'!P$47:P$47)+SUM('[1]44144420Imp'!P$105:P$105))</f>
        <v>0.67689034250000002</v>
      </c>
      <c r="R14" s="9">
        <f>(SUM('[1]44144420Imp'!Q$47:Q$47)+SUM('[1]44144420Imp'!Q$105:Q$105))</f>
        <v>0.74728630479166658</v>
      </c>
      <c r="S14" s="9">
        <f>(SUM('[1]44144420Imp'!R$47:R$47)+SUM('[1]44144420Imp'!R$105:R$105))</f>
        <v>0.69127418337499991</v>
      </c>
      <c r="T14" s="9">
        <f>(SUM('[1]44144420Imp'!S$47:S$47)+SUM('[1]44144420Imp'!S$105:S$105))</f>
        <v>0.67906014916666657</v>
      </c>
      <c r="U14" s="9">
        <f>(SUM('[1]44144420Imp'!T$47:T$47)+SUM('[1]44144420Imp'!T$105:T$105))</f>
        <v>0.73577543629166675</v>
      </c>
      <c r="V14" s="9">
        <f>(SUM('[1]44144420Imp'!U$47:U$47)+SUM('[1]44144420Imp'!U$105:U$105))</f>
        <v>0.48658221149999997</v>
      </c>
      <c r="W14" s="9">
        <f>(SUM('[1]44144420Imp'!V$47:V$47)+SUM('[1]44144420Imp'!V$105:V$105))</f>
        <v>0.45863159649999996</v>
      </c>
      <c r="X14" s="9">
        <f>(SUM('[1]44144420Imp'!W$47:W$47)+SUM('[1]44144420Imp'!W$105:W$105))</f>
        <v>0.52365345199999991</v>
      </c>
      <c r="Y14" s="9">
        <f>(SUM('[1]44144420Imp'!X$47:X$47)+SUM('[1]44144420Imp'!X$105:X$105))</f>
        <v>0.13447895143199998</v>
      </c>
      <c r="Z14" s="9">
        <f>(SUM('[1]44144420Imp'!Y$47:Y$47)+SUM('[1]44144420Imp'!Y$105:Y$105))</f>
        <v>9.2548444586499981E-2</v>
      </c>
      <c r="AA14" s="9">
        <f>(SUM('[1]44144420Imp'!Z$47:Z$47)+SUM('[1]44144420Imp'!Z$105:Z$105))</f>
        <v>0</v>
      </c>
      <c r="AB14" s="10">
        <f>(SUM('[1]44144420Imp'!AA$47:AA$47)+SUM('[1]44144420Imp'!AA$105:AA$105))</f>
        <v>0</v>
      </c>
      <c r="AC14" s="89"/>
      <c r="AD14" s="15">
        <f>1/1000*(SUM('[1]44144420Imp'!AB$47:AB$47)+SUM('[1]44144420Imp'!AB$105:AB$105))</f>
        <v>0.42575231899999993</v>
      </c>
      <c r="AE14" s="9">
        <f>1/1000*(SUM('[1]44144420Imp'!AC$47:AC$47)+SUM('[1]44144420Imp'!AC$105:AC$105))</f>
        <v>0.47452681299999994</v>
      </c>
      <c r="AF14" s="9">
        <f>1/1000*(SUM('[1]44144420Imp'!AD$47:AD$47)+SUM('[1]44144420Imp'!AD$105:AD$105))</f>
        <v>0.56390899999999999</v>
      </c>
      <c r="AG14" s="9">
        <f>1/1000*(SUM('[1]44144420Imp'!AE$47:AE$47)+SUM('[1]44144420Imp'!AE$105:AE$105))</f>
        <v>0.58040899999999984</v>
      </c>
      <c r="AH14" s="9">
        <f>1/1000*(SUM('[1]44144420Imp'!AF$47:AF$47)+SUM('[1]44144420Imp'!AF$105:AF$105))</f>
        <v>0.57953300000000008</v>
      </c>
      <c r="AI14" s="9">
        <f>1/1000*(SUM('[1]44144420Imp'!AG$47:AG$47)+SUM('[1]44144420Imp'!AG$105:AG$105))</f>
        <v>0.59319262800000006</v>
      </c>
      <c r="AJ14" s="9">
        <f>1/1000*(SUM('[1]44144420Imp'!AH$47:AH$47)+SUM('[1]44144420Imp'!AH$105:AH$105))</f>
        <v>0.65309050700000004</v>
      </c>
      <c r="AK14" s="9">
        <f>1/1000*(SUM('[1]44144420Imp'!AI$47:AI$47)+SUM('[1]44144420Imp'!AI$105:AI$105))</f>
        <v>0.70667243200000007</v>
      </c>
      <c r="AL14" s="9">
        <f>1/1000*(SUM('[1]44144420Imp'!AJ$47:AJ$47)+SUM('[1]44144420Imp'!AJ$105:AJ$105))</f>
        <v>0.682398481</v>
      </c>
      <c r="AM14" s="9">
        <f>1/1000*(SUM('[1]44144420Imp'!AK$47:AK$47)+SUM('[1]44144420Imp'!AK$105:AK$105))</f>
        <v>0.56432666300000001</v>
      </c>
      <c r="AN14" s="9">
        <f>1/1000*(SUM('[1]44144420Imp'!AL$47:AL$47)+SUM('[1]44144420Imp'!AL$105:AL$105))</f>
        <v>0.63034637799999993</v>
      </c>
      <c r="AO14" s="9">
        <f>1/1000*(SUM('[1]44144420Imp'!AM$47:AM$47)+SUM('[1]44144420Imp'!AM$105:AM$105))</f>
        <v>0.60001601900000001</v>
      </c>
      <c r="AP14" s="9">
        <f>1/1000*(SUM('[1]44144420Imp'!AN$47:AN$47)+SUM('[1]44144420Imp'!AN$105:AN$105))</f>
        <v>0.64499276399999994</v>
      </c>
      <c r="AQ14" s="9">
        <f>1/1000*(SUM('[1]44144420Imp'!AO$47:AO$47)+SUM('[1]44144420Imp'!AO$105:AO$105))</f>
        <v>0.66794427300000003</v>
      </c>
      <c r="AR14" s="9">
        <f>1/1000*(SUM('[1]44144420Imp'!AP$47:AP$47)+SUM('[1]44144420Imp'!AP$105:AP$105))</f>
        <v>0.74269677200000006</v>
      </c>
      <c r="AS14" s="9">
        <f>1/1000*(SUM('[1]44144420Imp'!AQ$47:AQ$47)+SUM('[1]44144420Imp'!AQ$105:AQ$105))</f>
        <v>0.77441864599999999</v>
      </c>
      <c r="AT14" s="9">
        <f>1/1000*(SUM('[1]44144420Imp'!AR$47:AR$47)+SUM('[1]44144420Imp'!AR$105:AR$105))</f>
        <v>0.751327564</v>
      </c>
      <c r="AU14" s="9">
        <f>1/1000*(SUM('[1]44144420Imp'!AS$47:AS$47)+SUM('[1]44144420Imp'!AS$105:AS$105))</f>
        <v>0.73807582800000004</v>
      </c>
      <c r="AV14" s="9">
        <f>1/1000*(SUM('[1]44144420Imp'!AT$47:AT$47)+SUM('[1]44144420Imp'!AT$105:AT$105))</f>
        <v>0.79554093699999995</v>
      </c>
      <c r="AW14" s="9">
        <f>1/1000*(SUM('[1]44144420Imp'!AU$47:AU$47)+SUM('[1]44144420Imp'!AU$105:AU$105))</f>
        <v>0.79842898099999993</v>
      </c>
      <c r="AX14" s="9">
        <f>1/1000*(SUM('[1]44144420Imp'!AV$47:AV$47)+SUM('[1]44144420Imp'!AV$105:AV$105))</f>
        <v>0.70230690500000004</v>
      </c>
      <c r="AY14" s="9">
        <f>1/1000*(SUM('[1]44144420Imp'!AW$47:AW$47)+SUM('[1]44144420Imp'!AW$105:AW$105))</f>
        <v>0.93876303799999994</v>
      </c>
      <c r="AZ14" s="9">
        <f>1/1000*(SUM('[1]44144420Imp'!AX$47:AX$47)+SUM('[1]44144420Imp'!AX$105:AX$105))</f>
        <v>0.29984006099999999</v>
      </c>
      <c r="BA14" s="9">
        <f>1/1000*(SUM('[1]44144420Imp'!AY$47:AY$47)+SUM('[1]44144420Imp'!AY$105:AY$105))</f>
        <v>0.21339572900000001</v>
      </c>
      <c r="BB14" s="9">
        <f>1/1000*(SUM('[1]44144420Imp'!AZ$47:AZ$47)+SUM('[1]44144420Imp'!AZ$105:AZ$105))</f>
        <v>0</v>
      </c>
      <c r="BC14" s="10">
        <f>1/1000*(SUM('[1]44144420Imp'!BA$47:BA$47)+SUM('[1]44144420Imp'!BA$105:BA$105))</f>
        <v>0</v>
      </c>
      <c r="BD14" s="228"/>
    </row>
    <row r="15" spans="2:56">
      <c r="B15" s="5" t="s">
        <v>29</v>
      </c>
      <c r="C15" s="17">
        <f>'[1]44144420Imp'!B$109</f>
        <v>3.7570656500000001E-2</v>
      </c>
      <c r="D15" s="12">
        <f>'[1]44144420Imp'!C$109</f>
        <v>4.0279512541666659E-2</v>
      </c>
      <c r="E15" s="12">
        <f>'[1]44144420Imp'!D$109</f>
        <v>4.5536428571428575E-2</v>
      </c>
      <c r="F15" s="12">
        <f>'[1]44144420Imp'!E$109</f>
        <v>5.1427904761904765E-2</v>
      </c>
      <c r="G15" s="12">
        <f>'[1]44144420Imp'!F$109</f>
        <v>6.8579571428571434E-2</v>
      </c>
      <c r="H15" s="12">
        <f>'[1]44144420Imp'!G$109</f>
        <v>7.9727262142857136E-2</v>
      </c>
      <c r="I15" s="12">
        <f>'[1]44144420Imp'!H$109</f>
        <v>9.3231213458333337E-2</v>
      </c>
      <c r="J15" s="12">
        <f>'[1]44144420Imp'!I$109</f>
        <v>9.6698100541666665E-2</v>
      </c>
      <c r="K15" s="12">
        <f>'[1]44144420Imp'!J$109</f>
        <v>7.5884591208333324E-2</v>
      </c>
      <c r="L15" s="12">
        <f>'[1]44144420Imp'!K$109</f>
        <v>6.8157713208333331E-2</v>
      </c>
      <c r="M15" s="12">
        <f>'[1]44144420Imp'!L$109</f>
        <v>5.5834423250000001E-2</v>
      </c>
      <c r="N15" s="12">
        <f>'[1]44144420Imp'!M$109</f>
        <v>6.028101620833333E-2</v>
      </c>
      <c r="O15" s="12">
        <f>'[1]44144420Imp'!N$109</f>
        <v>4.8475526833333324E-2</v>
      </c>
      <c r="P15" s="12">
        <f>'[1]44144420Imp'!O$109</f>
        <v>4.391071333333333E-2</v>
      </c>
      <c r="Q15" s="12">
        <f>'[1]44144420Imp'!P$109</f>
        <v>3.0830054499999995E-2</v>
      </c>
      <c r="R15" s="12">
        <f>'[1]44144420Imp'!Q$109</f>
        <v>4.8447771874999997E-2</v>
      </c>
      <c r="S15" s="12">
        <f>'[1]44144420Imp'!R$109</f>
        <v>4.2047366124999992E-2</v>
      </c>
      <c r="T15" s="12">
        <f>'[1]44144420Imp'!S$109</f>
        <v>3.9589500791666662E-2</v>
      </c>
      <c r="U15" s="12">
        <f>'[1]44144420Imp'!T$109</f>
        <v>4.5418429916666656E-2</v>
      </c>
      <c r="V15" s="12">
        <f>'[1]44144420Imp'!U$109</f>
        <v>2.8487091499999999E-2</v>
      </c>
      <c r="W15" s="12">
        <f>'[1]44144420Imp'!V$109</f>
        <v>2.8095546499999999E-2</v>
      </c>
      <c r="X15" s="12">
        <f>'[1]44144420Imp'!W$109</f>
        <v>2.8725588499999996E-2</v>
      </c>
      <c r="Y15" s="12">
        <f>'[1]44144420Imp'!X$109</f>
        <v>3.3837196329999999E-3</v>
      </c>
      <c r="Z15" s="12">
        <f>'[1]44144420Imp'!Y$109</f>
        <v>1.8922747059999996E-3</v>
      </c>
      <c r="AA15" s="12">
        <f>'[1]44144420Imp'!Z$109</f>
        <v>0</v>
      </c>
      <c r="AB15" s="33">
        <f>'[1]44144420Imp'!AA$109</f>
        <v>0</v>
      </c>
      <c r="AC15" s="89"/>
      <c r="AD15" s="17">
        <f>1/1000*'[1]44144420Imp'!AB$109</f>
        <v>3.4595991E-2</v>
      </c>
      <c r="AE15" s="12">
        <f>1/1000*'[1]44144420Imp'!AC$109</f>
        <v>3.5038127000000002E-2</v>
      </c>
      <c r="AF15" s="12">
        <f>1/1000*'[1]44144420Imp'!AD$109</f>
        <v>3.6466999999999999E-2</v>
      </c>
      <c r="AG15" s="12">
        <f>1/1000*'[1]44144420Imp'!AE$109</f>
        <v>3.8962000000000004E-2</v>
      </c>
      <c r="AH15" s="12">
        <f>1/1000*'[1]44144420Imp'!AF$109</f>
        <v>5.0642E-2</v>
      </c>
      <c r="AI15" s="12">
        <f>1/1000*'[1]44144420Imp'!AG$109</f>
        <v>6.0752568E-2</v>
      </c>
      <c r="AJ15" s="12">
        <f>1/1000*'[1]44144420Imp'!AH$109</f>
        <v>6.7953303000000007E-2</v>
      </c>
      <c r="AK15" s="12">
        <f>1/1000*'[1]44144420Imp'!AI$109</f>
        <v>7.1204545999999994E-2</v>
      </c>
      <c r="AL15" s="12">
        <f>1/1000*'[1]44144420Imp'!AJ$109</f>
        <v>5.5663109000000002E-2</v>
      </c>
      <c r="AM15" s="12">
        <f>1/1000*'[1]44144420Imp'!AK$109</f>
        <v>4.8174002E-2</v>
      </c>
      <c r="AN15" s="12">
        <f>1/1000*'[1]44144420Imp'!AL$109</f>
        <v>4.1134354000000005E-2</v>
      </c>
      <c r="AO15" s="12">
        <f>1/1000*'[1]44144420Imp'!AM$109</f>
        <v>4.3646562999999999E-2</v>
      </c>
      <c r="AP15" s="12">
        <f>1/1000*'[1]44144420Imp'!AN$109</f>
        <v>3.7781099999999998E-2</v>
      </c>
      <c r="AQ15" s="12">
        <f>1/1000*'[1]44144420Imp'!AO$109</f>
        <v>3.494659E-2</v>
      </c>
      <c r="AR15" s="12">
        <f>1/1000*'[1]44144420Imp'!AP$109</f>
        <v>3.9882923999999993E-2</v>
      </c>
      <c r="AS15" s="12">
        <f>1/1000*'[1]44144420Imp'!AQ$109</f>
        <v>3.9554476999999991E-2</v>
      </c>
      <c r="AT15" s="12">
        <f>1/1000*'[1]44144420Imp'!AR$109</f>
        <v>3.5639775999999998E-2</v>
      </c>
      <c r="AU15" s="12">
        <f>1/1000*'[1]44144420Imp'!AS$109</f>
        <v>3.4439143000000005E-2</v>
      </c>
      <c r="AV15" s="12">
        <f>1/1000*'[1]44144420Imp'!AT$109</f>
        <v>3.7419596999999999E-2</v>
      </c>
      <c r="AW15" s="12">
        <f>1/1000*'[1]44144420Imp'!AU$109</f>
        <v>3.8949660999999997E-2</v>
      </c>
      <c r="AX15" s="12">
        <f>1/1000*'[1]44144420Imp'!AV$109</f>
        <v>3.6063870999999997E-2</v>
      </c>
      <c r="AY15" s="12">
        <f>1/1000*'[1]44144420Imp'!AW$109</f>
        <v>4.3522070999999996E-2</v>
      </c>
      <c r="AZ15" s="12">
        <f>1/1000*'[1]44144420Imp'!AX$109</f>
        <v>7.544486999999999E-3</v>
      </c>
      <c r="BA15" s="12">
        <f>1/1000*'[1]44144420Imp'!AY$109</f>
        <v>4.0333899999999995E-3</v>
      </c>
      <c r="BB15" s="12">
        <f>1/1000*'[1]44144420Imp'!AZ$109</f>
        <v>0</v>
      </c>
      <c r="BC15" s="33">
        <f>1/1000*'[1]44144420Imp'!BA$109</f>
        <v>0</v>
      </c>
      <c r="BD15" s="228"/>
    </row>
    <row r="16" spans="2:56">
      <c r="B16" s="5" t="s">
        <v>83</v>
      </c>
      <c r="C16" s="17">
        <f>'[1]44144420Imp'!B$138</f>
        <v>5.562790208333333E-3</v>
      </c>
      <c r="D16" s="12">
        <f>'[1]44144420Imp'!C$138</f>
        <v>6.0664191666666657E-3</v>
      </c>
      <c r="E16" s="12">
        <f>'[1]44144420Imp'!D$138</f>
        <v>7.0092857142857144E-3</v>
      </c>
      <c r="F16" s="12">
        <f>'[1]44144420Imp'!E$138</f>
        <v>7.9340476190476183E-3</v>
      </c>
      <c r="G16" s="12">
        <f>'[1]44144420Imp'!F$138</f>
        <v>7.0945238095238084E-3</v>
      </c>
      <c r="H16" s="12">
        <f>'[1]44144420Imp'!G$138</f>
        <v>7.6491504166666668E-3</v>
      </c>
      <c r="I16" s="12">
        <f>'[1]44144420Imp'!H$138</f>
        <v>5.4715093750000001E-3</v>
      </c>
      <c r="J16" s="12">
        <f>'[1]44144420Imp'!I$138</f>
        <v>5.1220750000000002E-3</v>
      </c>
      <c r="K16" s="12">
        <f>'[1]44144420Imp'!J$138</f>
        <v>4.8262993749999998E-3</v>
      </c>
      <c r="L16" s="12">
        <f>'[1]44144420Imp'!K$138</f>
        <v>4.4928539583333335E-3</v>
      </c>
      <c r="M16" s="12">
        <f>'[1]44144420Imp'!L$138</f>
        <v>6.3521612916666668E-3</v>
      </c>
      <c r="N16" s="12">
        <f>'[1]44144420Imp'!M$138</f>
        <v>4.7665374999999992E-3</v>
      </c>
      <c r="O16" s="12">
        <f>'[1]44144420Imp'!N$138</f>
        <v>7.5483589583333335E-3</v>
      </c>
      <c r="P16" s="12">
        <f>'[1]44144420Imp'!O$138</f>
        <v>6.808903333333333E-3</v>
      </c>
      <c r="Q16" s="12">
        <f>'[1]44144420Imp'!P$138</f>
        <v>4.5737684999999995E-3</v>
      </c>
      <c r="R16" s="12">
        <f>'[1]44144420Imp'!Q$138</f>
        <v>9.1911639583333333E-3</v>
      </c>
      <c r="S16" s="12">
        <f>'[1]44144420Imp'!R$138</f>
        <v>5.4853627083333327E-3</v>
      </c>
      <c r="T16" s="12">
        <f>'[1]44144420Imp'!S$138</f>
        <v>4.7558527083333335E-3</v>
      </c>
      <c r="U16" s="12">
        <f>'[1]44144420Imp'!T$138</f>
        <v>5.8569189583333328E-3</v>
      </c>
      <c r="V16" s="12">
        <f>'[1]44144420Imp'!U$138</f>
        <v>3.1592820000000002E-3</v>
      </c>
      <c r="W16" s="12">
        <f>'[1]44144420Imp'!V$138</f>
        <v>2.0373324999999999E-3</v>
      </c>
      <c r="X16" s="12">
        <f>'[1]44144420Imp'!W$138</f>
        <v>4.4536099999999997E-4</v>
      </c>
      <c r="Y16" s="12">
        <f>'[1]44144420Imp'!X$138</f>
        <v>1.68544467E-4</v>
      </c>
      <c r="Z16" s="12">
        <f>'[1]44144420Imp'!Y$138</f>
        <v>2.5759632500000002E-5</v>
      </c>
      <c r="AA16" s="12">
        <f>'[1]44144420Imp'!Z$138</f>
        <v>0</v>
      </c>
      <c r="AB16" s="33">
        <f>'[1]44144420Imp'!AA$138</f>
        <v>0</v>
      </c>
      <c r="AC16" s="89"/>
      <c r="AD16" s="17">
        <f>1/1000*'[1]44144420Imp'!AB$138</f>
        <v>4.2144359999999994E-3</v>
      </c>
      <c r="AE16" s="12">
        <f>1/1000*'[1]44144420Imp'!AC$138</f>
        <v>4.4902919999999999E-3</v>
      </c>
      <c r="AF16" s="12">
        <f>1/1000*'[1]44144420Imp'!AD$138</f>
        <v>4.9090000000000002E-3</v>
      </c>
      <c r="AG16" s="12">
        <f>1/1000*'[1]44144420Imp'!AE$138</f>
        <v>5.6689999999999996E-3</v>
      </c>
      <c r="AH16" s="12">
        <f>1/1000*'[1]44144420Imp'!AF$138</f>
        <v>5.3429999999999997E-3</v>
      </c>
      <c r="AI16" s="12">
        <f>1/1000*'[1]44144420Imp'!AG$138</f>
        <v>5.59123E-3</v>
      </c>
      <c r="AJ16" s="12">
        <f>1/1000*'[1]44144420Imp'!AH$138</f>
        <v>3.6748549999999999E-3</v>
      </c>
      <c r="AK16" s="12">
        <f>1/1000*'[1]44144420Imp'!AI$138</f>
        <v>3.4690350000000001E-3</v>
      </c>
      <c r="AL16" s="12">
        <f>1/1000*'[1]44144420Imp'!AJ$138</f>
        <v>3.1383240000000001E-3</v>
      </c>
      <c r="AM16" s="12">
        <f>1/1000*'[1]44144420Imp'!AK$138</f>
        <v>2.9459679999999998E-3</v>
      </c>
      <c r="AN16" s="12">
        <f>1/1000*'[1]44144420Imp'!AL$138</f>
        <v>6.0702819999999998E-3</v>
      </c>
      <c r="AO16" s="12">
        <f>1/1000*'[1]44144420Imp'!AM$138</f>
        <v>3.5998569999999997E-3</v>
      </c>
      <c r="AP16" s="12">
        <f>1/1000*'[1]44144420Imp'!AN$138</f>
        <v>5.2480510000000001E-3</v>
      </c>
      <c r="AQ16" s="12">
        <f>1/1000*'[1]44144420Imp'!AO$138</f>
        <v>4.4625669999999997E-3</v>
      </c>
      <c r="AR16" s="12">
        <f>1/1000*'[1]44144420Imp'!AP$138</f>
        <v>5.1308719999999999E-3</v>
      </c>
      <c r="AS16" s="12">
        <f>1/1000*'[1]44144420Imp'!AQ$138</f>
        <v>6.1748790000000012E-3</v>
      </c>
      <c r="AT16" s="12">
        <f>1/1000*'[1]44144420Imp'!AR$138</f>
        <v>3.4937519999999997E-3</v>
      </c>
      <c r="AU16" s="12">
        <f>1/1000*'[1]44144420Imp'!AS$138</f>
        <v>3.1003560000000003E-3</v>
      </c>
      <c r="AV16" s="12">
        <f>1/1000*'[1]44144420Imp'!AT$138</f>
        <v>3.7304819999999998E-3</v>
      </c>
      <c r="AW16" s="12">
        <f>1/1000*'[1]44144420Imp'!AU$138</f>
        <v>3.5547E-3</v>
      </c>
      <c r="AX16" s="12">
        <f>1/1000*'[1]44144420Imp'!AV$138</f>
        <v>2.2566259999999999E-3</v>
      </c>
      <c r="AY16" s="12">
        <f>1/1000*'[1]44144420Imp'!AW$138</f>
        <v>6.0902700000000005E-4</v>
      </c>
      <c r="AZ16" s="12">
        <f>1/1000*'[1]44144420Imp'!AX$138</f>
        <v>3.7579399999999999E-4</v>
      </c>
      <c r="BA16" s="12">
        <f>1/1000*'[1]44144420Imp'!AY$138</f>
        <v>6.0509E-5</v>
      </c>
      <c r="BB16" s="12">
        <f>1/1000*'[1]44144420Imp'!AZ$138</f>
        <v>0</v>
      </c>
      <c r="BC16" s="33">
        <f>1/1000*'[1]44144420Imp'!BA$138</f>
        <v>0</v>
      </c>
      <c r="BD16" s="228"/>
    </row>
    <row r="17" spans="2:56">
      <c r="B17" s="5" t="s">
        <v>37</v>
      </c>
      <c r="C17" s="17">
        <f>'[1]44144420Imp'!B$187</f>
        <v>1.1136001041666666E-2</v>
      </c>
      <c r="D17" s="12">
        <f>'[1]44144420Imp'!C$187</f>
        <v>9.4122997499999986E-3</v>
      </c>
      <c r="E17" s="12">
        <f>'[1]44144420Imp'!D$187</f>
        <v>7.8028571428571426E-3</v>
      </c>
      <c r="F17" s="12">
        <f>'[1]44144420Imp'!E$187</f>
        <v>6.9978571428571433E-3</v>
      </c>
      <c r="G17" s="12">
        <f>'[1]44144420Imp'!F$187</f>
        <v>6.5471428571428573E-3</v>
      </c>
      <c r="H17" s="12">
        <f>'[1]44144420Imp'!G$187</f>
        <v>5.684351785714286E-3</v>
      </c>
      <c r="I17" s="12">
        <f>'[1]44144420Imp'!H$187</f>
        <v>6.0111774166666659E-3</v>
      </c>
      <c r="J17" s="12">
        <f>'[1]44144420Imp'!I$187</f>
        <v>6.431139541666667E-3</v>
      </c>
      <c r="K17" s="12">
        <f>'[1]44144420Imp'!J$187</f>
        <v>5.4206520416666664E-3</v>
      </c>
      <c r="L17" s="12">
        <f>'[1]44144420Imp'!K$187</f>
        <v>3.3047120833333333E-3</v>
      </c>
      <c r="M17" s="12">
        <f>'[1]44144420Imp'!L$187</f>
        <v>3.1565642083333329E-3</v>
      </c>
      <c r="N17" s="12">
        <f>'[1]44144420Imp'!M$187</f>
        <v>4.1282782083333332E-3</v>
      </c>
      <c r="O17" s="12">
        <f>'[1]44144420Imp'!N$187</f>
        <v>5.1370628749999999E-3</v>
      </c>
      <c r="P17" s="12">
        <f>'[1]44144420Imp'!O$187</f>
        <v>4.5137386249999994E-3</v>
      </c>
      <c r="Q17" s="12">
        <f>'[1]44144420Imp'!P$187</f>
        <v>4.5546794999999996E-3</v>
      </c>
      <c r="R17" s="12">
        <f>'[1]44144420Imp'!Q$187</f>
        <v>5.5809265416666663E-3</v>
      </c>
      <c r="S17" s="12">
        <f>'[1]44144420Imp'!R$187</f>
        <v>6.0559040416666666E-3</v>
      </c>
      <c r="T17" s="12">
        <f>'[1]44144420Imp'!S$187</f>
        <v>6.1480049166666656E-3</v>
      </c>
      <c r="U17" s="12">
        <f>'[1]44144420Imp'!T$187</f>
        <v>5.301991083333334E-3</v>
      </c>
      <c r="V17" s="12">
        <f>'[1]44144420Imp'!U$187</f>
        <v>3.8077724999999998E-3</v>
      </c>
      <c r="W17" s="12">
        <f>'[1]44144420Imp'!V$187</f>
        <v>2.5519515E-3</v>
      </c>
      <c r="X17" s="12">
        <f>'[1]44144420Imp'!W$187</f>
        <v>4.060602E-3</v>
      </c>
      <c r="Y17" s="12">
        <f>'[1]44144420Imp'!X$187</f>
        <v>7.9259457900000005E-4</v>
      </c>
      <c r="Z17" s="12">
        <f>'[1]44144420Imp'!Y$187</f>
        <v>4.3613017349999997E-4</v>
      </c>
      <c r="AA17" s="12">
        <f>'[1]44144420Imp'!Z$187</f>
        <v>0</v>
      </c>
      <c r="AB17" s="33">
        <f>'[1]44144420Imp'!AA$187</f>
        <v>0</v>
      </c>
      <c r="AC17" s="89"/>
      <c r="AD17" s="17">
        <f>1/1000*'[1]44144420Imp'!AB$187</f>
        <v>1.5108066E-2</v>
      </c>
      <c r="AE17" s="12">
        <f>1/1000*'[1]44144420Imp'!AC$187</f>
        <v>1.2634314000000001E-2</v>
      </c>
      <c r="AF17" s="12">
        <f>1/1000*'[1]44144420Imp'!AD$187</f>
        <v>9.9439999999999997E-3</v>
      </c>
      <c r="AG17" s="12">
        <f>1/1000*'[1]44144420Imp'!AE$187</f>
        <v>9.0770000000000017E-3</v>
      </c>
      <c r="AH17" s="12">
        <f>1/1000*'[1]44144420Imp'!AF$187</f>
        <v>7.8539999999999999E-3</v>
      </c>
      <c r="AI17" s="12">
        <f>1/1000*'[1]44144420Imp'!AG$187</f>
        <v>7.7239350000000012E-3</v>
      </c>
      <c r="AJ17" s="12">
        <f>1/1000*'[1]44144420Imp'!AH$187</f>
        <v>8.1141809999999981E-3</v>
      </c>
      <c r="AK17" s="12">
        <f>1/1000*'[1]44144420Imp'!AI$187</f>
        <v>9.2137710000000008E-3</v>
      </c>
      <c r="AL17" s="12">
        <f>1/1000*'[1]44144420Imp'!AJ$187</f>
        <v>7.2969460000000003E-3</v>
      </c>
      <c r="AM17" s="12">
        <f>1/1000*'[1]44144420Imp'!AK$187</f>
        <v>4.7886709999999987E-3</v>
      </c>
      <c r="AN17" s="12">
        <f>1/1000*'[1]44144420Imp'!AL$187</f>
        <v>4.7663339999999997E-3</v>
      </c>
      <c r="AO17" s="12">
        <f>1/1000*'[1]44144420Imp'!AM$187</f>
        <v>5.7313570000000003E-3</v>
      </c>
      <c r="AP17" s="12">
        <f>1/1000*'[1]44144420Imp'!AN$187</f>
        <v>7.3276829999999998E-3</v>
      </c>
      <c r="AQ17" s="12">
        <f>1/1000*'[1]44144420Imp'!AO$187</f>
        <v>6.7746639999999997E-3</v>
      </c>
      <c r="AR17" s="12">
        <f>1/1000*'[1]44144420Imp'!AP$187</f>
        <v>7.8900319999999999E-3</v>
      </c>
      <c r="AS17" s="12">
        <f>1/1000*'[1]44144420Imp'!AQ$187</f>
        <v>8.6920049999999992E-3</v>
      </c>
      <c r="AT17" s="12">
        <f>1/1000*'[1]44144420Imp'!AR$187</f>
        <v>9.4091310000000011E-3</v>
      </c>
      <c r="AU17" s="12">
        <f>1/1000*'[1]44144420Imp'!AS$187</f>
        <v>9.5806589999999983E-3</v>
      </c>
      <c r="AV17" s="12">
        <f>1/1000*'[1]44144420Imp'!AT$187</f>
        <v>8.1874309999999985E-3</v>
      </c>
      <c r="AW17" s="12">
        <f>1/1000*'[1]44144420Imp'!AU$187</f>
        <v>7.524551E-3</v>
      </c>
      <c r="AX17" s="12">
        <f>1/1000*'[1]44144420Imp'!AV$187</f>
        <v>4.4728099999999998E-3</v>
      </c>
      <c r="AY17" s="12">
        <f>1/1000*'[1]44144420Imp'!AW$187</f>
        <v>8.414085E-3</v>
      </c>
      <c r="AZ17" s="12">
        <f>1/1000*'[1]44144420Imp'!AX$187</f>
        <v>1.767203E-3</v>
      </c>
      <c r="BA17" s="12">
        <f>1/1000*'[1]44144420Imp'!AY$187</f>
        <v>1.039625E-3</v>
      </c>
      <c r="BB17" s="12">
        <f>1/1000*'[1]44144420Imp'!AZ$187</f>
        <v>0</v>
      </c>
      <c r="BC17" s="33">
        <f>1/1000*'[1]44144420Imp'!BA$187</f>
        <v>0</v>
      </c>
      <c r="BD17" s="228"/>
    </row>
    <row r="18" spans="2:56">
      <c r="B18" s="5" t="s">
        <v>36</v>
      </c>
      <c r="C18" s="17">
        <f>'[1]44144420Imp'!B$228</f>
        <v>3.0728161E-2</v>
      </c>
      <c r="D18" s="12">
        <f>'[1]44144420Imp'!C$228</f>
        <v>2.3206956208333334E-2</v>
      </c>
      <c r="E18" s="12">
        <f>'[1]44144420Imp'!D$228</f>
        <v>1.9522761904761904E-2</v>
      </c>
      <c r="F18" s="12">
        <f>'[1]44144420Imp'!E$228</f>
        <v>1.5453571428571429E-2</v>
      </c>
      <c r="G18" s="12">
        <f>'[1]44144420Imp'!F$228</f>
        <v>1.2903261904761903E-2</v>
      </c>
      <c r="H18" s="12">
        <f>'[1]44144420Imp'!G$228</f>
        <v>1.0193904791666666E-2</v>
      </c>
      <c r="I18" s="12">
        <f>'[1]44144420Imp'!H$228</f>
        <v>1.0711206000000001E-2</v>
      </c>
      <c r="J18" s="12">
        <f>'[1]44144420Imp'!I$228</f>
        <v>8.0687767916666677E-3</v>
      </c>
      <c r="K18" s="12">
        <f>'[1]44144420Imp'!J$228</f>
        <v>4.9741033749999986E-3</v>
      </c>
      <c r="L18" s="12">
        <f>'[1]44144420Imp'!K$228</f>
        <v>3.743254833333333E-3</v>
      </c>
      <c r="M18" s="12">
        <f>'[1]44144420Imp'!L$228</f>
        <v>3.7323009999999991E-3</v>
      </c>
      <c r="N18" s="12">
        <f>'[1]44144420Imp'!M$228</f>
        <v>3.8600318333333323E-3</v>
      </c>
      <c r="O18" s="12">
        <f>'[1]44144420Imp'!N$228</f>
        <v>4.2860503333333327E-3</v>
      </c>
      <c r="P18" s="12">
        <f>'[1]44144420Imp'!O$228</f>
        <v>4.2729684583333333E-3</v>
      </c>
      <c r="Q18" s="12">
        <f>'[1]44144420Imp'!P$228</f>
        <v>2.5615309999999997E-3</v>
      </c>
      <c r="R18" s="12">
        <f>'[1]44144420Imp'!Q$228</f>
        <v>3.8363037916666664E-3</v>
      </c>
      <c r="S18" s="12">
        <f>'[1]44144420Imp'!R$228</f>
        <v>3.3817133749999995E-3</v>
      </c>
      <c r="T18" s="12">
        <f>'[1]44144420Imp'!S$228</f>
        <v>3.8783513333333331E-3</v>
      </c>
      <c r="U18" s="12">
        <f>'[1]44144420Imp'!T$228</f>
        <v>2.9899414999999996E-3</v>
      </c>
      <c r="V18" s="12">
        <f>'[1]44144420Imp'!U$228</f>
        <v>1.9116019999999997E-3</v>
      </c>
      <c r="W18" s="12">
        <f>'[1]44144420Imp'!V$228</f>
        <v>1.8630604999999997E-3</v>
      </c>
      <c r="X18" s="12">
        <f>'[1]44144420Imp'!W$228</f>
        <v>3.3010879999999993E-3</v>
      </c>
      <c r="Y18" s="12">
        <f>'[1]44144420Imp'!X$228</f>
        <v>2.1327498919999997E-3</v>
      </c>
      <c r="Z18" s="12">
        <f>'[1]44144420Imp'!Y$228</f>
        <v>1.1338061874999999E-3</v>
      </c>
      <c r="AA18" s="12">
        <f>'[1]44144420Imp'!Z$228</f>
        <v>0</v>
      </c>
      <c r="AB18" s="33">
        <f>'[1]44144420Imp'!AA$228</f>
        <v>0</v>
      </c>
      <c r="AC18" s="89"/>
      <c r="AD18" s="17">
        <f>1/1000*'[1]44144420Imp'!AB$228</f>
        <v>3.0891476999999997E-2</v>
      </c>
      <c r="AE18" s="12">
        <f>1/1000*'[1]44144420Imp'!AC$228</f>
        <v>2.3492853999999997E-2</v>
      </c>
      <c r="AF18" s="12">
        <f>1/1000*'[1]44144420Imp'!AD$228</f>
        <v>2.0120000000000002E-2</v>
      </c>
      <c r="AG18" s="12">
        <f>1/1000*'[1]44144420Imp'!AE$228</f>
        <v>1.7049999999999999E-2</v>
      </c>
      <c r="AH18" s="12">
        <f>1/1000*'[1]44144420Imp'!AF$228</f>
        <v>1.332E-2</v>
      </c>
      <c r="AI18" s="12">
        <f>1/1000*'[1]44144420Imp'!AG$228</f>
        <v>1.0342858E-2</v>
      </c>
      <c r="AJ18" s="12">
        <f>1/1000*'[1]44144420Imp'!AH$228</f>
        <v>1.1571667000000001E-2</v>
      </c>
      <c r="AK18" s="12">
        <f>1/1000*'[1]44144420Imp'!AI$228</f>
        <v>9.7363319999999986E-3</v>
      </c>
      <c r="AL18" s="12">
        <f>1/1000*'[1]44144420Imp'!AJ$228</f>
        <v>5.7644720000000005E-3</v>
      </c>
      <c r="AM18" s="12">
        <f>1/1000*'[1]44144420Imp'!AK$228</f>
        <v>3.5982089999999998E-3</v>
      </c>
      <c r="AN18" s="12">
        <f>1/1000*'[1]44144420Imp'!AL$228</f>
        <v>3.6237800000000001E-3</v>
      </c>
      <c r="AO18" s="12">
        <f>1/1000*'[1]44144420Imp'!AM$228</f>
        <v>4.2072329999999995E-3</v>
      </c>
      <c r="AP18" s="12">
        <f>1/1000*'[1]44144420Imp'!AN$228</f>
        <v>4.982018999999999E-3</v>
      </c>
      <c r="AQ18" s="12">
        <f>1/1000*'[1]44144420Imp'!AO$228</f>
        <v>4.985522E-3</v>
      </c>
      <c r="AR18" s="12">
        <f>1/1000*'[1]44144420Imp'!AP$228</f>
        <v>4.8954329999999994E-3</v>
      </c>
      <c r="AS18" s="12">
        <f>1/1000*'[1]44144420Imp'!AQ$228</f>
        <v>4.4272060000000004E-3</v>
      </c>
      <c r="AT18" s="12">
        <f>1/1000*'[1]44144420Imp'!AR$228</f>
        <v>3.9358199999999996E-3</v>
      </c>
      <c r="AU18" s="12">
        <f>1/1000*'[1]44144420Imp'!AS$228</f>
        <v>4.5993909999999995E-3</v>
      </c>
      <c r="AV18" s="12">
        <f>1/1000*'[1]44144420Imp'!AT$228</f>
        <v>3.6522450000000001E-3</v>
      </c>
      <c r="AW18" s="12">
        <f>1/1000*'[1]44144420Imp'!AU$228</f>
        <v>3.8671649999999997E-3</v>
      </c>
      <c r="AX18" s="12">
        <f>1/1000*'[1]44144420Imp'!AV$228</f>
        <v>3.5071479999999999E-3</v>
      </c>
      <c r="AY18" s="12">
        <f>1/1000*'[1]44144420Imp'!AW$228</f>
        <v>6.684232E-3</v>
      </c>
      <c r="AZ18" s="12">
        <f>1/1000*'[1]44144420Imp'!AX$228</f>
        <v>4.7552709999999993E-3</v>
      </c>
      <c r="BA18" s="12">
        <f>1/1000*'[1]44144420Imp'!AY$228</f>
        <v>2.9022179999999998E-3</v>
      </c>
      <c r="BB18" s="12">
        <f>1/1000*'[1]44144420Imp'!AZ$228</f>
        <v>0</v>
      </c>
      <c r="BC18" s="33">
        <f>1/1000*'[1]44144420Imp'!BA$228</f>
        <v>0</v>
      </c>
      <c r="BD18" s="228"/>
    </row>
    <row r="19" spans="2:56">
      <c r="B19" s="5" t="s">
        <v>32</v>
      </c>
      <c r="C19" s="17">
        <f>'[1]44144420Imp'!B$231</f>
        <v>0.15416079299999999</v>
      </c>
      <c r="D19" s="12">
        <f>'[1]44144420Imp'!C$231</f>
        <v>0.14216496112499999</v>
      </c>
      <c r="E19" s="12">
        <f>'[1]44144420Imp'!D$231</f>
        <v>0.15812259523809521</v>
      </c>
      <c r="F19" s="12">
        <f>'[1]44144420Imp'!E$231</f>
        <v>0.13401400000000002</v>
      </c>
      <c r="G19" s="12">
        <f>'[1]44144420Imp'!F$231</f>
        <v>0.14798740476190475</v>
      </c>
      <c r="H19" s="12">
        <f>'[1]44144420Imp'!G$231</f>
        <v>0.12587422931547618</v>
      </c>
      <c r="I19" s="12">
        <f>'[1]44144420Imp'!H$231</f>
        <v>0.14785985329166668</v>
      </c>
      <c r="J19" s="12">
        <f>'[1]44144420Imp'!I$231</f>
        <v>0.11262291612500001</v>
      </c>
      <c r="K19" s="12">
        <f>'[1]44144420Imp'!J$231</f>
        <v>9.4802858041666632E-2</v>
      </c>
      <c r="L19" s="12">
        <f>'[1]44144420Imp'!K$231</f>
        <v>9.1283121375000012E-2</v>
      </c>
      <c r="M19" s="12">
        <f>'[1]44144420Imp'!L$231</f>
        <v>7.5761096958333329E-2</v>
      </c>
      <c r="N19" s="12">
        <f>'[1]44144420Imp'!M$231</f>
        <v>7.2604061375000001E-2</v>
      </c>
      <c r="O19" s="12">
        <f>'[1]44144420Imp'!N$231</f>
        <v>6.7791402541666657E-2</v>
      </c>
      <c r="P19" s="12">
        <f>'[1]44144420Imp'!O$231</f>
        <v>6.0128352624999999E-2</v>
      </c>
      <c r="Q19" s="12">
        <f>'[1]44144420Imp'!P$231</f>
        <v>3.2515783999999999E-2</v>
      </c>
      <c r="R19" s="12">
        <f>'[1]44144420Imp'!Q$231</f>
        <v>3.9625069999999998E-2</v>
      </c>
      <c r="S19" s="12">
        <f>'[1]44144420Imp'!R$231</f>
        <v>3.8705284791666662E-2</v>
      </c>
      <c r="T19" s="12">
        <f>'[1]44144420Imp'!S$231</f>
        <v>3.3973416541666662E-2</v>
      </c>
      <c r="U19" s="12">
        <f>'[1]44144420Imp'!T$231</f>
        <v>2.7826469416666666E-2</v>
      </c>
      <c r="V19" s="12">
        <f>'[1]44144420Imp'!U$231</f>
        <v>1.8983002499999999E-2</v>
      </c>
      <c r="W19" s="12">
        <f>'[1]44144420Imp'!V$231</f>
        <v>1.2830471499999999E-2</v>
      </c>
      <c r="X19" s="12">
        <f>'[1]44144420Imp'!W$231</f>
        <v>1.1609181499999999E-2</v>
      </c>
      <c r="Y19" s="12">
        <f>'[1]44144420Imp'!X$231</f>
        <v>4.7531276099999995E-3</v>
      </c>
      <c r="Z19" s="12">
        <f>'[1]44144420Imp'!Y$231</f>
        <v>1.8105194625000001E-3</v>
      </c>
      <c r="AA19" s="12">
        <f>'[1]44144420Imp'!Z$231</f>
        <v>0</v>
      </c>
      <c r="AB19" s="33">
        <f>'[1]44144420Imp'!AA$231</f>
        <v>0</v>
      </c>
      <c r="AC19" s="89"/>
      <c r="AD19" s="17">
        <f>1/1000*'[1]44144420Imp'!AB$231</f>
        <v>0.106189347</v>
      </c>
      <c r="AE19" s="12">
        <f>1/1000*'[1]44144420Imp'!AC$231</f>
        <v>9.8628977999999992E-2</v>
      </c>
      <c r="AF19" s="12">
        <f>1/1000*'[1]44144420Imp'!AD$231</f>
        <v>0.10840900000000001</v>
      </c>
      <c r="AG19" s="12">
        <f>1/1000*'[1]44144420Imp'!AE$231</f>
        <v>9.1623999999999997E-2</v>
      </c>
      <c r="AH19" s="12">
        <f>1/1000*'[1]44144420Imp'!AF$231</f>
        <v>0.101539</v>
      </c>
      <c r="AI19" s="12">
        <f>1/1000*'[1]44144420Imp'!AG$231</f>
        <v>8.8472356999999988E-2</v>
      </c>
      <c r="AJ19" s="12">
        <f>1/1000*'[1]44144420Imp'!AH$231</f>
        <v>0.10380826899999999</v>
      </c>
      <c r="AK19" s="12">
        <f>1/1000*'[1]44144420Imp'!AI$231</f>
        <v>7.8826650999999998E-2</v>
      </c>
      <c r="AL19" s="12">
        <f>1/1000*'[1]44144420Imp'!AJ$231</f>
        <v>6.6961209999999993E-2</v>
      </c>
      <c r="AM19" s="12">
        <f>1/1000*'[1]44144420Imp'!AK$231</f>
        <v>6.2800719000000005E-2</v>
      </c>
      <c r="AN19" s="12">
        <f>1/1000*'[1]44144420Imp'!AL$231</f>
        <v>5.3722361999999996E-2</v>
      </c>
      <c r="AO19" s="12">
        <f>1/1000*'[1]44144420Imp'!AM$231</f>
        <v>5.2475287999999995E-2</v>
      </c>
      <c r="AP19" s="12">
        <f>1/1000*'[1]44144420Imp'!AN$231</f>
        <v>5.0973694999999999E-2</v>
      </c>
      <c r="AQ19" s="12">
        <f>1/1000*'[1]44144420Imp'!AO$231</f>
        <v>4.4630575999999998E-2</v>
      </c>
      <c r="AR19" s="12">
        <f>1/1000*'[1]44144420Imp'!AP$231</f>
        <v>4.0996100000000001E-2</v>
      </c>
      <c r="AS19" s="12">
        <f>1/1000*'[1]44144420Imp'!AQ$231</f>
        <v>3.1821608000000001E-2</v>
      </c>
      <c r="AT19" s="12">
        <f>1/1000*'[1]44144420Imp'!AR$231</f>
        <v>3.2229551000000002E-2</v>
      </c>
      <c r="AU19" s="12">
        <f>1/1000*'[1]44144420Imp'!AS$231</f>
        <v>2.8915524999999997E-2</v>
      </c>
      <c r="AV19" s="12">
        <f>1/1000*'[1]44144420Imp'!AT$231</f>
        <v>2.4271425999999999E-2</v>
      </c>
      <c r="AW19" s="12">
        <f>1/1000*'[1]44144420Imp'!AU$231</f>
        <v>2.8824093999999998E-2</v>
      </c>
      <c r="AX19" s="12">
        <f>1/1000*'[1]44144420Imp'!AV$231</f>
        <v>1.9997975999999997E-2</v>
      </c>
      <c r="AY19" s="12">
        <f>1/1000*'[1]44144420Imp'!AW$231</f>
        <v>2.0811775999999997E-2</v>
      </c>
      <c r="AZ19" s="12">
        <f>1/1000*'[1]44144420Imp'!AX$231</f>
        <v>1.0597778E-2</v>
      </c>
      <c r="BA19" s="12">
        <f>1/1000*'[1]44144420Imp'!AY$231</f>
        <v>7.1172730000000003E-3</v>
      </c>
      <c r="BB19" s="12">
        <f>1/1000*'[1]44144420Imp'!AZ$231</f>
        <v>0</v>
      </c>
      <c r="BC19" s="33">
        <f>1/1000*'[1]44144420Imp'!BA$231</f>
        <v>0</v>
      </c>
      <c r="BD19" s="228"/>
    </row>
    <row r="20" spans="2:56">
      <c r="B20" s="5" t="s">
        <v>33</v>
      </c>
      <c r="C20" s="17">
        <f>'[1]44144420Imp'!B$253</f>
        <v>5.4120195833333331E-4</v>
      </c>
      <c r="D20" s="12">
        <f>'[1]44144420Imp'!C$253</f>
        <v>5.3803083333333343E-4</v>
      </c>
      <c r="E20" s="12">
        <f>'[1]44144420Imp'!D$253</f>
        <v>1.7090476190476192E-3</v>
      </c>
      <c r="F20" s="12">
        <f>'[1]44144420Imp'!E$253</f>
        <v>2.4840476190476192E-3</v>
      </c>
      <c r="G20" s="12">
        <f>'[1]44144420Imp'!F$253</f>
        <v>2.9297619047619046E-3</v>
      </c>
      <c r="H20" s="12">
        <f>'[1]44144420Imp'!G$253</f>
        <v>3.9537340476190471E-3</v>
      </c>
      <c r="I20" s="12">
        <f>'[1]44144420Imp'!H$253</f>
        <v>6.0239870416666673E-3</v>
      </c>
      <c r="J20" s="12">
        <f>'[1]44144420Imp'!I$253</f>
        <v>6.2350133333333342E-3</v>
      </c>
      <c r="K20" s="12">
        <f>'[1]44144420Imp'!J$253</f>
        <v>8.9769438333333323E-3</v>
      </c>
      <c r="L20" s="12">
        <f>'[1]44144420Imp'!K$253</f>
        <v>1.0722879166666668E-2</v>
      </c>
      <c r="M20" s="12">
        <f>'[1]44144420Imp'!L$253</f>
        <v>1.4206944874999999E-2</v>
      </c>
      <c r="N20" s="12">
        <f>'[1]44144420Imp'!M$253</f>
        <v>1.3915696375000002E-2</v>
      </c>
      <c r="O20" s="12">
        <f>'[1]44144420Imp'!N$253</f>
        <v>1.9824106041666664E-2</v>
      </c>
      <c r="P20" s="12">
        <f>'[1]44144420Imp'!O$253</f>
        <v>3.0244663416666664E-2</v>
      </c>
      <c r="Q20" s="12">
        <f>'[1]44144420Imp'!P$253</f>
        <v>1.9688000499999997E-2</v>
      </c>
      <c r="R20" s="12">
        <f>'[1]44144420Imp'!Q$253</f>
        <v>3.0573060624999999E-2</v>
      </c>
      <c r="S20" s="12">
        <f>'[1]44144420Imp'!R$253</f>
        <v>2.7660863041666664E-2</v>
      </c>
      <c r="T20" s="12">
        <f>'[1]44144420Imp'!S$253</f>
        <v>2.5353541624999996E-2</v>
      </c>
      <c r="U20" s="12">
        <f>'[1]44144420Imp'!T$253</f>
        <v>2.3868385416666658E-2</v>
      </c>
      <c r="V20" s="12">
        <f>'[1]44144420Imp'!U$253</f>
        <v>1.4799921499999997E-2</v>
      </c>
      <c r="W20" s="12">
        <f>'[1]44144420Imp'!V$253</f>
        <v>1.6188017999999998E-2</v>
      </c>
      <c r="X20" s="12">
        <f>'[1]44144420Imp'!W$253</f>
        <v>1.5224152999999999E-2</v>
      </c>
      <c r="Y20" s="12">
        <f>'[1]44144420Imp'!X$253</f>
        <v>1.0026106146E-2</v>
      </c>
      <c r="Z20" s="12">
        <f>'[1]44144420Imp'!Y$253</f>
        <v>6.8850760089999999E-3</v>
      </c>
      <c r="AA20" s="12">
        <f>'[1]44144420Imp'!Z$253</f>
        <v>0</v>
      </c>
      <c r="AB20" s="33">
        <f>'[1]44144420Imp'!AA$253</f>
        <v>0</v>
      </c>
      <c r="AC20" s="89"/>
      <c r="AD20" s="17">
        <f>1/1000*'[1]44144420Imp'!AB$253</f>
        <v>7.3141100000000006E-4</v>
      </c>
      <c r="AE20" s="12">
        <f>1/1000*'[1]44144420Imp'!AC$253</f>
        <v>8.4488999999999994E-4</v>
      </c>
      <c r="AF20" s="12">
        <f>1/1000*'[1]44144420Imp'!AD$253</f>
        <v>2.294E-3</v>
      </c>
      <c r="AG20" s="12">
        <f>1/1000*'[1]44144420Imp'!AE$253</f>
        <v>3.2989999999999998E-3</v>
      </c>
      <c r="AH20" s="12">
        <f>1/1000*'[1]44144420Imp'!AF$253</f>
        <v>3.8110000000000002E-3</v>
      </c>
      <c r="AI20" s="12">
        <f>1/1000*'[1]44144420Imp'!AG$253</f>
        <v>5.5950710000000001E-3</v>
      </c>
      <c r="AJ20" s="12">
        <f>1/1000*'[1]44144420Imp'!AH$253</f>
        <v>8.7942390000000006E-3</v>
      </c>
      <c r="AK20" s="12">
        <f>1/1000*'[1]44144420Imp'!AI$253</f>
        <v>8.6327959999999999E-3</v>
      </c>
      <c r="AL20" s="12">
        <f>1/1000*'[1]44144420Imp'!AJ$253</f>
        <v>1.2087527000000001E-2</v>
      </c>
      <c r="AM20" s="12">
        <f>1/1000*'[1]44144420Imp'!AK$253</f>
        <v>1.2432354999999999E-2</v>
      </c>
      <c r="AN20" s="12">
        <f>1/1000*'[1]44144420Imp'!AL$253</f>
        <v>1.5760283999999999E-2</v>
      </c>
      <c r="AO20" s="12">
        <f>1/1000*'[1]44144420Imp'!AM$253</f>
        <v>1.5143597E-2</v>
      </c>
      <c r="AP20" s="12">
        <f>1/1000*'[1]44144420Imp'!AN$253</f>
        <v>2.0708289999999997E-2</v>
      </c>
      <c r="AQ20" s="12">
        <f>1/1000*'[1]44144420Imp'!AO$253</f>
        <v>2.6827554E-2</v>
      </c>
      <c r="AR20" s="12">
        <f>1/1000*'[1]44144420Imp'!AP$253</f>
        <v>2.5911919999999998E-2</v>
      </c>
      <c r="AS20" s="12">
        <f>1/1000*'[1]44144420Imp'!AQ$253</f>
        <v>2.3688736999999998E-2</v>
      </c>
      <c r="AT20" s="12">
        <f>1/1000*'[1]44144420Imp'!AR$253</f>
        <v>2.0703738999999999E-2</v>
      </c>
      <c r="AU20" s="12">
        <f>1/1000*'[1]44144420Imp'!AS$253</f>
        <v>2.2516364000000001E-2</v>
      </c>
      <c r="AV20" s="12">
        <f>1/1000*'[1]44144420Imp'!AT$253</f>
        <v>2.2250883999999999E-2</v>
      </c>
      <c r="AW20" s="12">
        <f>1/1000*'[1]44144420Imp'!AU$253</f>
        <v>2.4283095000000001E-2</v>
      </c>
      <c r="AX20" s="12">
        <f>1/1000*'[1]44144420Imp'!AV$253</f>
        <v>2.6263359000000003E-2</v>
      </c>
      <c r="AY20" s="12">
        <f>1/1000*'[1]44144420Imp'!AW$253</f>
        <v>2.7709702999999999E-2</v>
      </c>
      <c r="AZ20" s="12">
        <f>1/1000*'[1]44144420Imp'!AX$253</f>
        <v>2.2354638E-2</v>
      </c>
      <c r="BA20" s="12">
        <f>1/1000*'[1]44144420Imp'!AY$253</f>
        <v>1.6349851999999998E-2</v>
      </c>
      <c r="BB20" s="12">
        <f>1/1000*'[1]44144420Imp'!AZ$253</f>
        <v>0</v>
      </c>
      <c r="BC20" s="33">
        <f>1/1000*'[1]44144420Imp'!BA$253</f>
        <v>0</v>
      </c>
      <c r="BD20" s="228"/>
    </row>
    <row r="21" spans="2:56">
      <c r="B21" s="5" t="s">
        <v>24</v>
      </c>
      <c r="C21" s="41">
        <f t="shared" ref="C21:AB21" si="4">C13-SUM(C14:C20)</f>
        <v>1.925796500000021E-3</v>
      </c>
      <c r="D21" s="42">
        <f t="shared" si="4"/>
        <v>1.2254614583334655E-3</v>
      </c>
      <c r="E21" s="42">
        <f t="shared" si="4"/>
        <v>1.5235714285714019E-3</v>
      </c>
      <c r="F21" s="42">
        <f t="shared" si="4"/>
        <v>2.4976190476191373E-3</v>
      </c>
      <c r="G21" s="42">
        <f t="shared" si="4"/>
        <v>1.4052380952380705E-3</v>
      </c>
      <c r="H21" s="42">
        <f t="shared" si="4"/>
        <v>2.3188705654763053E-3</v>
      </c>
      <c r="I21" s="42">
        <f t="shared" si="4"/>
        <v>1.726423208333383E-3</v>
      </c>
      <c r="J21" s="42">
        <f t="shared" si="4"/>
        <v>1.3713246666665624E-3</v>
      </c>
      <c r="K21" s="42">
        <f t="shared" si="4"/>
        <v>1.386170583333346E-3</v>
      </c>
      <c r="L21" s="42">
        <f t="shared" si="4"/>
        <v>1.0326631250000551E-3</v>
      </c>
      <c r="M21" s="42">
        <f t="shared" si="4"/>
        <v>8.5852045833323398E-4</v>
      </c>
      <c r="N21" s="42">
        <f t="shared" si="4"/>
        <v>6.3032404166663003E-4</v>
      </c>
      <c r="O21" s="42">
        <f t="shared" si="4"/>
        <v>9.0663587500006138E-4</v>
      </c>
      <c r="P21" s="42">
        <f t="shared" si="4"/>
        <v>5.8422487500009446E-4</v>
      </c>
      <c r="Q21" s="42">
        <f t="shared" si="4"/>
        <v>5.0075550000006075E-4</v>
      </c>
      <c r="R21" s="42">
        <f t="shared" si="4"/>
        <v>6.6500583333339858E-4</v>
      </c>
      <c r="S21" s="42">
        <f t="shared" si="4"/>
        <v>5.6864891666674744E-4</v>
      </c>
      <c r="T21" s="42">
        <f t="shared" si="4"/>
        <v>9.6101270833337527E-4</v>
      </c>
      <c r="U21" s="42">
        <f t="shared" si="4"/>
        <v>6.7988841666655198E-4</v>
      </c>
      <c r="V21" s="42">
        <f t="shared" si="4"/>
        <v>8.522359999999507E-4</v>
      </c>
      <c r="W21" s="42">
        <f t="shared" si="4"/>
        <v>3.3270824999999116E-3</v>
      </c>
      <c r="X21" s="42">
        <f t="shared" si="4"/>
        <v>4.2463889999999616E-3</v>
      </c>
      <c r="Y21" s="42">
        <f t="shared" si="4"/>
        <v>4.0425013090000239E-3</v>
      </c>
      <c r="Z21" s="42">
        <f t="shared" si="4"/>
        <v>2.4590641599999963E-3</v>
      </c>
      <c r="AA21" s="42">
        <f t="shared" si="4"/>
        <v>0</v>
      </c>
      <c r="AB21" s="43">
        <f t="shared" si="4"/>
        <v>0</v>
      </c>
      <c r="AC21" s="25"/>
      <c r="AD21" s="41">
        <f t="shared" ref="AD21:BC21" si="5">AD13-SUM(AD14:AD20)</f>
        <v>2.3530290000000065E-3</v>
      </c>
      <c r="AE21" s="42">
        <f t="shared" si="5"/>
        <v>1.4669790000000349E-3</v>
      </c>
      <c r="AF21" s="42">
        <f t="shared" si="5"/>
        <v>1.3929999999998666E-3</v>
      </c>
      <c r="AG21" s="42">
        <f t="shared" si="5"/>
        <v>1.8819999999998283E-3</v>
      </c>
      <c r="AH21" s="42">
        <f t="shared" si="5"/>
        <v>1.4100000000000223E-3</v>
      </c>
      <c r="AI21" s="42">
        <f t="shared" si="5"/>
        <v>3.0003349999999651E-3</v>
      </c>
      <c r="AJ21" s="42">
        <f t="shared" si="5"/>
        <v>1.9301260000000875E-3</v>
      </c>
      <c r="AK21" s="42">
        <f t="shared" si="5"/>
        <v>1.7111009999999371E-3</v>
      </c>
      <c r="AL21" s="42">
        <f t="shared" si="5"/>
        <v>1.7172209999998245E-3</v>
      </c>
      <c r="AM21" s="42">
        <f t="shared" si="5"/>
        <v>1.1380469999997533E-3</v>
      </c>
      <c r="AN21" s="42">
        <f t="shared" si="5"/>
        <v>9.8215500000009559E-4</v>
      </c>
      <c r="AO21" s="42">
        <f t="shared" si="5"/>
        <v>7.8471699999982381E-4</v>
      </c>
      <c r="AP21" s="42">
        <f t="shared" si="5"/>
        <v>1.0329810000001549E-3</v>
      </c>
      <c r="AQ21" s="42">
        <f t="shared" si="5"/>
        <v>7.8836100000001519E-4</v>
      </c>
      <c r="AR21" s="42">
        <f t="shared" si="5"/>
        <v>9.6564199999982225E-4</v>
      </c>
      <c r="AS21" s="42">
        <f t="shared" si="5"/>
        <v>1.0955579999998299E-3</v>
      </c>
      <c r="AT21" s="42">
        <f t="shared" si="5"/>
        <v>9.6617999999992765E-4</v>
      </c>
      <c r="AU21" s="42">
        <f t="shared" si="5"/>
        <v>1.4210839999998504E-3</v>
      </c>
      <c r="AV21" s="42">
        <f t="shared" si="5"/>
        <v>1.1154740000000052E-3</v>
      </c>
      <c r="AW21" s="42">
        <f t="shared" si="5"/>
        <v>2.0368709999999401E-3</v>
      </c>
      <c r="AX21" s="42">
        <f t="shared" si="5"/>
        <v>7.6089370000000933E-3</v>
      </c>
      <c r="AY21" s="42">
        <f t="shared" si="5"/>
        <v>9.9681799999997711E-3</v>
      </c>
      <c r="AZ21" s="42">
        <f t="shared" si="5"/>
        <v>9.0133349999999557E-3</v>
      </c>
      <c r="BA21" s="42">
        <f t="shared" si="5"/>
        <v>6.8371200000000021E-3</v>
      </c>
      <c r="BB21" s="42">
        <f t="shared" si="5"/>
        <v>0</v>
      </c>
      <c r="BC21" s="43">
        <f t="shared" si="5"/>
        <v>0</v>
      </c>
      <c r="BD21" s="228"/>
    </row>
    <row r="22" spans="2:56" ht="20" customHeight="1">
      <c r="B22" s="20" t="s">
        <v>228</v>
      </c>
      <c r="C22" s="152">
        <f>'[1]44144420Imp'!B$264</f>
        <v>2.2799610583333331E-2</v>
      </c>
      <c r="D22" s="219">
        <f>'[1]44144420Imp'!C$264</f>
        <v>2.0264531166666665E-2</v>
      </c>
      <c r="E22" s="219">
        <f>'[1]44144420Imp'!D$264</f>
        <v>2.355111904761905E-2</v>
      </c>
      <c r="F22" s="219">
        <f>'[1]44144420Imp'!E$264</f>
        <v>2.1061238095238098E-2</v>
      </c>
      <c r="G22" s="219">
        <f>'[1]44144420Imp'!F$264</f>
        <v>2.2185976190476193E-2</v>
      </c>
      <c r="H22" s="219">
        <f>'[1]44144420Imp'!G$264</f>
        <v>2.5264096785714285E-2</v>
      </c>
      <c r="I22" s="219">
        <f>'[1]44144420Imp'!H$264</f>
        <v>2.3364201874999997E-2</v>
      </c>
      <c r="J22" s="219">
        <f>'[1]44144420Imp'!I$264</f>
        <v>2.2395554791666668E-2</v>
      </c>
      <c r="K22" s="219">
        <f>'[1]44144420Imp'!J$264</f>
        <v>2.5223119749999998E-2</v>
      </c>
      <c r="L22" s="219">
        <f>'[1]44144420Imp'!K$264</f>
        <v>2.0565128124999998E-2</v>
      </c>
      <c r="M22" s="219">
        <f>'[1]44144420Imp'!L$264</f>
        <v>1.4953768624999999E-2</v>
      </c>
      <c r="N22" s="219">
        <f>'[1]44144420Imp'!M$264</f>
        <v>1.3274573708333336E-2</v>
      </c>
      <c r="O22" s="219">
        <f>'[1]44144420Imp'!N$264</f>
        <v>1.3979731041666667E-2</v>
      </c>
      <c r="P22" s="219">
        <f>'[1]44144420Imp'!O$264</f>
        <v>1.5634521166666668E-2</v>
      </c>
      <c r="Q22" s="219">
        <f>'[1]44144420Imp'!P$264</f>
        <v>1.1863249999999997E-2</v>
      </c>
      <c r="R22" s="219">
        <f>'[1]44144420Imp'!Q$264</f>
        <v>2.1697327416666662E-2</v>
      </c>
      <c r="S22" s="219">
        <f>'[1]44144420Imp'!R$264</f>
        <v>2.8766727791666658E-2</v>
      </c>
      <c r="T22" s="219">
        <f>'[1]44144420Imp'!S$264</f>
        <v>3.5580737208333345E-2</v>
      </c>
      <c r="U22" s="219">
        <f>'[1]44144420Imp'!T$264</f>
        <v>3.9874362249999996E-2</v>
      </c>
      <c r="V22" s="219">
        <f>'[1]44144420Imp'!U$264</f>
        <v>2.1117190500000001E-2</v>
      </c>
      <c r="W22" s="219">
        <f>'[1]44144420Imp'!V$264</f>
        <v>1.6396435999999997E-2</v>
      </c>
      <c r="X22" s="219">
        <f>'[1]44144420Imp'!W$264</f>
        <v>1.9271710500000001E-2</v>
      </c>
      <c r="Y22" s="219">
        <f>'[1]44144420Imp'!X$264</f>
        <v>8.8033821749999991E-3</v>
      </c>
      <c r="Z22" s="219">
        <f>'[1]44144420Imp'!Y$264</f>
        <v>5.7592896444999993E-3</v>
      </c>
      <c r="AA22" s="219">
        <f>'[1]44144420Imp'!Z$264</f>
        <v>0</v>
      </c>
      <c r="AB22" s="206">
        <f>'[1]44144420Imp'!AA$264</f>
        <v>0</v>
      </c>
      <c r="AC22" s="89"/>
      <c r="AD22" s="152">
        <f>1/1000*'[1]44144420Imp'!AB$264</f>
        <v>2.8040646999999998E-2</v>
      </c>
      <c r="AE22" s="219">
        <f>1/1000*'[1]44144420Imp'!AC$264</f>
        <v>2.5477484999999998E-2</v>
      </c>
      <c r="AF22" s="219">
        <f>1/1000*'[1]44144420Imp'!AD$264</f>
        <v>2.9054000000000007E-2</v>
      </c>
      <c r="AG22" s="219">
        <f>1/1000*'[1]44144420Imp'!AE$264</f>
        <v>2.3701000000000003E-2</v>
      </c>
      <c r="AH22" s="219">
        <f>1/1000*'[1]44144420Imp'!AF$264</f>
        <v>2.3555999999999997E-2</v>
      </c>
      <c r="AI22" s="219">
        <f>1/1000*'[1]44144420Imp'!AG$264</f>
        <v>2.6901847E-2</v>
      </c>
      <c r="AJ22" s="219">
        <f>1/1000*'[1]44144420Imp'!AH$264</f>
        <v>2.6918433999999998E-2</v>
      </c>
      <c r="AK22" s="219">
        <f>1/1000*'[1]44144420Imp'!AI$264</f>
        <v>2.5594555999999997E-2</v>
      </c>
      <c r="AL22" s="219">
        <f>1/1000*'[1]44144420Imp'!AJ$264</f>
        <v>2.5788332000000004E-2</v>
      </c>
      <c r="AM22" s="219">
        <f>1/1000*'[1]44144420Imp'!AK$264</f>
        <v>2.0638832000000003E-2</v>
      </c>
      <c r="AN22" s="219">
        <f>1/1000*'[1]44144420Imp'!AL$264</f>
        <v>1.6957472000000001E-2</v>
      </c>
      <c r="AO22" s="219">
        <f>1/1000*'[1]44144420Imp'!AM$264</f>
        <v>1.7659848999999998E-2</v>
      </c>
      <c r="AP22" s="219">
        <f>1/1000*'[1]44144420Imp'!AN$264</f>
        <v>1.8570208999999994E-2</v>
      </c>
      <c r="AQ22" s="219">
        <f>1/1000*'[1]44144420Imp'!AO$264</f>
        <v>2.0607706000000003E-2</v>
      </c>
      <c r="AR22" s="219">
        <f>1/1000*'[1]44144420Imp'!AP$264</f>
        <v>2.1184823000000002E-2</v>
      </c>
      <c r="AS22" s="219">
        <f>1/1000*'[1]44144420Imp'!AQ$264</f>
        <v>2.1293693999999998E-2</v>
      </c>
      <c r="AT22" s="219">
        <f>1/1000*'[1]44144420Imp'!AR$264</f>
        <v>2.7047162E-2</v>
      </c>
      <c r="AU22" s="219">
        <f>1/1000*'[1]44144420Imp'!AS$264</f>
        <v>3.1392597999999994E-2</v>
      </c>
      <c r="AV22" s="219">
        <f>1/1000*'[1]44144420Imp'!AT$264</f>
        <v>3.3872331999999998E-2</v>
      </c>
      <c r="AW22" s="219">
        <f>1/1000*'[1]44144420Imp'!AU$264</f>
        <v>3.2022571999999999E-2</v>
      </c>
      <c r="AX22" s="219">
        <f>1/1000*'[1]44144420Imp'!AV$264</f>
        <v>2.3688253999999995E-2</v>
      </c>
      <c r="AY22" s="219">
        <f>1/1000*'[1]44144420Imp'!AW$264</f>
        <v>3.2215688999999999E-2</v>
      </c>
      <c r="AZ22" s="219">
        <f>1/1000*'[1]44144420Imp'!AX$264</f>
        <v>1.9628399999999997E-2</v>
      </c>
      <c r="BA22" s="219">
        <f>1/1000*'[1]44144420Imp'!AY$264</f>
        <v>1.4487313E-2</v>
      </c>
      <c r="BB22" s="219">
        <f>1/1000*'[1]44144420Imp'!AZ$264</f>
        <v>0</v>
      </c>
      <c r="BC22" s="206">
        <f>1/1000*'[1]44144420Imp'!BA$264</f>
        <v>0</v>
      </c>
      <c r="BD22" s="228"/>
    </row>
    <row r="23" spans="2:56">
      <c r="B23" s="5" t="s">
        <v>54</v>
      </c>
      <c r="C23" s="17">
        <f>'[1]44144420Imp'!B$114</f>
        <v>8.7372754999999989E-3</v>
      </c>
      <c r="D23" s="12">
        <f>'[1]44144420Imp'!C$114</f>
        <v>7.6561498750000005E-3</v>
      </c>
      <c r="E23" s="12">
        <f>'[1]44144420Imp'!D$114</f>
        <v>1.1626357142857143E-2</v>
      </c>
      <c r="F23" s="12">
        <f>'[1]44144420Imp'!E$114</f>
        <v>7.4502857142857148E-3</v>
      </c>
      <c r="G23" s="12">
        <f>'[1]44144420Imp'!F$114</f>
        <v>9.4371666666666684E-3</v>
      </c>
      <c r="H23" s="12">
        <f>'[1]44144420Imp'!G$114</f>
        <v>7.8427567559523799E-3</v>
      </c>
      <c r="I23" s="12">
        <f>'[1]44144420Imp'!H$114</f>
        <v>6.1286530416666662E-3</v>
      </c>
      <c r="J23" s="12">
        <f>'[1]44144420Imp'!I$114</f>
        <v>6.6543817500000005E-3</v>
      </c>
      <c r="K23" s="12">
        <f>'[1]44144420Imp'!J$114</f>
        <v>5.1734285416666671E-3</v>
      </c>
      <c r="L23" s="12">
        <f>'[1]44144420Imp'!K$114</f>
        <v>2.8978340416666664E-3</v>
      </c>
      <c r="M23" s="12">
        <f>'[1]44144420Imp'!L$114</f>
        <v>3.0013289166666663E-3</v>
      </c>
      <c r="N23" s="12">
        <f>'[1]44144420Imp'!M$114</f>
        <v>3.743269875E-3</v>
      </c>
      <c r="O23" s="12">
        <f>'[1]44144420Imp'!N$114</f>
        <v>3.6937234166666663E-3</v>
      </c>
      <c r="P23" s="12">
        <f>'[1]44144420Imp'!O$114</f>
        <v>4.7768808750000002E-3</v>
      </c>
      <c r="Q23" s="12">
        <f>'[1]44144420Imp'!P$114</f>
        <v>3.4102004999999993E-3</v>
      </c>
      <c r="R23" s="12">
        <f>'[1]44144420Imp'!Q$114</f>
        <v>6.3647500833333322E-3</v>
      </c>
      <c r="S23" s="12">
        <f>'[1]44144420Imp'!R$114</f>
        <v>7.7850991249999993E-3</v>
      </c>
      <c r="T23" s="12">
        <f>'[1]44144420Imp'!S$114</f>
        <v>6.278267416666667E-3</v>
      </c>
      <c r="U23" s="12">
        <f>'[1]44144420Imp'!T$114</f>
        <v>6.9729055833333328E-3</v>
      </c>
      <c r="V23" s="12">
        <f>'[1]44144420Imp'!U$114</f>
        <v>4.4722019999999998E-3</v>
      </c>
      <c r="W23" s="12">
        <f>'[1]44144420Imp'!V$114</f>
        <v>2.6709584999999999E-3</v>
      </c>
      <c r="X23" s="12">
        <f>'[1]44144420Imp'!W$114</f>
        <v>4.3701664999999997E-3</v>
      </c>
      <c r="Y23" s="12">
        <f>'[1]44144420Imp'!X$114</f>
        <v>2.7826853110000001E-3</v>
      </c>
      <c r="Z23" s="12">
        <f>'[1]44144420Imp'!Y$114</f>
        <v>1.5948924039999998E-3</v>
      </c>
      <c r="AA23" s="12">
        <f>'[1]44144420Imp'!Z$114</f>
        <v>0</v>
      </c>
      <c r="AB23" s="33">
        <f>'[1]44144420Imp'!AA$114</f>
        <v>0</v>
      </c>
      <c r="AC23" s="89"/>
      <c r="AD23" s="17">
        <f>1/1000*'[1]44144420Imp'!AB$114</f>
        <v>1.2491683999999998E-2</v>
      </c>
      <c r="AE23" s="12">
        <f>1/1000*'[1]44144420Imp'!AC$114</f>
        <v>1.1140984E-2</v>
      </c>
      <c r="AF23" s="12">
        <f>1/1000*'[1]44144420Imp'!AD$114</f>
        <v>1.5650000000000001E-2</v>
      </c>
      <c r="AG23" s="12">
        <f>1/1000*'[1]44144420Imp'!AE$114</f>
        <v>8.6029999999999995E-3</v>
      </c>
      <c r="AH23" s="12">
        <f>1/1000*'[1]44144420Imp'!AF$114</f>
        <v>9.9970000000000007E-3</v>
      </c>
      <c r="AI23" s="12">
        <f>1/1000*'[1]44144420Imp'!AG$114</f>
        <v>7.8640729999999992E-3</v>
      </c>
      <c r="AJ23" s="12">
        <f>1/1000*'[1]44144420Imp'!AH$114</f>
        <v>7.1376270000000006E-3</v>
      </c>
      <c r="AK23" s="12">
        <f>1/1000*'[1]44144420Imp'!AI$114</f>
        <v>8.0103789999999998E-3</v>
      </c>
      <c r="AL23" s="12">
        <f>1/1000*'[1]44144420Imp'!AJ$114</f>
        <v>6.4999160000000005E-3</v>
      </c>
      <c r="AM23" s="12">
        <f>1/1000*'[1]44144420Imp'!AK$114</f>
        <v>3.7405739999999995E-3</v>
      </c>
      <c r="AN23" s="12">
        <f>1/1000*'[1]44144420Imp'!AL$114</f>
        <v>3.3128399999999996E-3</v>
      </c>
      <c r="AO23" s="12">
        <f>1/1000*'[1]44144420Imp'!AM$114</f>
        <v>4.0559209999999997E-3</v>
      </c>
      <c r="AP23" s="12">
        <f>1/1000*'[1]44144420Imp'!AN$114</f>
        <v>3.9512900000000005E-3</v>
      </c>
      <c r="AQ23" s="12">
        <f>1/1000*'[1]44144420Imp'!AO$114</f>
        <v>5.5992409999999996E-3</v>
      </c>
      <c r="AR23" s="12">
        <f>1/1000*'[1]44144420Imp'!AP$114</f>
        <v>6.1102019999999995E-3</v>
      </c>
      <c r="AS23" s="12">
        <f>1/1000*'[1]44144420Imp'!AQ$114</f>
        <v>6.285639E-3</v>
      </c>
      <c r="AT23" s="12">
        <f>1/1000*'[1]44144420Imp'!AR$114</f>
        <v>7.2048569999999994E-3</v>
      </c>
      <c r="AU23" s="12">
        <f>1/1000*'[1]44144420Imp'!AS$114</f>
        <v>5.9372899999999996E-3</v>
      </c>
      <c r="AV23" s="12">
        <f>1/1000*'[1]44144420Imp'!AT$114</f>
        <v>7.4200470000000008E-3</v>
      </c>
      <c r="AW23" s="12">
        <f>1/1000*'[1]44144420Imp'!AU$114</f>
        <v>7.6977499999999997E-3</v>
      </c>
      <c r="AX23" s="12">
        <f>1/1000*'[1]44144420Imp'!AV$114</f>
        <v>4.1713939999999993E-3</v>
      </c>
      <c r="AY23" s="12">
        <f>1/1000*'[1]44144420Imp'!AW$114</f>
        <v>8.0156029999999996E-3</v>
      </c>
      <c r="AZ23" s="12">
        <f>1/1000*'[1]44144420Imp'!AX$114</f>
        <v>6.2043949999999997E-3</v>
      </c>
      <c r="BA23" s="12">
        <f>1/1000*'[1]44144420Imp'!AY$114</f>
        <v>4.319972E-3</v>
      </c>
      <c r="BB23" s="12">
        <f>1/1000*'[1]44144420Imp'!AZ$114</f>
        <v>0</v>
      </c>
      <c r="BC23" s="33">
        <f>1/1000*'[1]44144420Imp'!BA$114</f>
        <v>0</v>
      </c>
      <c r="BD23" s="228"/>
    </row>
    <row r="24" spans="2:56">
      <c r="B24" s="8" t="s">
        <v>24</v>
      </c>
      <c r="C24" s="41">
        <f t="shared" ref="C24:AB24" si="6">C22-SUM(C23:C23)</f>
        <v>1.4062335083333332E-2</v>
      </c>
      <c r="D24" s="42">
        <f t="shared" si="6"/>
        <v>1.2608381291666665E-2</v>
      </c>
      <c r="E24" s="42">
        <f t="shared" si="6"/>
        <v>1.1924761904761907E-2</v>
      </c>
      <c r="F24" s="42">
        <f t="shared" si="6"/>
        <v>1.3610952380952383E-2</v>
      </c>
      <c r="G24" s="42">
        <f t="shared" si="6"/>
        <v>1.2748809523809525E-2</v>
      </c>
      <c r="H24" s="42">
        <f t="shared" si="6"/>
        <v>1.7421340029761905E-2</v>
      </c>
      <c r="I24" s="42">
        <f t="shared" si="6"/>
        <v>1.7235548833333329E-2</v>
      </c>
      <c r="J24" s="42">
        <f t="shared" si="6"/>
        <v>1.5741173041666667E-2</v>
      </c>
      <c r="K24" s="42">
        <f t="shared" si="6"/>
        <v>2.0049691208333331E-2</v>
      </c>
      <c r="L24" s="42">
        <f t="shared" si="6"/>
        <v>1.7667294083333333E-2</v>
      </c>
      <c r="M24" s="42">
        <f t="shared" si="6"/>
        <v>1.1952439708333332E-2</v>
      </c>
      <c r="N24" s="42">
        <f t="shared" si="6"/>
        <v>9.531303833333336E-3</v>
      </c>
      <c r="O24" s="42">
        <f t="shared" si="6"/>
        <v>1.0286007625000001E-2</v>
      </c>
      <c r="P24" s="42">
        <f t="shared" si="6"/>
        <v>1.0857640291666668E-2</v>
      </c>
      <c r="Q24" s="42">
        <f t="shared" si="6"/>
        <v>8.4530494999999969E-3</v>
      </c>
      <c r="R24" s="42">
        <f t="shared" si="6"/>
        <v>1.533257733333333E-2</v>
      </c>
      <c r="S24" s="42">
        <f t="shared" si="6"/>
        <v>2.0981628666666658E-2</v>
      </c>
      <c r="T24" s="42">
        <f t="shared" si="6"/>
        <v>2.9302469791666678E-2</v>
      </c>
      <c r="U24" s="42">
        <f t="shared" si="6"/>
        <v>3.2901456666666662E-2</v>
      </c>
      <c r="V24" s="42">
        <f t="shared" si="6"/>
        <v>1.6644988499999999E-2</v>
      </c>
      <c r="W24" s="42">
        <f t="shared" si="6"/>
        <v>1.3725477499999996E-2</v>
      </c>
      <c r="X24" s="42">
        <f t="shared" si="6"/>
        <v>1.4901544000000001E-2</v>
      </c>
      <c r="Y24" s="42">
        <f t="shared" si="6"/>
        <v>6.020696863999999E-3</v>
      </c>
      <c r="Z24" s="42">
        <f t="shared" si="6"/>
        <v>4.1643972404999995E-3</v>
      </c>
      <c r="AA24" s="42">
        <f t="shared" si="6"/>
        <v>0</v>
      </c>
      <c r="AB24" s="43">
        <f t="shared" si="6"/>
        <v>0</v>
      </c>
      <c r="AC24" s="89"/>
      <c r="AD24" s="41">
        <f t="shared" ref="AD24:BC24" si="7">AD22-SUM(AD23:AD23)</f>
        <v>1.5548963000000001E-2</v>
      </c>
      <c r="AE24" s="42">
        <f t="shared" si="7"/>
        <v>1.4336500999999998E-2</v>
      </c>
      <c r="AF24" s="42">
        <f t="shared" si="7"/>
        <v>1.3404000000000006E-2</v>
      </c>
      <c r="AG24" s="42">
        <f t="shared" si="7"/>
        <v>1.5098000000000004E-2</v>
      </c>
      <c r="AH24" s="42">
        <f t="shared" si="7"/>
        <v>1.3558999999999996E-2</v>
      </c>
      <c r="AI24" s="42">
        <f t="shared" si="7"/>
        <v>1.9037774E-2</v>
      </c>
      <c r="AJ24" s="42">
        <f t="shared" si="7"/>
        <v>1.9780806999999997E-2</v>
      </c>
      <c r="AK24" s="42">
        <f t="shared" si="7"/>
        <v>1.7584176999999999E-2</v>
      </c>
      <c r="AL24" s="42">
        <f t="shared" si="7"/>
        <v>1.9288416000000003E-2</v>
      </c>
      <c r="AM24" s="42">
        <f t="shared" si="7"/>
        <v>1.6898258000000003E-2</v>
      </c>
      <c r="AN24" s="42">
        <f t="shared" si="7"/>
        <v>1.3644632000000002E-2</v>
      </c>
      <c r="AO24" s="42">
        <f t="shared" si="7"/>
        <v>1.3603927999999998E-2</v>
      </c>
      <c r="AP24" s="42">
        <f t="shared" si="7"/>
        <v>1.4618918999999994E-2</v>
      </c>
      <c r="AQ24" s="42">
        <f t="shared" si="7"/>
        <v>1.5008465000000004E-2</v>
      </c>
      <c r="AR24" s="42">
        <f t="shared" si="7"/>
        <v>1.5074621000000003E-2</v>
      </c>
      <c r="AS24" s="42">
        <f t="shared" si="7"/>
        <v>1.5008054999999999E-2</v>
      </c>
      <c r="AT24" s="42">
        <f t="shared" si="7"/>
        <v>1.9842305000000001E-2</v>
      </c>
      <c r="AU24" s="42">
        <f t="shared" si="7"/>
        <v>2.5455307999999996E-2</v>
      </c>
      <c r="AV24" s="42">
        <f t="shared" si="7"/>
        <v>2.6452284999999999E-2</v>
      </c>
      <c r="AW24" s="42">
        <f t="shared" si="7"/>
        <v>2.4324821999999999E-2</v>
      </c>
      <c r="AX24" s="42">
        <f t="shared" si="7"/>
        <v>1.9516859999999997E-2</v>
      </c>
      <c r="AY24" s="42">
        <f t="shared" si="7"/>
        <v>2.4200085999999999E-2</v>
      </c>
      <c r="AZ24" s="42">
        <f t="shared" si="7"/>
        <v>1.3424004999999998E-2</v>
      </c>
      <c r="BA24" s="42">
        <f t="shared" si="7"/>
        <v>1.0167341E-2</v>
      </c>
      <c r="BB24" s="42">
        <f t="shared" si="7"/>
        <v>0</v>
      </c>
      <c r="BC24" s="43">
        <f t="shared" si="7"/>
        <v>0</v>
      </c>
      <c r="BD24" s="228"/>
    </row>
    <row r="25" spans="2:56" ht="20" customHeight="1">
      <c r="B25" s="47" t="s">
        <v>34</v>
      </c>
      <c r="C25" s="126">
        <f>'[1]44144420Imp'!B$194</f>
        <v>9.8551458333333329E-4</v>
      </c>
      <c r="D25" s="221">
        <f>'[1]44144420Imp'!C$194</f>
        <v>8.1167995833333331E-4</v>
      </c>
      <c r="E25" s="221">
        <f>'[1]44144420Imp'!D$194</f>
        <v>1.249047619047619E-3</v>
      </c>
      <c r="F25" s="221">
        <f>'[1]44144420Imp'!E$194</f>
        <v>1.1928571428571431E-3</v>
      </c>
      <c r="G25" s="221">
        <f>'[1]44144420Imp'!F$194</f>
        <v>1.2450000000000002E-3</v>
      </c>
      <c r="H25" s="221">
        <f>'[1]44144420Imp'!G$194</f>
        <v>1.3418801785714282E-3</v>
      </c>
      <c r="I25" s="221">
        <f>'[1]44144420Imp'!H$194</f>
        <v>1.5754491666666668E-3</v>
      </c>
      <c r="J25" s="221">
        <f>'[1]44144420Imp'!I$194</f>
        <v>1.4520283333333335E-3</v>
      </c>
      <c r="K25" s="221">
        <f>'[1]44144420Imp'!J$194</f>
        <v>1.7921729166666665E-3</v>
      </c>
      <c r="L25" s="221">
        <f>'[1]44144420Imp'!K$194</f>
        <v>1.5184414583333332E-3</v>
      </c>
      <c r="M25" s="221">
        <f>'[1]44144420Imp'!L$194</f>
        <v>1.3671604166666667E-3</v>
      </c>
      <c r="N25" s="221">
        <f>'[1]44144420Imp'!M$194</f>
        <v>1.4712449999999999E-3</v>
      </c>
      <c r="O25" s="221">
        <f>'[1]44144420Imp'!N$194</f>
        <v>9.3262833333333328E-4</v>
      </c>
      <c r="P25" s="221">
        <f>'[1]44144420Imp'!O$194</f>
        <v>1.2428110416666663E-3</v>
      </c>
      <c r="Q25" s="221">
        <f>'[1]44144420Imp'!P$194</f>
        <v>1.1781629999999999E-3</v>
      </c>
      <c r="R25" s="221">
        <f>'[1]44144420Imp'!Q$194</f>
        <v>9.4275249999999989E-4</v>
      </c>
      <c r="S25" s="221">
        <f>'[1]44144420Imp'!R$194</f>
        <v>4.3343916666666667E-4</v>
      </c>
      <c r="T25" s="221">
        <f>'[1]44144420Imp'!S$194</f>
        <v>5.121412499999999E-4</v>
      </c>
      <c r="U25" s="221">
        <f>'[1]44144420Imp'!T$194</f>
        <v>6.3468112499999983E-4</v>
      </c>
      <c r="V25" s="221">
        <f>'[1]44144420Imp'!U$194</f>
        <v>3.2193699999999995E-4</v>
      </c>
      <c r="W25" s="221">
        <f>'[1]44144420Imp'!V$194</f>
        <v>1.7993499999999999E-4</v>
      </c>
      <c r="X25" s="221">
        <f>'[1]44144420Imp'!W$194</f>
        <v>3.2167449999999999E-4</v>
      </c>
      <c r="Y25" s="221">
        <f>'[1]44144420Imp'!X$194</f>
        <v>9.4010560000000001E-6</v>
      </c>
      <c r="Z25" s="221">
        <f>'[1]44144420Imp'!Y$194</f>
        <v>0</v>
      </c>
      <c r="AA25" s="221">
        <f>'[1]44144420Imp'!Z$194</f>
        <v>0</v>
      </c>
      <c r="AB25" s="208">
        <f>'[1]44144420Imp'!AA$194</f>
        <v>0</v>
      </c>
      <c r="AC25" s="168"/>
      <c r="AD25" s="126">
        <f>1/1000*'[1]44144420Imp'!AB$194</f>
        <v>1.421816E-3</v>
      </c>
      <c r="AE25" s="221">
        <f>1/1000*'[1]44144420Imp'!AC$194</f>
        <v>1.2872539999999998E-3</v>
      </c>
      <c r="AF25" s="221">
        <f>1/1000*'[1]44144420Imp'!AD$194</f>
        <v>1.722E-3</v>
      </c>
      <c r="AG25" s="221">
        <f>1/1000*'[1]44144420Imp'!AE$194</f>
        <v>1.67E-3</v>
      </c>
      <c r="AH25" s="221">
        <f>1/1000*'[1]44144420Imp'!AF$194</f>
        <v>1.7430000000000002E-3</v>
      </c>
      <c r="AI25" s="221">
        <f>1/1000*'[1]44144420Imp'!AG$194</f>
        <v>2.0283810000000001E-3</v>
      </c>
      <c r="AJ25" s="221">
        <f>1/1000*'[1]44144420Imp'!AH$194</f>
        <v>2.3674350000000002E-3</v>
      </c>
      <c r="AK25" s="221">
        <f>1/1000*'[1]44144420Imp'!AI$194</f>
        <v>2.2291260000000001E-3</v>
      </c>
      <c r="AL25" s="221">
        <f>1/1000*'[1]44144420Imp'!AJ$194</f>
        <v>2.6283999999999995E-3</v>
      </c>
      <c r="AM25" s="221">
        <f>1/1000*'[1]44144420Imp'!AK$194</f>
        <v>2.2206320000000002E-3</v>
      </c>
      <c r="AN25" s="221">
        <f>1/1000*'[1]44144420Imp'!AL$194</f>
        <v>2.0913920000000001E-3</v>
      </c>
      <c r="AO25" s="221">
        <f>1/1000*'[1]44144420Imp'!AM$194</f>
        <v>2.2678709999999999E-3</v>
      </c>
      <c r="AP25" s="221">
        <f>1/1000*'[1]44144420Imp'!AN$194</f>
        <v>1.4741659999999998E-3</v>
      </c>
      <c r="AQ25" s="221">
        <f>1/1000*'[1]44144420Imp'!AO$194</f>
        <v>1.9161249999999999E-3</v>
      </c>
      <c r="AR25" s="221">
        <f>1/1000*'[1]44144420Imp'!AP$194</f>
        <v>2.1547530000000001E-3</v>
      </c>
      <c r="AS25" s="221">
        <f>1/1000*'[1]44144420Imp'!AQ$194</f>
        <v>1.4223859999999999E-3</v>
      </c>
      <c r="AT25" s="221">
        <f>1/1000*'[1]44144420Imp'!AR$194</f>
        <v>6.8963399999999995E-4</v>
      </c>
      <c r="AU25" s="221">
        <f>1/1000*'[1]44144420Imp'!AS$194</f>
        <v>8.1469099999999998E-4</v>
      </c>
      <c r="AV25" s="221">
        <f>1/1000*'[1]44144420Imp'!AT$194</f>
        <v>1.0134600000000001E-3</v>
      </c>
      <c r="AW25" s="221">
        <f>1/1000*'[1]44144420Imp'!AU$194</f>
        <v>6.3922099999999993E-4</v>
      </c>
      <c r="AX25" s="221">
        <f>1/1000*'[1]44144420Imp'!AV$194</f>
        <v>3.1430199999999997E-4</v>
      </c>
      <c r="AY25" s="221">
        <f>1/1000*'[1]44144420Imp'!AW$194</f>
        <v>6.6756400000000005E-4</v>
      </c>
      <c r="AZ25" s="221">
        <f>1/1000*'[1]44144420Imp'!AX$194</f>
        <v>2.0961000000000001E-5</v>
      </c>
      <c r="BA25" s="221">
        <f>1/1000*'[1]44144420Imp'!AY$194</f>
        <v>0</v>
      </c>
      <c r="BB25" s="221">
        <f>1/1000*'[1]44144420Imp'!AZ$194</f>
        <v>0</v>
      </c>
      <c r="BC25" s="208">
        <f>1/1000*'[1]44144420Imp'!BA$194</f>
        <v>0</v>
      </c>
      <c r="BD25" s="228"/>
    </row>
    <row r="26" spans="2:56" ht="20" customHeight="1">
      <c r="B26" s="20" t="s">
        <v>73</v>
      </c>
      <c r="C26" s="162">
        <f t="shared" ref="C26:AB26" si="8">C7-SUM(C8,C9,C13,C22,C25)</f>
        <v>1.4815552125000298E-2</v>
      </c>
      <c r="D26" s="163">
        <f t="shared" si="8"/>
        <v>1.4457967874999977E-2</v>
      </c>
      <c r="E26" s="163">
        <f t="shared" si="8"/>
        <v>1.7403928571428362E-2</v>
      </c>
      <c r="F26" s="163">
        <f t="shared" si="8"/>
        <v>1.9290071428571531E-2</v>
      </c>
      <c r="G26" s="163">
        <f t="shared" si="8"/>
        <v>1.8959428571428516E-2</v>
      </c>
      <c r="H26" s="163">
        <f t="shared" si="8"/>
        <v>1.828911324404725E-2</v>
      </c>
      <c r="I26" s="163">
        <f t="shared" si="8"/>
        <v>2.1642896166666814E-2</v>
      </c>
      <c r="J26" s="163">
        <f t="shared" si="8"/>
        <v>2.130479829166676E-2</v>
      </c>
      <c r="K26" s="163">
        <f t="shared" si="8"/>
        <v>1.9156932583332953E-2</v>
      </c>
      <c r="L26" s="163">
        <f t="shared" si="8"/>
        <v>1.345553325000004E-2</v>
      </c>
      <c r="M26" s="163">
        <f t="shared" si="8"/>
        <v>1.4852773000000097E-2</v>
      </c>
      <c r="N26" s="163">
        <f t="shared" si="8"/>
        <v>1.8007888291666663E-2</v>
      </c>
      <c r="O26" s="163">
        <f t="shared" si="8"/>
        <v>2.25512050416663E-2</v>
      </c>
      <c r="P26" s="163">
        <f t="shared" si="8"/>
        <v>2.8776875625000309E-2</v>
      </c>
      <c r="Q26" s="163">
        <f t="shared" si="8"/>
        <v>2.6197247999999562E-2</v>
      </c>
      <c r="R26" s="163">
        <f t="shared" si="8"/>
        <v>3.7728299249999986E-2</v>
      </c>
      <c r="S26" s="163">
        <f t="shared" si="8"/>
        <v>3.812252075E-2</v>
      </c>
      <c r="T26" s="163">
        <f t="shared" si="8"/>
        <v>4.3174817874999882E-2</v>
      </c>
      <c r="U26" s="163">
        <f t="shared" si="8"/>
        <v>4.4028439583333356E-2</v>
      </c>
      <c r="V26" s="163">
        <f t="shared" si="8"/>
        <v>3.478845999999991E-2</v>
      </c>
      <c r="W26" s="163">
        <f t="shared" si="8"/>
        <v>3.2031341999999685E-2</v>
      </c>
      <c r="X26" s="163">
        <f t="shared" si="8"/>
        <v>4.8513870999999598E-2</v>
      </c>
      <c r="Y26" s="163">
        <f t="shared" si="8"/>
        <v>2.0249111963499988E-2</v>
      </c>
      <c r="Z26" s="163">
        <f t="shared" si="8"/>
        <v>1.2302010826000034E-2</v>
      </c>
      <c r="AA26" s="163">
        <f t="shared" si="8"/>
        <v>0</v>
      </c>
      <c r="AB26" s="164">
        <f t="shared" si="8"/>
        <v>0</v>
      </c>
      <c r="AC26" s="89"/>
      <c r="AD26" s="162">
        <f t="shared" ref="AD26:BC26" si="9">AD7-SUM(AD8,AD9,AD13,AD22,AD25)</f>
        <v>1.7728997999999607E-2</v>
      </c>
      <c r="AE26" s="163">
        <f t="shared" si="9"/>
        <v>1.7590060999999713E-2</v>
      </c>
      <c r="AF26" s="163">
        <f t="shared" si="9"/>
        <v>1.9260999999999862E-2</v>
      </c>
      <c r="AG26" s="163">
        <f t="shared" si="9"/>
        <v>2.0910999999999902E-2</v>
      </c>
      <c r="AH26" s="163">
        <f t="shared" si="9"/>
        <v>2.26630000000001E-2</v>
      </c>
      <c r="AI26" s="163">
        <f t="shared" si="9"/>
        <v>2.3576320000000206E-2</v>
      </c>
      <c r="AJ26" s="163">
        <f t="shared" si="9"/>
        <v>2.6819232999999221E-2</v>
      </c>
      <c r="AK26" s="163">
        <f t="shared" si="9"/>
        <v>2.7184872999999832E-2</v>
      </c>
      <c r="AL26" s="163">
        <f t="shared" si="9"/>
        <v>2.4426060000000249E-2</v>
      </c>
      <c r="AM26" s="163">
        <f t="shared" si="9"/>
        <v>1.5923128000000397E-2</v>
      </c>
      <c r="AN26" s="163">
        <f t="shared" si="9"/>
        <v>1.7860633999999931E-2</v>
      </c>
      <c r="AO26" s="163">
        <f t="shared" si="9"/>
        <v>2.0604087999999909E-2</v>
      </c>
      <c r="AP26" s="163">
        <f t="shared" si="9"/>
        <v>2.5352121000000394E-2</v>
      </c>
      <c r="AQ26" s="163">
        <f t="shared" si="9"/>
        <v>3.3254298999999765E-2</v>
      </c>
      <c r="AR26" s="163">
        <f t="shared" si="9"/>
        <v>4.3646270000000209E-2</v>
      </c>
      <c r="AS26" s="163">
        <f t="shared" si="9"/>
        <v>4.5401051000000137E-2</v>
      </c>
      <c r="AT26" s="163">
        <f t="shared" si="9"/>
        <v>4.8696193999999804E-2</v>
      </c>
      <c r="AU26" s="163">
        <f t="shared" si="9"/>
        <v>5.4915914999999815E-2</v>
      </c>
      <c r="AV26" s="163">
        <f t="shared" si="9"/>
        <v>5.8970335999999901E-2</v>
      </c>
      <c r="AW26" s="163">
        <f t="shared" si="9"/>
        <v>6.6092839999999931E-2</v>
      </c>
      <c r="AX26" s="163">
        <f t="shared" si="9"/>
        <v>5.5043948000000009E-2</v>
      </c>
      <c r="AY26" s="163">
        <f t="shared" si="9"/>
        <v>9.4589244000000017E-2</v>
      </c>
      <c r="AZ26" s="163">
        <f t="shared" si="9"/>
        <v>4.5148292000000145E-2</v>
      </c>
      <c r="BA26" s="163">
        <f t="shared" si="9"/>
        <v>3.0222816000000097E-2</v>
      </c>
      <c r="BB26" s="163">
        <f t="shared" si="9"/>
        <v>0</v>
      </c>
      <c r="BC26" s="164">
        <f t="shared" si="9"/>
        <v>0</v>
      </c>
      <c r="BD26" s="228"/>
    </row>
    <row r="27" spans="2:56">
      <c r="B27" s="127" t="s">
        <v>123</v>
      </c>
      <c r="C27" s="31">
        <f>'[1]44144420Imp'!B$108</f>
        <v>1.1369813583333332E-2</v>
      </c>
      <c r="D27" s="22">
        <f>'[1]44144420Imp'!C$108</f>
        <v>1.1400769333333333E-2</v>
      </c>
      <c r="E27" s="22">
        <f>'[1]44144420Imp'!D$108</f>
        <v>1.503154761904762E-2</v>
      </c>
      <c r="F27" s="22">
        <f>'[1]44144420Imp'!E$108</f>
        <v>1.6278095238095237E-2</v>
      </c>
      <c r="G27" s="22">
        <f>'[1]44144420Imp'!F$108</f>
        <v>1.6452071428571427E-2</v>
      </c>
      <c r="H27" s="22">
        <f>'[1]44144420Imp'!G$108</f>
        <v>1.3360586517857142E-2</v>
      </c>
      <c r="I27" s="22">
        <f>'[1]44144420Imp'!H$108</f>
        <v>1.6554011375E-2</v>
      </c>
      <c r="J27" s="22">
        <f>'[1]44144420Imp'!I$108</f>
        <v>1.5529518791666665E-2</v>
      </c>
      <c r="K27" s="22">
        <f>'[1]44144420Imp'!J$108</f>
        <v>1.5938491166666666E-2</v>
      </c>
      <c r="L27" s="22">
        <f>'[1]44144420Imp'!K$108</f>
        <v>1.1031388291666666E-2</v>
      </c>
      <c r="M27" s="22">
        <f>'[1]44144420Imp'!L$108</f>
        <v>1.2821221416666667E-2</v>
      </c>
      <c r="N27" s="22">
        <f>'[1]44144420Imp'!M$108</f>
        <v>1.5732435791666666E-2</v>
      </c>
      <c r="O27" s="22">
        <f>'[1]44144420Imp'!N$108</f>
        <v>1.9919857624999995E-2</v>
      </c>
      <c r="P27" s="22">
        <f>'[1]44144420Imp'!O$108</f>
        <v>2.5624773666666666E-2</v>
      </c>
      <c r="Q27" s="22">
        <f>'[1]44144420Imp'!P$108</f>
        <v>2.3804458999999997E-2</v>
      </c>
      <c r="R27" s="22">
        <f>'[1]44144420Imp'!Q$108</f>
        <v>3.4571659416666664E-2</v>
      </c>
      <c r="S27" s="22">
        <f>'[1]44144420Imp'!R$108</f>
        <v>3.5079725499999992E-2</v>
      </c>
      <c r="T27" s="22">
        <f>'[1]44144420Imp'!S$108</f>
        <v>4.0641984833333325E-2</v>
      </c>
      <c r="U27" s="22">
        <f>'[1]44144420Imp'!T$108</f>
        <v>4.1567628249999995E-2</v>
      </c>
      <c r="V27" s="22">
        <f>'[1]44144420Imp'!U$108</f>
        <v>3.2292427999999998E-2</v>
      </c>
      <c r="W27" s="22">
        <f>'[1]44144420Imp'!V$108</f>
        <v>2.9936553499999997E-2</v>
      </c>
      <c r="X27" s="22">
        <f>'[1]44144420Imp'!W$108</f>
        <v>4.5208876999999988E-2</v>
      </c>
      <c r="Y27" s="22">
        <f>'[1]44144420Imp'!X$108</f>
        <v>1.89933078195E-2</v>
      </c>
      <c r="Z27" s="22">
        <f>'[1]44144420Imp'!Y$108</f>
        <v>1.1302832904999999E-2</v>
      </c>
      <c r="AA27" s="22">
        <f>'[1]44144420Imp'!Z$108</f>
        <v>0</v>
      </c>
      <c r="AB27" s="21">
        <f>'[1]44144420Imp'!AA$108</f>
        <v>0</v>
      </c>
      <c r="AC27" s="25"/>
      <c r="AD27" s="17">
        <f>1/1000*'[1]44144420Imp'!AB$108</f>
        <v>1.3615186E-2</v>
      </c>
      <c r="AE27" s="12">
        <f>1/1000*'[1]44144420Imp'!AC$108</f>
        <v>1.3610621999999998E-2</v>
      </c>
      <c r="AF27" s="12">
        <f>1/1000*'[1]44144420Imp'!AD$108</f>
        <v>1.6245000000000002E-2</v>
      </c>
      <c r="AG27" s="12">
        <f>1/1000*'[1]44144420Imp'!AE$108</f>
        <v>1.6938999999999999E-2</v>
      </c>
      <c r="AH27" s="12">
        <f>1/1000*'[1]44144420Imp'!AF$108</f>
        <v>1.9071000000000001E-2</v>
      </c>
      <c r="AI27" s="12">
        <f>1/1000*'[1]44144420Imp'!AG$108</f>
        <v>1.6917375999999998E-2</v>
      </c>
      <c r="AJ27" s="12">
        <f>1/1000*'[1]44144420Imp'!AH$108</f>
        <v>2.0199970999999994E-2</v>
      </c>
      <c r="AK27" s="12">
        <f>1/1000*'[1]44144420Imp'!AI$108</f>
        <v>2.0006305000000002E-2</v>
      </c>
      <c r="AL27" s="12">
        <f>1/1000*'[1]44144420Imp'!AJ$108</f>
        <v>2.0218187999999998E-2</v>
      </c>
      <c r="AM27" s="12">
        <f>1/1000*'[1]44144420Imp'!AK$108</f>
        <v>1.2750349999999999E-2</v>
      </c>
      <c r="AN27" s="12">
        <f>1/1000*'[1]44144420Imp'!AL$108</f>
        <v>1.5107462000000002E-2</v>
      </c>
      <c r="AO27" s="12">
        <f>1/1000*'[1]44144420Imp'!AM$108</f>
        <v>1.7570923999999998E-2</v>
      </c>
      <c r="AP27" s="12">
        <f>1/1000*'[1]44144420Imp'!AN$108</f>
        <v>2.1335536999999998E-2</v>
      </c>
      <c r="AQ27" s="12">
        <f>1/1000*'[1]44144420Imp'!AO$108</f>
        <v>2.7791466999999997E-2</v>
      </c>
      <c r="AR27" s="12">
        <f>1/1000*'[1]44144420Imp'!AP$108</f>
        <v>3.8633336999999997E-2</v>
      </c>
      <c r="AS27" s="12">
        <f>1/1000*'[1]44144420Imp'!AQ$108</f>
        <v>4.0355393000000003E-2</v>
      </c>
      <c r="AT27" s="12">
        <f>1/1000*'[1]44144420Imp'!AR$108</f>
        <v>4.3619680999999993E-2</v>
      </c>
      <c r="AU27" s="12">
        <f>1/1000*'[1]44144420Imp'!AS$108</f>
        <v>5.0643948999999994E-2</v>
      </c>
      <c r="AV27" s="12">
        <f>1/1000*'[1]44144420Imp'!AT$108</f>
        <v>5.4899607000000003E-2</v>
      </c>
      <c r="AW27" s="12">
        <f>1/1000*'[1]44144420Imp'!AU$108</f>
        <v>6.0809519999999992E-2</v>
      </c>
      <c r="AX27" s="12">
        <f>1/1000*'[1]44144420Imp'!AV$108</f>
        <v>5.1459761E-2</v>
      </c>
      <c r="AY27" s="12">
        <f>1/1000*'[1]44144420Imp'!AW$108</f>
        <v>8.7625577999999996E-2</v>
      </c>
      <c r="AZ27" s="12">
        <f>1/1000*'[1]44144420Imp'!AX$108</f>
        <v>4.2348296999999993E-2</v>
      </c>
      <c r="BA27" s="12">
        <f>1/1000*'[1]44144420Imp'!AY$108</f>
        <v>2.7671782999999998E-2</v>
      </c>
      <c r="BB27" s="12">
        <f>1/1000*'[1]44144420Imp'!AZ$108</f>
        <v>0</v>
      </c>
      <c r="BC27" s="33">
        <f>1/1000*'[1]44144420Imp'!BA$108</f>
        <v>0</v>
      </c>
      <c r="BD27" s="228"/>
    </row>
    <row r="28" spans="2:56" ht="13" thickBot="1">
      <c r="B28" s="71" t="s">
        <v>24</v>
      </c>
      <c r="C28" s="130">
        <f t="shared" ref="C28:AB28" si="10">C26-SUM(C27:C27)</f>
        <v>3.445738541666965E-3</v>
      </c>
      <c r="D28" s="131">
        <f t="shared" si="10"/>
        <v>3.0571985416666444E-3</v>
      </c>
      <c r="E28" s="131">
        <f t="shared" si="10"/>
        <v>2.3723809523807423E-3</v>
      </c>
      <c r="F28" s="131">
        <f t="shared" si="10"/>
        <v>3.011976190476294E-3</v>
      </c>
      <c r="G28" s="131">
        <f t="shared" si="10"/>
        <v>2.507357142857089E-3</v>
      </c>
      <c r="H28" s="131">
        <f t="shared" si="10"/>
        <v>4.9285267261901088E-3</v>
      </c>
      <c r="I28" s="131">
        <f t="shared" si="10"/>
        <v>5.0888847916668138E-3</v>
      </c>
      <c r="J28" s="131">
        <f t="shared" si="10"/>
        <v>5.7752795000000946E-3</v>
      </c>
      <c r="K28" s="131">
        <f t="shared" si="10"/>
        <v>3.2184414166662872E-3</v>
      </c>
      <c r="L28" s="131">
        <f t="shared" si="10"/>
        <v>2.4241449583333741E-3</v>
      </c>
      <c r="M28" s="131">
        <f t="shared" si="10"/>
        <v>2.0315515833334297E-3</v>
      </c>
      <c r="N28" s="131">
        <f t="shared" si="10"/>
        <v>2.275452499999997E-3</v>
      </c>
      <c r="O28" s="131">
        <f t="shared" si="10"/>
        <v>2.6313474166663048E-3</v>
      </c>
      <c r="P28" s="131">
        <f t="shared" si="10"/>
        <v>3.1521019583336425E-3</v>
      </c>
      <c r="Q28" s="131">
        <f t="shared" si="10"/>
        <v>2.3927889999995657E-3</v>
      </c>
      <c r="R28" s="131">
        <f t="shared" si="10"/>
        <v>3.1566398333333218E-3</v>
      </c>
      <c r="S28" s="131">
        <f t="shared" si="10"/>
        <v>3.0427952500000077E-3</v>
      </c>
      <c r="T28" s="131">
        <f t="shared" si="10"/>
        <v>2.5328330416665573E-3</v>
      </c>
      <c r="U28" s="131">
        <f t="shared" si="10"/>
        <v>2.4608113333333612E-3</v>
      </c>
      <c r="V28" s="131">
        <f t="shared" si="10"/>
        <v>2.496031999999912E-3</v>
      </c>
      <c r="W28" s="131">
        <f t="shared" si="10"/>
        <v>2.0947884999996877E-3</v>
      </c>
      <c r="X28" s="131">
        <f t="shared" si="10"/>
        <v>3.30499399999961E-3</v>
      </c>
      <c r="Y28" s="131">
        <f t="shared" si="10"/>
        <v>1.2558041439999883E-3</v>
      </c>
      <c r="Z28" s="131">
        <f t="shared" si="10"/>
        <v>9.9917792100003532E-4</v>
      </c>
      <c r="AA28" s="131">
        <f t="shared" si="10"/>
        <v>0</v>
      </c>
      <c r="AB28" s="132">
        <f t="shared" si="10"/>
        <v>0</v>
      </c>
      <c r="AC28" s="133"/>
      <c r="AD28" s="130">
        <f t="shared" ref="AD28:BC28" si="11">AD26-SUM(AD27:AD27)</f>
        <v>4.1138119999996076E-3</v>
      </c>
      <c r="AE28" s="131">
        <f t="shared" si="11"/>
        <v>3.9794389999997151E-3</v>
      </c>
      <c r="AF28" s="131">
        <f t="shared" si="11"/>
        <v>3.0159999999998591E-3</v>
      </c>
      <c r="AG28" s="131">
        <f t="shared" si="11"/>
        <v>3.9719999999999027E-3</v>
      </c>
      <c r="AH28" s="131">
        <f t="shared" si="11"/>
        <v>3.5920000000000986E-3</v>
      </c>
      <c r="AI28" s="131">
        <f t="shared" si="11"/>
        <v>6.6589440000002081E-3</v>
      </c>
      <c r="AJ28" s="131">
        <f t="shared" si="11"/>
        <v>6.6192619999992271E-3</v>
      </c>
      <c r="AK28" s="131">
        <f t="shared" si="11"/>
        <v>7.1785679999998298E-3</v>
      </c>
      <c r="AL28" s="131">
        <f t="shared" si="11"/>
        <v>4.2078720000002512E-3</v>
      </c>
      <c r="AM28" s="131">
        <f t="shared" si="11"/>
        <v>3.1727780000003983E-3</v>
      </c>
      <c r="AN28" s="131">
        <f t="shared" si="11"/>
        <v>2.7531719999999288E-3</v>
      </c>
      <c r="AO28" s="131">
        <f t="shared" si="11"/>
        <v>3.0331639999999112E-3</v>
      </c>
      <c r="AP28" s="131">
        <f t="shared" si="11"/>
        <v>4.0165840000003956E-3</v>
      </c>
      <c r="AQ28" s="131">
        <f t="shared" si="11"/>
        <v>5.4628319999997683E-3</v>
      </c>
      <c r="AR28" s="131">
        <f t="shared" si="11"/>
        <v>5.0129330000002123E-3</v>
      </c>
      <c r="AS28" s="131">
        <f t="shared" si="11"/>
        <v>5.0456580000001333E-3</v>
      </c>
      <c r="AT28" s="131">
        <f t="shared" si="11"/>
        <v>5.0765129999998104E-3</v>
      </c>
      <c r="AU28" s="131">
        <f t="shared" si="11"/>
        <v>4.2719659999998216E-3</v>
      </c>
      <c r="AV28" s="131">
        <f t="shared" si="11"/>
        <v>4.070728999999898E-3</v>
      </c>
      <c r="AW28" s="131">
        <f t="shared" si="11"/>
        <v>5.2833199999999386E-3</v>
      </c>
      <c r="AX28" s="131">
        <f t="shared" si="11"/>
        <v>3.5841870000000095E-3</v>
      </c>
      <c r="AY28" s="131">
        <f t="shared" si="11"/>
        <v>6.9636660000000211E-3</v>
      </c>
      <c r="AZ28" s="131">
        <f t="shared" si="11"/>
        <v>2.7999950000001522E-3</v>
      </c>
      <c r="BA28" s="131">
        <f t="shared" si="11"/>
        <v>2.5510330000000983E-3</v>
      </c>
      <c r="BB28" s="131">
        <f t="shared" si="11"/>
        <v>0</v>
      </c>
      <c r="BC28" s="132">
        <f t="shared" si="11"/>
        <v>0</v>
      </c>
      <c r="BD28" s="228"/>
    </row>
    <row r="29" spans="2:56" ht="5.15" customHeight="1" thickTop="1">
      <c r="BD29"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BM28"/>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65" ht="5.15" customHeight="1" thickBot="1"/>
    <row r="2" spans="2:65" ht="20" customHeight="1" thickTop="1">
      <c r="B2" s="465" t="s">
        <v>51</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65"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65"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65" ht="20" customHeight="1" thickTop="1" thickBot="1">
      <c r="B5" s="48" t="s">
        <v>124</v>
      </c>
      <c r="C5" s="73">
        <f>'[1]442199Imp'!B$39</f>
        <v>0.64236741500000005</v>
      </c>
      <c r="D5" s="74">
        <f>'[1]442199Imp'!C$39</f>
        <v>0.54679760499999996</v>
      </c>
      <c r="E5" s="74">
        <f>'[1]442199Imp'!D$39</f>
        <v>0.99054249999999999</v>
      </c>
      <c r="F5" s="74">
        <f>'[1]442199Imp'!E$39</f>
        <v>1.1095475000000001</v>
      </c>
      <c r="G5" s="74">
        <f>'[1]442199Imp'!F$39</f>
        <v>1.2364474999999999</v>
      </c>
      <c r="H5" s="74">
        <f>'[1]442199Imp'!G$39</f>
        <v>0.88233940749999984</v>
      </c>
      <c r="I5" s="74">
        <f>'[1]442199Imp'!H$39</f>
        <v>0.7055575825</v>
      </c>
      <c r="J5" s="74">
        <f>'[1]442199Imp'!I$39</f>
        <v>0.50192545250000009</v>
      </c>
      <c r="K5" s="74">
        <f>'[1]442199Imp'!J$39</f>
        <v>0.37698174750000002</v>
      </c>
      <c r="L5" s="74">
        <f>'[1]442199Imp'!K$39</f>
        <v>0.25751700750000001</v>
      </c>
      <c r="M5" s="74">
        <f>'[1]442199Imp'!L$39</f>
        <v>0.33115812249999999</v>
      </c>
      <c r="N5" s="74">
        <f>'[1]442199Imp'!M$39</f>
        <v>0.39447250249999999</v>
      </c>
      <c r="O5" s="74">
        <f>'[1]442199Imp'!N$39</f>
        <v>0.44796877999999996</v>
      </c>
      <c r="P5" s="74">
        <f>'[1]442199Imp'!O$39</f>
        <v>0.44083825500000001</v>
      </c>
      <c r="Q5" s="74">
        <f>'[1]442199Imp'!P$39</f>
        <v>0.54762572666666665</v>
      </c>
      <c r="R5" s="74">
        <f>'[1]442199Imp'!Q$39</f>
        <v>0.51918202749999998</v>
      </c>
      <c r="S5" s="74">
        <f>'[1]442199Imp'!R$39</f>
        <v>0.50710711499999994</v>
      </c>
      <c r="T5" s="74">
        <f>'[1]442199Imp'!S$39</f>
        <v>0.281342025</v>
      </c>
      <c r="U5" s="74">
        <f>'[1]442199Imp'!T$39</f>
        <v>0.34268389500000002</v>
      </c>
      <c r="V5" s="74">
        <f>'[1]442199Imp'!U$39</f>
        <v>1.1761864135</v>
      </c>
      <c r="W5" s="74">
        <f>'[1]442199Imp'!V$39</f>
        <v>0.86409387399999993</v>
      </c>
      <c r="X5" s="74">
        <f>'[1]442199Imp'!W$39</f>
        <v>0.77816598299999995</v>
      </c>
      <c r="Y5" s="74">
        <f>'[1]442199Imp'!X$39</f>
        <v>0.34822166629949997</v>
      </c>
      <c r="Z5" s="74">
        <f>'[1]442199Imp'!Y$39</f>
        <v>0.63484761084499985</v>
      </c>
      <c r="AA5" s="74">
        <f>'[1]442199Imp'!Z$39</f>
        <v>0</v>
      </c>
      <c r="AB5" s="75">
        <f>'[1]442199Imp'!AA$39</f>
        <v>0</v>
      </c>
      <c r="AC5" s="72"/>
      <c r="AD5" s="73">
        <f>1/1000*'[1]442199Imp'!AB$39</f>
        <v>0.256946966</v>
      </c>
      <c r="AE5" s="74">
        <f>1/1000*'[1]442199Imp'!AC$39</f>
        <v>0.218719042</v>
      </c>
      <c r="AF5" s="74">
        <f>1/1000*'[1]442199Imp'!AD$39</f>
        <v>0.39621699999999999</v>
      </c>
      <c r="AG5" s="74">
        <f>1/1000*'[1]442199Imp'!AE$39</f>
        <v>0.44381900000000002</v>
      </c>
      <c r="AH5" s="74">
        <f>1/1000*'[1]442199Imp'!AF$39</f>
        <v>0.49457899999999999</v>
      </c>
      <c r="AI5" s="74">
        <f>1/1000*'[1]442199Imp'!AG$39</f>
        <v>0.35293576300000001</v>
      </c>
      <c r="AJ5" s="74">
        <f>1/1000*'[1]442199Imp'!AH$39</f>
        <v>0.28222303300000001</v>
      </c>
      <c r="AK5" s="74">
        <f>1/1000*'[1]442199Imp'!AI$39</f>
        <v>0.20077018099999999</v>
      </c>
      <c r="AL5" s="74">
        <f>1/1000*'[1]442199Imp'!AJ$39</f>
        <v>0.150792699</v>
      </c>
      <c r="AM5" s="74">
        <f>1/1000*'[1]442199Imp'!AK$39</f>
        <v>0.10300680299999999</v>
      </c>
      <c r="AN5" s="74">
        <f>1/1000*'[1]442199Imp'!AL$39</f>
        <v>0.13246324900000001</v>
      </c>
      <c r="AO5" s="74">
        <f>1/1000*'[1]442199Imp'!AM$39</f>
        <v>0.15778900099999998</v>
      </c>
      <c r="AP5" s="74">
        <f>1/1000*'[1]442199Imp'!AN$39</f>
        <v>0.17918751199999999</v>
      </c>
      <c r="AQ5" s="74">
        <f>1/1000*'[1]442199Imp'!AO$39</f>
        <v>0.176335302</v>
      </c>
      <c r="AR5" s="74">
        <f>1/1000*'[1]442199Imp'!AP$39</f>
        <v>0.21905029066666665</v>
      </c>
      <c r="AS5" s="74">
        <f>1/1000*'[1]442199Imp'!AQ$39</f>
        <v>0.20767281100000001</v>
      </c>
      <c r="AT5" s="74">
        <f>1/1000*'[1]442199Imp'!AR$39</f>
        <v>0.20284284599999999</v>
      </c>
      <c r="AU5" s="74">
        <f>1/1000*'[1]442199Imp'!AS$39</f>
        <v>0.11253680999999999</v>
      </c>
      <c r="AV5" s="74">
        <f>1/1000*'[1]442199Imp'!AT$39</f>
        <v>0.13707355799999998</v>
      </c>
      <c r="AW5" s="74">
        <f>1/1000*'[1]442199Imp'!AU$39</f>
        <v>0.350744958</v>
      </c>
      <c r="AX5" s="74">
        <f>1/1000*'[1]442199Imp'!AV$39</f>
        <v>0.271576074</v>
      </c>
      <c r="AY5" s="74">
        <f>1/1000*'[1]442199Imp'!AW$39</f>
        <v>0.33534990599999998</v>
      </c>
      <c r="AZ5" s="74">
        <f>1/1000*'[1]442199Imp'!AX$39</f>
        <v>0.30139906799999999</v>
      </c>
      <c r="BA5" s="74">
        <f>1/1000*'[1]442199Imp'!AY$39</f>
        <v>0.27947672200000001</v>
      </c>
      <c r="BB5" s="74">
        <f>1/1000*'[1]442199Imp'!AZ$39</f>
        <v>0</v>
      </c>
      <c r="BC5" s="75">
        <f>1/1000*'[1]442199Imp'!BA$39</f>
        <v>0</v>
      </c>
      <c r="BD5" s="228"/>
    </row>
    <row r="6" spans="2:65" ht="10" customHeight="1" thickTop="1" thickBot="1">
      <c r="B6" s="48"/>
      <c r="C6" s="159"/>
      <c r="D6" s="160"/>
      <c r="E6" s="160"/>
      <c r="F6" s="160"/>
      <c r="G6" s="160"/>
      <c r="H6" s="160"/>
      <c r="I6" s="160"/>
      <c r="J6" s="160"/>
      <c r="K6" s="160"/>
      <c r="L6" s="160"/>
      <c r="M6" s="160"/>
      <c r="N6" s="160"/>
      <c r="O6" s="160"/>
      <c r="P6" s="233"/>
      <c r="Q6" s="233"/>
      <c r="R6" s="233"/>
      <c r="S6" s="233"/>
      <c r="T6" s="233"/>
      <c r="U6" s="233"/>
      <c r="V6" s="233"/>
      <c r="W6" s="233"/>
      <c r="X6" s="233"/>
      <c r="Y6" s="233"/>
      <c r="Z6" s="233"/>
      <c r="AA6" s="233"/>
      <c r="AB6" s="233"/>
      <c r="AC6" s="59"/>
      <c r="AD6" s="159"/>
      <c r="AE6" s="160"/>
      <c r="AF6" s="160"/>
      <c r="AG6" s="160"/>
      <c r="AH6" s="160"/>
      <c r="AI6" s="160"/>
      <c r="AJ6" s="160"/>
      <c r="AK6" s="160"/>
      <c r="AL6" s="160"/>
      <c r="AM6" s="160"/>
      <c r="AN6" s="160"/>
      <c r="AO6" s="160"/>
      <c r="AP6" s="160"/>
      <c r="AQ6" s="248"/>
      <c r="AR6" s="233"/>
      <c r="AS6" s="233"/>
      <c r="AT6" s="233"/>
      <c r="AU6" s="233"/>
      <c r="AV6" s="233"/>
      <c r="AW6" s="233"/>
      <c r="AX6" s="233"/>
      <c r="AY6" s="233"/>
      <c r="AZ6" s="233"/>
      <c r="BA6" s="233"/>
      <c r="BB6" s="233"/>
      <c r="BC6" s="233"/>
      <c r="BD6" s="228"/>
    </row>
    <row r="7" spans="2:65" ht="20" customHeight="1" thickTop="1" thickBot="1">
      <c r="B7" s="67" t="s">
        <v>106</v>
      </c>
      <c r="C7" s="73">
        <f>'[1]442199Imp'!B$263-C5</f>
        <v>0.89159708750000077</v>
      </c>
      <c r="D7" s="74">
        <f>'[1]442199Imp'!C$263-D5</f>
        <v>0.79091856500000024</v>
      </c>
      <c r="E7" s="74">
        <f>'[1]442199Imp'!D$263-E5</f>
        <v>1.3768674999999995</v>
      </c>
      <c r="F7" s="74">
        <f>'[1]442199Imp'!E$263-F5</f>
        <v>1.5327024999999996</v>
      </c>
      <c r="G7" s="74">
        <f>'[1]442199Imp'!F$263-G5</f>
        <v>1.7045800000000002</v>
      </c>
      <c r="H7" s="74">
        <f>'[1]442199Imp'!G$263-H5</f>
        <v>0.96405204999999994</v>
      </c>
      <c r="I7" s="74">
        <f>'[1]442199Imp'!H$263-I5</f>
        <v>1.0304059525</v>
      </c>
      <c r="J7" s="74">
        <f>'[1]442199Imp'!I$263-J5</f>
        <v>1.0331876775000002</v>
      </c>
      <c r="K7" s="74">
        <f>'[1]442199Imp'!J$263-K5</f>
        <v>0.9252646849999987</v>
      </c>
      <c r="L7" s="74">
        <f>'[1]442199Imp'!K$263-L5</f>
        <v>0.65911195499999997</v>
      </c>
      <c r="M7" s="74">
        <f>'[1]442199Imp'!L$263-M5</f>
        <v>0.76633139250000015</v>
      </c>
      <c r="N7" s="74">
        <f>'[1]442199Imp'!M$263-N5</f>
        <v>0.75128755999999952</v>
      </c>
      <c r="O7" s="74">
        <f>'[1]442199Imp'!N$263-O5</f>
        <v>0.78438849750000006</v>
      </c>
      <c r="P7" s="74">
        <f>'[1]442199Imp'!O$263-P5</f>
        <v>0.8631316849999997</v>
      </c>
      <c r="Q7" s="74">
        <f>'[1]442199Imp'!P$263-Q5</f>
        <v>1.0803435877499998</v>
      </c>
      <c r="R7" s="74">
        <f>'[1]442199Imp'!Q$263-R5</f>
        <v>1.0519153900000004</v>
      </c>
      <c r="S7" s="74">
        <f>'[1]442199Imp'!R$263-S5</f>
        <v>1.0874394249999997</v>
      </c>
      <c r="T7" s="74">
        <f>'[1]442199Imp'!S$263-T5</f>
        <v>0.96239904499999995</v>
      </c>
      <c r="U7" s="74">
        <f>'[1]442199Imp'!T$263-U5</f>
        <v>1.1578311774999996</v>
      </c>
      <c r="V7" s="74">
        <f>'[1]442199Imp'!U$263-V5</f>
        <v>1.9583040854999996</v>
      </c>
      <c r="W7" s="74">
        <f>'[1]442199Imp'!V$263-W5</f>
        <v>1.4463893569999993</v>
      </c>
      <c r="X7" s="74">
        <f>'[1]442199Imp'!W$263-X5</f>
        <v>1.9936291444999994</v>
      </c>
      <c r="Y7" s="74">
        <f>'[1]442199Imp'!X$263-Y5</f>
        <v>1.7576110001170002</v>
      </c>
      <c r="Z7" s="74">
        <f>'[1]442199Imp'!Y$263-Z5</f>
        <v>1.7066492899658334</v>
      </c>
      <c r="AA7" s="74">
        <f>'[1]442199Imp'!Z$263-AA5</f>
        <v>0</v>
      </c>
      <c r="AB7" s="75">
        <f>'[1]442199Imp'!AA$263-AB5</f>
        <v>0</v>
      </c>
      <c r="AC7" s="59"/>
      <c r="AD7" s="73">
        <f>1/1000*'[1]442199Imp'!AB$263-AD5</f>
        <v>0.35663883499999982</v>
      </c>
      <c r="AE7" s="74">
        <f>1/1000*'[1]442199Imp'!AC$263-AE5</f>
        <v>0.31636742599999979</v>
      </c>
      <c r="AF7" s="74">
        <f>1/1000*'[1]442199Imp'!AD$263-AF5</f>
        <v>0.55074699999999965</v>
      </c>
      <c r="AG7" s="74">
        <f>1/1000*'[1]442199Imp'!AE$263-AG5</f>
        <v>0.61308100000000021</v>
      </c>
      <c r="AH7" s="74">
        <f>1/1000*'[1]442199Imp'!AF$263-AH5</f>
        <v>0.68183199999999988</v>
      </c>
      <c r="AI7" s="74">
        <f>1/1000*'[1]442199Imp'!AG$263-AI5</f>
        <v>0.38562082000000036</v>
      </c>
      <c r="AJ7" s="74">
        <f>1/1000*'[1]442199Imp'!AH$263-AJ5</f>
        <v>0.41216238099999986</v>
      </c>
      <c r="AK7" s="74">
        <f>1/1000*'[1]442199Imp'!AI$263-AK5</f>
        <v>0.41327507100000049</v>
      </c>
      <c r="AL7" s="74">
        <f>1/1000*'[1]442199Imp'!AJ$263-AL5</f>
        <v>0.37010587399999995</v>
      </c>
      <c r="AM7" s="74">
        <f>1/1000*'[1]442199Imp'!AK$263-AM5</f>
        <v>0.26366128099999997</v>
      </c>
      <c r="AN7" s="74">
        <f>1/1000*'[1]442199Imp'!AL$263-AN5</f>
        <v>0.30653255700000009</v>
      </c>
      <c r="AO7" s="74">
        <f>1/1000*'[1]442199Imp'!AM$263-AO5</f>
        <v>0.30051502399999974</v>
      </c>
      <c r="AP7" s="74">
        <f>1/1000*'[1]442199Imp'!AN$263-AP5</f>
        <v>0.31375539900000016</v>
      </c>
      <c r="AQ7" s="74">
        <f>1/1000*'[1]442199Imp'!AO$263-AQ5</f>
        <v>0.3452526739999997</v>
      </c>
      <c r="AR7" s="74">
        <f>1/1000*'[1]442199Imp'!AP$263-AR5</f>
        <v>0.61037481250000059</v>
      </c>
      <c r="AS7" s="74">
        <f>1/1000*'[1]442199Imp'!AQ$263-AS5</f>
        <v>0.420766156</v>
      </c>
      <c r="AT7" s="74">
        <f>1/1000*'[1]442199Imp'!AR$263-AT5</f>
        <v>0.43497576999999987</v>
      </c>
      <c r="AU7" s="74">
        <f>1/1000*'[1]442199Imp'!AS$263-AU5</f>
        <v>0.38494801299999992</v>
      </c>
      <c r="AV7" s="74">
        <f>1/1000*'[1]442199Imp'!AT$263-AV5</f>
        <v>0.46313247100000021</v>
      </c>
      <c r="AW7" s="74">
        <f>1/1000*'[1]442199Imp'!AU$263-AW5</f>
        <v>1.122344498000001</v>
      </c>
      <c r="AX7" s="74">
        <f>1/1000*'[1]442199Imp'!AV$263-AX5</f>
        <v>1.032617777</v>
      </c>
      <c r="AY7" s="74">
        <f>1/1000*'[1]442199Imp'!AW$263-AY5</f>
        <v>1.561669091</v>
      </c>
      <c r="AZ7" s="74">
        <f>1/1000*'[1]442199Imp'!AX$263-AZ5</f>
        <v>1.5212790259999995</v>
      </c>
      <c r="BA7" s="74">
        <f>1/1000*'[1]442199Imp'!AY$263-BA5</f>
        <v>1.1341426580000002</v>
      </c>
      <c r="BB7" s="74">
        <f>1/1000*'[1]442199Imp'!AZ$263-BB5</f>
        <v>0</v>
      </c>
      <c r="BC7" s="75">
        <f>1/1000*'[1]442199Imp'!BA$263-BC5</f>
        <v>0</v>
      </c>
      <c r="BD7" s="228"/>
    </row>
    <row r="8" spans="2:65" ht="20" customHeight="1" thickTop="1">
      <c r="B8" s="88" t="s">
        <v>82</v>
      </c>
      <c r="C8" s="181">
        <f>'[1]442199Imp'!B$266</f>
        <v>3.707995E-3</v>
      </c>
      <c r="D8" s="225">
        <f>'[1]442199Imp'!C$266</f>
        <v>1.4618824999999998E-3</v>
      </c>
      <c r="E8" s="225">
        <f>'[1]442199Imp'!D$266</f>
        <v>1.2225000000000001E-3</v>
      </c>
      <c r="F8" s="225">
        <f>'[1]442199Imp'!E$266</f>
        <v>0</v>
      </c>
      <c r="G8" s="225">
        <f>'[1]442199Imp'!F$266</f>
        <v>0</v>
      </c>
      <c r="H8" s="225">
        <f>'[1]442199Imp'!G$266</f>
        <v>1.1299374999999999E-3</v>
      </c>
      <c r="I8" s="225">
        <f>'[1]442199Imp'!H$266</f>
        <v>1.7244350000000001E-3</v>
      </c>
      <c r="J8" s="225">
        <f>'[1]442199Imp'!I$266</f>
        <v>2.4756725000000005E-3</v>
      </c>
      <c r="K8" s="225">
        <f>'[1]442199Imp'!J$266</f>
        <v>1.1996074999999998E-3</v>
      </c>
      <c r="L8" s="225">
        <f>'[1]442199Imp'!K$266</f>
        <v>1.3102074999999998E-3</v>
      </c>
      <c r="M8" s="225">
        <f>'[1]442199Imp'!L$266</f>
        <v>9.397025E-4</v>
      </c>
      <c r="N8" s="225">
        <f>'[1]442199Imp'!M$266</f>
        <v>1.4351250000000002E-3</v>
      </c>
      <c r="O8" s="225">
        <f>'[1]442199Imp'!N$266</f>
        <v>9.2318749999999996E-4</v>
      </c>
      <c r="P8" s="225">
        <f>'[1]442199Imp'!O$266</f>
        <v>1.0783099999999999E-3</v>
      </c>
      <c r="Q8" s="225">
        <f>'[1]442199Imp'!P$266</f>
        <v>6.1058899999999992E-4</v>
      </c>
      <c r="R8" s="225">
        <f>'[1]442199Imp'!Q$266</f>
        <v>1.5090924999999998E-3</v>
      </c>
      <c r="S8" s="225">
        <f>'[1]442199Imp'!R$266</f>
        <v>1.2797575E-3</v>
      </c>
      <c r="T8" s="225">
        <f>'[1]442199Imp'!S$266</f>
        <v>1.2472074999999999E-3</v>
      </c>
      <c r="U8" s="225">
        <f>'[1]442199Imp'!T$266</f>
        <v>1.608115E-3</v>
      </c>
      <c r="V8" s="225">
        <f>'[1]442199Imp'!U$266</f>
        <v>3.0448530000000001E-3</v>
      </c>
      <c r="W8" s="225">
        <f>'[1]442199Imp'!V$266</f>
        <v>4.1320754999999995E-3</v>
      </c>
      <c r="X8" s="225">
        <f>'[1]442199Imp'!W$266</f>
        <v>7.1849154999999989E-3</v>
      </c>
      <c r="Y8" s="225">
        <f>'[1]442199Imp'!X$266</f>
        <v>4.4835076124999998E-3</v>
      </c>
      <c r="Z8" s="225">
        <f>'[1]442199Imp'!Y$266</f>
        <v>5.1407894383333329E-3</v>
      </c>
      <c r="AA8" s="225">
        <f>'[1]442199Imp'!Z$266</f>
        <v>0</v>
      </c>
      <c r="AB8" s="212">
        <f>'[1]442199Imp'!AA$266</f>
        <v>0</v>
      </c>
      <c r="AC8" s="70"/>
      <c r="AD8" s="181">
        <f>1/1000*'[1]442199Imp'!AB$266</f>
        <v>1.483198E-3</v>
      </c>
      <c r="AE8" s="225">
        <f>1/1000*'[1]442199Imp'!AC$266</f>
        <v>5.8475300000000003E-4</v>
      </c>
      <c r="AF8" s="225">
        <f>1/1000*'[1]442199Imp'!AD$266</f>
        <v>4.8899999999999996E-4</v>
      </c>
      <c r="AG8" s="225">
        <f>1/1000*'[1]442199Imp'!AE$266</f>
        <v>0</v>
      </c>
      <c r="AH8" s="225">
        <f>1/1000*'[1]442199Imp'!AF$266</f>
        <v>0</v>
      </c>
      <c r="AI8" s="225">
        <f>1/1000*'[1]442199Imp'!AG$266</f>
        <v>4.5197500000000002E-4</v>
      </c>
      <c r="AJ8" s="225">
        <f>1/1000*'[1]442199Imp'!AH$266</f>
        <v>6.8977400000000009E-4</v>
      </c>
      <c r="AK8" s="225">
        <f>1/1000*'[1]442199Imp'!AI$266</f>
        <v>9.9026899999999978E-4</v>
      </c>
      <c r="AL8" s="225">
        <f>1/1000*'[1]442199Imp'!AJ$266</f>
        <v>4.7984300000000003E-4</v>
      </c>
      <c r="AM8" s="225">
        <f>1/1000*'[1]442199Imp'!AK$266</f>
        <v>5.4058200000000006E-4</v>
      </c>
      <c r="AN8" s="225">
        <f>1/1000*'[1]442199Imp'!AL$266</f>
        <v>3.7588099999999989E-4</v>
      </c>
      <c r="AO8" s="225">
        <f>1/1000*'[1]442199Imp'!AM$266</f>
        <v>5.7404999999999999E-4</v>
      </c>
      <c r="AP8" s="225">
        <f>1/1000*'[1]442199Imp'!AN$266</f>
        <v>3.6927500000000002E-4</v>
      </c>
      <c r="AQ8" s="225">
        <f>1/1000*'[1]442199Imp'!AO$266</f>
        <v>4.3132400000000002E-4</v>
      </c>
      <c r="AR8" s="225">
        <f>1/1000*'[1]442199Imp'!AP$266</f>
        <v>4.9410300000000008E-4</v>
      </c>
      <c r="AS8" s="225">
        <f>1/1000*'[1]442199Imp'!AQ$266</f>
        <v>6.0363699999999997E-4</v>
      </c>
      <c r="AT8" s="225">
        <f>1/1000*'[1]442199Imp'!AR$266</f>
        <v>5.1190299999999997E-4</v>
      </c>
      <c r="AU8" s="225">
        <f>1/1000*'[1]442199Imp'!AS$266</f>
        <v>4.9888299999999999E-4</v>
      </c>
      <c r="AV8" s="225">
        <f>1/1000*'[1]442199Imp'!AT$266</f>
        <v>6.432460000000001E-4</v>
      </c>
      <c r="AW8" s="225">
        <f>1/1000*'[1]442199Imp'!AU$266</f>
        <v>1.537227E-3</v>
      </c>
      <c r="AX8" s="225">
        <f>1/1000*'[1]442199Imp'!AV$266</f>
        <v>2.1305690000000001E-3</v>
      </c>
      <c r="AY8" s="225">
        <f>1/1000*'[1]442199Imp'!AW$266</f>
        <v>3.7501399999999995E-3</v>
      </c>
      <c r="AZ8" s="225">
        <f>1/1000*'[1]442199Imp'!AX$266</f>
        <v>3.8806459999999997E-3</v>
      </c>
      <c r="BA8" s="225">
        <f>1/1000*'[1]442199Imp'!AY$266</f>
        <v>2.9061100000000004E-3</v>
      </c>
      <c r="BB8" s="225">
        <f>1/1000*'[1]442199Imp'!AZ$266</f>
        <v>0</v>
      </c>
      <c r="BC8" s="212">
        <f>1/1000*'[1]442199Imp'!BA$266</f>
        <v>0</v>
      </c>
      <c r="BD8" s="228"/>
    </row>
    <row r="9" spans="2:65" ht="20" customHeight="1">
      <c r="B9" s="20" t="s">
        <v>110</v>
      </c>
      <c r="C9" s="162">
        <f>'[1]442199Imp'!B$269+C13</f>
        <v>0.14597802999999998</v>
      </c>
      <c r="D9" s="163">
        <f>'[1]442199Imp'!C$269+D13</f>
        <v>0.13837024749999999</v>
      </c>
      <c r="E9" s="163">
        <f>'[1]442199Imp'!D$269+E13</f>
        <v>0.36748999999999998</v>
      </c>
      <c r="F9" s="163">
        <f>'[1]442199Imp'!E$269+F13</f>
        <v>0.41635250000000001</v>
      </c>
      <c r="G9" s="163">
        <f>'[1]442199Imp'!F$269+G13</f>
        <v>0.412385</v>
      </c>
      <c r="H9" s="163">
        <f>'[1]442199Imp'!G$269+H13</f>
        <v>0.17457781</v>
      </c>
      <c r="I9" s="163">
        <f>'[1]442199Imp'!H$269+I13</f>
        <v>0.21414953000000006</v>
      </c>
      <c r="J9" s="163">
        <f>'[1]442199Imp'!I$269+J13</f>
        <v>0.16833083500000001</v>
      </c>
      <c r="K9" s="163">
        <f>'[1]442199Imp'!J$269+K13</f>
        <v>9.4443252499999991E-2</v>
      </c>
      <c r="L9" s="163">
        <f>'[1]442199Imp'!K$269+L13</f>
        <v>5.1984702499999993E-2</v>
      </c>
      <c r="M9" s="163">
        <f>'[1]442199Imp'!L$269+M13</f>
        <v>5.4243235000000001E-2</v>
      </c>
      <c r="N9" s="163">
        <f>'[1]442199Imp'!M$269+N13</f>
        <v>4.2785222499999997E-2</v>
      </c>
      <c r="O9" s="163">
        <f>'[1]442199Imp'!N$269+O13</f>
        <v>6.3589552499999993E-2</v>
      </c>
      <c r="P9" s="163">
        <f>'[1]442199Imp'!O$269+P13</f>
        <v>7.4017264999999999E-2</v>
      </c>
      <c r="Q9" s="163">
        <f>'[1]442199Imp'!P$269+Q13</f>
        <v>0.28433288099999993</v>
      </c>
      <c r="R9" s="163">
        <f>'[1]442199Imp'!Q$269+R13</f>
        <v>0.10018967500000001</v>
      </c>
      <c r="S9" s="163">
        <f>'[1]442199Imp'!R$269+S13</f>
        <v>7.1446574999999998E-2</v>
      </c>
      <c r="T9" s="163">
        <f>'[1]442199Imp'!S$269+T13</f>
        <v>3.8857789999999996E-2</v>
      </c>
      <c r="U9" s="163">
        <f>'[1]442199Imp'!T$269+U13</f>
        <v>4.1147169999999997E-2</v>
      </c>
      <c r="V9" s="163">
        <f>'[1]442199Imp'!U$269+V13</f>
        <v>0.58590274399999986</v>
      </c>
      <c r="W9" s="163">
        <f>'[1]442199Imp'!V$269+W13</f>
        <v>0.37960883099999992</v>
      </c>
      <c r="X9" s="163">
        <f>'[1]442199Imp'!W$269+X13</f>
        <v>0.53372608449999992</v>
      </c>
      <c r="Y9" s="163">
        <f>'[1]442199Imp'!X$269+Y13</f>
        <v>0.53210278852500004</v>
      </c>
      <c r="Z9" s="163">
        <f>'[1]442199Imp'!Y$269+Z13</f>
        <v>0.51802526437899998</v>
      </c>
      <c r="AA9" s="163">
        <f>'[1]442199Imp'!Z$269+AA13</f>
        <v>0</v>
      </c>
      <c r="AB9" s="164">
        <f>'[1]442199Imp'!AA$269+AB13</f>
        <v>0</v>
      </c>
      <c r="AC9" s="25"/>
      <c r="AD9" s="162">
        <f>1/1000*'[1]442199Imp'!AB$269+AD13</f>
        <v>5.8391211999999998E-2</v>
      </c>
      <c r="AE9" s="163">
        <f>1/1000*'[1]442199Imp'!AC$269+AE13</f>
        <v>5.5348098999999984E-2</v>
      </c>
      <c r="AF9" s="163">
        <f>1/1000*'[1]442199Imp'!AD$269+AF13</f>
        <v>0.14699600000000002</v>
      </c>
      <c r="AG9" s="163">
        <f>1/1000*'[1]442199Imp'!AE$269+AG13</f>
        <v>0.16654099999999999</v>
      </c>
      <c r="AH9" s="163">
        <f>1/1000*'[1]442199Imp'!AF$269+AH13</f>
        <v>0.16495399999999999</v>
      </c>
      <c r="AI9" s="163">
        <f>1/1000*'[1]442199Imp'!AG$269+AI13</f>
        <v>6.9831124000000008E-2</v>
      </c>
      <c r="AJ9" s="163">
        <f>1/1000*'[1]442199Imp'!AH$269+AJ13</f>
        <v>8.5659811999999974E-2</v>
      </c>
      <c r="AK9" s="163">
        <f>1/1000*'[1]442199Imp'!AI$269+AK13</f>
        <v>6.7332334000000008E-2</v>
      </c>
      <c r="AL9" s="163">
        <f>1/1000*'[1]442199Imp'!AJ$269+AL13</f>
        <v>3.7777300999999992E-2</v>
      </c>
      <c r="AM9" s="163">
        <f>1/1000*'[1]442199Imp'!AK$269+AM13</f>
        <v>2.0793881E-2</v>
      </c>
      <c r="AN9" s="163">
        <f>1/1000*'[1]442199Imp'!AL$269+AN13</f>
        <v>2.1697293999999999E-2</v>
      </c>
      <c r="AO9" s="163">
        <f>1/1000*'[1]442199Imp'!AM$269+AO13</f>
        <v>1.7114088999999999E-2</v>
      </c>
      <c r="AP9" s="163">
        <f>1/1000*'[1]442199Imp'!AN$269+AP13</f>
        <v>2.5435821000000001E-2</v>
      </c>
      <c r="AQ9" s="163">
        <f>1/1000*'[1]442199Imp'!AO$269+AQ13</f>
        <v>2.9606906000000002E-2</v>
      </c>
      <c r="AR9" s="163">
        <f>1/1000*'[1]442199Imp'!AP$269+AR13</f>
        <v>0.23011555099999997</v>
      </c>
      <c r="AS9" s="163">
        <f>1/1000*'[1]442199Imp'!AQ$269+AS13</f>
        <v>4.007587E-2</v>
      </c>
      <c r="AT9" s="163">
        <f>1/1000*'[1]442199Imp'!AR$269+AT13</f>
        <v>2.8578630000000001E-2</v>
      </c>
      <c r="AU9" s="163">
        <f>1/1000*'[1]442199Imp'!AS$269+AU13</f>
        <v>1.5543115999999999E-2</v>
      </c>
      <c r="AV9" s="163">
        <f>1/1000*'[1]442199Imp'!AT$269+AV13</f>
        <v>1.6458868000000001E-2</v>
      </c>
      <c r="AW9" s="163">
        <f>1/1000*'[1]442199Imp'!AU$269+AW13</f>
        <v>0.28153442200000001</v>
      </c>
      <c r="AX9" s="163">
        <f>1/1000*'[1]442199Imp'!AV$269+AX13</f>
        <v>0.27349978100000005</v>
      </c>
      <c r="AY9" s="163">
        <f>1/1000*'[1]442199Imp'!AW$269+AY13</f>
        <v>0.43078520300000006</v>
      </c>
      <c r="AZ9" s="163">
        <f>1/1000*'[1]442199Imp'!AX$269+AZ13</f>
        <v>0.46055515799999996</v>
      </c>
      <c r="BA9" s="163">
        <f>1/1000*'[1]442199Imp'!AY$269+BA13</f>
        <v>0.325109174</v>
      </c>
      <c r="BB9" s="163">
        <f>1/1000*'[1]442199Imp'!AZ$269+BB13</f>
        <v>0</v>
      </c>
      <c r="BC9" s="164">
        <f>1/1000*'[1]442199Imp'!BA$269+BC13</f>
        <v>0</v>
      </c>
      <c r="BD9" s="228"/>
    </row>
    <row r="10" spans="2:65">
      <c r="B10" s="18" t="s">
        <v>35</v>
      </c>
      <c r="C10" s="17">
        <f>'[1]442199Imp'!B$31</f>
        <v>4.7762684999999992E-2</v>
      </c>
      <c r="D10" s="12">
        <f>'[1]442199Imp'!C$31</f>
        <v>4.8047869999999999E-2</v>
      </c>
      <c r="E10" s="12">
        <f>'[1]442199Imp'!D$31</f>
        <v>0.18383250000000001</v>
      </c>
      <c r="F10" s="12">
        <f>'[1]442199Imp'!E$31</f>
        <v>0.16051750000000001</v>
      </c>
      <c r="G10" s="12">
        <f>'[1]442199Imp'!F$31</f>
        <v>0.18626999999999999</v>
      </c>
      <c r="H10" s="12">
        <f>'[1]442199Imp'!G$31</f>
        <v>6.2375274999999994E-2</v>
      </c>
      <c r="I10" s="12">
        <f>'[1]442199Imp'!H$31</f>
        <v>6.9155400000000006E-2</v>
      </c>
      <c r="J10" s="12">
        <f>'[1]442199Imp'!I$31</f>
        <v>4.5295255E-2</v>
      </c>
      <c r="K10" s="12">
        <f>'[1]442199Imp'!J$31</f>
        <v>1.97008075E-2</v>
      </c>
      <c r="L10" s="12">
        <f>'[1]442199Imp'!K$31</f>
        <v>8.2114824999999989E-3</v>
      </c>
      <c r="M10" s="12">
        <f>'[1]442199Imp'!L$31</f>
        <v>5.7446925000000006E-3</v>
      </c>
      <c r="N10" s="12">
        <f>'[1]442199Imp'!M$31</f>
        <v>4.2606800000000002E-3</v>
      </c>
      <c r="O10" s="12">
        <f>'[1]442199Imp'!N$31</f>
        <v>4.8412399999999993E-3</v>
      </c>
      <c r="P10" s="12">
        <f>'[1]442199Imp'!O$31</f>
        <v>9.2769500000000008E-3</v>
      </c>
      <c r="Q10" s="12">
        <f>'[1]442199Imp'!P$31</f>
        <v>0.12224389799999998</v>
      </c>
      <c r="R10" s="12">
        <f>'[1]442199Imp'!Q$31</f>
        <v>4.9835299999999999E-3</v>
      </c>
      <c r="S10" s="12">
        <f>'[1]442199Imp'!R$31</f>
        <v>8.3972600000000001E-3</v>
      </c>
      <c r="T10" s="12">
        <f>'[1]442199Imp'!S$31</f>
        <v>8.9419024999999996E-3</v>
      </c>
      <c r="U10" s="12">
        <f>'[1]442199Imp'!T$31</f>
        <v>1.4952467499999999E-2</v>
      </c>
      <c r="V10" s="12">
        <f>'[1]442199Imp'!U$31</f>
        <v>0.25394663349999996</v>
      </c>
      <c r="W10" s="12">
        <f>'[1]442199Imp'!V$31</f>
        <v>0.26419310399999996</v>
      </c>
      <c r="X10" s="12">
        <f>'[1]442199Imp'!W$31</f>
        <v>0.31365994449999995</v>
      </c>
      <c r="Y10" s="12">
        <f>'[1]442199Imp'!X$31</f>
        <v>0.34752499552049998</v>
      </c>
      <c r="Z10" s="12">
        <f>'[1]442199Imp'!Y$31</f>
        <v>0.31477538432550001</v>
      </c>
      <c r="AA10" s="12">
        <f>'[1]442199Imp'!Z$31</f>
        <v>0</v>
      </c>
      <c r="AB10" s="33">
        <f>'[1]442199Imp'!AA$31</f>
        <v>0</v>
      </c>
      <c r="AC10" s="25"/>
      <c r="AD10" s="17">
        <f>1/1000*'[1]442199Imp'!AB$31</f>
        <v>1.9105074E-2</v>
      </c>
      <c r="AE10" s="12">
        <f>1/1000*'[1]442199Imp'!AC$31</f>
        <v>1.9219148000000002E-2</v>
      </c>
      <c r="AF10" s="12">
        <f>1/1000*'[1]442199Imp'!AD$31</f>
        <v>7.3533000000000001E-2</v>
      </c>
      <c r="AG10" s="12">
        <f>1/1000*'[1]442199Imp'!AE$31</f>
        <v>6.4207E-2</v>
      </c>
      <c r="AH10" s="12">
        <f>1/1000*'[1]442199Imp'!AF$31</f>
        <v>7.4507999999999991E-2</v>
      </c>
      <c r="AI10" s="12">
        <f>1/1000*'[1]442199Imp'!AG$31</f>
        <v>2.4950109999999998E-2</v>
      </c>
      <c r="AJ10" s="12">
        <f>1/1000*'[1]442199Imp'!AH$31</f>
        <v>2.7662160000000002E-2</v>
      </c>
      <c r="AK10" s="12">
        <f>1/1000*'[1]442199Imp'!AI$31</f>
        <v>1.8118102000000001E-2</v>
      </c>
      <c r="AL10" s="12">
        <f>1/1000*'[1]442199Imp'!AJ$31</f>
        <v>7.8803229999999998E-3</v>
      </c>
      <c r="AM10" s="12">
        <f>1/1000*'[1]442199Imp'!AK$31</f>
        <v>3.2845929999999997E-3</v>
      </c>
      <c r="AN10" s="12">
        <f>1/1000*'[1]442199Imp'!AL$31</f>
        <v>2.2978769999999998E-3</v>
      </c>
      <c r="AO10" s="12">
        <f>1/1000*'[1]442199Imp'!AM$31</f>
        <v>1.7042719999999999E-3</v>
      </c>
      <c r="AP10" s="12">
        <f>1/1000*'[1]442199Imp'!AN$31</f>
        <v>1.936496E-3</v>
      </c>
      <c r="AQ10" s="12">
        <f>1/1000*'[1]442199Imp'!AO$31</f>
        <v>3.7107799999999999E-3</v>
      </c>
      <c r="AR10" s="12">
        <f>1/1000*'[1]442199Imp'!AP$31</f>
        <v>9.895031E-2</v>
      </c>
      <c r="AS10" s="12">
        <f>1/1000*'[1]442199Imp'!AQ$31</f>
        <v>1.993412E-3</v>
      </c>
      <c r="AT10" s="12">
        <f>1/1000*'[1]442199Imp'!AR$31</f>
        <v>3.3589039999999998E-3</v>
      </c>
      <c r="AU10" s="12">
        <f>1/1000*'[1]442199Imp'!AS$31</f>
        <v>3.5767609999999999E-3</v>
      </c>
      <c r="AV10" s="12">
        <f>1/1000*'[1]442199Imp'!AT$31</f>
        <v>5.9809870000000001E-3</v>
      </c>
      <c r="AW10" s="12">
        <f>1/1000*'[1]442199Imp'!AU$31</f>
        <v>0.116879251</v>
      </c>
      <c r="AX10" s="12">
        <f>1/1000*'[1]442199Imp'!AV$31</f>
        <v>0.175759572</v>
      </c>
      <c r="AY10" s="12">
        <f>1/1000*'[1]442199Imp'!AW$31</f>
        <v>0.24333727899999999</v>
      </c>
      <c r="AZ10" s="12">
        <f>1/1000*'[1]442199Imp'!AX$31</f>
        <v>0.300796073</v>
      </c>
      <c r="BA10" s="12">
        <f>1/1000*'[1]442199Imp'!AY$31</f>
        <v>0.18797781099999999</v>
      </c>
      <c r="BB10" s="12">
        <f>1/1000*'[1]442199Imp'!AZ$31</f>
        <v>0</v>
      </c>
      <c r="BC10" s="33">
        <f>1/1000*'[1]442199Imp'!BA$31</f>
        <v>0</v>
      </c>
      <c r="BD10" s="228"/>
    </row>
    <row r="11" spans="2:65">
      <c r="B11" s="18" t="s">
        <v>59</v>
      </c>
      <c r="C11" s="17">
        <f>'[1]442199Imp'!B$74</f>
        <v>3.3359944999999995E-2</v>
      </c>
      <c r="D11" s="12">
        <f>'[1]442199Imp'!C$74</f>
        <v>3.4641152499999994E-2</v>
      </c>
      <c r="E11" s="12">
        <f>'[1]442199Imp'!D$74</f>
        <v>3.3417500000000003E-2</v>
      </c>
      <c r="F11" s="12">
        <f>'[1]442199Imp'!E$74</f>
        <v>4.4400000000000002E-2</v>
      </c>
      <c r="G11" s="12">
        <f>'[1]442199Imp'!F$74</f>
        <v>1.2975E-3</v>
      </c>
      <c r="H11" s="12">
        <f>'[1]442199Imp'!G$74</f>
        <v>1.9403224999999999E-3</v>
      </c>
      <c r="I11" s="12">
        <f>'[1]442199Imp'!H$74</f>
        <v>6.3628250000000001E-4</v>
      </c>
      <c r="J11" s="12">
        <f>'[1]442199Imp'!I$74</f>
        <v>6.2777500000000012E-4</v>
      </c>
      <c r="K11" s="12">
        <f>'[1]442199Imp'!J$74</f>
        <v>7.5051499999999999E-4</v>
      </c>
      <c r="L11" s="12">
        <f>'[1]442199Imp'!K$74</f>
        <v>1.8139499999999997E-4</v>
      </c>
      <c r="M11" s="12">
        <f>'[1]442199Imp'!L$74</f>
        <v>2.2486500000000001E-4</v>
      </c>
      <c r="N11" s="12">
        <f>'[1]442199Imp'!M$74</f>
        <v>2.0878749999999997E-4</v>
      </c>
      <c r="O11" s="12">
        <f>'[1]442199Imp'!N$74</f>
        <v>1.6481849999999999E-2</v>
      </c>
      <c r="P11" s="12">
        <f>'[1]442199Imp'!O$74</f>
        <v>9.6965750000000007E-3</v>
      </c>
      <c r="Q11" s="12">
        <f>'[1]442199Imp'!P$74</f>
        <v>6.7464284999999994E-3</v>
      </c>
      <c r="R11" s="12">
        <f>'[1]442199Imp'!Q$74</f>
        <v>1.0800315E-2</v>
      </c>
      <c r="S11" s="12">
        <f>'[1]442199Imp'!R$74</f>
        <v>2.8300974999999999E-3</v>
      </c>
      <c r="T11" s="12">
        <f>'[1]442199Imp'!S$74</f>
        <v>5.9286949999999995E-3</v>
      </c>
      <c r="U11" s="12">
        <f>'[1]442199Imp'!T$74</f>
        <v>1.4416999999999997E-4</v>
      </c>
      <c r="V11" s="12">
        <f>'[1]442199Imp'!U$74</f>
        <v>7.5453209999999998E-3</v>
      </c>
      <c r="W11" s="12">
        <f>'[1]442199Imp'!V$74</f>
        <v>1.9167291499999999E-2</v>
      </c>
      <c r="X11" s="12">
        <f>'[1]442199Imp'!W$74</f>
        <v>3.5055797E-2</v>
      </c>
      <c r="Y11" s="12">
        <f>'[1]442199Imp'!X$74</f>
        <v>2.1073709075999997E-2</v>
      </c>
      <c r="Z11" s="12">
        <f>'[1]442199Imp'!Y$74</f>
        <v>1.5832593430499999E-2</v>
      </c>
      <c r="AA11" s="12">
        <f>'[1]442199Imp'!Z$74</f>
        <v>0</v>
      </c>
      <c r="AB11" s="33">
        <f>'[1]442199Imp'!AA$74</f>
        <v>0</v>
      </c>
      <c r="AC11" s="25"/>
      <c r="AD11" s="17">
        <f>1/1000*'[1]442199Imp'!AB$74</f>
        <v>1.3343977999999999E-2</v>
      </c>
      <c r="AE11" s="12">
        <f>1/1000*'[1]442199Imp'!AC$74</f>
        <v>1.3856461E-2</v>
      </c>
      <c r="AF11" s="12">
        <f>1/1000*'[1]442199Imp'!AD$74</f>
        <v>1.3367E-2</v>
      </c>
      <c r="AG11" s="12">
        <f>1/1000*'[1]442199Imp'!AE$74</f>
        <v>1.7760000000000001E-2</v>
      </c>
      <c r="AH11" s="12">
        <f>1/1000*'[1]442199Imp'!AF$74</f>
        <v>5.1900000000000004E-4</v>
      </c>
      <c r="AI11" s="12">
        <f>1/1000*'[1]442199Imp'!AG$74</f>
        <v>7.7612899999999997E-4</v>
      </c>
      <c r="AJ11" s="12">
        <f>1/1000*'[1]442199Imp'!AH$74</f>
        <v>2.5451299999999999E-4</v>
      </c>
      <c r="AK11" s="12">
        <f>1/1000*'[1]442199Imp'!AI$74</f>
        <v>2.5111000000000003E-4</v>
      </c>
      <c r="AL11" s="12">
        <f>1/1000*'[1]442199Imp'!AJ$74</f>
        <v>3.0020599999999996E-4</v>
      </c>
      <c r="AM11" s="12">
        <f>1/1000*'[1]442199Imp'!AK$74</f>
        <v>7.2558000000000006E-5</v>
      </c>
      <c r="AN11" s="12">
        <f>1/1000*'[1]442199Imp'!AL$74</f>
        <v>8.9945999999999996E-5</v>
      </c>
      <c r="AO11" s="12">
        <f>1/1000*'[1]442199Imp'!AM$74</f>
        <v>8.3514999999999989E-5</v>
      </c>
      <c r="AP11" s="12">
        <f>1/1000*'[1]442199Imp'!AN$74</f>
        <v>6.5927400000000006E-3</v>
      </c>
      <c r="AQ11" s="12">
        <f>1/1000*'[1]442199Imp'!AO$74</f>
        <v>3.8786299999999997E-3</v>
      </c>
      <c r="AR11" s="12">
        <f>1/1000*'[1]442199Imp'!AP$74</f>
        <v>5.4593289999999997E-3</v>
      </c>
      <c r="AS11" s="12">
        <f>1/1000*'[1]442199Imp'!AQ$74</f>
        <v>4.3201260000000005E-3</v>
      </c>
      <c r="AT11" s="12">
        <f>1/1000*'[1]442199Imp'!AR$74</f>
        <v>1.132039E-3</v>
      </c>
      <c r="AU11" s="12">
        <f>1/1000*'[1]442199Imp'!AS$74</f>
        <v>2.3714779999999998E-3</v>
      </c>
      <c r="AV11" s="12">
        <f>1/1000*'[1]442199Imp'!AT$74</f>
        <v>5.7667999999999997E-5</v>
      </c>
      <c r="AW11" s="12">
        <f>1/1000*'[1]442199Imp'!AU$74</f>
        <v>1.3352161E-2</v>
      </c>
      <c r="AX11" s="12">
        <f>1/1000*'[1]442199Imp'!AV$74</f>
        <v>3.2188542999999993E-2</v>
      </c>
      <c r="AY11" s="12">
        <f>1/1000*'[1]442199Imp'!AW$74</f>
        <v>3.6652778999999996E-2</v>
      </c>
      <c r="AZ11" s="12">
        <f>1/1000*'[1]442199Imp'!AX$74</f>
        <v>1.8240095000000001E-2</v>
      </c>
      <c r="BA11" s="12">
        <f>1/1000*'[1]442199Imp'!AY$74</f>
        <v>2.0324228999999999E-2</v>
      </c>
      <c r="BB11" s="12">
        <f>1/1000*'[1]442199Imp'!AZ$74</f>
        <v>0</v>
      </c>
      <c r="BC11" s="33">
        <f>1/1000*'[1]442199Imp'!BA$74</f>
        <v>0</v>
      </c>
      <c r="BD11" s="228"/>
    </row>
    <row r="12" spans="2:65">
      <c r="B12" s="18" t="s">
        <v>114</v>
      </c>
      <c r="C12" s="17">
        <f>'[1]442199Imp'!B$104</f>
        <v>1.9423232499999998E-2</v>
      </c>
      <c r="D12" s="12">
        <f>'[1]442199Imp'!C$104</f>
        <v>1.7455837499999998E-2</v>
      </c>
      <c r="E12" s="12">
        <f>'[1]442199Imp'!D$104</f>
        <v>0</v>
      </c>
      <c r="F12" s="12">
        <f>'[1]442199Imp'!E$104</f>
        <v>2.0947500000000001E-2</v>
      </c>
      <c r="G12" s="12">
        <f>'[1]442199Imp'!F$104</f>
        <v>1.8987500000000001E-2</v>
      </c>
      <c r="H12" s="12">
        <f>'[1]442199Imp'!G$104</f>
        <v>1.9941412499999998E-2</v>
      </c>
      <c r="I12" s="12">
        <f>'[1]442199Imp'!H$104</f>
        <v>1.6836887500000005E-2</v>
      </c>
      <c r="J12" s="12">
        <f>'[1]442199Imp'!I$104</f>
        <v>1.2083407500000002E-2</v>
      </c>
      <c r="K12" s="12">
        <f>'[1]442199Imp'!J$104</f>
        <v>1.4710802499999998E-2</v>
      </c>
      <c r="L12" s="12">
        <f>'[1]442199Imp'!K$104</f>
        <v>1.2599565E-2</v>
      </c>
      <c r="M12" s="12">
        <f>'[1]442199Imp'!L$104</f>
        <v>1.1842232499999999E-2</v>
      </c>
      <c r="N12" s="12">
        <f>'[1]442199Imp'!M$104</f>
        <v>9.9043775000000004E-3</v>
      </c>
      <c r="O12" s="12">
        <f>'[1]442199Imp'!N$104</f>
        <v>1.3774364999999998E-2</v>
      </c>
      <c r="P12" s="12">
        <f>'[1]442199Imp'!O$104</f>
        <v>1.3230005000000001E-2</v>
      </c>
      <c r="Q12" s="12">
        <f>'[1]442199Imp'!P$104</f>
        <v>1.2384840999999997E-2</v>
      </c>
      <c r="R12" s="12">
        <f>'[1]442199Imp'!Q$104</f>
        <v>1.3990164999999999E-2</v>
      </c>
      <c r="S12" s="12">
        <f>'[1]442199Imp'!R$104</f>
        <v>1.4948602499999998E-2</v>
      </c>
      <c r="T12" s="12">
        <f>'[1]442199Imp'!S$104</f>
        <v>1.6472824999999999E-3</v>
      </c>
      <c r="U12" s="12">
        <f>'[1]442199Imp'!T$104</f>
        <v>4.2712324999999995E-3</v>
      </c>
      <c r="V12" s="12">
        <f>'[1]442199Imp'!U$104</f>
        <v>3.6499771E-2</v>
      </c>
      <c r="W12" s="12">
        <f>'[1]442199Imp'!V$104</f>
        <v>6.2741700000000001E-4</v>
      </c>
      <c r="X12" s="12">
        <f>'[1]442199Imp'!W$104</f>
        <v>8.5114749999999997E-4</v>
      </c>
      <c r="Y12" s="12">
        <f>'[1]442199Imp'!X$104</f>
        <v>1.0116136449999998E-4</v>
      </c>
      <c r="Z12" s="12">
        <f>'[1]442199Imp'!Y$104</f>
        <v>5.5613949999999994E-4</v>
      </c>
      <c r="AA12" s="12">
        <f>'[1]442199Imp'!Z$104</f>
        <v>0</v>
      </c>
      <c r="AB12" s="33">
        <f>'[1]442199Imp'!AA$104</f>
        <v>0</v>
      </c>
      <c r="AC12" s="25"/>
      <c r="AD12" s="17">
        <f>1/1000*'[1]442199Imp'!AB$104</f>
        <v>7.7692929999999992E-3</v>
      </c>
      <c r="AE12" s="12">
        <f>1/1000*'[1]442199Imp'!AC$104</f>
        <v>6.9823350000000001E-3</v>
      </c>
      <c r="AF12" s="12">
        <f>1/1000*'[1]442199Imp'!AD$104</f>
        <v>0</v>
      </c>
      <c r="AG12" s="12">
        <f>1/1000*'[1]442199Imp'!AE$104</f>
        <v>8.3789999999999993E-3</v>
      </c>
      <c r="AH12" s="12">
        <f>1/1000*'[1]442199Imp'!AF$104</f>
        <v>7.5950000000000002E-3</v>
      </c>
      <c r="AI12" s="12">
        <f>1/1000*'[1]442199Imp'!AG$104</f>
        <v>7.9765649999999997E-3</v>
      </c>
      <c r="AJ12" s="12">
        <f>1/1000*'[1]442199Imp'!AH$104</f>
        <v>6.7347550000000003E-3</v>
      </c>
      <c r="AK12" s="12">
        <f>1/1000*'[1]442199Imp'!AI$104</f>
        <v>4.8333629999999994E-3</v>
      </c>
      <c r="AL12" s="12">
        <f>1/1000*'[1]442199Imp'!AJ$104</f>
        <v>5.8843209999999996E-3</v>
      </c>
      <c r="AM12" s="12">
        <f>1/1000*'[1]442199Imp'!AK$104</f>
        <v>5.0398259999999999E-3</v>
      </c>
      <c r="AN12" s="12">
        <f>1/1000*'[1]442199Imp'!AL$104</f>
        <v>4.7368929999999998E-3</v>
      </c>
      <c r="AO12" s="12">
        <f>1/1000*'[1]442199Imp'!AM$104</f>
        <v>3.9617510000000003E-3</v>
      </c>
      <c r="AP12" s="12">
        <f>1/1000*'[1]442199Imp'!AN$104</f>
        <v>5.5097460000000003E-3</v>
      </c>
      <c r="AQ12" s="12">
        <f>1/1000*'[1]442199Imp'!AO$104</f>
        <v>5.2920020000000005E-3</v>
      </c>
      <c r="AR12" s="12">
        <f>1/1000*'[1]442199Imp'!AP$104</f>
        <v>1.0022029999999999E-2</v>
      </c>
      <c r="AS12" s="12">
        <f>1/1000*'[1]442199Imp'!AQ$104</f>
        <v>5.5960659999999994E-3</v>
      </c>
      <c r="AT12" s="12">
        <f>1/1000*'[1]442199Imp'!AR$104</f>
        <v>5.9794409999999994E-3</v>
      </c>
      <c r="AU12" s="12">
        <f>1/1000*'[1]442199Imp'!AS$104</f>
        <v>6.5891300000000001E-4</v>
      </c>
      <c r="AV12" s="12">
        <f>1/1000*'[1]442199Imp'!AT$104</f>
        <v>1.7084929999999999E-3</v>
      </c>
      <c r="AW12" s="12">
        <f>1/1000*'[1]442199Imp'!AU$104</f>
        <v>4.968086E-3</v>
      </c>
      <c r="AX12" s="12">
        <f>1/1000*'[1]442199Imp'!AV$104</f>
        <v>7.8007999999999989E-5</v>
      </c>
      <c r="AY12" s="12">
        <f>1/1000*'[1]442199Imp'!AW$104</f>
        <v>1.44785E-4</v>
      </c>
      <c r="AZ12" s="12">
        <f>1/1000*'[1]442199Imp'!AX$104</f>
        <v>8.7559000000000007E-5</v>
      </c>
      <c r="BA12" s="12">
        <f>1/1000*'[1]442199Imp'!AY$104</f>
        <v>1.4214800000000001E-4</v>
      </c>
      <c r="BB12" s="12">
        <f>1/1000*'[1]442199Imp'!AZ$104</f>
        <v>0</v>
      </c>
      <c r="BC12" s="33">
        <f>1/1000*'[1]442199Imp'!BA$104</f>
        <v>0</v>
      </c>
      <c r="BD12" s="228"/>
    </row>
    <row r="13" spans="2:65">
      <c r="B13" s="18" t="s">
        <v>42</v>
      </c>
      <c r="C13" s="17">
        <f>'[1]442199Imp'!B$147</f>
        <v>3.6643107500000001E-2</v>
      </c>
      <c r="D13" s="12">
        <f>'[1]442199Imp'!C$147</f>
        <v>2.5370404999999999E-2</v>
      </c>
      <c r="E13" s="12">
        <f>'[1]442199Imp'!D$147</f>
        <v>0.1098325</v>
      </c>
      <c r="F13" s="12">
        <f>'[1]442199Imp'!E$147</f>
        <v>0.1516325</v>
      </c>
      <c r="G13" s="12">
        <f>'[1]442199Imp'!F$147</f>
        <v>0.17748</v>
      </c>
      <c r="H13" s="12">
        <f>'[1]442199Imp'!G$147</f>
        <v>7.670002749999999E-2</v>
      </c>
      <c r="I13" s="12">
        <f>'[1]442199Imp'!H$147</f>
        <v>0.10979492250000004</v>
      </c>
      <c r="J13" s="12">
        <f>'[1]442199Imp'!I$147</f>
        <v>0.10393696000000001</v>
      </c>
      <c r="K13" s="12">
        <f>'[1]442199Imp'!J$147</f>
        <v>5.6060402499999995E-2</v>
      </c>
      <c r="L13" s="12">
        <f>'[1]442199Imp'!K$147</f>
        <v>2.9418609999999998E-2</v>
      </c>
      <c r="M13" s="12">
        <f>'[1]442199Imp'!L$147</f>
        <v>3.5272887500000003E-2</v>
      </c>
      <c r="N13" s="12">
        <f>'[1]442199Imp'!M$147</f>
        <v>2.7155744999999998E-2</v>
      </c>
      <c r="O13" s="12">
        <f>'[1]442199Imp'!N$147</f>
        <v>2.74306325E-2</v>
      </c>
      <c r="P13" s="12">
        <f>'[1]442199Imp'!O$147</f>
        <v>4.0959429999999998E-2</v>
      </c>
      <c r="Q13" s="12">
        <f>'[1]442199Imp'!P$147</f>
        <v>0.13160353499999999</v>
      </c>
      <c r="R13" s="12">
        <f>'[1]442199Imp'!Q$147</f>
        <v>6.7953932499999994E-2</v>
      </c>
      <c r="S13" s="12">
        <f>'[1]442199Imp'!R$147</f>
        <v>4.313844E-2</v>
      </c>
      <c r="T13" s="12">
        <f>'[1]442199Imp'!S$147</f>
        <v>2.1062269999999998E-2</v>
      </c>
      <c r="U13" s="12">
        <f>'[1]442199Imp'!T$147</f>
        <v>2.0694019999999997E-2</v>
      </c>
      <c r="V13" s="12">
        <f>'[1]442199Imp'!U$147</f>
        <v>0.26734118599999995</v>
      </c>
      <c r="W13" s="12">
        <f>'[1]442199Imp'!V$147</f>
        <v>7.8558469500000006E-2</v>
      </c>
      <c r="X13" s="12">
        <f>'[1]442199Imp'!W$147</f>
        <v>0.1514037385</v>
      </c>
      <c r="Y13" s="12">
        <f>'[1]442199Imp'!X$147</f>
        <v>0.110070636123</v>
      </c>
      <c r="Z13" s="12">
        <f>'[1]442199Imp'!Y$147</f>
        <v>0.15440064923149999</v>
      </c>
      <c r="AA13" s="12">
        <f>'[1]442199Imp'!Z$147</f>
        <v>0</v>
      </c>
      <c r="AB13" s="33">
        <f>'[1]442199Imp'!AA$147</f>
        <v>0</v>
      </c>
      <c r="AC13" s="59"/>
      <c r="AD13" s="17">
        <f>1/1000*'[1]442199Imp'!AB$147</f>
        <v>1.4657243E-2</v>
      </c>
      <c r="AE13" s="12">
        <f>1/1000*'[1]442199Imp'!AC$147</f>
        <v>1.0148161999999999E-2</v>
      </c>
      <c r="AF13" s="12">
        <f>1/1000*'[1]442199Imp'!AD$147</f>
        <v>4.3933E-2</v>
      </c>
      <c r="AG13" s="12">
        <f>1/1000*'[1]442199Imp'!AE$147</f>
        <v>6.0652999999999999E-2</v>
      </c>
      <c r="AH13" s="12">
        <f>1/1000*'[1]442199Imp'!AF$147</f>
        <v>7.0992E-2</v>
      </c>
      <c r="AI13" s="12">
        <f>1/1000*'[1]442199Imp'!AG$147</f>
        <v>3.0680011E-2</v>
      </c>
      <c r="AJ13" s="12">
        <f>1/1000*'[1]442199Imp'!AH$147</f>
        <v>4.3917969000000001E-2</v>
      </c>
      <c r="AK13" s="12">
        <f>1/1000*'[1]442199Imp'!AI$147</f>
        <v>4.1574784000000004E-2</v>
      </c>
      <c r="AL13" s="12">
        <f>1/1000*'[1]442199Imp'!AJ$147</f>
        <v>2.2424160999999998E-2</v>
      </c>
      <c r="AM13" s="12">
        <f>1/1000*'[1]442199Imp'!AK$147</f>
        <v>1.1767444E-2</v>
      </c>
      <c r="AN13" s="12">
        <f>1/1000*'[1]442199Imp'!AL$147</f>
        <v>1.4109155E-2</v>
      </c>
      <c r="AO13" s="12">
        <f>1/1000*'[1]442199Imp'!AM$147</f>
        <v>1.0862297999999999E-2</v>
      </c>
      <c r="AP13" s="12">
        <f>1/1000*'[1]442199Imp'!AN$147</f>
        <v>1.0972253000000001E-2</v>
      </c>
      <c r="AQ13" s="12">
        <f>1/1000*'[1]442199Imp'!AO$147</f>
        <v>1.6383772000000001E-2</v>
      </c>
      <c r="AR13" s="12">
        <f>1/1000*'[1]442199Imp'!AP$147</f>
        <v>0.106495883</v>
      </c>
      <c r="AS13" s="12">
        <f>1/1000*'[1]442199Imp'!AQ$147</f>
        <v>2.7181573000000001E-2</v>
      </c>
      <c r="AT13" s="12">
        <f>1/1000*'[1]442199Imp'!AR$147</f>
        <v>1.7255375999999999E-2</v>
      </c>
      <c r="AU13" s="12">
        <f>1/1000*'[1]442199Imp'!AS$147</f>
        <v>8.424908E-3</v>
      </c>
      <c r="AV13" s="12">
        <f>1/1000*'[1]442199Imp'!AT$147</f>
        <v>8.2776079999999988E-3</v>
      </c>
      <c r="AW13" s="12">
        <f>1/1000*'[1]442199Imp'!AU$147</f>
        <v>0.13648701399999999</v>
      </c>
      <c r="AX13" s="12">
        <f>1/1000*'[1]442199Imp'!AV$147</f>
        <v>5.2876542999999998E-2</v>
      </c>
      <c r="AY13" s="12">
        <f>1/1000*'[1]442199Imp'!AW$147</f>
        <v>0.12387432799999999</v>
      </c>
      <c r="AZ13" s="12">
        <f>1/1000*'[1]442199Imp'!AX$147</f>
        <v>9.5270313000000009E-2</v>
      </c>
      <c r="BA13" s="12">
        <f>1/1000*'[1]442199Imp'!AY$147</f>
        <v>9.6658878000000004E-2</v>
      </c>
      <c r="BB13" s="12">
        <f>1/1000*'[1]442199Imp'!AZ$147</f>
        <v>0</v>
      </c>
      <c r="BC13" s="33">
        <f>1/1000*'[1]442199Imp'!BA$147</f>
        <v>0</v>
      </c>
      <c r="BD13" s="228"/>
    </row>
    <row r="14" spans="2:65">
      <c r="B14" s="19" t="s">
        <v>24</v>
      </c>
      <c r="C14" s="81">
        <f t="shared" ref="C14:AB14" si="2">C9-SUM(C10:C13)</f>
        <v>8.7890599999999874E-3</v>
      </c>
      <c r="D14" s="82">
        <f t="shared" si="2"/>
        <v>1.2854982500000001E-2</v>
      </c>
      <c r="E14" s="82">
        <f t="shared" si="2"/>
        <v>4.0407499999999985E-2</v>
      </c>
      <c r="F14" s="82">
        <f t="shared" si="2"/>
        <v>3.8854999999999973E-2</v>
      </c>
      <c r="G14" s="82">
        <f t="shared" si="2"/>
        <v>2.8349999999999986E-2</v>
      </c>
      <c r="H14" s="82">
        <f t="shared" si="2"/>
        <v>1.3620772500000017E-2</v>
      </c>
      <c r="I14" s="82">
        <f t="shared" si="2"/>
        <v>1.7726037499999986E-2</v>
      </c>
      <c r="J14" s="82">
        <f t="shared" si="2"/>
        <v>6.3874375000000094E-3</v>
      </c>
      <c r="K14" s="82">
        <f t="shared" si="2"/>
        <v>3.2207249999999937E-3</v>
      </c>
      <c r="L14" s="82">
        <f t="shared" si="2"/>
        <v>1.5736499999999959E-3</v>
      </c>
      <c r="M14" s="82">
        <f t="shared" si="2"/>
        <v>1.1585574999999973E-3</v>
      </c>
      <c r="N14" s="82">
        <f t="shared" si="2"/>
        <v>1.2556324999999993E-3</v>
      </c>
      <c r="O14" s="82">
        <f t="shared" si="2"/>
        <v>1.0614649999999975E-3</v>
      </c>
      <c r="P14" s="82">
        <f t="shared" si="2"/>
        <v>8.5430499999999965E-4</v>
      </c>
      <c r="Q14" s="82">
        <f t="shared" si="2"/>
        <v>1.1354178499999923E-2</v>
      </c>
      <c r="R14" s="82">
        <f t="shared" si="2"/>
        <v>2.4617325000000079E-3</v>
      </c>
      <c r="S14" s="82">
        <f t="shared" si="2"/>
        <v>2.132175E-3</v>
      </c>
      <c r="T14" s="82">
        <f t="shared" si="2"/>
        <v>1.2776400000000035E-3</v>
      </c>
      <c r="U14" s="82">
        <f t="shared" si="2"/>
        <v>1.085280000000001E-3</v>
      </c>
      <c r="V14" s="82">
        <f t="shared" si="2"/>
        <v>2.0569832499999996E-2</v>
      </c>
      <c r="W14" s="82">
        <f t="shared" si="2"/>
        <v>1.7062548999999927E-2</v>
      </c>
      <c r="X14" s="82">
        <f t="shared" si="2"/>
        <v>3.2755457000000043E-2</v>
      </c>
      <c r="Y14" s="82">
        <f t="shared" si="2"/>
        <v>5.3332286441000076E-2</v>
      </c>
      <c r="Z14" s="82">
        <f t="shared" si="2"/>
        <v>3.2460497891500018E-2</v>
      </c>
      <c r="AA14" s="82">
        <f t="shared" si="2"/>
        <v>0</v>
      </c>
      <c r="AB14" s="83">
        <f t="shared" si="2"/>
        <v>0</v>
      </c>
      <c r="AC14" s="25"/>
      <c r="AD14" s="81">
        <f t="shared" ref="AD14:BC14" si="3">AD9-SUM(AD10:AD13)</f>
        <v>3.5156240000000019E-3</v>
      </c>
      <c r="AE14" s="82">
        <f t="shared" si="3"/>
        <v>5.1419929999999836E-3</v>
      </c>
      <c r="AF14" s="82">
        <f t="shared" si="3"/>
        <v>1.6163000000000011E-2</v>
      </c>
      <c r="AG14" s="82">
        <f t="shared" si="3"/>
        <v>1.5542E-2</v>
      </c>
      <c r="AH14" s="82">
        <f t="shared" si="3"/>
        <v>1.1339999999999989E-2</v>
      </c>
      <c r="AI14" s="82">
        <f t="shared" si="3"/>
        <v>5.4483090000000123E-3</v>
      </c>
      <c r="AJ14" s="82">
        <f t="shared" si="3"/>
        <v>7.0904149999999611E-3</v>
      </c>
      <c r="AK14" s="82">
        <f t="shared" si="3"/>
        <v>2.554975000000001E-3</v>
      </c>
      <c r="AL14" s="82">
        <f t="shared" si="3"/>
        <v>1.2882899999999906E-3</v>
      </c>
      <c r="AM14" s="82">
        <f t="shared" si="3"/>
        <v>6.2945999999999835E-4</v>
      </c>
      <c r="AN14" s="82">
        <f t="shared" si="3"/>
        <v>4.6342299999999753E-4</v>
      </c>
      <c r="AO14" s="82">
        <f t="shared" si="3"/>
        <v>5.0225300000000112E-4</v>
      </c>
      <c r="AP14" s="82">
        <f t="shared" si="3"/>
        <v>4.2458599999999763E-4</v>
      </c>
      <c r="AQ14" s="82">
        <f t="shared" si="3"/>
        <v>3.4172200000000263E-4</v>
      </c>
      <c r="AR14" s="82">
        <f t="shared" si="3"/>
        <v>9.1879989999999745E-3</v>
      </c>
      <c r="AS14" s="82">
        <f t="shared" si="3"/>
        <v>9.8469299999999482E-4</v>
      </c>
      <c r="AT14" s="82">
        <f t="shared" si="3"/>
        <v>8.528700000000021E-4</v>
      </c>
      <c r="AU14" s="82">
        <f t="shared" si="3"/>
        <v>5.1105599999999932E-4</v>
      </c>
      <c r="AV14" s="82">
        <f t="shared" si="3"/>
        <v>4.3411200000000039E-4</v>
      </c>
      <c r="AW14" s="82">
        <f t="shared" si="3"/>
        <v>9.8479100000000153E-3</v>
      </c>
      <c r="AX14" s="82">
        <f t="shared" si="3"/>
        <v>1.2597115000000048E-2</v>
      </c>
      <c r="AY14" s="82">
        <f t="shared" si="3"/>
        <v>2.6776032000000116E-2</v>
      </c>
      <c r="AZ14" s="82">
        <f t="shared" si="3"/>
        <v>4.6161117999999945E-2</v>
      </c>
      <c r="BA14" s="82">
        <f t="shared" si="3"/>
        <v>2.0006107999999967E-2</v>
      </c>
      <c r="BB14" s="82">
        <f t="shared" si="3"/>
        <v>0</v>
      </c>
      <c r="BC14" s="83">
        <f t="shared" si="3"/>
        <v>0</v>
      </c>
      <c r="BD14" s="228"/>
    </row>
    <row r="15" spans="2:65" ht="20" customHeight="1">
      <c r="B15" s="20" t="s">
        <v>46</v>
      </c>
      <c r="C15" s="151">
        <f>'[1]442199Imp'!B$267</f>
        <v>0.57689956500000006</v>
      </c>
      <c r="D15" s="220">
        <f>'[1]442199Imp'!C$267</f>
        <v>0.49603374999999983</v>
      </c>
      <c r="E15" s="220">
        <f>'[1]442199Imp'!D$267</f>
        <v>0.84242749999999988</v>
      </c>
      <c r="F15" s="220">
        <f>'[1]442199Imp'!E$267</f>
        <v>0.93623250000000002</v>
      </c>
      <c r="G15" s="220">
        <f>'[1]442199Imp'!F$267</f>
        <v>1.109075</v>
      </c>
      <c r="H15" s="220">
        <f>'[1]442199Imp'!G$267</f>
        <v>0.63922666750000001</v>
      </c>
      <c r="I15" s="220">
        <f>'[1]442199Imp'!H$267</f>
        <v>0.66540883749999979</v>
      </c>
      <c r="J15" s="220">
        <f>'[1]442199Imp'!I$267</f>
        <v>0.72052626250000029</v>
      </c>
      <c r="K15" s="220">
        <f>'[1]442199Imp'!J$267</f>
        <v>0.69091346999999992</v>
      </c>
      <c r="L15" s="220">
        <f>'[1]442199Imp'!K$267</f>
        <v>0.52570863499999987</v>
      </c>
      <c r="M15" s="220">
        <f>'[1]442199Imp'!L$267</f>
        <v>0.63732860999999985</v>
      </c>
      <c r="N15" s="220">
        <f>'[1]442199Imp'!M$267</f>
        <v>0.623367585</v>
      </c>
      <c r="O15" s="220">
        <f>'[1]442199Imp'!N$267</f>
        <v>0.63116912749999987</v>
      </c>
      <c r="P15" s="220">
        <f>'[1]442199Imp'!O$267</f>
        <v>0.6697085425</v>
      </c>
      <c r="Q15" s="220">
        <f>'[1]442199Imp'!P$267</f>
        <v>0.71548616475000004</v>
      </c>
      <c r="R15" s="220">
        <f>'[1]442199Imp'!Q$267</f>
        <v>0.83608635750000004</v>
      </c>
      <c r="S15" s="220">
        <f>'[1]442199Imp'!R$267</f>
        <v>0.91023312999999972</v>
      </c>
      <c r="T15" s="220">
        <f>'[1]442199Imp'!S$267</f>
        <v>0.83279748999999981</v>
      </c>
      <c r="U15" s="220">
        <f>'[1]442199Imp'!T$267</f>
        <v>1.0127813800000003</v>
      </c>
      <c r="V15" s="220">
        <f>'[1]442199Imp'!U$267</f>
        <v>1.2332066004999993</v>
      </c>
      <c r="W15" s="220">
        <f>'[1]442199Imp'!V$267</f>
        <v>0.95187294649999998</v>
      </c>
      <c r="X15" s="220">
        <f>'[1]442199Imp'!W$267</f>
        <v>1.3181654045000002</v>
      </c>
      <c r="Y15" s="220">
        <f>'[1]442199Imp'!X$267</f>
        <v>1.0727434429810001</v>
      </c>
      <c r="Z15" s="220">
        <f>'[1]442199Imp'!Y$267</f>
        <v>1.1124503795754996</v>
      </c>
      <c r="AA15" s="220">
        <f>'[1]442199Imp'!Z$267</f>
        <v>0</v>
      </c>
      <c r="AB15" s="207">
        <f>'[1]442199Imp'!AA$267</f>
        <v>0</v>
      </c>
      <c r="AC15" s="25"/>
      <c r="AD15" s="197">
        <f>1/1000*'[1]442199Imp'!AB$267</f>
        <v>0.23075982599999997</v>
      </c>
      <c r="AE15" s="224">
        <f>1/1000*'[1]442199Imp'!AC$267</f>
        <v>0.19841350000000002</v>
      </c>
      <c r="AF15" s="224">
        <f>1/1000*'[1]442199Imp'!AD$267</f>
        <v>0.33697100000000013</v>
      </c>
      <c r="AG15" s="224">
        <f>1/1000*'[1]442199Imp'!AE$267</f>
        <v>0.37449299999999996</v>
      </c>
      <c r="AH15" s="224">
        <f>1/1000*'[1]442199Imp'!AF$267</f>
        <v>0.44363000000000002</v>
      </c>
      <c r="AI15" s="224">
        <f>1/1000*'[1]442199Imp'!AG$267</f>
        <v>0.25569066699999998</v>
      </c>
      <c r="AJ15" s="224">
        <f>1/1000*'[1]442199Imp'!AH$267</f>
        <v>0.26616353500000001</v>
      </c>
      <c r="AK15" s="224">
        <f>1/1000*'[1]442199Imp'!AI$267</f>
        <v>0.28821050499999995</v>
      </c>
      <c r="AL15" s="224">
        <f>1/1000*'[1]442199Imp'!AJ$267</f>
        <v>0.27636538799999993</v>
      </c>
      <c r="AM15" s="224">
        <f>1/1000*'[1]442199Imp'!AK$267</f>
        <v>0.21028345399999998</v>
      </c>
      <c r="AN15" s="224">
        <f>1/1000*'[1]442199Imp'!AL$267</f>
        <v>0.25493144399999995</v>
      </c>
      <c r="AO15" s="224">
        <f>1/1000*'[1]442199Imp'!AM$267</f>
        <v>0.249347034</v>
      </c>
      <c r="AP15" s="224">
        <f>1/1000*'[1]442199Imp'!AN$267</f>
        <v>0.25246765099999996</v>
      </c>
      <c r="AQ15" s="224">
        <f>1/1000*'[1]442199Imp'!AO$267</f>
        <v>0.26788341700000007</v>
      </c>
      <c r="AR15" s="224">
        <f>1/1000*'[1]442199Imp'!AP$267</f>
        <v>0.31505066949999994</v>
      </c>
      <c r="AS15" s="224">
        <f>1/1000*'[1]442199Imp'!AQ$267</f>
        <v>0.33443454300000003</v>
      </c>
      <c r="AT15" s="224">
        <f>1/1000*'[1]442199Imp'!AR$267</f>
        <v>0.36409325200000009</v>
      </c>
      <c r="AU15" s="224">
        <f>1/1000*'[1]442199Imp'!AS$267</f>
        <v>0.33311899599999995</v>
      </c>
      <c r="AV15" s="224">
        <f>1/1000*'[1]442199Imp'!AT$267</f>
        <v>0.40511255200000001</v>
      </c>
      <c r="AW15" s="224">
        <f>1/1000*'[1]442199Imp'!AU$267</f>
        <v>0.74785989000000008</v>
      </c>
      <c r="AX15" s="224">
        <f>1/1000*'[1]442199Imp'!AV$267</f>
        <v>0.66379511699999982</v>
      </c>
      <c r="AY15" s="224">
        <f>1/1000*'[1]442199Imp'!AW$267</f>
        <v>0.99231080800000004</v>
      </c>
      <c r="AZ15" s="224">
        <f>1/1000*'[1]442199Imp'!AX$267</f>
        <v>0.92850016299999993</v>
      </c>
      <c r="BA15" s="224">
        <f>1/1000*'[1]442199Imp'!AY$267</f>
        <v>0.727410907</v>
      </c>
      <c r="BB15" s="224">
        <f>1/1000*'[1]442199Imp'!AZ$267</f>
        <v>0</v>
      </c>
      <c r="BC15" s="211">
        <f>1/1000*'[1]442199Imp'!BA$267</f>
        <v>0</v>
      </c>
      <c r="BD15" s="270"/>
    </row>
    <row r="16" spans="2:65">
      <c r="B16" s="5" t="s">
        <v>50</v>
      </c>
      <c r="C16" s="16">
        <f>(SUM('[1]442199Imp'!B$47:B$47)+SUM('[1]442199Imp'!B$105:B$105))</f>
        <v>0.30473304250000005</v>
      </c>
      <c r="D16" s="32">
        <f>(SUM('[1]442199Imp'!C$47:C$47)+SUM('[1]442199Imp'!C$105:C$105))</f>
        <v>0.28404830999999997</v>
      </c>
      <c r="E16" s="32">
        <f>(SUM('[1]442199Imp'!D$47:D$47)+SUM('[1]442199Imp'!D$105:D$105))</f>
        <v>0.57869250000000005</v>
      </c>
      <c r="F16" s="32">
        <f>(SUM('[1]442199Imp'!E$47:E$47)+SUM('[1]442199Imp'!E$105:E$105))</f>
        <v>0.69135250000000004</v>
      </c>
      <c r="G16" s="32">
        <f>(SUM('[1]442199Imp'!F$47:F$47)+SUM('[1]442199Imp'!F$105:F$105))</f>
        <v>0.87119000000000002</v>
      </c>
      <c r="H16" s="32">
        <f>(SUM('[1]442199Imp'!G$47:G$47)+SUM('[1]442199Imp'!G$105:G$105))</f>
        <v>0.44675714499999997</v>
      </c>
      <c r="I16" s="32">
        <f>(SUM('[1]442199Imp'!H$47:H$47)+SUM('[1]442199Imp'!H$105:H$105))</f>
        <v>0.47708064750000007</v>
      </c>
      <c r="J16" s="32">
        <f>(SUM('[1]442199Imp'!I$47:I$47)+SUM('[1]442199Imp'!I$105:I$105))</f>
        <v>0.52420300750000004</v>
      </c>
      <c r="K16" s="32">
        <f>(SUM('[1]442199Imp'!J$47:J$47)+SUM('[1]442199Imp'!J$105:J$105))</f>
        <v>0.50606821499999988</v>
      </c>
      <c r="L16" s="32">
        <f>(SUM('[1]442199Imp'!K$47:K$47)+SUM('[1]442199Imp'!K$105:K$105))</f>
        <v>0.42538694999999999</v>
      </c>
      <c r="M16" s="32">
        <f>(SUM('[1]442199Imp'!L$47:L$47)+SUM('[1]442199Imp'!L$105:L$105))</f>
        <v>0.51824152749999997</v>
      </c>
      <c r="N16" s="32">
        <f>(SUM('[1]442199Imp'!M$47:M$47)+SUM('[1]442199Imp'!M$105:M$105))</f>
        <v>0.49001460750000003</v>
      </c>
      <c r="O16" s="32">
        <f>(SUM('[1]442199Imp'!N$47:N$47)+SUM('[1]442199Imp'!N$105:N$105))</f>
        <v>0.49751101250000002</v>
      </c>
      <c r="P16" s="32">
        <f>(SUM('[1]442199Imp'!O$47:O$47)+SUM('[1]442199Imp'!O$105:O$105))</f>
        <v>0.5543439</v>
      </c>
      <c r="Q16" s="32">
        <f>(SUM('[1]442199Imp'!P$47:P$47)+SUM('[1]442199Imp'!P$105:P$105))</f>
        <v>0.64682007774999994</v>
      </c>
      <c r="R16" s="32">
        <f>(SUM('[1]442199Imp'!Q$47:Q$47)+SUM('[1]442199Imp'!Q$105:Q$105))</f>
        <v>0.70806436499999992</v>
      </c>
      <c r="S16" s="32">
        <f>(SUM('[1]442199Imp'!R$47:R$47)+SUM('[1]442199Imp'!R$105:R$105))</f>
        <v>0.78125914249999984</v>
      </c>
      <c r="T16" s="32">
        <f>(SUM('[1]442199Imp'!S$47:S$47)+SUM('[1]442199Imp'!S$105:S$105))</f>
        <v>0.73757560749999995</v>
      </c>
      <c r="U16" s="32">
        <f>(SUM('[1]442199Imp'!T$47:T$47)+SUM('[1]442199Imp'!T$105:T$105))</f>
        <v>0.89224955750000012</v>
      </c>
      <c r="V16" s="32">
        <f>(SUM('[1]442199Imp'!U$47:U$47)+SUM('[1]442199Imp'!U$105:U$105))</f>
        <v>1.1027996734999999</v>
      </c>
      <c r="W16" s="32">
        <f>(SUM('[1]442199Imp'!V$47:V$47)+SUM('[1]442199Imp'!V$105:V$105))</f>
        <v>0.8265507634999999</v>
      </c>
      <c r="X16" s="32">
        <f>(SUM('[1]442199Imp'!W$47:W$47)+SUM('[1]442199Imp'!W$105:W$105))</f>
        <v>1.066900688</v>
      </c>
      <c r="Y16" s="32">
        <f>(SUM('[1]442199Imp'!X$47:X$47)+SUM('[1]442199Imp'!X$105:X$105))</f>
        <v>0.80154055653699996</v>
      </c>
      <c r="Z16" s="32">
        <f>(SUM('[1]442199Imp'!Y$47:Y$47)+SUM('[1]442199Imp'!Y$105:Y$105))</f>
        <v>0.78952402570649993</v>
      </c>
      <c r="AA16" s="32">
        <f>(SUM('[1]442199Imp'!Z$47:Z$47)+SUM('[1]442199Imp'!Z$105:Z$105))</f>
        <v>0</v>
      </c>
      <c r="AB16" s="13">
        <f>(SUM('[1]442199Imp'!AA$47:AA$47)+SUM('[1]442199Imp'!AA$105:AA$105))</f>
        <v>0</v>
      </c>
      <c r="AC16" s="29"/>
      <c r="AD16" s="17">
        <f>1/1000*(SUM('[1]442199Imp'!AB$47:AB$47)+SUM('[1]442199Imp'!AB$105:AB$105))</f>
        <v>0.121893217</v>
      </c>
      <c r="AE16" s="12">
        <f>1/1000*(SUM('[1]442199Imp'!AC$47:AC$47)+SUM('[1]442199Imp'!AC$105:AC$105))</f>
        <v>0.11361932399999999</v>
      </c>
      <c r="AF16" s="12">
        <f>1/1000*(SUM('[1]442199Imp'!AD$47:AD$47)+SUM('[1]442199Imp'!AD$105:AD$105))</f>
        <v>0.23147700000000002</v>
      </c>
      <c r="AG16" s="12">
        <f>1/1000*(SUM('[1]442199Imp'!AE$47:AE$47)+SUM('[1]442199Imp'!AE$105:AE$105))</f>
        <v>0.27654099999999998</v>
      </c>
      <c r="AH16" s="12">
        <f>1/1000*(SUM('[1]442199Imp'!AF$47:AF$47)+SUM('[1]442199Imp'!AF$105:AF$105))</f>
        <v>0.34847600000000001</v>
      </c>
      <c r="AI16" s="12">
        <f>1/1000*(SUM('[1]442199Imp'!AG$47:AG$47)+SUM('[1]442199Imp'!AG$105:AG$105))</f>
        <v>0.17870285799999999</v>
      </c>
      <c r="AJ16" s="12">
        <f>1/1000*(SUM('[1]442199Imp'!AH$47:AH$47)+SUM('[1]442199Imp'!AH$105:AH$105))</f>
        <v>0.190832259</v>
      </c>
      <c r="AK16" s="12">
        <f>1/1000*(SUM('[1]442199Imp'!AI$47:AI$47)+SUM('[1]442199Imp'!AI$105:AI$105))</f>
        <v>0.20968120299999998</v>
      </c>
      <c r="AL16" s="12">
        <f>1/1000*(SUM('[1]442199Imp'!AJ$47:AJ$47)+SUM('[1]442199Imp'!AJ$105:AJ$105))</f>
        <v>0.20242728599999998</v>
      </c>
      <c r="AM16" s="12">
        <f>1/1000*(SUM('[1]442199Imp'!AK$47:AK$47)+SUM('[1]442199Imp'!AK$105:AK$105))</f>
        <v>0.17015478000000001</v>
      </c>
      <c r="AN16" s="12">
        <f>1/1000*(SUM('[1]442199Imp'!AL$47:AL$47)+SUM('[1]442199Imp'!AL$105:AL$105))</f>
        <v>0.20729661099999999</v>
      </c>
      <c r="AO16" s="12">
        <f>1/1000*(SUM('[1]442199Imp'!AM$47:AM$47)+SUM('[1]442199Imp'!AM$105:AM$105))</f>
        <v>0.19600584300000001</v>
      </c>
      <c r="AP16" s="12">
        <f>1/1000*(SUM('[1]442199Imp'!AN$47:AN$47)+SUM('[1]442199Imp'!AN$105:AN$105))</f>
        <v>0.199004405</v>
      </c>
      <c r="AQ16" s="12">
        <f>1/1000*(SUM('[1]442199Imp'!AO$47:AO$47)+SUM('[1]442199Imp'!AO$105:AO$105))</f>
        <v>0.22173756</v>
      </c>
      <c r="AR16" s="12">
        <f>1/1000*(SUM('[1]442199Imp'!AP$47:AP$47)+SUM('[1]442199Imp'!AP$105:AP$105))</f>
        <v>0.25947984550000003</v>
      </c>
      <c r="AS16" s="12">
        <f>1/1000*(SUM('[1]442199Imp'!AQ$47:AQ$47)+SUM('[1]442199Imp'!AQ$105:AQ$105))</f>
        <v>0.283225746</v>
      </c>
      <c r="AT16" s="12">
        <f>1/1000*(SUM('[1]442199Imp'!AR$47:AR$47)+SUM('[1]442199Imp'!AR$105:AR$105))</f>
        <v>0.31250365699999999</v>
      </c>
      <c r="AU16" s="12">
        <f>1/1000*(SUM('[1]442199Imp'!AS$47:AS$47)+SUM('[1]442199Imp'!AS$105:AS$105))</f>
        <v>0.29503024299999997</v>
      </c>
      <c r="AV16" s="12">
        <f>1/1000*(SUM('[1]442199Imp'!AT$47:AT$47)+SUM('[1]442199Imp'!AT$105:AT$105))</f>
        <v>0.35689982299999995</v>
      </c>
      <c r="AW16" s="12">
        <f>1/1000*(SUM('[1]442199Imp'!AU$47:AU$47)+SUM('[1]442199Imp'!AU$105:AU$105))</f>
        <v>0.64427051200000007</v>
      </c>
      <c r="AX16" s="12">
        <f>1/1000*(SUM('[1]442199Imp'!AV$47:AV$47)+SUM('[1]442199Imp'!AV$105:AV$105))</f>
        <v>0.56966549899999996</v>
      </c>
      <c r="AY16" s="12">
        <f>1/1000*(SUM('[1]442199Imp'!AW$47:AW$47)+SUM('[1]442199Imp'!AW$105:AW$105))</f>
        <v>0.80161467500000005</v>
      </c>
      <c r="AZ16" s="12">
        <f>1/1000*(SUM('[1]442199Imp'!AX$47:AX$47)+SUM('[1]442199Imp'!AX$105:AX$105))</f>
        <v>0.69376377200000006</v>
      </c>
      <c r="BA16" s="12">
        <f>1/1000*(SUM('[1]442199Imp'!AY$47:AY$47)+SUM('[1]442199Imp'!AY$105:AY$105))</f>
        <v>0.52010376000000003</v>
      </c>
      <c r="BB16" s="12">
        <f>1/1000*(SUM('[1]442199Imp'!AZ$47:AZ$47)+SUM('[1]442199Imp'!AZ$105:AZ$105))</f>
        <v>0</v>
      </c>
      <c r="BC16" s="33">
        <f>1/1000*(SUM('[1]442199Imp'!BA$47:BA$47)+SUM('[1]442199Imp'!BA$105:BA$105))</f>
        <v>0</v>
      </c>
      <c r="BD16" s="228"/>
      <c r="BM16" s="96"/>
    </row>
    <row r="17" spans="2:56">
      <c r="B17" s="5" t="s">
        <v>29</v>
      </c>
      <c r="C17" s="17">
        <f>'[1]442199Imp'!B$109</f>
        <v>5.7389322499999992E-2</v>
      </c>
      <c r="D17" s="12">
        <f>'[1]442199Imp'!C$109</f>
        <v>5.8746774999999994E-2</v>
      </c>
      <c r="E17" s="12">
        <f>'[1]442199Imp'!D$109</f>
        <v>8.3202499999999999E-2</v>
      </c>
      <c r="F17" s="12">
        <f>'[1]442199Imp'!E$109</f>
        <v>6.6960000000000006E-2</v>
      </c>
      <c r="G17" s="12">
        <f>'[1]442199Imp'!F$109</f>
        <v>7.2319999999999995E-2</v>
      </c>
      <c r="H17" s="12">
        <f>'[1]442199Imp'!G$109</f>
        <v>5.2172984999999991E-2</v>
      </c>
      <c r="I17" s="12">
        <f>'[1]442199Imp'!H$109</f>
        <v>5.2417317500000005E-2</v>
      </c>
      <c r="J17" s="12">
        <f>'[1]442199Imp'!I$109</f>
        <v>6.9133327500000008E-2</v>
      </c>
      <c r="K17" s="12">
        <f>'[1]442199Imp'!J$109</f>
        <v>7.2299187500000001E-2</v>
      </c>
      <c r="L17" s="12">
        <f>'[1]442199Imp'!K$109</f>
        <v>4.3697097500000004E-2</v>
      </c>
      <c r="M17" s="12">
        <f>'[1]442199Imp'!L$109</f>
        <v>5.2883332500000005E-2</v>
      </c>
      <c r="N17" s="12">
        <f>'[1]442199Imp'!M$109</f>
        <v>6.1219517500000001E-2</v>
      </c>
      <c r="O17" s="12">
        <f>'[1]442199Imp'!N$109</f>
        <v>5.6850764999999998E-2</v>
      </c>
      <c r="P17" s="12">
        <f>'[1]442199Imp'!O$109</f>
        <v>5.524076E-2</v>
      </c>
      <c r="Q17" s="12">
        <f>'[1]442199Imp'!P$109</f>
        <v>2.7779230499999998E-2</v>
      </c>
      <c r="R17" s="12">
        <f>'[1]442199Imp'!Q$109</f>
        <v>5.9755309999999992E-2</v>
      </c>
      <c r="S17" s="12">
        <f>'[1]442199Imp'!R$109</f>
        <v>5.9799567500000005E-2</v>
      </c>
      <c r="T17" s="12">
        <f>'[1]442199Imp'!S$109</f>
        <v>3.8569715000000004E-2</v>
      </c>
      <c r="U17" s="12">
        <f>'[1]442199Imp'!T$109</f>
        <v>4.28786325E-2</v>
      </c>
      <c r="V17" s="12">
        <f>'[1]442199Imp'!U$109</f>
        <v>1.9120377499999997E-2</v>
      </c>
      <c r="W17" s="12">
        <f>'[1]442199Imp'!V$109</f>
        <v>1.6670744999999997E-2</v>
      </c>
      <c r="X17" s="12">
        <f>'[1]442199Imp'!W$109</f>
        <v>6.2877254999999993E-2</v>
      </c>
      <c r="Y17" s="12">
        <f>'[1]442199Imp'!X$109</f>
        <v>5.7661290144499999E-2</v>
      </c>
      <c r="Z17" s="12">
        <f>'[1]442199Imp'!Y$109</f>
        <v>7.127384961899999E-2</v>
      </c>
      <c r="AA17" s="12">
        <f>'[1]442199Imp'!Z$109</f>
        <v>0</v>
      </c>
      <c r="AB17" s="33">
        <f>'[1]442199Imp'!AA$109</f>
        <v>0</v>
      </c>
      <c r="AC17" s="89"/>
      <c r="AD17" s="17">
        <f>1/1000*'[1]442199Imp'!AB$109</f>
        <v>2.2955728999999998E-2</v>
      </c>
      <c r="AE17" s="12">
        <f>1/1000*'[1]442199Imp'!AC$109</f>
        <v>2.3498709999999999E-2</v>
      </c>
      <c r="AF17" s="12">
        <f>1/1000*'[1]442199Imp'!AD$109</f>
        <v>3.3280999999999998E-2</v>
      </c>
      <c r="AG17" s="12">
        <f>1/1000*'[1]442199Imp'!AE$109</f>
        <v>2.6783999999999999E-2</v>
      </c>
      <c r="AH17" s="12">
        <f>1/1000*'[1]442199Imp'!AF$109</f>
        <v>2.8928000000000002E-2</v>
      </c>
      <c r="AI17" s="12">
        <f>1/1000*'[1]442199Imp'!AG$109</f>
        <v>2.0869194000000001E-2</v>
      </c>
      <c r="AJ17" s="12">
        <f>1/1000*'[1]442199Imp'!AH$109</f>
        <v>2.0966927E-2</v>
      </c>
      <c r="AK17" s="12">
        <f>1/1000*'[1]442199Imp'!AI$109</f>
        <v>2.7653331E-2</v>
      </c>
      <c r="AL17" s="12">
        <f>1/1000*'[1]442199Imp'!AJ$109</f>
        <v>2.8919674999999999E-2</v>
      </c>
      <c r="AM17" s="12">
        <f>1/1000*'[1]442199Imp'!AK$109</f>
        <v>1.7478838999999999E-2</v>
      </c>
      <c r="AN17" s="12">
        <f>1/1000*'[1]442199Imp'!AL$109</f>
        <v>2.1153333E-2</v>
      </c>
      <c r="AO17" s="12">
        <f>1/1000*'[1]442199Imp'!AM$109</f>
        <v>2.4487807E-2</v>
      </c>
      <c r="AP17" s="12">
        <f>1/1000*'[1]442199Imp'!AN$109</f>
        <v>2.2740306000000002E-2</v>
      </c>
      <c r="AQ17" s="12">
        <f>1/1000*'[1]442199Imp'!AO$109</f>
        <v>2.2096304000000001E-2</v>
      </c>
      <c r="AR17" s="12">
        <f>1/1000*'[1]442199Imp'!AP$109</f>
        <v>2.2479437999999997E-2</v>
      </c>
      <c r="AS17" s="12">
        <f>1/1000*'[1]442199Imp'!AQ$109</f>
        <v>2.3902124E-2</v>
      </c>
      <c r="AT17" s="12">
        <f>1/1000*'[1]442199Imp'!AR$109</f>
        <v>2.3919826999999998E-2</v>
      </c>
      <c r="AU17" s="12">
        <f>1/1000*'[1]442199Imp'!AS$109</f>
        <v>1.5427886E-2</v>
      </c>
      <c r="AV17" s="12">
        <f>1/1000*'[1]442199Imp'!AT$109</f>
        <v>1.7151453000000001E-2</v>
      </c>
      <c r="AW17" s="12">
        <f>1/1000*'[1]442199Imp'!AU$109</f>
        <v>2.0559960000000002E-2</v>
      </c>
      <c r="AX17" s="12">
        <f>1/1000*'[1]442199Imp'!AV$109</f>
        <v>1.1592007E-2</v>
      </c>
      <c r="AY17" s="12">
        <f>1/1000*'[1]442199Imp'!AW$109</f>
        <v>4.0985541999999993E-2</v>
      </c>
      <c r="AZ17" s="12">
        <f>1/1000*'[1]442199Imp'!AX$109</f>
        <v>4.9908034999999996E-2</v>
      </c>
      <c r="BA17" s="12">
        <f>1/1000*'[1]442199Imp'!AY$109</f>
        <v>4.6008497999999995E-2</v>
      </c>
      <c r="BB17" s="12">
        <f>1/1000*'[1]442199Imp'!AZ$109</f>
        <v>0</v>
      </c>
      <c r="BC17" s="33">
        <f>1/1000*'[1]442199Imp'!BA$109</f>
        <v>0</v>
      </c>
      <c r="BD17" s="228"/>
    </row>
    <row r="18" spans="2:56">
      <c r="B18" s="5" t="s">
        <v>83</v>
      </c>
      <c r="C18" s="17">
        <f>'[1]442199Imp'!B$138</f>
        <v>5.2422382499999989E-2</v>
      </c>
      <c r="D18" s="12">
        <f>'[1]442199Imp'!C$138</f>
        <v>3.5553389999999997E-2</v>
      </c>
      <c r="E18" s="12">
        <f>'[1]442199Imp'!D$138</f>
        <v>3.891E-2</v>
      </c>
      <c r="F18" s="12">
        <f>'[1]442199Imp'!E$138</f>
        <v>4.6160000000000007E-2</v>
      </c>
      <c r="G18" s="12">
        <f>'[1]442199Imp'!F$138</f>
        <v>4.8094999999999999E-2</v>
      </c>
      <c r="H18" s="12">
        <f>'[1]442199Imp'!G$138</f>
        <v>6.1058649999999992E-2</v>
      </c>
      <c r="I18" s="12">
        <f>'[1]442199Imp'!H$138</f>
        <v>6.3313657500000009E-2</v>
      </c>
      <c r="J18" s="12">
        <f>'[1]442199Imp'!I$138</f>
        <v>5.9215232500000006E-2</v>
      </c>
      <c r="K18" s="12">
        <f>'[1]442199Imp'!J$138</f>
        <v>4.4007604999999998E-2</v>
      </c>
      <c r="L18" s="12">
        <f>'[1]442199Imp'!K$138</f>
        <v>2.4006802499999997E-2</v>
      </c>
      <c r="M18" s="12">
        <f>'[1]442199Imp'!L$138</f>
        <v>3.8005107499999996E-2</v>
      </c>
      <c r="N18" s="12">
        <f>'[1]442199Imp'!M$138</f>
        <v>5.1830260000000003E-2</v>
      </c>
      <c r="O18" s="12">
        <f>'[1]442199Imp'!N$138</f>
        <v>5.1194594999999996E-2</v>
      </c>
      <c r="P18" s="12">
        <f>'[1]442199Imp'!O$138</f>
        <v>3.9625909999999993E-2</v>
      </c>
      <c r="Q18" s="12">
        <f>'[1]442199Imp'!P$138</f>
        <v>1.8997482E-2</v>
      </c>
      <c r="R18" s="12">
        <f>'[1]442199Imp'!Q$138</f>
        <v>3.7169962500000001E-2</v>
      </c>
      <c r="S18" s="12">
        <f>'[1]442199Imp'!R$138</f>
        <v>3.6639092499999998E-2</v>
      </c>
      <c r="T18" s="12">
        <f>'[1]442199Imp'!S$138</f>
        <v>3.8531687500000002E-2</v>
      </c>
      <c r="U18" s="12">
        <f>'[1]442199Imp'!T$138</f>
        <v>5.4529352499999975E-2</v>
      </c>
      <c r="V18" s="12">
        <f>'[1]442199Imp'!U$138</f>
        <v>4.9648896499999998E-2</v>
      </c>
      <c r="W18" s="12">
        <f>'[1]442199Imp'!V$138</f>
        <v>2.3875929000000001E-2</v>
      </c>
      <c r="X18" s="12">
        <f>'[1]442199Imp'!W$138</f>
        <v>3.3791243499999998E-2</v>
      </c>
      <c r="Y18" s="12">
        <f>'[1]442199Imp'!X$138</f>
        <v>3.7335710019999996E-2</v>
      </c>
      <c r="Z18" s="12">
        <f>'[1]442199Imp'!Y$138</f>
        <v>3.5428502336500002E-2</v>
      </c>
      <c r="AA18" s="12">
        <f>'[1]442199Imp'!Z$138</f>
        <v>0</v>
      </c>
      <c r="AB18" s="33">
        <f>'[1]442199Imp'!AA$138</f>
        <v>0</v>
      </c>
      <c r="AC18" s="89"/>
      <c r="AD18" s="17">
        <f>1/1000*'[1]442199Imp'!AB$138</f>
        <v>2.0968952999999999E-2</v>
      </c>
      <c r="AE18" s="12">
        <f>1/1000*'[1]442199Imp'!AC$138</f>
        <v>1.4221356000000001E-2</v>
      </c>
      <c r="AF18" s="12">
        <f>1/1000*'[1]442199Imp'!AD$138</f>
        <v>1.5564E-2</v>
      </c>
      <c r="AG18" s="12">
        <f>1/1000*'[1]442199Imp'!AE$138</f>
        <v>1.8463999999999998E-2</v>
      </c>
      <c r="AH18" s="12">
        <f>1/1000*'[1]442199Imp'!AF$138</f>
        <v>1.9238000000000002E-2</v>
      </c>
      <c r="AI18" s="12">
        <f>1/1000*'[1]442199Imp'!AG$138</f>
        <v>2.4423459999999998E-2</v>
      </c>
      <c r="AJ18" s="12">
        <f>1/1000*'[1]442199Imp'!AH$138</f>
        <v>2.5325462999999999E-2</v>
      </c>
      <c r="AK18" s="12">
        <f>1/1000*'[1]442199Imp'!AI$138</f>
        <v>2.3686093000000002E-2</v>
      </c>
      <c r="AL18" s="12">
        <f>1/1000*'[1]442199Imp'!AJ$138</f>
        <v>1.7603041999999999E-2</v>
      </c>
      <c r="AM18" s="12">
        <f>1/1000*'[1]442199Imp'!AK$138</f>
        <v>9.6027209999999998E-3</v>
      </c>
      <c r="AN18" s="12">
        <f>1/1000*'[1]442199Imp'!AL$138</f>
        <v>1.5202043E-2</v>
      </c>
      <c r="AO18" s="12">
        <f>1/1000*'[1]442199Imp'!AM$138</f>
        <v>2.0732104000000001E-2</v>
      </c>
      <c r="AP18" s="12">
        <f>1/1000*'[1]442199Imp'!AN$138</f>
        <v>2.0477837999999998E-2</v>
      </c>
      <c r="AQ18" s="12">
        <f>1/1000*'[1]442199Imp'!AO$138</f>
        <v>1.5850363999999999E-2</v>
      </c>
      <c r="AR18" s="12">
        <f>1/1000*'[1]442199Imp'!AP$138</f>
        <v>1.5373095E-2</v>
      </c>
      <c r="AS18" s="12">
        <f>1/1000*'[1]442199Imp'!AQ$138</f>
        <v>1.4867985E-2</v>
      </c>
      <c r="AT18" s="12">
        <f>1/1000*'[1]442199Imp'!AR$138</f>
        <v>1.4655636999999999E-2</v>
      </c>
      <c r="AU18" s="12">
        <f>1/1000*'[1]442199Imp'!AS$138</f>
        <v>1.5412675000000001E-2</v>
      </c>
      <c r="AV18" s="12">
        <f>1/1000*'[1]442199Imp'!AT$138</f>
        <v>2.1811740999999999E-2</v>
      </c>
      <c r="AW18" s="12">
        <f>1/1000*'[1]442199Imp'!AU$138</f>
        <v>4.6118762000000001E-2</v>
      </c>
      <c r="AX18" s="12">
        <f>1/1000*'[1]442199Imp'!AV$138</f>
        <v>1.5257089E-2</v>
      </c>
      <c r="AY18" s="12">
        <f>1/1000*'[1]442199Imp'!AW$138</f>
        <v>2.2367555000000001E-2</v>
      </c>
      <c r="AZ18" s="12">
        <f>1/1000*'[1]442199Imp'!AX$138</f>
        <v>3.2315474000000004E-2</v>
      </c>
      <c r="BA18" s="12">
        <f>1/1000*'[1]442199Imp'!AY$138</f>
        <v>2.2434923999999998E-2</v>
      </c>
      <c r="BB18" s="12">
        <f>1/1000*'[1]442199Imp'!AZ$138</f>
        <v>0</v>
      </c>
      <c r="BC18" s="33">
        <f>1/1000*'[1]442199Imp'!BA$138</f>
        <v>0</v>
      </c>
      <c r="BD18" s="228"/>
    </row>
    <row r="19" spans="2:56">
      <c r="B19" s="5" t="s">
        <v>36</v>
      </c>
      <c r="C19" s="17">
        <f>'[1]442199Imp'!B$228</f>
        <v>0.11459595499999999</v>
      </c>
      <c r="D19" s="12">
        <f>'[1]442199Imp'!C$228</f>
        <v>8.5692469999999993E-2</v>
      </c>
      <c r="E19" s="12">
        <f>'[1]442199Imp'!D$228</f>
        <v>9.13075E-2</v>
      </c>
      <c r="F19" s="12">
        <f>'[1]442199Imp'!E$228</f>
        <v>8.1832500000000002E-2</v>
      </c>
      <c r="G19" s="12">
        <f>'[1]442199Imp'!F$228</f>
        <v>6.8617499999999998E-2</v>
      </c>
      <c r="H19" s="12">
        <f>'[1]442199Imp'!G$228</f>
        <v>4.2145029999999993E-2</v>
      </c>
      <c r="I19" s="12">
        <f>'[1]442199Imp'!H$228</f>
        <v>3.9881110000000004E-2</v>
      </c>
      <c r="J19" s="12">
        <f>'[1]442199Imp'!I$228</f>
        <v>3.3037540000000004E-2</v>
      </c>
      <c r="K19" s="12">
        <f>'[1]442199Imp'!J$228</f>
        <v>2.3895042499999998E-2</v>
      </c>
      <c r="L19" s="12">
        <f>'[1]442199Imp'!K$228</f>
        <v>1.47097075E-2</v>
      </c>
      <c r="M19" s="12">
        <f>'[1]442199Imp'!L$228</f>
        <v>1.2883199999999999E-2</v>
      </c>
      <c r="N19" s="12">
        <f>'[1]442199Imp'!M$228</f>
        <v>1.0927257500000002E-2</v>
      </c>
      <c r="O19" s="12">
        <f>'[1]442199Imp'!N$228</f>
        <v>1.0909529999999999E-2</v>
      </c>
      <c r="P19" s="12">
        <f>'[1]442199Imp'!O$228</f>
        <v>6.6486824999999992E-3</v>
      </c>
      <c r="Q19" s="12">
        <f>'[1]442199Imp'!P$228</f>
        <v>5.0822764999999999E-3</v>
      </c>
      <c r="R19" s="12">
        <f>'[1]442199Imp'!Q$228</f>
        <v>9.1351475000000012E-3</v>
      </c>
      <c r="S19" s="12">
        <f>'[1]442199Imp'!R$228</f>
        <v>5.5765200000000006E-3</v>
      </c>
      <c r="T19" s="12">
        <f>'[1]442199Imp'!S$228</f>
        <v>2.6156675000000001E-3</v>
      </c>
      <c r="U19" s="12">
        <f>'[1]442199Imp'!T$228</f>
        <v>3.2834849999999996E-3</v>
      </c>
      <c r="V19" s="12">
        <f>'[1]442199Imp'!U$228</f>
        <v>1.1999259999999998E-3</v>
      </c>
      <c r="W19" s="12">
        <f>'[1]442199Imp'!V$228</f>
        <v>3.2857299999999993E-3</v>
      </c>
      <c r="X19" s="12">
        <f>'[1]442199Imp'!W$228</f>
        <v>1.8439679999999999E-3</v>
      </c>
      <c r="Y19" s="12">
        <f>'[1]442199Imp'!X$228</f>
        <v>3.2209979830000002E-3</v>
      </c>
      <c r="Z19" s="12">
        <f>'[1]442199Imp'!Y$228</f>
        <v>2.6716734870000001E-3</v>
      </c>
      <c r="AA19" s="12">
        <f>'[1]442199Imp'!Z$228</f>
        <v>0</v>
      </c>
      <c r="AB19" s="33">
        <f>'[1]442199Imp'!AA$228</f>
        <v>0</v>
      </c>
      <c r="AC19" s="89"/>
      <c r="AD19" s="17">
        <f>1/1000*'[1]442199Imp'!AB$228</f>
        <v>4.5838381999999997E-2</v>
      </c>
      <c r="AE19" s="12">
        <f>1/1000*'[1]442199Imp'!AC$228</f>
        <v>3.4276987999999994E-2</v>
      </c>
      <c r="AF19" s="12">
        <f>1/1000*'[1]442199Imp'!AD$228</f>
        <v>3.6523000000000007E-2</v>
      </c>
      <c r="AG19" s="12">
        <f>1/1000*'[1]442199Imp'!AE$228</f>
        <v>3.2732999999999998E-2</v>
      </c>
      <c r="AH19" s="12">
        <f>1/1000*'[1]442199Imp'!AF$228</f>
        <v>2.7446999999999999E-2</v>
      </c>
      <c r="AI19" s="12">
        <f>1/1000*'[1]442199Imp'!AG$228</f>
        <v>1.6858011999999999E-2</v>
      </c>
      <c r="AJ19" s="12">
        <f>1/1000*'[1]442199Imp'!AH$228</f>
        <v>1.5952444E-2</v>
      </c>
      <c r="AK19" s="12">
        <f>1/1000*'[1]442199Imp'!AI$228</f>
        <v>1.3215016E-2</v>
      </c>
      <c r="AL19" s="12">
        <f>1/1000*'[1]442199Imp'!AJ$228</f>
        <v>9.5580170000000002E-3</v>
      </c>
      <c r="AM19" s="12">
        <f>1/1000*'[1]442199Imp'!AK$228</f>
        <v>5.8838830000000003E-3</v>
      </c>
      <c r="AN19" s="12">
        <f>1/1000*'[1]442199Imp'!AL$228</f>
        <v>5.1532799999999997E-3</v>
      </c>
      <c r="AO19" s="12">
        <f>1/1000*'[1]442199Imp'!AM$228</f>
        <v>4.3709030000000006E-3</v>
      </c>
      <c r="AP19" s="12">
        <f>1/1000*'[1]442199Imp'!AN$228</f>
        <v>4.3638120000000008E-3</v>
      </c>
      <c r="AQ19" s="12">
        <f>1/1000*'[1]442199Imp'!AO$228</f>
        <v>2.6594729999999999E-3</v>
      </c>
      <c r="AR19" s="12">
        <f>1/1000*'[1]442199Imp'!AP$228</f>
        <v>4.1126679999999999E-3</v>
      </c>
      <c r="AS19" s="12">
        <f>1/1000*'[1]442199Imp'!AQ$228</f>
        <v>3.6540589999999999E-3</v>
      </c>
      <c r="AT19" s="12">
        <f>1/1000*'[1]442199Imp'!AR$228</f>
        <v>2.2306079999999998E-3</v>
      </c>
      <c r="AU19" s="12">
        <f>1/1000*'[1]442199Imp'!AS$228</f>
        <v>1.046267E-3</v>
      </c>
      <c r="AV19" s="12">
        <f>1/1000*'[1]442199Imp'!AT$228</f>
        <v>1.3133940000000001E-3</v>
      </c>
      <c r="AW19" s="12">
        <f>1/1000*'[1]442199Imp'!AU$228</f>
        <v>1.50117E-3</v>
      </c>
      <c r="AX19" s="12">
        <f>1/1000*'[1]442199Imp'!AV$228</f>
        <v>3.024302E-3</v>
      </c>
      <c r="AY19" s="12">
        <f>1/1000*'[1]442199Imp'!AW$228</f>
        <v>2.1596240000000002E-3</v>
      </c>
      <c r="AZ19" s="12">
        <f>1/1000*'[1]442199Imp'!AX$228</f>
        <v>2.7878959999999998E-3</v>
      </c>
      <c r="BA19" s="12">
        <f>1/1000*'[1]442199Imp'!AY$228</f>
        <v>2.7189620000000001E-3</v>
      </c>
      <c r="BB19" s="12">
        <f>1/1000*'[1]442199Imp'!AZ$228</f>
        <v>0</v>
      </c>
      <c r="BC19" s="33">
        <f>1/1000*'[1]442199Imp'!BA$228</f>
        <v>0</v>
      </c>
      <c r="BD19" s="228"/>
    </row>
    <row r="20" spans="2:56">
      <c r="B20" s="5" t="s">
        <v>32</v>
      </c>
      <c r="C20" s="17">
        <f>'[1]442199Imp'!B$231</f>
        <v>3.2600555000000003E-2</v>
      </c>
      <c r="D20" s="12">
        <f>'[1]442199Imp'!C$231</f>
        <v>2.0707939999999994E-2</v>
      </c>
      <c r="E20" s="12">
        <f>'[1]442199Imp'!D$231</f>
        <v>3.41775E-2</v>
      </c>
      <c r="F20" s="12">
        <f>'[1]442199Imp'!E$231</f>
        <v>2.8962500000000002E-2</v>
      </c>
      <c r="G20" s="12">
        <f>'[1]442199Imp'!F$231</f>
        <v>2.6720000000000001E-2</v>
      </c>
      <c r="H20" s="12">
        <f>'[1]442199Imp'!G$231</f>
        <v>2.3769857499999995E-2</v>
      </c>
      <c r="I20" s="12">
        <f>'[1]442199Imp'!H$231</f>
        <v>1.5793887500000003E-2</v>
      </c>
      <c r="J20" s="12">
        <f>'[1]442199Imp'!I$231</f>
        <v>1.66374325E-2</v>
      </c>
      <c r="K20" s="12">
        <f>'[1]442199Imp'!J$231</f>
        <v>1.15535525E-2</v>
      </c>
      <c r="L20" s="12">
        <f>'[1]442199Imp'!K$231</f>
        <v>6.2338924999999993E-3</v>
      </c>
      <c r="M20" s="12">
        <f>'[1]442199Imp'!L$231</f>
        <v>7.0971199999999993E-3</v>
      </c>
      <c r="N20" s="12">
        <f>'[1]442199Imp'!M$231</f>
        <v>3.4794074999999996E-3</v>
      </c>
      <c r="O20" s="12">
        <f>'[1]442199Imp'!N$231</f>
        <v>3.9111249999999997E-3</v>
      </c>
      <c r="P20" s="12">
        <f>'[1]442199Imp'!O$231</f>
        <v>3.4862725000000001E-3</v>
      </c>
      <c r="Q20" s="12">
        <f>'[1]442199Imp'!P$231</f>
        <v>2.6931905E-3</v>
      </c>
      <c r="R20" s="12">
        <f>'[1]442199Imp'!Q$231</f>
        <v>4.9250424999999999E-3</v>
      </c>
      <c r="S20" s="12">
        <f>'[1]442199Imp'!R$231</f>
        <v>5.0907174999999995E-3</v>
      </c>
      <c r="T20" s="12">
        <f>'[1]442199Imp'!S$231</f>
        <v>3.2410149999999999E-3</v>
      </c>
      <c r="U20" s="12">
        <f>'[1]442199Imp'!T$231</f>
        <v>4.9390675000000007E-3</v>
      </c>
      <c r="V20" s="12">
        <f>'[1]442199Imp'!U$231</f>
        <v>4.5441934999999999E-3</v>
      </c>
      <c r="W20" s="12">
        <f>'[1]442199Imp'!V$231</f>
        <v>8.233008E-3</v>
      </c>
      <c r="X20" s="12">
        <f>'[1]442199Imp'!W$231</f>
        <v>2.1390796E-2</v>
      </c>
      <c r="Y20" s="12">
        <f>'[1]442199Imp'!X$231</f>
        <v>2.0632355810500005E-2</v>
      </c>
      <c r="Z20" s="12">
        <f>'[1]442199Imp'!Y$231</f>
        <v>1.9760774718999997E-2</v>
      </c>
      <c r="AA20" s="12">
        <f>'[1]442199Imp'!Z$231</f>
        <v>0</v>
      </c>
      <c r="AB20" s="33">
        <f>'[1]442199Imp'!AA$231</f>
        <v>0</v>
      </c>
      <c r="AC20" s="89"/>
      <c r="AD20" s="17">
        <f>1/1000*'[1]442199Imp'!AB$231</f>
        <v>1.3040222000000001E-2</v>
      </c>
      <c r="AE20" s="12">
        <f>1/1000*'[1]442199Imp'!AC$231</f>
        <v>8.2831759999999997E-3</v>
      </c>
      <c r="AF20" s="12">
        <f>1/1000*'[1]442199Imp'!AD$231</f>
        <v>1.3671000000000001E-2</v>
      </c>
      <c r="AG20" s="12">
        <f>1/1000*'[1]442199Imp'!AE$231</f>
        <v>1.1585000000000002E-2</v>
      </c>
      <c r="AH20" s="12">
        <f>1/1000*'[1]442199Imp'!AF$231</f>
        <v>1.0688000000000001E-2</v>
      </c>
      <c r="AI20" s="12">
        <f>1/1000*'[1]442199Imp'!AG$231</f>
        <v>9.5079429999999996E-3</v>
      </c>
      <c r="AJ20" s="12">
        <f>1/1000*'[1]442199Imp'!AH$231</f>
        <v>6.3175549999999999E-3</v>
      </c>
      <c r="AK20" s="12">
        <f>1/1000*'[1]442199Imp'!AI$231</f>
        <v>6.6549729999999998E-3</v>
      </c>
      <c r="AL20" s="12">
        <f>1/1000*'[1]442199Imp'!AJ$231</f>
        <v>4.6214209999999997E-3</v>
      </c>
      <c r="AM20" s="12">
        <f>1/1000*'[1]442199Imp'!AK$231</f>
        <v>2.493557E-3</v>
      </c>
      <c r="AN20" s="12">
        <f>1/1000*'[1]442199Imp'!AL$231</f>
        <v>2.8388480000000002E-3</v>
      </c>
      <c r="AO20" s="12">
        <f>1/1000*'[1]442199Imp'!AM$231</f>
        <v>1.3917629999999999E-3</v>
      </c>
      <c r="AP20" s="12">
        <f>1/1000*'[1]442199Imp'!AN$231</f>
        <v>1.56445E-3</v>
      </c>
      <c r="AQ20" s="12">
        <f>1/1000*'[1]442199Imp'!AO$231</f>
        <v>1.3945089999999999E-3</v>
      </c>
      <c r="AR20" s="12">
        <f>1/1000*'[1]442199Imp'!AP$231</f>
        <v>2.1843990000000001E-3</v>
      </c>
      <c r="AS20" s="12">
        <f>1/1000*'[1]442199Imp'!AQ$231</f>
        <v>1.9700170000000001E-3</v>
      </c>
      <c r="AT20" s="12">
        <f>1/1000*'[1]442199Imp'!AR$231</f>
        <v>2.0362869999999999E-3</v>
      </c>
      <c r="AU20" s="12">
        <f>1/1000*'[1]442199Imp'!AS$231</f>
        <v>1.2964059999999999E-3</v>
      </c>
      <c r="AV20" s="12">
        <f>1/1000*'[1]442199Imp'!AT$231</f>
        <v>1.9756269999999998E-3</v>
      </c>
      <c r="AW20" s="12">
        <f>1/1000*'[1]442199Imp'!AU$231</f>
        <v>3.7729169999999998E-3</v>
      </c>
      <c r="AX20" s="12">
        <f>1/1000*'[1]442199Imp'!AV$231</f>
        <v>7.3110279999999998E-3</v>
      </c>
      <c r="AY20" s="12">
        <f>1/1000*'[1]442199Imp'!AW$231</f>
        <v>1.7313810999999998E-2</v>
      </c>
      <c r="AZ20" s="12">
        <f>1/1000*'[1]442199Imp'!AX$231</f>
        <v>1.7858086999999998E-2</v>
      </c>
      <c r="BA20" s="12">
        <f>1/1000*'[1]442199Imp'!AY$231</f>
        <v>1.1911471E-2</v>
      </c>
      <c r="BB20" s="12">
        <f>1/1000*'[1]442199Imp'!AZ$231</f>
        <v>0</v>
      </c>
      <c r="BC20" s="33">
        <f>1/1000*'[1]442199Imp'!BA$231</f>
        <v>0</v>
      </c>
      <c r="BD20" s="228"/>
    </row>
    <row r="21" spans="2:56">
      <c r="B21" s="5" t="s">
        <v>24</v>
      </c>
      <c r="C21" s="41">
        <f t="shared" ref="C21:AB21" si="4">C15-SUM(C16:C20)</f>
        <v>1.5158307500000023E-2</v>
      </c>
      <c r="D21" s="42">
        <f t="shared" si="4"/>
        <v>1.1284864999999922E-2</v>
      </c>
      <c r="E21" s="42">
        <f t="shared" si="4"/>
        <v>1.6137499999999916E-2</v>
      </c>
      <c r="F21" s="42">
        <f t="shared" si="4"/>
        <v>2.0965000000000011E-2</v>
      </c>
      <c r="G21" s="42">
        <f t="shared" si="4"/>
        <v>2.2132499999999888E-2</v>
      </c>
      <c r="H21" s="42">
        <f t="shared" si="4"/>
        <v>1.3322999999999974E-2</v>
      </c>
      <c r="I21" s="42">
        <f t="shared" si="4"/>
        <v>1.6922217499999781E-2</v>
      </c>
      <c r="J21" s="42">
        <f t="shared" si="4"/>
        <v>1.8299722500000115E-2</v>
      </c>
      <c r="K21" s="42">
        <f t="shared" si="4"/>
        <v>3.3089867500000092E-2</v>
      </c>
      <c r="L21" s="42">
        <f t="shared" si="4"/>
        <v>1.1674184999999948E-2</v>
      </c>
      <c r="M21" s="42">
        <f t="shared" si="4"/>
        <v>8.218322499999986E-3</v>
      </c>
      <c r="N21" s="42">
        <f t="shared" si="4"/>
        <v>5.8965349999999805E-3</v>
      </c>
      <c r="O21" s="42">
        <f t="shared" si="4"/>
        <v>1.079209999999986E-2</v>
      </c>
      <c r="P21" s="42">
        <f t="shared" si="4"/>
        <v>1.0363017500000016E-2</v>
      </c>
      <c r="Q21" s="42">
        <f t="shared" si="4"/>
        <v>1.4113907500000078E-2</v>
      </c>
      <c r="R21" s="42">
        <f t="shared" si="4"/>
        <v>1.703653000000005E-2</v>
      </c>
      <c r="S21" s="42">
        <f t="shared" si="4"/>
        <v>2.1868089999999896E-2</v>
      </c>
      <c r="T21" s="42">
        <f t="shared" si="4"/>
        <v>1.2263797499999951E-2</v>
      </c>
      <c r="U21" s="42">
        <f t="shared" si="4"/>
        <v>1.4901285000000208E-2</v>
      </c>
      <c r="V21" s="42">
        <f t="shared" si="4"/>
        <v>5.5893533499999704E-2</v>
      </c>
      <c r="W21" s="42">
        <f t="shared" si="4"/>
        <v>7.3256771000000054E-2</v>
      </c>
      <c r="X21" s="42">
        <f t="shared" si="4"/>
        <v>0.1313614540000001</v>
      </c>
      <c r="Y21" s="42">
        <f t="shared" si="4"/>
        <v>0.15235253248600011</v>
      </c>
      <c r="Z21" s="42">
        <f t="shared" si="4"/>
        <v>0.19379155370749979</v>
      </c>
      <c r="AA21" s="42">
        <f t="shared" si="4"/>
        <v>0</v>
      </c>
      <c r="AB21" s="43">
        <f t="shared" si="4"/>
        <v>0</v>
      </c>
      <c r="AC21" s="25"/>
      <c r="AD21" s="41">
        <f t="shared" ref="AD21:BC21" si="5">AD15-SUM(AD16:AD20)</f>
        <v>6.0633229999999816E-3</v>
      </c>
      <c r="AE21" s="42">
        <f t="shared" si="5"/>
        <v>4.5139460000000464E-3</v>
      </c>
      <c r="AF21" s="42">
        <f t="shared" si="5"/>
        <v>6.4550000000000995E-3</v>
      </c>
      <c r="AG21" s="42">
        <f t="shared" si="5"/>
        <v>8.3860000000000046E-3</v>
      </c>
      <c r="AH21" s="42">
        <f t="shared" si="5"/>
        <v>8.8530000000000553E-3</v>
      </c>
      <c r="AI21" s="42">
        <f t="shared" si="5"/>
        <v>5.3291999999999784E-3</v>
      </c>
      <c r="AJ21" s="42">
        <f t="shared" si="5"/>
        <v>6.7688870000000567E-3</v>
      </c>
      <c r="AK21" s="42">
        <f t="shared" si="5"/>
        <v>7.3198889999999128E-3</v>
      </c>
      <c r="AL21" s="42">
        <f t="shared" si="5"/>
        <v>1.323594699999997E-2</v>
      </c>
      <c r="AM21" s="42">
        <f t="shared" si="5"/>
        <v>4.669673999999957E-3</v>
      </c>
      <c r="AN21" s="42">
        <f t="shared" si="5"/>
        <v>3.28732899999995E-3</v>
      </c>
      <c r="AO21" s="42">
        <f t="shared" si="5"/>
        <v>2.3586139999999811E-3</v>
      </c>
      <c r="AP21" s="42">
        <f t="shared" si="5"/>
        <v>4.3168399999999885E-3</v>
      </c>
      <c r="AQ21" s="42">
        <f t="shared" si="5"/>
        <v>4.1452070000000396E-3</v>
      </c>
      <c r="AR21" s="42">
        <f t="shared" si="5"/>
        <v>1.1421223999999897E-2</v>
      </c>
      <c r="AS21" s="42">
        <f t="shared" si="5"/>
        <v>6.8146119999999977E-3</v>
      </c>
      <c r="AT21" s="42">
        <f t="shared" si="5"/>
        <v>8.7472360000000471E-3</v>
      </c>
      <c r="AU21" s="42">
        <f t="shared" si="5"/>
        <v>4.9055190000000248E-3</v>
      </c>
      <c r="AV21" s="42">
        <f t="shared" si="5"/>
        <v>5.9605140000000834E-3</v>
      </c>
      <c r="AW21" s="42">
        <f t="shared" si="5"/>
        <v>3.1636568999999892E-2</v>
      </c>
      <c r="AX21" s="42">
        <f t="shared" si="5"/>
        <v>5.6945191999999811E-2</v>
      </c>
      <c r="AY21" s="42">
        <f t="shared" si="5"/>
        <v>0.10786960099999998</v>
      </c>
      <c r="AZ21" s="42">
        <f t="shared" si="5"/>
        <v>0.13186689899999993</v>
      </c>
      <c r="BA21" s="42">
        <f t="shared" si="5"/>
        <v>0.124233292</v>
      </c>
      <c r="BB21" s="42">
        <f t="shared" si="5"/>
        <v>0</v>
      </c>
      <c r="BC21" s="43">
        <f t="shared" si="5"/>
        <v>0</v>
      </c>
      <c r="BD21" s="228"/>
    </row>
    <row r="22" spans="2:56" ht="20" customHeight="1">
      <c r="B22" s="20" t="s">
        <v>228</v>
      </c>
      <c r="C22" s="152">
        <f>'[1]442199Imp'!B$264</f>
        <v>0.1418144925</v>
      </c>
      <c r="D22" s="219">
        <f>'[1]442199Imp'!C$264</f>
        <v>0.13408308500000002</v>
      </c>
      <c r="E22" s="219">
        <f>'[1]442199Imp'!D$264</f>
        <v>0.14126000000000002</v>
      </c>
      <c r="F22" s="219">
        <f>'[1]442199Imp'!E$264</f>
        <v>0.15903000000000003</v>
      </c>
      <c r="G22" s="219">
        <f>'[1]442199Imp'!F$264</f>
        <v>0.15146500000000002</v>
      </c>
      <c r="H22" s="219">
        <f>'[1]442199Imp'!G$264</f>
        <v>0.12689959999999997</v>
      </c>
      <c r="I22" s="219">
        <f>'[1]442199Imp'!H$264</f>
        <v>0.12816949750000003</v>
      </c>
      <c r="J22" s="219">
        <f>'[1]442199Imp'!I$264</f>
        <v>0.1263877025</v>
      </c>
      <c r="K22" s="219">
        <f>'[1]442199Imp'!J$264</f>
        <v>0.1240222475</v>
      </c>
      <c r="L22" s="219">
        <f>'[1]442199Imp'!K$264</f>
        <v>7.2472902499999992E-2</v>
      </c>
      <c r="M22" s="219">
        <f>'[1]442199Imp'!L$264</f>
        <v>6.4838847499999991E-2</v>
      </c>
      <c r="N22" s="219">
        <f>'[1]442199Imp'!M$264</f>
        <v>7.3819744999999978E-2</v>
      </c>
      <c r="O22" s="219">
        <f>'[1]442199Imp'!N$264</f>
        <v>7.4387017499999972E-2</v>
      </c>
      <c r="P22" s="219">
        <f>'[1]442199Imp'!O$264</f>
        <v>9.8734957499999984E-2</v>
      </c>
      <c r="Q22" s="219">
        <f>'[1]442199Imp'!P$264</f>
        <v>7.0850800999999991E-2</v>
      </c>
      <c r="R22" s="219">
        <f>'[1]442199Imp'!Q$264</f>
        <v>0.10108241750000002</v>
      </c>
      <c r="S22" s="219">
        <f>'[1]442199Imp'!R$264</f>
        <v>8.6093222500000011E-2</v>
      </c>
      <c r="T22" s="219">
        <f>'[1]442199Imp'!S$264</f>
        <v>6.2677302500000004E-2</v>
      </c>
      <c r="U22" s="219">
        <f>'[1]442199Imp'!T$264</f>
        <v>8.6200007499999981E-2</v>
      </c>
      <c r="V22" s="219">
        <f>'[1]442199Imp'!U$264</f>
        <v>0.10998954050000001</v>
      </c>
      <c r="W22" s="219">
        <f>'[1]442199Imp'!V$264</f>
        <v>8.998951849999999E-2</v>
      </c>
      <c r="X22" s="219">
        <f>'[1]442199Imp'!W$264</f>
        <v>0.10899573999999998</v>
      </c>
      <c r="Y22" s="219">
        <f>'[1]442199Imp'!X$264</f>
        <v>0.11693868851350002</v>
      </c>
      <c r="Z22" s="219">
        <f>'[1]442199Imp'!Y$264</f>
        <v>5.3964779050000002E-2</v>
      </c>
      <c r="AA22" s="219">
        <f>'[1]442199Imp'!Z$264</f>
        <v>0</v>
      </c>
      <c r="AB22" s="206">
        <f>'[1]442199Imp'!AA$264</f>
        <v>0</v>
      </c>
      <c r="AC22" s="89"/>
      <c r="AD22" s="152">
        <f>1/1000*'[1]442199Imp'!AB$264</f>
        <v>5.6725797000000001E-2</v>
      </c>
      <c r="AE22" s="219">
        <f>1/1000*'[1]442199Imp'!AC$264</f>
        <v>5.3633234000000002E-2</v>
      </c>
      <c r="AF22" s="219">
        <f>1/1000*'[1]442199Imp'!AD$264</f>
        <v>5.6503999999999999E-2</v>
      </c>
      <c r="AG22" s="219">
        <f>1/1000*'[1]442199Imp'!AE$264</f>
        <v>6.3612000000000002E-2</v>
      </c>
      <c r="AH22" s="219">
        <f>1/1000*'[1]442199Imp'!AF$264</f>
        <v>6.0586000000000001E-2</v>
      </c>
      <c r="AI22" s="219">
        <f>1/1000*'[1]442199Imp'!AG$264</f>
        <v>5.0759839999999994E-2</v>
      </c>
      <c r="AJ22" s="219">
        <f>1/1000*'[1]442199Imp'!AH$264</f>
        <v>5.1267798999999989E-2</v>
      </c>
      <c r="AK22" s="219">
        <f>1/1000*'[1]442199Imp'!AI$264</f>
        <v>5.0555081000000002E-2</v>
      </c>
      <c r="AL22" s="219">
        <f>1/1000*'[1]442199Imp'!AJ$264</f>
        <v>4.9608898999999998E-2</v>
      </c>
      <c r="AM22" s="219">
        <f>1/1000*'[1]442199Imp'!AK$264</f>
        <v>2.8989160999999999E-2</v>
      </c>
      <c r="AN22" s="219">
        <f>1/1000*'[1]442199Imp'!AL$264</f>
        <v>2.5935539000000001E-2</v>
      </c>
      <c r="AO22" s="219">
        <f>1/1000*'[1]442199Imp'!AM$264</f>
        <v>2.9527897999999997E-2</v>
      </c>
      <c r="AP22" s="219">
        <f>1/1000*'[1]442199Imp'!AN$264</f>
        <v>2.9754807000000001E-2</v>
      </c>
      <c r="AQ22" s="219">
        <f>1/1000*'[1]442199Imp'!AO$264</f>
        <v>3.9493983000000003E-2</v>
      </c>
      <c r="AR22" s="219">
        <f>1/1000*'[1]442199Imp'!AP$264</f>
        <v>5.7380420999999987E-2</v>
      </c>
      <c r="AS22" s="219">
        <f>1/1000*'[1]442199Imp'!AQ$264</f>
        <v>4.0432966999999993E-2</v>
      </c>
      <c r="AT22" s="219">
        <f>1/1000*'[1]442199Imp'!AR$264</f>
        <v>3.4437289000000003E-2</v>
      </c>
      <c r="AU22" s="219">
        <f>1/1000*'[1]442199Imp'!AS$264</f>
        <v>2.5070920999999999E-2</v>
      </c>
      <c r="AV22" s="219">
        <f>1/1000*'[1]442199Imp'!AT$264</f>
        <v>3.4480003000000002E-2</v>
      </c>
      <c r="AW22" s="219">
        <f>1/1000*'[1]442199Imp'!AU$264</f>
        <v>7.3559516000000005E-2</v>
      </c>
      <c r="AX22" s="219">
        <f>1/1000*'[1]442199Imp'!AV$264</f>
        <v>7.540910499999999E-2</v>
      </c>
      <c r="AY22" s="219">
        <f>1/1000*'[1]442199Imp'!AW$264</f>
        <v>0.10699071999999997</v>
      </c>
      <c r="AZ22" s="219">
        <f>1/1000*'[1]442199Imp'!AX$264</f>
        <v>0.10121487299999998</v>
      </c>
      <c r="BA22" s="219">
        <f>1/1000*'[1]442199Imp'!AY$264</f>
        <v>5.7887505999999998E-2</v>
      </c>
      <c r="BB22" s="219">
        <f>1/1000*'[1]442199Imp'!AZ$264</f>
        <v>0</v>
      </c>
      <c r="BC22" s="206">
        <f>1/1000*'[1]442199Imp'!BA$264</f>
        <v>0</v>
      </c>
      <c r="BD22" s="228"/>
    </row>
    <row r="23" spans="2:56">
      <c r="B23" s="5" t="s">
        <v>54</v>
      </c>
      <c r="C23" s="17">
        <f>'[1]442199Imp'!B$114</f>
        <v>9.6087522500000008E-2</v>
      </c>
      <c r="D23" s="12">
        <f>'[1]442199Imp'!C$114</f>
        <v>9.0378837500000003E-2</v>
      </c>
      <c r="E23" s="12">
        <f>'[1]442199Imp'!D$114</f>
        <v>8.7912500000000005E-2</v>
      </c>
      <c r="F23" s="12">
        <f>'[1]442199Imp'!E$114</f>
        <v>8.9335000000000012E-2</v>
      </c>
      <c r="G23" s="12">
        <f>'[1]442199Imp'!F$114</f>
        <v>8.4095000000000003E-2</v>
      </c>
      <c r="H23" s="12">
        <f>'[1]442199Imp'!G$114</f>
        <v>7.2740142499999993E-2</v>
      </c>
      <c r="I23" s="12">
        <f>'[1]442199Imp'!H$114</f>
        <v>7.5339930000000013E-2</v>
      </c>
      <c r="J23" s="12">
        <f>'[1]442199Imp'!I$114</f>
        <v>7.5865450000000001E-2</v>
      </c>
      <c r="K23" s="12">
        <f>'[1]442199Imp'!J$114</f>
        <v>7.6465949999999991E-2</v>
      </c>
      <c r="L23" s="12">
        <f>'[1]442199Imp'!K$114</f>
        <v>4.2226949999999999E-2</v>
      </c>
      <c r="M23" s="12">
        <f>'[1]442199Imp'!L$114</f>
        <v>3.9494777500000001E-2</v>
      </c>
      <c r="N23" s="12">
        <f>'[1]442199Imp'!M$114</f>
        <v>4.2127177499999988E-2</v>
      </c>
      <c r="O23" s="12">
        <f>'[1]442199Imp'!N$114</f>
        <v>3.9648387499999993E-2</v>
      </c>
      <c r="P23" s="12">
        <f>'[1]442199Imp'!O$114</f>
        <v>3.8811024999999999E-2</v>
      </c>
      <c r="Q23" s="12">
        <f>'[1]442199Imp'!P$114</f>
        <v>2.2212875999999999E-2</v>
      </c>
      <c r="R23" s="12">
        <f>'[1]442199Imp'!Q$114</f>
        <v>4.1665305E-2</v>
      </c>
      <c r="S23" s="12">
        <f>'[1]442199Imp'!R$114</f>
        <v>3.6235657499999997E-2</v>
      </c>
      <c r="T23" s="12">
        <f>'[1]442199Imp'!S$114</f>
        <v>2.1944799999999997E-2</v>
      </c>
      <c r="U23" s="12">
        <f>'[1]442199Imp'!T$114</f>
        <v>2.7186999999999999E-2</v>
      </c>
      <c r="V23" s="12">
        <f>'[1]442199Imp'!U$114</f>
        <v>3.8256399999999999E-3</v>
      </c>
      <c r="W23" s="12">
        <f>'[1]442199Imp'!V$114</f>
        <v>2.3279654999999997E-3</v>
      </c>
      <c r="X23" s="12">
        <f>'[1]442199Imp'!W$114</f>
        <v>3.9268810000000001E-3</v>
      </c>
      <c r="Y23" s="12">
        <f>'[1]442199Imp'!X$114</f>
        <v>1.6004803674999998E-2</v>
      </c>
      <c r="Z23" s="12">
        <f>'[1]442199Imp'!Y$114</f>
        <v>3.9886136079999995E-3</v>
      </c>
      <c r="AA23" s="12">
        <f>'[1]442199Imp'!Z$114</f>
        <v>0</v>
      </c>
      <c r="AB23" s="33">
        <f>'[1]442199Imp'!AA$114</f>
        <v>0</v>
      </c>
      <c r="AC23" s="89"/>
      <c r="AD23" s="17">
        <f>1/1000*'[1]442199Imp'!AB$114</f>
        <v>3.8435008999999999E-2</v>
      </c>
      <c r="AE23" s="12">
        <f>1/1000*'[1]442199Imp'!AC$114</f>
        <v>3.6151534999999999E-2</v>
      </c>
      <c r="AF23" s="12">
        <f>1/1000*'[1]442199Imp'!AD$114</f>
        <v>3.5165000000000002E-2</v>
      </c>
      <c r="AG23" s="12">
        <f>1/1000*'[1]442199Imp'!AE$114</f>
        <v>3.5734000000000002E-2</v>
      </c>
      <c r="AH23" s="12">
        <f>1/1000*'[1]442199Imp'!AF$114</f>
        <v>3.3638000000000001E-2</v>
      </c>
      <c r="AI23" s="12">
        <f>1/1000*'[1]442199Imp'!AG$114</f>
        <v>2.9096056999999998E-2</v>
      </c>
      <c r="AJ23" s="12">
        <f>1/1000*'[1]442199Imp'!AH$114</f>
        <v>3.0135972E-2</v>
      </c>
      <c r="AK23" s="12">
        <f>1/1000*'[1]442199Imp'!AI$114</f>
        <v>3.034618E-2</v>
      </c>
      <c r="AL23" s="12">
        <f>1/1000*'[1]442199Imp'!AJ$114</f>
        <v>3.058638E-2</v>
      </c>
      <c r="AM23" s="12">
        <f>1/1000*'[1]442199Imp'!AK$114</f>
        <v>1.6890780000000001E-2</v>
      </c>
      <c r="AN23" s="12">
        <f>1/1000*'[1]442199Imp'!AL$114</f>
        <v>1.5797910999999998E-2</v>
      </c>
      <c r="AO23" s="12">
        <f>1/1000*'[1]442199Imp'!AM$114</f>
        <v>1.6850871E-2</v>
      </c>
      <c r="AP23" s="12">
        <f>1/1000*'[1]442199Imp'!AN$114</f>
        <v>1.5859354999999999E-2</v>
      </c>
      <c r="AQ23" s="12">
        <f>1/1000*'[1]442199Imp'!AO$114</f>
        <v>1.5524410000000001E-2</v>
      </c>
      <c r="AR23" s="12">
        <f>1/1000*'[1]442199Imp'!AP$114</f>
        <v>1.7975047999999997E-2</v>
      </c>
      <c r="AS23" s="12">
        <f>1/1000*'[1]442199Imp'!AQ$114</f>
        <v>1.6666121999999998E-2</v>
      </c>
      <c r="AT23" s="12">
        <f>1/1000*'[1]442199Imp'!AR$114</f>
        <v>1.4494263E-2</v>
      </c>
      <c r="AU23" s="12">
        <f>1/1000*'[1]442199Imp'!AS$114</f>
        <v>8.7779199999999998E-3</v>
      </c>
      <c r="AV23" s="12">
        <f>1/1000*'[1]442199Imp'!AT$114</f>
        <v>1.0874799999999999E-2</v>
      </c>
      <c r="AW23" s="12">
        <f>1/1000*'[1]442199Imp'!AU$114</f>
        <v>8.4746349999999995E-3</v>
      </c>
      <c r="AX23" s="12">
        <f>1/1000*'[1]442199Imp'!AV$114</f>
        <v>5.1346250000000003E-3</v>
      </c>
      <c r="AY23" s="12">
        <f>1/1000*'[1]442199Imp'!AW$114</f>
        <v>9.8574919999999989E-3</v>
      </c>
      <c r="AZ23" s="12">
        <f>1/1000*'[1]442199Imp'!AX$114</f>
        <v>1.3852765E-2</v>
      </c>
      <c r="BA23" s="12">
        <f>1/1000*'[1]442199Imp'!AY$114</f>
        <v>1.106796E-2</v>
      </c>
      <c r="BB23" s="12">
        <f>1/1000*'[1]442199Imp'!AZ$114</f>
        <v>0</v>
      </c>
      <c r="BC23" s="33">
        <f>1/1000*'[1]442199Imp'!BA$114</f>
        <v>0</v>
      </c>
      <c r="BD23" s="228"/>
    </row>
    <row r="24" spans="2:56">
      <c r="B24" s="5" t="s">
        <v>121</v>
      </c>
      <c r="C24" s="17">
        <f>'[1]442199Imp'!B$212</f>
        <v>1.6668647499999998E-2</v>
      </c>
      <c r="D24" s="12">
        <f>'[1]442199Imp'!C$212</f>
        <v>1.7965527499999998E-2</v>
      </c>
      <c r="E24" s="12">
        <f>'[1]442199Imp'!D$212</f>
        <v>1.8442500000000001E-2</v>
      </c>
      <c r="F24" s="12">
        <f>'[1]442199Imp'!E$212</f>
        <v>1.7877500000000001E-2</v>
      </c>
      <c r="G24" s="12">
        <f>'[1]442199Imp'!F$212</f>
        <v>1.4409999999999999E-2</v>
      </c>
      <c r="H24" s="12">
        <f>'[1]442199Imp'!G$212</f>
        <v>1.2227425E-2</v>
      </c>
      <c r="I24" s="12">
        <f>'[1]442199Imp'!H$212</f>
        <v>9.6724850000000015E-3</v>
      </c>
      <c r="J24" s="12">
        <f>'[1]442199Imp'!I$212</f>
        <v>5.0890075000000002E-3</v>
      </c>
      <c r="K24" s="12">
        <f>'[1]442199Imp'!J$212</f>
        <v>6.132045E-3</v>
      </c>
      <c r="L24" s="12">
        <f>'[1]442199Imp'!K$212</f>
        <v>2.8937350000000001E-3</v>
      </c>
      <c r="M24" s="12">
        <f>'[1]442199Imp'!L$212</f>
        <v>2.0254925E-3</v>
      </c>
      <c r="N24" s="12">
        <f>'[1]442199Imp'!M$212</f>
        <v>3.7300400000000004E-3</v>
      </c>
      <c r="O24" s="12">
        <f>'[1]442199Imp'!N$212</f>
        <v>1.9609649999999998E-3</v>
      </c>
      <c r="P24" s="12">
        <f>'[1]442199Imp'!O$212</f>
        <v>1.3432374999999999E-3</v>
      </c>
      <c r="Q24" s="12">
        <f>'[1]442199Imp'!P$212</f>
        <v>8.3154399999999992E-4</v>
      </c>
      <c r="R24" s="12">
        <f>'[1]442199Imp'!Q$212</f>
        <v>3.0292074999999996E-3</v>
      </c>
      <c r="S24" s="12">
        <f>'[1]442199Imp'!R$212</f>
        <v>4.1461025000000002E-3</v>
      </c>
      <c r="T24" s="12">
        <f>'[1]442199Imp'!S$212</f>
        <v>2.4794124999999996E-3</v>
      </c>
      <c r="U24" s="12">
        <f>'[1]442199Imp'!T$212</f>
        <v>3.3818474999999996E-3</v>
      </c>
      <c r="V24" s="12">
        <f>'[1]442199Imp'!U$212</f>
        <v>6.6978449999999994E-4</v>
      </c>
      <c r="W24" s="12">
        <f>'[1]442199Imp'!V$212</f>
        <v>3.2146099999999994E-4</v>
      </c>
      <c r="X24" s="12">
        <f>'[1]442199Imp'!W$212</f>
        <v>8.158044999999999E-4</v>
      </c>
      <c r="Y24" s="12">
        <f>'[1]442199Imp'!X$212</f>
        <v>2.6517577799999997E-3</v>
      </c>
      <c r="Z24" s="12">
        <f>'[1]442199Imp'!Y$212</f>
        <v>7.3948471099999987E-4</v>
      </c>
      <c r="AA24" s="12">
        <f>'[1]442199Imp'!Z$212</f>
        <v>0</v>
      </c>
      <c r="AB24" s="33">
        <f>'[1]442199Imp'!AA$212</f>
        <v>0</v>
      </c>
      <c r="AC24" s="89"/>
      <c r="AD24" s="17">
        <f>1/1000*'[1]442199Imp'!AB$212</f>
        <v>6.6674590000000006E-3</v>
      </c>
      <c r="AE24" s="12">
        <f>1/1000*'[1]442199Imp'!AC$212</f>
        <v>7.1862109999999996E-3</v>
      </c>
      <c r="AF24" s="12">
        <f>1/1000*'[1]442199Imp'!AD$212</f>
        <v>7.3769999999999999E-3</v>
      </c>
      <c r="AG24" s="12">
        <f>1/1000*'[1]442199Imp'!AE$212</f>
        <v>7.1510000000000002E-3</v>
      </c>
      <c r="AH24" s="12">
        <f>1/1000*'[1]442199Imp'!AF$212</f>
        <v>5.764E-3</v>
      </c>
      <c r="AI24" s="12">
        <f>1/1000*'[1]442199Imp'!AG$212</f>
        <v>4.8909699999999997E-3</v>
      </c>
      <c r="AJ24" s="12">
        <f>1/1000*'[1]442199Imp'!AH$212</f>
        <v>3.8689939999999997E-3</v>
      </c>
      <c r="AK24" s="12">
        <f>1/1000*'[1]442199Imp'!AI$212</f>
        <v>2.035603E-3</v>
      </c>
      <c r="AL24" s="12">
        <f>1/1000*'[1]442199Imp'!AJ$212</f>
        <v>2.4528179999999998E-3</v>
      </c>
      <c r="AM24" s="12">
        <f>1/1000*'[1]442199Imp'!AK$212</f>
        <v>1.157494E-3</v>
      </c>
      <c r="AN24" s="12">
        <f>1/1000*'[1]442199Imp'!AL$212</f>
        <v>8.1019699999999991E-4</v>
      </c>
      <c r="AO24" s="12">
        <f>1/1000*'[1]442199Imp'!AM$212</f>
        <v>1.4920160000000001E-3</v>
      </c>
      <c r="AP24" s="12">
        <f>1/1000*'[1]442199Imp'!AN$212</f>
        <v>7.8438599999999998E-4</v>
      </c>
      <c r="AQ24" s="12">
        <f>1/1000*'[1]442199Imp'!AO$212</f>
        <v>5.3729500000000003E-4</v>
      </c>
      <c r="AR24" s="12">
        <f>1/1000*'[1]442199Imp'!AP$212</f>
        <v>6.7289900000000002E-4</v>
      </c>
      <c r="AS24" s="12">
        <f>1/1000*'[1]442199Imp'!AQ$212</f>
        <v>1.2116829999999999E-3</v>
      </c>
      <c r="AT24" s="12">
        <f>1/1000*'[1]442199Imp'!AR$212</f>
        <v>1.6584409999999999E-3</v>
      </c>
      <c r="AU24" s="12">
        <f>1/1000*'[1]442199Imp'!AS$212</f>
        <v>9.9176499999999992E-4</v>
      </c>
      <c r="AV24" s="12">
        <f>1/1000*'[1]442199Imp'!AT$212</f>
        <v>1.3527389999999999E-3</v>
      </c>
      <c r="AW24" s="12">
        <f>1/1000*'[1]442199Imp'!AU$212</f>
        <v>1.9735830000000001E-3</v>
      </c>
      <c r="AX24" s="12">
        <f>1/1000*'[1]442199Imp'!AV$212</f>
        <v>1.089795E-3</v>
      </c>
      <c r="AY24" s="12">
        <f>1/1000*'[1]442199Imp'!AW$212</f>
        <v>2.2383870000000001E-3</v>
      </c>
      <c r="AZ24" s="12">
        <f>1/1000*'[1]442199Imp'!AX$212</f>
        <v>2.2951970000000001E-3</v>
      </c>
      <c r="BA24" s="12">
        <f>1/1000*'[1]442199Imp'!AY$212</f>
        <v>2.1967409999999999E-3</v>
      </c>
      <c r="BB24" s="12">
        <f>1/1000*'[1]442199Imp'!AZ$212</f>
        <v>0</v>
      </c>
      <c r="BC24" s="33">
        <f>1/1000*'[1]442199Imp'!BA$212</f>
        <v>0</v>
      </c>
      <c r="BD24" s="228"/>
    </row>
    <row r="25" spans="2:56">
      <c r="B25" s="8" t="s">
        <v>24</v>
      </c>
      <c r="C25" s="41">
        <f t="shared" ref="C25:AB25" si="6">C22-SUM(C23:C24)</f>
        <v>2.9058322499999997E-2</v>
      </c>
      <c r="D25" s="42">
        <f t="shared" si="6"/>
        <v>2.573872000000002E-2</v>
      </c>
      <c r="E25" s="42">
        <f t="shared" si="6"/>
        <v>3.4905000000000019E-2</v>
      </c>
      <c r="F25" s="42">
        <f t="shared" si="6"/>
        <v>5.1817500000000016E-2</v>
      </c>
      <c r="G25" s="42">
        <f t="shared" si="6"/>
        <v>5.2960000000000007E-2</v>
      </c>
      <c r="H25" s="42">
        <f t="shared" si="6"/>
        <v>4.193203249999998E-2</v>
      </c>
      <c r="I25" s="42">
        <f t="shared" si="6"/>
        <v>4.3157082500000027E-2</v>
      </c>
      <c r="J25" s="42">
        <f t="shared" si="6"/>
        <v>4.5433244999999997E-2</v>
      </c>
      <c r="K25" s="42">
        <f t="shared" si="6"/>
        <v>4.1424252500000008E-2</v>
      </c>
      <c r="L25" s="42">
        <f t="shared" si="6"/>
        <v>2.7352217499999991E-2</v>
      </c>
      <c r="M25" s="42">
        <f t="shared" si="6"/>
        <v>2.3318577499999993E-2</v>
      </c>
      <c r="N25" s="42">
        <f t="shared" si="6"/>
        <v>2.7962527499999987E-2</v>
      </c>
      <c r="O25" s="42">
        <f t="shared" si="6"/>
        <v>3.2777664999999977E-2</v>
      </c>
      <c r="P25" s="42">
        <f t="shared" si="6"/>
        <v>5.8580694999999988E-2</v>
      </c>
      <c r="Q25" s="42">
        <f t="shared" si="6"/>
        <v>4.7806380999999995E-2</v>
      </c>
      <c r="R25" s="42">
        <f t="shared" si="6"/>
        <v>5.6387905000000023E-2</v>
      </c>
      <c r="S25" s="42">
        <f t="shared" si="6"/>
        <v>4.5711462500000015E-2</v>
      </c>
      <c r="T25" s="42">
        <f t="shared" si="6"/>
        <v>3.8253090000000003E-2</v>
      </c>
      <c r="U25" s="42">
        <f t="shared" si="6"/>
        <v>5.5631159999999985E-2</v>
      </c>
      <c r="V25" s="42">
        <f t="shared" si="6"/>
        <v>0.10549411600000001</v>
      </c>
      <c r="W25" s="42">
        <f t="shared" si="6"/>
        <v>8.7340091999999994E-2</v>
      </c>
      <c r="X25" s="42">
        <f t="shared" si="6"/>
        <v>0.10425305449999998</v>
      </c>
      <c r="Y25" s="42">
        <f t="shared" si="6"/>
        <v>9.8282127058500021E-2</v>
      </c>
      <c r="Z25" s="42">
        <f t="shared" si="6"/>
        <v>4.9236680731000002E-2</v>
      </c>
      <c r="AA25" s="42">
        <f t="shared" si="6"/>
        <v>0</v>
      </c>
      <c r="AB25" s="43">
        <f t="shared" si="6"/>
        <v>0</v>
      </c>
      <c r="AC25" s="89"/>
      <c r="AD25" s="41">
        <f t="shared" ref="AD25:BC25" si="7">AD22-SUM(AD23:AD24)</f>
        <v>1.1623329000000002E-2</v>
      </c>
      <c r="AE25" s="42">
        <f t="shared" si="7"/>
        <v>1.0295488000000005E-2</v>
      </c>
      <c r="AF25" s="42">
        <f t="shared" si="7"/>
        <v>1.3961999999999995E-2</v>
      </c>
      <c r="AG25" s="42">
        <f t="shared" si="7"/>
        <v>2.0727000000000002E-2</v>
      </c>
      <c r="AH25" s="42">
        <f t="shared" si="7"/>
        <v>2.1184000000000001E-2</v>
      </c>
      <c r="AI25" s="42">
        <f t="shared" si="7"/>
        <v>1.6772812999999998E-2</v>
      </c>
      <c r="AJ25" s="42">
        <f t="shared" si="7"/>
        <v>1.7262832999999991E-2</v>
      </c>
      <c r="AK25" s="42">
        <f t="shared" si="7"/>
        <v>1.8173298000000004E-2</v>
      </c>
      <c r="AL25" s="42">
        <f t="shared" si="7"/>
        <v>1.6569700999999999E-2</v>
      </c>
      <c r="AM25" s="42">
        <f t="shared" si="7"/>
        <v>1.0940887E-2</v>
      </c>
      <c r="AN25" s="42">
        <f t="shared" si="7"/>
        <v>9.3274310000000041E-3</v>
      </c>
      <c r="AO25" s="42">
        <f t="shared" si="7"/>
        <v>1.1185010999999998E-2</v>
      </c>
      <c r="AP25" s="42">
        <f t="shared" si="7"/>
        <v>1.3111066000000001E-2</v>
      </c>
      <c r="AQ25" s="42">
        <f t="shared" si="7"/>
        <v>2.3432278000000004E-2</v>
      </c>
      <c r="AR25" s="42">
        <f t="shared" si="7"/>
        <v>3.8732473999999989E-2</v>
      </c>
      <c r="AS25" s="42">
        <f t="shared" si="7"/>
        <v>2.2555161999999997E-2</v>
      </c>
      <c r="AT25" s="42">
        <f t="shared" si="7"/>
        <v>1.8284585000000003E-2</v>
      </c>
      <c r="AU25" s="42">
        <f t="shared" si="7"/>
        <v>1.5301235999999999E-2</v>
      </c>
      <c r="AV25" s="42">
        <f t="shared" si="7"/>
        <v>2.2252464000000003E-2</v>
      </c>
      <c r="AW25" s="42">
        <f t="shared" si="7"/>
        <v>6.311129800000001E-2</v>
      </c>
      <c r="AX25" s="42">
        <f t="shared" si="7"/>
        <v>6.9184684999999996E-2</v>
      </c>
      <c r="AY25" s="42">
        <f t="shared" si="7"/>
        <v>9.4894840999999966E-2</v>
      </c>
      <c r="AZ25" s="42">
        <f t="shared" si="7"/>
        <v>8.5066910999999981E-2</v>
      </c>
      <c r="BA25" s="42">
        <f t="shared" si="7"/>
        <v>4.4622805000000001E-2</v>
      </c>
      <c r="BB25" s="42">
        <f t="shared" si="7"/>
        <v>0</v>
      </c>
      <c r="BC25" s="43">
        <f t="shared" si="7"/>
        <v>0</v>
      </c>
      <c r="BD25" s="228"/>
    </row>
    <row r="26" spans="2:56" ht="20" customHeight="1">
      <c r="B26" s="47" t="s">
        <v>34</v>
      </c>
      <c r="C26" s="126">
        <f>'[1]442199Imp'!B$194</f>
        <v>8.6452749999999987E-4</v>
      </c>
      <c r="D26" s="221">
        <f>'[1]442199Imp'!C$194</f>
        <v>7.6050999999999994E-4</v>
      </c>
      <c r="E26" s="221">
        <f>'[1]442199Imp'!D$194</f>
        <v>8.9249999999999996E-4</v>
      </c>
      <c r="F26" s="221">
        <f>'[1]442199Imp'!E$194</f>
        <v>0</v>
      </c>
      <c r="G26" s="221">
        <f>'[1]442199Imp'!F$194</f>
        <v>2.6199999999999999E-3</v>
      </c>
      <c r="H26" s="221">
        <f>'[1]442199Imp'!G$194</f>
        <v>4.5046124999999996E-3</v>
      </c>
      <c r="I26" s="221">
        <f>'[1]442199Imp'!H$194</f>
        <v>6.3041075000000004E-3</v>
      </c>
      <c r="J26" s="221">
        <f>'[1]442199Imp'!I$194</f>
        <v>3.3387500000000001E-3</v>
      </c>
      <c r="K26" s="221">
        <f>'[1]442199Imp'!J$194</f>
        <v>9.1785499999999997E-4</v>
      </c>
      <c r="L26" s="221">
        <f>'[1]442199Imp'!K$194</f>
        <v>5.2591249999999997E-4</v>
      </c>
      <c r="M26" s="221">
        <f>'[1]442199Imp'!L$194</f>
        <v>1.2895874999999998E-3</v>
      </c>
      <c r="N26" s="221">
        <f>'[1]442199Imp'!M$194</f>
        <v>1.3955525000000002E-3</v>
      </c>
      <c r="O26" s="221">
        <f>'[1]442199Imp'!N$194</f>
        <v>2.3640275000000001E-3</v>
      </c>
      <c r="P26" s="221">
        <f>'[1]442199Imp'!O$194</f>
        <v>2.0938624999999995E-3</v>
      </c>
      <c r="Q26" s="221">
        <f>'[1]442199Imp'!P$194</f>
        <v>1.4012285E-3</v>
      </c>
      <c r="R26" s="221">
        <f>'[1]442199Imp'!Q$194</f>
        <v>4.6177500000000003E-5</v>
      </c>
      <c r="S26" s="221">
        <f>'[1]442199Imp'!R$194</f>
        <v>1.3543E-4</v>
      </c>
      <c r="T26" s="221">
        <f>'[1]442199Imp'!S$194</f>
        <v>3.9569999999999996E-5</v>
      </c>
      <c r="U26" s="221">
        <f>'[1]442199Imp'!T$194</f>
        <v>8.2150000000000001E-6</v>
      </c>
      <c r="V26" s="221">
        <f>'[1]442199Imp'!U$194</f>
        <v>2.919924E-3</v>
      </c>
      <c r="W26" s="221">
        <f>'[1]442199Imp'!V$194</f>
        <v>7.3712589999999998E-3</v>
      </c>
      <c r="X26" s="221">
        <f>'[1]442199Imp'!W$194</f>
        <v>6.0226180000000004E-3</v>
      </c>
      <c r="Y26" s="221">
        <f>'[1]442199Imp'!X$194</f>
        <v>4.8274867549999998E-3</v>
      </c>
      <c r="Z26" s="221">
        <f>'[1]442199Imp'!Y$194</f>
        <v>8.6438897999999991E-5</v>
      </c>
      <c r="AA26" s="221">
        <f>'[1]442199Imp'!Z$194</f>
        <v>0</v>
      </c>
      <c r="AB26" s="208">
        <f>'[1]442199Imp'!AA$194</f>
        <v>0</v>
      </c>
      <c r="AC26" s="70"/>
      <c r="AD26" s="126">
        <f>1/1000*'[1]442199Imp'!AB$194</f>
        <v>3.4581100000000001E-4</v>
      </c>
      <c r="AE26" s="221">
        <f>1/1000*'[1]442199Imp'!AC$194</f>
        <v>3.0420399999999998E-4</v>
      </c>
      <c r="AF26" s="221">
        <f>1/1000*'[1]442199Imp'!AD$194</f>
        <v>3.57E-4</v>
      </c>
      <c r="AG26" s="221">
        <f>1/1000*'[1]442199Imp'!AE$194</f>
        <v>0</v>
      </c>
      <c r="AH26" s="221">
        <f>1/1000*'[1]442199Imp'!AF$194</f>
        <v>1.0480000000000001E-3</v>
      </c>
      <c r="AI26" s="221">
        <f>1/1000*'[1]442199Imp'!AG$194</f>
        <v>1.8018450000000001E-3</v>
      </c>
      <c r="AJ26" s="221">
        <f>1/1000*'[1]442199Imp'!AH$194</f>
        <v>2.5216430000000001E-3</v>
      </c>
      <c r="AK26" s="221">
        <f>1/1000*'[1]442199Imp'!AI$194</f>
        <v>1.3354999999999999E-3</v>
      </c>
      <c r="AL26" s="221">
        <f>1/1000*'[1]442199Imp'!AJ$194</f>
        <v>3.6714199999999999E-4</v>
      </c>
      <c r="AM26" s="221">
        <f>1/1000*'[1]442199Imp'!AK$194</f>
        <v>2.1036500000000001E-4</v>
      </c>
      <c r="AN26" s="221">
        <f>1/1000*'[1]442199Imp'!AL$194</f>
        <v>5.1583499999999997E-4</v>
      </c>
      <c r="AO26" s="221">
        <f>1/1000*'[1]442199Imp'!AM$194</f>
        <v>5.5822100000000002E-4</v>
      </c>
      <c r="AP26" s="221">
        <f>1/1000*'[1]442199Imp'!AN$194</f>
        <v>9.4561099999999996E-4</v>
      </c>
      <c r="AQ26" s="221">
        <f>1/1000*'[1]442199Imp'!AO$194</f>
        <v>8.3754499999999998E-4</v>
      </c>
      <c r="AR26" s="221">
        <f>1/1000*'[1]442199Imp'!AP$194</f>
        <v>1.1339E-3</v>
      </c>
      <c r="AS26" s="221">
        <f>1/1000*'[1]442199Imp'!AQ$194</f>
        <v>1.8471E-5</v>
      </c>
      <c r="AT26" s="221">
        <f>1/1000*'[1]442199Imp'!AR$194</f>
        <v>5.4172000000000002E-5</v>
      </c>
      <c r="AU26" s="221">
        <f>1/1000*'[1]442199Imp'!AS$194</f>
        <v>1.5827999999999998E-5</v>
      </c>
      <c r="AV26" s="221">
        <f>1/1000*'[1]442199Imp'!AT$194</f>
        <v>3.286E-6</v>
      </c>
      <c r="AW26" s="221">
        <f>1/1000*'[1]442199Imp'!AU$194</f>
        <v>1.3540049999999999E-3</v>
      </c>
      <c r="AX26" s="221">
        <f>1/1000*'[1]442199Imp'!AV$194</f>
        <v>4.3777460000000001E-3</v>
      </c>
      <c r="AY26" s="221">
        <f>1/1000*'[1]442199Imp'!AW$194</f>
        <v>4.3184559999999992E-3</v>
      </c>
      <c r="AZ26" s="221">
        <f>1/1000*'[1]442199Imp'!AX$194</f>
        <v>4.178373E-3</v>
      </c>
      <c r="BA26" s="221">
        <f>1/1000*'[1]442199Imp'!AY$194</f>
        <v>4.3441E-5</v>
      </c>
      <c r="BB26" s="221">
        <f>1/1000*'[1]442199Imp'!AZ$194</f>
        <v>0</v>
      </c>
      <c r="BC26" s="208">
        <f>1/1000*'[1]442199Imp'!BA$194</f>
        <v>0</v>
      </c>
      <c r="BD26" s="228"/>
    </row>
    <row r="27" spans="2:56" ht="20" customHeight="1" thickBot="1">
      <c r="B27" s="65" t="s">
        <v>81</v>
      </c>
      <c r="C27" s="84">
        <f t="shared" ref="C27:AB27" si="8">C7-SUM(C8,C9,C15,C22,C26)</f>
        <v>2.233247750000078E-2</v>
      </c>
      <c r="D27" s="85">
        <f t="shared" si="8"/>
        <v>2.0209090000000374E-2</v>
      </c>
      <c r="E27" s="85">
        <f t="shared" si="8"/>
        <v>2.357499999999968E-2</v>
      </c>
      <c r="F27" s="85">
        <f t="shared" si="8"/>
        <v>2.1087499999999704E-2</v>
      </c>
      <c r="G27" s="85">
        <f t="shared" si="8"/>
        <v>2.9035000000000144E-2</v>
      </c>
      <c r="H27" s="85">
        <f t="shared" si="8"/>
        <v>1.7713422499999965E-2</v>
      </c>
      <c r="I27" s="85">
        <f t="shared" si="8"/>
        <v>1.4649544999999931E-2</v>
      </c>
      <c r="J27" s="85">
        <f t="shared" si="8"/>
        <v>1.2128454999999816E-2</v>
      </c>
      <c r="K27" s="85">
        <f t="shared" si="8"/>
        <v>1.3768252499998801E-2</v>
      </c>
      <c r="L27" s="85">
        <f t="shared" si="8"/>
        <v>7.1095950000000796E-3</v>
      </c>
      <c r="M27" s="85">
        <f t="shared" si="8"/>
        <v>7.6914100000002872E-3</v>
      </c>
      <c r="N27" s="85">
        <f t="shared" si="8"/>
        <v>8.4843299999994848E-3</v>
      </c>
      <c r="O27" s="85">
        <f t="shared" si="8"/>
        <v>1.1955585000000268E-2</v>
      </c>
      <c r="P27" s="85">
        <f t="shared" si="8"/>
        <v>1.7498747499999801E-2</v>
      </c>
      <c r="Q27" s="85">
        <f t="shared" si="8"/>
        <v>7.6619234999999453E-3</v>
      </c>
      <c r="R27" s="85">
        <f t="shared" si="8"/>
        <v>1.3001670000000409E-2</v>
      </c>
      <c r="S27" s="85">
        <f t="shared" si="8"/>
        <v>1.825130999999991E-2</v>
      </c>
      <c r="T27" s="85">
        <f t="shared" si="8"/>
        <v>2.6779685000000164E-2</v>
      </c>
      <c r="U27" s="85">
        <f t="shared" si="8"/>
        <v>1.6086289999999392E-2</v>
      </c>
      <c r="V27" s="85">
        <f t="shared" si="8"/>
        <v>2.3240423500000329E-2</v>
      </c>
      <c r="W27" s="85">
        <f t="shared" si="8"/>
        <v>1.341472649999953E-2</v>
      </c>
      <c r="X27" s="85">
        <f t="shared" si="8"/>
        <v>1.9534381999999351E-2</v>
      </c>
      <c r="Y27" s="85">
        <f t="shared" si="8"/>
        <v>2.6515085730000054E-2</v>
      </c>
      <c r="Z27" s="85">
        <f t="shared" si="8"/>
        <v>1.6981638625000572E-2</v>
      </c>
      <c r="AA27" s="85">
        <f t="shared" si="8"/>
        <v>0</v>
      </c>
      <c r="AB27" s="86">
        <f t="shared" si="8"/>
        <v>0</v>
      </c>
      <c r="AC27" s="87"/>
      <c r="AD27" s="84">
        <f t="shared" ref="AD27:BC27" si="9">AD7-SUM(AD8,AD9,AD15,AD22,AD26)</f>
        <v>8.9329909999998347E-3</v>
      </c>
      <c r="AE27" s="85">
        <f t="shared" si="9"/>
        <v>8.0836359999998386E-3</v>
      </c>
      <c r="AF27" s="85">
        <f t="shared" si="9"/>
        <v>9.4299999999994943E-3</v>
      </c>
      <c r="AG27" s="85">
        <f t="shared" si="9"/>
        <v>8.4350000000001923E-3</v>
      </c>
      <c r="AH27" s="85">
        <f t="shared" si="9"/>
        <v>1.1613999999999791E-2</v>
      </c>
      <c r="AI27" s="85">
        <f t="shared" si="9"/>
        <v>7.0853690000003411E-3</v>
      </c>
      <c r="AJ27" s="85">
        <f t="shared" si="9"/>
        <v>5.8598179999998501E-3</v>
      </c>
      <c r="AK27" s="85">
        <f t="shared" si="9"/>
        <v>4.8513820000005703E-3</v>
      </c>
      <c r="AL27" s="85">
        <f t="shared" si="9"/>
        <v>5.5073010000000755E-3</v>
      </c>
      <c r="AM27" s="85">
        <f t="shared" si="9"/>
        <v>2.8438379999999874E-3</v>
      </c>
      <c r="AN27" s="85">
        <f t="shared" si="9"/>
        <v>3.0765640000001149E-3</v>
      </c>
      <c r="AO27" s="85">
        <f t="shared" si="9"/>
        <v>3.3937319999997051E-3</v>
      </c>
      <c r="AP27" s="85">
        <f t="shared" si="9"/>
        <v>4.7822340000002184E-3</v>
      </c>
      <c r="AQ27" s="85">
        <f t="shared" si="9"/>
        <v>6.9994989999996315E-3</v>
      </c>
      <c r="AR27" s="85">
        <f t="shared" si="9"/>
        <v>6.200168000000672E-3</v>
      </c>
      <c r="AS27" s="85">
        <f t="shared" si="9"/>
        <v>5.2006679999999639E-3</v>
      </c>
      <c r="AT27" s="85">
        <f t="shared" si="9"/>
        <v>7.3005239999998084E-3</v>
      </c>
      <c r="AU27" s="85">
        <f t="shared" si="9"/>
        <v>1.0700268999999984E-2</v>
      </c>
      <c r="AV27" s="85">
        <f t="shared" si="9"/>
        <v>6.4345160000002233E-3</v>
      </c>
      <c r="AW27" s="85">
        <f t="shared" si="9"/>
        <v>1.6499438000000977E-2</v>
      </c>
      <c r="AX27" s="85">
        <f t="shared" si="9"/>
        <v>1.3405458999999897E-2</v>
      </c>
      <c r="AY27" s="85">
        <f t="shared" si="9"/>
        <v>2.3513763999999826E-2</v>
      </c>
      <c r="AZ27" s="85">
        <f t="shared" si="9"/>
        <v>2.2949812999999653E-2</v>
      </c>
      <c r="BA27" s="85">
        <f t="shared" si="9"/>
        <v>2.0785520000000224E-2</v>
      </c>
      <c r="BB27" s="85">
        <f t="shared" si="9"/>
        <v>0</v>
      </c>
      <c r="BC27" s="86">
        <f t="shared" si="9"/>
        <v>0</v>
      </c>
      <c r="BD27" s="228"/>
    </row>
    <row r="28"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52"/>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[2]RWE!$A$25*[2]ToM3!$A$2</f>
        <v>2.8</v>
      </c>
      <c r="C1" t="s">
        <v>179</v>
      </c>
    </row>
    <row r="2" spans="1:56" ht="20" customHeight="1" thickTop="1">
      <c r="B2" s="465" t="s">
        <v>51</v>
      </c>
      <c r="C2" s="447" t="s">
        <v>220</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1/$A$1*'[1]94Imp'!B$39</f>
        <v>1.0417094523600505</v>
      </c>
      <c r="D5" s="128">
        <f>1/$A$1*'[1]94Imp'!C$39</f>
        <v>1.1266143062568328</v>
      </c>
      <c r="E5" s="128">
        <f>1/$A$1*'[1]94Imp'!D$39</f>
        <v>1.0369891418617248</v>
      </c>
      <c r="F5" s="128">
        <f>1/$A$1*'[1]94Imp'!E$39</f>
        <v>0.95507465043899431</v>
      </c>
      <c r="G5" s="128">
        <f>1/$A$1*'[1]94Imp'!F$39</f>
        <v>0.97871527920933477</v>
      </c>
      <c r="H5" s="128">
        <f>1/$A$1*'[1]94Imp'!G$39</f>
        <v>0.89834638438586734</v>
      </c>
      <c r="I5" s="128">
        <f>1/$A$1*'[1]94Imp'!H$39</f>
        <v>0.93941465984219807</v>
      </c>
      <c r="J5" s="128">
        <f>1/$A$1*'[1]94Imp'!I$39</f>
        <v>0.7334670422198234</v>
      </c>
      <c r="K5" s="128">
        <f>1/$A$1*'[1]94Imp'!J$39</f>
        <v>0.51901622207273368</v>
      </c>
      <c r="L5" s="128">
        <f>1/$A$1*'[1]94Imp'!K$39</f>
        <v>0.35464879359490176</v>
      </c>
      <c r="M5" s="128">
        <f>1/$A$1*'[1]94Imp'!L$39</f>
        <v>0.38271657708434509</v>
      </c>
      <c r="N5" s="128">
        <f>1/$A$1*'[1]94Imp'!M$39</f>
        <v>0.35255692428693303</v>
      </c>
      <c r="O5" s="128">
        <f>1/$A$1*'[1]94Imp'!N$39</f>
        <v>0.47560256710476195</v>
      </c>
      <c r="P5" s="128">
        <f>1/$A$1*'[1]94Imp'!O$39</f>
        <v>0.50311970897222225</v>
      </c>
      <c r="Q5" s="128">
        <f>1/$A$1*'[1]94Imp'!P$39</f>
        <v>0.30075541100000003</v>
      </c>
      <c r="R5" s="128">
        <f>1/$A$1*'[1]94Imp'!Q$39</f>
        <v>0.31092288399999995</v>
      </c>
      <c r="S5" s="128">
        <f>1/$A$1*'[1]94Imp'!R$39</f>
        <v>0.48776396423027052</v>
      </c>
      <c r="T5" s="128">
        <f>1/$A$1*'[1]94Imp'!S$39</f>
        <v>0.53237414188482535</v>
      </c>
      <c r="U5" s="128">
        <f>1/$A$1*'[1]94Imp'!T$39</f>
        <v>0.4191673019694121</v>
      </c>
      <c r="V5" s="128">
        <f>1/$A$1*'[1]94Imp'!U$39</f>
        <v>0.438165307</v>
      </c>
      <c r="W5" s="128">
        <f>1/$A$1*'[1]94Imp'!V$39</f>
        <v>0.37282047000000001</v>
      </c>
      <c r="X5" s="128">
        <f>1/$A$1*'[1]94Imp'!W$39</f>
        <v>0.38494709699999996</v>
      </c>
      <c r="Y5" s="128">
        <f>1/$A$1*'[1]94Imp'!X$39</f>
        <v>0.379520437323</v>
      </c>
      <c r="Z5" s="128">
        <f>1/$A$1*'[1]94Imp'!Y$39</f>
        <v>0.360856375698</v>
      </c>
      <c r="AA5" s="128">
        <f>1/$A$1*'[1]94Imp'!Z$39</f>
        <v>0</v>
      </c>
      <c r="AB5" s="129">
        <f>1/$A$1*'[1]94Imp'!AA$39</f>
        <v>0</v>
      </c>
      <c r="AC5" s="70"/>
      <c r="AD5" s="76">
        <f>1/1000*'[1]94Imp'!AB$39</f>
        <v>2.4495647329999999</v>
      </c>
      <c r="AE5" s="128">
        <f>1/1000*'[1]94Imp'!AC$39</f>
        <v>2.3819691070000002</v>
      </c>
      <c r="AF5" s="128">
        <f>1/1000*'[1]94Imp'!AD$39</f>
        <v>2.3903892329999996</v>
      </c>
      <c r="AG5" s="128">
        <f>1/1000*'[1]94Imp'!AE$39</f>
        <v>2.4427181770000002</v>
      </c>
      <c r="AH5" s="128">
        <f>1/1000*'[1]94Imp'!AF$39</f>
        <v>2.5399697179999996</v>
      </c>
      <c r="AI5" s="128">
        <f>1/1000*'[1]94Imp'!AG$39</f>
        <v>2.5136983790000005</v>
      </c>
      <c r="AJ5" s="128">
        <f>1/1000*'[1]94Imp'!AH$39</f>
        <v>2.492825168</v>
      </c>
      <c r="AK5" s="128">
        <f>1/1000*'[1]94Imp'!AI$39</f>
        <v>2.18695583</v>
      </c>
      <c r="AL5" s="128">
        <f>1/1000*'[1]94Imp'!AJ$39</f>
        <v>1.7828152019999999</v>
      </c>
      <c r="AM5" s="128">
        <f>1/1000*'[1]94Imp'!AK$39</f>
        <v>1.086737166</v>
      </c>
      <c r="AN5" s="128">
        <f>1/1000*'[1]94Imp'!AL$39</f>
        <v>1.1872456920000001</v>
      </c>
      <c r="AO5" s="128">
        <f>1/1000*'[1]94Imp'!AM$39</f>
        <v>1.2552888719999999</v>
      </c>
      <c r="AP5" s="128">
        <f>1/1000*'[1]94Imp'!AN$39</f>
        <v>1.267480095</v>
      </c>
      <c r="AQ5" s="128">
        <f>1/1000*'[1]94Imp'!AO$39</f>
        <v>1.341079914</v>
      </c>
      <c r="AR5" s="128">
        <f>1/1000*'[1]94Imp'!AP$39</f>
        <v>1.2146328749999999</v>
      </c>
      <c r="AS5" s="128">
        <f>1/1000*'[1]94Imp'!AQ$39</f>
        <v>1.3262765620000001</v>
      </c>
      <c r="AT5" s="128">
        <f>1/1000*'[1]94Imp'!AR$39</f>
        <v>1.705955967</v>
      </c>
      <c r="AU5" s="128">
        <f>1/1000*'[1]94Imp'!AS$39</f>
        <v>1.6801828480000001</v>
      </c>
      <c r="AV5" s="128">
        <f>1/1000*'[1]94Imp'!AT$39</f>
        <v>1.456647011</v>
      </c>
      <c r="AW5" s="128">
        <f>1/1000*'[1]94Imp'!AU$39</f>
        <v>1.492358418</v>
      </c>
      <c r="AX5" s="128">
        <f>1/1000*'[1]94Imp'!AV$39</f>
        <v>1.272076666</v>
      </c>
      <c r="AY5" s="128">
        <f>1/1000*'[1]94Imp'!AW$39</f>
        <v>1.463791077</v>
      </c>
      <c r="AZ5" s="128">
        <f>1/1000*'[1]94Imp'!AX$39</f>
        <v>1.6686927519999999</v>
      </c>
      <c r="BA5" s="128">
        <f>1/1000*'[1]94Imp'!AY$39</f>
        <v>1.664636886</v>
      </c>
      <c r="BB5" s="128">
        <f>1/1000*'[1]94Imp'!AZ$39</f>
        <v>0</v>
      </c>
      <c r="BC5" s="129">
        <f>1/1000*'[1]94Imp'!BA$39</f>
        <v>0</v>
      </c>
      <c r="BD5" s="228"/>
    </row>
    <row r="6" spans="1:56" ht="10" customHeight="1" thickTop="1" thickBot="1">
      <c r="B6" s="48"/>
      <c r="C6" s="182"/>
      <c r="D6" s="183"/>
      <c r="E6" s="183"/>
      <c r="F6" s="183"/>
      <c r="G6" s="183"/>
      <c r="H6" s="183"/>
      <c r="I6" s="183"/>
      <c r="J6" s="183"/>
      <c r="K6" s="183"/>
      <c r="L6" s="183"/>
      <c r="M6" s="183"/>
      <c r="N6" s="183"/>
      <c r="O6" s="183"/>
      <c r="P6" s="234"/>
      <c r="Q6" s="234"/>
      <c r="R6" s="234"/>
      <c r="S6" s="234"/>
      <c r="T6" s="234"/>
      <c r="U6" s="234"/>
      <c r="V6" s="234"/>
      <c r="W6" s="234"/>
      <c r="X6" s="234"/>
      <c r="Y6" s="234"/>
      <c r="Z6" s="234"/>
      <c r="AA6" s="234"/>
      <c r="AB6" s="234"/>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1:56" ht="20" customHeight="1" thickTop="1" thickBot="1">
      <c r="B7" s="67" t="s">
        <v>106</v>
      </c>
      <c r="C7" s="76">
        <f>1/$A$1*'[1]94Imp'!B$263-C5</f>
        <v>2.5225513965893231</v>
      </c>
      <c r="D7" s="128">
        <f>1/$A$1*'[1]94Imp'!C$263-D5</f>
        <v>2.7946685511631713</v>
      </c>
      <c r="E7" s="128">
        <f>1/$A$1*'[1]94Imp'!D$263-E5</f>
        <v>3.3976886324362945</v>
      </c>
      <c r="F7" s="128">
        <f>1/$A$1*'[1]94Imp'!E$263-F5</f>
        <v>3.6660190631645748</v>
      </c>
      <c r="G7" s="128">
        <f>1/$A$1*'[1]94Imp'!F$263-G5</f>
        <v>3.956066617224419</v>
      </c>
      <c r="H7" s="128">
        <f>1/$A$1*'[1]94Imp'!G$263-H5</f>
        <v>4.3993133112532439</v>
      </c>
      <c r="I7" s="128">
        <f>1/$A$1*'[1]94Imp'!H$263-I5</f>
        <v>4.63997380997262</v>
      </c>
      <c r="J7" s="128">
        <f>1/$A$1*'[1]94Imp'!I$263-J5</f>
        <v>4.3277472027174593</v>
      </c>
      <c r="K7" s="128">
        <f>1/$A$1*'[1]94Imp'!J$263-K5</f>
        <v>3.4683902360759067</v>
      </c>
      <c r="L7" s="128">
        <f>1/$A$1*'[1]94Imp'!K$263-L5</f>
        <v>3.2243386769995745</v>
      </c>
      <c r="M7" s="128">
        <f>1/$A$1*'[1]94Imp'!L$263-M5</f>
        <v>3.6751012149700824</v>
      </c>
      <c r="N7" s="128">
        <f>1/$A$1*'[1]94Imp'!M$263-N5</f>
        <v>3.3195772620710859</v>
      </c>
      <c r="O7" s="128">
        <f>1/$A$1*'[1]94Imp'!N$263-O5</f>
        <v>4.0727903772539724</v>
      </c>
      <c r="P7" s="128">
        <f>1/$A$1*'[1]94Imp'!O$263-P5</f>
        <v>4.3378703255159703</v>
      </c>
      <c r="Q7" s="128">
        <f>1/$A$1*'[1]94Imp'!P$263-Q5</f>
        <v>3.8825233629999998</v>
      </c>
      <c r="R7" s="128">
        <f>1/$A$1*'[1]94Imp'!Q$263-R5</f>
        <v>3.8528839589999997</v>
      </c>
      <c r="S7" s="128">
        <f>1/$A$1*'[1]94Imp'!R$263-S5</f>
        <v>4.5126960074091009</v>
      </c>
      <c r="T7" s="128">
        <f>1/$A$1*'[1]94Imp'!S$263-T5</f>
        <v>5.3823532657537019</v>
      </c>
      <c r="U7" s="128">
        <f>1/$A$1*'[1]94Imp'!T$263-U5</f>
        <v>5.1442297683989011</v>
      </c>
      <c r="V7" s="128">
        <f>1/$A$1*'[1]94Imp'!U$263-V5</f>
        <v>5.5614173439999997</v>
      </c>
      <c r="W7" s="128">
        <f>1/$A$1*'[1]94Imp'!V$263-W5</f>
        <v>5.5836602910000002</v>
      </c>
      <c r="X7" s="128">
        <f>1/$A$1*'[1]94Imp'!W$263-X5</f>
        <v>6.3197190749999965</v>
      </c>
      <c r="Y7" s="128">
        <f>1/$A$1*'[1]94Imp'!X$263-Y5</f>
        <v>6.1118678151980008</v>
      </c>
      <c r="Z7" s="128">
        <f>1/$A$1*'[1]94Imp'!Y$263-Z5</f>
        <v>4.2770266859469999</v>
      </c>
      <c r="AA7" s="128">
        <f>1/$A$1*'[1]94Imp'!Z$263-AA5</f>
        <v>0</v>
      </c>
      <c r="AB7" s="129">
        <f>1/$A$1*'[1]94Imp'!AA$263-AB5</f>
        <v>0</v>
      </c>
      <c r="AC7" s="29"/>
      <c r="AD7" s="68">
        <f>1/1000*'[1]94Imp'!AB$263-AD5</f>
        <v>6.3537233919999965</v>
      </c>
      <c r="AE7" s="120">
        <f>1/1000*'[1]94Imp'!AC$263-AE5</f>
        <v>6.4265660089999983</v>
      </c>
      <c r="AF7" s="120">
        <f>1/1000*'[1]94Imp'!AD$263-AF5</f>
        <v>8.058896095999998</v>
      </c>
      <c r="AG7" s="120">
        <f>1/1000*'[1]94Imp'!AE$263-AG5</f>
        <v>9.261739809999991</v>
      </c>
      <c r="AH7" s="120">
        <f>1/1000*'[1]94Imp'!AF$263-AH5</f>
        <v>10.822764137999998</v>
      </c>
      <c r="AI7" s="120">
        <f>1/1000*'[1]94Imp'!AG$263-AI5</f>
        <v>12.268018193999989</v>
      </c>
      <c r="AJ7" s="120">
        <f>1/1000*'[1]94Imp'!AH$263-AJ5</f>
        <v>13.152975978000001</v>
      </c>
      <c r="AK7" s="120">
        <f>1/1000*'[1]94Imp'!AI$263-AK5</f>
        <v>13.30776973399999</v>
      </c>
      <c r="AL7" s="120">
        <f>1/1000*'[1]94Imp'!AJ$263-AL5</f>
        <v>12.19242306999999</v>
      </c>
      <c r="AM7" s="120">
        <f>1/1000*'[1]94Imp'!AK$263-AM5</f>
        <v>9.8737389149999988</v>
      </c>
      <c r="AN7" s="120">
        <f>1/1000*'[1]94Imp'!AL$263-AN5</f>
        <v>11.766971560999998</v>
      </c>
      <c r="AO7" s="120">
        <f>1/1000*'[1]94Imp'!AM$263-AO5</f>
        <v>11.506323829999999</v>
      </c>
      <c r="AP7" s="120">
        <f>1/1000*'[1]94Imp'!AN$263-AP5</f>
        <v>12.562694150000008</v>
      </c>
      <c r="AQ7" s="120">
        <f>1/1000*'[1]94Imp'!AO$263-AQ5</f>
        <v>13.440551361999999</v>
      </c>
      <c r="AR7" s="120">
        <f>1/1000*'[1]94Imp'!AP$263-AR5</f>
        <v>15.113578684</v>
      </c>
      <c r="AS7" s="120">
        <f>1/1000*'[1]94Imp'!AQ$263-AS5</f>
        <v>16.758093300999999</v>
      </c>
      <c r="AT7" s="120">
        <f>1/1000*'[1]94Imp'!AR$263-AT5</f>
        <v>16.447082678000001</v>
      </c>
      <c r="AU7" s="120">
        <f>1/1000*'[1]94Imp'!AS$263-AU5</f>
        <v>18.273632884999984</v>
      </c>
      <c r="AV7" s="120">
        <f>1/1000*'[1]94Imp'!AT$263-AV5</f>
        <v>18.450328127000006</v>
      </c>
      <c r="AW7" s="120">
        <f>1/1000*'[1]94Imp'!AU$263-AW5</f>
        <v>19.177229551000014</v>
      </c>
      <c r="AX7" s="120">
        <f>1/1000*'[1]94Imp'!AV$263-AX5</f>
        <v>19.971241938999992</v>
      </c>
      <c r="AY7" s="120">
        <f>1/1000*'[1]94Imp'!AW$263-AY5</f>
        <v>26.383849171000008</v>
      </c>
      <c r="AZ7" s="120">
        <f>1/1000*'[1]94Imp'!AX$263-AZ5</f>
        <v>28.253909508999993</v>
      </c>
      <c r="BA7" s="120">
        <f>1/1000*'[1]94Imp'!AY$263-BA5</f>
        <v>20.504141857000004</v>
      </c>
      <c r="BB7" s="120">
        <f>1/1000*'[1]94Imp'!AZ$263-BB5</f>
        <v>0</v>
      </c>
      <c r="BC7" s="196">
        <f>1/1000*'[1]94Imp'!BA$263-BC5</f>
        <v>0</v>
      </c>
      <c r="BD7" s="228"/>
    </row>
    <row r="8" spans="1:56" ht="20" customHeight="1" thickTop="1">
      <c r="B8" s="88" t="s">
        <v>82</v>
      </c>
      <c r="C8" s="181">
        <f>1/$A$1*'[1]94Imp'!B$266</f>
        <v>1.3364225853076424E-2</v>
      </c>
      <c r="D8" s="225">
        <f>1/$A$1*'[1]94Imp'!C$266</f>
        <v>1.4381521453670497E-2</v>
      </c>
      <c r="E8" s="225">
        <f>1/$A$1*'[1]94Imp'!D$266</f>
        <v>1.2339023761469631E-2</v>
      </c>
      <c r="F8" s="225">
        <f>1/$A$1*'[1]94Imp'!E$266</f>
        <v>1.1204962852975722E-2</v>
      </c>
      <c r="G8" s="225">
        <f>1/$A$1*'[1]94Imp'!F$266</f>
        <v>8.8102458726254159E-3</v>
      </c>
      <c r="H8" s="225">
        <f>1/$A$1*'[1]94Imp'!G$266</f>
        <v>7.0818772942915619E-3</v>
      </c>
      <c r="I8" s="225">
        <f>1/$A$1*'[1]94Imp'!H$266</f>
        <v>6.7852701665157278E-3</v>
      </c>
      <c r="J8" s="225">
        <f>1/$A$1*'[1]94Imp'!I$266</f>
        <v>4.6156373931411313E-3</v>
      </c>
      <c r="K8" s="225">
        <f>1/$A$1*'[1]94Imp'!J$266</f>
        <v>3.1169386890844107E-3</v>
      </c>
      <c r="L8" s="225">
        <f>1/$A$1*'[1]94Imp'!K$266</f>
        <v>2.1815387385576094E-3</v>
      </c>
      <c r="M8" s="225">
        <f>1/$A$1*'[1]94Imp'!L$266</f>
        <v>1.973440053665153E-3</v>
      </c>
      <c r="N8" s="225">
        <f>1/$A$1*'[1]94Imp'!M$266</f>
        <v>1.5984426796069461E-3</v>
      </c>
      <c r="O8" s="225">
        <f>1/$A$1*'[1]94Imp'!N$266</f>
        <v>1.8252843111111108E-3</v>
      </c>
      <c r="P8" s="225">
        <f>1/$A$1*'[1]94Imp'!O$266</f>
        <v>1.880888222222222E-3</v>
      </c>
      <c r="Q8" s="225">
        <f>1/$A$1*'[1]94Imp'!P$266</f>
        <v>1.308549E-3</v>
      </c>
      <c r="R8" s="225">
        <f>1/$A$1*'[1]94Imp'!Q$266</f>
        <v>1.4182039999999997E-3</v>
      </c>
      <c r="S8" s="225">
        <f>1/$A$1*'[1]94Imp'!R$266</f>
        <v>1.3243792712002544E-3</v>
      </c>
      <c r="T8" s="225">
        <f>1/$A$1*'[1]94Imp'!S$266</f>
        <v>2.2770918570916687E-3</v>
      </c>
      <c r="U8" s="225">
        <f>1/$A$1*'[1]94Imp'!T$266</f>
        <v>1.710038162191336E-3</v>
      </c>
      <c r="V8" s="225">
        <f>1/$A$1*'[1]94Imp'!U$266</f>
        <v>2.4272429999999999E-3</v>
      </c>
      <c r="W8" s="225">
        <f>1/$A$1*'[1]94Imp'!V$266</f>
        <v>2.4184330000000002E-3</v>
      </c>
      <c r="X8" s="225">
        <f>1/$A$1*'[1]94Imp'!W$266</f>
        <v>2.8519220000000002E-3</v>
      </c>
      <c r="Y8" s="225">
        <f>1/$A$1*'[1]94Imp'!X$266</f>
        <v>3.4617426340000004E-3</v>
      </c>
      <c r="Z8" s="225">
        <f>1/$A$1*'[1]94Imp'!Y$266</f>
        <v>2.76450293E-3</v>
      </c>
      <c r="AA8" s="225">
        <f>1/$A$1*'[1]94Imp'!Z$266</f>
        <v>0</v>
      </c>
      <c r="AB8" s="212">
        <f>1/$A$1*'[1]94Imp'!AA$266</f>
        <v>0</v>
      </c>
      <c r="AC8" s="70"/>
      <c r="AD8" s="181">
        <f>1/1000*'[1]94Imp'!AB$266</f>
        <v>3.3020067E-2</v>
      </c>
      <c r="AE8" s="225">
        <f>1/1000*'[1]94Imp'!AC$266</f>
        <v>3.2483345000000004E-2</v>
      </c>
      <c r="AF8" s="225">
        <f>1/1000*'[1]94Imp'!AD$266</f>
        <v>2.7855346E-2</v>
      </c>
      <c r="AG8" s="225">
        <f>1/1000*'[1]94Imp'!AE$266</f>
        <v>2.6719193999999998E-2</v>
      </c>
      <c r="AH8" s="225">
        <f>1/1000*'[1]94Imp'!AF$266</f>
        <v>2.2663065E-2</v>
      </c>
      <c r="AI8" s="225">
        <f>1/1000*'[1]94Imp'!AG$266</f>
        <v>1.8549646999999996E-2</v>
      </c>
      <c r="AJ8" s="225">
        <f>1/1000*'[1]94Imp'!AH$266</f>
        <v>1.8079525999999999E-2</v>
      </c>
      <c r="AK8" s="225">
        <f>1/1000*'[1]94Imp'!AI$266</f>
        <v>1.3460570999999994E-2</v>
      </c>
      <c r="AL8" s="225">
        <f>1/1000*'[1]94Imp'!AJ$266</f>
        <v>1.0231992000000002E-2</v>
      </c>
      <c r="AM8" s="225">
        <f>1/1000*'[1]94Imp'!AK$266</f>
        <v>6.216648E-3</v>
      </c>
      <c r="AN8" s="225">
        <f>1/1000*'[1]94Imp'!AL$266</f>
        <v>6.1723770000000006E-3</v>
      </c>
      <c r="AO8" s="225">
        <f>1/1000*'[1]94Imp'!AM$266</f>
        <v>5.2856749999999992E-3</v>
      </c>
      <c r="AP8" s="225">
        <f>1/1000*'[1]94Imp'!AN$266</f>
        <v>5.1746190000000001E-3</v>
      </c>
      <c r="AQ8" s="225">
        <f>1/1000*'[1]94Imp'!AO$266</f>
        <v>5.4559070000000003E-3</v>
      </c>
      <c r="AR8" s="225">
        <f>1/1000*'[1]94Imp'!AP$266</f>
        <v>5.3960579999999996E-3</v>
      </c>
      <c r="AS8" s="225">
        <f>1/1000*'[1]94Imp'!AQ$266</f>
        <v>6.277361999999999E-3</v>
      </c>
      <c r="AT8" s="225">
        <f>1/1000*'[1]94Imp'!AR$266</f>
        <v>5.0588050000000004E-3</v>
      </c>
      <c r="AU8" s="225">
        <f>1/1000*'[1]94Imp'!AS$266</f>
        <v>8.3159460000000011E-3</v>
      </c>
      <c r="AV8" s="225">
        <f>1/1000*'[1]94Imp'!AT$266</f>
        <v>6.3803550000000007E-3</v>
      </c>
      <c r="AW8" s="225">
        <f>1/1000*'[1]94Imp'!AU$266</f>
        <v>8.6361099999999989E-3</v>
      </c>
      <c r="AX8" s="225">
        <f>1/1000*'[1]94Imp'!AV$266</f>
        <v>8.9328399999999992E-3</v>
      </c>
      <c r="AY8" s="225">
        <f>1/1000*'[1]94Imp'!AW$266</f>
        <v>1.2205350000000002E-2</v>
      </c>
      <c r="AZ8" s="225">
        <f>1/1000*'[1]94Imp'!AX$266</f>
        <v>1.7181269999999995E-2</v>
      </c>
      <c r="BA8" s="225">
        <f>1/1000*'[1]94Imp'!AY$266</f>
        <v>1.3219299999999998E-2</v>
      </c>
      <c r="BB8" s="225">
        <f>1/1000*'[1]94Imp'!AZ$266</f>
        <v>0</v>
      </c>
      <c r="BC8" s="212">
        <f>1/1000*'[1]94Imp'!BA$266</f>
        <v>0</v>
      </c>
      <c r="BD8" s="253"/>
    </row>
    <row r="9" spans="1:56" ht="20" customHeight="1">
      <c r="B9" s="136" t="s">
        <v>110</v>
      </c>
      <c r="C9" s="398">
        <f>1/$A$1*'[1]94Imp'!B$269+C14</f>
        <v>0.33537434533134114</v>
      </c>
      <c r="D9" s="399">
        <f>1/$A$1*'[1]94Imp'!C$269+D14</f>
        <v>0.38081321484086533</v>
      </c>
      <c r="E9" s="399">
        <f>1/$A$1*'[1]94Imp'!D$269+E14</f>
        <v>0.39155779581795758</v>
      </c>
      <c r="F9" s="399">
        <f>1/$A$1*'[1]94Imp'!E$269+F14</f>
        <v>0.37873052773523819</v>
      </c>
      <c r="G9" s="399">
        <f>1/$A$1*'[1]94Imp'!F$269+G14</f>
        <v>0.4035386817355614</v>
      </c>
      <c r="H9" s="399">
        <f>1/$A$1*'[1]94Imp'!G$269+H14</f>
        <v>0.44423581292541159</v>
      </c>
      <c r="I9" s="399">
        <f>1/$A$1*'[1]94Imp'!H$269+I14</f>
        <v>0.39060207447222717</v>
      </c>
      <c r="J9" s="399">
        <f>1/$A$1*'[1]94Imp'!I$269+J14</f>
        <v>0.31917997601267761</v>
      </c>
      <c r="K9" s="399">
        <f>1/$A$1*'[1]94Imp'!J$269+K14</f>
        <v>0.21396580631148504</v>
      </c>
      <c r="L9" s="399">
        <f>1/$A$1*'[1]94Imp'!K$269+L14</f>
        <v>0.18639311150362922</v>
      </c>
      <c r="M9" s="399">
        <f>1/$A$1*'[1]94Imp'!L$269+M14</f>
        <v>0.19368708792885808</v>
      </c>
      <c r="N9" s="399">
        <f>1/$A$1*'[1]94Imp'!M$269+N14</f>
        <v>0.18766131828736624</v>
      </c>
      <c r="O9" s="399">
        <f>1/$A$1*'[1]94Imp'!N$269+O14</f>
        <v>0.27163983314957635</v>
      </c>
      <c r="P9" s="399">
        <f>1/$A$1*'[1]94Imp'!O$269+P14</f>
        <v>0.31003824757850229</v>
      </c>
      <c r="Q9" s="399">
        <f>1/$A$1*'[1]94Imp'!P$269+Q14</f>
        <v>0.21270783300000001</v>
      </c>
      <c r="R9" s="399">
        <f>1/$A$1*'[1]94Imp'!Q$269+R14</f>
        <v>0.21385365899999997</v>
      </c>
      <c r="S9" s="399">
        <f>1/$A$1*'[1]94Imp'!R$269+S14</f>
        <v>0.33648062840114173</v>
      </c>
      <c r="T9" s="399">
        <f>1/$A$1*'[1]94Imp'!S$269+T14</f>
        <v>0.3854055806896442</v>
      </c>
      <c r="U9" s="399">
        <f>1/$A$1*'[1]94Imp'!T$269+U14</f>
        <v>0.33098300220670618</v>
      </c>
      <c r="V9" s="399">
        <f>1/$A$1*'[1]94Imp'!U$269+V14</f>
        <v>0.37705415999999997</v>
      </c>
      <c r="W9" s="399">
        <f>1/$A$1*'[1]94Imp'!V$269+W14</f>
        <v>0.40119015300000005</v>
      </c>
      <c r="X9" s="399">
        <f>1/$A$1*'[1]94Imp'!W$269+X14</f>
        <v>0.54038849700000002</v>
      </c>
      <c r="Y9" s="399">
        <f>1/$A$1*'[1]94Imp'!X$269+Y14</f>
        <v>0.55150362637999994</v>
      </c>
      <c r="Z9" s="399">
        <f>1/$A$1*'[1]94Imp'!Y$269+Z14</f>
        <v>0.40318170776000001</v>
      </c>
      <c r="AA9" s="399">
        <f>1/$A$1*'[1]94Imp'!Z$269+AA14</f>
        <v>0</v>
      </c>
      <c r="AB9" s="400">
        <f>1/$A$1*'[1]94Imp'!AA$269+AB14</f>
        <v>0</v>
      </c>
      <c r="AC9" s="89"/>
      <c r="AD9" s="139">
        <f>1/1000*'[1]94Imp'!AB$269+AD14</f>
        <v>0.84654689799999983</v>
      </c>
      <c r="AE9" s="140">
        <f>1/1000*'[1]94Imp'!AC$269+AE14</f>
        <v>0.85698088400000005</v>
      </c>
      <c r="AF9" s="140">
        <f>1/1000*'[1]94Imp'!AD$269+AF14</f>
        <v>0.95974426499999999</v>
      </c>
      <c r="AG9" s="140">
        <f>1/1000*'[1]94Imp'!AE$269+AG14</f>
        <v>1.0000369589999998</v>
      </c>
      <c r="AH9" s="140">
        <f>1/1000*'[1]94Imp'!AF$269+AH14</f>
        <v>1.1957059649999999</v>
      </c>
      <c r="AI9" s="140">
        <f>1/1000*'[1]94Imp'!AG$269+AI14</f>
        <v>1.2900242889999998</v>
      </c>
      <c r="AJ9" s="140">
        <f>1/1000*'[1]94Imp'!AH$269+AJ14</f>
        <v>1.1722502100000001</v>
      </c>
      <c r="AK9" s="140">
        <f>1/1000*'[1]94Imp'!AI$269+AK14</f>
        <v>1.0383551559999999</v>
      </c>
      <c r="AL9" s="140">
        <f>1/1000*'[1]94Imp'!AJ$269+AL14</f>
        <v>0.79361940800000008</v>
      </c>
      <c r="AM9" s="140">
        <f>1/1000*'[1]94Imp'!AK$269+AM14</f>
        <v>0.598978495</v>
      </c>
      <c r="AN9" s="140">
        <f>1/1000*'[1]94Imp'!AL$269+AN14</f>
        <v>0.64133269999999998</v>
      </c>
      <c r="AO9" s="140">
        <f>1/1000*'[1]94Imp'!AM$269+AO14</f>
        <v>0.67571697999999991</v>
      </c>
      <c r="AP9" s="140">
        <f>1/1000*'[1]94Imp'!AN$269+AP14</f>
        <v>0.76395602899999993</v>
      </c>
      <c r="AQ9" s="140">
        <f>1/1000*'[1]94Imp'!AO$269+AQ14</f>
        <v>0.86687867600000001</v>
      </c>
      <c r="AR9" s="140">
        <f>1/1000*'[1]94Imp'!AP$269+AR14</f>
        <v>0.82360421899999992</v>
      </c>
      <c r="AS9" s="140">
        <f>1/1000*'[1]94Imp'!AQ$269+AS14</f>
        <v>0.93369495699999994</v>
      </c>
      <c r="AT9" s="140">
        <f>1/1000*'[1]94Imp'!AR$269+AT14</f>
        <v>1.1665284499999999</v>
      </c>
      <c r="AU9" s="140">
        <f>1/1000*'[1]94Imp'!AS$269+AU14</f>
        <v>1.2575698739999999</v>
      </c>
      <c r="AV9" s="140">
        <f>1/1000*'[1]94Imp'!AT$269+AV14</f>
        <v>1.1943277079999999</v>
      </c>
      <c r="AW9" s="140">
        <f>1/1000*'[1]94Imp'!AU$269+AW14</f>
        <v>1.3017321829999999</v>
      </c>
      <c r="AX9" s="140">
        <f>1/1000*'[1]94Imp'!AV$269+AX14</f>
        <v>1.4175101880000001</v>
      </c>
      <c r="AY9" s="140">
        <f>1/1000*'[1]94Imp'!AW$269+AY14</f>
        <v>2.2290997569999997</v>
      </c>
      <c r="AZ9" s="140">
        <f>1/1000*'[1]94Imp'!AX$269+AZ14</f>
        <v>2.6207296769999999</v>
      </c>
      <c r="BA9" s="140">
        <f>1/1000*'[1]94Imp'!AY$269+BA14</f>
        <v>2.0372597620000001</v>
      </c>
      <c r="BB9" s="140">
        <f>1/1000*'[1]94Imp'!AZ$269+BB14</f>
        <v>0</v>
      </c>
      <c r="BC9" s="141">
        <f>1/1000*'[1]94Imp'!BA$269+BC14</f>
        <v>0</v>
      </c>
      <c r="BD9" s="228"/>
    </row>
    <row r="10" spans="1:56">
      <c r="B10" s="18" t="s">
        <v>35</v>
      </c>
      <c r="C10" s="17">
        <f>1/$A$1*'[1]94Imp'!B$31</f>
        <v>4.3836718551681211E-2</v>
      </c>
      <c r="D10" s="12">
        <f>1/$A$1*'[1]94Imp'!C$31</f>
        <v>6.7711318563300815E-2</v>
      </c>
      <c r="E10" s="12">
        <f>1/$A$1*'[1]94Imp'!D$31</f>
        <v>9.5136114623849674E-2</v>
      </c>
      <c r="F10" s="12">
        <f>1/$A$1*'[1]94Imp'!E$31</f>
        <v>9.77331166265651E-2</v>
      </c>
      <c r="G10" s="12">
        <f>1/$A$1*'[1]94Imp'!F$31</f>
        <v>0.12380299737102113</v>
      </c>
      <c r="H10" s="12">
        <f>1/$A$1*'[1]94Imp'!G$31</f>
        <v>0.13996035174978508</v>
      </c>
      <c r="I10" s="12">
        <f>1/$A$1*'[1]94Imp'!H$31</f>
        <v>0.10393976507625463</v>
      </c>
      <c r="J10" s="12">
        <f>1/$A$1*'[1]94Imp'!I$31</f>
        <v>7.8686588032570504E-2</v>
      </c>
      <c r="K10" s="12">
        <f>1/$A$1*'[1]94Imp'!J$31</f>
        <v>4.2540919539974846E-2</v>
      </c>
      <c r="L10" s="12">
        <f>1/$A$1*'[1]94Imp'!K$31</f>
        <v>3.1768617127334836E-2</v>
      </c>
      <c r="M10" s="12">
        <f>1/$A$1*'[1]94Imp'!L$31</f>
        <v>2.9269782785442802E-2</v>
      </c>
      <c r="N10" s="12">
        <f>1/$A$1*'[1]94Imp'!M$31</f>
        <v>2.6889148431042755E-2</v>
      </c>
      <c r="O10" s="12">
        <f>1/$A$1*'[1]94Imp'!N$31</f>
        <v>3.6279314241639854E-2</v>
      </c>
      <c r="P10" s="12">
        <f>1/$A$1*'[1]94Imp'!O$31</f>
        <v>3.9228802695168971E-2</v>
      </c>
      <c r="Q10" s="12">
        <f>1/$A$1*'[1]94Imp'!P$31</f>
        <v>4.0034008000000003E-2</v>
      </c>
      <c r="R10" s="12">
        <f>1/$A$1*'[1]94Imp'!Q$31</f>
        <v>3.8079500000000002E-2</v>
      </c>
      <c r="S10" s="12">
        <f>1/$A$1*'[1]94Imp'!R$31</f>
        <v>4.534055435211385E-2</v>
      </c>
      <c r="T10" s="12">
        <f>1/$A$1*'[1]94Imp'!S$31</f>
        <v>5.9996851733993647E-2</v>
      </c>
      <c r="U10" s="12">
        <f>1/$A$1*'[1]94Imp'!T$31</f>
        <v>6.4594717028064214E-2</v>
      </c>
      <c r="V10" s="12">
        <f>1/$A$1*'[1]94Imp'!U$31</f>
        <v>8.3173770999999994E-2</v>
      </c>
      <c r="W10" s="12">
        <f>1/$A$1*'[1]94Imp'!V$31</f>
        <v>9.2642467000000006E-2</v>
      </c>
      <c r="X10" s="12">
        <f>1/$A$1*'[1]94Imp'!W$31</f>
        <v>0.11332982</v>
      </c>
      <c r="Y10" s="12">
        <f>1/$A$1*'[1]94Imp'!X$31</f>
        <v>0.10746961298399998</v>
      </c>
      <c r="Z10" s="12">
        <f>1/$A$1*'[1]94Imp'!Y$31</f>
        <v>6.3795157167999994E-2</v>
      </c>
      <c r="AA10" s="12">
        <f>1/$A$1*'[1]94Imp'!Z$31</f>
        <v>0</v>
      </c>
      <c r="AB10" s="33">
        <f>1/$A$1*'[1]94Imp'!AA$31</f>
        <v>0</v>
      </c>
      <c r="AC10" s="89"/>
      <c r="AD10" s="17">
        <f>1/1000*'[1]94Imp'!AB$31</f>
        <v>0.105550335</v>
      </c>
      <c r="AE10" s="12">
        <f>1/1000*'[1]94Imp'!AC$31</f>
        <v>0.14327448599999998</v>
      </c>
      <c r="AF10" s="12">
        <f>1/1000*'[1]94Imp'!AD$31</f>
        <v>0.21998390800000001</v>
      </c>
      <c r="AG10" s="12">
        <f>1/1000*'[1]94Imp'!AE$31</f>
        <v>0.25154283799999999</v>
      </c>
      <c r="AH10" s="12">
        <f>1/1000*'[1]94Imp'!AF$31</f>
        <v>0.347726119</v>
      </c>
      <c r="AI10" s="12">
        <f>1/1000*'[1]94Imp'!AG$31</f>
        <v>0.39787623399999994</v>
      </c>
      <c r="AJ10" s="12">
        <f>1/1000*'[1]94Imp'!AH$31</f>
        <v>0.30469062400000002</v>
      </c>
      <c r="AK10" s="12">
        <f>1/1000*'[1]94Imp'!AI$31</f>
        <v>0.250523891</v>
      </c>
      <c r="AL10" s="12">
        <f>1/1000*'[1]94Imp'!AJ$31</f>
        <v>0.157513127</v>
      </c>
      <c r="AM10" s="12">
        <f>1/1000*'[1]94Imp'!AK$31</f>
        <v>9.6440028999999997E-2</v>
      </c>
      <c r="AN10" s="12">
        <f>1/1000*'[1]94Imp'!AL$31</f>
        <v>8.8595711999999993E-2</v>
      </c>
      <c r="AO10" s="12">
        <f>1/1000*'[1]94Imp'!AM$31</f>
        <v>8.8082697000000001E-2</v>
      </c>
      <c r="AP10" s="12">
        <f>1/1000*'[1]94Imp'!AN$31</f>
        <v>8.8600134999999997E-2</v>
      </c>
      <c r="AQ10" s="12">
        <f>1/1000*'[1]94Imp'!AO$31</f>
        <v>9.5745526999999997E-2</v>
      </c>
      <c r="AR10" s="12">
        <f>1/1000*'[1]94Imp'!AP$31</f>
        <v>0.11244457799999999</v>
      </c>
      <c r="AS10" s="12">
        <f>1/1000*'[1]94Imp'!AQ$31</f>
        <v>0.121298318</v>
      </c>
      <c r="AT10" s="12">
        <f>1/1000*'[1]94Imp'!AR$31</f>
        <v>0.12761336300000001</v>
      </c>
      <c r="AU10" s="12">
        <f>1/1000*'[1]94Imp'!AS$31</f>
        <v>0.1577423</v>
      </c>
      <c r="AV10" s="12">
        <f>1/1000*'[1]94Imp'!AT$31</f>
        <v>0.174945135</v>
      </c>
      <c r="AW10" s="12">
        <f>1/1000*'[1]94Imp'!AU$31</f>
        <v>0.22388096800000001</v>
      </c>
      <c r="AX10" s="12">
        <f>1/1000*'[1]94Imp'!AV$31</f>
        <v>0.25876184299999999</v>
      </c>
      <c r="AY10" s="12">
        <f>1/1000*'[1]94Imp'!AW$31</f>
        <v>0.36466029099999997</v>
      </c>
      <c r="AZ10" s="12">
        <f>1/1000*'[1]94Imp'!AX$31</f>
        <v>0.38164597699999997</v>
      </c>
      <c r="BA10" s="12">
        <f>1/1000*'[1]94Imp'!AY$31</f>
        <v>0.23656272199999998</v>
      </c>
      <c r="BB10" s="12">
        <f>1/1000*'[1]94Imp'!AZ$31</f>
        <v>0</v>
      </c>
      <c r="BC10" s="33">
        <f>1/1000*'[1]94Imp'!BA$31</f>
        <v>0</v>
      </c>
      <c r="BD10" s="228"/>
    </row>
    <row r="11" spans="1:56">
      <c r="B11" s="18" t="s">
        <v>38</v>
      </c>
      <c r="C11" s="17">
        <f>1/$A$1*'[1]94Imp'!B$46</f>
        <v>2.5211760315329811E-2</v>
      </c>
      <c r="D11" s="12">
        <f>1/$A$1*'[1]94Imp'!C$46</f>
        <v>2.3177849804150247E-2</v>
      </c>
      <c r="E11" s="12">
        <f>1/$A$1*'[1]94Imp'!D$46</f>
        <v>2.1784418626712387E-2</v>
      </c>
      <c r="F11" s="12">
        <f>1/$A$1*'[1]94Imp'!E$46</f>
        <v>1.9255492029987543E-2</v>
      </c>
      <c r="G11" s="12">
        <f>1/$A$1*'[1]94Imp'!F$46</f>
        <v>2.0722390450767902E-2</v>
      </c>
      <c r="H11" s="12">
        <f>1/$A$1*'[1]94Imp'!G$46</f>
        <v>1.8901956918312847E-2</v>
      </c>
      <c r="I11" s="12">
        <f>1/$A$1*'[1]94Imp'!H$46</f>
        <v>1.4677884599098098E-2</v>
      </c>
      <c r="J11" s="12">
        <f>1/$A$1*'[1]94Imp'!I$46</f>
        <v>6.3639298240144877E-3</v>
      </c>
      <c r="K11" s="12">
        <f>1/$A$1*'[1]94Imp'!J$46</f>
        <v>4.8012229390422528E-3</v>
      </c>
      <c r="L11" s="12">
        <f>1/$A$1*'[1]94Imp'!K$46</f>
        <v>3.8492848616597472E-3</v>
      </c>
      <c r="M11" s="12">
        <f>1/$A$1*'[1]94Imp'!L$46</f>
        <v>3.7569031853743199E-3</v>
      </c>
      <c r="N11" s="12">
        <f>1/$A$1*'[1]94Imp'!M$46</f>
        <v>3.4918016713293867E-3</v>
      </c>
      <c r="O11" s="12">
        <f>1/$A$1*'[1]94Imp'!N$46</f>
        <v>3.7639152507936507E-3</v>
      </c>
      <c r="P11" s="12">
        <f>1/$A$1*'[1]94Imp'!O$46</f>
        <v>2.8186831999999998E-3</v>
      </c>
      <c r="Q11" s="12">
        <f>1/$A$1*'[1]94Imp'!P$46</f>
        <v>1.8231670000000001E-3</v>
      </c>
      <c r="R11" s="12">
        <f>1/$A$1*'[1]94Imp'!Q$46</f>
        <v>1.2097479999999999E-3</v>
      </c>
      <c r="S11" s="12">
        <f>1/$A$1*'[1]94Imp'!R$46</f>
        <v>5.9046123194676857E-4</v>
      </c>
      <c r="T11" s="12">
        <f>1/$A$1*'[1]94Imp'!S$46</f>
        <v>2.3172808542401628E-4</v>
      </c>
      <c r="U11" s="12">
        <f>1/$A$1*'[1]94Imp'!T$46</f>
        <v>9.3745290745290754E-7</v>
      </c>
      <c r="V11" s="12">
        <f>1/$A$1*'[1]94Imp'!U$46</f>
        <v>4.3590000000000001E-6</v>
      </c>
      <c r="W11" s="12">
        <f>1/$A$1*'[1]94Imp'!V$46</f>
        <v>4.2459999999999997E-6</v>
      </c>
      <c r="X11" s="12">
        <f>1/$A$1*'[1]94Imp'!W$46</f>
        <v>8.371E-6</v>
      </c>
      <c r="Y11" s="12">
        <f>1/$A$1*'[1]94Imp'!X$46</f>
        <v>1.39491909E-4</v>
      </c>
      <c r="Z11" s="12">
        <f>1/$A$1*'[1]94Imp'!Y$46</f>
        <v>1.4130162900000002E-4</v>
      </c>
      <c r="AA11" s="12">
        <f>1/$A$1*'[1]94Imp'!Z$46</f>
        <v>0</v>
      </c>
      <c r="AB11" s="33">
        <f>1/$A$1*'[1]94Imp'!AA$46</f>
        <v>0</v>
      </c>
      <c r="AC11" s="89"/>
      <c r="AD11" s="17">
        <f>1/1000*'[1]94Imp'!AB$46</f>
        <v>5.2315323000000004E-2</v>
      </c>
      <c r="AE11" s="12">
        <f>1/1000*'[1]94Imp'!AC$46</f>
        <v>4.4909685999999997E-2</v>
      </c>
      <c r="AF11" s="12">
        <f>1/1000*'[1]94Imp'!AD$46</f>
        <v>5.0690087999999994E-2</v>
      </c>
      <c r="AG11" s="12">
        <f>1/1000*'[1]94Imp'!AE$46</f>
        <v>5.0503193999999994E-2</v>
      </c>
      <c r="AH11" s="12">
        <f>1/1000*'[1]94Imp'!AF$46</f>
        <v>6.0535146999999997E-2</v>
      </c>
      <c r="AI11" s="12">
        <f>1/1000*'[1]94Imp'!AG$46</f>
        <v>5.7307493999999994E-2</v>
      </c>
      <c r="AJ11" s="12">
        <f>1/1000*'[1]94Imp'!AH$46</f>
        <v>4.2333842999999996E-2</v>
      </c>
      <c r="AK11" s="12">
        <f>1/1000*'[1]94Imp'!AI$46</f>
        <v>1.9430434999999999E-2</v>
      </c>
      <c r="AL11" s="12">
        <f>1/1000*'[1]94Imp'!AJ$46</f>
        <v>1.6981756000000001E-2</v>
      </c>
      <c r="AM11" s="12">
        <f>1/1000*'[1]94Imp'!AK$46</f>
        <v>1.2209702000000001E-2</v>
      </c>
      <c r="AN11" s="12">
        <f>1/1000*'[1]94Imp'!AL$46</f>
        <v>1.1874848E-2</v>
      </c>
      <c r="AO11" s="12">
        <f>1/1000*'[1]94Imp'!AM$46</f>
        <v>1.1998373E-2</v>
      </c>
      <c r="AP11" s="12">
        <f>1/1000*'[1]94Imp'!AN$46</f>
        <v>9.4394079999999998E-3</v>
      </c>
      <c r="AQ11" s="12">
        <f>1/1000*'[1]94Imp'!AO$46</f>
        <v>7.0511330000000002E-3</v>
      </c>
      <c r="AR11" s="12">
        <f>1/1000*'[1]94Imp'!AP$46</f>
        <v>4.8385590000000001E-3</v>
      </c>
      <c r="AS11" s="12">
        <f>1/1000*'[1]94Imp'!AQ$46</f>
        <v>3.6103989999999998E-3</v>
      </c>
      <c r="AT11" s="12">
        <f>1/1000*'[1]94Imp'!AR$46</f>
        <v>1.4402589999999999E-3</v>
      </c>
      <c r="AU11" s="12">
        <f>1/1000*'[1]94Imp'!AS$46</f>
        <v>4.8260899999999995E-4</v>
      </c>
      <c r="AV11" s="12">
        <f>1/1000*'[1]94Imp'!AT$46</f>
        <v>3.6030000000000001E-6</v>
      </c>
      <c r="AW11" s="12">
        <f>1/1000*'[1]94Imp'!AU$46</f>
        <v>1.9332000000000001E-5</v>
      </c>
      <c r="AX11" s="12">
        <f>1/1000*'[1]94Imp'!AV$46</f>
        <v>1.747E-5</v>
      </c>
      <c r="AY11" s="12">
        <f>1/1000*'[1]94Imp'!AW$46</f>
        <v>3.2123999999999999E-5</v>
      </c>
      <c r="AZ11" s="12">
        <f>1/1000*'[1]94Imp'!AX$46</f>
        <v>6.3466599999999998E-4</v>
      </c>
      <c r="BA11" s="12">
        <f>1/1000*'[1]94Imp'!AY$46</f>
        <v>6.0751399999999997E-4</v>
      </c>
      <c r="BB11" s="12">
        <f>1/1000*'[1]94Imp'!AZ$46</f>
        <v>0</v>
      </c>
      <c r="BC11" s="33">
        <f>1/1000*'[1]94Imp'!BA$46</f>
        <v>0</v>
      </c>
      <c r="BD11" s="228"/>
    </row>
    <row r="12" spans="1:56">
      <c r="B12" s="18" t="s">
        <v>117</v>
      </c>
      <c r="C12" s="31">
        <f>1/$A$1*'[1]94Imp'!B$50</f>
        <v>5.292425789552426E-3</v>
      </c>
      <c r="D12" s="22">
        <f>1/$A$1*'[1]94Imp'!C$50</f>
        <v>7.7837577486768112E-3</v>
      </c>
      <c r="E12" s="22">
        <f>1/$A$1*'[1]94Imp'!D$50</f>
        <v>5.4964906648721241E-3</v>
      </c>
      <c r="F12" s="22">
        <f>1/$A$1*'[1]94Imp'!E$50</f>
        <v>6.8950702611834851E-3</v>
      </c>
      <c r="G12" s="22">
        <f>1/$A$1*'[1]94Imp'!F$50</f>
        <v>7.3070555285263822E-3</v>
      </c>
      <c r="H12" s="22">
        <f>1/$A$1*'[1]94Imp'!G$50</f>
        <v>7.5369515940203278E-3</v>
      </c>
      <c r="I12" s="22">
        <f>1/$A$1*'[1]94Imp'!H$50</f>
        <v>7.4535444944612075E-3</v>
      </c>
      <c r="J12" s="22">
        <f>1/$A$1*'[1]94Imp'!I$50</f>
        <v>5.9817659991931596E-3</v>
      </c>
      <c r="K12" s="22">
        <f>1/$A$1*'[1]94Imp'!J$50</f>
        <v>5.8488703363271969E-3</v>
      </c>
      <c r="L12" s="22">
        <f>1/$A$1*'[1]94Imp'!K$50</f>
        <v>4.036276042762659E-3</v>
      </c>
      <c r="M12" s="22">
        <f>1/$A$1*'[1]94Imp'!L$50</f>
        <v>4.2544385025321185E-3</v>
      </c>
      <c r="N12" s="22">
        <f>1/$A$1*'[1]94Imp'!M$50</f>
        <v>2.9707524943671263E-3</v>
      </c>
      <c r="O12" s="22">
        <f>1/$A$1*'[1]94Imp'!N$50</f>
        <v>2.7077114412698412E-3</v>
      </c>
      <c r="P12" s="22">
        <f>1/$A$1*'[1]94Imp'!O$50</f>
        <v>2.7502615666666667E-3</v>
      </c>
      <c r="Q12" s="22">
        <f>1/$A$1*'[1]94Imp'!P$50</f>
        <v>1.5342129999999998E-3</v>
      </c>
      <c r="R12" s="22">
        <f>1/$A$1*'[1]94Imp'!Q$50</f>
        <v>2.1258329999999997E-3</v>
      </c>
      <c r="S12" s="22">
        <f>1/$A$1*'[1]94Imp'!R$50</f>
        <v>2.6417592303010344E-3</v>
      </c>
      <c r="T12" s="22">
        <f>1/$A$1*'[1]94Imp'!S$50</f>
        <v>3.058098775544442E-3</v>
      </c>
      <c r="U12" s="22">
        <f>1/$A$1*'[1]94Imp'!T$50</f>
        <v>2.2151816461064375E-3</v>
      </c>
      <c r="V12" s="22">
        <f>1/$A$1*'[1]94Imp'!U$50</f>
        <v>3.2946399999999997E-3</v>
      </c>
      <c r="W12" s="22">
        <f>1/$A$1*'[1]94Imp'!V$50</f>
        <v>5.5149100000000005E-3</v>
      </c>
      <c r="X12" s="22">
        <f>1/$A$1*'[1]94Imp'!W$50</f>
        <v>6.5828559999999998E-3</v>
      </c>
      <c r="Y12" s="22">
        <f>1/$A$1*'[1]94Imp'!X$50</f>
        <v>8.3427376399999986E-3</v>
      </c>
      <c r="Z12" s="22">
        <f>1/$A$1*'[1]94Imp'!Y$50</f>
        <v>5.7745364079999995E-3</v>
      </c>
      <c r="AA12" s="22">
        <f>1/$A$1*'[1]94Imp'!Z$50</f>
        <v>0</v>
      </c>
      <c r="AB12" s="21">
        <f>1/$A$1*'[1]94Imp'!AA$50</f>
        <v>0</v>
      </c>
      <c r="AC12" s="25"/>
      <c r="AD12" s="17">
        <f>1/1000*'[1]94Imp'!AB$50</f>
        <v>1.2204713000000001E-2</v>
      </c>
      <c r="AE12" s="12">
        <f>1/1000*'[1]94Imp'!AC$50</f>
        <v>1.6265710999999999E-2</v>
      </c>
      <c r="AF12" s="12">
        <f>1/1000*'[1]94Imp'!AD$50</f>
        <v>1.2709938999999998E-2</v>
      </c>
      <c r="AG12" s="12">
        <f>1/1000*'[1]94Imp'!AE$50</f>
        <v>1.7121061E-2</v>
      </c>
      <c r="AH12" s="12">
        <f>1/1000*'[1]94Imp'!AF$50</f>
        <v>1.9341182000000002E-2</v>
      </c>
      <c r="AI12" s="12">
        <f>1/1000*'[1]94Imp'!AG$50</f>
        <v>2.0853880000000002E-2</v>
      </c>
      <c r="AJ12" s="12">
        <f>1/1000*'[1]94Imp'!AH$50</f>
        <v>2.0038571999999998E-2</v>
      </c>
      <c r="AK12" s="12">
        <f>1/1000*'[1]94Imp'!AI$50</f>
        <v>1.7316965E-2</v>
      </c>
      <c r="AL12" s="12">
        <f>1/1000*'[1]94Imp'!AJ$50</f>
        <v>1.9478005E-2</v>
      </c>
      <c r="AM12" s="12">
        <f>1/1000*'[1]94Imp'!AK$50</f>
        <v>1.1521161999999998E-2</v>
      </c>
      <c r="AN12" s="12">
        <f>1/1000*'[1]94Imp'!AL$50</f>
        <v>1.2726807000000001E-2</v>
      </c>
      <c r="AO12" s="12">
        <f>1/1000*'[1]94Imp'!AM$50</f>
        <v>9.529484999999999E-3</v>
      </c>
      <c r="AP12" s="12">
        <f>1/1000*'[1]94Imp'!AN$50</f>
        <v>7.0563379999999997E-3</v>
      </c>
      <c r="AQ12" s="12">
        <f>1/1000*'[1]94Imp'!AO$50</f>
        <v>7.1243000000000001E-3</v>
      </c>
      <c r="AR12" s="12">
        <f>1/1000*'[1]94Imp'!AP$50</f>
        <v>5.5349829999999994E-3</v>
      </c>
      <c r="AS12" s="12">
        <f>1/1000*'[1]94Imp'!AQ$50</f>
        <v>8.5261420000000004E-3</v>
      </c>
      <c r="AT12" s="12">
        <f>1/1000*'[1]94Imp'!AR$50</f>
        <v>9.3415009999999986E-3</v>
      </c>
      <c r="AU12" s="12">
        <f>1/1000*'[1]94Imp'!AS$50</f>
        <v>9.7996850000000007E-3</v>
      </c>
      <c r="AV12" s="12">
        <f>1/1000*'[1]94Imp'!AT$50</f>
        <v>7.225497E-3</v>
      </c>
      <c r="AW12" s="12">
        <f>1/1000*'[1]94Imp'!AU$50</f>
        <v>1.0298277999999999E-2</v>
      </c>
      <c r="AX12" s="12">
        <f>1/1000*'[1]94Imp'!AV$50</f>
        <v>1.8165896999999997E-2</v>
      </c>
      <c r="AY12" s="12">
        <f>1/1000*'[1]94Imp'!AW$50</f>
        <v>2.3988559999999999E-2</v>
      </c>
      <c r="AZ12" s="12">
        <f>1/1000*'[1]94Imp'!AX$50</f>
        <v>3.4217348000000002E-2</v>
      </c>
      <c r="BA12" s="12">
        <f>1/1000*'[1]94Imp'!AY$50</f>
        <v>2.4168704999999999E-2</v>
      </c>
      <c r="BB12" s="12">
        <f>1/1000*'[1]94Imp'!AZ$50</f>
        <v>0</v>
      </c>
      <c r="BC12" s="33">
        <f>1/1000*'[1]94Imp'!BA$50</f>
        <v>0</v>
      </c>
      <c r="BD12" s="228"/>
    </row>
    <row r="13" spans="1:56">
      <c r="B13" s="18" t="s">
        <v>114</v>
      </c>
      <c r="C13" s="31">
        <f>1/$A$1*'[1]94Imp'!B$104</f>
        <v>1.2834933216249072E-2</v>
      </c>
      <c r="D13" s="22">
        <f>1/$A$1*'[1]94Imp'!C$104</f>
        <v>1.5683575107028707E-2</v>
      </c>
      <c r="E13" s="22">
        <f>1/$A$1*'[1]94Imp'!D$104</f>
        <v>1.1559200820624132E-2</v>
      </c>
      <c r="F13" s="22">
        <f>1/$A$1*'[1]94Imp'!E$104</f>
        <v>1.110332888259942E-2</v>
      </c>
      <c r="G13" s="22">
        <f>1/$A$1*'[1]94Imp'!F$104</f>
        <v>1.0408479638817573E-2</v>
      </c>
      <c r="H13" s="22">
        <f>1/$A$1*'[1]94Imp'!G$104</f>
        <v>9.1617012058046402E-3</v>
      </c>
      <c r="I13" s="22">
        <f>1/$A$1*'[1]94Imp'!H$104</f>
        <v>8.6252362482211308E-3</v>
      </c>
      <c r="J13" s="22">
        <f>1/$A$1*'[1]94Imp'!I$104</f>
        <v>6.3864645641808814E-3</v>
      </c>
      <c r="K13" s="22">
        <f>1/$A$1*'[1]94Imp'!J$104</f>
        <v>3.9401767147838997E-3</v>
      </c>
      <c r="L13" s="22">
        <f>1/$A$1*'[1]94Imp'!K$104</f>
        <v>1.571104866912212E-3</v>
      </c>
      <c r="M13" s="22">
        <f>1/$A$1*'[1]94Imp'!L$104</f>
        <v>6.8804914997879179E-4</v>
      </c>
      <c r="N13" s="22">
        <f>1/$A$1*'[1]94Imp'!M$104</f>
        <v>1.066168889872952E-3</v>
      </c>
      <c r="O13" s="22">
        <f>1/$A$1*'[1]94Imp'!N$104</f>
        <v>1.6619352761904763E-3</v>
      </c>
      <c r="P13" s="22">
        <f>1/$A$1*'[1]94Imp'!O$104</f>
        <v>2.4847263111111104E-3</v>
      </c>
      <c r="Q13" s="22">
        <f>1/$A$1*'[1]94Imp'!P$104</f>
        <v>2.269793E-3</v>
      </c>
      <c r="R13" s="22">
        <f>1/$A$1*'[1]94Imp'!Q$104</f>
        <v>2.1637969999999999E-3</v>
      </c>
      <c r="S13" s="22">
        <f>1/$A$1*'[1]94Imp'!R$104</f>
        <v>3.1513495078670942E-3</v>
      </c>
      <c r="T13" s="22">
        <f>1/$A$1*'[1]94Imp'!S$104</f>
        <v>5.1246503720929317E-3</v>
      </c>
      <c r="U13" s="22">
        <f>1/$A$1*'[1]94Imp'!T$104</f>
        <v>4.6556888893134318E-3</v>
      </c>
      <c r="V13" s="22">
        <f>1/$A$1*'[1]94Imp'!U$104</f>
        <v>5.1454839999999996E-3</v>
      </c>
      <c r="W13" s="22">
        <f>1/$A$1*'[1]94Imp'!V$104</f>
        <v>3.3981089999999999E-3</v>
      </c>
      <c r="X13" s="22">
        <f>1/$A$1*'[1]94Imp'!W$104</f>
        <v>5.4977369999999999E-3</v>
      </c>
      <c r="Y13" s="22">
        <f>1/$A$1*'[1]94Imp'!X$104</f>
        <v>7.1787832789999987E-3</v>
      </c>
      <c r="Z13" s="22">
        <f>1/$A$1*'[1]94Imp'!Y$104</f>
        <v>6.8783203510000002E-3</v>
      </c>
      <c r="AA13" s="22">
        <f>1/$A$1*'[1]94Imp'!Z$104</f>
        <v>0</v>
      </c>
      <c r="AB13" s="21">
        <f>1/$A$1*'[1]94Imp'!AA$104</f>
        <v>0</v>
      </c>
      <c r="AC13" s="25"/>
      <c r="AD13" s="17">
        <f>1/1000*'[1]94Imp'!AB$104</f>
        <v>3.1245800999999993E-2</v>
      </c>
      <c r="AE13" s="12">
        <f>1/1000*'[1]94Imp'!AC$104</f>
        <v>3.3281700000000004E-2</v>
      </c>
      <c r="AF13" s="12">
        <f>1/1000*'[1]94Imp'!AD$104</f>
        <v>2.6107329999999998E-2</v>
      </c>
      <c r="AG13" s="12">
        <f>1/1000*'[1]94Imp'!AE$104</f>
        <v>2.7365058000000001E-2</v>
      </c>
      <c r="AH13" s="12">
        <f>1/1000*'[1]94Imp'!AF$104</f>
        <v>2.754084E-2</v>
      </c>
      <c r="AI13" s="12">
        <f>1/1000*'[1]94Imp'!AG$104</f>
        <v>2.4692628999999997E-2</v>
      </c>
      <c r="AJ13" s="12">
        <f>1/1000*'[1]94Imp'!AH$104</f>
        <v>2.3022758000000001E-2</v>
      </c>
      <c r="AK13" s="12">
        <f>1/1000*'[1]94Imp'!AI$104</f>
        <v>1.8472192999999998E-2</v>
      </c>
      <c r="AL13" s="12">
        <f>1/1000*'[1]94Imp'!AJ$104</f>
        <v>1.2805519999999999E-2</v>
      </c>
      <c r="AM13" s="12">
        <f>1/1000*'[1]94Imp'!AK$104</f>
        <v>4.3947760000000004E-3</v>
      </c>
      <c r="AN13" s="12">
        <f>1/1000*'[1]94Imp'!AL$104</f>
        <v>2.1289249999999998E-3</v>
      </c>
      <c r="AO13" s="12">
        <f>1/1000*'[1]94Imp'!AM$104</f>
        <v>3.3741449999999998E-3</v>
      </c>
      <c r="AP13" s="12">
        <f>1/1000*'[1]94Imp'!AN$104</f>
        <v>5.0145580000000006E-3</v>
      </c>
      <c r="AQ13" s="12">
        <f>1/1000*'[1]94Imp'!AO$104</f>
        <v>8.2963600000000009E-3</v>
      </c>
      <c r="AR13" s="12">
        <f>1/1000*'[1]94Imp'!AP$104</f>
        <v>7.9629799999999997E-3</v>
      </c>
      <c r="AS13" s="12">
        <f>1/1000*'[1]94Imp'!AQ$104</f>
        <v>7.9209350000000005E-3</v>
      </c>
      <c r="AT13" s="12">
        <f>1/1000*'[1]94Imp'!AR$104</f>
        <v>1.0510757999999999E-2</v>
      </c>
      <c r="AU13" s="12">
        <f>1/1000*'[1]94Imp'!AS$104</f>
        <v>1.6086013E-2</v>
      </c>
      <c r="AV13" s="12">
        <f>1/1000*'[1]94Imp'!AT$104</f>
        <v>1.4279066999999999E-2</v>
      </c>
      <c r="AW13" s="12">
        <f>1/1000*'[1]94Imp'!AU$104</f>
        <v>1.6184713E-2</v>
      </c>
      <c r="AX13" s="12">
        <f>1/1000*'[1]94Imp'!AV$104</f>
        <v>1.1296486E-2</v>
      </c>
      <c r="AY13" s="12">
        <f>1/1000*'[1]94Imp'!AW$104</f>
        <v>1.9775372999999999E-2</v>
      </c>
      <c r="AZ13" s="12">
        <f>1/1000*'[1]94Imp'!AX$104</f>
        <v>2.7812065E-2</v>
      </c>
      <c r="BA13" s="12">
        <f>1/1000*'[1]94Imp'!AY$104</f>
        <v>2.8060896000000002E-2</v>
      </c>
      <c r="BB13" s="12">
        <f>1/1000*'[1]94Imp'!AZ$104</f>
        <v>0</v>
      </c>
      <c r="BC13" s="33">
        <f>1/1000*'[1]94Imp'!BA$104</f>
        <v>0</v>
      </c>
      <c r="BD13" s="228"/>
    </row>
    <row r="14" spans="1:56">
      <c r="B14" s="18" t="s">
        <v>42</v>
      </c>
      <c r="C14" s="17">
        <f>1/$A$1*'[1]94Imp'!B$147</f>
        <v>0.23361493733268712</v>
      </c>
      <c r="D14" s="12">
        <f>1/$A$1*'[1]94Imp'!C$147</f>
        <v>0.25079604000040367</v>
      </c>
      <c r="E14" s="12">
        <f>1/$A$1*'[1]94Imp'!D$147</f>
        <v>0.24306141680366478</v>
      </c>
      <c r="F14" s="12">
        <f>1/$A$1*'[1]94Imp'!E$147</f>
        <v>0.22725063353253533</v>
      </c>
      <c r="G14" s="12">
        <f>1/$A$1*'[1]94Imp'!F$147</f>
        <v>0.22413411512654516</v>
      </c>
      <c r="H14" s="12">
        <f>1/$A$1*'[1]94Imp'!G$147</f>
        <v>0.25332220207960066</v>
      </c>
      <c r="I14" s="12">
        <f>1/$A$1*'[1]94Imp'!H$147</f>
        <v>0.24065492397684829</v>
      </c>
      <c r="J14" s="12">
        <f>1/$A$1*'[1]94Imp'!I$147</f>
        <v>0.20819125512541428</v>
      </c>
      <c r="K14" s="12">
        <f>1/$A$1*'[1]94Imp'!J$147</f>
        <v>0.14742911058612648</v>
      </c>
      <c r="L14" s="12">
        <f>1/$A$1*'[1]94Imp'!K$147</f>
        <v>0.1388562238830566</v>
      </c>
      <c r="M14" s="12">
        <f>1/$A$1*'[1]94Imp'!L$147</f>
        <v>0.14967193648791757</v>
      </c>
      <c r="N14" s="12">
        <f>1/$A$1*'[1]94Imp'!M$147</f>
        <v>0.1485239416060343</v>
      </c>
      <c r="O14" s="12">
        <f>1/$A$1*'[1]94Imp'!N$147</f>
        <v>0.22097960721269841</v>
      </c>
      <c r="P14" s="12">
        <f>1/$A$1*'[1]94Imp'!O$147</f>
        <v>0.25649574070000003</v>
      </c>
      <c r="Q14" s="12">
        <f>1/$A$1*'[1]94Imp'!P$147</f>
        <v>0.16217906400000001</v>
      </c>
      <c r="R14" s="12">
        <f>1/$A$1*'[1]94Imp'!Q$147</f>
        <v>0.16537042099999999</v>
      </c>
      <c r="S14" s="12">
        <f>1/$A$1*'[1]94Imp'!R$147</f>
        <v>0.27971665086665448</v>
      </c>
      <c r="T14" s="12">
        <f>1/$A$1*'[1]94Imp'!S$147</f>
        <v>0.3116886343705762</v>
      </c>
      <c r="U14" s="12">
        <f>1/$A$1*'[1]94Imp'!T$147</f>
        <v>0.25416718390855347</v>
      </c>
      <c r="V14" s="12">
        <f>1/$A$1*'[1]94Imp'!U$147</f>
        <v>0.280601137</v>
      </c>
      <c r="W14" s="12">
        <f>1/$A$1*'[1]94Imp'!V$147</f>
        <v>0.29411024000000002</v>
      </c>
      <c r="X14" s="12">
        <f>1/$A$1*'[1]94Imp'!W$147</f>
        <v>0.40758835100000002</v>
      </c>
      <c r="Y14" s="12">
        <f>1/$A$1*'[1]94Imp'!X$147</f>
        <v>0.41876993569499998</v>
      </c>
      <c r="Z14" s="12">
        <f>1/$A$1*'[1]94Imp'!Y$147</f>
        <v>0.31897484750499999</v>
      </c>
      <c r="AA14" s="12">
        <f>1/$A$1*'[1]94Imp'!Z$147</f>
        <v>0</v>
      </c>
      <c r="AB14" s="33">
        <f>1/$A$1*'[1]94Imp'!AA$147</f>
        <v>0</v>
      </c>
      <c r="AC14" s="59"/>
      <c r="AD14" s="15">
        <f>1/1000*'[1]94Imp'!AB$147</f>
        <v>0.60944480999999984</v>
      </c>
      <c r="AE14" s="9">
        <f>1/1000*'[1]94Imp'!AC$147</f>
        <v>0.58345620400000009</v>
      </c>
      <c r="AF14" s="9">
        <f>1/1000*'[1]94Imp'!AD$147</f>
        <v>0.61720156999999998</v>
      </c>
      <c r="AG14" s="9">
        <f>1/1000*'[1]94Imp'!AE$147</f>
        <v>0.61317945499999993</v>
      </c>
      <c r="AH14" s="9">
        <f>1/1000*'[1]94Imp'!AF$147</f>
        <v>0.69562469400000004</v>
      </c>
      <c r="AI14" s="9">
        <f>1/1000*'[1]94Imp'!AG$147</f>
        <v>0.74757970899999981</v>
      </c>
      <c r="AJ14" s="9">
        <f>1/1000*'[1]94Imp'!AH$147</f>
        <v>0.74103215600000005</v>
      </c>
      <c r="AK14" s="9">
        <f>1/1000*'[1]94Imp'!AI$147</f>
        <v>0.69326510900000005</v>
      </c>
      <c r="AL14" s="9">
        <f>1/1000*'[1]94Imp'!AJ$147</f>
        <v>0.55576590400000003</v>
      </c>
      <c r="AM14" s="9">
        <f>1/1000*'[1]94Imp'!AK$147</f>
        <v>0.45663089300000004</v>
      </c>
      <c r="AN14" s="9">
        <f>1/1000*'[1]94Imp'!AL$147</f>
        <v>0.50787696599999999</v>
      </c>
      <c r="AO14" s="9">
        <f>1/1000*'[1]94Imp'!AM$147</f>
        <v>0.54740406399999997</v>
      </c>
      <c r="AP14" s="9">
        <f>1/1000*'[1]94Imp'!AN$147</f>
        <v>0.63618553199999994</v>
      </c>
      <c r="AQ14" s="9">
        <f>1/1000*'[1]94Imp'!AO$147</f>
        <v>0.73046322600000002</v>
      </c>
      <c r="AR14" s="9">
        <f>1/1000*'[1]94Imp'!AP$147</f>
        <v>0.67315239699999996</v>
      </c>
      <c r="AS14" s="9">
        <f>1/1000*'[1]94Imp'!AQ$147</f>
        <v>0.77095876799999996</v>
      </c>
      <c r="AT14" s="9">
        <f>1/1000*'[1]94Imp'!AR$147</f>
        <v>0.99870045499999993</v>
      </c>
      <c r="AU14" s="9">
        <f>1/1000*'[1]94Imp'!AS$147</f>
        <v>1.0551434099999999</v>
      </c>
      <c r="AV14" s="9">
        <f>1/1000*'[1]94Imp'!AT$147</f>
        <v>0.97848751599999995</v>
      </c>
      <c r="AW14" s="9">
        <f>1/1000*'[1]94Imp'!AU$147</f>
        <v>1.0337340859999999</v>
      </c>
      <c r="AX14" s="9">
        <f>1/1000*'[1]94Imp'!AV$147</f>
        <v>1.1092077850000002</v>
      </c>
      <c r="AY14" s="9">
        <f>1/1000*'[1]94Imp'!AW$147</f>
        <v>1.7895839589999998</v>
      </c>
      <c r="AZ14" s="9">
        <f>1/1000*'[1]94Imp'!AX$147</f>
        <v>2.130585628</v>
      </c>
      <c r="BA14" s="9">
        <f>1/1000*'[1]94Imp'!AY$147</f>
        <v>1.711683447</v>
      </c>
      <c r="BB14" s="9">
        <f>1/1000*'[1]94Imp'!AZ$147</f>
        <v>0</v>
      </c>
      <c r="BC14" s="10">
        <f>1/1000*'[1]94Imp'!BA$147</f>
        <v>0</v>
      </c>
      <c r="BD14" s="228"/>
    </row>
    <row r="15" spans="1:56">
      <c r="B15" s="18" t="s">
        <v>116</v>
      </c>
      <c r="C15" s="31">
        <f>1/$A$1*'[1]94Imp'!B$186</f>
        <v>3.7830895377374382E-3</v>
      </c>
      <c r="D15" s="22">
        <f>1/$A$1*'[1]94Imp'!C$186</f>
        <v>3.9710331470065125E-3</v>
      </c>
      <c r="E15" s="22">
        <f>1/$A$1*'[1]94Imp'!D$186</f>
        <v>4.3019366726722878E-3</v>
      </c>
      <c r="F15" s="22">
        <f>1/$A$1*'[1]94Imp'!E$186</f>
        <v>4.203838369333265E-3</v>
      </c>
      <c r="G15" s="22">
        <f>1/$A$1*'[1]94Imp'!F$186</f>
        <v>4.6048894227298373E-3</v>
      </c>
      <c r="H15" s="22">
        <f>1/$A$1*'[1]94Imp'!G$186</f>
        <v>4.5099108821068604E-3</v>
      </c>
      <c r="I15" s="22">
        <f>1/$A$1*'[1]94Imp'!H$186</f>
        <v>4.5099742129684466E-3</v>
      </c>
      <c r="J15" s="22">
        <f>1/$A$1*'[1]94Imp'!I$186</f>
        <v>4.2411659080121194E-3</v>
      </c>
      <c r="K15" s="22">
        <f>1/$A$1*'[1]94Imp'!J$186</f>
        <v>2.2582794713174644E-3</v>
      </c>
      <c r="L15" s="22">
        <f>1/$A$1*'[1]94Imp'!K$186</f>
        <v>1.097686643112567E-3</v>
      </c>
      <c r="M15" s="22">
        <f>1/$A$1*'[1]94Imp'!L$186</f>
        <v>1.1509222580065592E-3</v>
      </c>
      <c r="N15" s="22">
        <f>1/$A$1*'[1]94Imp'!M$186</f>
        <v>1.1839847440410531E-3</v>
      </c>
      <c r="O15" s="22">
        <f>1/$A$1*'[1]94Imp'!N$186</f>
        <v>1.5902593714285714E-3</v>
      </c>
      <c r="P15" s="22">
        <f>1/$A$1*'[1]94Imp'!O$186</f>
        <v>1.9696292944444446E-3</v>
      </c>
      <c r="Q15" s="22">
        <f>1/$A$1*'[1]94Imp'!P$186</f>
        <v>1.5791709999999999E-3</v>
      </c>
      <c r="R15" s="22">
        <f>1/$A$1*'[1]94Imp'!Q$186</f>
        <v>1.059122E-3</v>
      </c>
      <c r="S15" s="22">
        <f>1/$A$1*'[1]94Imp'!R$186</f>
        <v>7.8261684155470166E-4</v>
      </c>
      <c r="T15" s="22">
        <f>1/$A$1*'[1]94Imp'!S$186</f>
        <v>7.3134978730188846E-4</v>
      </c>
      <c r="U15" s="22">
        <f>1/$A$1*'[1]94Imp'!T$186</f>
        <v>8.2665163843991462E-4</v>
      </c>
      <c r="V15" s="22">
        <f>1/$A$1*'[1]94Imp'!U$186</f>
        <v>7.6554999999999993E-4</v>
      </c>
      <c r="W15" s="22">
        <f>1/$A$1*'[1]94Imp'!V$186</f>
        <v>9.2989699999999984E-4</v>
      </c>
      <c r="X15" s="22">
        <f>1/$A$1*'[1]94Imp'!W$186</f>
        <v>7.6287399999999997E-4</v>
      </c>
      <c r="Y15" s="22">
        <f>1/$A$1*'[1]94Imp'!X$186</f>
        <v>7.9843312099999982E-4</v>
      </c>
      <c r="Z15" s="22">
        <f>1/$A$1*'[1]94Imp'!Y$186</f>
        <v>5.9271778899999997E-4</v>
      </c>
      <c r="AA15" s="22">
        <f>1/$A$1*'[1]94Imp'!Z$186</f>
        <v>0</v>
      </c>
      <c r="AB15" s="21">
        <f>1/$A$1*'[1]94Imp'!AA$186</f>
        <v>0</v>
      </c>
      <c r="AC15" s="25"/>
      <c r="AD15" s="17">
        <f>1/1000*'[1]94Imp'!AB$186</f>
        <v>9.0498049999999993E-3</v>
      </c>
      <c r="AE15" s="12">
        <f>1/1000*'[1]94Imp'!AC$186</f>
        <v>8.8486909999999988E-3</v>
      </c>
      <c r="AF15" s="12">
        <f>1/1000*'[1]94Imp'!AD$186</f>
        <v>9.5699870000000003E-3</v>
      </c>
      <c r="AG15" s="12">
        <f>1/1000*'[1]94Imp'!AE$186</f>
        <v>9.8782809999999992E-3</v>
      </c>
      <c r="AH15" s="12">
        <f>1/1000*'[1]94Imp'!AF$186</f>
        <v>1.1786382E-2</v>
      </c>
      <c r="AI15" s="12">
        <f>1/1000*'[1]94Imp'!AG$186</f>
        <v>1.2102421E-2</v>
      </c>
      <c r="AJ15" s="12">
        <f>1/1000*'[1]94Imp'!AH$186</f>
        <v>1.2217252999999999E-2</v>
      </c>
      <c r="AK15" s="12">
        <f>1/1000*'[1]94Imp'!AI$186</f>
        <v>1.2321078999999999E-2</v>
      </c>
      <c r="AL15" s="12">
        <f>1/1000*'[1]94Imp'!AJ$186</f>
        <v>7.4565300000000003E-3</v>
      </c>
      <c r="AM15" s="12">
        <f>1/1000*'[1]94Imp'!AK$186</f>
        <v>3.1348730000000003E-3</v>
      </c>
      <c r="AN15" s="12">
        <f>1/1000*'[1]94Imp'!AL$186</f>
        <v>3.5039439999999997E-3</v>
      </c>
      <c r="AO15" s="12">
        <f>1/1000*'[1]94Imp'!AM$186</f>
        <v>3.747963E-3</v>
      </c>
      <c r="AP15" s="12">
        <f>1/1000*'[1]94Imp'!AN$186</f>
        <v>4.1948569999999998E-3</v>
      </c>
      <c r="AQ15" s="12">
        <f>1/1000*'[1]94Imp'!AO$186</f>
        <v>5.1586749999999997E-3</v>
      </c>
      <c r="AR15" s="12">
        <f>1/1000*'[1]94Imp'!AP$186</f>
        <v>5.8853170000000002E-3</v>
      </c>
      <c r="AS15" s="12">
        <f>1/1000*'[1]94Imp'!AQ$186</f>
        <v>4.3932389999999993E-3</v>
      </c>
      <c r="AT15" s="12">
        <f>1/1000*'[1]94Imp'!AR$186</f>
        <v>2.8338920000000002E-3</v>
      </c>
      <c r="AU15" s="12">
        <f>1/1000*'[1]94Imp'!AS$186</f>
        <v>2.4632109999999999E-3</v>
      </c>
      <c r="AV15" s="12">
        <f>1/1000*'[1]94Imp'!AT$186</f>
        <v>2.9618420000000001E-3</v>
      </c>
      <c r="AW15" s="12">
        <f>1/1000*'[1]94Imp'!AU$186</f>
        <v>2.5506050000000001E-3</v>
      </c>
      <c r="AX15" s="12">
        <f>1/1000*'[1]94Imp'!AV$186</f>
        <v>2.9948479999999996E-3</v>
      </c>
      <c r="AY15" s="12">
        <f>1/1000*'[1]94Imp'!AW$186</f>
        <v>2.9162849999999998E-3</v>
      </c>
      <c r="AZ15" s="12">
        <f>1/1000*'[1]94Imp'!AX$186</f>
        <v>3.4550869999999999E-3</v>
      </c>
      <c r="BA15" s="12">
        <f>1/1000*'[1]94Imp'!AY$186</f>
        <v>2.6660130000000001E-3</v>
      </c>
      <c r="BB15" s="12">
        <f>1/1000*'[1]94Imp'!AZ$186</f>
        <v>0</v>
      </c>
      <c r="BC15" s="33">
        <f>1/1000*'[1]94Imp'!BA$186</f>
        <v>0</v>
      </c>
      <c r="BD15" s="228"/>
    </row>
    <row r="16" spans="1:56">
      <c r="B16" s="19" t="s">
        <v>24</v>
      </c>
      <c r="C16" s="81">
        <f t="shared" ref="C16:AB16" si="2">C9-SUM(C10:C15)</f>
        <v>1.0800480588104067E-2</v>
      </c>
      <c r="D16" s="82">
        <f t="shared" si="2"/>
        <v>1.1689640470298523E-2</v>
      </c>
      <c r="E16" s="82">
        <f t="shared" si="2"/>
        <v>1.0218217605562185E-2</v>
      </c>
      <c r="F16" s="82">
        <f t="shared" si="2"/>
        <v>1.22890480330341E-2</v>
      </c>
      <c r="G16" s="82">
        <f t="shared" si="2"/>
        <v>1.2558754197153355E-2</v>
      </c>
      <c r="H16" s="82">
        <f t="shared" si="2"/>
        <v>1.0842738495781212E-2</v>
      </c>
      <c r="I16" s="82">
        <f t="shared" si="2"/>
        <v>1.0740745864375401E-2</v>
      </c>
      <c r="J16" s="82">
        <f t="shared" si="2"/>
        <v>9.3288065592921909E-3</v>
      </c>
      <c r="K16" s="82">
        <f t="shared" si="2"/>
        <v>7.1472267239129084E-3</v>
      </c>
      <c r="L16" s="82">
        <f t="shared" si="2"/>
        <v>5.213918078790597E-3</v>
      </c>
      <c r="M16" s="82">
        <f t="shared" si="2"/>
        <v>4.8950555596059264E-3</v>
      </c>
      <c r="N16" s="82">
        <f t="shared" si="2"/>
        <v>3.5355204506786753E-3</v>
      </c>
      <c r="O16" s="82">
        <f t="shared" si="2"/>
        <v>4.6570903555555043E-3</v>
      </c>
      <c r="P16" s="82">
        <f t="shared" si="2"/>
        <v>4.2904038111110654E-3</v>
      </c>
      <c r="Q16" s="82">
        <f t="shared" si="2"/>
        <v>3.2884170000000157E-3</v>
      </c>
      <c r="R16" s="82">
        <f t="shared" si="2"/>
        <v>3.8452380000000008E-3</v>
      </c>
      <c r="S16" s="82">
        <f t="shared" si="2"/>
        <v>4.2572363707037986E-3</v>
      </c>
      <c r="T16" s="82">
        <f t="shared" si="2"/>
        <v>4.5742675647110764E-3</v>
      </c>
      <c r="U16" s="82">
        <f t="shared" si="2"/>
        <v>4.5226416433212235E-3</v>
      </c>
      <c r="V16" s="82">
        <f t="shared" si="2"/>
        <v>4.0692189999999573E-3</v>
      </c>
      <c r="W16" s="82">
        <f t="shared" si="2"/>
        <v>4.590284E-3</v>
      </c>
      <c r="X16" s="82">
        <f t="shared" si="2"/>
        <v>6.618488000000089E-3</v>
      </c>
      <c r="Y16" s="82">
        <f t="shared" si="2"/>
        <v>8.8046317519999695E-3</v>
      </c>
      <c r="Z16" s="82">
        <f t="shared" si="2"/>
        <v>7.0248269100000038E-3</v>
      </c>
      <c r="AA16" s="82">
        <f t="shared" si="2"/>
        <v>0</v>
      </c>
      <c r="AB16" s="83">
        <f t="shared" si="2"/>
        <v>0</v>
      </c>
      <c r="AC16" s="25"/>
      <c r="AD16" s="81">
        <f t="shared" ref="AD16:BC16" si="3">AD9-SUM(AD10:AD15)</f>
        <v>2.6736111000000062E-2</v>
      </c>
      <c r="AE16" s="82">
        <f t="shared" si="3"/>
        <v>2.6944406000000032E-2</v>
      </c>
      <c r="AF16" s="82">
        <f t="shared" si="3"/>
        <v>2.3481443000000102E-2</v>
      </c>
      <c r="AG16" s="82">
        <f t="shared" si="3"/>
        <v>3.0447071999999853E-2</v>
      </c>
      <c r="AH16" s="82">
        <f t="shared" si="3"/>
        <v>3.3151600999999919E-2</v>
      </c>
      <c r="AI16" s="82">
        <f t="shared" si="3"/>
        <v>2.9611921999999957E-2</v>
      </c>
      <c r="AJ16" s="82">
        <f t="shared" si="3"/>
        <v>2.8915004000000133E-2</v>
      </c>
      <c r="AK16" s="82">
        <f t="shared" si="3"/>
        <v>2.7025483999999933E-2</v>
      </c>
      <c r="AL16" s="82">
        <f t="shared" si="3"/>
        <v>2.3618566000000119E-2</v>
      </c>
      <c r="AM16" s="82">
        <f t="shared" si="3"/>
        <v>1.4647059999999934E-2</v>
      </c>
      <c r="AN16" s="82">
        <f t="shared" si="3"/>
        <v>1.4625498000000015E-2</v>
      </c>
      <c r="AO16" s="82">
        <f t="shared" si="3"/>
        <v>1.1580252999999985E-2</v>
      </c>
      <c r="AP16" s="82">
        <f t="shared" si="3"/>
        <v>1.3465201000000038E-2</v>
      </c>
      <c r="AQ16" s="82">
        <f t="shared" si="3"/>
        <v>1.3039455000000033E-2</v>
      </c>
      <c r="AR16" s="82">
        <f t="shared" si="3"/>
        <v>1.3785405000000028E-2</v>
      </c>
      <c r="AS16" s="82">
        <f t="shared" si="3"/>
        <v>1.6987156000000003E-2</v>
      </c>
      <c r="AT16" s="82">
        <f t="shared" si="3"/>
        <v>1.6088222000000041E-2</v>
      </c>
      <c r="AU16" s="82">
        <f t="shared" si="3"/>
        <v>1.5852645999999915E-2</v>
      </c>
      <c r="AV16" s="82">
        <f t="shared" si="3"/>
        <v>1.6425047999999887E-2</v>
      </c>
      <c r="AW16" s="82">
        <f t="shared" si="3"/>
        <v>1.5064201000000166E-2</v>
      </c>
      <c r="AX16" s="82">
        <f t="shared" si="3"/>
        <v>1.7065858999999906E-2</v>
      </c>
      <c r="AY16" s="82">
        <f t="shared" si="3"/>
        <v>2.8143164999999914E-2</v>
      </c>
      <c r="AZ16" s="82">
        <f t="shared" si="3"/>
        <v>4.2378906000000161E-2</v>
      </c>
      <c r="BA16" s="82">
        <f t="shared" si="3"/>
        <v>3.3510465000000433E-2</v>
      </c>
      <c r="BB16" s="82">
        <f t="shared" si="3"/>
        <v>0</v>
      </c>
      <c r="BC16" s="83">
        <f t="shared" si="3"/>
        <v>0</v>
      </c>
      <c r="BD16" s="228"/>
    </row>
    <row r="17" spans="2:56" ht="20" customHeight="1">
      <c r="B17" s="20" t="s">
        <v>46</v>
      </c>
      <c r="C17" s="149">
        <f>1/$A$1*'[1]94Imp'!B$267</f>
        <v>1.4752484348982915</v>
      </c>
      <c r="D17" s="226">
        <f>1/$A$1*'[1]94Imp'!C$267</f>
        <v>1.6735655037164674</v>
      </c>
      <c r="E17" s="226">
        <f>1/$A$1*'[1]94Imp'!D$267</f>
        <v>2.2478364049412791</v>
      </c>
      <c r="F17" s="226">
        <f>1/$A$1*'[1]94Imp'!E$267</f>
        <v>2.5112764719965708</v>
      </c>
      <c r="G17" s="226">
        <f>1/$A$1*'[1]94Imp'!F$267</f>
        <v>2.8201031411381678</v>
      </c>
      <c r="H17" s="226">
        <f>1/$A$1*'[1]94Imp'!G$267</f>
        <v>3.2755107691176129</v>
      </c>
      <c r="I17" s="226">
        <f>1/$A$1*'[1]94Imp'!H$267</f>
        <v>3.6368363873251726</v>
      </c>
      <c r="J17" s="226">
        <f>1/$A$1*'[1]94Imp'!I$267</f>
        <v>3.4288558836091836</v>
      </c>
      <c r="K17" s="226">
        <f>1/$A$1*'[1]94Imp'!J$267</f>
        <v>2.7663447477161927</v>
      </c>
      <c r="L17" s="226">
        <f>1/$A$1*'[1]94Imp'!K$267</f>
        <v>2.619174717925576</v>
      </c>
      <c r="M17" s="226">
        <f>1/$A$1*'[1]94Imp'!L$267</f>
        <v>3.0713664083902668</v>
      </c>
      <c r="N17" s="226">
        <f>1/$A$1*'[1]94Imp'!M$267</f>
        <v>2.6948814467201343</v>
      </c>
      <c r="O17" s="226">
        <f>1/$A$1*'[1]94Imp'!N$267</f>
        <v>3.2671362816199139</v>
      </c>
      <c r="P17" s="226">
        <f>1/$A$1*'[1]94Imp'!O$267</f>
        <v>3.4143096869234073</v>
      </c>
      <c r="Q17" s="226">
        <f>1/$A$1*'[1]94Imp'!P$267</f>
        <v>3.1845959980000011</v>
      </c>
      <c r="R17" s="226">
        <f>1/$A$1*'[1]94Imp'!Q$267</f>
        <v>3.1822315709999995</v>
      </c>
      <c r="S17" s="226">
        <f>1/$A$1*'[1]94Imp'!R$267</f>
        <v>3.5806166499182757</v>
      </c>
      <c r="T17" s="226">
        <f>1/$A$1*'[1]94Imp'!S$267</f>
        <v>4.2928367750355081</v>
      </c>
      <c r="U17" s="226">
        <f>1/$A$1*'[1]94Imp'!T$267</f>
        <v>4.166786236913568</v>
      </c>
      <c r="V17" s="226">
        <f>1/$A$1*'[1]94Imp'!U$267</f>
        <v>4.4721620590000013</v>
      </c>
      <c r="W17" s="226">
        <f>1/$A$1*'[1]94Imp'!V$267</f>
        <v>4.5288879240000002</v>
      </c>
      <c r="X17" s="226">
        <f>1/$A$1*'[1]94Imp'!W$267</f>
        <v>4.9188092019999994</v>
      </c>
      <c r="Y17" s="226">
        <f>1/$A$1*'[1]94Imp'!X$267</f>
        <v>4.6174004415550005</v>
      </c>
      <c r="Z17" s="226">
        <f>1/$A$1*'[1]94Imp'!Y$267</f>
        <v>3.1368355745079999</v>
      </c>
      <c r="AA17" s="226">
        <f>1/$A$1*'[1]94Imp'!Z$267</f>
        <v>0</v>
      </c>
      <c r="AB17" s="241">
        <f>1/$A$1*'[1]94Imp'!AA$267</f>
        <v>0</v>
      </c>
      <c r="AC17" s="25"/>
      <c r="AD17" s="149">
        <f>1/1000*'[1]94Imp'!AB$267</f>
        <v>3.610212379</v>
      </c>
      <c r="AE17" s="226">
        <f>1/1000*'[1]94Imp'!AC$267</f>
        <v>3.7526842140000003</v>
      </c>
      <c r="AF17" s="226">
        <f>1/1000*'[1]94Imp'!AD$267</f>
        <v>5.189501174000001</v>
      </c>
      <c r="AG17" s="226">
        <f>1/1000*'[1]94Imp'!AE$267</f>
        <v>6.2297849429999985</v>
      </c>
      <c r="AH17" s="226">
        <f>1/1000*'[1]94Imp'!AF$267</f>
        <v>7.5655114750000001</v>
      </c>
      <c r="AI17" s="226">
        <f>1/1000*'[1]94Imp'!AG$267</f>
        <v>9.0832887030000009</v>
      </c>
      <c r="AJ17" s="226">
        <f>1/1000*'[1]94Imp'!AH$267</f>
        <v>10.278622924000004</v>
      </c>
      <c r="AK17" s="226">
        <f>1/1000*'[1]94Imp'!AI$267</f>
        <v>10.528631678999998</v>
      </c>
      <c r="AL17" s="226">
        <f>1/1000*'[1]94Imp'!AJ$267</f>
        <v>9.7272037949999977</v>
      </c>
      <c r="AM17" s="226">
        <f>1/1000*'[1]94Imp'!AK$267</f>
        <v>8.006486000999999</v>
      </c>
      <c r="AN17" s="226">
        <f>1/1000*'[1]94Imp'!AL$267</f>
        <v>9.8271529049999984</v>
      </c>
      <c r="AO17" s="226">
        <f>1/1000*'[1]94Imp'!AM$267</f>
        <v>9.3497409150000017</v>
      </c>
      <c r="AP17" s="226">
        <f>1/1000*'[1]94Imp'!AN$267</f>
        <v>10.330994429999999</v>
      </c>
      <c r="AQ17" s="226">
        <f>1/1000*'[1]94Imp'!AO$267</f>
        <v>10.886472930000002</v>
      </c>
      <c r="AR17" s="226">
        <f>1/1000*'[1]94Imp'!AP$267</f>
        <v>12.509160827000002</v>
      </c>
      <c r="AS17" s="226">
        <f>1/1000*'[1]94Imp'!AQ$267</f>
        <v>13.956422443999999</v>
      </c>
      <c r="AT17" s="226">
        <f>1/1000*'[1]94Imp'!AR$267</f>
        <v>13.295374286000001</v>
      </c>
      <c r="AU17" s="226">
        <f>1/1000*'[1]94Imp'!AS$267</f>
        <v>14.807654634</v>
      </c>
      <c r="AV17" s="226">
        <f>1/1000*'[1]94Imp'!AT$267</f>
        <v>15.064595711999999</v>
      </c>
      <c r="AW17" s="226">
        <f>1/1000*'[1]94Imp'!AU$267</f>
        <v>15.552963159999999</v>
      </c>
      <c r="AX17" s="226">
        <f>1/1000*'[1]94Imp'!AV$267</f>
        <v>16.377795764999998</v>
      </c>
      <c r="AY17" s="226">
        <f>1/1000*'[1]94Imp'!AW$267</f>
        <v>20.885619157999997</v>
      </c>
      <c r="AZ17" s="226">
        <f>1/1000*'[1]94Imp'!AX$267</f>
        <v>21.577977510999997</v>
      </c>
      <c r="BA17" s="226">
        <f>1/1000*'[1]94Imp'!AY$267</f>
        <v>15.213137353</v>
      </c>
      <c r="BB17" s="226">
        <f>1/1000*'[1]94Imp'!AZ$267</f>
        <v>0</v>
      </c>
      <c r="BC17" s="241">
        <f>1/1000*'[1]94Imp'!BA$267</f>
        <v>0</v>
      </c>
      <c r="BD17" s="228"/>
    </row>
    <row r="18" spans="2:56">
      <c r="B18" s="18" t="s">
        <v>224</v>
      </c>
      <c r="C18" s="17">
        <f>1/$A$1*'[1]94Imp'!B$37</f>
        <v>7.9251339954697335E-6</v>
      </c>
      <c r="D18" s="12">
        <f>1/$A$1*'[1]94Imp'!C$37</f>
        <v>9.0256161534373752E-5</v>
      </c>
      <c r="E18" s="12">
        <f>1/$A$1*'[1]94Imp'!D$37</f>
        <v>1.4707732204796089E-5</v>
      </c>
      <c r="F18" s="12">
        <f>1/$A$1*'[1]94Imp'!E$37</f>
        <v>4.4334290963572017E-6</v>
      </c>
      <c r="G18" s="12">
        <f>1/$A$1*'[1]94Imp'!F$37</f>
        <v>4.5881418094524584E-6</v>
      </c>
      <c r="H18" s="12">
        <f>1/$A$1*'[1]94Imp'!G$37</f>
        <v>6.9164507838395601E-6</v>
      </c>
      <c r="I18" s="12">
        <f>1/$A$1*'[1]94Imp'!H$37</f>
        <v>3.0386776425622374E-6</v>
      </c>
      <c r="J18" s="12">
        <f>1/$A$1*'[1]94Imp'!I$37</f>
        <v>5.8451319451137501E-6</v>
      </c>
      <c r="K18" s="12">
        <f>1/$A$1*'[1]94Imp'!J$37</f>
        <v>5.1619084171662741E-7</v>
      </c>
      <c r="L18" s="12">
        <f>1/$A$1*'[1]94Imp'!K$37</f>
        <v>6.68297815856481E-6</v>
      </c>
      <c r="M18" s="12">
        <f>1/$A$1*'[1]94Imp'!L$37</f>
        <v>1.985265647100173E-5</v>
      </c>
      <c r="N18" s="12">
        <f>1/$A$1*'[1]94Imp'!M$37</f>
        <v>5.8401047863082281E-6</v>
      </c>
      <c r="O18" s="12">
        <f>1/$A$1*'[1]94Imp'!N$37</f>
        <v>4.0193390476190471E-5</v>
      </c>
      <c r="P18" s="12">
        <f>1/$A$1*'[1]94Imp'!O$37</f>
        <v>2.287616666666667E-5</v>
      </c>
      <c r="Q18" s="12">
        <f>1/$A$1*'[1]94Imp'!P$37</f>
        <v>4.0255E-5</v>
      </c>
      <c r="R18" s="12">
        <f>1/$A$1*'[1]94Imp'!Q$37</f>
        <v>1.4681999999999999E-5</v>
      </c>
      <c r="S18" s="12">
        <f>1/$A$1*'[1]94Imp'!R$37</f>
        <v>3.0346130526462406E-4</v>
      </c>
      <c r="T18" s="12">
        <f>1/$A$1*'[1]94Imp'!S$37</f>
        <v>2.5107257376318147E-3</v>
      </c>
      <c r="U18" s="12">
        <f>1/$A$1*'[1]94Imp'!T$37</f>
        <v>5.6700458481481978E-3</v>
      </c>
      <c r="V18" s="12">
        <f>1/$A$1*'[1]94Imp'!U$37</f>
        <v>2.1934680999999998E-2</v>
      </c>
      <c r="W18" s="12">
        <f>1/$A$1*'[1]94Imp'!V$37</f>
        <v>3.5325100999999998E-2</v>
      </c>
      <c r="X18" s="12">
        <f>1/$A$1*'[1]94Imp'!W$37</f>
        <v>5.5528646000000001E-2</v>
      </c>
      <c r="Y18" s="12">
        <f>1/$A$1*'[1]94Imp'!X$37</f>
        <v>5.8116818111000002E-2</v>
      </c>
      <c r="Z18" s="12">
        <f>1/$A$1*'[1]94Imp'!Y$37</f>
        <v>5.5111890196999996E-2</v>
      </c>
      <c r="AA18" s="12">
        <f>1/$A$1*'[1]94Imp'!Z$37</f>
        <v>0</v>
      </c>
      <c r="AB18" s="33">
        <f>1/$A$1*'[1]94Imp'!AA$37</f>
        <v>0</v>
      </c>
      <c r="AC18" s="25"/>
      <c r="AD18" s="15">
        <f>1/1000*'[1]94Imp'!AB$37</f>
        <v>2.1343999999999998E-5</v>
      </c>
      <c r="AE18" s="9">
        <f>1/1000*'[1]94Imp'!AC$37</f>
        <v>2.0168200000000001E-4</v>
      </c>
      <c r="AF18" s="9">
        <f>1/1000*'[1]94Imp'!AD$37</f>
        <v>3.3097999999999994E-5</v>
      </c>
      <c r="AG18" s="9">
        <f>1/1000*'[1]94Imp'!AE$37</f>
        <v>1.0170000000000001E-5</v>
      </c>
      <c r="AH18" s="9">
        <f>1/1000*'[1]94Imp'!AF$37</f>
        <v>1.2618999999999999E-5</v>
      </c>
      <c r="AI18" s="9">
        <f>1/1000*'[1]94Imp'!AG$37</f>
        <v>1.9795999999999998E-5</v>
      </c>
      <c r="AJ18" s="9">
        <f>1/1000*'[1]94Imp'!AH$37</f>
        <v>8.2649999999999996E-6</v>
      </c>
      <c r="AK18" s="9">
        <f>1/1000*'[1]94Imp'!AI$37</f>
        <v>1.6779999999999999E-5</v>
      </c>
      <c r="AL18" s="9">
        <f>1/1000*'[1]94Imp'!AJ$37</f>
        <v>2.3999999999999999E-6</v>
      </c>
      <c r="AM18" s="9">
        <f>1/1000*'[1]94Imp'!AK$37</f>
        <v>1.7707999999999997E-5</v>
      </c>
      <c r="AN18" s="9">
        <f>1/1000*'[1]94Imp'!AL$37</f>
        <v>6.0689999999999997E-5</v>
      </c>
      <c r="AO18" s="9">
        <f>1/1000*'[1]94Imp'!AM$37</f>
        <v>1.9608999999999998E-5</v>
      </c>
      <c r="AP18" s="9">
        <f>1/1000*'[1]94Imp'!AN$37</f>
        <v>1.3598500000000001E-4</v>
      </c>
      <c r="AQ18" s="9">
        <f>1/1000*'[1]94Imp'!AO$37</f>
        <v>9.8462999999999996E-5</v>
      </c>
      <c r="AR18" s="9">
        <f>1/1000*'[1]94Imp'!AP$37</f>
        <v>2.12695E-4</v>
      </c>
      <c r="AS18" s="9">
        <f>1/1000*'[1]94Imp'!AQ$37</f>
        <v>7.3543999999999999E-5</v>
      </c>
      <c r="AT18" s="9">
        <f>1/1000*'[1]94Imp'!AR$37</f>
        <v>1.7746609999999999E-3</v>
      </c>
      <c r="AU18" s="9">
        <f>1/1000*'[1]94Imp'!AS$37</f>
        <v>1.0629428E-2</v>
      </c>
      <c r="AV18" s="9">
        <f>1/1000*'[1]94Imp'!AT$37</f>
        <v>2.5945745999999999E-2</v>
      </c>
      <c r="AW18" s="9">
        <f>1/1000*'[1]94Imp'!AU$37</f>
        <v>0.10903708299999999</v>
      </c>
      <c r="AX18" s="9">
        <f>1/1000*'[1]94Imp'!AV$37</f>
        <v>0.16433237699999997</v>
      </c>
      <c r="AY18" s="9">
        <f>1/1000*'[1]94Imp'!AW$37</f>
        <v>0.30131775</v>
      </c>
      <c r="AZ18" s="9">
        <f>1/1000*'[1]94Imp'!AX$37</f>
        <v>0.35098644899999998</v>
      </c>
      <c r="BA18" s="9">
        <f>1/1000*'[1]94Imp'!AY$37</f>
        <v>0.33130544900000003</v>
      </c>
      <c r="BB18" s="9">
        <f>1/1000*'[1]94Imp'!AZ$37</f>
        <v>0</v>
      </c>
      <c r="BC18" s="10">
        <f>1/1000*'[1]94Imp'!BA$37</f>
        <v>0</v>
      </c>
      <c r="BD18" s="228"/>
    </row>
    <row r="19" spans="2:56">
      <c r="B19" s="5" t="s">
        <v>50</v>
      </c>
      <c r="C19" s="16">
        <f>1/$A$1*(SUM('[1]94Imp'!B$47:B$47)+SUM('[1]94Imp'!B$105:B$105))</f>
        <v>0.78947024078255934</v>
      </c>
      <c r="D19" s="32">
        <f>1/$A$1*(SUM('[1]94Imp'!C$47:C$47)+SUM('[1]94Imp'!C$105:C$105))</f>
        <v>0.98886619193555092</v>
      </c>
      <c r="E19" s="32">
        <f>1/$A$1*(SUM('[1]94Imp'!D$47:D$47)+SUM('[1]94Imp'!D$105:D$105))</f>
        <v>1.4813236170889943</v>
      </c>
      <c r="F19" s="32">
        <f>1/$A$1*(SUM('[1]94Imp'!E$47:E$47)+SUM('[1]94Imp'!E$105:E$105))</f>
        <v>1.7657869952402803</v>
      </c>
      <c r="G19" s="32">
        <f>1/$A$1*(SUM('[1]94Imp'!F$47:F$47)+SUM('[1]94Imp'!F$105:F$105))</f>
        <v>1.9835785228743856</v>
      </c>
      <c r="H19" s="32">
        <f>1/$A$1*(SUM('[1]94Imp'!G$47:G$47)+SUM('[1]94Imp'!G$105:G$105))</f>
        <v>2.3244724093174218</v>
      </c>
      <c r="I19" s="32">
        <f>1/$A$1*(SUM('[1]94Imp'!H$47:H$47)+SUM('[1]94Imp'!H$105:H$105))</f>
        <v>2.6086972498965184</v>
      </c>
      <c r="J19" s="32">
        <f>1/$A$1*(SUM('[1]94Imp'!I$47:I$47)+SUM('[1]94Imp'!I$105:I$105))</f>
        <v>2.4070367600661284</v>
      </c>
      <c r="K19" s="32">
        <f>1/$A$1*(SUM('[1]94Imp'!J$47:J$47)+SUM('[1]94Imp'!J$105:J$105))</f>
        <v>1.8710623474675563</v>
      </c>
      <c r="L19" s="32">
        <f>1/$A$1*(SUM('[1]94Imp'!K$47:K$47)+SUM('[1]94Imp'!K$105:K$105))</f>
        <v>1.6930426576962407</v>
      </c>
      <c r="M19" s="32">
        <f>1/$A$1*(SUM('[1]94Imp'!L$47:L$47)+SUM('[1]94Imp'!L$105:L$105))</f>
        <v>1.950614824917966</v>
      </c>
      <c r="N19" s="32">
        <f>1/$A$1*(SUM('[1]94Imp'!M$47:M$47)+SUM('[1]94Imp'!M$105:M$105))</f>
        <v>1.7046123472164654</v>
      </c>
      <c r="O19" s="32">
        <f>1/$A$1*(SUM('[1]94Imp'!N$47:N$47)+SUM('[1]94Imp'!N$105:N$105))</f>
        <v>1.9008717951454326</v>
      </c>
      <c r="P19" s="32">
        <f>1/$A$1*(SUM('[1]94Imp'!O$47:O$47)+SUM('[1]94Imp'!O$105:O$105))</f>
        <v>2.0303866900840926</v>
      </c>
      <c r="Q19" s="32">
        <f>1/$A$1*(SUM('[1]94Imp'!P$47:P$47)+SUM('[1]94Imp'!P$105:P$105))</f>
        <v>1.7706873329999999</v>
      </c>
      <c r="R19" s="32">
        <f>1/$A$1*(SUM('[1]94Imp'!Q$47:Q$47)+SUM('[1]94Imp'!Q$105:Q$105))</f>
        <v>1.732797755</v>
      </c>
      <c r="S19" s="32">
        <f>1/$A$1*(SUM('[1]94Imp'!R$47:R$47)+SUM('[1]94Imp'!R$105:R$105))</f>
        <v>1.979935608040587</v>
      </c>
      <c r="T19" s="32">
        <f>1/$A$1*(SUM('[1]94Imp'!S$47:S$47)+SUM('[1]94Imp'!S$105:S$105))</f>
        <v>2.368695318124511</v>
      </c>
      <c r="U19" s="32">
        <f>1/$A$1*(SUM('[1]94Imp'!T$47:T$47)+SUM('[1]94Imp'!T$105:T$105))</f>
        <v>2.3242139605550136</v>
      </c>
      <c r="V19" s="32">
        <f>1/$A$1*(SUM('[1]94Imp'!U$47:U$47)+SUM('[1]94Imp'!U$105:U$105))</f>
        <v>1.7919822830000003</v>
      </c>
      <c r="W19" s="32">
        <f>1/$A$1*(SUM('[1]94Imp'!V$47:V$47)+SUM('[1]94Imp'!V$105:V$105))</f>
        <v>1.2093750410000002</v>
      </c>
      <c r="X19" s="32">
        <f>1/$A$1*(SUM('[1]94Imp'!W$47:W$47)+SUM('[1]94Imp'!W$105:W$105))</f>
        <v>1.333079447</v>
      </c>
      <c r="Y19" s="32">
        <f>1/$A$1*(SUM('[1]94Imp'!X$47:X$47)+SUM('[1]94Imp'!X$105:X$105))</f>
        <v>1.0208141873129999</v>
      </c>
      <c r="Z19" s="32">
        <f>1/$A$1*(SUM('[1]94Imp'!Y$47:Y$47)+SUM('[1]94Imp'!Y$105:Y$105))</f>
        <v>0.67022840890099988</v>
      </c>
      <c r="AA19" s="32">
        <f>1/$A$1*(SUM('[1]94Imp'!Z$47:Z$47)+SUM('[1]94Imp'!Z$105:Z$105))</f>
        <v>0</v>
      </c>
      <c r="AB19" s="13">
        <f>1/$A$1*(SUM('[1]94Imp'!AA$47:AA$47)+SUM('[1]94Imp'!AA$105:AA$105))</f>
        <v>0</v>
      </c>
      <c r="AC19" s="25"/>
      <c r="AD19" s="61">
        <f>1/1000*(SUM('[1]94Imp'!AB$47:AB$47)+SUM('[1]94Imp'!AB$105:AB$105))</f>
        <v>1.9311666919999999</v>
      </c>
      <c r="AE19" s="62">
        <f>1/1000*(SUM('[1]94Imp'!AC$47:AC$47)+SUM('[1]94Imp'!AC$105:AC$105))</f>
        <v>2.2096682850000002</v>
      </c>
      <c r="AF19" s="62">
        <f>1/1000*(SUM('[1]94Imp'!AD$47:AD$47)+SUM('[1]94Imp'!AD$105:AD$105))</f>
        <v>3.4359054520000001</v>
      </c>
      <c r="AG19" s="62">
        <f>1/1000*(SUM('[1]94Imp'!AE$47:AE$47)+SUM('[1]94Imp'!AE$105:AE$105))</f>
        <v>4.4126173619999989</v>
      </c>
      <c r="AH19" s="62">
        <f>1/1000*(SUM('[1]94Imp'!AF$47:AF$47)+SUM('[1]94Imp'!AF$105:AF$105))</f>
        <v>5.3836507189999994</v>
      </c>
      <c r="AI19" s="62">
        <f>1/1000*(SUM('[1]94Imp'!AG$47:AG$47)+SUM('[1]94Imp'!AG$105:AG$105))</f>
        <v>6.4379490690000001</v>
      </c>
      <c r="AJ19" s="62">
        <f>1/1000*(SUM('[1]94Imp'!AH$47:AH$47)+SUM('[1]94Imp'!AH$105:AH$105))</f>
        <v>7.4051916230000021</v>
      </c>
      <c r="AK19" s="62">
        <f>1/1000*(SUM('[1]94Imp'!AI$47:AI$47)+SUM('[1]94Imp'!AI$105:AI$105))</f>
        <v>7.4530327319999996</v>
      </c>
      <c r="AL19" s="62">
        <f>1/1000*(SUM('[1]94Imp'!AJ$47:AJ$47)+SUM('[1]94Imp'!AJ$105:AJ$105))</f>
        <v>6.6456733349999997</v>
      </c>
      <c r="AM19" s="62">
        <f>1/1000*(SUM('[1]94Imp'!AK$47:AK$47)+SUM('[1]94Imp'!AK$105:AK$105))</f>
        <v>5.2825860829999991</v>
      </c>
      <c r="AN19" s="62">
        <f>1/1000*(SUM('[1]94Imp'!AL$47:AL$47)+SUM('[1]94Imp'!AL$105:AL$105))</f>
        <v>6.4399762729999992</v>
      </c>
      <c r="AO19" s="62">
        <f>1/1000*(SUM('[1]94Imp'!AM$47:AM$47)+SUM('[1]94Imp'!AM$105:AM$105))</f>
        <v>6.1059374609999999</v>
      </c>
      <c r="AP19" s="62">
        <f>1/1000*(SUM('[1]94Imp'!AN$47:AN$47)+SUM('[1]94Imp'!AN$105:AN$105))</f>
        <v>6.6109179970000005</v>
      </c>
      <c r="AQ19" s="62">
        <f>1/1000*(SUM('[1]94Imp'!AO$47:AO$47)+SUM('[1]94Imp'!AO$105:AO$105))</f>
        <v>6.9997693480000001</v>
      </c>
      <c r="AR19" s="62">
        <f>1/1000*(SUM('[1]94Imp'!AP$47:AP$47)+SUM('[1]94Imp'!AP$105:AP$105))</f>
        <v>7.9062649510000007</v>
      </c>
      <c r="AS19" s="62">
        <f>1/1000*(SUM('[1]94Imp'!AQ$47:AQ$47)+SUM('[1]94Imp'!AQ$105:AQ$105))</f>
        <v>8.6813629040000002</v>
      </c>
      <c r="AT19" s="62">
        <f>1/1000*(SUM('[1]94Imp'!AR$47:AR$47)+SUM('[1]94Imp'!AR$105:AR$105))</f>
        <v>8.2518965210000008</v>
      </c>
      <c r="AU19" s="62">
        <f>1/1000*(SUM('[1]94Imp'!AS$47:AS$47)+SUM('[1]94Imp'!AS$105:AS$105))</f>
        <v>9.0929011789999983</v>
      </c>
      <c r="AV19" s="62">
        <f>1/1000*(SUM('[1]94Imp'!AT$47:AT$47)+SUM('[1]94Imp'!AT$105:AT$105))</f>
        <v>9.3635723540000004</v>
      </c>
      <c r="AW19" s="62">
        <f>1/1000*(SUM('[1]94Imp'!AU$47:AU$47)+SUM('[1]94Imp'!AU$105:AU$105))</f>
        <v>7.1261189649999999</v>
      </c>
      <c r="AX19" s="62">
        <f>1/1000*(SUM('[1]94Imp'!AV$47:AV$47)+SUM('[1]94Imp'!AV$105:AV$105))</f>
        <v>5.0708310889999995</v>
      </c>
      <c r="AY19" s="62">
        <f>1/1000*(SUM('[1]94Imp'!AW$47:AW$47)+SUM('[1]94Imp'!AW$105:AW$105))</f>
        <v>6.5301359080000001</v>
      </c>
      <c r="AZ19" s="62">
        <f>1/1000*(SUM('[1]94Imp'!AX$47:AX$47)+SUM('[1]94Imp'!AX$105:AX$105))</f>
        <v>5.7715622860000009</v>
      </c>
      <c r="BA19" s="62">
        <f>1/1000*(SUM('[1]94Imp'!AY$47:AY$47)+SUM('[1]94Imp'!AY$105:AY$105))</f>
        <v>3.8635792390000003</v>
      </c>
      <c r="BB19" s="62">
        <f>1/1000*(SUM('[1]94Imp'!AZ$47:AZ$47)+SUM('[1]94Imp'!AZ$105:AZ$105))</f>
        <v>0</v>
      </c>
      <c r="BC19" s="63">
        <f>1/1000*(SUM('[1]94Imp'!BA$47:BA$47)+SUM('[1]94Imp'!BA$105:BA$105))</f>
        <v>0</v>
      </c>
      <c r="BD19" s="228"/>
    </row>
    <row r="20" spans="2:56">
      <c r="B20" s="5" t="s">
        <v>29</v>
      </c>
      <c r="C20" s="17">
        <f>1/$A$1*'[1]94Imp'!B$109</f>
        <v>0.16764068458141629</v>
      </c>
      <c r="D20" s="12">
        <f>1/$A$1*'[1]94Imp'!C$109</f>
        <v>0.18808917346904236</v>
      </c>
      <c r="E20" s="12">
        <f>1/$A$1*'[1]94Imp'!D$109</f>
        <v>0.20131898587719851</v>
      </c>
      <c r="F20" s="12">
        <f>1/$A$1*'[1]94Imp'!E$109</f>
        <v>0.18630938522446588</v>
      </c>
      <c r="G20" s="12">
        <f>1/$A$1*'[1]94Imp'!F$109</f>
        <v>0.18139307208250194</v>
      </c>
      <c r="H20" s="12">
        <f>1/$A$1*'[1]94Imp'!G$109</f>
        <v>0.19168701653112047</v>
      </c>
      <c r="I20" s="12">
        <f>1/$A$1*'[1]94Imp'!H$109</f>
        <v>0.19552408351021705</v>
      </c>
      <c r="J20" s="12">
        <f>1/$A$1*'[1]94Imp'!I$109</f>
        <v>0.1844474159827954</v>
      </c>
      <c r="K20" s="12">
        <f>1/$A$1*'[1]94Imp'!J$109</f>
        <v>0.15028746939657206</v>
      </c>
      <c r="L20" s="12">
        <f>1/$A$1*'[1]94Imp'!K$109</f>
        <v>0.14927712862971779</v>
      </c>
      <c r="M20" s="12">
        <f>1/$A$1*'[1]94Imp'!L$109</f>
        <v>0.16968846942855345</v>
      </c>
      <c r="N20" s="12">
        <f>1/$A$1*'[1]94Imp'!M$109</f>
        <v>0.15065550765337954</v>
      </c>
      <c r="O20" s="12">
        <f>1/$A$1*'[1]94Imp'!N$109</f>
        <v>0.16726519634380937</v>
      </c>
      <c r="P20" s="12">
        <f>1/$A$1*'[1]94Imp'!O$109</f>
        <v>0.18019278639067188</v>
      </c>
      <c r="Q20" s="12">
        <f>1/$A$1*'[1]94Imp'!P$109</f>
        <v>0.18358159499999999</v>
      </c>
      <c r="R20" s="12">
        <f>1/$A$1*'[1]94Imp'!Q$109</f>
        <v>0.172702042</v>
      </c>
      <c r="S20" s="12">
        <f>1/$A$1*'[1]94Imp'!R$109</f>
        <v>0.17037238896065041</v>
      </c>
      <c r="T20" s="12">
        <f>1/$A$1*'[1]94Imp'!S$109</f>
        <v>0.19112361240124365</v>
      </c>
      <c r="U20" s="12">
        <f>1/$A$1*'[1]94Imp'!T$109</f>
        <v>0.19040985257682644</v>
      </c>
      <c r="V20" s="12">
        <f>1/$A$1*'[1]94Imp'!U$109</f>
        <v>0.22806759899999998</v>
      </c>
      <c r="W20" s="12">
        <f>1/$A$1*'[1]94Imp'!V$109</f>
        <v>0.253717476</v>
      </c>
      <c r="X20" s="12">
        <f>1/$A$1*'[1]94Imp'!W$109</f>
        <v>0.30805665399999999</v>
      </c>
      <c r="Y20" s="12">
        <f>1/$A$1*'[1]94Imp'!X$109</f>
        <v>0.32819597570800002</v>
      </c>
      <c r="Z20" s="12">
        <f>1/$A$1*'[1]94Imp'!Y$109</f>
        <v>0.20061305522700001</v>
      </c>
      <c r="AA20" s="12">
        <f>1/$A$1*'[1]94Imp'!Z$109</f>
        <v>0</v>
      </c>
      <c r="AB20" s="33">
        <f>1/$A$1*'[1]94Imp'!AA$109</f>
        <v>0</v>
      </c>
      <c r="AC20" s="25"/>
      <c r="AD20" s="15">
        <f>1/1000*'[1]94Imp'!AB$109</f>
        <v>0.41809090399999999</v>
      </c>
      <c r="AE20" s="9">
        <f>1/1000*'[1]94Imp'!AC$109</f>
        <v>0.423458903</v>
      </c>
      <c r="AF20" s="9">
        <f>1/1000*'[1]94Imp'!AD$109</f>
        <v>0.46126060199999996</v>
      </c>
      <c r="AG20" s="9">
        <f>1/1000*'[1]94Imp'!AE$109</f>
        <v>0.45379847899999992</v>
      </c>
      <c r="AH20" s="9">
        <f>1/1000*'[1]94Imp'!AF$109</f>
        <v>0.47466287699999998</v>
      </c>
      <c r="AI20" s="9">
        <f>1/1000*'[1]94Imp'!AG$109</f>
        <v>0.53278099099999998</v>
      </c>
      <c r="AJ20" s="9">
        <f>1/1000*'[1]94Imp'!AH$109</f>
        <v>0.54796620899999993</v>
      </c>
      <c r="AK20" s="9">
        <f>1/1000*'[1]94Imp'!AI$109</f>
        <v>0.54793466199999985</v>
      </c>
      <c r="AL20" s="9">
        <f>1/1000*'[1]94Imp'!AJ$109</f>
        <v>0.50775857200000007</v>
      </c>
      <c r="AM20" s="9">
        <f>1/1000*'[1]94Imp'!AK$109</f>
        <v>0.42823321600000003</v>
      </c>
      <c r="AN20" s="9">
        <f>1/1000*'[1]94Imp'!AL$109</f>
        <v>0.50324053599999996</v>
      </c>
      <c r="AO20" s="9">
        <f>1/1000*'[1]94Imp'!AM$109</f>
        <v>0.48469401299999998</v>
      </c>
      <c r="AP20" s="9">
        <f>1/1000*'[1]94Imp'!AN$109</f>
        <v>0.53357518800000003</v>
      </c>
      <c r="AQ20" s="9">
        <f>1/1000*'[1]94Imp'!AO$109</f>
        <v>0.57594550799999999</v>
      </c>
      <c r="AR20" s="9">
        <f>1/1000*'[1]94Imp'!AP$109</f>
        <v>0.63287923599999996</v>
      </c>
      <c r="AS20" s="9">
        <f>1/1000*'[1]94Imp'!AQ$109</f>
        <v>0.66374628399999991</v>
      </c>
      <c r="AT20" s="9">
        <f>1/1000*'[1]94Imp'!AR$109</f>
        <v>0.56598484399999993</v>
      </c>
      <c r="AU20" s="9">
        <f>1/1000*'[1]94Imp'!AS$109</f>
        <v>0.59247970100000003</v>
      </c>
      <c r="AV20" s="9">
        <f>1/1000*'[1]94Imp'!AT$109</f>
        <v>0.60936177899999999</v>
      </c>
      <c r="AW20" s="9">
        <f>1/1000*'[1]94Imp'!AU$109</f>
        <v>0.72170724099999994</v>
      </c>
      <c r="AX20" s="9">
        <f>1/1000*'[1]94Imp'!AV$109</f>
        <v>0.83702638100000004</v>
      </c>
      <c r="AY20" s="9">
        <f>1/1000*'[1]94Imp'!AW$109</f>
        <v>1.1750785559999999</v>
      </c>
      <c r="AZ20" s="9">
        <f>1/1000*'[1]94Imp'!AX$109</f>
        <v>1.416020938</v>
      </c>
      <c r="BA20" s="9">
        <f>1/1000*'[1]94Imp'!AY$109</f>
        <v>0.90115504599999996</v>
      </c>
      <c r="BB20" s="9">
        <f>1/1000*'[1]94Imp'!AZ$109</f>
        <v>0</v>
      </c>
      <c r="BC20" s="10">
        <f>1/1000*'[1]94Imp'!BA$109</f>
        <v>0</v>
      </c>
      <c r="BD20" s="228"/>
    </row>
    <row r="21" spans="2:56">
      <c r="B21" s="5" t="s">
        <v>83</v>
      </c>
      <c r="C21" s="17">
        <f>1/$A$1*'[1]94Imp'!B$138</f>
        <v>0.18010606659250297</v>
      </c>
      <c r="D21" s="12">
        <f>1/$A$1*'[1]94Imp'!C$138</f>
        <v>0.17289801556562107</v>
      </c>
      <c r="E21" s="12">
        <f>1/$A$1*'[1]94Imp'!D$138</f>
        <v>0.19645992181194782</v>
      </c>
      <c r="F21" s="12">
        <f>1/$A$1*'[1]94Imp'!E$138</f>
        <v>0.19944751188949447</v>
      </c>
      <c r="G21" s="12">
        <f>1/$A$1*'[1]94Imp'!F$138</f>
        <v>0.22487244916223004</v>
      </c>
      <c r="H21" s="12">
        <f>1/$A$1*'[1]94Imp'!G$138</f>
        <v>0.25385896727355411</v>
      </c>
      <c r="I21" s="12">
        <f>1/$A$1*'[1]94Imp'!H$138</f>
        <v>0.28456603701477762</v>
      </c>
      <c r="J21" s="12">
        <f>1/$A$1*'[1]94Imp'!I$138</f>
        <v>0.25618421217039694</v>
      </c>
      <c r="K21" s="12">
        <f>1/$A$1*'[1]94Imp'!J$138</f>
        <v>0.20151874166527017</v>
      </c>
      <c r="L21" s="12">
        <f>1/$A$1*'[1]94Imp'!K$138</f>
        <v>0.20427198610493383</v>
      </c>
      <c r="M21" s="12">
        <f>1/$A$1*'[1]94Imp'!L$138</f>
        <v>0.232725106091383</v>
      </c>
      <c r="N21" s="12">
        <f>1/$A$1*'[1]94Imp'!M$138</f>
        <v>0.19396341212699575</v>
      </c>
      <c r="O21" s="12">
        <f>1/$A$1*'[1]94Imp'!N$138</f>
        <v>0.34375166413398539</v>
      </c>
      <c r="P21" s="12">
        <f>1/$A$1*'[1]94Imp'!O$138</f>
        <v>0.29151556587960853</v>
      </c>
      <c r="Q21" s="12">
        <f>1/$A$1*'[1]94Imp'!P$138</f>
        <v>0.224761661</v>
      </c>
      <c r="R21" s="12">
        <f>1/$A$1*'[1]94Imp'!Q$138</f>
        <v>0.22652702799999999</v>
      </c>
      <c r="S21" s="12">
        <f>1/$A$1*'[1]94Imp'!R$138</f>
        <v>0.23783219931027036</v>
      </c>
      <c r="T21" s="12">
        <f>1/$A$1*'[1]94Imp'!S$138</f>
        <v>0.28047045407367333</v>
      </c>
      <c r="U21" s="12">
        <f>1/$A$1*'[1]94Imp'!T$138</f>
        <v>0.26021502264294999</v>
      </c>
      <c r="V21" s="12">
        <f>1/$A$1*'[1]94Imp'!U$138</f>
        <v>0.37909057099999999</v>
      </c>
      <c r="W21" s="12">
        <f>1/$A$1*'[1]94Imp'!V$138</f>
        <v>0.51697171199999992</v>
      </c>
      <c r="X21" s="12">
        <f>1/$A$1*'[1]94Imp'!W$138</f>
        <v>0.47941940199999999</v>
      </c>
      <c r="Y21" s="12">
        <f>1/$A$1*'[1]94Imp'!X$138</f>
        <v>0.49454893156900004</v>
      </c>
      <c r="Z21" s="12">
        <f>1/$A$1*'[1]94Imp'!Y$138</f>
        <v>0.29033636572500005</v>
      </c>
      <c r="AA21" s="12">
        <f>1/$A$1*'[1]94Imp'!Z$138</f>
        <v>0</v>
      </c>
      <c r="AB21" s="33">
        <f>1/$A$1*'[1]94Imp'!AA$138</f>
        <v>0</v>
      </c>
      <c r="AC21" s="25"/>
      <c r="AD21" s="15">
        <f>1/1000*'[1]94Imp'!AB$138</f>
        <v>0.446684672</v>
      </c>
      <c r="AE21" s="9">
        <f>1/1000*'[1]94Imp'!AC$138</f>
        <v>0.39540724799999993</v>
      </c>
      <c r="AF21" s="9">
        <f>1/1000*'[1]94Imp'!AD$138</f>
        <v>0.45377243599999995</v>
      </c>
      <c r="AG21" s="9">
        <f>1/1000*'[1]94Imp'!AE$138</f>
        <v>0.49165213899999993</v>
      </c>
      <c r="AH21" s="9">
        <f>1/1000*'[1]94Imp'!AF$138</f>
        <v>0.59110305899999993</v>
      </c>
      <c r="AI21" s="9">
        <f>1/1000*'[1]94Imp'!AG$138</f>
        <v>0.70868197099999997</v>
      </c>
      <c r="AJ21" s="9">
        <f>1/1000*'[1]94Imp'!AH$138</f>
        <v>0.78868427200000002</v>
      </c>
      <c r="AK21" s="9">
        <f>1/1000*'[1]94Imp'!AI$138</f>
        <v>0.76294509499999996</v>
      </c>
      <c r="AL21" s="9">
        <f>1/1000*'[1]94Imp'!AJ$138</f>
        <v>0.68584355499999994</v>
      </c>
      <c r="AM21" s="9">
        <f>1/1000*'[1]94Imp'!AK$138</f>
        <v>0.6008232939999999</v>
      </c>
      <c r="AN21" s="9">
        <f>1/1000*'[1]94Imp'!AL$138</f>
        <v>0.70938885799999996</v>
      </c>
      <c r="AO21" s="9">
        <f>1/1000*'[1]94Imp'!AM$138</f>
        <v>0.64468092600000004</v>
      </c>
      <c r="AP21" s="9">
        <f>1/1000*'[1]94Imp'!AN$138</f>
        <v>0.70456386599999998</v>
      </c>
      <c r="AQ21" s="9">
        <f>1/1000*'[1]94Imp'!AO$138</f>
        <v>0.638427097</v>
      </c>
      <c r="AR21" s="9">
        <f>1/1000*'[1]94Imp'!AP$138</f>
        <v>0.71003040799999995</v>
      </c>
      <c r="AS21" s="9">
        <f>1/1000*'[1]94Imp'!AQ$138</f>
        <v>0.79067625200000002</v>
      </c>
      <c r="AT21" s="9">
        <f>1/1000*'[1]94Imp'!AR$138</f>
        <v>0.70517960099999999</v>
      </c>
      <c r="AU21" s="9">
        <f>1/1000*'[1]94Imp'!AS$138</f>
        <v>0.77328162700000003</v>
      </c>
      <c r="AV21" s="9">
        <f>1/1000*'[1]94Imp'!AT$138</f>
        <v>0.73025804699999997</v>
      </c>
      <c r="AW21" s="9">
        <f>1/1000*'[1]94Imp'!AU$138</f>
        <v>1.069599247</v>
      </c>
      <c r="AX21" s="9">
        <f>1/1000*'[1]94Imp'!AV$138</f>
        <v>1.585322017</v>
      </c>
      <c r="AY21" s="9">
        <f>1/1000*'[1]94Imp'!AW$138</f>
        <v>1.679087429</v>
      </c>
      <c r="AZ21" s="9">
        <f>1/1000*'[1]94Imp'!AX$138</f>
        <v>1.9392530699999999</v>
      </c>
      <c r="BA21" s="9">
        <f>1/1000*'[1]94Imp'!AY$138</f>
        <v>1.1597272670000001</v>
      </c>
      <c r="BB21" s="9">
        <f>1/1000*'[1]94Imp'!AZ$138</f>
        <v>0</v>
      </c>
      <c r="BC21" s="10">
        <f>1/1000*'[1]94Imp'!BA$138</f>
        <v>0</v>
      </c>
      <c r="BD21" s="228"/>
    </row>
    <row r="22" spans="2:56">
      <c r="B22" s="5" t="s">
        <v>37</v>
      </c>
      <c r="C22" s="31">
        <f>1/$A$1*'[1]94Imp'!B$187</f>
        <v>5.3275679876201736E-2</v>
      </c>
      <c r="D22" s="22">
        <f>1/$A$1*'[1]94Imp'!C$187</f>
        <v>5.3705842248057876E-2</v>
      </c>
      <c r="E22" s="22">
        <f>1/$A$1*'[1]94Imp'!D$187</f>
        <v>5.2749033336433368E-2</v>
      </c>
      <c r="F22" s="22">
        <f>1/$A$1*'[1]94Imp'!E$187</f>
        <v>4.9177224971261126E-2</v>
      </c>
      <c r="G22" s="22">
        <f>1/$A$1*'[1]94Imp'!F$187</f>
        <v>4.9987176663675144E-2</v>
      </c>
      <c r="H22" s="22">
        <f>1/$A$1*'[1]94Imp'!G$187</f>
        <v>6.1139631196378413E-2</v>
      </c>
      <c r="I22" s="22">
        <f>1/$A$1*'[1]94Imp'!H$187</f>
        <v>6.3095369245463578E-2</v>
      </c>
      <c r="J22" s="22">
        <f>1/$A$1*'[1]94Imp'!I$187</f>
        <v>5.0214397040438771E-2</v>
      </c>
      <c r="K22" s="22">
        <f>1/$A$1*'[1]94Imp'!J$187</f>
        <v>3.8300763052204111E-2</v>
      </c>
      <c r="L22" s="22">
        <f>1/$A$1*'[1]94Imp'!K$187</f>
        <v>1.8798484992717288E-2</v>
      </c>
      <c r="M22" s="22">
        <f>1/$A$1*'[1]94Imp'!L$187</f>
        <v>2.1067617711283047E-2</v>
      </c>
      <c r="N22" s="22">
        <f>1/$A$1*'[1]94Imp'!M$187</f>
        <v>1.9833037890249872E-2</v>
      </c>
      <c r="O22" s="22">
        <f>1/$A$1*'[1]94Imp'!N$187</f>
        <v>2.2233850780952382E-2</v>
      </c>
      <c r="P22" s="22">
        <f>1/$A$1*'[1]94Imp'!O$187</f>
        <v>2.0964894622222219E-2</v>
      </c>
      <c r="Q22" s="22">
        <f>1/$A$1*'[1]94Imp'!P$187</f>
        <v>1.6800005E-2</v>
      </c>
      <c r="R22" s="22">
        <f>1/$A$1*'[1]94Imp'!Q$187</f>
        <v>1.2246756999999999E-2</v>
      </c>
      <c r="S22" s="22">
        <f>1/$A$1*'[1]94Imp'!R$187</f>
        <v>1.2991483304967289E-2</v>
      </c>
      <c r="T22" s="22">
        <f>1/$A$1*'[1]94Imp'!S$187</f>
        <v>1.4953009353583032E-2</v>
      </c>
      <c r="U22" s="22">
        <f>1/$A$1*'[1]94Imp'!T$187</f>
        <v>1.2402413892310532E-2</v>
      </c>
      <c r="V22" s="22">
        <f>1/$A$1*'[1]94Imp'!U$187</f>
        <v>1.1939199000000001E-2</v>
      </c>
      <c r="W22" s="22">
        <f>1/$A$1*'[1]94Imp'!V$187</f>
        <v>1.4157073999999999E-2</v>
      </c>
      <c r="X22" s="22">
        <f>1/$A$1*'[1]94Imp'!W$187</f>
        <v>1.5807698999999998E-2</v>
      </c>
      <c r="Y22" s="22">
        <f>1/$A$1*'[1]94Imp'!X$187</f>
        <v>1.4733336445E-2</v>
      </c>
      <c r="Z22" s="22">
        <f>1/$A$1*'[1]94Imp'!Y$187</f>
        <v>7.8146505120000008E-3</v>
      </c>
      <c r="AA22" s="22">
        <f>1/$A$1*'[1]94Imp'!Z$187</f>
        <v>0</v>
      </c>
      <c r="AB22" s="21">
        <f>1/$A$1*'[1]94Imp'!AA$187</f>
        <v>0</v>
      </c>
      <c r="AC22" s="25"/>
      <c r="AD22" s="17">
        <f>1/1000*'[1]94Imp'!AB$187</f>
        <v>0.12854674099999996</v>
      </c>
      <c r="AE22" s="12">
        <f>1/1000*'[1]94Imp'!AC$187</f>
        <v>0.118898663</v>
      </c>
      <c r="AF22" s="12">
        <f>1/1000*'[1]94Imp'!AD$187</f>
        <v>0.11816375599999999</v>
      </c>
      <c r="AG22" s="12">
        <f>1/1000*'[1]94Imp'!AE$187</f>
        <v>0.117605874</v>
      </c>
      <c r="AH22" s="12">
        <f>1/1000*'[1]94Imp'!AF$187</f>
        <v>0.12884774400000001</v>
      </c>
      <c r="AI22" s="12">
        <f>1/1000*'[1]94Imp'!AG$187</f>
        <v>0.16276047499999999</v>
      </c>
      <c r="AJ22" s="12">
        <f>1/1000*'[1]94Imp'!AH$187</f>
        <v>0.16913534</v>
      </c>
      <c r="AK22" s="12">
        <f>1/1000*'[1]94Imp'!AI$187</f>
        <v>0.14707362599999999</v>
      </c>
      <c r="AL22" s="12">
        <f>1/1000*'[1]94Imp'!AJ$187</f>
        <v>0.127208392</v>
      </c>
      <c r="AM22" s="12">
        <f>1/1000*'[1]94Imp'!AK$187</f>
        <v>5.3636801999999997E-2</v>
      </c>
      <c r="AN22" s="12">
        <f>1/1000*'[1]94Imp'!AL$187</f>
        <v>6.4630249999999986E-2</v>
      </c>
      <c r="AO22" s="12">
        <f>1/1000*'[1]94Imp'!AM$187</f>
        <v>6.3553789999999999E-2</v>
      </c>
      <c r="AP22" s="12">
        <f>1/1000*'[1]94Imp'!AN$187</f>
        <v>5.9133251999999997E-2</v>
      </c>
      <c r="AQ22" s="12">
        <f>1/1000*'[1]94Imp'!AO$187</f>
        <v>5.5967945999999998E-2</v>
      </c>
      <c r="AR22" s="12">
        <f>1/1000*'[1]94Imp'!AP$187</f>
        <v>6.1072691999999998E-2</v>
      </c>
      <c r="AS22" s="12">
        <f>1/1000*'[1]94Imp'!AQ$187</f>
        <v>4.9102528999999999E-2</v>
      </c>
      <c r="AT22" s="12">
        <f>1/1000*'[1]94Imp'!AR$187</f>
        <v>4.4854157999999998E-2</v>
      </c>
      <c r="AU22" s="12">
        <f>1/1000*'[1]94Imp'!AS$187</f>
        <v>4.8145030999999998E-2</v>
      </c>
      <c r="AV22" s="12">
        <f>1/1000*'[1]94Imp'!AT$187</f>
        <v>4.0609238999999998E-2</v>
      </c>
      <c r="AW22" s="12">
        <f>1/1000*'[1]94Imp'!AU$187</f>
        <v>3.9335506999999999E-2</v>
      </c>
      <c r="AX22" s="12">
        <f>1/1000*'[1]94Imp'!AV$187</f>
        <v>4.6934517000000002E-2</v>
      </c>
      <c r="AY22" s="12">
        <f>1/1000*'[1]94Imp'!AW$187</f>
        <v>6.0348337000000002E-2</v>
      </c>
      <c r="AZ22" s="12">
        <f>1/1000*'[1]94Imp'!AX$187</f>
        <v>6.4276696999999994E-2</v>
      </c>
      <c r="BA22" s="12">
        <f>1/1000*'[1]94Imp'!AY$187</f>
        <v>3.4302149999999997E-2</v>
      </c>
      <c r="BB22" s="12">
        <f>1/1000*'[1]94Imp'!AZ$187</f>
        <v>0</v>
      </c>
      <c r="BC22" s="33">
        <f>1/1000*'[1]94Imp'!BA$187</f>
        <v>0</v>
      </c>
      <c r="BD22" s="228"/>
    </row>
    <row r="23" spans="2:56">
      <c r="B23" s="5" t="s">
        <v>36</v>
      </c>
      <c r="C23" s="17">
        <f>1/$A$1*'[1]94Imp'!B$228</f>
        <v>0.16834137186206019</v>
      </c>
      <c r="D23" s="12">
        <f>1/$A$1*'[1]94Imp'!C$228</f>
        <v>0.14236447535453228</v>
      </c>
      <c r="E23" s="12">
        <f>1/$A$1*'[1]94Imp'!D$228</f>
        <v>0.12937214442208089</v>
      </c>
      <c r="F23" s="12">
        <f>1/$A$1*'[1]94Imp'!E$228</f>
        <v>8.5112937882870734E-2</v>
      </c>
      <c r="G23" s="12">
        <f>1/$A$1*'[1]94Imp'!F$228</f>
        <v>6.7042002803917991E-2</v>
      </c>
      <c r="H23" s="12">
        <f>1/$A$1*'[1]94Imp'!G$228</f>
        <v>6.0209755688996919E-2</v>
      </c>
      <c r="I23" s="12">
        <f>1/$A$1*'[1]94Imp'!H$228</f>
        <v>5.2428102585793453E-2</v>
      </c>
      <c r="J23" s="12">
        <f>1/$A$1*'[1]94Imp'!I$228</f>
        <v>4.3756994670996648E-2</v>
      </c>
      <c r="K23" s="12">
        <f>1/$A$1*'[1]94Imp'!J$228</f>
        <v>3.6883647567155307E-2</v>
      </c>
      <c r="L23" s="12">
        <f>1/$A$1*'[1]94Imp'!K$228</f>
        <v>3.6132873370850117E-2</v>
      </c>
      <c r="M23" s="12">
        <f>1/$A$1*'[1]94Imp'!L$228</f>
        <v>3.5976753487104426E-2</v>
      </c>
      <c r="N23" s="12">
        <f>1/$A$1*'[1]94Imp'!M$228</f>
        <v>3.2668521058319272E-2</v>
      </c>
      <c r="O23" s="12">
        <f>1/$A$1*'[1]94Imp'!N$228</f>
        <v>4.3698512819047623E-2</v>
      </c>
      <c r="P23" s="12">
        <f>1/$A$1*'[1]94Imp'!O$228</f>
        <v>4.4261793816666672E-2</v>
      </c>
      <c r="Q23" s="12">
        <f>1/$A$1*'[1]94Imp'!P$228</f>
        <v>3.5729166999999999E-2</v>
      </c>
      <c r="R23" s="12">
        <f>1/$A$1*'[1]94Imp'!Q$228</f>
        <v>3.8585467999999998E-2</v>
      </c>
      <c r="S23" s="12">
        <f>1/$A$1*'[1]94Imp'!R$228</f>
        <v>4.368408085346645E-2</v>
      </c>
      <c r="T23" s="12">
        <f>1/$A$1*'[1]94Imp'!S$228</f>
        <v>5.4251998428730748E-2</v>
      </c>
      <c r="U23" s="12">
        <f>1/$A$1*'[1]94Imp'!T$228</f>
        <v>4.2831511932286154E-2</v>
      </c>
      <c r="V23" s="12">
        <f>1/$A$1*'[1]94Imp'!U$228</f>
        <v>4.9031555000000004E-2</v>
      </c>
      <c r="W23" s="12">
        <f>1/$A$1*'[1]94Imp'!V$228</f>
        <v>6.0619833999999997E-2</v>
      </c>
      <c r="X23" s="12">
        <f>1/$A$1*'[1]94Imp'!W$228</f>
        <v>6.2351676999999994E-2</v>
      </c>
      <c r="Y23" s="12">
        <f>1/$A$1*'[1]94Imp'!X$228</f>
        <v>5.2519899993999988E-2</v>
      </c>
      <c r="Z23" s="12">
        <f>1/$A$1*'[1]94Imp'!Y$228</f>
        <v>3.3940776201999999E-2</v>
      </c>
      <c r="AA23" s="12">
        <f>1/$A$1*'[1]94Imp'!Z$228</f>
        <v>0</v>
      </c>
      <c r="AB23" s="33">
        <f>1/$A$1*'[1]94Imp'!AA$228</f>
        <v>0</v>
      </c>
      <c r="AC23" s="89"/>
      <c r="AD23" s="17">
        <f>1/1000*'[1]94Imp'!AB$228</f>
        <v>0.40044886199999996</v>
      </c>
      <c r="AE23" s="12">
        <f>1/1000*'[1]94Imp'!AC$228</f>
        <v>0.31253145199999999</v>
      </c>
      <c r="AF23" s="12">
        <f>1/1000*'[1]94Imp'!AD$228</f>
        <v>0.29068359500000002</v>
      </c>
      <c r="AG23" s="12">
        <f>1/1000*'[1]94Imp'!AE$228</f>
        <v>0.208183797</v>
      </c>
      <c r="AH23" s="12">
        <f>1/1000*'[1]94Imp'!AF$228</f>
        <v>0.17640268200000003</v>
      </c>
      <c r="AI23" s="12">
        <f>1/1000*'[1]94Imp'!AG$228</f>
        <v>0.16455207899999996</v>
      </c>
      <c r="AJ23" s="12">
        <f>1/1000*'[1]94Imp'!AH$228</f>
        <v>0.14106206300000002</v>
      </c>
      <c r="AK23" s="12">
        <f>1/1000*'[1]94Imp'!AI$228</f>
        <v>0.12884461499999997</v>
      </c>
      <c r="AL23" s="12">
        <f>1/1000*'[1]94Imp'!AJ$228</f>
        <v>0.122431726</v>
      </c>
      <c r="AM23" s="12">
        <f>1/1000*'[1]94Imp'!AK$228</f>
        <v>0.10448280000000001</v>
      </c>
      <c r="AN23" s="12">
        <f>1/1000*'[1]94Imp'!AL$228</f>
        <v>0.108627347</v>
      </c>
      <c r="AO23" s="12">
        <f>1/1000*'[1]94Imp'!AM$228</f>
        <v>0.1060091</v>
      </c>
      <c r="AP23" s="12">
        <f>1/1000*'[1]94Imp'!AN$228</f>
        <v>0.11180132499999999</v>
      </c>
      <c r="AQ23" s="12">
        <f>1/1000*'[1]94Imp'!AO$228</f>
        <v>0.11352263</v>
      </c>
      <c r="AR23" s="12">
        <f>1/1000*'[1]94Imp'!AP$228</f>
        <v>0.12119512599999999</v>
      </c>
      <c r="AS23" s="12">
        <f>1/1000*'[1]94Imp'!AQ$228</f>
        <v>0.14366985199999999</v>
      </c>
      <c r="AT23" s="12">
        <f>1/1000*'[1]94Imp'!AR$228</f>
        <v>0.14605939799999998</v>
      </c>
      <c r="AU23" s="12">
        <f>1/1000*'[1]94Imp'!AS$228</f>
        <v>0.17080345</v>
      </c>
      <c r="AV23" s="12">
        <f>1/1000*'[1]94Imp'!AT$228</f>
        <v>0.13384590599999999</v>
      </c>
      <c r="AW23" s="12">
        <f>1/1000*'[1]94Imp'!AU$228</f>
        <v>0.14606824699999998</v>
      </c>
      <c r="AX23" s="12">
        <f>1/1000*'[1]94Imp'!AV$228</f>
        <v>0.18773555399999997</v>
      </c>
      <c r="AY23" s="12">
        <f>1/1000*'[1]94Imp'!AW$228</f>
        <v>0.21799902799999998</v>
      </c>
      <c r="AZ23" s="12">
        <f>1/1000*'[1]94Imp'!AX$228</f>
        <v>0.20655069600000001</v>
      </c>
      <c r="BA23" s="12">
        <f>1/1000*'[1]94Imp'!AY$228</f>
        <v>0.13541661099999999</v>
      </c>
      <c r="BB23" s="12">
        <f>1/1000*'[1]94Imp'!AZ$228</f>
        <v>0</v>
      </c>
      <c r="BC23" s="33">
        <f>1/1000*'[1]94Imp'!BA$228</f>
        <v>0</v>
      </c>
      <c r="BD23" s="228"/>
    </row>
    <row r="24" spans="2:56">
      <c r="B24" s="5" t="s">
        <v>32</v>
      </c>
      <c r="C24" s="17">
        <f>1/$A$1*'[1]94Imp'!B$231</f>
        <v>0.10284942098015096</v>
      </c>
      <c r="D24" s="12">
        <f>1/$A$1*'[1]94Imp'!C$231</f>
        <v>0.11136206621490512</v>
      </c>
      <c r="E24" s="12">
        <f>1/$A$1*'[1]94Imp'!D$231</f>
        <v>0.14683502055339528</v>
      </c>
      <c r="F24" s="12">
        <f>1/$A$1*'[1]94Imp'!E$231</f>
        <v>0.14816729846005519</v>
      </c>
      <c r="G24" s="12">
        <f>1/$A$1*'[1]94Imp'!F$231</f>
        <v>0.17485227409181806</v>
      </c>
      <c r="H24" s="12">
        <f>1/$A$1*'[1]94Imp'!G$231</f>
        <v>0.14953869381315882</v>
      </c>
      <c r="I24" s="12">
        <f>1/$A$1*'[1]94Imp'!H$231</f>
        <v>0.13374686186852508</v>
      </c>
      <c r="J24" s="12">
        <f>1/$A$1*'[1]94Imp'!I$231</f>
        <v>0.10630882052276898</v>
      </c>
      <c r="K24" s="12">
        <f>1/$A$1*'[1]94Imp'!J$231</f>
        <v>7.3841144681256701E-2</v>
      </c>
      <c r="L24" s="12">
        <f>1/$A$1*'[1]94Imp'!K$231</f>
        <v>7.0808573799484367E-2</v>
      </c>
      <c r="M24" s="12">
        <f>1/$A$1*'[1]94Imp'!L$231</f>
        <v>8.1654167722971641E-2</v>
      </c>
      <c r="N24" s="12">
        <f>1/$A$1*'[1]94Imp'!M$231</f>
        <v>6.0316876595751287E-2</v>
      </c>
      <c r="O24" s="12">
        <f>1/$A$1*'[1]94Imp'!N$231</f>
        <v>7.2666269517328283E-2</v>
      </c>
      <c r="P24" s="12">
        <f>1/$A$1*'[1]94Imp'!O$231</f>
        <v>6.5491067505090567E-2</v>
      </c>
      <c r="Q24" s="12">
        <f>1/$A$1*'[1]94Imp'!P$231</f>
        <v>4.1402093000000001E-2</v>
      </c>
      <c r="R24" s="12">
        <f>1/$A$1*'[1]94Imp'!Q$231</f>
        <v>3.8483626E-2</v>
      </c>
      <c r="S24" s="12">
        <f>1/$A$1*'[1]94Imp'!R$231</f>
        <v>3.8638778339606682E-2</v>
      </c>
      <c r="T24" s="12">
        <f>1/$A$1*'[1]94Imp'!S$231</f>
        <v>4.082532980019489E-2</v>
      </c>
      <c r="U24" s="12">
        <f>1/$A$1*'[1]94Imp'!T$231</f>
        <v>3.0548295201397895E-2</v>
      </c>
      <c r="V24" s="12">
        <f>1/$A$1*'[1]94Imp'!U$231</f>
        <v>4.4526192999999999E-2</v>
      </c>
      <c r="W24" s="12">
        <f>1/$A$1*'[1]94Imp'!V$231</f>
        <v>8.1415453999999998E-2</v>
      </c>
      <c r="X24" s="12">
        <f>1/$A$1*'[1]94Imp'!W$231</f>
        <v>0.11036963</v>
      </c>
      <c r="Y24" s="12">
        <f>1/$A$1*'[1]94Imp'!X$231</f>
        <v>0.12301463401200001</v>
      </c>
      <c r="Z24" s="12">
        <f>1/$A$1*'[1]94Imp'!Y$231</f>
        <v>8.1927971879000014E-2</v>
      </c>
      <c r="AA24" s="12">
        <f>1/$A$1*'[1]94Imp'!Z$231</f>
        <v>0</v>
      </c>
      <c r="AB24" s="33">
        <f>1/$A$1*'[1]94Imp'!AA$231</f>
        <v>0</v>
      </c>
      <c r="AC24" s="89"/>
      <c r="AD24" s="17">
        <f>1/1000*'[1]94Imp'!AB$231</f>
        <v>0.25240131799999999</v>
      </c>
      <c r="AE24" s="12">
        <f>1/1000*'[1]94Imp'!AC$231</f>
        <v>0.25648284999999998</v>
      </c>
      <c r="AF24" s="12">
        <f>1/1000*'[1]94Imp'!AD$231</f>
        <v>0.33846917500000001</v>
      </c>
      <c r="AG24" s="12">
        <f>1/1000*'[1]94Imp'!AE$231</f>
        <v>0.35696177200000001</v>
      </c>
      <c r="AH24" s="12">
        <f>1/1000*'[1]94Imp'!AF$231</f>
        <v>0.44157568899999999</v>
      </c>
      <c r="AI24" s="12">
        <f>1/1000*'[1]94Imp'!AG$231</f>
        <v>0.40131060100000004</v>
      </c>
      <c r="AJ24" s="12">
        <f>1/1000*'[1]94Imp'!AH$231</f>
        <v>0.35733698300000005</v>
      </c>
      <c r="AK24" s="12">
        <f>1/1000*'[1]94Imp'!AI$231</f>
        <v>0.30965548999999998</v>
      </c>
      <c r="AL24" s="12">
        <f>1/1000*'[1]94Imp'!AJ$231</f>
        <v>0.24357386699999997</v>
      </c>
      <c r="AM24" s="12">
        <f>1/1000*'[1]94Imp'!AK$231</f>
        <v>0.20004538800000002</v>
      </c>
      <c r="AN24" s="12">
        <f>1/1000*'[1]94Imp'!AL$231</f>
        <v>0.24366157899999999</v>
      </c>
      <c r="AO24" s="12">
        <f>1/1000*'[1]94Imp'!AM$231</f>
        <v>0.19334675099999998</v>
      </c>
      <c r="AP24" s="12">
        <f>1/1000*'[1]94Imp'!AN$231</f>
        <v>0.162566825</v>
      </c>
      <c r="AQ24" s="12">
        <f>1/1000*'[1]94Imp'!AO$231</f>
        <v>0.153984869</v>
      </c>
      <c r="AR24" s="12">
        <f>1/1000*'[1]94Imp'!AP$231</f>
        <v>0.15148053199999997</v>
      </c>
      <c r="AS24" s="12">
        <f>1/1000*'[1]94Imp'!AQ$231</f>
        <v>0.15509399099999999</v>
      </c>
      <c r="AT24" s="12">
        <f>1/1000*'[1]94Imp'!AR$231</f>
        <v>0.137812616</v>
      </c>
      <c r="AU24" s="12">
        <f>1/1000*'[1]94Imp'!AS$231</f>
        <v>0.13614473699999999</v>
      </c>
      <c r="AV24" s="12">
        <f>1/1000*'[1]94Imp'!AT$231</f>
        <v>0.107134199</v>
      </c>
      <c r="AW24" s="12">
        <f>1/1000*'[1]94Imp'!AU$231</f>
        <v>0.15512694500000002</v>
      </c>
      <c r="AX24" s="12">
        <f>1/1000*'[1]94Imp'!AV$231</f>
        <v>0.30331866699999999</v>
      </c>
      <c r="AY24" s="12">
        <f>1/1000*'[1]94Imp'!AW$231</f>
        <v>0.46678980400000003</v>
      </c>
      <c r="AZ24" s="12">
        <f>1/1000*'[1]94Imp'!AX$231</f>
        <v>0.59846011599999993</v>
      </c>
      <c r="BA24" s="12">
        <f>1/1000*'[1]94Imp'!AY$231</f>
        <v>0.39074466200000002</v>
      </c>
      <c r="BB24" s="12">
        <f>1/1000*'[1]94Imp'!AZ$231</f>
        <v>0</v>
      </c>
      <c r="BC24" s="33">
        <f>1/1000*'[1]94Imp'!BA$231</f>
        <v>0</v>
      </c>
      <c r="BD24" s="228"/>
    </row>
    <row r="25" spans="2:56">
      <c r="B25" s="5" t="s">
        <v>119</v>
      </c>
      <c r="C25" s="16">
        <f>1/$A$1*'[1]94Imp'!B$253</f>
        <v>3.2223449675976112E-3</v>
      </c>
      <c r="D25" s="32">
        <f>1/$A$1*'[1]94Imp'!C$253</f>
        <v>5.071119635160464E-3</v>
      </c>
      <c r="E25" s="32">
        <f>1/$A$1*'[1]94Imp'!D$253</f>
        <v>3.1277705454309225E-2</v>
      </c>
      <c r="F25" s="32">
        <f>1/$A$1*'[1]94Imp'!E$253</f>
        <v>6.7615883648322578E-2</v>
      </c>
      <c r="G25" s="32">
        <f>1/$A$1*'[1]94Imp'!F$253</f>
        <v>0.12973659455266537</v>
      </c>
      <c r="H25" s="32">
        <f>1/$A$1*'[1]94Imp'!G$253</f>
        <v>0.22601899985258084</v>
      </c>
      <c r="I25" s="32">
        <f>1/$A$1*'[1]94Imp'!H$253</f>
        <v>0.28907191616054551</v>
      </c>
      <c r="J25" s="32">
        <f>1/$A$1*'[1]94Imp'!I$253</f>
        <v>0.3697369516741999</v>
      </c>
      <c r="K25" s="32">
        <f>1/$A$1*'[1]94Imp'!J$253</f>
        <v>0.38660331925318658</v>
      </c>
      <c r="L25" s="32">
        <f>1/$A$1*'[1]94Imp'!K$253</f>
        <v>0.4414047378117969</v>
      </c>
      <c r="M25" s="32">
        <f>1/$A$1*'[1]94Imp'!L$253</f>
        <v>0.57405184222379069</v>
      </c>
      <c r="N25" s="32">
        <f>1/$A$1*'[1]94Imp'!M$253</f>
        <v>0.52690489031238463</v>
      </c>
      <c r="O25" s="32">
        <f>1/$A$1*'[1]94Imp'!N$253</f>
        <v>0.70814525319681854</v>
      </c>
      <c r="P25" s="32">
        <f>1/$A$1*'[1]94Imp'!O$253</f>
        <v>0.77356661766394375</v>
      </c>
      <c r="Q25" s="32">
        <f>1/$A$1*'[1]94Imp'!P$253</f>
        <v>0.90646031999999988</v>
      </c>
      <c r="R25" s="32">
        <f>1/$A$1*'[1]94Imp'!Q$253</f>
        <v>0.95642503499999998</v>
      </c>
      <c r="S25" s="32">
        <f>1/$A$1*'[1]94Imp'!R$253</f>
        <v>1.0903512095894139</v>
      </c>
      <c r="T25" s="32">
        <f>1/$A$1*'[1]94Imp'!S$253</f>
        <v>1.3350929919556902</v>
      </c>
      <c r="U25" s="32">
        <f>1/$A$1*'[1]94Imp'!T$253</f>
        <v>1.2953389500217742</v>
      </c>
      <c r="V25" s="32">
        <f>1/$A$1*'[1]94Imp'!U$253</f>
        <v>1.939152151</v>
      </c>
      <c r="W25" s="32">
        <f>1/$A$1*'[1]94Imp'!V$253</f>
        <v>2.3460372999999999</v>
      </c>
      <c r="X25" s="32">
        <f>1/$A$1*'[1]94Imp'!W$253</f>
        <v>2.548334976</v>
      </c>
      <c r="Y25" s="32">
        <f>1/$A$1*'[1]94Imp'!X$253</f>
        <v>2.5177753908410003</v>
      </c>
      <c r="Z25" s="32">
        <f>1/$A$1*'[1]94Imp'!Y$253</f>
        <v>1.7912757557479995</v>
      </c>
      <c r="AA25" s="32">
        <f>1/$A$1*'[1]94Imp'!Z$253</f>
        <v>0</v>
      </c>
      <c r="AB25" s="13">
        <f>1/$A$1*'[1]94Imp'!AA$253</f>
        <v>0</v>
      </c>
      <c r="AC25" s="29"/>
      <c r="AD25" s="15">
        <f>1/1000*'[1]94Imp'!AB$253</f>
        <v>7.8676300000000005E-3</v>
      </c>
      <c r="AE25" s="9">
        <f>1/1000*'[1]94Imp'!AC$253</f>
        <v>1.1460910999999999E-2</v>
      </c>
      <c r="AF25" s="9">
        <f>1/1000*'[1]94Imp'!AD$253</f>
        <v>7.2459570000000001E-2</v>
      </c>
      <c r="AG25" s="9">
        <f>1/1000*'[1]94Imp'!AE$253</f>
        <v>0.1656376</v>
      </c>
      <c r="AH25" s="9">
        <f>1/1000*'[1]94Imp'!AF$253</f>
        <v>0.34732572099999998</v>
      </c>
      <c r="AI25" s="9">
        <f>1/1000*'[1]94Imp'!AG$253</f>
        <v>0.65224529699999989</v>
      </c>
      <c r="AJ25" s="9">
        <f>1/1000*'[1]94Imp'!AH$253</f>
        <v>0.84337736100000005</v>
      </c>
      <c r="AK25" s="9">
        <f>1/1000*'[1]94Imp'!AI$253</f>
        <v>1.1468930960000001</v>
      </c>
      <c r="AL25" s="9">
        <f>1/1000*'[1]94Imp'!AJ$253</f>
        <v>1.3685698800000001</v>
      </c>
      <c r="AM25" s="9">
        <f>1/1000*'[1]94Imp'!AK$253</f>
        <v>1.32089385</v>
      </c>
      <c r="AN25" s="9">
        <f>1/1000*'[1]94Imp'!AL$253</f>
        <v>1.7405187059999998</v>
      </c>
      <c r="AO25" s="9">
        <f>1/1000*'[1]94Imp'!AM$253</f>
        <v>1.7323965649999999</v>
      </c>
      <c r="AP25" s="9">
        <f>1/1000*'[1]94Imp'!AN$253</f>
        <v>2.1261980349999998</v>
      </c>
      <c r="AQ25" s="9">
        <f>1/1000*'[1]94Imp'!AO$253</f>
        <v>2.3279836759999997</v>
      </c>
      <c r="AR25" s="9">
        <f>1/1000*'[1]94Imp'!AP$253</f>
        <v>2.905836452</v>
      </c>
      <c r="AS25" s="9">
        <f>1/1000*'[1]94Imp'!AQ$253</f>
        <v>3.4536106360000001</v>
      </c>
      <c r="AT25" s="9">
        <f>1/1000*'[1]94Imp'!AR$253</f>
        <v>3.418117965</v>
      </c>
      <c r="AU25" s="9">
        <f>1/1000*'[1]94Imp'!AS$253</f>
        <v>3.965735799</v>
      </c>
      <c r="AV25" s="9">
        <f>1/1000*'[1]94Imp'!AT$253</f>
        <v>4.0351571679999996</v>
      </c>
      <c r="AW25" s="9">
        <f>1/1000*'[1]94Imp'!AU$253</f>
        <v>6.1642318930000002</v>
      </c>
      <c r="AX25" s="9">
        <f>1/1000*'[1]94Imp'!AV$253</f>
        <v>8.1440911200000006</v>
      </c>
      <c r="AY25" s="9">
        <f>1/1000*'[1]94Imp'!AW$253</f>
        <v>10.432274369</v>
      </c>
      <c r="AZ25" s="9">
        <f>1/1000*'[1]94Imp'!AX$253</f>
        <v>11.196333596999999</v>
      </c>
      <c r="BA25" s="9">
        <f>1/1000*'[1]94Imp'!AY$253</f>
        <v>8.3710628170000003</v>
      </c>
      <c r="BB25" s="9">
        <f>1/1000*'[1]94Imp'!AZ$253</f>
        <v>0</v>
      </c>
      <c r="BC25" s="10">
        <f>1/1000*'[1]94Imp'!BA$253</f>
        <v>0</v>
      </c>
      <c r="BD25" s="228"/>
    </row>
    <row r="26" spans="2:56">
      <c r="B26" s="5" t="s">
        <v>24</v>
      </c>
      <c r="C26" s="41">
        <f t="shared" ref="C26:AB26" si="4">C17-SUM(C18:C25)</f>
        <v>1.0334700121807039E-2</v>
      </c>
      <c r="D26" s="42">
        <f t="shared" si="4"/>
        <v>1.1118363132063047E-2</v>
      </c>
      <c r="E26" s="42">
        <f t="shared" si="4"/>
        <v>8.4852686647147735E-3</v>
      </c>
      <c r="F26" s="42">
        <f t="shared" si="4"/>
        <v>9.6548012507247094E-3</v>
      </c>
      <c r="G26" s="42">
        <f t="shared" si="4"/>
        <v>8.6364607651647773E-3</v>
      </c>
      <c r="H26" s="42">
        <f t="shared" si="4"/>
        <v>8.5783789936173527E-3</v>
      </c>
      <c r="I26" s="42">
        <f t="shared" si="4"/>
        <v>9.7037283656891127E-3</v>
      </c>
      <c r="J26" s="42">
        <f t="shared" si="4"/>
        <v>1.1164486349513059E-2</v>
      </c>
      <c r="K26" s="42">
        <f t="shared" si="4"/>
        <v>7.8467984421499715E-3</v>
      </c>
      <c r="L26" s="42">
        <f t="shared" si="4"/>
        <v>5.4315925416759114E-3</v>
      </c>
      <c r="M26" s="42">
        <f t="shared" si="4"/>
        <v>5.5677741507431655E-3</v>
      </c>
      <c r="N26" s="42">
        <f t="shared" si="4"/>
        <v>5.9210137618022074E-3</v>
      </c>
      <c r="O26" s="42">
        <f t="shared" si="4"/>
        <v>8.463546292063473E-3</v>
      </c>
      <c r="P26" s="42">
        <f t="shared" si="4"/>
        <v>7.9073947944441336E-3</v>
      </c>
      <c r="Q26" s="42">
        <f t="shared" si="4"/>
        <v>5.1335690000016143E-3</v>
      </c>
      <c r="R26" s="42">
        <f t="shared" si="4"/>
        <v>4.4491779999993319E-3</v>
      </c>
      <c r="S26" s="42">
        <f t="shared" si="4"/>
        <v>6.5074402140488097E-3</v>
      </c>
      <c r="T26" s="42">
        <f t="shared" si="4"/>
        <v>4.9133351602490549E-3</v>
      </c>
      <c r="U26" s="42">
        <f t="shared" si="4"/>
        <v>5.1561842428613502E-3</v>
      </c>
      <c r="V26" s="42">
        <f t="shared" si="4"/>
        <v>6.4378270000018389E-3</v>
      </c>
      <c r="W26" s="42">
        <f t="shared" si="4"/>
        <v>1.126893200000012E-2</v>
      </c>
      <c r="X26" s="42">
        <f t="shared" si="4"/>
        <v>5.8610709999991073E-3</v>
      </c>
      <c r="Y26" s="42">
        <f t="shared" si="4"/>
        <v>7.6812675620008264E-3</v>
      </c>
      <c r="Z26" s="42">
        <f t="shared" si="4"/>
        <v>5.5867001170000208E-3</v>
      </c>
      <c r="AA26" s="42">
        <f t="shared" si="4"/>
        <v>0</v>
      </c>
      <c r="AB26" s="43">
        <f t="shared" si="4"/>
        <v>0</v>
      </c>
      <c r="AC26" s="25"/>
      <c r="AD26" s="41">
        <f t="shared" ref="AD26:BC26" si="5">AD17-SUM(AD18:AD25)</f>
        <v>2.4984216000000448E-2</v>
      </c>
      <c r="AE26" s="42">
        <f t="shared" si="5"/>
        <v>2.4574220000000313E-2</v>
      </c>
      <c r="AF26" s="42">
        <f t="shared" si="5"/>
        <v>1.8753489999999928E-2</v>
      </c>
      <c r="AG26" s="42">
        <f t="shared" si="5"/>
        <v>2.3317749999999471E-2</v>
      </c>
      <c r="AH26" s="42">
        <f t="shared" si="5"/>
        <v>2.1930365000001117E-2</v>
      </c>
      <c r="AI26" s="42">
        <f t="shared" si="5"/>
        <v>2.2988423999999341E-2</v>
      </c>
      <c r="AJ26" s="42">
        <f t="shared" si="5"/>
        <v>2.5860808000002677E-2</v>
      </c>
      <c r="AK26" s="42">
        <f t="shared" si="5"/>
        <v>3.223558300000029E-2</v>
      </c>
      <c r="AL26" s="42">
        <f t="shared" si="5"/>
        <v>2.6142067999996854E-2</v>
      </c>
      <c r="AM26" s="42">
        <f t="shared" si="5"/>
        <v>1.5766860000000271E-2</v>
      </c>
      <c r="AN26" s="42">
        <f t="shared" si="5"/>
        <v>1.7048666000000878E-2</v>
      </c>
      <c r="AO26" s="42">
        <f t="shared" si="5"/>
        <v>1.9102700000001249E-2</v>
      </c>
      <c r="AP26" s="42">
        <f t="shared" si="5"/>
        <v>2.2101956999998507E-2</v>
      </c>
      <c r="AQ26" s="42">
        <f t="shared" si="5"/>
        <v>2.0773393000000695E-2</v>
      </c>
      <c r="AR26" s="42">
        <f t="shared" si="5"/>
        <v>2.0188735000001401E-2</v>
      </c>
      <c r="AS26" s="42">
        <f t="shared" si="5"/>
        <v>1.9086451999998033E-2</v>
      </c>
      <c r="AT26" s="42">
        <f t="shared" si="5"/>
        <v>2.3694522000001328E-2</v>
      </c>
      <c r="AU26" s="42">
        <f t="shared" si="5"/>
        <v>1.7533682000001605E-2</v>
      </c>
      <c r="AV26" s="42">
        <f t="shared" si="5"/>
        <v>1.8711273999999278E-2</v>
      </c>
      <c r="AW26" s="42">
        <f t="shared" si="5"/>
        <v>2.1738032000000018E-2</v>
      </c>
      <c r="AX26" s="42">
        <f t="shared" si="5"/>
        <v>3.8204042999996801E-2</v>
      </c>
      <c r="AY26" s="42">
        <f t="shared" si="5"/>
        <v>2.2587977000000592E-2</v>
      </c>
      <c r="AZ26" s="42">
        <f t="shared" si="5"/>
        <v>3.4533661999997634E-2</v>
      </c>
      <c r="BA26" s="42">
        <f t="shared" si="5"/>
        <v>2.5844111999999697E-2</v>
      </c>
      <c r="BB26" s="42">
        <f t="shared" si="5"/>
        <v>0</v>
      </c>
      <c r="BC26" s="43">
        <f t="shared" si="5"/>
        <v>0</v>
      </c>
      <c r="BD26" s="228"/>
    </row>
    <row r="27" spans="2:56" ht="20" customHeight="1">
      <c r="B27" s="20" t="s">
        <v>228</v>
      </c>
      <c r="C27" s="151">
        <f>1/$A$1*'[1]94Imp'!B$264</f>
        <v>0.66441395909104861</v>
      </c>
      <c r="D27" s="220">
        <f>1/$A$1*'[1]94Imp'!C$264</f>
        <v>0.68945880927513514</v>
      </c>
      <c r="E27" s="220">
        <f>1/$A$1*'[1]94Imp'!D$264</f>
        <v>0.70105503149783499</v>
      </c>
      <c r="F27" s="220">
        <f>1/$A$1*'[1]94Imp'!E$264</f>
        <v>0.71414308209202659</v>
      </c>
      <c r="G27" s="220">
        <f>1/$A$1*'[1]94Imp'!F$264</f>
        <v>0.66596375530795782</v>
      </c>
      <c r="H27" s="220">
        <f>1/$A$1*'[1]94Imp'!G$264</f>
        <v>0.60989988652586158</v>
      </c>
      <c r="I27" s="220">
        <f>1/$A$1*'[1]94Imp'!H$264</f>
        <v>0.53795473321195875</v>
      </c>
      <c r="J27" s="220">
        <f>1/$A$1*'[1]94Imp'!I$264</f>
        <v>0.51570476424927758</v>
      </c>
      <c r="K27" s="220">
        <f>1/$A$1*'[1]94Imp'!J$264</f>
        <v>0.43104807926452604</v>
      </c>
      <c r="L27" s="220">
        <f>1/$A$1*'[1]94Imp'!K$264</f>
        <v>0.36966162661722224</v>
      </c>
      <c r="M27" s="220">
        <f>1/$A$1*'[1]94Imp'!L$264</f>
        <v>0.35203014680561623</v>
      </c>
      <c r="N27" s="220">
        <f>1/$A$1*'[1]94Imp'!M$264</f>
        <v>0.37410192710649393</v>
      </c>
      <c r="O27" s="220">
        <f>1/$A$1*'[1]94Imp'!N$264</f>
        <v>0.46768684027936502</v>
      </c>
      <c r="P27" s="220">
        <f>1/$A$1*'[1]94Imp'!O$264</f>
        <v>0.53971278907777775</v>
      </c>
      <c r="Q27" s="220">
        <f>1/$A$1*'[1]94Imp'!P$264</f>
        <v>0.41633102899999996</v>
      </c>
      <c r="R27" s="220">
        <f>1/$A$1*'[1]94Imp'!Q$264</f>
        <v>0.3838398999999999</v>
      </c>
      <c r="S27" s="220">
        <f>1/$A$1*'[1]94Imp'!R$264</f>
        <v>0.50737254913402863</v>
      </c>
      <c r="T27" s="220">
        <f>1/$A$1*'[1]94Imp'!S$264</f>
        <v>0.58840114402954546</v>
      </c>
      <c r="U27" s="220">
        <f>1/$A$1*'[1]94Imp'!T$264</f>
        <v>0.51844222520331285</v>
      </c>
      <c r="V27" s="220">
        <f>1/$A$1*'[1]94Imp'!U$264</f>
        <v>0.56869152499999998</v>
      </c>
      <c r="W27" s="220">
        <f>1/$A$1*'[1]94Imp'!V$264</f>
        <v>0.50902981300000005</v>
      </c>
      <c r="X27" s="220">
        <f>1/$A$1*'[1]94Imp'!W$264</f>
        <v>0.643990375</v>
      </c>
      <c r="Y27" s="220">
        <f>1/$A$1*'[1]94Imp'!X$264</f>
        <v>0.72836356833600002</v>
      </c>
      <c r="Z27" s="220">
        <f>1/$A$1*'[1]94Imp'!Y$264</f>
        <v>0.57320385359399983</v>
      </c>
      <c r="AA27" s="220">
        <f>1/$A$1*'[1]94Imp'!Z$264</f>
        <v>0</v>
      </c>
      <c r="AB27" s="207">
        <f>1/$A$1*'[1]94Imp'!AA$264</f>
        <v>0</v>
      </c>
      <c r="AC27" s="25"/>
      <c r="AD27" s="151">
        <f>1/1000*'[1]94Imp'!AB$264</f>
        <v>1.7780742439999997</v>
      </c>
      <c r="AE27" s="220">
        <f>1/1000*'[1]94Imp'!AC$264</f>
        <v>1.6981228780000004</v>
      </c>
      <c r="AF27" s="220">
        <f>1/1000*'[1]94Imp'!AD$264</f>
        <v>1.775491943</v>
      </c>
      <c r="AG27" s="220">
        <f>1/1000*'[1]94Imp'!AE$264</f>
        <v>1.879567765</v>
      </c>
      <c r="AH27" s="220">
        <f>1/1000*'[1]94Imp'!AF$264</f>
        <v>1.8862237369999999</v>
      </c>
      <c r="AI27" s="220">
        <f>1/1000*'[1]94Imp'!AG$264</f>
        <v>1.7076164570000001</v>
      </c>
      <c r="AJ27" s="220">
        <f>1/1000*'[1]94Imp'!AH$264</f>
        <v>1.5007239130000001</v>
      </c>
      <c r="AK27" s="220">
        <f>1/1000*'[1]94Imp'!AI$264</f>
        <v>1.5519341759999994</v>
      </c>
      <c r="AL27" s="220">
        <f>1/1000*'[1]94Imp'!AJ$264</f>
        <v>1.4791139820000001</v>
      </c>
      <c r="AM27" s="220">
        <f>1/1000*'[1]94Imp'!AK$264</f>
        <v>1.1241326519999997</v>
      </c>
      <c r="AN27" s="220">
        <f>1/1000*'[1]94Imp'!AL$264</f>
        <v>1.1152937600000004</v>
      </c>
      <c r="AO27" s="220">
        <f>1/1000*'[1]94Imp'!AM$264</f>
        <v>1.2743674170000001</v>
      </c>
      <c r="AP27" s="220">
        <f>1/1000*'[1]94Imp'!AN$264</f>
        <v>1.2554730039999999</v>
      </c>
      <c r="AQ27" s="220">
        <f>1/1000*'[1]94Imp'!AO$264</f>
        <v>1.4529606420000003</v>
      </c>
      <c r="AR27" s="220">
        <f>1/1000*'[1]94Imp'!AP$264</f>
        <v>1.5177929290000001</v>
      </c>
      <c r="AS27" s="220">
        <f>1/1000*'[1]94Imp'!AQ$264</f>
        <v>1.5598068170000001</v>
      </c>
      <c r="AT27" s="220">
        <f>1/1000*'[1]94Imp'!AR$264</f>
        <v>1.6705038079999996</v>
      </c>
      <c r="AU27" s="220">
        <f>1/1000*'[1]94Imp'!AS$264</f>
        <v>1.8193654149999998</v>
      </c>
      <c r="AV27" s="220">
        <f>1/1000*'[1]94Imp'!AT$264</f>
        <v>1.7297628229999997</v>
      </c>
      <c r="AW27" s="220">
        <f>1/1000*'[1]94Imp'!AU$264</f>
        <v>1.8557291</v>
      </c>
      <c r="AX27" s="220">
        <f>1/1000*'[1]94Imp'!AV$264</f>
        <v>1.6880508299999999</v>
      </c>
      <c r="AY27" s="220">
        <f>1/1000*'[1]94Imp'!AW$264</f>
        <v>2.4244972379999998</v>
      </c>
      <c r="AZ27" s="220">
        <f>1/1000*'[1]94Imp'!AX$264</f>
        <v>3.1047462399999994</v>
      </c>
      <c r="BA27" s="220">
        <f>1/1000*'[1]94Imp'!AY$264</f>
        <v>2.5293969089999995</v>
      </c>
      <c r="BB27" s="220">
        <f>1/1000*'[1]94Imp'!AZ$264</f>
        <v>0</v>
      </c>
      <c r="BC27" s="207">
        <f>1/1000*'[1]94Imp'!BA$264</f>
        <v>0</v>
      </c>
      <c r="BD27" s="228"/>
    </row>
    <row r="28" spans="2:56">
      <c r="B28" s="5" t="s">
        <v>79</v>
      </c>
      <c r="C28" s="31">
        <f>1/$A$1*'[1]94Imp'!B$67</f>
        <v>7.9944009477906017E-3</v>
      </c>
      <c r="D28" s="22">
        <f>1/$A$1*'[1]94Imp'!C$67</f>
        <v>6.9809630810915412E-3</v>
      </c>
      <c r="E28" s="22">
        <f>1/$A$1*'[1]94Imp'!D$67</f>
        <v>7.5324596614670817E-3</v>
      </c>
      <c r="F28" s="22">
        <f>1/$A$1*'[1]94Imp'!E$67</f>
        <v>7.1703894340159257E-3</v>
      </c>
      <c r="G28" s="22">
        <f>1/$A$1*'[1]94Imp'!F$67</f>
        <v>8.6367404969596388E-3</v>
      </c>
      <c r="H28" s="22">
        <f>1/$A$1*'[1]94Imp'!G$67</f>
        <v>1.0747738285188012E-2</v>
      </c>
      <c r="I28" s="22">
        <f>1/$A$1*'[1]94Imp'!H$67</f>
        <v>7.9303430669429853E-3</v>
      </c>
      <c r="J28" s="22">
        <f>1/$A$1*'[1]94Imp'!I$67</f>
        <v>8.9090608985073812E-3</v>
      </c>
      <c r="K28" s="22">
        <f>1/$A$1*'[1]94Imp'!J$67</f>
        <v>7.9354272428247743E-3</v>
      </c>
      <c r="L28" s="22">
        <f>1/$A$1*'[1]94Imp'!K$67</f>
        <v>6.9623894425452151E-3</v>
      </c>
      <c r="M28" s="22">
        <f>1/$A$1*'[1]94Imp'!L$67</f>
        <v>6.6305952324328165E-3</v>
      </c>
      <c r="N28" s="22">
        <f>1/$A$1*'[1]94Imp'!M$67</f>
        <v>5.8013207767195442E-3</v>
      </c>
      <c r="O28" s="22">
        <f>1/$A$1*'[1]94Imp'!N$67</f>
        <v>4.244219892063493E-3</v>
      </c>
      <c r="P28" s="22">
        <f>1/$A$1*'[1]94Imp'!O$67</f>
        <v>6.2195392000000006E-3</v>
      </c>
      <c r="Q28" s="22">
        <f>1/$A$1*'[1]94Imp'!P$67</f>
        <v>5.2562779999999996E-3</v>
      </c>
      <c r="R28" s="22">
        <f>1/$A$1*'[1]94Imp'!Q$67</f>
        <v>4.5400950000000001E-3</v>
      </c>
      <c r="S28" s="22">
        <f>1/$A$1*'[1]94Imp'!R$67</f>
        <v>7.7889543190493554E-3</v>
      </c>
      <c r="T28" s="22">
        <f>1/$A$1*'[1]94Imp'!S$67</f>
        <v>9.6735874325867346E-3</v>
      </c>
      <c r="U28" s="22">
        <f>1/$A$1*'[1]94Imp'!T$67</f>
        <v>8.4480452196907529E-3</v>
      </c>
      <c r="V28" s="22">
        <f>1/$A$1*'[1]94Imp'!U$67</f>
        <v>9.2096599999999997E-3</v>
      </c>
      <c r="W28" s="22">
        <f>1/$A$1*'[1]94Imp'!V$67</f>
        <v>7.2817870000000005E-3</v>
      </c>
      <c r="X28" s="22">
        <f>1/$A$1*'[1]94Imp'!W$67</f>
        <v>1.2880994999999999E-2</v>
      </c>
      <c r="Y28" s="22">
        <f>1/$A$1*'[1]94Imp'!X$67</f>
        <v>1.5469068210999999E-2</v>
      </c>
      <c r="Z28" s="22">
        <f>1/$A$1*'[1]94Imp'!Y$67</f>
        <v>7.1459151339999987E-3</v>
      </c>
      <c r="AA28" s="22">
        <f>1/$A$1*'[1]94Imp'!Z$67</f>
        <v>0</v>
      </c>
      <c r="AB28" s="21">
        <f>1/$A$1*'[1]94Imp'!AA$67</f>
        <v>0</v>
      </c>
      <c r="AC28" s="25"/>
      <c r="AD28" s="17">
        <f>1/1000*'[1]94Imp'!AB$67</f>
        <v>2.0144204999999998E-2</v>
      </c>
      <c r="AE28" s="12">
        <f>1/1000*'[1]94Imp'!AC$67</f>
        <v>1.6815373000000002E-2</v>
      </c>
      <c r="AF28" s="12">
        <f>1/1000*'[1]94Imp'!AD$67</f>
        <v>1.7428207000000001E-2</v>
      </c>
      <c r="AG28" s="12">
        <f>1/1000*'[1]94Imp'!AE$67</f>
        <v>1.7481567999999999E-2</v>
      </c>
      <c r="AH28" s="12">
        <f>1/1000*'[1]94Imp'!AF$67</f>
        <v>2.2402887999999999E-2</v>
      </c>
      <c r="AI28" s="12">
        <f>1/1000*'[1]94Imp'!AG$67</f>
        <v>2.8366897000000002E-2</v>
      </c>
      <c r="AJ28" s="12">
        <f>1/1000*'[1]94Imp'!AH$67</f>
        <v>2.0826692999999997E-2</v>
      </c>
      <c r="AK28" s="12">
        <f>1/1000*'[1]94Imp'!AI$67</f>
        <v>2.5313411999999997E-2</v>
      </c>
      <c r="AL28" s="12">
        <f>1/1000*'[1]94Imp'!AJ$67</f>
        <v>2.5314273000000002E-2</v>
      </c>
      <c r="AM28" s="12">
        <f>1/1000*'[1]94Imp'!AK$67</f>
        <v>1.9838942999999998E-2</v>
      </c>
      <c r="AN28" s="12">
        <f>1/1000*'[1]94Imp'!AL$67</f>
        <v>2.0090212999999999E-2</v>
      </c>
      <c r="AO28" s="12">
        <f>1/1000*'[1]94Imp'!AM$67</f>
        <v>1.9907885E-2</v>
      </c>
      <c r="AP28" s="12">
        <f>1/1000*'[1]94Imp'!AN$67</f>
        <v>1.1990741000000001E-2</v>
      </c>
      <c r="AQ28" s="12">
        <f>1/1000*'[1]94Imp'!AO$67</f>
        <v>1.8256809999999998E-2</v>
      </c>
      <c r="AR28" s="12">
        <f>1/1000*'[1]94Imp'!AP$67</f>
        <v>1.8865512000000001E-2</v>
      </c>
      <c r="AS28" s="12">
        <f>1/1000*'[1]94Imp'!AQ$67</f>
        <v>1.7855995999999999E-2</v>
      </c>
      <c r="AT28" s="12">
        <f>1/1000*'[1]94Imp'!AR$67</f>
        <v>2.5423741E-2</v>
      </c>
      <c r="AU28" s="12">
        <f>1/1000*'[1]94Imp'!AS$67</f>
        <v>2.8517195999999998E-2</v>
      </c>
      <c r="AV28" s="12">
        <f>1/1000*'[1]94Imp'!AT$67</f>
        <v>2.4811613999999999E-2</v>
      </c>
      <c r="AW28" s="12">
        <f>1/1000*'[1]94Imp'!AU$67</f>
        <v>2.7001008999999999E-2</v>
      </c>
      <c r="AX28" s="12">
        <f>1/1000*'[1]94Imp'!AV$67</f>
        <v>2.2253835E-2</v>
      </c>
      <c r="AY28" s="12">
        <f>1/1000*'[1]94Imp'!AW$67</f>
        <v>4.3255536999999997E-2</v>
      </c>
      <c r="AZ28" s="12">
        <f>1/1000*'[1]94Imp'!AX$67</f>
        <v>5.8165341000000002E-2</v>
      </c>
      <c r="BA28" s="12">
        <f>1/1000*'[1]94Imp'!AY$67</f>
        <v>2.8979044999999998E-2</v>
      </c>
      <c r="BB28" s="12">
        <f>1/1000*'[1]94Imp'!AZ$67</f>
        <v>0</v>
      </c>
      <c r="BC28" s="33">
        <f>1/1000*'[1]94Imp'!BA$67</f>
        <v>0</v>
      </c>
      <c r="BD28" s="228"/>
    </row>
    <row r="29" spans="2:56">
      <c r="B29" s="5" t="s">
        <v>56</v>
      </c>
      <c r="C29" s="31">
        <f>1/$A$1*'[1]94Imp'!B$69</f>
        <v>5.7683707530429909E-2</v>
      </c>
      <c r="D29" s="22">
        <f>1/$A$1*'[1]94Imp'!C$69</f>
        <v>5.208029608275655E-2</v>
      </c>
      <c r="E29" s="22">
        <f>1/$A$1*'[1]94Imp'!D$69</f>
        <v>5.8038835750656624E-2</v>
      </c>
      <c r="F29" s="22">
        <f>1/$A$1*'[1]94Imp'!E$69</f>
        <v>5.6058656763688583E-2</v>
      </c>
      <c r="G29" s="22">
        <f>1/$A$1*'[1]94Imp'!F$69</f>
        <v>5.6905009048472496E-2</v>
      </c>
      <c r="H29" s="22">
        <f>1/$A$1*'[1]94Imp'!G$69</f>
        <v>4.7318879683122483E-2</v>
      </c>
      <c r="I29" s="22">
        <f>1/$A$1*'[1]94Imp'!H$69</f>
        <v>4.5016587231781084E-2</v>
      </c>
      <c r="J29" s="22">
        <f>1/$A$1*'[1]94Imp'!I$69</f>
        <v>3.30462683093352E-2</v>
      </c>
      <c r="K29" s="22">
        <f>1/$A$1*'[1]94Imp'!J$69</f>
        <v>2.3014232667123633E-2</v>
      </c>
      <c r="L29" s="22">
        <f>1/$A$1*'[1]94Imp'!K$69</f>
        <v>1.6004400006671155E-2</v>
      </c>
      <c r="M29" s="22">
        <f>1/$A$1*'[1]94Imp'!L$69</f>
        <v>1.6675364594319512E-2</v>
      </c>
      <c r="N29" s="22">
        <f>1/$A$1*'[1]94Imp'!M$69</f>
        <v>1.5094146827007032E-2</v>
      </c>
      <c r="O29" s="22">
        <f>1/$A$1*'[1]94Imp'!N$69</f>
        <v>2.2005052914285714E-2</v>
      </c>
      <c r="P29" s="22">
        <f>1/$A$1*'[1]94Imp'!O$69</f>
        <v>2.2459342872222222E-2</v>
      </c>
      <c r="Q29" s="22">
        <f>1/$A$1*'[1]94Imp'!P$69</f>
        <v>1.9073133999999999E-2</v>
      </c>
      <c r="R29" s="22">
        <f>1/$A$1*'[1]94Imp'!Q$69</f>
        <v>1.8858031000000001E-2</v>
      </c>
      <c r="S29" s="22">
        <f>1/$A$1*'[1]94Imp'!R$69</f>
        <v>1.3321318538256743E-2</v>
      </c>
      <c r="T29" s="22">
        <f>1/$A$1*'[1]94Imp'!S$69</f>
        <v>1.1007492003009333E-2</v>
      </c>
      <c r="U29" s="22">
        <f>1/$A$1*'[1]94Imp'!T$69</f>
        <v>1.0538031054547727E-2</v>
      </c>
      <c r="V29" s="22">
        <f>1/$A$1*'[1]94Imp'!U$69</f>
        <v>1.5922229E-2</v>
      </c>
      <c r="W29" s="22">
        <f>1/$A$1*'[1]94Imp'!V$69</f>
        <v>2.0060192000000001E-2</v>
      </c>
      <c r="X29" s="22">
        <f>1/$A$1*'[1]94Imp'!W$69</f>
        <v>1.6253597999999998E-2</v>
      </c>
      <c r="Y29" s="22">
        <f>1/$A$1*'[1]94Imp'!X$69</f>
        <v>1.5017744661000001E-2</v>
      </c>
      <c r="Z29" s="22">
        <f>1/$A$1*'[1]94Imp'!Y$69</f>
        <v>1.2533642052999998E-2</v>
      </c>
      <c r="AA29" s="22">
        <f>1/$A$1*'[1]94Imp'!Z$69</f>
        <v>0</v>
      </c>
      <c r="AB29" s="21">
        <f>1/$A$1*'[1]94Imp'!AA$69</f>
        <v>0</v>
      </c>
      <c r="AC29" s="25"/>
      <c r="AD29" s="17">
        <f>1/1000*'[1]94Imp'!AB$69</f>
        <v>0.133624888</v>
      </c>
      <c r="AE29" s="12">
        <f>1/1000*'[1]94Imp'!AC$69</f>
        <v>0.110318345</v>
      </c>
      <c r="AF29" s="12">
        <f>1/1000*'[1]94Imp'!AD$69</f>
        <v>0.121949563</v>
      </c>
      <c r="AG29" s="12">
        <f>1/1000*'[1]94Imp'!AE$69</f>
        <v>0.13865069599999999</v>
      </c>
      <c r="AH29" s="12">
        <f>1/1000*'[1]94Imp'!AF$69</f>
        <v>0.15055590100000002</v>
      </c>
      <c r="AI29" s="12">
        <f>1/1000*'[1]94Imp'!AG$69</f>
        <v>0.12883671300000002</v>
      </c>
      <c r="AJ29" s="12">
        <f>1/1000*'[1]94Imp'!AH$69</f>
        <v>0.12201499199999999</v>
      </c>
      <c r="AK29" s="12">
        <f>1/1000*'[1]94Imp'!AI$69</f>
        <v>9.8311461999999988E-2</v>
      </c>
      <c r="AL29" s="12">
        <f>1/1000*'[1]94Imp'!AJ$69</f>
        <v>7.5627898999999998E-2</v>
      </c>
      <c r="AM29" s="12">
        <f>1/1000*'[1]94Imp'!AK$69</f>
        <v>4.6495004999999992E-2</v>
      </c>
      <c r="AN29" s="12">
        <f>1/1000*'[1]94Imp'!AL$69</f>
        <v>5.0142168000000008E-2</v>
      </c>
      <c r="AO29" s="12">
        <f>1/1000*'[1]94Imp'!AM$69</f>
        <v>5.0003707999999994E-2</v>
      </c>
      <c r="AP29" s="12">
        <f>1/1000*'[1]94Imp'!AN$69</f>
        <v>5.8221096E-2</v>
      </c>
      <c r="AQ29" s="12">
        <f>1/1000*'[1]94Imp'!AO$69</f>
        <v>6.1134994999999998E-2</v>
      </c>
      <c r="AR29" s="12">
        <f>1/1000*'[1]94Imp'!AP$69</f>
        <v>6.6605591000000006E-2</v>
      </c>
      <c r="AS29" s="12">
        <f>1/1000*'[1]94Imp'!AQ$69</f>
        <v>7.5570024999999999E-2</v>
      </c>
      <c r="AT29" s="12">
        <f>1/1000*'[1]94Imp'!AR$69</f>
        <v>4.8717402999999999E-2</v>
      </c>
      <c r="AU29" s="12">
        <f>1/1000*'[1]94Imp'!AS$69</f>
        <v>3.9178728000000003E-2</v>
      </c>
      <c r="AV29" s="12">
        <f>1/1000*'[1]94Imp'!AT$69</f>
        <v>3.9515253E-2</v>
      </c>
      <c r="AW29" s="12">
        <f>1/1000*'[1]94Imp'!AU$69</f>
        <v>5.2434740999999993E-2</v>
      </c>
      <c r="AX29" s="12">
        <f>1/1000*'[1]94Imp'!AV$69</f>
        <v>6.3317244999999994E-2</v>
      </c>
      <c r="AY29" s="12">
        <f>1/1000*'[1]94Imp'!AW$69</f>
        <v>6.4492854999999988E-2</v>
      </c>
      <c r="AZ29" s="12">
        <f>1/1000*'[1]94Imp'!AX$69</f>
        <v>6.797643099999999E-2</v>
      </c>
      <c r="BA29" s="12">
        <f>1/1000*'[1]94Imp'!AY$69</f>
        <v>5.7069414999999998E-2</v>
      </c>
      <c r="BB29" s="12">
        <f>1/1000*'[1]94Imp'!AZ$69</f>
        <v>0</v>
      </c>
      <c r="BC29" s="33">
        <f>1/1000*'[1]94Imp'!BA$69</f>
        <v>0</v>
      </c>
      <c r="BD29" s="228"/>
    </row>
    <row r="30" spans="2:56">
      <c r="B30" s="5" t="s">
        <v>76</v>
      </c>
      <c r="C30" s="31">
        <f>1/$A$1*'[1]94Imp'!B$84</f>
        <v>3.6234831002799682E-3</v>
      </c>
      <c r="D30" s="22">
        <f>1/$A$1*'[1]94Imp'!C$84</f>
        <v>5.9773495141939607E-3</v>
      </c>
      <c r="E30" s="22">
        <f>1/$A$1*'[1]94Imp'!D$84</f>
        <v>6.0812313873456897E-3</v>
      </c>
      <c r="F30" s="22">
        <f>1/$A$1*'[1]94Imp'!E$84</f>
        <v>7.7784497389479408E-3</v>
      </c>
      <c r="G30" s="22">
        <f>1/$A$1*'[1]94Imp'!F$84</f>
        <v>1.1334033172820822E-2</v>
      </c>
      <c r="H30" s="22">
        <f>1/$A$1*'[1]94Imp'!G$84</f>
        <v>6.3702240988110252E-3</v>
      </c>
      <c r="I30" s="22">
        <f>1/$A$1*'[1]94Imp'!H$84</f>
        <v>4.0292442557571008E-3</v>
      </c>
      <c r="J30" s="22">
        <f>1/$A$1*'[1]94Imp'!I$84</f>
        <v>5.7516333601854699E-3</v>
      </c>
      <c r="K30" s="22">
        <f>1/$A$1*'[1]94Imp'!J$84</f>
        <v>1.0011645068109724E-2</v>
      </c>
      <c r="L30" s="22">
        <f>1/$A$1*'[1]94Imp'!K$84</f>
        <v>4.0160897381770772E-3</v>
      </c>
      <c r="M30" s="22">
        <f>1/$A$1*'[1]94Imp'!L$84</f>
        <v>9.4920127080963795E-4</v>
      </c>
      <c r="N30" s="22">
        <f>1/$A$1*'[1]94Imp'!M$84</f>
        <v>2.0322028532587552E-3</v>
      </c>
      <c r="O30" s="22">
        <f>1/$A$1*'[1]94Imp'!N$84</f>
        <v>1.6772949777777775E-3</v>
      </c>
      <c r="P30" s="22">
        <f>1/$A$1*'[1]94Imp'!O$84</f>
        <v>6.3687413333333336E-4</v>
      </c>
      <c r="Q30" s="22">
        <f>1/$A$1*'[1]94Imp'!P$84</f>
        <v>3.9325699999999999E-4</v>
      </c>
      <c r="R30" s="22">
        <f>1/$A$1*'[1]94Imp'!Q$84</f>
        <v>7.2018599999999994E-4</v>
      </c>
      <c r="S30" s="22">
        <f>1/$A$1*'[1]94Imp'!R$84</f>
        <v>1.726580840220224E-3</v>
      </c>
      <c r="T30" s="22">
        <f>1/$A$1*'[1]94Imp'!S$84</f>
        <v>4.3667298899410919E-3</v>
      </c>
      <c r="U30" s="22">
        <f>1/$A$1*'[1]94Imp'!T$84</f>
        <v>6.4808797045367841E-3</v>
      </c>
      <c r="V30" s="22">
        <f>1/$A$1*'[1]94Imp'!U$84</f>
        <v>9.6786670000000002E-3</v>
      </c>
      <c r="W30" s="22">
        <f>1/$A$1*'[1]94Imp'!V$84</f>
        <v>6.3474679999999993E-3</v>
      </c>
      <c r="X30" s="22">
        <f>1/$A$1*'[1]94Imp'!W$84</f>
        <v>3.9835199999999999E-3</v>
      </c>
      <c r="Y30" s="22">
        <f>1/$A$1*'[1]94Imp'!X$84</f>
        <v>6.1298224889999994E-3</v>
      </c>
      <c r="Z30" s="22">
        <f>1/$A$1*'[1]94Imp'!Y$84</f>
        <v>3.8687874389999998E-3</v>
      </c>
      <c r="AA30" s="22">
        <f>1/$A$1*'[1]94Imp'!Z$84</f>
        <v>0</v>
      </c>
      <c r="AB30" s="21">
        <f>1/$A$1*'[1]94Imp'!AA$84</f>
        <v>0</v>
      </c>
      <c r="AC30" s="25"/>
      <c r="AD30" s="17">
        <f>1/1000*'[1]94Imp'!AB$84</f>
        <v>8.2068619999999988E-3</v>
      </c>
      <c r="AE30" s="12">
        <f>1/1000*'[1]94Imp'!AC$84</f>
        <v>1.2593344000000001E-2</v>
      </c>
      <c r="AF30" s="12">
        <f>1/1000*'[1]94Imp'!AD$84</f>
        <v>1.3412430000000001E-2</v>
      </c>
      <c r="AG30" s="12">
        <f>1/1000*'[1]94Imp'!AE$84</f>
        <v>1.8946901999999995E-2</v>
      </c>
      <c r="AH30" s="12">
        <f>1/1000*'[1]94Imp'!AF$84</f>
        <v>2.9451665999999998E-2</v>
      </c>
      <c r="AI30" s="12">
        <f>1/1000*'[1]94Imp'!AG$84</f>
        <v>1.7768840999999997E-2</v>
      </c>
      <c r="AJ30" s="12">
        <f>1/1000*'[1]94Imp'!AH$84</f>
        <v>1.1118001999999998E-2</v>
      </c>
      <c r="AK30" s="12">
        <f>1/1000*'[1]94Imp'!AI$84</f>
        <v>1.7327136999999999E-2</v>
      </c>
      <c r="AL30" s="12">
        <f>1/1000*'[1]94Imp'!AJ$84</f>
        <v>3.3508412000000001E-2</v>
      </c>
      <c r="AM30" s="12">
        <f>1/1000*'[1]94Imp'!AK$84</f>
        <v>1.2071390000000001E-2</v>
      </c>
      <c r="AN30" s="12">
        <f>1/1000*'[1]94Imp'!AL$84</f>
        <v>2.8784739999999998E-3</v>
      </c>
      <c r="AO30" s="12">
        <f>1/1000*'[1]94Imp'!AM$84</f>
        <v>6.8426599999999995E-3</v>
      </c>
      <c r="AP30" s="12">
        <f>1/1000*'[1]94Imp'!AN$84</f>
        <v>5.1960649999999997E-3</v>
      </c>
      <c r="AQ30" s="12">
        <f>1/1000*'[1]94Imp'!AO$84</f>
        <v>2.112119E-3</v>
      </c>
      <c r="AR30" s="12">
        <f>1/1000*'[1]94Imp'!AP$84</f>
        <v>1.9577679999999999E-3</v>
      </c>
      <c r="AS30" s="12">
        <f>1/1000*'[1]94Imp'!AQ$84</f>
        <v>3.2756789999999997E-3</v>
      </c>
      <c r="AT30" s="12">
        <f>1/1000*'[1]94Imp'!AR$84</f>
        <v>7.4648149999999996E-3</v>
      </c>
      <c r="AU30" s="12">
        <f>1/1000*'[1]94Imp'!AS$84</f>
        <v>1.5997595E-2</v>
      </c>
      <c r="AV30" s="12">
        <f>1/1000*'[1]94Imp'!AT$84</f>
        <v>2.4017086E-2</v>
      </c>
      <c r="AW30" s="12">
        <f>1/1000*'[1]94Imp'!AU$84</f>
        <v>3.3413649999999996E-2</v>
      </c>
      <c r="AX30" s="12">
        <f>1/1000*'[1]94Imp'!AV$84</f>
        <v>2.2922709999999999E-2</v>
      </c>
      <c r="AY30" s="12">
        <f>1/1000*'[1]94Imp'!AW$84</f>
        <v>1.5818078999999999E-2</v>
      </c>
      <c r="AZ30" s="12">
        <f>1/1000*'[1]94Imp'!AX$84</f>
        <v>2.7654080000000001E-2</v>
      </c>
      <c r="BA30" s="12">
        <f>1/1000*'[1]94Imp'!AY$84</f>
        <v>1.9692218000000001E-2</v>
      </c>
      <c r="BB30" s="12">
        <f>1/1000*'[1]94Imp'!AZ$84</f>
        <v>0</v>
      </c>
      <c r="BC30" s="33">
        <f>1/1000*'[1]94Imp'!BA$84</f>
        <v>0</v>
      </c>
      <c r="BD30" s="228"/>
    </row>
    <row r="31" spans="2:56">
      <c r="B31" s="5" t="s">
        <v>44</v>
      </c>
      <c r="C31" s="17">
        <f>1/$A$1*'[1]94Imp'!B$85</f>
        <v>3.8563483839718415E-2</v>
      </c>
      <c r="D31" s="12">
        <f>1/$A$1*'[1]94Imp'!C$85</f>
        <v>4.2397309858444129E-2</v>
      </c>
      <c r="E31" s="12">
        <f>1/$A$1*'[1]94Imp'!D$85</f>
        <v>3.8401972980446251E-2</v>
      </c>
      <c r="F31" s="12">
        <f>1/$A$1*'[1]94Imp'!E$85</f>
        <v>3.393487238572606E-2</v>
      </c>
      <c r="G31" s="12">
        <f>1/$A$1*'[1]94Imp'!F$85</f>
        <v>3.5000710874849537E-2</v>
      </c>
      <c r="H31" s="12">
        <f>1/$A$1*'[1]94Imp'!G$85</f>
        <v>3.4599325043558019E-2</v>
      </c>
      <c r="I31" s="12">
        <f>1/$A$1*'[1]94Imp'!H$85</f>
        <v>3.9066682603779122E-2</v>
      </c>
      <c r="J31" s="12">
        <f>1/$A$1*'[1]94Imp'!I$85</f>
        <v>4.4835679508651999E-2</v>
      </c>
      <c r="K31" s="12">
        <f>1/$A$1*'[1]94Imp'!J$85</f>
        <v>2.795014875119272E-2</v>
      </c>
      <c r="L31" s="12">
        <f>1/$A$1*'[1]94Imp'!K$85</f>
        <v>2.000119618200592E-2</v>
      </c>
      <c r="M31" s="12">
        <f>1/$A$1*'[1]94Imp'!L$85</f>
        <v>2.0529962671595597E-2</v>
      </c>
      <c r="N31" s="12">
        <f>1/$A$1*'[1]94Imp'!M$85</f>
        <v>2.1801755597214298E-2</v>
      </c>
      <c r="O31" s="12">
        <f>1/$A$1*'[1]94Imp'!N$85</f>
        <v>2.1055075650793648E-2</v>
      </c>
      <c r="P31" s="12">
        <f>1/$A$1*'[1]94Imp'!O$85</f>
        <v>2.7002383505555561E-2</v>
      </c>
      <c r="Q31" s="12">
        <f>1/$A$1*'[1]94Imp'!P$85</f>
        <v>1.7595174000000002E-2</v>
      </c>
      <c r="R31" s="12">
        <f>1/$A$1*'[1]94Imp'!Q$85</f>
        <v>1.4169811000000001E-2</v>
      </c>
      <c r="S31" s="12">
        <f>1/$A$1*'[1]94Imp'!R$85</f>
        <v>1.4347014329103579E-2</v>
      </c>
      <c r="T31" s="12">
        <f>1/$A$1*'[1]94Imp'!S$85</f>
        <v>1.881608616909404E-2</v>
      </c>
      <c r="U31" s="12">
        <f>1/$A$1*'[1]94Imp'!T$85</f>
        <v>1.6480828650689151E-2</v>
      </c>
      <c r="V31" s="12">
        <f>1/$A$1*'[1]94Imp'!U$85</f>
        <v>2.0051219999999998E-2</v>
      </c>
      <c r="W31" s="12">
        <f>1/$A$1*'[1]94Imp'!V$85</f>
        <v>1.0046280999999999E-2</v>
      </c>
      <c r="X31" s="12">
        <f>1/$A$1*'[1]94Imp'!W$85</f>
        <v>1.4848264999999999E-2</v>
      </c>
      <c r="Y31" s="12">
        <f>1/$A$1*'[1]94Imp'!X$85</f>
        <v>1.9411032472000003E-2</v>
      </c>
      <c r="Z31" s="12">
        <f>1/$A$1*'[1]94Imp'!Y$85</f>
        <v>2.2670659949999998E-2</v>
      </c>
      <c r="AA31" s="12">
        <f>1/$A$1*'[1]94Imp'!Z$85</f>
        <v>0</v>
      </c>
      <c r="AB31" s="33">
        <f>1/$A$1*'[1]94Imp'!AA$85</f>
        <v>0</v>
      </c>
      <c r="AC31" s="89"/>
      <c r="AD31" s="17">
        <f>1/1000*'[1]94Imp'!AB$85</f>
        <v>9.5039817999999998E-2</v>
      </c>
      <c r="AE31" s="12">
        <f>1/1000*'[1]94Imp'!AC$85</f>
        <v>9.5858405000000008E-2</v>
      </c>
      <c r="AF31" s="12">
        <f>1/1000*'[1]94Imp'!AD$85</f>
        <v>8.8397724999999983E-2</v>
      </c>
      <c r="AG31" s="12">
        <f>1/1000*'[1]94Imp'!AE$85</f>
        <v>8.2476368000000008E-2</v>
      </c>
      <c r="AH31" s="12">
        <f>1/1000*'[1]94Imp'!AF$85</f>
        <v>9.2067345999999994E-2</v>
      </c>
      <c r="AI31" s="12">
        <f>1/1000*'[1]94Imp'!AG$85</f>
        <v>9.1686176000000008E-2</v>
      </c>
      <c r="AJ31" s="12">
        <f>1/1000*'[1]94Imp'!AH$85</f>
        <v>0.10362357099999998</v>
      </c>
      <c r="AK31" s="12">
        <f>1/1000*'[1]94Imp'!AI$85</f>
        <v>0.13053525899999996</v>
      </c>
      <c r="AL31" s="12">
        <f>1/1000*'[1]94Imp'!AJ$85</f>
        <v>9.3359762999999998E-2</v>
      </c>
      <c r="AM31" s="12">
        <f>1/1000*'[1]94Imp'!AK$85</f>
        <v>5.8311738999999987E-2</v>
      </c>
      <c r="AN31" s="12">
        <f>1/1000*'[1]94Imp'!AL$85</f>
        <v>6.5589915999999998E-2</v>
      </c>
      <c r="AO31" s="12">
        <f>1/1000*'[1]94Imp'!AM$85</f>
        <v>7.4017016000000005E-2</v>
      </c>
      <c r="AP31" s="12">
        <f>1/1000*'[1]94Imp'!AN$85</f>
        <v>5.8546006999999997E-2</v>
      </c>
      <c r="AQ31" s="12">
        <f>1/1000*'[1]94Imp'!AO$85</f>
        <v>7.5706711999999995E-2</v>
      </c>
      <c r="AR31" s="12">
        <f>1/1000*'[1]94Imp'!AP$85</f>
        <v>7.1783785999999988E-2</v>
      </c>
      <c r="AS31" s="12">
        <f>1/1000*'[1]94Imp'!AQ$85</f>
        <v>6.568934500000001E-2</v>
      </c>
      <c r="AT31" s="12">
        <f>1/1000*'[1]94Imp'!AR$85</f>
        <v>5.6242895000000001E-2</v>
      </c>
      <c r="AU31" s="12">
        <f>1/1000*'[1]94Imp'!AS$85</f>
        <v>6.9335520999999997E-2</v>
      </c>
      <c r="AV31" s="12">
        <f>1/1000*'[1]94Imp'!AT$85</f>
        <v>6.1797494000000001E-2</v>
      </c>
      <c r="AW31" s="12">
        <f>1/1000*'[1]94Imp'!AU$85</f>
        <v>7.1678264999999991E-2</v>
      </c>
      <c r="AX31" s="12">
        <f>1/1000*'[1]94Imp'!AV$85</f>
        <v>3.8174495000000003E-2</v>
      </c>
      <c r="AY31" s="12">
        <f>1/1000*'[1]94Imp'!AW$85</f>
        <v>6.3147017999999999E-2</v>
      </c>
      <c r="AZ31" s="12">
        <f>1/1000*'[1]94Imp'!AX$85</f>
        <v>9.6446123000000009E-2</v>
      </c>
      <c r="BA31" s="12">
        <f>1/1000*'[1]94Imp'!AY$85</f>
        <v>0.112603735</v>
      </c>
      <c r="BB31" s="12">
        <f>1/1000*'[1]94Imp'!AZ$85</f>
        <v>0</v>
      </c>
      <c r="BC31" s="33">
        <f>1/1000*'[1]94Imp'!BA$85</f>
        <v>0</v>
      </c>
      <c r="BD31" s="228"/>
    </row>
    <row r="32" spans="2:56">
      <c r="B32" s="5" t="s">
        <v>45</v>
      </c>
      <c r="C32" s="17">
        <f>1/$A$1*'[1]94Imp'!B$91</f>
        <v>2.9567524715725241E-2</v>
      </c>
      <c r="D32" s="12">
        <f>1/$A$1*'[1]94Imp'!C$91</f>
        <v>2.9183689519693645E-2</v>
      </c>
      <c r="E32" s="12">
        <f>1/$A$1*'[1]94Imp'!D$91</f>
        <v>2.6694749661906242E-2</v>
      </c>
      <c r="F32" s="12">
        <f>1/$A$1*'[1]94Imp'!E$91</f>
        <v>2.9322570626378025E-2</v>
      </c>
      <c r="G32" s="12">
        <f>1/$A$1*'[1]94Imp'!F$91</f>
        <v>3.8076893460183135E-2</v>
      </c>
      <c r="H32" s="12">
        <f>1/$A$1*'[1]94Imp'!G$91</f>
        <v>3.5966960909770897E-2</v>
      </c>
      <c r="I32" s="12">
        <f>1/$A$1*'[1]94Imp'!H$91</f>
        <v>4.1877112001094563E-2</v>
      </c>
      <c r="J32" s="12">
        <f>1/$A$1*'[1]94Imp'!I$91</f>
        <v>4.4854530059603812E-2</v>
      </c>
      <c r="K32" s="12">
        <f>1/$A$1*'[1]94Imp'!J$91</f>
        <v>3.9639800251303738E-2</v>
      </c>
      <c r="L32" s="12">
        <f>1/$A$1*'[1]94Imp'!K$91</f>
        <v>3.208700634968728E-2</v>
      </c>
      <c r="M32" s="12">
        <f>1/$A$1*'[1]94Imp'!L$91</f>
        <v>2.5197938941464392E-2</v>
      </c>
      <c r="N32" s="12">
        <f>1/$A$1*'[1]94Imp'!M$91</f>
        <v>2.5388842807867417E-2</v>
      </c>
      <c r="O32" s="12">
        <f>1/$A$1*'[1]94Imp'!N$91</f>
        <v>2.9726153663492058E-2</v>
      </c>
      <c r="P32" s="12">
        <f>1/$A$1*'[1]94Imp'!O$91</f>
        <v>3.5629621444444447E-2</v>
      </c>
      <c r="Q32" s="12">
        <f>1/$A$1*'[1]94Imp'!P$91</f>
        <v>2.8802039999999998E-2</v>
      </c>
      <c r="R32" s="12">
        <f>1/$A$1*'[1]94Imp'!Q$91</f>
        <v>3.2484014999999998E-2</v>
      </c>
      <c r="S32" s="12">
        <f>1/$A$1*'[1]94Imp'!R$91</f>
        <v>4.6426345401798887E-2</v>
      </c>
      <c r="T32" s="12">
        <f>1/$A$1*'[1]94Imp'!S$91</f>
        <v>4.9338275049725218E-2</v>
      </c>
      <c r="U32" s="12">
        <f>1/$A$1*'[1]94Imp'!T$91</f>
        <v>4.217778998489502E-2</v>
      </c>
      <c r="V32" s="12">
        <f>1/$A$1*'[1]94Imp'!U$91</f>
        <v>5.5577595999999993E-2</v>
      </c>
      <c r="W32" s="12">
        <f>1/$A$1*'[1]94Imp'!V$91</f>
        <v>4.6422034000000001E-2</v>
      </c>
      <c r="X32" s="12">
        <f>1/$A$1*'[1]94Imp'!W$91</f>
        <v>5.2986142999999999E-2</v>
      </c>
      <c r="Y32" s="12">
        <f>1/$A$1*'[1]94Imp'!X$91</f>
        <v>5.6744225459E-2</v>
      </c>
      <c r="Z32" s="12">
        <f>1/$A$1*'[1]94Imp'!Y$91</f>
        <v>4.1986038185999996E-2</v>
      </c>
      <c r="AA32" s="12">
        <f>1/$A$1*'[1]94Imp'!Z$91</f>
        <v>0</v>
      </c>
      <c r="AB32" s="33">
        <f>1/$A$1*'[1]94Imp'!AA$91</f>
        <v>0</v>
      </c>
      <c r="AC32" s="89"/>
      <c r="AD32" s="17">
        <f>1/1000*'[1]94Imp'!AB$91</f>
        <v>6.6778663000000016E-2</v>
      </c>
      <c r="AE32" s="12">
        <f>1/1000*'[1]94Imp'!AC$91</f>
        <v>6.2688473999999994E-2</v>
      </c>
      <c r="AF32" s="12">
        <f>1/1000*'[1]94Imp'!AD$91</f>
        <v>6.2156852999999998E-2</v>
      </c>
      <c r="AG32" s="12">
        <f>1/1000*'[1]94Imp'!AE$91</f>
        <v>7.3984727999999986E-2</v>
      </c>
      <c r="AH32" s="12">
        <f>1/1000*'[1]94Imp'!AF$91</f>
        <v>9.6225358999999996E-2</v>
      </c>
      <c r="AI32" s="12">
        <f>1/1000*'[1]94Imp'!AG$91</f>
        <v>9.7395354000000003E-2</v>
      </c>
      <c r="AJ32" s="12">
        <f>1/1000*'[1]94Imp'!AH$91</f>
        <v>0.106228435</v>
      </c>
      <c r="AK32" s="12">
        <f>1/1000*'[1]94Imp'!AI$91</f>
        <v>0.12869255900000001</v>
      </c>
      <c r="AL32" s="12">
        <f>1/1000*'[1]94Imp'!AJ$91</f>
        <v>0.13218016600000002</v>
      </c>
      <c r="AM32" s="12">
        <f>1/1000*'[1]94Imp'!AK$91</f>
        <v>9.7223033E-2</v>
      </c>
      <c r="AN32" s="12">
        <f>1/1000*'[1]94Imp'!AL$91</f>
        <v>7.7074141999999998E-2</v>
      </c>
      <c r="AO32" s="12">
        <f>1/1000*'[1]94Imp'!AM$91</f>
        <v>8.6204448000000003E-2</v>
      </c>
      <c r="AP32" s="12">
        <f>1/1000*'[1]94Imp'!AN$91</f>
        <v>7.6137559999999993E-2</v>
      </c>
      <c r="AQ32" s="12">
        <f>1/1000*'[1]94Imp'!AO$91</f>
        <v>9.1487888000000003E-2</v>
      </c>
      <c r="AR32" s="12">
        <f>1/1000*'[1]94Imp'!AP$91</f>
        <v>0.10790069199999999</v>
      </c>
      <c r="AS32" s="12">
        <f>1/1000*'[1]94Imp'!AQ$91</f>
        <v>0.131474382</v>
      </c>
      <c r="AT32" s="12">
        <f>1/1000*'[1]94Imp'!AR$91</f>
        <v>0.156180601</v>
      </c>
      <c r="AU32" s="12">
        <f>1/1000*'[1]94Imp'!AS$91</f>
        <v>0.15263887800000001</v>
      </c>
      <c r="AV32" s="12">
        <f>1/1000*'[1]94Imp'!AT$91</f>
        <v>0.13926229000000001</v>
      </c>
      <c r="AW32" s="12">
        <f>1/1000*'[1]94Imp'!AU$91</f>
        <v>0.17455356</v>
      </c>
      <c r="AX32" s="12">
        <f>1/1000*'[1]94Imp'!AV$91</f>
        <v>0.14217379299999999</v>
      </c>
      <c r="AY32" s="12">
        <f>1/1000*'[1]94Imp'!AW$91</f>
        <v>0.18008454899999998</v>
      </c>
      <c r="AZ32" s="12">
        <f>1/1000*'[1]94Imp'!AX$91</f>
        <v>0.21506831100000001</v>
      </c>
      <c r="BA32" s="12">
        <f>1/1000*'[1]94Imp'!AY$91</f>
        <v>0.16821572499999998</v>
      </c>
      <c r="BB32" s="12">
        <f>1/1000*'[1]94Imp'!AZ$91</f>
        <v>0</v>
      </c>
      <c r="BC32" s="33">
        <f>1/1000*'[1]94Imp'!BA$91</f>
        <v>0</v>
      </c>
      <c r="BD32" s="228"/>
    </row>
    <row r="33" spans="2:56">
      <c r="B33" s="5" t="s">
        <v>54</v>
      </c>
      <c r="C33" s="31">
        <f>1/$A$1*'[1]94Imp'!B$114</f>
        <v>0.36190280906814959</v>
      </c>
      <c r="D33" s="22">
        <f>1/$A$1*'[1]94Imp'!C$114</f>
        <v>0.38313054917410028</v>
      </c>
      <c r="E33" s="22">
        <f>1/$A$1*'[1]94Imp'!D$114</f>
        <v>0.38772335543980363</v>
      </c>
      <c r="F33" s="22">
        <f>1/$A$1*'[1]94Imp'!E$114</f>
        <v>0.39594329474696566</v>
      </c>
      <c r="G33" s="22">
        <f>1/$A$1*'[1]94Imp'!F$114</f>
        <v>0.32162639633180168</v>
      </c>
      <c r="H33" s="22">
        <f>1/$A$1*'[1]94Imp'!G$114</f>
        <v>0.28436162430169576</v>
      </c>
      <c r="I33" s="22">
        <f>1/$A$1*'[1]94Imp'!H$114</f>
        <v>0.22764172718132097</v>
      </c>
      <c r="J33" s="22">
        <f>1/$A$1*'[1]94Imp'!I$114</f>
        <v>0.21214905544406645</v>
      </c>
      <c r="K33" s="22">
        <f>1/$A$1*'[1]94Imp'!J$114</f>
        <v>0.15037606392792499</v>
      </c>
      <c r="L33" s="22">
        <f>1/$A$1*'[1]94Imp'!K$114</f>
        <v>0.11672202201383615</v>
      </c>
      <c r="M33" s="22">
        <f>1/$A$1*'[1]94Imp'!L$114</f>
        <v>0.10627552465523853</v>
      </c>
      <c r="N33" s="22">
        <f>1/$A$1*'[1]94Imp'!M$114</f>
        <v>0.11133323110364776</v>
      </c>
      <c r="O33" s="22">
        <f>1/$A$1*'[1]94Imp'!N$114</f>
        <v>0.1550840930984127</v>
      </c>
      <c r="P33" s="22">
        <f>1/$A$1*'[1]94Imp'!O$114</f>
        <v>0.18660015885555556</v>
      </c>
      <c r="Q33" s="22">
        <f>1/$A$1*'[1]94Imp'!P$114</f>
        <v>0.140026554</v>
      </c>
      <c r="R33" s="22">
        <f>1/$A$1*'[1]94Imp'!Q$114</f>
        <v>0.13692774599999999</v>
      </c>
      <c r="S33" s="22">
        <f>1/$A$1*'[1]94Imp'!R$114</f>
        <v>0.18837403343216041</v>
      </c>
      <c r="T33" s="22">
        <f>1/$A$1*'[1]94Imp'!S$114</f>
        <v>0.21126406342286269</v>
      </c>
      <c r="U33" s="22">
        <f>1/$A$1*'[1]94Imp'!T$114</f>
        <v>0.1986665110510106</v>
      </c>
      <c r="V33" s="22">
        <f>1/$A$1*'[1]94Imp'!U$114</f>
        <v>0.21323235699999998</v>
      </c>
      <c r="W33" s="22">
        <f>1/$A$1*'[1]94Imp'!V$114</f>
        <v>0.20401120799999997</v>
      </c>
      <c r="X33" s="22">
        <f>1/$A$1*'[1]94Imp'!W$114</f>
        <v>0.25797093900000001</v>
      </c>
      <c r="Y33" s="22">
        <f>1/$A$1*'[1]94Imp'!X$114</f>
        <v>0.285063045721</v>
      </c>
      <c r="Z33" s="22">
        <f>1/$A$1*'[1]94Imp'!Y$114</f>
        <v>0.23709282992999997</v>
      </c>
      <c r="AA33" s="22">
        <f>1/$A$1*'[1]94Imp'!Z$114</f>
        <v>0</v>
      </c>
      <c r="AB33" s="21">
        <f>1/$A$1*'[1]94Imp'!AA$114</f>
        <v>0</v>
      </c>
      <c r="AC33" s="25"/>
      <c r="AD33" s="15">
        <f>1/1000*'[1]94Imp'!AB$114</f>
        <v>1.0528164849999999</v>
      </c>
      <c r="AE33" s="9">
        <f>1/1000*'[1]94Imp'!AC$114</f>
        <v>1.0164094090000004</v>
      </c>
      <c r="AF33" s="9">
        <f>1/1000*'[1]94Imp'!AD$114</f>
        <v>1.0571850499999997</v>
      </c>
      <c r="AG33" s="9">
        <f>1/1000*'[1]94Imp'!AE$114</f>
        <v>1.087467322</v>
      </c>
      <c r="AH33" s="9">
        <f>1/1000*'[1]94Imp'!AF$114</f>
        <v>0.97477881</v>
      </c>
      <c r="AI33" s="9">
        <f>1/1000*'[1]94Imp'!AG$114</f>
        <v>0.81323867399999994</v>
      </c>
      <c r="AJ33" s="9">
        <f>1/1000*'[1]94Imp'!AH$114</f>
        <v>0.66195157000000004</v>
      </c>
      <c r="AK33" s="9">
        <f>1/1000*'[1]94Imp'!AI$114</f>
        <v>0.65880431099999981</v>
      </c>
      <c r="AL33" s="9">
        <f>1/1000*'[1]94Imp'!AJ$114</f>
        <v>0.54321916999999997</v>
      </c>
      <c r="AM33" s="9">
        <f>1/1000*'[1]94Imp'!AK$114</f>
        <v>0.37525219600000004</v>
      </c>
      <c r="AN33" s="9">
        <f>1/1000*'[1]94Imp'!AL$114</f>
        <v>0.35087160600000006</v>
      </c>
      <c r="AO33" s="9">
        <f>1/1000*'[1]94Imp'!AM$114</f>
        <v>0.39591962800000002</v>
      </c>
      <c r="AP33" s="9">
        <f>1/1000*'[1]94Imp'!AN$114</f>
        <v>0.434592653</v>
      </c>
      <c r="AQ33" s="9">
        <f>1/1000*'[1]94Imp'!AO$114</f>
        <v>0.51649179500000009</v>
      </c>
      <c r="AR33" s="9">
        <f>1/1000*'[1]94Imp'!AP$114</f>
        <v>0.53118423100000001</v>
      </c>
      <c r="AS33" s="9">
        <f>1/1000*'[1]94Imp'!AQ$114</f>
        <v>0.58097841399999994</v>
      </c>
      <c r="AT33" s="9">
        <f>1/1000*'[1]94Imp'!AR$114</f>
        <v>0.6445016939999999</v>
      </c>
      <c r="AU33" s="9">
        <f>1/1000*'[1]94Imp'!AS$114</f>
        <v>0.67407834200000005</v>
      </c>
      <c r="AV33" s="9">
        <f>1/1000*'[1]94Imp'!AT$114</f>
        <v>0.68872211399999994</v>
      </c>
      <c r="AW33" s="9">
        <f>1/1000*'[1]94Imp'!AU$114</f>
        <v>0.735215964</v>
      </c>
      <c r="AX33" s="9">
        <f>1/1000*'[1]94Imp'!AV$114</f>
        <v>0.70920558499999997</v>
      </c>
      <c r="AY33" s="9">
        <f>1/1000*'[1]94Imp'!AW$114</f>
        <v>1.020390057</v>
      </c>
      <c r="AZ33" s="9">
        <f>1/1000*'[1]94Imp'!AX$114</f>
        <v>1.285953425</v>
      </c>
      <c r="BA33" s="9">
        <f>1/1000*'[1]94Imp'!AY$114</f>
        <v>1.0969479199999999</v>
      </c>
      <c r="BB33" s="9">
        <f>1/1000*'[1]94Imp'!AZ$114</f>
        <v>0</v>
      </c>
      <c r="BC33" s="10">
        <f>1/1000*'[1]94Imp'!BA$114</f>
        <v>0</v>
      </c>
      <c r="BD33" s="228"/>
    </row>
    <row r="34" spans="2:56">
      <c r="B34" s="5" t="s">
        <v>120</v>
      </c>
      <c r="C34" s="31">
        <f>1/$A$1*'[1]94Imp'!B$132</f>
        <v>1.0571888526836981E-3</v>
      </c>
      <c r="D34" s="22">
        <f>1/$A$1*'[1]94Imp'!C$132</f>
        <v>1.9172870751833233E-3</v>
      </c>
      <c r="E34" s="22">
        <f>1/$A$1*'[1]94Imp'!D$132</f>
        <v>4.1645640987496143E-3</v>
      </c>
      <c r="F34" s="22">
        <f>1/$A$1*'[1]94Imp'!E$132</f>
        <v>8.2077164933577248E-3</v>
      </c>
      <c r="G34" s="22">
        <f>1/$A$1*'[1]94Imp'!F$132</f>
        <v>1.0341816544293621E-2</v>
      </c>
      <c r="H34" s="22">
        <f>1/$A$1*'[1]94Imp'!G$132</f>
        <v>9.1786527305316619E-3</v>
      </c>
      <c r="I34" s="22">
        <f>1/$A$1*'[1]94Imp'!H$132</f>
        <v>8.9539754280393083E-3</v>
      </c>
      <c r="J34" s="22">
        <f>1/$A$1*'[1]94Imp'!I$132</f>
        <v>1.1503492580736708E-2</v>
      </c>
      <c r="K34" s="22">
        <f>1/$A$1*'[1]94Imp'!J$132</f>
        <v>1.6021272767053705E-2</v>
      </c>
      <c r="L34" s="22">
        <f>1/$A$1*'[1]94Imp'!K$132</f>
        <v>1.6032396028730331E-2</v>
      </c>
      <c r="M34" s="22">
        <f>1/$A$1*'[1]94Imp'!L$132</f>
        <v>1.3448683267643455E-2</v>
      </c>
      <c r="N34" s="22">
        <f>1/$A$1*'[1]94Imp'!M$132</f>
        <v>1.8218939167778999E-2</v>
      </c>
      <c r="O34" s="22">
        <f>1/$A$1*'[1]94Imp'!N$132</f>
        <v>2.8280004584126984E-2</v>
      </c>
      <c r="P34" s="22">
        <f>1/$A$1*'[1]94Imp'!O$132</f>
        <v>3.1063299944444445E-2</v>
      </c>
      <c r="Q34" s="22">
        <f>1/$A$1*'[1]94Imp'!P$132</f>
        <v>3.1821541000000002E-2</v>
      </c>
      <c r="R34" s="22">
        <f>1/$A$1*'[1]94Imp'!Q$132</f>
        <v>2.6603157999999998E-2</v>
      </c>
      <c r="S34" s="22">
        <f>1/$A$1*'[1]94Imp'!R$132</f>
        <v>2.2921099885058215E-2</v>
      </c>
      <c r="T34" s="22">
        <f>1/$A$1*'[1]94Imp'!S$132</f>
        <v>3.2659319252645015E-2</v>
      </c>
      <c r="U34" s="22">
        <f>1/$A$1*'[1]94Imp'!T$132</f>
        <v>3.0105445837400914E-2</v>
      </c>
      <c r="V34" s="22">
        <f>1/$A$1*'[1]94Imp'!U$132</f>
        <v>3.2037885000000002E-2</v>
      </c>
      <c r="W34" s="22">
        <f>1/$A$1*'[1]94Imp'!V$132</f>
        <v>3.0058229999999998E-2</v>
      </c>
      <c r="X34" s="22">
        <f>1/$A$1*'[1]94Imp'!W$132</f>
        <v>5.3738747999999996E-2</v>
      </c>
      <c r="Y34" s="22">
        <f>1/$A$1*'[1]94Imp'!X$132</f>
        <v>7.2784774161999993E-2</v>
      </c>
      <c r="Z34" s="22">
        <f>1/$A$1*'[1]94Imp'!Y$132</f>
        <v>5.2040042422999991E-2</v>
      </c>
      <c r="AA34" s="22">
        <f>1/$A$1*'[1]94Imp'!Z$132</f>
        <v>0</v>
      </c>
      <c r="AB34" s="21">
        <f>1/$A$1*'[1]94Imp'!AA$132</f>
        <v>0</v>
      </c>
      <c r="AC34" s="25"/>
      <c r="AD34" s="17">
        <f>1/1000*'[1]94Imp'!AB$132</f>
        <v>2.6909699999999996E-3</v>
      </c>
      <c r="AE34" s="12">
        <f>1/1000*'[1]94Imp'!AC$132</f>
        <v>4.2316569999999998E-3</v>
      </c>
      <c r="AF34" s="12">
        <f>1/1000*'[1]94Imp'!AD$132</f>
        <v>9.8055929999999979E-3</v>
      </c>
      <c r="AG34" s="12">
        <f>1/1000*'[1]94Imp'!AE$132</f>
        <v>2.0897444999999997E-2</v>
      </c>
      <c r="AH34" s="12">
        <f>1/1000*'[1]94Imp'!AF$132</f>
        <v>2.8723978000000001E-2</v>
      </c>
      <c r="AI34" s="12">
        <f>1/1000*'[1]94Imp'!AG$132</f>
        <v>2.5564160999999998E-2</v>
      </c>
      <c r="AJ34" s="12">
        <f>1/1000*'[1]94Imp'!AH$132</f>
        <v>2.4719827999999999E-2</v>
      </c>
      <c r="AK34" s="12">
        <f>1/1000*'[1]94Imp'!AI$132</f>
        <v>3.4200785999999997E-2</v>
      </c>
      <c r="AL34" s="12">
        <f>1/1000*'[1]94Imp'!AJ$132</f>
        <v>5.3570394E-2</v>
      </c>
      <c r="AM34" s="12">
        <f>1/1000*'[1]94Imp'!AK$132</f>
        <v>4.6821612999999991E-2</v>
      </c>
      <c r="AN34" s="12">
        <f>1/1000*'[1]94Imp'!AL$132</f>
        <v>4.0644813000000002E-2</v>
      </c>
      <c r="AO34" s="12">
        <f>1/1000*'[1]94Imp'!AM$132</f>
        <v>5.8423266999999994E-2</v>
      </c>
      <c r="AP34" s="12">
        <f>1/1000*'[1]94Imp'!AN$132</f>
        <v>7.1210876000000006E-2</v>
      </c>
      <c r="AQ34" s="12">
        <f>1/1000*'[1]94Imp'!AO$132</f>
        <v>7.7969534999999993E-2</v>
      </c>
      <c r="AR34" s="12">
        <f>1/1000*'[1]94Imp'!AP$132</f>
        <v>0.100256845</v>
      </c>
      <c r="AS34" s="12">
        <f>1/1000*'[1]94Imp'!AQ$132</f>
        <v>9.0506870999999989E-2</v>
      </c>
      <c r="AT34" s="12">
        <f>1/1000*'[1]94Imp'!AR$132</f>
        <v>6.8745049000000003E-2</v>
      </c>
      <c r="AU34" s="12">
        <f>1/1000*'[1]94Imp'!AS$132</f>
        <v>9.2420996000000005E-2</v>
      </c>
      <c r="AV34" s="12">
        <f>1/1000*'[1]94Imp'!AT$132</f>
        <v>8.9174998000000005E-2</v>
      </c>
      <c r="AW34" s="12">
        <f>1/1000*'[1]94Imp'!AU$132</f>
        <v>9.2031208999999989E-2</v>
      </c>
      <c r="AX34" s="12">
        <f>1/1000*'[1]94Imp'!AV$132</f>
        <v>9.1371870000000008E-2</v>
      </c>
      <c r="AY34" s="12">
        <f>1/1000*'[1]94Imp'!AW$132</f>
        <v>0.181966038</v>
      </c>
      <c r="AZ34" s="12">
        <f>1/1000*'[1]94Imp'!AX$132</f>
        <v>0.27079808299999997</v>
      </c>
      <c r="BA34" s="12">
        <f>1/1000*'[1]94Imp'!AY$132</f>
        <v>0.19587185399999998</v>
      </c>
      <c r="BB34" s="12">
        <f>1/1000*'[1]94Imp'!AZ$132</f>
        <v>0</v>
      </c>
      <c r="BC34" s="33">
        <f>1/1000*'[1]94Imp'!BA$132</f>
        <v>0</v>
      </c>
      <c r="BD34" s="228"/>
    </row>
    <row r="35" spans="2:56">
      <c r="B35" s="5" t="s">
        <v>53</v>
      </c>
      <c r="C35" s="31">
        <f>1/$A$1*'[1]94Imp'!B$188</f>
        <v>2.5958933601408104E-2</v>
      </c>
      <c r="D35" s="22">
        <f>1/$A$1*'[1]94Imp'!C$188</f>
        <v>2.5226031213820544E-2</v>
      </c>
      <c r="E35" s="22">
        <f>1/$A$1*'[1]94Imp'!D$188</f>
        <v>2.6225521874020698E-2</v>
      </c>
      <c r="F35" s="22">
        <f>1/$A$1*'[1]94Imp'!E$188</f>
        <v>3.1141641087145702E-2</v>
      </c>
      <c r="G35" s="22">
        <f>1/$A$1*'[1]94Imp'!F$188</f>
        <v>3.6450076211650043E-2</v>
      </c>
      <c r="H35" s="22">
        <f>1/$A$1*'[1]94Imp'!G$188</f>
        <v>4.3744315093716846E-2</v>
      </c>
      <c r="I35" s="22">
        <f>1/$A$1*'[1]94Imp'!H$188</f>
        <v>3.0894034066651688E-2</v>
      </c>
      <c r="J35" s="22">
        <f>1/$A$1*'[1]94Imp'!I$188</f>
        <v>4.0079348596077161E-2</v>
      </c>
      <c r="K35" s="22">
        <f>1/$A$1*'[1]94Imp'!J$188</f>
        <v>5.5107672134826105E-2</v>
      </c>
      <c r="L35" s="22">
        <f>1/$A$1*'[1]94Imp'!K$188</f>
        <v>6.7330544754167054E-2</v>
      </c>
      <c r="M35" s="22">
        <f>1/$A$1*'[1]94Imp'!L$188</f>
        <v>7.6414697641453935E-2</v>
      </c>
      <c r="N35" s="22">
        <f>1/$A$1*'[1]94Imp'!M$188</f>
        <v>8.5520747630797825E-2</v>
      </c>
      <c r="O35" s="22">
        <f>1/$A$1*'[1]94Imp'!N$188</f>
        <v>8.6614912495238089E-2</v>
      </c>
      <c r="P35" s="22">
        <f>1/$A$1*'[1]94Imp'!O$188</f>
        <v>0.1002316431111111</v>
      </c>
      <c r="Q35" s="22">
        <f>1/$A$1*'[1]94Imp'!P$188</f>
        <v>8.7002224999999989E-2</v>
      </c>
      <c r="R35" s="22">
        <f>1/$A$1*'[1]94Imp'!Q$188</f>
        <v>7.4429154999999997E-2</v>
      </c>
      <c r="S35" s="22">
        <f>1/$A$1*'[1]94Imp'!R$188</f>
        <v>9.2661611154660997E-2</v>
      </c>
      <c r="T35" s="22">
        <f>1/$A$1*'[1]94Imp'!S$188</f>
        <v>0.11547783911650392</v>
      </c>
      <c r="U35" s="22">
        <f>1/$A$1*'[1]94Imp'!T$188</f>
        <v>0.10169046643513452</v>
      </c>
      <c r="V35" s="22">
        <f>1/$A$1*'[1]94Imp'!U$188</f>
        <v>9.6764694999999984E-2</v>
      </c>
      <c r="W35" s="22">
        <f>1/$A$1*'[1]94Imp'!V$188</f>
        <v>8.9471676E-2</v>
      </c>
      <c r="X35" s="22">
        <f>1/$A$1*'[1]94Imp'!W$188</f>
        <v>0.11465896999999999</v>
      </c>
      <c r="Y35" s="22">
        <f>1/$A$1*'[1]94Imp'!X$188</f>
        <v>0.127055103024</v>
      </c>
      <c r="Z35" s="22">
        <f>1/$A$1*'[1]94Imp'!Y$188</f>
        <v>8.0556184971999997E-2</v>
      </c>
      <c r="AA35" s="22">
        <f>1/$A$1*'[1]94Imp'!Z$188</f>
        <v>0</v>
      </c>
      <c r="AB35" s="21">
        <f>1/$A$1*'[1]94Imp'!AA$188</f>
        <v>0</v>
      </c>
      <c r="AC35" s="25"/>
      <c r="AD35" s="17">
        <f>1/1000*'[1]94Imp'!AB$188</f>
        <v>6.1697748999999996E-2</v>
      </c>
      <c r="AE35" s="12">
        <f>1/1000*'[1]94Imp'!AC$188</f>
        <v>5.5274027999999996E-2</v>
      </c>
      <c r="AF35" s="12">
        <f>1/1000*'[1]94Imp'!AD$188</f>
        <v>5.9198645000000008E-2</v>
      </c>
      <c r="AG35" s="12">
        <f>1/1000*'[1]94Imp'!AE$188</f>
        <v>7.6586794E-2</v>
      </c>
      <c r="AH35" s="12">
        <f>1/1000*'[1]94Imp'!AF$188</f>
        <v>9.575885399999999E-2</v>
      </c>
      <c r="AI35" s="12">
        <f>1/1000*'[1]94Imp'!AG$188</f>
        <v>0.11994358999999999</v>
      </c>
      <c r="AJ35" s="12">
        <f>1/1000*'[1]94Imp'!AH$188</f>
        <v>8.3879231999999984E-2</v>
      </c>
      <c r="AK35" s="12">
        <f>1/1000*'[1]94Imp'!AI$188</f>
        <v>0.115951608</v>
      </c>
      <c r="AL35" s="12">
        <f>1/1000*'[1]94Imp'!AJ$188</f>
        <v>0.18129483199999999</v>
      </c>
      <c r="AM35" s="12">
        <f>1/1000*'[1]94Imp'!AK$188</f>
        <v>0.19559775299999996</v>
      </c>
      <c r="AN35" s="12">
        <f>1/1000*'[1]94Imp'!AL$188</f>
        <v>0.23521429199999999</v>
      </c>
      <c r="AO35" s="12">
        <f>1/1000*'[1]94Imp'!AM$188</f>
        <v>0.27675635300000001</v>
      </c>
      <c r="AP35" s="12">
        <f>1/1000*'[1]94Imp'!AN$188</f>
        <v>0.21932656799999997</v>
      </c>
      <c r="AQ35" s="12">
        <f>1/1000*'[1]94Imp'!AO$188</f>
        <v>0.25961836100000002</v>
      </c>
      <c r="AR35" s="12">
        <f>1/1000*'[1]94Imp'!AP$188</f>
        <v>0.28730945299999999</v>
      </c>
      <c r="AS35" s="12">
        <f>1/1000*'[1]94Imp'!AQ$188</f>
        <v>0.27938043200000001</v>
      </c>
      <c r="AT35" s="12">
        <f>1/1000*'[1]94Imp'!AR$188</f>
        <v>0.270410545</v>
      </c>
      <c r="AU35" s="12">
        <f>1/1000*'[1]94Imp'!AS$188</f>
        <v>0.32728287699999997</v>
      </c>
      <c r="AV35" s="12">
        <f>1/1000*'[1]94Imp'!AT$188</f>
        <v>0.29858600600000001</v>
      </c>
      <c r="AW35" s="12">
        <f>1/1000*'[1]94Imp'!AU$188</f>
        <v>0.275416834</v>
      </c>
      <c r="AX35" s="12">
        <f>1/1000*'[1]94Imp'!AV$188</f>
        <v>0.26971717000000001</v>
      </c>
      <c r="AY35" s="12">
        <f>1/1000*'[1]94Imp'!AW$188</f>
        <v>0.395359919</v>
      </c>
      <c r="AZ35" s="12">
        <f>1/1000*'[1]94Imp'!AX$188</f>
        <v>0.49233733499999999</v>
      </c>
      <c r="BA35" s="12">
        <f>1/1000*'[1]94Imp'!AY$188</f>
        <v>0.32245873999999997</v>
      </c>
      <c r="BB35" s="12">
        <f>1/1000*'[1]94Imp'!AZ$188</f>
        <v>0</v>
      </c>
      <c r="BC35" s="33">
        <f>1/1000*'[1]94Imp'!BA$188</f>
        <v>0</v>
      </c>
      <c r="BD35" s="228"/>
    </row>
    <row r="36" spans="2:56">
      <c r="B36" s="5" t="s">
        <v>80</v>
      </c>
      <c r="C36" s="31">
        <f>1/$A$1*'[1]94Imp'!B$193</f>
        <v>5.9641210561233041E-3</v>
      </c>
      <c r="D36" s="22">
        <f>1/$A$1*'[1]94Imp'!C$193</f>
        <v>8.4876074873077058E-3</v>
      </c>
      <c r="E36" s="22">
        <f>1/$A$1*'[1]94Imp'!D$193</f>
        <v>1.4733014345611854E-2</v>
      </c>
      <c r="F36" s="22">
        <f>1/$A$1*'[1]94Imp'!E$193</f>
        <v>1.7861344529715745E-2</v>
      </c>
      <c r="G36" s="22">
        <f>1/$A$1*'[1]94Imp'!F$193</f>
        <v>1.383287044425769E-2</v>
      </c>
      <c r="H36" s="22">
        <f>1/$A$1*'[1]94Imp'!G$193</f>
        <v>1.6190290036886754E-2</v>
      </c>
      <c r="I36" s="22">
        <f>1/$A$1*'[1]94Imp'!H$193</f>
        <v>1.3439372705963112E-2</v>
      </c>
      <c r="J36" s="22">
        <f>1/$A$1*'[1]94Imp'!I$193</f>
        <v>9.3511179180182039E-3</v>
      </c>
      <c r="K36" s="22">
        <f>1/$A$1*'[1]94Imp'!J$193</f>
        <v>7.6944687126690812E-3</v>
      </c>
      <c r="L36" s="22">
        <f>1/$A$1*'[1]94Imp'!K$193</f>
        <v>7.8145627346244088E-3</v>
      </c>
      <c r="M36" s="22">
        <f>1/$A$1*'[1]94Imp'!L$193</f>
        <v>7.1209727529868011E-3</v>
      </c>
      <c r="N36" s="22">
        <f>1/$A$1*'[1]94Imp'!M$193</f>
        <v>8.2151776245733832E-3</v>
      </c>
      <c r="O36" s="22">
        <f>1/$A$1*'[1]94Imp'!N$193</f>
        <v>1.1100669390476192E-2</v>
      </c>
      <c r="P36" s="22">
        <f>1/$A$1*'[1]94Imp'!O$193</f>
        <v>1.1591118072222222E-2</v>
      </c>
      <c r="Q36" s="22">
        <f>1/$A$1*'[1]94Imp'!P$193</f>
        <v>1.0020662999999999E-2</v>
      </c>
      <c r="R36" s="22">
        <f>1/$A$1*'[1]94Imp'!Q$193</f>
        <v>8.0962440000000007E-3</v>
      </c>
      <c r="S36" s="22">
        <f>1/$A$1*'[1]94Imp'!R$193</f>
        <v>1.6581616201295252E-2</v>
      </c>
      <c r="T36" s="22">
        <f>1/$A$1*'[1]94Imp'!S$193</f>
        <v>1.757652204476395E-2</v>
      </c>
      <c r="U36" s="22">
        <f>1/$A$1*'[1]94Imp'!T$193</f>
        <v>1.4949930029592369E-2</v>
      </c>
      <c r="V36" s="22">
        <f>1/$A$1*'[1]94Imp'!U$193</f>
        <v>1.7845996999999999E-2</v>
      </c>
      <c r="W36" s="22">
        <f>1/$A$1*'[1]94Imp'!V$193</f>
        <v>1.6640372E-2</v>
      </c>
      <c r="X36" s="22">
        <f>1/$A$1*'[1]94Imp'!W$193</f>
        <v>2.312848E-2</v>
      </c>
      <c r="Y36" s="22">
        <f>1/$A$1*'[1]94Imp'!X$193</f>
        <v>2.4275531578000002E-2</v>
      </c>
      <c r="Z36" s="22">
        <f>1/$A$1*'[1]94Imp'!Y$193</f>
        <v>1.9227989607999998E-2</v>
      </c>
      <c r="AA36" s="22">
        <f>1/$A$1*'[1]94Imp'!Z$193</f>
        <v>0</v>
      </c>
      <c r="AB36" s="21">
        <f>1/$A$1*'[1]94Imp'!AA$193</f>
        <v>0</v>
      </c>
      <c r="AC36" s="25"/>
      <c r="AD36" s="17">
        <f>1/1000*'[1]94Imp'!AB$193</f>
        <v>1.4850169999999999E-2</v>
      </c>
      <c r="AE36" s="12">
        <f>1/1000*'[1]94Imp'!AC$193</f>
        <v>1.9501256000000002E-2</v>
      </c>
      <c r="AF36" s="12">
        <f>1/1000*'[1]94Imp'!AD$193</f>
        <v>4.0222965999999999E-2</v>
      </c>
      <c r="AG36" s="12">
        <f>1/1000*'[1]94Imp'!AE$193</f>
        <v>4.9668436000000003E-2</v>
      </c>
      <c r="AH36" s="12">
        <f>1/1000*'[1]94Imp'!AF$193</f>
        <v>4.2407262000000001E-2</v>
      </c>
      <c r="AI36" s="12">
        <f>1/1000*'[1]94Imp'!AG$193</f>
        <v>4.6600376000000013E-2</v>
      </c>
      <c r="AJ36" s="12">
        <f>1/1000*'[1]94Imp'!AH$193</f>
        <v>4.1719654999999994E-2</v>
      </c>
      <c r="AK36" s="12">
        <f>1/1000*'[1]94Imp'!AI$193</f>
        <v>3.0123725000000001E-2</v>
      </c>
      <c r="AL36" s="12">
        <f>1/1000*'[1]94Imp'!AJ$193</f>
        <v>2.5650511999999997E-2</v>
      </c>
      <c r="AM36" s="12">
        <f>1/1000*'[1]94Imp'!AK$193</f>
        <v>2.4354843000000004E-2</v>
      </c>
      <c r="AN36" s="12">
        <f>1/1000*'[1]94Imp'!AL$193</f>
        <v>2.3477403999999997E-2</v>
      </c>
      <c r="AO36" s="12">
        <f>1/1000*'[1]94Imp'!AM$193</f>
        <v>3.0823884999999999E-2</v>
      </c>
      <c r="AP36" s="12">
        <f>1/1000*'[1]94Imp'!AN$193</f>
        <v>3.4575138999999998E-2</v>
      </c>
      <c r="AQ36" s="12">
        <f>1/1000*'[1]94Imp'!AO$193</f>
        <v>3.4469127000000002E-2</v>
      </c>
      <c r="AR36" s="12">
        <f>1/1000*'[1]94Imp'!AP$193</f>
        <v>4.0475741000000003E-2</v>
      </c>
      <c r="AS36" s="12">
        <f>1/1000*'[1]94Imp'!AQ$193</f>
        <v>3.2398735999999997E-2</v>
      </c>
      <c r="AT36" s="12">
        <f>1/1000*'[1]94Imp'!AR$193</f>
        <v>5.4427417999999998E-2</v>
      </c>
      <c r="AU36" s="12">
        <f>1/1000*'[1]94Imp'!AS$193</f>
        <v>5.5629718999999994E-2</v>
      </c>
      <c r="AV36" s="12">
        <f>1/1000*'[1]94Imp'!AT$193</f>
        <v>5.1057080999999997E-2</v>
      </c>
      <c r="AW36" s="12">
        <f>1/1000*'[1]94Imp'!AU$193</f>
        <v>6.0290000999999996E-2</v>
      </c>
      <c r="AX36" s="12">
        <f>1/1000*'[1]94Imp'!AV$193</f>
        <v>5.7260059000000002E-2</v>
      </c>
      <c r="AY36" s="12">
        <f>1/1000*'[1]94Imp'!AW$193</f>
        <v>9.1764204999999988E-2</v>
      </c>
      <c r="AZ36" s="12">
        <f>1/1000*'[1]94Imp'!AX$193</f>
        <v>0.11384881799999999</v>
      </c>
      <c r="BA36" s="12">
        <f>1/1000*'[1]94Imp'!AY$193</f>
        <v>8.9504685E-2</v>
      </c>
      <c r="BB36" s="12">
        <f>1/1000*'[1]94Imp'!AZ$193</f>
        <v>0</v>
      </c>
      <c r="BC36" s="33">
        <f>1/1000*'[1]94Imp'!BA$193</f>
        <v>0</v>
      </c>
      <c r="BD36" s="228"/>
    </row>
    <row r="37" spans="2:56">
      <c r="B37" s="5" t="s">
        <v>133</v>
      </c>
      <c r="C37" s="31">
        <f>1/$A$1*'[1]94Imp'!B$207</f>
        <v>3.4938050632793757E-3</v>
      </c>
      <c r="D37" s="22">
        <f>1/$A$1*'[1]94Imp'!C$207</f>
        <v>3.4598867915579313E-3</v>
      </c>
      <c r="E37" s="22">
        <f>1/$A$1*'[1]94Imp'!D$207</f>
        <v>4.3050689351447303E-3</v>
      </c>
      <c r="F37" s="22">
        <f>1/$A$1*'[1]94Imp'!E$207</f>
        <v>6.5109881642689948E-3</v>
      </c>
      <c r="G37" s="22">
        <f>1/$A$1*'[1]94Imp'!F$207</f>
        <v>1.0091814186537837E-2</v>
      </c>
      <c r="H37" s="22">
        <f>1/$A$1*'[1]94Imp'!G$207</f>
        <v>1.126507063141813E-2</v>
      </c>
      <c r="I37" s="22">
        <f>1/$A$1*'[1]94Imp'!H$207</f>
        <v>1.3681979994080898E-2</v>
      </c>
      <c r="J37" s="22">
        <f>1/$A$1*'[1]94Imp'!I$207</f>
        <v>1.0574278918588665E-2</v>
      </c>
      <c r="K37" s="22">
        <f>1/$A$1*'[1]94Imp'!J$207</f>
        <v>1.1363756428892622E-2</v>
      </c>
      <c r="L37" s="22">
        <f>1/$A$1*'[1]94Imp'!K$207</f>
        <v>1.2379320450094336E-2</v>
      </c>
      <c r="M37" s="22">
        <f>1/$A$1*'[1]94Imp'!L$207</f>
        <v>1.156268112191158E-2</v>
      </c>
      <c r="N37" s="22">
        <f>1/$A$1*'[1]94Imp'!M$207</f>
        <v>1.2658812521316695E-2</v>
      </c>
      <c r="O37" s="22">
        <f>1/$A$1*'[1]94Imp'!N$207</f>
        <v>1.6787676171428571E-2</v>
      </c>
      <c r="P37" s="22">
        <f>1/$A$1*'[1]94Imp'!O$207</f>
        <v>2.0603871788888891E-2</v>
      </c>
      <c r="Q37" s="22">
        <f>1/$A$1*'[1]94Imp'!P$207</f>
        <v>1.5360215999999999E-2</v>
      </c>
      <c r="R37" s="22">
        <f>1/$A$1*'[1]94Imp'!Q$207</f>
        <v>9.8417929999999997E-3</v>
      </c>
      <c r="S37" s="22">
        <f>1/$A$1*'[1]94Imp'!R$207</f>
        <v>1.0787386803430729E-2</v>
      </c>
      <c r="T37" s="22">
        <f>1/$A$1*'[1]94Imp'!S$207</f>
        <v>1.3872306699379531E-2</v>
      </c>
      <c r="U37" s="22">
        <f>1/$A$1*'[1]94Imp'!T$207</f>
        <v>1.2118863561415687E-2</v>
      </c>
      <c r="V37" s="22">
        <f>1/$A$1*'[1]94Imp'!U$207</f>
        <v>1.3097889999999999E-2</v>
      </c>
      <c r="W37" s="22">
        <f>1/$A$1*'[1]94Imp'!V$207</f>
        <v>8.5506220000000008E-3</v>
      </c>
      <c r="X37" s="22">
        <f>1/$A$1*'[1]94Imp'!W$207</f>
        <v>9.0972650000000002E-3</v>
      </c>
      <c r="Y37" s="22">
        <f>1/$A$1*'[1]94Imp'!X$207</f>
        <v>1.3003526932999996E-2</v>
      </c>
      <c r="Z37" s="22">
        <f>1/$A$1*'[1]94Imp'!Y$207</f>
        <v>7.9538219729999998E-3</v>
      </c>
      <c r="AA37" s="22">
        <f>1/$A$1*'[1]94Imp'!Z$207</f>
        <v>0</v>
      </c>
      <c r="AB37" s="21">
        <f>1/$A$1*'[1]94Imp'!AA$207</f>
        <v>0</v>
      </c>
      <c r="AC37" s="25"/>
      <c r="AD37" s="17">
        <f>1/1000*'[1]94Imp'!AB$207</f>
        <v>8.4996059999999998E-3</v>
      </c>
      <c r="AE37" s="12">
        <f>1/1000*'[1]94Imp'!AC$207</f>
        <v>7.1141730000000005E-3</v>
      </c>
      <c r="AF37" s="12">
        <f>1/1000*'[1]94Imp'!AD$207</f>
        <v>9.703574999999999E-3</v>
      </c>
      <c r="AG37" s="12">
        <f>1/1000*'[1]94Imp'!AE$207</f>
        <v>1.6710749E-2</v>
      </c>
      <c r="AH37" s="12">
        <f>1/1000*'[1]94Imp'!AF$207</f>
        <v>2.7571016E-2</v>
      </c>
      <c r="AI37" s="12">
        <f>1/1000*'[1]94Imp'!AG$207</f>
        <v>3.3166512999999995E-2</v>
      </c>
      <c r="AJ37" s="12">
        <f>1/1000*'[1]94Imp'!AH$207</f>
        <v>3.645251E-2</v>
      </c>
      <c r="AK37" s="12">
        <f>1/1000*'[1]94Imp'!AI$207</f>
        <v>3.0487266999999995E-2</v>
      </c>
      <c r="AL37" s="12">
        <f>1/1000*'[1]94Imp'!AJ$207</f>
        <v>3.8451971000000001E-2</v>
      </c>
      <c r="AM37" s="12">
        <f>1/1000*'[1]94Imp'!AK$207</f>
        <v>3.6889042000000004E-2</v>
      </c>
      <c r="AN37" s="12">
        <f>1/1000*'[1]94Imp'!AL$207</f>
        <v>3.5839225999999995E-2</v>
      </c>
      <c r="AO37" s="12">
        <f>1/1000*'[1]94Imp'!AM$207</f>
        <v>4.1944990000000001E-2</v>
      </c>
      <c r="AP37" s="12">
        <f>1/1000*'[1]94Imp'!AN$207</f>
        <v>4.1969389000000003E-2</v>
      </c>
      <c r="AQ37" s="12">
        <f>1/1000*'[1]94Imp'!AO$207</f>
        <v>5.1523043999999997E-2</v>
      </c>
      <c r="AR37" s="12">
        <f>1/1000*'[1]94Imp'!AP$207</f>
        <v>5.5425218000000005E-2</v>
      </c>
      <c r="AS37" s="12">
        <f>1/1000*'[1]94Imp'!AQ$207</f>
        <v>3.8586687000000001E-2</v>
      </c>
      <c r="AT37" s="12">
        <f>1/1000*'[1]94Imp'!AR$207</f>
        <v>3.4617556000000001E-2</v>
      </c>
      <c r="AU37" s="12">
        <f>1/1000*'[1]94Imp'!AS$207</f>
        <v>4.0436800999999994E-2</v>
      </c>
      <c r="AV37" s="12">
        <f>1/1000*'[1]94Imp'!AT$207</f>
        <v>4.0395311000000003E-2</v>
      </c>
      <c r="AW37" s="12">
        <f>1/1000*'[1]94Imp'!AU$207</f>
        <v>4.1296199999999998E-2</v>
      </c>
      <c r="AX37" s="12">
        <f>1/1000*'[1]94Imp'!AV$207</f>
        <v>2.7797283000000002E-2</v>
      </c>
      <c r="AY37" s="12">
        <f>1/1000*'[1]94Imp'!AW$207</f>
        <v>3.3446442999999992E-2</v>
      </c>
      <c r="AZ37" s="12">
        <f>1/1000*'[1]94Imp'!AX$207</f>
        <v>5.2681287E-2</v>
      </c>
      <c r="BA37" s="12">
        <f>1/1000*'[1]94Imp'!AY$207</f>
        <v>3.2490446999999999E-2</v>
      </c>
      <c r="BB37" s="12">
        <f>1/1000*'[1]94Imp'!AZ$207</f>
        <v>0</v>
      </c>
      <c r="BC37" s="33">
        <f>1/1000*'[1]94Imp'!BA$207</f>
        <v>0</v>
      </c>
      <c r="BD37" s="228"/>
    </row>
    <row r="38" spans="2:56">
      <c r="B38" s="5" t="s">
        <v>134</v>
      </c>
      <c r="C38" s="31">
        <f>1/$A$1*'[1]94Imp'!B$208</f>
        <v>1.7782875152542513E-2</v>
      </c>
      <c r="D38" s="22">
        <f>1/$A$1*'[1]94Imp'!C$208</f>
        <v>2.0765045178873148E-2</v>
      </c>
      <c r="E38" s="22">
        <f>1/$A$1*'[1]94Imp'!D$208</f>
        <v>2.1388894519411106E-2</v>
      </c>
      <c r="F38" s="22">
        <f>1/$A$1*'[1]94Imp'!E$208</f>
        <v>2.0304657083148166E-2</v>
      </c>
      <c r="G38" s="22">
        <f>1/$A$1*'[1]94Imp'!F$208</f>
        <v>2.3122043298578868E-2</v>
      </c>
      <c r="H38" s="22">
        <f>1/$A$1*'[1]94Imp'!G$208</f>
        <v>1.8453815406810771E-2</v>
      </c>
      <c r="I38" s="22">
        <f>1/$A$1*'[1]94Imp'!H$208</f>
        <v>2.1278380258053991E-2</v>
      </c>
      <c r="J38" s="22">
        <f>1/$A$1*'[1]94Imp'!I$208</f>
        <v>1.7836370622727346E-2</v>
      </c>
      <c r="K38" s="22">
        <f>1/$A$1*'[1]94Imp'!J$208</f>
        <v>1.6645018369587015E-2</v>
      </c>
      <c r="L38" s="22">
        <f>1/$A$1*'[1]94Imp'!K$208</f>
        <v>1.1742756283867801E-2</v>
      </c>
      <c r="M38" s="22">
        <f>1/$A$1*'[1]94Imp'!L$208</f>
        <v>8.362832415679259E-3</v>
      </c>
      <c r="N38" s="22">
        <f>1/$A$1*'[1]94Imp'!M$208</f>
        <v>5.6798327000124153E-3</v>
      </c>
      <c r="O38" s="22">
        <f>1/$A$1*'[1]94Imp'!N$208</f>
        <v>4.3065777587301584E-3</v>
      </c>
      <c r="P38" s="22">
        <f>1/$A$1*'[1]94Imp'!O$208</f>
        <v>2.6182007555555554E-3</v>
      </c>
      <c r="Q38" s="22">
        <f>1/$A$1*'[1]94Imp'!P$208</f>
        <v>2.9408239999999999E-3</v>
      </c>
      <c r="R38" s="22">
        <f>1/$A$1*'[1]94Imp'!Q$208</f>
        <v>3.3799780000000001E-3</v>
      </c>
      <c r="S38" s="22">
        <f>1/$A$1*'[1]94Imp'!R$208</f>
        <v>2.1141110009491415E-3</v>
      </c>
      <c r="T38" s="22">
        <f>1/$A$1*'[1]94Imp'!S$208</f>
        <v>2.6195859948843973E-3</v>
      </c>
      <c r="U38" s="22">
        <f>1/$A$1*'[1]94Imp'!T$208</f>
        <v>1.1518876850758163E-3</v>
      </c>
      <c r="V38" s="22">
        <f>1/$A$1*'[1]94Imp'!U$208</f>
        <v>1.4647199999999999E-3</v>
      </c>
      <c r="W38" s="22">
        <f>1/$A$1*'[1]94Imp'!V$208</f>
        <v>1.2298879999999999E-3</v>
      </c>
      <c r="X38" s="22">
        <f>1/$A$1*'[1]94Imp'!W$208</f>
        <v>1.412459E-3</v>
      </c>
      <c r="Y38" s="22">
        <f>1/$A$1*'[1]94Imp'!X$208</f>
        <v>1.3341878460000002E-3</v>
      </c>
      <c r="Z38" s="22">
        <f>1/$A$1*'[1]94Imp'!Y$208</f>
        <v>1.218063029E-3</v>
      </c>
      <c r="AA38" s="22">
        <f>1/$A$1*'[1]94Imp'!Z$208</f>
        <v>0</v>
      </c>
      <c r="AB38" s="21">
        <f>1/$A$1*'[1]94Imp'!AA$208</f>
        <v>0</v>
      </c>
      <c r="AC38" s="25"/>
      <c r="AD38" s="17">
        <f>1/1000*'[1]94Imp'!AB$208</f>
        <v>4.5132108000000004E-2</v>
      </c>
      <c r="AE38" s="12">
        <f>1/1000*'[1]94Imp'!AC$208</f>
        <v>4.9168470999999998E-2</v>
      </c>
      <c r="AF38" s="12">
        <f>1/1000*'[1]94Imp'!AD$208</f>
        <v>4.9165720999999996E-2</v>
      </c>
      <c r="AG38" s="12">
        <f>1/1000*'[1]94Imp'!AE$208</f>
        <v>4.9093826999999993E-2</v>
      </c>
      <c r="AH38" s="12">
        <f>1/1000*'[1]94Imp'!AF$208</f>
        <v>5.8385888999999996E-2</v>
      </c>
      <c r="AI38" s="12">
        <f>1/1000*'[1]94Imp'!AG$208</f>
        <v>5.0251570000000002E-2</v>
      </c>
      <c r="AJ38" s="12">
        <f>1/1000*'[1]94Imp'!AH$208</f>
        <v>5.7360301000000002E-2</v>
      </c>
      <c r="AK38" s="12">
        <f>1/1000*'[1]94Imp'!AI$208</f>
        <v>5.0767026E-2</v>
      </c>
      <c r="AL38" s="12">
        <f>1/1000*'[1]94Imp'!AJ$208</f>
        <v>5.2228638000000001E-2</v>
      </c>
      <c r="AM38" s="12">
        <f>1/1000*'[1]94Imp'!AK$208</f>
        <v>3.2921009000000001E-2</v>
      </c>
      <c r="AN38" s="12">
        <f>1/1000*'[1]94Imp'!AL$208</f>
        <v>2.5050628999999994E-2</v>
      </c>
      <c r="AO38" s="12">
        <f>1/1000*'[1]94Imp'!AM$208</f>
        <v>1.9094483000000002E-2</v>
      </c>
      <c r="AP38" s="12">
        <f>1/1000*'[1]94Imp'!AN$208</f>
        <v>1.3292956999999999E-2</v>
      </c>
      <c r="AQ38" s="12">
        <f>1/1000*'[1]94Imp'!AO$208</f>
        <v>9.4913809999999984E-3</v>
      </c>
      <c r="AR38" s="12">
        <f>1/1000*'[1]94Imp'!AP$208</f>
        <v>1.0663103E-2</v>
      </c>
      <c r="AS38" s="12">
        <f>1/1000*'[1]94Imp'!AQ$208</f>
        <v>1.295406E-2</v>
      </c>
      <c r="AT38" s="12">
        <f>1/1000*'[1]94Imp'!AR$208</f>
        <v>7.6488939999999998E-3</v>
      </c>
      <c r="AU38" s="12">
        <f>1/1000*'[1]94Imp'!AS$208</f>
        <v>9.4510690000000012E-3</v>
      </c>
      <c r="AV38" s="12">
        <f>1/1000*'[1]94Imp'!AT$208</f>
        <v>4.5186089999999998E-3</v>
      </c>
      <c r="AW38" s="12">
        <f>1/1000*'[1]94Imp'!AU$208</f>
        <v>5.5351020000000001E-3</v>
      </c>
      <c r="AX38" s="12">
        <f>1/1000*'[1]94Imp'!AV$208</f>
        <v>4.6597650000000006E-3</v>
      </c>
      <c r="AY38" s="12">
        <f>1/1000*'[1]94Imp'!AW$208</f>
        <v>5.9020380000000001E-3</v>
      </c>
      <c r="AZ38" s="12">
        <f>1/1000*'[1]94Imp'!AX$208</f>
        <v>6.4085380000000001E-3</v>
      </c>
      <c r="BA38" s="12">
        <f>1/1000*'[1]94Imp'!AY$208</f>
        <v>5.9022650000000003E-3</v>
      </c>
      <c r="BB38" s="12">
        <f>1/1000*'[1]94Imp'!AZ$208</f>
        <v>0</v>
      </c>
      <c r="BC38" s="33">
        <f>1/1000*'[1]94Imp'!BA$208</f>
        <v>0</v>
      </c>
      <c r="BD38" s="228"/>
    </row>
    <row r="39" spans="2:56">
      <c r="B39" s="5" t="s">
        <v>121</v>
      </c>
      <c r="C39" s="31">
        <f>1/$A$1*'[1]94Imp'!B$212</f>
        <v>1.9471914470677844E-2</v>
      </c>
      <c r="D39" s="22">
        <f>1/$A$1*'[1]94Imp'!C$212</f>
        <v>2.2254078341519917E-2</v>
      </c>
      <c r="E39" s="22">
        <f>1/$A$1*'[1]94Imp'!D$212</f>
        <v>1.9584717681284326E-2</v>
      </c>
      <c r="F39" s="22">
        <f>1/$A$1*'[1]94Imp'!E$212</f>
        <v>2.0064762549214465E-2</v>
      </c>
      <c r="G39" s="22">
        <f>1/$A$1*'[1]94Imp'!F$212</f>
        <v>1.9194228282868379E-2</v>
      </c>
      <c r="H39" s="22">
        <f>1/$A$1*'[1]94Imp'!G$212</f>
        <v>1.6111944536928872E-2</v>
      </c>
      <c r="I39" s="22">
        <f>1/$A$1*'[1]94Imp'!H$212</f>
        <v>1.4790820416983243E-2</v>
      </c>
      <c r="J39" s="22">
        <f>1/$A$1*'[1]94Imp'!I$212</f>
        <v>1.1903122345105141E-2</v>
      </c>
      <c r="K39" s="22">
        <f>1/$A$1*'[1]94Imp'!J$212</f>
        <v>1.0275934153501932E-2</v>
      </c>
      <c r="L39" s="22">
        <f>1/$A$1*'[1]94Imp'!K$212</f>
        <v>7.4517919271366974E-3</v>
      </c>
      <c r="M39" s="22">
        <f>1/$A$1*'[1]94Imp'!L$212</f>
        <v>6.5749006002160668E-3</v>
      </c>
      <c r="N39" s="22">
        <f>1/$A$1*'[1]94Imp'!M$212</f>
        <v>6.6614836795546393E-3</v>
      </c>
      <c r="O39" s="22">
        <f>1/$A$1*'[1]94Imp'!N$212</f>
        <v>7.968652152380953E-3</v>
      </c>
      <c r="P39" s="22">
        <f>1/$A$1*'[1]94Imp'!O$212</f>
        <v>1.0918060761111112E-2</v>
      </c>
      <c r="Q39" s="22">
        <f>1/$A$1*'[1]94Imp'!P$212</f>
        <v>8.4354000000000009E-3</v>
      </c>
      <c r="R39" s="22">
        <f>1/$A$1*'[1]94Imp'!Q$212</f>
        <v>1.0265950999999999E-2</v>
      </c>
      <c r="S39" s="22">
        <f>1/$A$1*'[1]94Imp'!R$212</f>
        <v>1.5050741803017241E-2</v>
      </c>
      <c r="T39" s="22">
        <f>1/$A$1*'[1]94Imp'!S$212</f>
        <v>1.7266592594430179E-2</v>
      </c>
      <c r="U39" s="22">
        <f>1/$A$1*'[1]94Imp'!T$212</f>
        <v>1.9128953427264131E-2</v>
      </c>
      <c r="V39" s="22">
        <f>1/$A$1*'[1]94Imp'!U$212</f>
        <v>1.9704880000000001E-2</v>
      </c>
      <c r="W39" s="22">
        <f>1/$A$1*'[1]94Imp'!V$212</f>
        <v>1.5983143000000002E-2</v>
      </c>
      <c r="X39" s="22">
        <f>1/$A$1*'[1]94Imp'!W$212</f>
        <v>1.8202221000000001E-2</v>
      </c>
      <c r="Y39" s="22">
        <f>1/$A$1*'[1]94Imp'!X$212</f>
        <v>1.8670561273E-2</v>
      </c>
      <c r="Z39" s="22">
        <f>1/$A$1*'[1]94Imp'!Y$212</f>
        <v>1.7828118213E-2</v>
      </c>
      <c r="AA39" s="22">
        <f>1/$A$1*'[1]94Imp'!Z$212</f>
        <v>0</v>
      </c>
      <c r="AB39" s="21">
        <f>1/$A$1*'[1]94Imp'!AA$212</f>
        <v>0</v>
      </c>
      <c r="AC39" s="25"/>
      <c r="AD39" s="17">
        <f>1/1000*'[1]94Imp'!AB$212</f>
        <v>5.0323481999999996E-2</v>
      </c>
      <c r="AE39" s="12">
        <f>1/1000*'[1]94Imp'!AC$212</f>
        <v>5.3229222000000007E-2</v>
      </c>
      <c r="AF39" s="12">
        <f>1/1000*'[1]94Imp'!AD$212</f>
        <v>4.6727777000000005E-2</v>
      </c>
      <c r="AG39" s="12">
        <f>1/1000*'[1]94Imp'!AE$212</f>
        <v>4.9128172999999997E-2</v>
      </c>
      <c r="AH39" s="12">
        <f>1/1000*'[1]94Imp'!AF$212</f>
        <v>5.0299694999999998E-2</v>
      </c>
      <c r="AI39" s="12">
        <f>1/1000*'[1]94Imp'!AG$212</f>
        <v>4.3524469999999996E-2</v>
      </c>
      <c r="AJ39" s="12">
        <f>1/1000*'[1]94Imp'!AH$212</f>
        <v>4.0388809999999997E-2</v>
      </c>
      <c r="AK39" s="12">
        <f>1/1000*'[1]94Imp'!AI$212</f>
        <v>3.5617002000000002E-2</v>
      </c>
      <c r="AL39" s="12">
        <f>1/1000*'[1]94Imp'!AJ$212</f>
        <v>3.4613768000000003E-2</v>
      </c>
      <c r="AM39" s="12">
        <f>1/1000*'[1]94Imp'!AK$212</f>
        <v>2.2209387000000001E-2</v>
      </c>
      <c r="AN39" s="12">
        <f>1/1000*'[1]94Imp'!AL$212</f>
        <v>2.0959957000000001E-2</v>
      </c>
      <c r="AO39" s="12">
        <f>1/1000*'[1]94Imp'!AM$212</f>
        <v>2.2870912E-2</v>
      </c>
      <c r="AP39" s="12">
        <f>1/1000*'[1]94Imp'!AN$212</f>
        <v>2.2635079999999998E-2</v>
      </c>
      <c r="AQ39" s="12">
        <f>1/1000*'[1]94Imp'!AO$212</f>
        <v>3.1880512999999999E-2</v>
      </c>
      <c r="AR39" s="12">
        <f>1/1000*'[1]94Imp'!AP$212</f>
        <v>3.4586174999999997E-2</v>
      </c>
      <c r="AS39" s="12">
        <f>1/1000*'[1]94Imp'!AQ$212</f>
        <v>4.7084267999999999E-2</v>
      </c>
      <c r="AT39" s="12">
        <f>1/1000*'[1]94Imp'!AR$212</f>
        <v>6.1747358999999995E-2</v>
      </c>
      <c r="AU39" s="12">
        <f>1/1000*'[1]94Imp'!AS$212</f>
        <v>6.6376847000000003E-2</v>
      </c>
      <c r="AV39" s="12">
        <f>1/1000*'[1]94Imp'!AT$212</f>
        <v>7.4663358999999999E-2</v>
      </c>
      <c r="AW39" s="12">
        <f>1/1000*'[1]94Imp'!AU$212</f>
        <v>7.4514026999999997E-2</v>
      </c>
      <c r="AX39" s="12">
        <f>1/1000*'[1]94Imp'!AV$212</f>
        <v>6.0208627000000001E-2</v>
      </c>
      <c r="AY39" s="12">
        <f>1/1000*'[1]94Imp'!AW$212</f>
        <v>7.5090126999999993E-2</v>
      </c>
      <c r="AZ39" s="12">
        <f>1/1000*'[1]94Imp'!AX$212</f>
        <v>8.7947372999999995E-2</v>
      </c>
      <c r="BA39" s="12">
        <f>1/1000*'[1]94Imp'!AY$212</f>
        <v>8.4092807999999991E-2</v>
      </c>
      <c r="BB39" s="12">
        <f>1/1000*'[1]94Imp'!AZ$212</f>
        <v>0</v>
      </c>
      <c r="BC39" s="33">
        <f>1/1000*'[1]94Imp'!BA$212</f>
        <v>0</v>
      </c>
      <c r="BD39" s="228"/>
    </row>
    <row r="40" spans="2:56">
      <c r="B40" s="5" t="s">
        <v>55</v>
      </c>
      <c r="C40" s="31">
        <f>1/$A$1*'[1]94Imp'!B$225</f>
        <v>2.004361613038811E-2</v>
      </c>
      <c r="D40" s="22">
        <f>1/$A$1*'[1]94Imp'!C$225</f>
        <v>1.6816634978745998E-2</v>
      </c>
      <c r="E40" s="22">
        <f>1/$A$1*'[1]94Imp'!D$225</f>
        <v>1.580715968101979E-2</v>
      </c>
      <c r="F40" s="22">
        <f>1/$A$1*'[1]94Imp'!E$225</f>
        <v>1.4790774759406419E-2</v>
      </c>
      <c r="G40" s="22">
        <f>1/$A$1*'[1]94Imp'!F$225</f>
        <v>1.7329732274034081E-2</v>
      </c>
      <c r="H40" s="22">
        <f>1/$A$1*'[1]94Imp'!G$225</f>
        <v>1.4907504966074226E-2</v>
      </c>
      <c r="I40" s="22">
        <f>1/$A$1*'[1]94Imp'!H$225</f>
        <v>1.079722156798619E-2</v>
      </c>
      <c r="J40" s="22">
        <f>1/$A$1*'[1]94Imp'!I$225</f>
        <v>1.2051062314599278E-2</v>
      </c>
      <c r="K40" s="22">
        <f>1/$A$1*'[1]94Imp'!J$225</f>
        <v>1.3218467782940639E-2</v>
      </c>
      <c r="L40" s="22">
        <f>1/$A$1*'[1]94Imp'!K$225</f>
        <v>1.5654105841792106E-2</v>
      </c>
      <c r="M40" s="22">
        <f>1/$A$1*'[1]94Imp'!L$225</f>
        <v>1.8469022490602349E-2</v>
      </c>
      <c r="N40" s="22">
        <f>1/$A$1*'[1]94Imp'!M$225</f>
        <v>2.159347226843553E-2</v>
      </c>
      <c r="O40" s="22">
        <f>1/$A$1*'[1]94Imp'!N$225</f>
        <v>2.266319234920635E-2</v>
      </c>
      <c r="P40" s="22">
        <f>1/$A$1*'[1]94Imp'!O$225</f>
        <v>2.1242495455555559E-2</v>
      </c>
      <c r="Q40" s="22">
        <f>1/$A$1*'[1]94Imp'!P$225</f>
        <v>1.1639522999999999E-2</v>
      </c>
      <c r="R40" s="22">
        <f>1/$A$1*'[1]94Imp'!Q$225</f>
        <v>9.1408159999999995E-3</v>
      </c>
      <c r="S40" s="22">
        <f>1/$A$1*'[1]94Imp'!R$225</f>
        <v>1.3875684753653909E-2</v>
      </c>
      <c r="T40" s="22">
        <f>1/$A$1*'[1]94Imp'!S$225</f>
        <v>1.3996849441663337E-2</v>
      </c>
      <c r="U40" s="22">
        <f>1/$A$1*'[1]94Imp'!T$225</f>
        <v>1.0224462180264919E-2</v>
      </c>
      <c r="V40" s="22">
        <f>1/$A$1*'[1]94Imp'!U$225</f>
        <v>1.0059932000000001E-2</v>
      </c>
      <c r="W40" s="22">
        <f>1/$A$1*'[1]94Imp'!V$225</f>
        <v>9.602625E-3</v>
      </c>
      <c r="X40" s="22">
        <f>1/$A$1*'[1]94Imp'!W$225</f>
        <v>1.2309710999999999E-2</v>
      </c>
      <c r="Y40" s="22">
        <f>1/$A$1*'[1]94Imp'!X$225</f>
        <v>1.2111170716E-2</v>
      </c>
      <c r="Z40" s="22">
        <f>1/$A$1*'[1]94Imp'!Y$225</f>
        <v>1.0228393838E-2</v>
      </c>
      <c r="AA40" s="22">
        <f>1/$A$1*'[1]94Imp'!Z$225</f>
        <v>0</v>
      </c>
      <c r="AB40" s="21">
        <f>1/$A$1*'[1]94Imp'!AA$225</f>
        <v>0</v>
      </c>
      <c r="AC40" s="25"/>
      <c r="AD40" s="17">
        <f>1/1000*'[1]94Imp'!AB$225</f>
        <v>4.3373103000000003E-2</v>
      </c>
      <c r="AE40" s="12">
        <f>1/1000*'[1]94Imp'!AC$225</f>
        <v>3.4113301999999998E-2</v>
      </c>
      <c r="AF40" s="12">
        <f>1/1000*'[1]94Imp'!AD$225</f>
        <v>3.6052953999999998E-2</v>
      </c>
      <c r="AG40" s="12">
        <f>1/1000*'[1]94Imp'!AE$225</f>
        <v>3.8186804999999997E-2</v>
      </c>
      <c r="AH40" s="12">
        <f>1/1000*'[1]94Imp'!AF$225</f>
        <v>4.9756976999999994E-2</v>
      </c>
      <c r="AI40" s="12">
        <f>1/1000*'[1]94Imp'!AG$225</f>
        <v>4.4660620000000005E-2</v>
      </c>
      <c r="AJ40" s="12">
        <f>1/1000*'[1]94Imp'!AH$225</f>
        <v>3.0779759999999996E-2</v>
      </c>
      <c r="AK40" s="12">
        <f>1/1000*'[1]94Imp'!AI$225</f>
        <v>3.7121124999999998E-2</v>
      </c>
      <c r="AL40" s="12">
        <f>1/1000*'[1]94Imp'!AJ$225</f>
        <v>4.6327940999999997E-2</v>
      </c>
      <c r="AM40" s="12">
        <f>1/1000*'[1]94Imp'!AK$225</f>
        <v>4.7326816999999993E-2</v>
      </c>
      <c r="AN40" s="12">
        <f>1/1000*'[1]94Imp'!AL$225</f>
        <v>5.7458280999999993E-2</v>
      </c>
      <c r="AO40" s="12">
        <f>1/1000*'[1]94Imp'!AM$225</f>
        <v>7.1476209999999998E-2</v>
      </c>
      <c r="AP40" s="12">
        <f>1/1000*'[1]94Imp'!AN$225</f>
        <v>5.7352490999999998E-2</v>
      </c>
      <c r="AQ40" s="12">
        <f>1/1000*'[1]94Imp'!AO$225</f>
        <v>5.4379082999999995E-2</v>
      </c>
      <c r="AR40" s="12">
        <f>1/1000*'[1]94Imp'!AP$225</f>
        <v>4.0713117E-2</v>
      </c>
      <c r="AS40" s="12">
        <f>1/1000*'[1]94Imp'!AQ$225</f>
        <v>3.5914553999999994E-2</v>
      </c>
      <c r="AT40" s="12">
        <f>1/1000*'[1]94Imp'!AR$225</f>
        <v>4.2122445999999994E-2</v>
      </c>
      <c r="AU40" s="12">
        <f>1/1000*'[1]94Imp'!AS$225</f>
        <v>3.8909372999999997E-2</v>
      </c>
      <c r="AV40" s="12">
        <f>1/1000*'[1]94Imp'!AT$225</f>
        <v>3.3710718000000001E-2</v>
      </c>
      <c r="AW40" s="12">
        <f>1/1000*'[1]94Imp'!AU$225</f>
        <v>3.2177850000000001E-2</v>
      </c>
      <c r="AX40" s="12">
        <f>1/1000*'[1]94Imp'!AV$225</f>
        <v>3.0649592E-2</v>
      </c>
      <c r="AY40" s="12">
        <f>1/1000*'[1]94Imp'!AW$225</f>
        <v>4.4432572000000004E-2</v>
      </c>
      <c r="AZ40" s="12">
        <f>1/1000*'[1]94Imp'!AX$225</f>
        <v>5.1172756E-2</v>
      </c>
      <c r="BA40" s="12">
        <f>1/1000*'[1]94Imp'!AY$225</f>
        <v>4.4294351999999995E-2</v>
      </c>
      <c r="BB40" s="12">
        <f>1/1000*'[1]94Imp'!AZ$225</f>
        <v>0</v>
      </c>
      <c r="BC40" s="33">
        <f>1/1000*'[1]94Imp'!BA$225</f>
        <v>0</v>
      </c>
      <c r="BD40" s="228"/>
    </row>
    <row r="41" spans="2:56">
      <c r="B41" s="5" t="s">
        <v>122</v>
      </c>
      <c r="C41" s="31">
        <f>1/$A$1*'[1]94Imp'!B$246</f>
        <v>4.5099875842772787E-2</v>
      </c>
      <c r="D41" s="22">
        <f>1/$A$1*'[1]94Imp'!C$246</f>
        <v>4.520229939882401E-2</v>
      </c>
      <c r="E41" s="22">
        <f>1/$A$1*'[1]94Imp'!D$246</f>
        <v>4.047956514998681E-2</v>
      </c>
      <c r="F41" s="22">
        <f>1/$A$1*'[1]94Imp'!E$246</f>
        <v>3.6174818134905681E-2</v>
      </c>
      <c r="G41" s="22">
        <f>1/$A$1*'[1]94Imp'!F$246</f>
        <v>3.3947369540040268E-2</v>
      </c>
      <c r="H41" s="22">
        <f>1/$A$1*'[1]94Imp'!G$246</f>
        <v>2.9855727702799834E-2</v>
      </c>
      <c r="I41" s="22">
        <f>1/$A$1*'[1]94Imp'!H$246</f>
        <v>2.876370783630515E-2</v>
      </c>
      <c r="J41" s="22">
        <f>1/$A$1*'[1]94Imp'!I$246</f>
        <v>2.5002968772025656E-2</v>
      </c>
      <c r="K41" s="22">
        <f>1/$A$1*'[1]94Imp'!J$246</f>
        <v>1.8651281992791917E-2</v>
      </c>
      <c r="L41" s="22">
        <f>1/$A$1*'[1]94Imp'!K$246</f>
        <v>1.5564343215365817E-2</v>
      </c>
      <c r="M41" s="22">
        <f>1/$A$1*'[1]94Imp'!L$246</f>
        <v>1.3039930612859985E-2</v>
      </c>
      <c r="N41" s="22">
        <f>1/$A$1*'[1]94Imp'!M$246</f>
        <v>1.1416358261377517E-2</v>
      </c>
      <c r="O41" s="22">
        <f>1/$A$1*'[1]94Imp'!N$246</f>
        <v>1.7036412609523811E-2</v>
      </c>
      <c r="P41" s="22">
        <f>1/$A$1*'[1]94Imp'!O$246</f>
        <v>1.6576395927777779E-2</v>
      </c>
      <c r="Q41" s="22">
        <f>1/$A$1*'[1]94Imp'!P$246</f>
        <v>1.1999614999999998E-2</v>
      </c>
      <c r="R41" s="22">
        <f>1/$A$1*'[1]94Imp'!Q$246</f>
        <v>1.0904914999999999E-2</v>
      </c>
      <c r="S41" s="22">
        <f>1/$A$1*'[1]94Imp'!R$246</f>
        <v>1.3753226558482384E-2</v>
      </c>
      <c r="T41" s="22">
        <f>1/$A$1*'[1]94Imp'!S$246</f>
        <v>1.7931629600929963E-2</v>
      </c>
      <c r="U41" s="22">
        <f>1/$A$1*'[1]94Imp'!T$246</f>
        <v>1.7517089432927076E-2</v>
      </c>
      <c r="V41" s="22">
        <f>1/$A$1*'[1]94Imp'!U$246</f>
        <v>2.0235774000000002E-2</v>
      </c>
      <c r="W41" s="22">
        <f>1/$A$1*'[1]94Imp'!V$246</f>
        <v>1.3995808E-2</v>
      </c>
      <c r="X41" s="22">
        <f>1/$A$1*'[1]94Imp'!W$246</f>
        <v>1.4973508E-2</v>
      </c>
      <c r="Y41" s="22">
        <f>1/$A$1*'[1]94Imp'!X$246</f>
        <v>1.8024060365999999E-2</v>
      </c>
      <c r="Z41" s="22">
        <f>1/$A$1*'[1]94Imp'!Y$246</f>
        <v>1.7440755374999999E-2</v>
      </c>
      <c r="AA41" s="22">
        <f>1/$A$1*'[1]94Imp'!Z$246</f>
        <v>0</v>
      </c>
      <c r="AB41" s="21">
        <f>1/$A$1*'[1]94Imp'!AA$246</f>
        <v>0</v>
      </c>
      <c r="AC41" s="25"/>
      <c r="AD41" s="17">
        <f>1/1000*'[1]94Imp'!AB$246</f>
        <v>0.11108069800000001</v>
      </c>
      <c r="AE41" s="12">
        <f>1/1000*'[1]94Imp'!AC$246</f>
        <v>0.10192374399999998</v>
      </c>
      <c r="AF41" s="12">
        <f>1/1000*'[1]94Imp'!AD$246</f>
        <v>9.2645065999999998E-2</v>
      </c>
      <c r="AG41" s="12">
        <f>1/1000*'[1]94Imp'!AE$246</f>
        <v>8.7174331999999993E-2</v>
      </c>
      <c r="AH41" s="12">
        <f>1/1000*'[1]94Imp'!AF$246</f>
        <v>8.4679714999999989E-2</v>
      </c>
      <c r="AI41" s="12">
        <f>1/1000*'[1]94Imp'!AG$246</f>
        <v>7.8724805999999994E-2</v>
      </c>
      <c r="AJ41" s="12">
        <f>1/1000*'[1]94Imp'!AH$246</f>
        <v>7.4994547000000009E-2</v>
      </c>
      <c r="AK41" s="12">
        <f>1/1000*'[1]94Imp'!AI$246</f>
        <v>7.2657152000000017E-2</v>
      </c>
      <c r="AL41" s="12">
        <f>1/1000*'[1]94Imp'!AJ$246</f>
        <v>6.2077452999999998E-2</v>
      </c>
      <c r="AM41" s="12">
        <f>1/1000*'[1]94Imp'!AK$246</f>
        <v>4.6086401999999999E-2</v>
      </c>
      <c r="AN41" s="12">
        <f>1/1000*'[1]94Imp'!AL$246</f>
        <v>4.0608065999999991E-2</v>
      </c>
      <c r="AO41" s="12">
        <f>1/1000*'[1]94Imp'!AM$246</f>
        <v>3.8054452999999995E-2</v>
      </c>
      <c r="AP41" s="12">
        <f>1/1000*'[1]94Imp'!AN$246</f>
        <v>4.6330346000000001E-2</v>
      </c>
      <c r="AQ41" s="12">
        <f>1/1000*'[1]94Imp'!AO$246</f>
        <v>4.5714939000000003E-2</v>
      </c>
      <c r="AR41" s="12">
        <f>1/1000*'[1]94Imp'!AP$246</f>
        <v>5.0329522000000002E-2</v>
      </c>
      <c r="AS41" s="12">
        <f>1/1000*'[1]94Imp'!AQ$246</f>
        <v>4.9662689000000003E-2</v>
      </c>
      <c r="AT41" s="12">
        <f>1/1000*'[1]94Imp'!AR$246</f>
        <v>5.3343112999999998E-2</v>
      </c>
      <c r="AU41" s="12">
        <f>1/1000*'[1]94Imp'!AS$246</f>
        <v>6.3090012000000001E-2</v>
      </c>
      <c r="AV41" s="12">
        <f>1/1000*'[1]94Imp'!AT$246</f>
        <v>6.2836822000000001E-2</v>
      </c>
      <c r="AW41" s="12">
        <f>1/1000*'[1]94Imp'!AU$246</f>
        <v>7.161903E-2</v>
      </c>
      <c r="AX41" s="12">
        <f>1/1000*'[1]94Imp'!AV$246</f>
        <v>5.0427281000000004E-2</v>
      </c>
      <c r="AY41" s="12">
        <f>1/1000*'[1]94Imp'!AW$246</f>
        <v>6.1396389000000003E-2</v>
      </c>
      <c r="AZ41" s="12">
        <f>1/1000*'[1]94Imp'!AX$246</f>
        <v>8.5449169000000005E-2</v>
      </c>
      <c r="BA41" s="12">
        <f>1/1000*'[1]94Imp'!AY$246</f>
        <v>8.3499765999999989E-2</v>
      </c>
      <c r="BB41" s="12">
        <f>1/1000*'[1]94Imp'!AZ$246</f>
        <v>0</v>
      </c>
      <c r="BC41" s="33">
        <f>1/1000*'[1]94Imp'!BA$246</f>
        <v>0</v>
      </c>
      <c r="BD41" s="228"/>
    </row>
    <row r="42" spans="2:56">
      <c r="B42" s="8" t="s">
        <v>24</v>
      </c>
      <c r="C42" s="41">
        <f t="shared" ref="C42:AB42" si="6">C27-SUM(C28:C41)</f>
        <v>2.6206219719079216E-2</v>
      </c>
      <c r="D42" s="42">
        <f t="shared" si="6"/>
        <v>2.557978157902252E-2</v>
      </c>
      <c r="E42" s="42">
        <f t="shared" si="6"/>
        <v>2.9893920330980595E-2</v>
      </c>
      <c r="F42" s="42">
        <f t="shared" si="6"/>
        <v>2.8878145595141569E-2</v>
      </c>
      <c r="G42" s="42">
        <f t="shared" si="6"/>
        <v>3.007402114060953E-2</v>
      </c>
      <c r="H42" s="42">
        <f t="shared" si="6"/>
        <v>3.0827813098548318E-2</v>
      </c>
      <c r="I42" s="42">
        <f t="shared" si="6"/>
        <v>2.9793544597219279E-2</v>
      </c>
      <c r="J42" s="42">
        <f t="shared" si="6"/>
        <v>2.7856774601049072E-2</v>
      </c>
      <c r="K42" s="42">
        <f t="shared" si="6"/>
        <v>2.3142889013783419E-2</v>
      </c>
      <c r="L42" s="42">
        <f t="shared" si="6"/>
        <v>1.9898701648520922E-2</v>
      </c>
      <c r="M42" s="42">
        <f t="shared" si="6"/>
        <v>2.077783853640236E-2</v>
      </c>
      <c r="N42" s="42">
        <f t="shared" si="6"/>
        <v>2.2685603286932088E-2</v>
      </c>
      <c r="O42" s="42">
        <f t="shared" si="6"/>
        <v>3.913685257142846E-2</v>
      </c>
      <c r="P42" s="42">
        <f t="shared" si="6"/>
        <v>4.6319783249999913E-2</v>
      </c>
      <c r="Q42" s="42">
        <f t="shared" si="6"/>
        <v>2.5964584999999984E-2</v>
      </c>
      <c r="R42" s="42">
        <f t="shared" si="6"/>
        <v>2.347800599999994E-2</v>
      </c>
      <c r="S42" s="42">
        <f t="shared" si="6"/>
        <v>4.7642824112891557E-2</v>
      </c>
      <c r="T42" s="42">
        <f t="shared" si="6"/>
        <v>5.2534265317126017E-2</v>
      </c>
      <c r="U42" s="42">
        <f t="shared" si="6"/>
        <v>2.8763040948867391E-2</v>
      </c>
      <c r="V42" s="42">
        <f t="shared" si="6"/>
        <v>3.3808023000000076E-2</v>
      </c>
      <c r="W42" s="42">
        <f t="shared" si="6"/>
        <v>2.9328479000000074E-2</v>
      </c>
      <c r="X42" s="42">
        <f t="shared" si="6"/>
        <v>3.7545553000000065E-2</v>
      </c>
      <c r="Y42" s="42">
        <f t="shared" si="6"/>
        <v>4.3269713424999967E-2</v>
      </c>
      <c r="Z42" s="42">
        <f t="shared" si="6"/>
        <v>4.1412611470999949E-2</v>
      </c>
      <c r="AA42" s="42">
        <f t="shared" si="6"/>
        <v>0</v>
      </c>
      <c r="AB42" s="43">
        <f t="shared" si="6"/>
        <v>0</v>
      </c>
      <c r="AC42" s="89"/>
      <c r="AD42" s="41">
        <f t="shared" ref="AD42:BC42" si="7">AD27-SUM(AD28:AD41)</f>
        <v>6.3815436999999697E-2</v>
      </c>
      <c r="AE42" s="42">
        <f t="shared" si="7"/>
        <v>5.8883674999999913E-2</v>
      </c>
      <c r="AF42" s="42">
        <f t="shared" si="7"/>
        <v>7.1439817999999988E-2</v>
      </c>
      <c r="AG42" s="42">
        <f t="shared" si="7"/>
        <v>7.311361999999999E-2</v>
      </c>
      <c r="AH42" s="42">
        <f t="shared" si="7"/>
        <v>8.3158380999999837E-2</v>
      </c>
      <c r="AI42" s="42">
        <f t="shared" si="7"/>
        <v>8.7887696000000348E-2</v>
      </c>
      <c r="AJ42" s="42">
        <f t="shared" si="7"/>
        <v>8.4666007000000265E-2</v>
      </c>
      <c r="AK42" s="42">
        <f t="shared" si="7"/>
        <v>8.6024344999999558E-2</v>
      </c>
      <c r="AL42" s="42">
        <f t="shared" si="7"/>
        <v>8.1688790000000289E-2</v>
      </c>
      <c r="AM42" s="42">
        <f t="shared" si="7"/>
        <v>6.2733479999999675E-2</v>
      </c>
      <c r="AN42" s="42">
        <f t="shared" si="7"/>
        <v>6.9394573000000515E-2</v>
      </c>
      <c r="AO42" s="42">
        <f t="shared" si="7"/>
        <v>8.2027519000000382E-2</v>
      </c>
      <c r="AP42" s="42">
        <f t="shared" si="7"/>
        <v>0.10409603600000028</v>
      </c>
      <c r="AQ42" s="42">
        <f t="shared" si="7"/>
        <v>0.12272434000000043</v>
      </c>
      <c r="AR42" s="42">
        <f t="shared" si="7"/>
        <v>9.9736175000000094E-2</v>
      </c>
      <c r="AS42" s="42">
        <f t="shared" si="7"/>
        <v>9.8474678999999954E-2</v>
      </c>
      <c r="AT42" s="42">
        <f t="shared" si="7"/>
        <v>0.13891027899999986</v>
      </c>
      <c r="AU42" s="42">
        <f t="shared" si="7"/>
        <v>0.14602146099999969</v>
      </c>
      <c r="AV42" s="42">
        <f t="shared" si="7"/>
        <v>9.6694067999999689E-2</v>
      </c>
      <c r="AW42" s="42">
        <f t="shared" si="7"/>
        <v>0.10855165800000011</v>
      </c>
      <c r="AX42" s="42">
        <f t="shared" si="7"/>
        <v>9.791152000000003E-2</v>
      </c>
      <c r="AY42" s="42">
        <f t="shared" si="7"/>
        <v>0.14795141199999984</v>
      </c>
      <c r="AZ42" s="42">
        <f t="shared" si="7"/>
        <v>0.19283916999999917</v>
      </c>
      <c r="BA42" s="42">
        <f t="shared" si="7"/>
        <v>0.18777393399999953</v>
      </c>
      <c r="BB42" s="42">
        <f t="shared" si="7"/>
        <v>0</v>
      </c>
      <c r="BC42" s="43">
        <f t="shared" si="7"/>
        <v>0</v>
      </c>
      <c r="BD42" s="228"/>
    </row>
    <row r="43" spans="2:56" ht="20" customHeight="1">
      <c r="B43" s="47" t="s">
        <v>34</v>
      </c>
      <c r="C43" s="126">
        <f>1/$A$1*'[1]94Imp'!B$194</f>
        <v>1.2476273336023299E-3</v>
      </c>
      <c r="D43" s="221">
        <f>1/$A$1*'[1]94Imp'!C$194</f>
        <v>1.2109715113906489E-3</v>
      </c>
      <c r="E43" s="221">
        <f>1/$A$1*'[1]94Imp'!D$194</f>
        <v>1.6373006377719801E-3</v>
      </c>
      <c r="F43" s="221">
        <f>1/$A$1*'[1]94Imp'!E$194</f>
        <v>1.36173925247787E-3</v>
      </c>
      <c r="G43" s="221">
        <f>1/$A$1*'[1]94Imp'!F$194</f>
        <v>1.6605530231819277E-3</v>
      </c>
      <c r="H43" s="221">
        <f>1/$A$1*'[1]94Imp'!G$194</f>
        <v>2.3726053939616071E-3</v>
      </c>
      <c r="I43" s="221">
        <f>1/$A$1*'[1]94Imp'!H$194</f>
        <v>2.722963376762162E-3</v>
      </c>
      <c r="J43" s="221">
        <f>1/$A$1*'[1]94Imp'!I$194</f>
        <v>2.6054995074777845E-3</v>
      </c>
      <c r="K43" s="221">
        <f>1/$A$1*'[1]94Imp'!J$194</f>
        <v>3.5730770967240303E-3</v>
      </c>
      <c r="L43" s="221">
        <f>1/$A$1*'[1]94Imp'!K$194</f>
        <v>5.1303730222261399E-3</v>
      </c>
      <c r="M43" s="221">
        <f>1/$A$1*'[1]94Imp'!L$194</f>
        <v>6.0294258103628859E-3</v>
      </c>
      <c r="N43" s="221">
        <f>1/$A$1*'[1]94Imp'!M$194</f>
        <v>9.4860024799542191E-3</v>
      </c>
      <c r="O43" s="221">
        <f>1/$A$1*'[1]94Imp'!N$194</f>
        <v>5.4160619047619049E-3</v>
      </c>
      <c r="P43" s="221">
        <f>1/$A$1*'[1]94Imp'!O$194</f>
        <v>4.6299226444444438E-3</v>
      </c>
      <c r="Q43" s="221">
        <f>1/$A$1*'[1]94Imp'!P$194</f>
        <v>3.6623179999999999E-3</v>
      </c>
      <c r="R43" s="221">
        <f>1/$A$1*'[1]94Imp'!Q$194</f>
        <v>2.179145E-3</v>
      </c>
      <c r="S43" s="221">
        <f>1/$A$1*'[1]94Imp'!R$194</f>
        <v>2.976673234726068E-3</v>
      </c>
      <c r="T43" s="221">
        <f>1/$A$1*'[1]94Imp'!S$194</f>
        <v>3.8086140486112462E-3</v>
      </c>
      <c r="U43" s="221">
        <f>1/$A$1*'[1]94Imp'!T$194</f>
        <v>4.4131660743390953E-3</v>
      </c>
      <c r="V43" s="221">
        <f>1/$A$1*'[1]94Imp'!U$194</f>
        <v>3.9802319999999993E-3</v>
      </c>
      <c r="W43" s="221">
        <f>1/$A$1*'[1]94Imp'!V$194</f>
        <v>5.0143189999999997E-3</v>
      </c>
      <c r="X43" s="221">
        <f>1/$A$1*'[1]94Imp'!W$194</f>
        <v>5.6935830000000003E-3</v>
      </c>
      <c r="Y43" s="221">
        <f>1/$A$1*'[1]94Imp'!X$194</f>
        <v>2.8335249499999993E-3</v>
      </c>
      <c r="Z43" s="221">
        <f>1/$A$1*'[1]94Imp'!Y$194</f>
        <v>1.8975940000000001E-6</v>
      </c>
      <c r="AA43" s="221">
        <f>1/$A$1*'[1]94Imp'!Z$194</f>
        <v>0</v>
      </c>
      <c r="AB43" s="208">
        <f>1/$A$1*'[1]94Imp'!AA$194</f>
        <v>0</v>
      </c>
      <c r="AC43" s="70"/>
      <c r="AD43" s="126">
        <f>1/1000*'[1]94Imp'!AB$194</f>
        <v>2.909572E-3</v>
      </c>
      <c r="AE43" s="221">
        <f>1/1000*'[1]94Imp'!AC$194</f>
        <v>2.6188779999999998E-3</v>
      </c>
      <c r="AF43" s="221">
        <f>1/1000*'[1]94Imp'!AD$194</f>
        <v>3.8467320000000003E-3</v>
      </c>
      <c r="AG43" s="221">
        <f>1/1000*'[1]94Imp'!AE$194</f>
        <v>3.5341019999999995E-3</v>
      </c>
      <c r="AH43" s="221">
        <f>1/1000*'[1]94Imp'!AF$194</f>
        <v>4.6096280000000002E-3</v>
      </c>
      <c r="AI43" s="221">
        <f>1/1000*'[1]94Imp'!AG$194</f>
        <v>6.8735189999999998E-3</v>
      </c>
      <c r="AJ43" s="221">
        <f>1/1000*'[1]94Imp'!AH$194</f>
        <v>7.5615470000000009E-3</v>
      </c>
      <c r="AK43" s="221">
        <f>1/1000*'[1]94Imp'!AI$194</f>
        <v>7.7300899999999994E-3</v>
      </c>
      <c r="AL43" s="221">
        <f>1/1000*'[1]94Imp'!AJ$194</f>
        <v>1.1974785000000002E-2</v>
      </c>
      <c r="AM43" s="221">
        <f>1/1000*'[1]94Imp'!AK$194</f>
        <v>1.5315927999999998E-2</v>
      </c>
      <c r="AN43" s="221">
        <f>1/1000*'[1]94Imp'!AL$194</f>
        <v>1.8547898999999996E-2</v>
      </c>
      <c r="AO43" s="221">
        <f>1/1000*'[1]94Imp'!AM$194</f>
        <v>3.0194876999999998E-2</v>
      </c>
      <c r="AP43" s="221">
        <f>1/1000*'[1]94Imp'!AN$194</f>
        <v>1.3684578000000001E-2</v>
      </c>
      <c r="AQ43" s="221">
        <f>1/1000*'[1]94Imp'!AO$194</f>
        <v>1.1901452E-2</v>
      </c>
      <c r="AR43" s="221">
        <f>1/1000*'[1]94Imp'!AP$194</f>
        <v>1.3586870999999999E-2</v>
      </c>
      <c r="AS43" s="221">
        <f>1/1000*'[1]94Imp'!AQ$194</f>
        <v>8.8456330000000003E-3</v>
      </c>
      <c r="AT43" s="221">
        <f>1/1000*'[1]94Imp'!AR$194</f>
        <v>9.9623619999999989E-3</v>
      </c>
      <c r="AU43" s="221">
        <f>1/1000*'[1]94Imp'!AS$194</f>
        <v>1.220307E-2</v>
      </c>
      <c r="AV43" s="221">
        <f>1/1000*'[1]94Imp'!AT$194</f>
        <v>1.3935830999999999E-2</v>
      </c>
      <c r="AW43" s="221">
        <f>1/1000*'[1]94Imp'!AU$194</f>
        <v>1.1614452000000001E-2</v>
      </c>
      <c r="AX43" s="221">
        <f>1/1000*'[1]94Imp'!AV$194</f>
        <v>1.5805845999999998E-2</v>
      </c>
      <c r="AY43" s="221">
        <f>1/1000*'[1]94Imp'!AW$194</f>
        <v>2.0601914000000002E-2</v>
      </c>
      <c r="AZ43" s="221">
        <f>1/1000*'[1]94Imp'!AX$194</f>
        <v>1.2051181999999999E-2</v>
      </c>
      <c r="BA43" s="221">
        <f>1/1000*'[1]94Imp'!AY$194</f>
        <v>7.3019999999999997E-6</v>
      </c>
      <c r="BB43" s="221">
        <f>1/1000*'[1]94Imp'!AZ$194</f>
        <v>0</v>
      </c>
      <c r="BC43" s="208">
        <f>1/1000*'[1]94Imp'!BA$194</f>
        <v>0</v>
      </c>
      <c r="BD43" s="228"/>
    </row>
    <row r="44" spans="2:56" ht="20" customHeight="1">
      <c r="B44" s="20" t="s">
        <v>73</v>
      </c>
      <c r="C44" s="154">
        <f t="shared" ref="C44:AB44" si="8">C7-SUM(C8,C9,C17,C27,C43)</f>
        <v>3.2902804081963222E-2</v>
      </c>
      <c r="D44" s="155">
        <f t="shared" si="8"/>
        <v>3.5238530365642173E-2</v>
      </c>
      <c r="E44" s="155">
        <f t="shared" si="8"/>
        <v>4.3263075779981452E-2</v>
      </c>
      <c r="F44" s="155">
        <f t="shared" si="8"/>
        <v>4.9302279235285518E-2</v>
      </c>
      <c r="G44" s="155">
        <f t="shared" si="8"/>
        <v>5.5990240146924108E-2</v>
      </c>
      <c r="H44" s="155">
        <f t="shared" si="8"/>
        <v>6.0212359996104858E-2</v>
      </c>
      <c r="I44" s="155">
        <f t="shared" si="8"/>
        <v>6.5072381419984282E-2</v>
      </c>
      <c r="J44" s="155">
        <f t="shared" si="8"/>
        <v>5.678544194570101E-2</v>
      </c>
      <c r="K44" s="155">
        <f t="shared" si="8"/>
        <v>5.0341586997894261E-2</v>
      </c>
      <c r="L44" s="155">
        <f t="shared" si="8"/>
        <v>4.179730919236313E-2</v>
      </c>
      <c r="M44" s="155">
        <f t="shared" si="8"/>
        <v>5.0014705981313412E-2</v>
      </c>
      <c r="N44" s="155">
        <f t="shared" si="8"/>
        <v>5.1848124797530204E-2</v>
      </c>
      <c r="O44" s="155">
        <f t="shared" si="8"/>
        <v>5.9086075989244868E-2</v>
      </c>
      <c r="P44" s="155">
        <f t="shared" si="8"/>
        <v>6.7298791069616115E-2</v>
      </c>
      <c r="Q44" s="155">
        <f t="shared" si="8"/>
        <v>6.3917635999998446E-2</v>
      </c>
      <c r="R44" s="155">
        <f t="shared" si="8"/>
        <v>6.9361480000000419E-2</v>
      </c>
      <c r="S44" s="155">
        <f t="shared" si="8"/>
        <v>8.3925127449728798E-2</v>
      </c>
      <c r="T44" s="155">
        <f t="shared" si="8"/>
        <v>0.10962406009330117</v>
      </c>
      <c r="U44" s="155">
        <f t="shared" si="8"/>
        <v>0.12189509983878377</v>
      </c>
      <c r="V44" s="155">
        <f t="shared" si="8"/>
        <v>0.13710212499999841</v>
      </c>
      <c r="W44" s="155">
        <f t="shared" si="8"/>
        <v>0.13711964900000062</v>
      </c>
      <c r="X44" s="155">
        <f t="shared" si="8"/>
        <v>0.20798549599999649</v>
      </c>
      <c r="Y44" s="155">
        <f t="shared" si="8"/>
        <v>0.20830491134300022</v>
      </c>
      <c r="Z44" s="155">
        <f t="shared" si="8"/>
        <v>0.16103914956100063</v>
      </c>
      <c r="AA44" s="155">
        <f t="shared" si="8"/>
        <v>0</v>
      </c>
      <c r="AB44" s="156">
        <f t="shared" si="8"/>
        <v>0</v>
      </c>
      <c r="AC44" s="25"/>
      <c r="AD44" s="154">
        <f t="shared" ref="AD44:BC44" si="9">AD7-SUM(AD8,AD9,AD17,AD27,AD43)</f>
        <v>8.2960231999996914E-2</v>
      </c>
      <c r="AE44" s="155">
        <f t="shared" si="9"/>
        <v>8.367580999999813E-2</v>
      </c>
      <c r="AF44" s="155">
        <f t="shared" si="9"/>
        <v>0.10245663599999677</v>
      </c>
      <c r="AG44" s="155">
        <f t="shared" si="9"/>
        <v>0.12209684699999279</v>
      </c>
      <c r="AH44" s="155">
        <f t="shared" si="9"/>
        <v>0.14805026799999865</v>
      </c>
      <c r="AI44" s="155">
        <f t="shared" si="9"/>
        <v>0.16166557899998679</v>
      </c>
      <c r="AJ44" s="155">
        <f t="shared" si="9"/>
        <v>0.17573785799999619</v>
      </c>
      <c r="AK44" s="155">
        <f t="shared" si="9"/>
        <v>0.16765806199999211</v>
      </c>
      <c r="AL44" s="155">
        <f t="shared" si="9"/>
        <v>0.17027910799999368</v>
      </c>
      <c r="AM44" s="155">
        <f t="shared" si="9"/>
        <v>0.12260919100000045</v>
      </c>
      <c r="AN44" s="155">
        <f t="shared" si="9"/>
        <v>0.15847192000000021</v>
      </c>
      <c r="AO44" s="155">
        <f t="shared" si="9"/>
        <v>0.1710179659999973</v>
      </c>
      <c r="AP44" s="155">
        <f t="shared" si="9"/>
        <v>0.19341149000000968</v>
      </c>
      <c r="AQ44" s="155">
        <f t="shared" si="9"/>
        <v>0.21688175499999574</v>
      </c>
      <c r="AR44" s="155">
        <f t="shared" si="9"/>
        <v>0.24403777999999754</v>
      </c>
      <c r="AS44" s="155">
        <f t="shared" si="9"/>
        <v>0.29304608800000054</v>
      </c>
      <c r="AT44" s="155">
        <f t="shared" si="9"/>
        <v>0.29965496699999861</v>
      </c>
      <c r="AU44" s="155">
        <f t="shared" si="9"/>
        <v>0.36852394599998206</v>
      </c>
      <c r="AV44" s="155">
        <f t="shared" si="9"/>
        <v>0.44132569800000354</v>
      </c>
      <c r="AW44" s="155">
        <f t="shared" si="9"/>
        <v>0.44655454600001221</v>
      </c>
      <c r="AX44" s="155">
        <f t="shared" si="9"/>
        <v>0.46314646999999454</v>
      </c>
      <c r="AY44" s="155">
        <f t="shared" si="9"/>
        <v>0.81182575400001156</v>
      </c>
      <c r="AZ44" s="155">
        <f t="shared" si="9"/>
        <v>0.92122362899999644</v>
      </c>
      <c r="BA44" s="155">
        <f t="shared" si="9"/>
        <v>0.71112123100000346</v>
      </c>
      <c r="BB44" s="155">
        <f t="shared" si="9"/>
        <v>0</v>
      </c>
      <c r="BC44" s="156">
        <f t="shared" si="9"/>
        <v>0</v>
      </c>
      <c r="BD44" s="228"/>
    </row>
    <row r="45" spans="2:56">
      <c r="B45" s="127" t="s">
        <v>30</v>
      </c>
      <c r="C45" s="31">
        <f>1/$A$1*'[1]94Imp'!B$15</f>
        <v>2.9244394938382559E-3</v>
      </c>
      <c r="D45" s="22">
        <f>1/$A$1*'[1]94Imp'!C$15</f>
        <v>3.0964930233138396E-3</v>
      </c>
      <c r="E45" s="22">
        <f>1/$A$1*'[1]94Imp'!D$15</f>
        <v>3.0299763612605577E-3</v>
      </c>
      <c r="F45" s="22">
        <f>1/$A$1*'[1]94Imp'!E$15</f>
        <v>2.2479762793981553E-3</v>
      </c>
      <c r="G45" s="22">
        <f>1/$A$1*'[1]94Imp'!F$15</f>
        <v>2.1924919633373899E-3</v>
      </c>
      <c r="H45" s="22">
        <f>1/$A$1*'[1]94Imp'!G$15</f>
        <v>2.1358731474229739E-3</v>
      </c>
      <c r="I45" s="22">
        <f>1/$A$1*'[1]94Imp'!H$15</f>
        <v>2.2060081012868359E-3</v>
      </c>
      <c r="J45" s="22">
        <f>1/$A$1*'[1]94Imp'!I$15</f>
        <v>1.9408151176788136E-3</v>
      </c>
      <c r="K45" s="22">
        <f>1/$A$1*'[1]94Imp'!J$15</f>
        <v>9.6206651425760604E-4</v>
      </c>
      <c r="L45" s="22">
        <f>1/$A$1*'[1]94Imp'!K$15</f>
        <v>4.8482390464699176E-4</v>
      </c>
      <c r="M45" s="22">
        <f>1/$A$1*'[1]94Imp'!L$15</f>
        <v>7.7142981696486307E-4</v>
      </c>
      <c r="N45" s="22">
        <f>1/$A$1*'[1]94Imp'!M$15</f>
        <v>2.014768086718295E-3</v>
      </c>
      <c r="O45" s="22">
        <f>1/$A$1*'[1]94Imp'!N$15</f>
        <v>4.0733408253968253E-4</v>
      </c>
      <c r="P45" s="22">
        <f>1/$A$1*'[1]94Imp'!O$15</f>
        <v>3.0758717222222222E-4</v>
      </c>
      <c r="Q45" s="22">
        <f>1/$A$1*'[1]94Imp'!P$15</f>
        <v>1.9768699999999999E-4</v>
      </c>
      <c r="R45" s="22">
        <f>1/$A$1*'[1]94Imp'!Q$15</f>
        <v>2.6357799999999999E-4</v>
      </c>
      <c r="S45" s="22">
        <f>1/$A$1*'[1]94Imp'!R$15</f>
        <v>4.8252832482229875E-4</v>
      </c>
      <c r="T45" s="22">
        <f>1/$A$1*'[1]94Imp'!S$15</f>
        <v>5.0756509208916721E-4</v>
      </c>
      <c r="U45" s="22">
        <f>1/$A$1*'[1]94Imp'!T$15</f>
        <v>8.7400735718920161E-4</v>
      </c>
      <c r="V45" s="22">
        <f>1/$A$1*'[1]94Imp'!U$15</f>
        <v>8.0961399999999995E-4</v>
      </c>
      <c r="W45" s="22">
        <f>1/$A$1*'[1]94Imp'!V$15</f>
        <v>6.7919300000000003E-4</v>
      </c>
      <c r="X45" s="22">
        <f>1/$A$1*'[1]94Imp'!W$15</f>
        <v>9.5788199999999996E-4</v>
      </c>
      <c r="Y45" s="22">
        <f>1/$A$1*'[1]94Imp'!X$15</f>
        <v>1.093972099E-3</v>
      </c>
      <c r="Z45" s="22">
        <f>1/$A$1*'[1]94Imp'!Y$15</f>
        <v>7.0581826500000001E-4</v>
      </c>
      <c r="AA45" s="22">
        <f>1/$A$1*'[1]94Imp'!Z$15</f>
        <v>0</v>
      </c>
      <c r="AB45" s="21">
        <f>1/$A$1*'[1]94Imp'!AA$15</f>
        <v>0</v>
      </c>
      <c r="AC45" s="25"/>
      <c r="AD45" s="17">
        <f>1/1000*'[1]94Imp'!AB$15</f>
        <v>7.4558130000000012E-3</v>
      </c>
      <c r="AE45" s="12">
        <f>1/1000*'[1]94Imp'!AC$15</f>
        <v>7.790916000000001E-3</v>
      </c>
      <c r="AF45" s="12">
        <f>1/1000*'[1]94Imp'!AD$15</f>
        <v>6.4773839999999992E-3</v>
      </c>
      <c r="AG45" s="12">
        <f>1/1000*'[1]94Imp'!AE$15</f>
        <v>5.3718350000000002E-3</v>
      </c>
      <c r="AH45" s="12">
        <f>1/1000*'[1]94Imp'!AF$15</f>
        <v>5.3440779999999995E-3</v>
      </c>
      <c r="AI45" s="12">
        <f>1/1000*'[1]94Imp'!AG$15</f>
        <v>5.6687930000000001E-3</v>
      </c>
      <c r="AJ45" s="12">
        <f>1/1000*'[1]94Imp'!AH$15</f>
        <v>5.8224190000000006E-3</v>
      </c>
      <c r="AK45" s="12">
        <f>1/1000*'[1]94Imp'!AI$15</f>
        <v>5.3593199999999999E-3</v>
      </c>
      <c r="AL45" s="12">
        <f>1/1000*'[1]94Imp'!AJ$15</f>
        <v>3.0678569999999998E-3</v>
      </c>
      <c r="AM45" s="12">
        <f>1/1000*'[1]94Imp'!AK$15</f>
        <v>1.413145E-3</v>
      </c>
      <c r="AN45" s="12">
        <f>1/1000*'[1]94Imp'!AL$15</f>
        <v>2.3646309999999999E-3</v>
      </c>
      <c r="AO45" s="12">
        <f>1/1000*'[1]94Imp'!AM$15</f>
        <v>6.1989829999999999E-3</v>
      </c>
      <c r="AP45" s="12">
        <f>1/1000*'[1]94Imp'!AN$15</f>
        <v>1.0455760000000001E-3</v>
      </c>
      <c r="AQ45" s="12">
        <f>1/1000*'[1]94Imp'!AO$15</f>
        <v>8.1809500000000002E-4</v>
      </c>
      <c r="AR45" s="12">
        <f>1/1000*'[1]94Imp'!AP$15</f>
        <v>7.8647699999999994E-4</v>
      </c>
      <c r="AS45" s="12">
        <f>1/1000*'[1]94Imp'!AQ$15</f>
        <v>1.1343659999999999E-3</v>
      </c>
      <c r="AT45" s="12">
        <f>1/1000*'[1]94Imp'!AR$15</f>
        <v>1.8702969999999999E-3</v>
      </c>
      <c r="AU45" s="12">
        <f>1/1000*'[1]94Imp'!AS$15</f>
        <v>1.770184E-3</v>
      </c>
      <c r="AV45" s="12">
        <f>1/1000*'[1]94Imp'!AT$15</f>
        <v>3.0947609999999997E-3</v>
      </c>
      <c r="AW45" s="12">
        <f>1/1000*'[1]94Imp'!AU$15</f>
        <v>2.8920589999999998E-3</v>
      </c>
      <c r="AX45" s="12">
        <f>1/1000*'[1]94Imp'!AV$15</f>
        <v>2.3913899999999997E-3</v>
      </c>
      <c r="AY45" s="12">
        <f>1/1000*'[1]94Imp'!AW$15</f>
        <v>3.8236119999999997E-3</v>
      </c>
      <c r="AZ45" s="12">
        <f>1/1000*'[1]94Imp'!AX$15</f>
        <v>5.2592029999999996E-3</v>
      </c>
      <c r="BA45" s="12">
        <f>1/1000*'[1]94Imp'!AY$15</f>
        <v>3.5622179999999998E-3</v>
      </c>
      <c r="BB45" s="12">
        <f>1/1000*'[1]94Imp'!AZ$15</f>
        <v>0</v>
      </c>
      <c r="BC45" s="33">
        <f>1/1000*'[1]94Imp'!BA$15</f>
        <v>0</v>
      </c>
      <c r="BD45" s="228"/>
    </row>
    <row r="46" spans="2:56">
      <c r="B46" s="18" t="s">
        <v>222</v>
      </c>
      <c r="C46" s="31">
        <f>1/$A$1*'[1]94Imp'!B$20</f>
        <v>1.1858981938873813E-5</v>
      </c>
      <c r="D46" s="22">
        <f>1/$A$1*'[1]94Imp'!C$20</f>
        <v>1.223450262111183E-5</v>
      </c>
      <c r="E46" s="22">
        <f>1/$A$1*'[1]94Imp'!D$20</f>
        <v>1.0172253271318201E-5</v>
      </c>
      <c r="F46" s="22">
        <f>1/$A$1*'[1]94Imp'!E$20</f>
        <v>5.1840388782334021E-6</v>
      </c>
      <c r="G46" s="22">
        <f>1/$A$1*'[1]94Imp'!F$20</f>
        <v>0</v>
      </c>
      <c r="H46" s="22">
        <f>1/$A$1*'[1]94Imp'!G$20</f>
        <v>7.2491264377846014E-6</v>
      </c>
      <c r="I46" s="22">
        <f>1/$A$1*'[1]94Imp'!H$20</f>
        <v>1.8941421056263881E-5</v>
      </c>
      <c r="J46" s="22">
        <f>1/$A$1*'[1]94Imp'!I$20</f>
        <v>8.5733004456413348E-6</v>
      </c>
      <c r="K46" s="22">
        <f>1/$A$1*'[1]94Imp'!J$20</f>
        <v>1.187310176476637E-6</v>
      </c>
      <c r="L46" s="22">
        <f>1/$A$1*'[1]94Imp'!K$20</f>
        <v>3.8993801663649845E-6</v>
      </c>
      <c r="M46" s="22">
        <f>1/$A$1*'[1]94Imp'!L$20</f>
        <v>4.6565531752587931E-5</v>
      </c>
      <c r="N46" s="22">
        <f>1/$A$1*'[1]94Imp'!M$20</f>
        <v>3.3515018855044619E-4</v>
      </c>
      <c r="O46" s="22">
        <f>1/$A$1*'[1]94Imp'!N$20</f>
        <v>4.4246285714285716E-5</v>
      </c>
      <c r="P46" s="22">
        <f>1/$A$1*'[1]94Imp'!O$20</f>
        <v>3.1468844444444448E-5</v>
      </c>
      <c r="Q46" s="22">
        <f>1/$A$1*'[1]94Imp'!P$20</f>
        <v>3.1262599999999998E-4</v>
      </c>
      <c r="R46" s="22">
        <f>1/$A$1*'[1]94Imp'!Q$20</f>
        <v>3.8421099999999997E-4</v>
      </c>
      <c r="S46" s="22">
        <f>1/$A$1*'[1]94Imp'!R$20</f>
        <v>1.0265254863704925E-4</v>
      </c>
      <c r="T46" s="22">
        <f>1/$A$1*'[1]94Imp'!S$20</f>
        <v>4.2459645883467334E-4</v>
      </c>
      <c r="U46" s="22">
        <f>1/$A$1*'[1]94Imp'!T$20</f>
        <v>7.70186159868559E-4</v>
      </c>
      <c r="V46" s="22">
        <f>1/$A$1*'[1]94Imp'!U$20</f>
        <v>1.7744900000000001E-3</v>
      </c>
      <c r="W46" s="22">
        <f>1/$A$1*'[1]94Imp'!V$20</f>
        <v>2.017146E-3</v>
      </c>
      <c r="X46" s="22">
        <f>1/$A$1*'[1]94Imp'!W$20</f>
        <v>4.8546359999999998E-3</v>
      </c>
      <c r="Y46" s="22">
        <f>1/$A$1*'[1]94Imp'!X$20</f>
        <v>4.4923142390000002E-3</v>
      </c>
      <c r="Z46" s="22">
        <f>1/$A$1*'[1]94Imp'!Y$20</f>
        <v>2.0633273329999998E-3</v>
      </c>
      <c r="AA46" s="22">
        <f>1/$A$1*'[1]94Imp'!Z$20</f>
        <v>0</v>
      </c>
      <c r="AB46" s="21">
        <f>1/$A$1*'[1]94Imp'!AA$20</f>
        <v>0</v>
      </c>
      <c r="AC46" s="25"/>
      <c r="AD46" s="17">
        <f>1/1000*'[1]94Imp'!AB$20</f>
        <v>2.7835E-5</v>
      </c>
      <c r="AE46" s="12">
        <f>1/1000*'[1]94Imp'!AC$20</f>
        <v>2.709E-5</v>
      </c>
      <c r="AF46" s="12">
        <f>1/1000*'[1]94Imp'!AD$20</f>
        <v>2.7005999999999999E-5</v>
      </c>
      <c r="AG46" s="12">
        <f>1/1000*'[1]94Imp'!AE$20</f>
        <v>1.2804999999999999E-5</v>
      </c>
      <c r="AH46" s="12">
        <f>1/1000*'[1]94Imp'!AF$20</f>
        <v>0</v>
      </c>
      <c r="AI46" s="12">
        <f>1/1000*'[1]94Imp'!AG$20</f>
        <v>1.8053000000000001E-5</v>
      </c>
      <c r="AJ46" s="12">
        <f>1/1000*'[1]94Imp'!AH$20</f>
        <v>5.1488999999999994E-5</v>
      </c>
      <c r="AK46" s="12">
        <f>1/1000*'[1]94Imp'!AI$20</f>
        <v>2.3996999999999997E-5</v>
      </c>
      <c r="AL46" s="12">
        <f>1/1000*'[1]94Imp'!AJ$20</f>
        <v>3.5039999999999998E-6</v>
      </c>
      <c r="AM46" s="12">
        <f>1/1000*'[1]94Imp'!AK$20</f>
        <v>1.0513000000000001E-5</v>
      </c>
      <c r="AN46" s="12">
        <f>1/1000*'[1]94Imp'!AL$20</f>
        <v>1.4282699999999999E-4</v>
      </c>
      <c r="AO46" s="12">
        <f>1/1000*'[1]94Imp'!AM$20</f>
        <v>1.1273539999999999E-3</v>
      </c>
      <c r="AP46" s="12">
        <f>1/1000*'[1]94Imp'!AN$20</f>
        <v>1.3023599999999999E-4</v>
      </c>
      <c r="AQ46" s="12">
        <f>1/1000*'[1]94Imp'!AO$20</f>
        <v>9.6549E-5</v>
      </c>
      <c r="AR46" s="12">
        <f>1/1000*'[1]94Imp'!AP$20</f>
        <v>1.8572840000000001E-3</v>
      </c>
      <c r="AS46" s="12">
        <f>1/1000*'[1]94Imp'!AQ$20</f>
        <v>2.6766519999999999E-3</v>
      </c>
      <c r="AT46" s="12">
        <f>1/1000*'[1]94Imp'!AR$20</f>
        <v>6.1337199999999994E-4</v>
      </c>
      <c r="AU46" s="12">
        <f>1/1000*'[1]94Imp'!AS$20</f>
        <v>2.403194E-3</v>
      </c>
      <c r="AV46" s="12">
        <f>1/1000*'[1]94Imp'!AT$20</f>
        <v>4.1965560000000006E-3</v>
      </c>
      <c r="AW46" s="12">
        <f>1/1000*'[1]94Imp'!AU$20</f>
        <v>8.3709989999999988E-3</v>
      </c>
      <c r="AX46" s="12">
        <f>1/1000*'[1]94Imp'!AV$20</f>
        <v>9.1803560000000006E-3</v>
      </c>
      <c r="AY46" s="12">
        <f>1/1000*'[1]94Imp'!AW$20</f>
        <v>2.5807422E-2</v>
      </c>
      <c r="AZ46" s="12">
        <f>1/1000*'[1]94Imp'!AX$20</f>
        <v>2.6192187000000002E-2</v>
      </c>
      <c r="BA46" s="12">
        <f>1/1000*'[1]94Imp'!AY$20</f>
        <v>1.1968408999999999E-2</v>
      </c>
      <c r="BB46" s="12">
        <f>1/1000*'[1]94Imp'!AZ$20</f>
        <v>0</v>
      </c>
      <c r="BC46" s="33">
        <f>1/1000*'[1]94Imp'!BA$20</f>
        <v>0</v>
      </c>
      <c r="BD46" s="228"/>
    </row>
    <row r="47" spans="2:56">
      <c r="B47" s="127" t="s">
        <v>123</v>
      </c>
      <c r="C47" s="31">
        <f>1/$A$1*'[1]94Imp'!B$108</f>
        <v>1.0541762723573926E-2</v>
      </c>
      <c r="D47" s="22">
        <f>1/$A$1*'[1]94Imp'!C$108</f>
        <v>1.0335108847435014E-2</v>
      </c>
      <c r="E47" s="22">
        <f>1/$A$1*'[1]94Imp'!D$108</f>
        <v>1.4352224281131922E-2</v>
      </c>
      <c r="F47" s="22">
        <f>1/$A$1*'[1]94Imp'!E$108</f>
        <v>1.9575775253087031E-2</v>
      </c>
      <c r="G47" s="22">
        <f>1/$A$1*'[1]94Imp'!F$108</f>
        <v>2.5222243302005461E-2</v>
      </c>
      <c r="H47" s="22">
        <f>1/$A$1*'[1]94Imp'!G$108</f>
        <v>2.900080719543691E-2</v>
      </c>
      <c r="I47" s="22">
        <f>1/$A$1*'[1]94Imp'!H$108</f>
        <v>3.2891264565277606E-2</v>
      </c>
      <c r="J47" s="22">
        <f>1/$A$1*'[1]94Imp'!I$108</f>
        <v>2.6673122840324068E-2</v>
      </c>
      <c r="K47" s="22">
        <f>1/$A$1*'[1]94Imp'!J$108</f>
        <v>2.4832687963053112E-2</v>
      </c>
      <c r="L47" s="22">
        <f>1/$A$1*'[1]94Imp'!K$108</f>
        <v>2.2795966439523783E-2</v>
      </c>
      <c r="M47" s="22">
        <f>1/$A$1*'[1]94Imp'!L$108</f>
        <v>3.0224472610998802E-2</v>
      </c>
      <c r="N47" s="22">
        <f>1/$A$1*'[1]94Imp'!M$108</f>
        <v>3.4331964376404039E-2</v>
      </c>
      <c r="O47" s="22">
        <f>1/$A$1*'[1]94Imp'!N$108</f>
        <v>4.0858945455908929E-2</v>
      </c>
      <c r="P47" s="22">
        <f>1/$A$1*'[1]94Imp'!O$108</f>
        <v>5.1535908858505328E-2</v>
      </c>
      <c r="Q47" s="22">
        <f>1/$A$1*'[1]94Imp'!P$108</f>
        <v>5.2826152000000001E-2</v>
      </c>
      <c r="R47" s="22">
        <f>1/$A$1*'[1]94Imp'!Q$108</f>
        <v>5.8502614000000001E-2</v>
      </c>
      <c r="S47" s="22">
        <f>1/$A$1*'[1]94Imp'!R$108</f>
        <v>6.6052239486128483E-2</v>
      </c>
      <c r="T47" s="22">
        <f>1/$A$1*'[1]94Imp'!S$108</f>
        <v>8.2960635475441649E-2</v>
      </c>
      <c r="U47" s="22">
        <f>1/$A$1*'[1]94Imp'!T$108</f>
        <v>9.0837955477353627E-2</v>
      </c>
      <c r="V47" s="22">
        <f>1/$A$1*'[1]94Imp'!U$108</f>
        <v>0.113734115</v>
      </c>
      <c r="W47" s="22">
        <f>1/$A$1*'[1]94Imp'!V$108</f>
        <v>0.106957576</v>
      </c>
      <c r="X47" s="22">
        <f>1/$A$1*'[1]94Imp'!W$108</f>
        <v>0.15636851099999999</v>
      </c>
      <c r="Y47" s="22">
        <f>1/$A$1*'[1]94Imp'!X$108</f>
        <v>0.156097571578</v>
      </c>
      <c r="Z47" s="22">
        <f>1/$A$1*'[1]94Imp'!Y$108</f>
        <v>0.11609327323699999</v>
      </c>
      <c r="AA47" s="22">
        <f>1/$A$1*'[1]94Imp'!Z$108</f>
        <v>0</v>
      </c>
      <c r="AB47" s="21">
        <f>1/$A$1*'[1]94Imp'!AA$108</f>
        <v>0</v>
      </c>
      <c r="AC47" s="25"/>
      <c r="AD47" s="17">
        <f>1/1000*'[1]94Imp'!AB$108</f>
        <v>2.5154595000000002E-2</v>
      </c>
      <c r="AE47" s="12">
        <f>1/1000*'[1]94Imp'!AC$108</f>
        <v>2.3087269999999997E-2</v>
      </c>
      <c r="AF47" s="12">
        <f>1/1000*'[1]94Imp'!AD$108</f>
        <v>3.2130713999999998E-2</v>
      </c>
      <c r="AG47" s="12">
        <f>1/1000*'[1]94Imp'!AE$108</f>
        <v>4.6081417999999999E-2</v>
      </c>
      <c r="AH47" s="12">
        <f>1/1000*'[1]94Imp'!AF$108</f>
        <v>6.3029344999999987E-2</v>
      </c>
      <c r="AI47" s="12">
        <f>1/1000*'[1]94Imp'!AG$108</f>
        <v>7.4701497999999991E-2</v>
      </c>
      <c r="AJ47" s="12">
        <f>1/1000*'[1]94Imp'!AH$108</f>
        <v>8.4276063999999998E-2</v>
      </c>
      <c r="AK47" s="12">
        <f>1/1000*'[1]94Imp'!AI$108</f>
        <v>7.5065605000000007E-2</v>
      </c>
      <c r="AL47" s="12">
        <f>1/1000*'[1]94Imp'!AJ$108</f>
        <v>7.8888905000000009E-2</v>
      </c>
      <c r="AM47" s="12">
        <f>1/1000*'[1]94Imp'!AK$108</f>
        <v>6.2326352000000002E-2</v>
      </c>
      <c r="AN47" s="12">
        <f>1/1000*'[1]94Imp'!AL$108</f>
        <v>9.1109862E-2</v>
      </c>
      <c r="AO47" s="12">
        <f>1/1000*'[1]94Imp'!AM$108</f>
        <v>0.106539751</v>
      </c>
      <c r="AP47" s="12">
        <f>1/1000*'[1]94Imp'!AN$108</f>
        <v>0.135064081</v>
      </c>
      <c r="AQ47" s="12">
        <f>1/1000*'[1]94Imp'!AO$108</f>
        <v>0.164989519</v>
      </c>
      <c r="AR47" s="12">
        <f>1/1000*'[1]94Imp'!AP$108</f>
        <v>0.195554806</v>
      </c>
      <c r="AS47" s="12">
        <f>1/1000*'[1]94Imp'!AQ$108</f>
        <v>0.239246242</v>
      </c>
      <c r="AT47" s="12">
        <f>1/1000*'[1]94Imp'!AR$108</f>
        <v>0.23574645499999999</v>
      </c>
      <c r="AU47" s="12">
        <f>1/1000*'[1]94Imp'!AS$108</f>
        <v>0.27090093900000001</v>
      </c>
      <c r="AV47" s="12">
        <f>1/1000*'[1]94Imp'!AT$108</f>
        <v>0.29952879399999999</v>
      </c>
      <c r="AW47" s="12">
        <f>1/1000*'[1]94Imp'!AU$108</f>
        <v>0.35765359600000002</v>
      </c>
      <c r="AX47" s="12">
        <f>1/1000*'[1]94Imp'!AV$108</f>
        <v>0.35206726799999999</v>
      </c>
      <c r="AY47" s="12">
        <f>1/1000*'[1]94Imp'!AW$108</f>
        <v>0.580930901</v>
      </c>
      <c r="AZ47" s="12">
        <f>1/1000*'[1]94Imp'!AX$108</f>
        <v>0.660414579</v>
      </c>
      <c r="BA47" s="12">
        <f>1/1000*'[1]94Imp'!AY$108</f>
        <v>0.49134306899999997</v>
      </c>
      <c r="BB47" s="12">
        <f>1/1000*'[1]94Imp'!AZ$108</f>
        <v>0</v>
      </c>
      <c r="BC47" s="33">
        <f>1/1000*'[1]94Imp'!BA$108</f>
        <v>0</v>
      </c>
      <c r="BD47" s="228"/>
    </row>
    <row r="48" spans="2:56">
      <c r="B48" s="127" t="s">
        <v>74</v>
      </c>
      <c r="C48" s="31">
        <f>1/$A$1*'[1]94Imp'!B$171</f>
        <v>4.928287869343584E-3</v>
      </c>
      <c r="D48" s="22">
        <f>1/$A$1*'[1]94Imp'!C$171</f>
        <v>4.307915305957458E-3</v>
      </c>
      <c r="E48" s="22">
        <f>1/$A$1*'[1]94Imp'!D$171</f>
        <v>4.7687249460551719E-3</v>
      </c>
      <c r="F48" s="22">
        <f>1/$A$1*'[1]94Imp'!E$171</f>
        <v>6.0100421038769471E-3</v>
      </c>
      <c r="G48" s="22">
        <f>1/$A$1*'[1]94Imp'!F$171</f>
        <v>7.0826066747994151E-3</v>
      </c>
      <c r="H48" s="22">
        <f>1/$A$1*'[1]94Imp'!G$171</f>
        <v>7.2258601528253294E-3</v>
      </c>
      <c r="I48" s="22">
        <f>1/$A$1*'[1]94Imp'!H$171</f>
        <v>6.4735943613312965E-3</v>
      </c>
      <c r="J48" s="22">
        <f>1/$A$1*'[1]94Imp'!I$171</f>
        <v>7.2867635338931987E-3</v>
      </c>
      <c r="K48" s="22">
        <f>1/$A$1*'[1]94Imp'!J$171</f>
        <v>7.8354246262101745E-3</v>
      </c>
      <c r="L48" s="22">
        <f>1/$A$1*'[1]94Imp'!K$171</f>
        <v>5.1511528410697798E-3</v>
      </c>
      <c r="M48" s="22">
        <f>1/$A$1*'[1]94Imp'!L$171</f>
        <v>6.2889872318793146E-3</v>
      </c>
      <c r="N48" s="22">
        <f>1/$A$1*'[1]94Imp'!M$171</f>
        <v>3.8377964984914227E-3</v>
      </c>
      <c r="O48" s="22">
        <f>1/$A$1*'[1]94Imp'!N$171</f>
        <v>4.7727246920634906E-3</v>
      </c>
      <c r="P48" s="22">
        <f>1/$A$1*'[1]94Imp'!O$171</f>
        <v>4.4537516055555559E-3</v>
      </c>
      <c r="Q48" s="22">
        <f>1/$A$1*'[1]94Imp'!P$171</f>
        <v>1.343466E-3</v>
      </c>
      <c r="R48" s="22">
        <f>1/$A$1*'[1]94Imp'!Q$171</f>
        <v>1.055743E-3</v>
      </c>
      <c r="S48" s="22">
        <f>1/$A$1*'[1]94Imp'!R$171</f>
        <v>1.1411699735956508E-3</v>
      </c>
      <c r="T48" s="22">
        <f>1/$A$1*'[1]94Imp'!S$171</f>
        <v>5.1424480582374955E-3</v>
      </c>
      <c r="U48" s="22">
        <f>1/$A$1*'[1]94Imp'!T$171</f>
        <v>1.3682503254761377E-2</v>
      </c>
      <c r="V48" s="22">
        <f>1/$A$1*'[1]94Imp'!U$171</f>
        <v>2.206057E-3</v>
      </c>
      <c r="W48" s="22">
        <f>1/$A$1*'[1]94Imp'!V$171</f>
        <v>1.0029450000000001E-3</v>
      </c>
      <c r="X48" s="22">
        <f>1/$A$1*'[1]94Imp'!W$171</f>
        <v>5.1288480000000001E-3</v>
      </c>
      <c r="Y48" s="22">
        <f>1/$A$1*'[1]94Imp'!X$171</f>
        <v>3.5062250929999996E-3</v>
      </c>
      <c r="Z48" s="22">
        <f>1/$A$1*'[1]94Imp'!Y$171</f>
        <v>1.9673232930000001E-3</v>
      </c>
      <c r="AA48" s="22">
        <f>1/$A$1*'[1]94Imp'!Z$171</f>
        <v>0</v>
      </c>
      <c r="AB48" s="21">
        <f>1/$A$1*'[1]94Imp'!AA$171</f>
        <v>0</v>
      </c>
      <c r="AC48" s="25"/>
      <c r="AD48" s="17">
        <f>1/1000*'[1]94Imp'!AB$171</f>
        <v>1.4914094999999999E-2</v>
      </c>
      <c r="AE48" s="12">
        <f>1/1000*'[1]94Imp'!AC$171</f>
        <v>1.2929326000000001E-2</v>
      </c>
      <c r="AF48" s="12">
        <f>1/1000*'[1]94Imp'!AD$171</f>
        <v>1.4265450999999997E-2</v>
      </c>
      <c r="AG48" s="12">
        <f>1/1000*'[1]94Imp'!AE$171</f>
        <v>1.7077764999999995E-2</v>
      </c>
      <c r="AH48" s="12">
        <f>1/1000*'[1]94Imp'!AF$171</f>
        <v>2.2400302000000004E-2</v>
      </c>
      <c r="AI48" s="12">
        <f>1/1000*'[1]94Imp'!AG$171</f>
        <v>2.0545961000000001E-2</v>
      </c>
      <c r="AJ48" s="12">
        <f>1/1000*'[1]94Imp'!AH$171</f>
        <v>2.0130010999999996E-2</v>
      </c>
      <c r="AK48" s="12">
        <f>1/1000*'[1]94Imp'!AI$171</f>
        <v>2.3644505999999999E-2</v>
      </c>
      <c r="AL48" s="12">
        <f>1/1000*'[1]94Imp'!AJ$171</f>
        <v>2.8417687000000004E-2</v>
      </c>
      <c r="AM48" s="12">
        <f>1/1000*'[1]94Imp'!AK$171</f>
        <v>1.7165238999999999E-2</v>
      </c>
      <c r="AN48" s="12">
        <f>1/1000*'[1]94Imp'!AL$171</f>
        <v>2.3122020999999996E-2</v>
      </c>
      <c r="AO48" s="12">
        <f>1/1000*'[1]94Imp'!AM$171</f>
        <v>1.7392540999999997E-2</v>
      </c>
      <c r="AP48" s="12">
        <f>1/1000*'[1]94Imp'!AN$171</f>
        <v>1.9371745000000003E-2</v>
      </c>
      <c r="AQ48" s="12">
        <f>1/1000*'[1]94Imp'!AO$171</f>
        <v>1.8041131000000002E-2</v>
      </c>
      <c r="AR48" s="12">
        <f>1/1000*'[1]94Imp'!AP$171</f>
        <v>5.8956690000000001E-3</v>
      </c>
      <c r="AS48" s="12">
        <f>1/1000*'[1]94Imp'!AQ$171</f>
        <v>6.3919570000000002E-3</v>
      </c>
      <c r="AT48" s="12">
        <f>1/1000*'[1]94Imp'!AR$171</f>
        <v>5.4101659999999992E-3</v>
      </c>
      <c r="AU48" s="12">
        <f>1/1000*'[1]94Imp'!AS$171</f>
        <v>2.6525313999999998E-2</v>
      </c>
      <c r="AV48" s="12">
        <f>1/1000*'[1]94Imp'!AT$171</f>
        <v>7.6190489E-2</v>
      </c>
      <c r="AW48" s="12">
        <f>1/1000*'[1]94Imp'!AU$171</f>
        <v>1.1067337999999999E-2</v>
      </c>
      <c r="AX48" s="12">
        <f>1/1000*'[1]94Imp'!AV$171</f>
        <v>5.1774589999999997E-3</v>
      </c>
      <c r="AY48" s="12">
        <f>1/1000*'[1]94Imp'!AW$171</f>
        <v>3.2016604000000004E-2</v>
      </c>
      <c r="AZ48" s="12">
        <f>1/1000*'[1]94Imp'!AX$171</f>
        <v>2.5163059999999998E-2</v>
      </c>
      <c r="BA48" s="12">
        <f>1/1000*'[1]94Imp'!AY$171</f>
        <v>1.5066922E-2</v>
      </c>
      <c r="BB48" s="12">
        <f>1/1000*'[1]94Imp'!AZ$171</f>
        <v>0</v>
      </c>
      <c r="BC48" s="33">
        <f>1/1000*'[1]94Imp'!BA$171</f>
        <v>0</v>
      </c>
      <c r="BD48" s="228"/>
    </row>
    <row r="49" spans="2:56">
      <c r="B49" s="127" t="s">
        <v>131</v>
      </c>
      <c r="C49" s="31">
        <f>1/$A$1*'[1]94Imp'!B$226</f>
        <v>2.8405444274243064E-3</v>
      </c>
      <c r="D49" s="22">
        <f>1/$A$1*'[1]94Imp'!C$226</f>
        <v>3.9833837466050201E-3</v>
      </c>
      <c r="E49" s="22">
        <f>1/$A$1*'[1]94Imp'!D$226</f>
        <v>3.5590144854864949E-3</v>
      </c>
      <c r="F49" s="22">
        <f>1/$A$1*'[1]94Imp'!E$226</f>
        <v>2.6590347448740316E-3</v>
      </c>
      <c r="G49" s="22">
        <f>1/$A$1*'[1]94Imp'!F$226</f>
        <v>1.7456686008538438E-3</v>
      </c>
      <c r="H49" s="22">
        <f>1/$A$1*'[1]94Imp'!G$226</f>
        <v>1.9169348813383037E-3</v>
      </c>
      <c r="I49" s="22">
        <f>1/$A$1*'[1]94Imp'!H$226</f>
        <v>1.5055418265255186E-3</v>
      </c>
      <c r="J49" s="22">
        <f>1/$A$1*'[1]94Imp'!I$226</f>
        <v>2.2399313900513061E-3</v>
      </c>
      <c r="K49" s="22">
        <f>1/$A$1*'[1]94Imp'!J$226</f>
        <v>2.0499187441373485E-3</v>
      </c>
      <c r="L49" s="22">
        <f>1/$A$1*'[1]94Imp'!K$226</f>
        <v>1.626921673157714E-3</v>
      </c>
      <c r="M49" s="22">
        <f>1/$A$1*'[1]94Imp'!L$226</f>
        <v>1.9855099541064227E-3</v>
      </c>
      <c r="N49" s="22">
        <f>1/$A$1*'[1]94Imp'!M$226</f>
        <v>2.4607457466561929E-3</v>
      </c>
      <c r="O49" s="22">
        <f>1/$A$1*'[1]94Imp'!N$226</f>
        <v>1.9038866412698411E-3</v>
      </c>
      <c r="P49" s="22">
        <f>1/$A$1*'[1]94Imp'!O$226</f>
        <v>2.0131543611111111E-3</v>
      </c>
      <c r="Q49" s="22">
        <f>1/$A$1*'[1]94Imp'!P$226</f>
        <v>1.7604249999999999E-3</v>
      </c>
      <c r="R49" s="22">
        <f>1/$A$1*'[1]94Imp'!Q$226</f>
        <v>1.6317849999999997E-3</v>
      </c>
      <c r="S49" s="22">
        <f>1/$A$1*'[1]94Imp'!R$226</f>
        <v>2.600999150785929E-3</v>
      </c>
      <c r="T49" s="22">
        <f>1/$A$1*'[1]94Imp'!S$226</f>
        <v>3.4741839608594593E-3</v>
      </c>
      <c r="U49" s="22">
        <f>1/$A$1*'[1]94Imp'!T$226</f>
        <v>2.1883716039022309E-3</v>
      </c>
      <c r="V49" s="22">
        <f>1/$A$1*'[1]94Imp'!U$226</f>
        <v>1.9607330000000001E-3</v>
      </c>
      <c r="W49" s="22">
        <f>1/$A$1*'[1]94Imp'!V$226</f>
        <v>1.5783609999999999E-3</v>
      </c>
      <c r="X49" s="22">
        <f>1/$A$1*'[1]94Imp'!W$226</f>
        <v>3.0331309999999997E-3</v>
      </c>
      <c r="Y49" s="22">
        <f>1/$A$1*'[1]94Imp'!X$226</f>
        <v>3.4531555470000003E-3</v>
      </c>
      <c r="Z49" s="22">
        <f>1/$A$1*'[1]94Imp'!Y$226</f>
        <v>5.7144769259999994E-3</v>
      </c>
      <c r="AA49" s="22">
        <f>1/$A$1*'[1]94Imp'!Z$226</f>
        <v>0</v>
      </c>
      <c r="AB49" s="21">
        <f>1/$A$1*'[1]94Imp'!AA$226</f>
        <v>0</v>
      </c>
      <c r="AC49" s="25"/>
      <c r="AD49" s="17">
        <f>1/1000*'[1]94Imp'!AB$226</f>
        <v>6.453697999999999E-3</v>
      </c>
      <c r="AE49" s="12">
        <f>1/1000*'[1]94Imp'!AC$226</f>
        <v>8.6399159999999992E-3</v>
      </c>
      <c r="AF49" s="12">
        <f>1/1000*'[1]94Imp'!AD$226</f>
        <v>8.2300830000000009E-3</v>
      </c>
      <c r="AG49" s="12">
        <f>1/1000*'[1]94Imp'!AE$226</f>
        <v>6.5288140000000008E-3</v>
      </c>
      <c r="AH49" s="12">
        <f>1/1000*'[1]94Imp'!AF$226</f>
        <v>4.8071399999999997E-3</v>
      </c>
      <c r="AI49" s="12">
        <f>1/1000*'[1]94Imp'!AG$226</f>
        <v>5.0884470000000003E-3</v>
      </c>
      <c r="AJ49" s="12">
        <f>1/1000*'[1]94Imp'!AH$226</f>
        <v>4.0721799999999999E-3</v>
      </c>
      <c r="AK49" s="12">
        <f>1/1000*'[1]94Imp'!AI$226</f>
        <v>6.6328029999999996E-3</v>
      </c>
      <c r="AL49" s="12">
        <f>1/1000*'[1]94Imp'!AJ$226</f>
        <v>7.001363E-3</v>
      </c>
      <c r="AM49" s="12">
        <f>1/1000*'[1]94Imp'!AK$226</f>
        <v>5.0466469999999996E-3</v>
      </c>
      <c r="AN49" s="12">
        <f>1/1000*'[1]94Imp'!AL$226</f>
        <v>5.9984360000000002E-3</v>
      </c>
      <c r="AO49" s="12">
        <f>1/1000*'[1]94Imp'!AM$226</f>
        <v>7.6825490000000003E-3</v>
      </c>
      <c r="AP49" s="12">
        <f>1/1000*'[1]94Imp'!AN$226</f>
        <v>4.8609460000000005E-3</v>
      </c>
      <c r="AQ49" s="12">
        <f>1/1000*'[1]94Imp'!AO$226</f>
        <v>5.3240379999999997E-3</v>
      </c>
      <c r="AR49" s="12">
        <f>1/1000*'[1]94Imp'!AP$226</f>
        <v>6.9114759999999997E-3</v>
      </c>
      <c r="AS49" s="12">
        <f>1/1000*'[1]94Imp'!AQ$226</f>
        <v>7.1051170000000002E-3</v>
      </c>
      <c r="AT49" s="12">
        <f>1/1000*'[1]94Imp'!AR$226</f>
        <v>1.0150345999999999E-2</v>
      </c>
      <c r="AU49" s="12">
        <f>1/1000*'[1]94Imp'!AS$226</f>
        <v>1.1967934999999999E-2</v>
      </c>
      <c r="AV49" s="12">
        <f>1/1000*'[1]94Imp'!AT$226</f>
        <v>7.472495E-3</v>
      </c>
      <c r="AW49" s="12">
        <f>1/1000*'[1]94Imp'!AU$226</f>
        <v>6.696329E-3</v>
      </c>
      <c r="AX49" s="12">
        <f>1/1000*'[1]94Imp'!AV$226</f>
        <v>5.4366850000000001E-3</v>
      </c>
      <c r="AY49" s="12">
        <f>1/1000*'[1]94Imp'!AW$226</f>
        <v>1.1689234E-2</v>
      </c>
      <c r="AZ49" s="12">
        <f>1/1000*'[1]94Imp'!AX$226</f>
        <v>1.5374103E-2</v>
      </c>
      <c r="BA49" s="12">
        <f>1/1000*'[1]94Imp'!AY$226</f>
        <v>2.5371481000000001E-2</v>
      </c>
      <c r="BB49" s="12">
        <f>1/1000*'[1]94Imp'!AZ$226</f>
        <v>0</v>
      </c>
      <c r="BC49" s="33">
        <f>1/1000*'[1]94Imp'!BA$226</f>
        <v>0</v>
      </c>
      <c r="BD49" s="228"/>
    </row>
    <row r="50" spans="2:56">
      <c r="B50" s="18" t="s">
        <v>129</v>
      </c>
      <c r="C50" s="31">
        <f>1/$A$1*'[1]94Imp'!B$238</f>
        <v>1.7525211788391277E-3</v>
      </c>
      <c r="D50" s="22">
        <f>1/$A$1*'[1]94Imp'!C$238</f>
        <v>1.5612689272171258E-3</v>
      </c>
      <c r="E50" s="22">
        <f>1/$A$1*'[1]94Imp'!D$238</f>
        <v>2.5814822522436248E-3</v>
      </c>
      <c r="F50" s="22">
        <f>1/$A$1*'[1]94Imp'!E$238</f>
        <v>3.9560329187589578E-3</v>
      </c>
      <c r="G50" s="22">
        <f>1/$A$1*'[1]94Imp'!F$238</f>
        <v>3.5828012112160482E-3</v>
      </c>
      <c r="H50" s="22">
        <f>1/$A$1*'[1]94Imp'!G$238</f>
        <v>3.7548978040999772E-3</v>
      </c>
      <c r="I50" s="22">
        <f>1/$A$1*'[1]94Imp'!H$238</f>
        <v>3.2020611584633375E-3</v>
      </c>
      <c r="J50" s="22">
        <f>1/$A$1*'[1]94Imp'!I$238</f>
        <v>3.1058235910012425E-3</v>
      </c>
      <c r="K50" s="22">
        <f>1/$A$1*'[1]94Imp'!J$238</f>
        <v>2.3416946526703853E-3</v>
      </c>
      <c r="L50" s="22">
        <f>1/$A$1*'[1]94Imp'!K$238</f>
        <v>3.0993671183545497E-3</v>
      </c>
      <c r="M50" s="22">
        <f>1/$A$1*'[1]94Imp'!L$238</f>
        <v>2.6645646279122516E-3</v>
      </c>
      <c r="N50" s="22">
        <f>1/$A$1*'[1]94Imp'!M$238</f>
        <v>2.0868787817422034E-3</v>
      </c>
      <c r="O50" s="22">
        <f>1/$A$1*'[1]94Imp'!N$238</f>
        <v>2.6042399873015872E-3</v>
      </c>
      <c r="P50" s="22">
        <f>1/$A$1*'[1]94Imp'!O$238</f>
        <v>3.0809708000000004E-3</v>
      </c>
      <c r="Q50" s="22">
        <f>1/$A$1*'[1]94Imp'!P$238</f>
        <v>3.1047639999999994E-3</v>
      </c>
      <c r="R50" s="22">
        <f>1/$A$1*'[1]94Imp'!Q$238</f>
        <v>3.0135050000000001E-3</v>
      </c>
      <c r="S50" s="22">
        <f>1/$A$1*'[1]94Imp'!R$238</f>
        <v>4.5566709863450617E-3</v>
      </c>
      <c r="T50" s="22">
        <f>1/$A$1*'[1]94Imp'!S$238</f>
        <v>6.1550943503096995E-3</v>
      </c>
      <c r="U50" s="22">
        <f>1/$A$1*'[1]94Imp'!T$238</f>
        <v>7.003353811425134E-3</v>
      </c>
      <c r="V50" s="22">
        <f>1/$A$1*'[1]94Imp'!U$238</f>
        <v>1.0266743E-2</v>
      </c>
      <c r="W50" s="22">
        <f>1/$A$1*'[1]94Imp'!V$238</f>
        <v>1.6362242999999999E-2</v>
      </c>
      <c r="X50" s="22">
        <f>1/$A$1*'[1]94Imp'!W$238</f>
        <v>2.5732812999999997E-2</v>
      </c>
      <c r="Y50" s="22">
        <f>1/$A$1*'[1]94Imp'!X$238</f>
        <v>2.6366344574E-2</v>
      </c>
      <c r="Z50" s="22">
        <f>1/$A$1*'[1]94Imp'!Y$238</f>
        <v>2.3492321142999997E-2</v>
      </c>
      <c r="AA50" s="22">
        <f>1/$A$1*'[1]94Imp'!Z$238</f>
        <v>0</v>
      </c>
      <c r="AB50" s="21">
        <f>1/$A$1*'[1]94Imp'!AA$238</f>
        <v>0</v>
      </c>
      <c r="AC50" s="25"/>
      <c r="AD50" s="17">
        <f>1/1000*'[1]94Imp'!AB$238</f>
        <v>4.2340620000000002E-3</v>
      </c>
      <c r="AE50" s="12">
        <f>1/1000*'[1]94Imp'!AC$238</f>
        <v>3.7807879999999998E-3</v>
      </c>
      <c r="AF50" s="12">
        <f>1/1000*'[1]94Imp'!AD$238</f>
        <v>6.3765910000000009E-3</v>
      </c>
      <c r="AG50" s="12">
        <f>1/1000*'[1]94Imp'!AE$238</f>
        <v>1.028457E-2</v>
      </c>
      <c r="AH50" s="12">
        <f>1/1000*'[1]94Imp'!AF$238</f>
        <v>1.0078278000000003E-2</v>
      </c>
      <c r="AI50" s="12">
        <f>1/1000*'[1]94Imp'!AG$238</f>
        <v>1.0397465E-2</v>
      </c>
      <c r="AJ50" s="12">
        <f>1/1000*'[1]94Imp'!AH$238</f>
        <v>9.7536959999999992E-3</v>
      </c>
      <c r="AK50" s="12">
        <f>1/1000*'[1]94Imp'!AI$238</f>
        <v>1.0344681999999999E-2</v>
      </c>
      <c r="AL50" s="12">
        <f>1/1000*'[1]94Imp'!AJ$238</f>
        <v>9.1690169999999998E-3</v>
      </c>
      <c r="AM50" s="12">
        <f>1/1000*'[1]94Imp'!AK$238</f>
        <v>9.6715550000000001E-3</v>
      </c>
      <c r="AN50" s="12">
        <f>1/1000*'[1]94Imp'!AL$238</f>
        <v>9.2054719999999993E-3</v>
      </c>
      <c r="AO50" s="12">
        <f>1/1000*'[1]94Imp'!AM$238</f>
        <v>7.7138290000000002E-3</v>
      </c>
      <c r="AP50" s="12">
        <f>1/1000*'[1]94Imp'!AN$238</f>
        <v>8.2587499999999987E-3</v>
      </c>
      <c r="AQ50" s="12">
        <f>1/1000*'[1]94Imp'!AO$238</f>
        <v>1.0062745E-2</v>
      </c>
      <c r="AR50" s="12">
        <f>1/1000*'[1]94Imp'!AP$238</f>
        <v>1.4326630999999999E-2</v>
      </c>
      <c r="AS50" s="12">
        <f>1/1000*'[1]94Imp'!AQ$238</f>
        <v>1.5260169999999998E-2</v>
      </c>
      <c r="AT50" s="12">
        <f>1/1000*'[1]94Imp'!AR$238</f>
        <v>1.8539531000000001E-2</v>
      </c>
      <c r="AU50" s="12">
        <f>1/1000*'[1]94Imp'!AS$238</f>
        <v>2.3498003999999999E-2</v>
      </c>
      <c r="AV50" s="12">
        <f>1/1000*'[1]94Imp'!AT$238</f>
        <v>2.6904430999999999E-2</v>
      </c>
      <c r="AW50" s="12">
        <f>1/1000*'[1]94Imp'!AU$238</f>
        <v>3.7610611000000002E-2</v>
      </c>
      <c r="AX50" s="12">
        <f>1/1000*'[1]94Imp'!AV$238</f>
        <v>5.9137223000000003E-2</v>
      </c>
      <c r="AY50" s="12">
        <f>1/1000*'[1]94Imp'!AW$238</f>
        <v>0.10974740899999999</v>
      </c>
      <c r="AZ50" s="12">
        <f>1/1000*'[1]94Imp'!AX$238</f>
        <v>0.12684900199999999</v>
      </c>
      <c r="BA50" s="12">
        <f>1/1000*'[1]94Imp'!AY$238</f>
        <v>0.114026613</v>
      </c>
      <c r="BB50" s="12">
        <f>1/1000*'[1]94Imp'!AZ$238</f>
        <v>0</v>
      </c>
      <c r="BC50" s="33">
        <f>1/1000*'[1]94Imp'!BA$238</f>
        <v>0</v>
      </c>
      <c r="BD50" s="228"/>
    </row>
    <row r="51" spans="2:56" ht="13" thickBot="1">
      <c r="B51" s="71" t="s">
        <v>24</v>
      </c>
      <c r="C51" s="130">
        <f t="shared" ref="C51:AB51" si="10">C44-SUM(C45:C49)</f>
        <v>1.1655910585844274E-2</v>
      </c>
      <c r="D51" s="131">
        <f t="shared" si="10"/>
        <v>1.3503394939709729E-2</v>
      </c>
      <c r="E51" s="131">
        <f t="shared" si="10"/>
        <v>1.7542963452775989E-2</v>
      </c>
      <c r="F51" s="131">
        <f t="shared" si="10"/>
        <v>1.8804266815171122E-2</v>
      </c>
      <c r="G51" s="131">
        <f t="shared" si="10"/>
        <v>1.9747229605928E-2</v>
      </c>
      <c r="H51" s="131">
        <f t="shared" si="10"/>
        <v>1.9925635492643562E-2</v>
      </c>
      <c r="I51" s="131">
        <f t="shared" si="10"/>
        <v>2.1977031144506755E-2</v>
      </c>
      <c r="J51" s="131">
        <f t="shared" si="10"/>
        <v>1.863623576330798E-2</v>
      </c>
      <c r="K51" s="131">
        <f t="shared" si="10"/>
        <v>1.4660301840059543E-2</v>
      </c>
      <c r="L51" s="131">
        <f t="shared" si="10"/>
        <v>1.1734544953798498E-2</v>
      </c>
      <c r="M51" s="131">
        <f t="shared" si="10"/>
        <v>1.0697740835611418E-2</v>
      </c>
      <c r="N51" s="131">
        <f t="shared" si="10"/>
        <v>8.8676999007098051E-3</v>
      </c>
      <c r="O51" s="131">
        <f t="shared" si="10"/>
        <v>1.1098938831748638E-2</v>
      </c>
      <c r="P51" s="131">
        <f t="shared" si="10"/>
        <v>8.9569202277774568E-3</v>
      </c>
      <c r="Q51" s="131">
        <f t="shared" si="10"/>
        <v>7.4772799999984416E-3</v>
      </c>
      <c r="R51" s="131">
        <f t="shared" si="10"/>
        <v>7.5235490000004207E-3</v>
      </c>
      <c r="S51" s="131">
        <f t="shared" si="10"/>
        <v>1.3545537965759386E-2</v>
      </c>
      <c r="T51" s="131">
        <f t="shared" si="10"/>
        <v>1.7114631047838738E-2</v>
      </c>
      <c r="U51" s="131">
        <f t="shared" si="10"/>
        <v>1.3542075985708779E-2</v>
      </c>
      <c r="V51" s="131">
        <f t="shared" si="10"/>
        <v>1.6617115999998405E-2</v>
      </c>
      <c r="W51" s="131">
        <f t="shared" si="10"/>
        <v>2.4884428000000611E-2</v>
      </c>
      <c r="X51" s="131">
        <f t="shared" si="10"/>
        <v>3.7642487999996532E-2</v>
      </c>
      <c r="Y51" s="131">
        <f t="shared" si="10"/>
        <v>3.9661672787000224E-2</v>
      </c>
      <c r="Z51" s="131">
        <f t="shared" si="10"/>
        <v>3.4494930507000643E-2</v>
      </c>
      <c r="AA51" s="131">
        <f t="shared" si="10"/>
        <v>0</v>
      </c>
      <c r="AB51" s="132">
        <f t="shared" si="10"/>
        <v>0</v>
      </c>
      <c r="AC51" s="133"/>
      <c r="AD51" s="130">
        <f t="shared" ref="AD51:BC51" si="11">AD44-SUM(AD45:AD49)</f>
        <v>2.8954195999996914E-2</v>
      </c>
      <c r="AE51" s="131">
        <f t="shared" si="11"/>
        <v>3.1201291999998132E-2</v>
      </c>
      <c r="AF51" s="131">
        <f t="shared" si="11"/>
        <v>4.1325997999996776E-2</v>
      </c>
      <c r="AG51" s="131">
        <f t="shared" si="11"/>
        <v>4.7024209999992794E-2</v>
      </c>
      <c r="AH51" s="131">
        <f t="shared" si="11"/>
        <v>5.2469402999998652E-2</v>
      </c>
      <c r="AI51" s="131">
        <f t="shared" si="11"/>
        <v>5.5642826999986808E-2</v>
      </c>
      <c r="AJ51" s="131">
        <f t="shared" si="11"/>
        <v>6.1385694999996201E-2</v>
      </c>
      <c r="AK51" s="131">
        <f t="shared" si="11"/>
        <v>5.6931830999992106E-2</v>
      </c>
      <c r="AL51" s="131">
        <f t="shared" si="11"/>
        <v>5.2899791999993687E-2</v>
      </c>
      <c r="AM51" s="131">
        <f t="shared" si="11"/>
        <v>3.6647295000000454E-2</v>
      </c>
      <c r="AN51" s="131">
        <f t="shared" si="11"/>
        <v>3.5734143000000218E-2</v>
      </c>
      <c r="AO51" s="131">
        <f t="shared" si="11"/>
        <v>3.2076787999997275E-2</v>
      </c>
      <c r="AP51" s="131">
        <f t="shared" si="11"/>
        <v>3.2938906000009677E-2</v>
      </c>
      <c r="AQ51" s="131">
        <f t="shared" si="11"/>
        <v>2.761242299999575E-2</v>
      </c>
      <c r="AR51" s="131">
        <f t="shared" si="11"/>
        <v>3.3032067999997555E-2</v>
      </c>
      <c r="AS51" s="131">
        <f t="shared" si="11"/>
        <v>3.6491754000000542E-2</v>
      </c>
      <c r="AT51" s="131">
        <f t="shared" si="11"/>
        <v>4.5864330999998648E-2</v>
      </c>
      <c r="AU51" s="131">
        <f t="shared" si="11"/>
        <v>5.4956379999982041E-2</v>
      </c>
      <c r="AV51" s="131">
        <f t="shared" si="11"/>
        <v>5.0842603000003539E-2</v>
      </c>
      <c r="AW51" s="131">
        <f t="shared" si="11"/>
        <v>5.9874225000012216E-2</v>
      </c>
      <c r="AX51" s="131">
        <f t="shared" si="11"/>
        <v>8.8893311999994562E-2</v>
      </c>
      <c r="AY51" s="131">
        <f t="shared" si="11"/>
        <v>0.1575579810000115</v>
      </c>
      <c r="AZ51" s="131">
        <f t="shared" si="11"/>
        <v>0.18882049699999648</v>
      </c>
      <c r="BA51" s="131">
        <f t="shared" si="11"/>
        <v>0.16380913200000347</v>
      </c>
      <c r="BB51" s="131">
        <f t="shared" si="11"/>
        <v>0</v>
      </c>
      <c r="BC51" s="132">
        <f t="shared" si="11"/>
        <v>0</v>
      </c>
      <c r="BD51" s="228"/>
    </row>
    <row r="52" spans="2:56" ht="5.15" customHeight="1" thickTop="1">
      <c r="BD52"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18"/>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[2]RWE!$A$1*[2]ToM3!$A$2</f>
        <v>1.6099999999999999</v>
      </c>
    </row>
    <row r="2" spans="1:56" ht="20" customHeight="1" thickTop="1">
      <c r="B2" s="465" t="s">
        <v>51</v>
      </c>
      <c r="C2" s="459" t="s">
        <v>167</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1/$A$1*'[1]440123Imp'!B$39</f>
        <v>0.57605893499999994</v>
      </c>
      <c r="D5" s="128">
        <f>1/$A$1*'[1]440123Imp'!C$39</f>
        <v>0.39010766299999999</v>
      </c>
      <c r="E5" s="128">
        <f>1/$A$1*'[1]440123Imp'!D$39</f>
        <v>0.47180861499999999</v>
      </c>
      <c r="F5" s="128">
        <f>1/$A$1*'[1]440123Imp'!E$39</f>
        <v>0.69515885600000005</v>
      </c>
      <c r="G5" s="128">
        <f>1/$A$1*'[1]440123Imp'!F$39</f>
        <v>0.65003585714285717</v>
      </c>
      <c r="H5" s="128">
        <f>1/$A$1*'[1]440123Imp'!G$39</f>
        <v>0.43124885153061221</v>
      </c>
      <c r="I5" s="128">
        <f>1/$A$1*'[1]440123Imp'!H$39</f>
        <v>0.74333960700000001</v>
      </c>
      <c r="J5" s="128">
        <f>1/$A$1*'[1]440123Imp'!I$39</f>
        <v>0.65749090799999999</v>
      </c>
      <c r="K5" s="128">
        <f>1/$A$1*'[1]440123Imp'!J$39</f>
        <v>0.58642024800000003</v>
      </c>
      <c r="L5" s="128">
        <f>1/$A$1*'[1]440123Imp'!K$39</f>
        <v>0.3357683885714286</v>
      </c>
      <c r="M5" s="128">
        <f>1/$A$1*'[1]440123Imp'!L$39</f>
        <v>0.39487370199999999</v>
      </c>
      <c r="N5" s="128">
        <f>1/$A$1*'[1]440123Imp'!M$39</f>
        <v>0.370804617</v>
      </c>
      <c r="O5" s="128">
        <f>1/$A$1*'[1]440123Imp'!N$39</f>
        <v>0.23187393499999998</v>
      </c>
      <c r="P5" s="128">
        <f>1/$A$1*'[1]440123Imp'!O$39</f>
        <v>0.18305359399999999</v>
      </c>
      <c r="Q5" s="128">
        <f>1/$A$1*'[1]440123Imp'!P$39</f>
        <v>0.19970961599999998</v>
      </c>
      <c r="R5" s="128">
        <f>1/$A$1*'[1]440123Imp'!Q$39</f>
        <v>0.21799406599999999</v>
      </c>
      <c r="S5" s="128">
        <f>1/$A$1*'[1]440123Imp'!R$39</f>
        <v>0.23913714500000002</v>
      </c>
      <c r="T5" s="128">
        <f>1/$A$1*'[1]440123Imp'!S$39</f>
        <v>0.25239010599999995</v>
      </c>
      <c r="U5" s="128">
        <f>1/$A$1*'[1]440123Imp'!T$39</f>
        <v>0.24609728500000005</v>
      </c>
      <c r="V5" s="128">
        <f>1/$A$1*'[1]440123Imp'!U$39</f>
        <v>0.241359975</v>
      </c>
      <c r="W5" s="128">
        <f>1/$A$1*'[1]440123Imp'!V$39</f>
        <v>0.22362639400000001</v>
      </c>
      <c r="X5" s="128">
        <f>1/$A$1*'[1]440123Imp'!W$39</f>
        <v>0.29858736299999999</v>
      </c>
      <c r="Y5" s="128">
        <f>1/$A$1*'[1]440123Imp'!X$39</f>
        <v>0.21573973929566664</v>
      </c>
      <c r="Z5" s="128">
        <f>1/$A$1*'[1]440123Imp'!Y$39</f>
        <v>0.19946781899999999</v>
      </c>
      <c r="AA5" s="128">
        <f>1/$A$1*'[1]440123Imp'!Z$39</f>
        <v>0</v>
      </c>
      <c r="AB5" s="129">
        <f>1/$A$1*'[1]440123Imp'!AA$39</f>
        <v>0</v>
      </c>
      <c r="AC5" s="70"/>
      <c r="AD5" s="171">
        <f>1/1000*'[1]440123Imp'!AB$39</f>
        <v>7.3977983999999997E-2</v>
      </c>
      <c r="AE5" s="172">
        <f>1/1000*'[1]440123Imp'!AC$39</f>
        <v>8.3410703000000003E-2</v>
      </c>
      <c r="AF5" s="172">
        <f>1/1000*'[1]440123Imp'!AD$39</f>
        <v>7.7070342999999999E-2</v>
      </c>
      <c r="AG5" s="172">
        <f>1/1000*'[1]440123Imp'!AE$39</f>
        <v>0.106823274</v>
      </c>
      <c r="AH5" s="172">
        <f>1/1000*'[1]440123Imp'!AF$39</f>
        <v>0.11319900000000001</v>
      </c>
      <c r="AI5" s="172">
        <f>1/1000*'[1]440123Imp'!AG$39</f>
        <v>0.122466913</v>
      </c>
      <c r="AJ5" s="172">
        <f>1/1000*'[1]440123Imp'!AH$39</f>
        <v>0.13796439599999999</v>
      </c>
      <c r="AK5" s="172">
        <f>1/1000*'[1]440123Imp'!AI$39</f>
        <v>0.101897324</v>
      </c>
      <c r="AL5" s="172">
        <f>1/1000*'[1]440123Imp'!AJ$39</f>
        <v>0.12370202499999999</v>
      </c>
      <c r="AM5" s="172">
        <f>1/1000*'[1]440123Imp'!AK$39</f>
        <v>0.10577447499999999</v>
      </c>
      <c r="AN5" s="172">
        <f>1/1000*'[1]440123Imp'!AL$39</f>
        <v>9.6221913000000006E-2</v>
      </c>
      <c r="AO5" s="172">
        <f>1/1000*'[1]440123Imp'!AM$39</f>
        <v>8.7104496000000003E-2</v>
      </c>
      <c r="AP5" s="172">
        <f>1/1000*'[1]440123Imp'!AN$39</f>
        <v>4.8058755000000002E-2</v>
      </c>
      <c r="AQ5" s="172">
        <f>1/1000*'[1]440123Imp'!AO$39</f>
        <v>3.8943577E-2</v>
      </c>
      <c r="AR5" s="172">
        <f>1/1000*'[1]440123Imp'!AP$39</f>
        <v>4.4889013999999991E-2</v>
      </c>
      <c r="AS5" s="172">
        <f>1/1000*'[1]440123Imp'!AQ$39</f>
        <v>4.8489113999999993E-2</v>
      </c>
      <c r="AT5" s="172">
        <f>1/1000*'[1]440123Imp'!AR$39</f>
        <v>4.5414602000000005E-2</v>
      </c>
      <c r="AU5" s="172">
        <f>1/1000*'[1]440123Imp'!AS$39</f>
        <v>4.9139021999999997E-2</v>
      </c>
      <c r="AV5" s="172">
        <f>1/1000*'[1]440123Imp'!AT$39</f>
        <v>5.1944950999999996E-2</v>
      </c>
      <c r="AW5" s="172">
        <f>1/1000*'[1]440123Imp'!AU$39</f>
        <v>5.6813607999999995E-2</v>
      </c>
      <c r="AX5" s="172">
        <f>1/1000*'[1]440123Imp'!AV$39</f>
        <v>5.5833859999999992E-2</v>
      </c>
      <c r="AY5" s="172">
        <f>1/1000*'[1]440123Imp'!AW$39</f>
        <v>7.3029106999999996E-2</v>
      </c>
      <c r="AZ5" s="172">
        <f>1/1000*'[1]440123Imp'!AX$39</f>
        <v>5.0291965999999994E-2</v>
      </c>
      <c r="BA5" s="172">
        <f>1/1000*'[1]440123Imp'!AY$39</f>
        <v>4.8644574999999995E-2</v>
      </c>
      <c r="BB5" s="172">
        <f>1/1000*'[1]440123Imp'!AZ$39</f>
        <v>0</v>
      </c>
      <c r="BC5" s="173">
        <f>1/1000*'[1]440123Imp'!BA$39</f>
        <v>0</v>
      </c>
      <c r="BD5" s="228"/>
    </row>
    <row r="6" spans="1:56" ht="10" customHeight="1" thickTop="1" thickBot="1">
      <c r="B6" s="48"/>
      <c r="C6" s="182"/>
      <c r="D6" s="183"/>
      <c r="E6" s="183"/>
      <c r="F6" s="183"/>
      <c r="G6" s="183"/>
      <c r="H6" s="183"/>
      <c r="I6" s="183"/>
      <c r="J6" s="183"/>
      <c r="K6" s="183"/>
      <c r="L6" s="183"/>
      <c r="M6" s="183"/>
      <c r="N6" s="183"/>
      <c r="O6" s="183"/>
      <c r="P6" s="234"/>
      <c r="Q6" s="234"/>
      <c r="R6" s="234"/>
      <c r="S6" s="234"/>
      <c r="T6" s="234"/>
      <c r="U6" s="234"/>
      <c r="V6" s="234"/>
      <c r="W6" s="234"/>
      <c r="X6" s="234"/>
      <c r="Y6" s="234"/>
      <c r="Z6" s="234"/>
      <c r="AA6" s="234"/>
      <c r="AB6" s="234"/>
      <c r="AC6" s="25"/>
      <c r="AD6" s="169"/>
      <c r="AE6" s="170"/>
      <c r="AF6" s="170"/>
      <c r="AG6" s="170"/>
      <c r="AH6" s="170"/>
      <c r="AI6" s="170"/>
      <c r="AJ6" s="170"/>
      <c r="AK6" s="170"/>
      <c r="AL6" s="170"/>
      <c r="AM6" s="170"/>
      <c r="AN6" s="170"/>
      <c r="AO6" s="170"/>
      <c r="AP6" s="170"/>
      <c r="AQ6" s="247"/>
      <c r="AR6" s="232"/>
      <c r="AS6" s="232"/>
      <c r="AT6" s="232"/>
      <c r="AU6" s="232"/>
      <c r="AV6" s="232"/>
      <c r="AW6" s="232"/>
      <c r="AX6" s="232"/>
      <c r="AY6" s="232"/>
      <c r="AZ6" s="232"/>
      <c r="BA6" s="232"/>
      <c r="BB6" s="232"/>
      <c r="BC6" s="232"/>
      <c r="BD6" s="228"/>
    </row>
    <row r="7" spans="1:56" ht="20" customHeight="1" thickTop="1" thickBot="1">
      <c r="B7" s="67" t="s">
        <v>106</v>
      </c>
      <c r="C7" s="171">
        <f>1/$A$1*'[1]440123Imp'!B$263-C5</f>
        <v>7.4956249999997837E-3</v>
      </c>
      <c r="D7" s="172">
        <f>1/$A$1*'[1]440123Imp'!C$263-D5</f>
        <v>4.1712649999999796E-3</v>
      </c>
      <c r="E7" s="172">
        <f>1/$A$1*'[1]440123Imp'!D$263-E5</f>
        <v>1.3649821000000062E-2</v>
      </c>
      <c r="F7" s="172">
        <f>1/$A$1*'[1]440123Imp'!E$263-F5</f>
        <v>0.11852036899999996</v>
      </c>
      <c r="G7" s="172">
        <f>1/$A$1*'[1]440123Imp'!F$263-G5</f>
        <v>0.78005942857142851</v>
      </c>
      <c r="H7" s="172">
        <f>1/$A$1*'[1]440123Imp'!G$263-H5</f>
        <v>0.66061779285714273</v>
      </c>
      <c r="I7" s="172">
        <f>1/$A$1*'[1]440123Imp'!H$263-I5</f>
        <v>0.50198383500000032</v>
      </c>
      <c r="J7" s="172">
        <f>1/$A$1*'[1]440123Imp'!I$263-J5</f>
        <v>0.15555388699999995</v>
      </c>
      <c r="K7" s="172">
        <f>1/$A$1*'[1]440123Imp'!J$263-K5</f>
        <v>7.9837106999999685E-2</v>
      </c>
      <c r="L7" s="172">
        <f>1/$A$1*'[1]440123Imp'!K$263-L5</f>
        <v>2.7247878571428408E-2</v>
      </c>
      <c r="M7" s="172">
        <f>1/$A$1*'[1]440123Imp'!L$263-M5</f>
        <v>0.17283688000000003</v>
      </c>
      <c r="N7" s="172">
        <f>1/$A$1*'[1]440123Imp'!M$263-N5</f>
        <v>7.8426054999999883E-2</v>
      </c>
      <c r="O7" s="172">
        <f>1/$A$1*'[1]440123Imp'!N$263-O5</f>
        <v>5.1487216999999974E-2</v>
      </c>
      <c r="P7" s="172">
        <f>1/$A$1*'[1]440123Imp'!O$263-P5</f>
        <v>5.4086825999999921E-2</v>
      </c>
      <c r="Q7" s="172">
        <f>1/$A$1*'[1]440123Imp'!P$263-Q5</f>
        <v>5.8433112000000065E-2</v>
      </c>
      <c r="R7" s="172">
        <f>1/$A$1*'[1]440123Imp'!Q$263-R5</f>
        <v>8.541003700000005E-2</v>
      </c>
      <c r="S7" s="172">
        <f>1/$A$1*'[1]440123Imp'!R$263-S5</f>
        <v>0.10140579100000005</v>
      </c>
      <c r="T7" s="172">
        <f>1/$A$1*'[1]440123Imp'!S$263-T5</f>
        <v>6.8377181999999925E-2</v>
      </c>
      <c r="U7" s="172">
        <f>1/$A$1*'[1]440123Imp'!T$263-U5</f>
        <v>5.8589869999999822E-3</v>
      </c>
      <c r="V7" s="172">
        <f>1/$A$1*'[1]440123Imp'!U$263-V5</f>
        <v>1.0260071000000037E-2</v>
      </c>
      <c r="W7" s="172">
        <f>1/$A$1*'[1]440123Imp'!V$263-W5</f>
        <v>9.3187859999999678E-3</v>
      </c>
      <c r="X7" s="172">
        <f>1/$A$1*'[1]440123Imp'!W$263-X5</f>
        <v>9.2270070000000093E-3</v>
      </c>
      <c r="Y7" s="172">
        <f>1/$A$1*'[1]440123Imp'!X$263-Y5</f>
        <v>0.18734897731766664</v>
      </c>
      <c r="Z7" s="172">
        <f>1/$A$1*'[1]440123Imp'!Y$263-Z5</f>
        <v>8.5540709999999687E-3</v>
      </c>
      <c r="AA7" s="172">
        <f>1/$A$1*'[1]440123Imp'!Z$263-AA5</f>
        <v>0</v>
      </c>
      <c r="AB7" s="173">
        <f>1/$A$1*'[1]440123Imp'!AA$263-AB5</f>
        <v>0</v>
      </c>
      <c r="AC7" s="89"/>
      <c r="AD7" s="171">
        <f>1/1000*'[1]440123Imp'!AB$263-AD5</f>
        <v>1.2026749999999864E-3</v>
      </c>
      <c r="AE7" s="172">
        <f>1/1000*'[1]440123Imp'!AC$263-AE5</f>
        <v>1.2845769999999951E-3</v>
      </c>
      <c r="AF7" s="172">
        <f>1/1000*'[1]440123Imp'!AD$263-AF5</f>
        <v>1.5215100000000037E-3</v>
      </c>
      <c r="AG7" s="172">
        <f>1/1000*'[1]440123Imp'!AE$263-AG5</f>
        <v>6.7198950000000451E-3</v>
      </c>
      <c r="AH7" s="172">
        <f>1/1000*'[1]440123Imp'!AF$263-AH5</f>
        <v>2.9457999999999998E-2</v>
      </c>
      <c r="AI7" s="172">
        <f>1/1000*'[1]440123Imp'!AG$263-AI5</f>
        <v>2.6340129000000004E-2</v>
      </c>
      <c r="AJ7" s="172">
        <f>1/1000*'[1]440123Imp'!AH$263-AJ5</f>
        <v>2.4507061999999996E-2</v>
      </c>
      <c r="AK7" s="172">
        <f>1/1000*'[1]440123Imp'!AI$263-AK5</f>
        <v>8.1599080000000213E-3</v>
      </c>
      <c r="AL7" s="172">
        <f>1/1000*'[1]440123Imp'!AJ$263-AL5</f>
        <v>5.5509949999999475E-3</v>
      </c>
      <c r="AM7" s="172">
        <f>1/1000*'[1]440123Imp'!AK$263-AM5</f>
        <v>3.8316380000000122E-3</v>
      </c>
      <c r="AN7" s="172">
        <f>1/1000*'[1]440123Imp'!AL$263-AN5</f>
        <v>1.9813486999999977E-2</v>
      </c>
      <c r="AO7" s="172">
        <f>1/1000*'[1]440123Imp'!AM$263-AO5</f>
        <v>5.2560680000000026E-3</v>
      </c>
      <c r="AP7" s="172">
        <f>1/1000*'[1]440123Imp'!AN$263-AP5</f>
        <v>4.9900049999999987E-3</v>
      </c>
      <c r="AQ7" s="172">
        <f>1/1000*'[1]440123Imp'!AO$263-AQ5</f>
        <v>6.2073399999999918E-3</v>
      </c>
      <c r="AR7" s="172">
        <f>1/1000*'[1]440123Imp'!AP$263-AR5</f>
        <v>6.3632899999999937E-3</v>
      </c>
      <c r="AS7" s="172">
        <f>1/1000*'[1]440123Imp'!AQ$263-AS5</f>
        <v>6.465692000000002E-3</v>
      </c>
      <c r="AT7" s="172">
        <f>1/1000*'[1]440123Imp'!AR$263-AT5</f>
        <v>7.5940009999999961E-3</v>
      </c>
      <c r="AU7" s="172">
        <f>1/1000*'[1]440123Imp'!AS$263-AU5</f>
        <v>1.2438613000000001E-2</v>
      </c>
      <c r="AV7" s="172">
        <f>1/1000*'[1]440123Imp'!AT$263-AV5</f>
        <v>1.3842183999999987E-2</v>
      </c>
      <c r="AW7" s="172">
        <f>1/1000*'[1]440123Imp'!AU$263-AW5</f>
        <v>1.851799500000003E-2</v>
      </c>
      <c r="AX7" s="172">
        <f>1/1000*'[1]440123Imp'!AV$263-AX5</f>
        <v>1.6778781E-2</v>
      </c>
      <c r="AY7" s="172">
        <f>1/1000*'[1]440123Imp'!AW$263-AY5</f>
        <v>1.7530529999999989E-2</v>
      </c>
      <c r="AZ7" s="172">
        <f>1/1000*'[1]440123Imp'!AX$263-AZ5</f>
        <v>2.3182172999999986E-2</v>
      </c>
      <c r="BA7" s="172">
        <f>1/1000*'[1]440123Imp'!AY$263-BA5</f>
        <v>1.3529085000000003E-2</v>
      </c>
      <c r="BB7" s="172">
        <f>1/1000*'[1]440123Imp'!AZ$263-BB5</f>
        <v>0</v>
      </c>
      <c r="BC7" s="173">
        <f>1/1000*'[1]440123Imp'!BA$263-BC5</f>
        <v>0</v>
      </c>
      <c r="BD7" s="228"/>
    </row>
    <row r="8" spans="1:56" ht="20" customHeight="1" thickTop="1">
      <c r="B8" s="88" t="s">
        <v>82</v>
      </c>
      <c r="C8" s="181">
        <f>1/$A$1*'[1]440123Imp'!B$266</f>
        <v>1.1E-5</v>
      </c>
      <c r="D8" s="225">
        <f>1/$A$1*'[1]440123Imp'!C$266</f>
        <v>1.3999999999999998E-8</v>
      </c>
      <c r="E8" s="225">
        <f>1/$A$1*'[1]440123Imp'!D$266</f>
        <v>0</v>
      </c>
      <c r="F8" s="225">
        <f>1/$A$1*'[1]440123Imp'!E$266</f>
        <v>0</v>
      </c>
      <c r="G8" s="225">
        <f>1/$A$1*'[1]440123Imp'!F$266</f>
        <v>0</v>
      </c>
      <c r="H8" s="225">
        <f>1/$A$1*'[1]440123Imp'!G$266</f>
        <v>1.9999999999999999E-6</v>
      </c>
      <c r="I8" s="225">
        <f>1/$A$1*'[1]440123Imp'!H$266</f>
        <v>7.2100000000000004E-6</v>
      </c>
      <c r="J8" s="225">
        <f>1/$A$1*'[1]440123Imp'!I$266</f>
        <v>9.9999999999999995E-7</v>
      </c>
      <c r="K8" s="225">
        <f>1/$A$1*'[1]440123Imp'!J$266</f>
        <v>0</v>
      </c>
      <c r="L8" s="225">
        <f>1/$A$1*'[1]440123Imp'!K$266</f>
        <v>0</v>
      </c>
      <c r="M8" s="225">
        <f>1/$A$1*'[1]440123Imp'!L$266</f>
        <v>0</v>
      </c>
      <c r="N8" s="225">
        <f>1/$A$1*'[1]440123Imp'!M$266</f>
        <v>1.15E-7</v>
      </c>
      <c r="O8" s="225">
        <f>1/$A$1*'[1]440123Imp'!N$266</f>
        <v>0</v>
      </c>
      <c r="P8" s="225">
        <f>1/$A$1*'[1]440123Imp'!O$266</f>
        <v>1.276E-3</v>
      </c>
      <c r="Q8" s="225">
        <f>1/$A$1*'[1]440123Imp'!P$266</f>
        <v>0</v>
      </c>
      <c r="R8" s="225">
        <f>1/$A$1*'[1]440123Imp'!Q$266</f>
        <v>0</v>
      </c>
      <c r="S8" s="225">
        <f>1/$A$1*'[1]440123Imp'!R$266</f>
        <v>1.0146000000000001E-5</v>
      </c>
      <c r="T8" s="225">
        <f>1/$A$1*'[1]440123Imp'!S$266</f>
        <v>0</v>
      </c>
      <c r="U8" s="225">
        <f>1/$A$1*'[1]440123Imp'!T$266</f>
        <v>0</v>
      </c>
      <c r="V8" s="225">
        <f>1/$A$1*'[1]440123Imp'!U$266</f>
        <v>0</v>
      </c>
      <c r="W8" s="225">
        <f>1/$A$1*'[1]440123Imp'!V$266</f>
        <v>4.048E-6</v>
      </c>
      <c r="X8" s="225">
        <f>1/$A$1*'[1]440123Imp'!W$266</f>
        <v>9.3200000000000006E-6</v>
      </c>
      <c r="Y8" s="225">
        <f>1/$A$1*'[1]440123Imp'!X$266</f>
        <v>0</v>
      </c>
      <c r="Z8" s="225">
        <f>1/$A$1*'[1]440123Imp'!Y$266</f>
        <v>2.34E-7</v>
      </c>
      <c r="AA8" s="225">
        <f>1/$A$1*'[1]440123Imp'!Z$266</f>
        <v>0</v>
      </c>
      <c r="AB8" s="212">
        <f>1/$A$1*'[1]440123Imp'!AA$266</f>
        <v>0</v>
      </c>
      <c r="AC8" s="70"/>
      <c r="AD8" s="181">
        <f>1/1000*'[1]440123Imp'!AB$266</f>
        <v>2.0716E-5</v>
      </c>
      <c r="AE8" s="225">
        <f>1/1000*'[1]440123Imp'!AC$266</f>
        <v>2.1154000000000001E-5</v>
      </c>
      <c r="AF8" s="225">
        <f>1/1000*'[1]440123Imp'!AD$266</f>
        <v>0</v>
      </c>
      <c r="AG8" s="225">
        <f>1/1000*'[1]440123Imp'!AE$266</f>
        <v>0</v>
      </c>
      <c r="AH8" s="225">
        <f>1/1000*'[1]440123Imp'!AF$266</f>
        <v>0</v>
      </c>
      <c r="AI8" s="225">
        <f>1/1000*'[1]440123Imp'!AG$266</f>
        <v>4.2520000000000001E-6</v>
      </c>
      <c r="AJ8" s="225">
        <f>1/1000*'[1]440123Imp'!AH$266</f>
        <v>4.5000000000000001E-6</v>
      </c>
      <c r="AK8" s="225">
        <f>1/1000*'[1]440123Imp'!AI$266</f>
        <v>2.2199999999999999E-6</v>
      </c>
      <c r="AL8" s="225">
        <f>1/1000*'[1]440123Imp'!AJ$266</f>
        <v>0</v>
      </c>
      <c r="AM8" s="225">
        <f>1/1000*'[1]440123Imp'!AK$266</f>
        <v>0</v>
      </c>
      <c r="AN8" s="225">
        <f>1/1000*'[1]440123Imp'!AL$266</f>
        <v>0</v>
      </c>
      <c r="AO8" s="225">
        <f>1/1000*'[1]440123Imp'!AM$266</f>
        <v>3.05E-6</v>
      </c>
      <c r="AP8" s="225">
        <f>1/1000*'[1]440123Imp'!AN$266</f>
        <v>0</v>
      </c>
      <c r="AQ8" s="225">
        <f>1/1000*'[1]440123Imp'!AO$266</f>
        <v>3.7950000000000001E-5</v>
      </c>
      <c r="AR8" s="225">
        <f>1/1000*'[1]440123Imp'!AP$266</f>
        <v>0</v>
      </c>
      <c r="AS8" s="225">
        <f>1/1000*'[1]440123Imp'!AQ$266</f>
        <v>0</v>
      </c>
      <c r="AT8" s="225">
        <f>1/1000*'[1]440123Imp'!AR$266</f>
        <v>1.5542000000000001E-5</v>
      </c>
      <c r="AU8" s="225">
        <f>1/1000*'[1]440123Imp'!AS$266</f>
        <v>0</v>
      </c>
      <c r="AV8" s="225">
        <f>1/1000*'[1]440123Imp'!AT$266</f>
        <v>0</v>
      </c>
      <c r="AW8" s="225">
        <f>1/1000*'[1]440123Imp'!AU$266</f>
        <v>0</v>
      </c>
      <c r="AX8" s="225">
        <f>1/1000*'[1]440123Imp'!AV$266</f>
        <v>2.1752000000000001E-5</v>
      </c>
      <c r="AY8" s="225">
        <f>1/1000*'[1]440123Imp'!AW$266</f>
        <v>2.6585999999999999E-5</v>
      </c>
      <c r="AZ8" s="225">
        <f>1/1000*'[1]440123Imp'!AX$266</f>
        <v>0</v>
      </c>
      <c r="BA8" s="225">
        <f>1/1000*'[1]440123Imp'!AY$266</f>
        <v>3.4529999999999998E-6</v>
      </c>
      <c r="BB8" s="225">
        <f>1/1000*'[1]440123Imp'!AZ$266</f>
        <v>0</v>
      </c>
      <c r="BC8" s="212">
        <f>1/1000*'[1]440123Imp'!BA$266</f>
        <v>0</v>
      </c>
      <c r="BD8" s="228"/>
    </row>
    <row r="9" spans="1:56" ht="20" customHeight="1">
      <c r="B9" s="20" t="s">
        <v>110</v>
      </c>
      <c r="C9" s="154">
        <f>1/$A$1*'[1]440123Imp'!B$269</f>
        <v>9.4299999999999995E-6</v>
      </c>
      <c r="D9" s="155">
        <f>1/$A$1*'[1]440123Imp'!C$269</f>
        <v>4.3426199999999998E-4</v>
      </c>
      <c r="E9" s="155">
        <f>1/$A$1*'[1]440123Imp'!D$269</f>
        <v>1.5205640000000001E-3</v>
      </c>
      <c r="F9" s="155">
        <f>1/$A$1*'[1]440123Imp'!E$269</f>
        <v>9.2104140000000001E-2</v>
      </c>
      <c r="G9" s="155">
        <f>1/$A$1*'[1]440123Imp'!F$269</f>
        <v>0.73961642857142862</v>
      </c>
      <c r="H9" s="155">
        <f>1/$A$1*'[1]440123Imp'!G$269</f>
        <v>0.62904620867346939</v>
      </c>
      <c r="I9" s="155">
        <f>1/$A$1*'[1]440123Imp'!H$269</f>
        <v>0.44379533399999999</v>
      </c>
      <c r="J9" s="155">
        <f>1/$A$1*'[1]440123Imp'!I$269</f>
        <v>0.101079113</v>
      </c>
      <c r="K9" s="155">
        <f>1/$A$1*'[1]440123Imp'!J$269</f>
        <v>7.7054359999999995E-3</v>
      </c>
      <c r="L9" s="155">
        <f>1/$A$1*'[1]440123Imp'!K$269</f>
        <v>1.8367614285714289E-3</v>
      </c>
      <c r="M9" s="155">
        <f>1/$A$1*'[1]440123Imp'!L$269</f>
        <v>0.12239101300000001</v>
      </c>
      <c r="N9" s="155">
        <f>1/$A$1*'[1]440123Imp'!M$269</f>
        <v>2.8015870000000003E-3</v>
      </c>
      <c r="O9" s="155">
        <f>1/$A$1*'[1]440123Imp'!N$269</f>
        <v>8.3111360000000002E-3</v>
      </c>
      <c r="P9" s="155">
        <f>1/$A$1*'[1]440123Imp'!O$269</f>
        <v>5.2410000000000001E-5</v>
      </c>
      <c r="Q9" s="155">
        <f>1/$A$1*'[1]440123Imp'!P$269</f>
        <v>5.7232799999999999E-3</v>
      </c>
      <c r="R9" s="155">
        <f>1/$A$1*'[1]440123Imp'!Q$269</f>
        <v>3.2182085999999999E-2</v>
      </c>
      <c r="S9" s="155">
        <f>1/$A$1*'[1]440123Imp'!R$269</f>
        <v>3.1184535999999999E-2</v>
      </c>
      <c r="T9" s="155">
        <f>1/$A$1*'[1]440123Imp'!S$269</f>
        <v>1.4726009E-2</v>
      </c>
      <c r="U9" s="155">
        <f>1/$A$1*'[1]440123Imp'!T$269</f>
        <v>1.2761710000000002E-3</v>
      </c>
      <c r="V9" s="155">
        <f>1/$A$1*'[1]440123Imp'!U$269</f>
        <v>5.2893599999999992E-4</v>
      </c>
      <c r="W9" s="155">
        <f>1/$A$1*'[1]440123Imp'!V$269</f>
        <v>7.7008699999999992E-4</v>
      </c>
      <c r="X9" s="155">
        <f>1/$A$1*'[1]440123Imp'!W$269</f>
        <v>8.96159E-4</v>
      </c>
      <c r="Y9" s="155">
        <f>1/$A$1*'[1]440123Imp'!X$269</f>
        <v>2.4557720935333333E-2</v>
      </c>
      <c r="Z9" s="155">
        <f>1/$A$1*'[1]440123Imp'!Y$269</f>
        <v>3.3607999999999999E-4</v>
      </c>
      <c r="AA9" s="155">
        <f>1/$A$1*'[1]440123Imp'!Z$269</f>
        <v>0</v>
      </c>
      <c r="AB9" s="156">
        <f>1/$A$1*'[1]440123Imp'!AA$269</f>
        <v>0</v>
      </c>
      <c r="AC9" s="25"/>
      <c r="AD9" s="162">
        <f>1/1000*'[1]440123Imp'!AB$269</f>
        <v>9.4299999999999995E-6</v>
      </c>
      <c r="AE9" s="163">
        <f>1/1000*'[1]440123Imp'!AC$269</f>
        <v>9.5343999999999987E-5</v>
      </c>
      <c r="AF9" s="163">
        <f>1/1000*'[1]440123Imp'!AD$269</f>
        <v>1.4578400000000001E-4</v>
      </c>
      <c r="AG9" s="163">
        <f>1/1000*'[1]440123Imp'!AE$269</f>
        <v>3.5845449999999997E-3</v>
      </c>
      <c r="AH9" s="163">
        <f>1/1000*'[1]440123Imp'!AF$269</f>
        <v>2.7136E-2</v>
      </c>
      <c r="AI9" s="163">
        <f>1/1000*'[1]440123Imp'!AG$269</f>
        <v>2.3237703000000002E-2</v>
      </c>
      <c r="AJ9" s="163">
        <f>1/1000*'[1]440123Imp'!AH$269</f>
        <v>2.0516807999999997E-2</v>
      </c>
      <c r="AK9" s="163">
        <f>1/1000*'[1]440123Imp'!AI$269</f>
        <v>4.8731490000000011E-3</v>
      </c>
      <c r="AL9" s="163">
        <f>1/1000*'[1]440123Imp'!AJ$269</f>
        <v>6.1008899999999997E-4</v>
      </c>
      <c r="AM9" s="163">
        <f>1/1000*'[1]440123Imp'!AK$269</f>
        <v>8.6138000000000002E-4</v>
      </c>
      <c r="AN9" s="163">
        <f>1/1000*'[1]440123Imp'!AL$269</f>
        <v>1.6502367E-2</v>
      </c>
      <c r="AO9" s="163">
        <f>1/1000*'[1]440123Imp'!AM$269</f>
        <v>4.2212000000000006E-4</v>
      </c>
      <c r="AP9" s="163">
        <f>1/1000*'[1]440123Imp'!AN$269</f>
        <v>3.5648099999999996E-4</v>
      </c>
      <c r="AQ9" s="163">
        <f>1/1000*'[1]440123Imp'!AO$269</f>
        <v>9.9457000000000007E-5</v>
      </c>
      <c r="AR9" s="163">
        <f>1/1000*'[1]440123Imp'!AP$269</f>
        <v>3.1283099999999996E-4</v>
      </c>
      <c r="AS9" s="163">
        <f>1/1000*'[1]440123Imp'!AQ$269</f>
        <v>7.1357399999999991E-4</v>
      </c>
      <c r="AT9" s="163">
        <f>1/1000*'[1]440123Imp'!AR$269</f>
        <v>1.1076859999999999E-3</v>
      </c>
      <c r="AU9" s="163">
        <f>1/1000*'[1]440123Imp'!AS$269</f>
        <v>1.224073E-3</v>
      </c>
      <c r="AV9" s="163">
        <f>1/1000*'[1]440123Imp'!AT$269</f>
        <v>1.594219E-3</v>
      </c>
      <c r="AW9" s="163">
        <f>1/1000*'[1]440123Imp'!AU$269</f>
        <v>1.119947E-3</v>
      </c>
      <c r="AX9" s="163">
        <f>1/1000*'[1]440123Imp'!AV$269</f>
        <v>1.7077699999999999E-3</v>
      </c>
      <c r="AY9" s="163">
        <f>1/1000*'[1]440123Imp'!AW$269</f>
        <v>1.5866539999999998E-3</v>
      </c>
      <c r="AZ9" s="163">
        <f>1/1000*'[1]440123Imp'!AX$269</f>
        <v>2.8427280000000001E-3</v>
      </c>
      <c r="BA9" s="163">
        <f>1/1000*'[1]440123Imp'!AY$269</f>
        <v>1.233825E-3</v>
      </c>
      <c r="BB9" s="163">
        <f>1/1000*'[1]440123Imp'!AZ$269</f>
        <v>0</v>
      </c>
      <c r="BC9" s="164">
        <f>1/1000*'[1]440123Imp'!BA$269</f>
        <v>0</v>
      </c>
      <c r="BD9" s="228"/>
    </row>
    <row r="10" spans="1:56">
      <c r="B10" s="18" t="s">
        <v>35</v>
      </c>
      <c r="C10" s="31">
        <f>1/$A$1*'[1]440123Imp'!B$31</f>
        <v>0</v>
      </c>
      <c r="D10" s="22">
        <f>1/$A$1*'[1]440123Imp'!C$31</f>
        <v>0</v>
      </c>
      <c r="E10" s="22">
        <f>1/$A$1*'[1]440123Imp'!D$31</f>
        <v>1.88068E-4</v>
      </c>
      <c r="F10" s="22">
        <f>1/$A$1*'[1]440123Imp'!E$31</f>
        <v>7.3964000000000002E-2</v>
      </c>
      <c r="G10" s="22">
        <f>1/$A$1*'[1]440123Imp'!F$31</f>
        <v>0.72738099999999994</v>
      </c>
      <c r="H10" s="22">
        <f>1/$A$1*'[1]440123Imp'!G$31</f>
        <v>0.59021000000000001</v>
      </c>
      <c r="I10" s="22">
        <f>1/$A$1*'[1]440123Imp'!H$31</f>
        <v>0.43308498699999998</v>
      </c>
      <c r="J10" s="22">
        <f>1/$A$1*'[1]440123Imp'!I$31</f>
        <v>9.9210000000000007E-2</v>
      </c>
      <c r="K10" s="22">
        <f>1/$A$1*'[1]440123Imp'!J$31</f>
        <v>0</v>
      </c>
      <c r="L10" s="22">
        <f>1/$A$1*'[1]440123Imp'!K$31</f>
        <v>0</v>
      </c>
      <c r="M10" s="22">
        <f>1/$A$1*'[1]440123Imp'!L$31</f>
        <v>0.12174600000000001</v>
      </c>
      <c r="N10" s="22">
        <f>1/$A$1*'[1]440123Imp'!M$31</f>
        <v>0</v>
      </c>
      <c r="O10" s="22">
        <f>1/$A$1*'[1]440123Imp'!N$31</f>
        <v>0</v>
      </c>
      <c r="P10" s="22">
        <f>1/$A$1*'[1]440123Imp'!O$31</f>
        <v>9.0999999999999993E-6</v>
      </c>
      <c r="Q10" s="22">
        <f>1/$A$1*'[1]440123Imp'!P$31</f>
        <v>1.1279999999999999E-5</v>
      </c>
      <c r="R10" s="22">
        <f>1/$A$1*'[1]440123Imp'!Q$31</f>
        <v>0</v>
      </c>
      <c r="S10" s="22">
        <f>1/$A$1*'[1]440123Imp'!R$31</f>
        <v>0</v>
      </c>
      <c r="T10" s="22">
        <f>1/$A$1*'[1]440123Imp'!S$31</f>
        <v>1.1469119999999999E-3</v>
      </c>
      <c r="U10" s="22">
        <f>1/$A$1*'[1]440123Imp'!T$31</f>
        <v>0</v>
      </c>
      <c r="V10" s="22">
        <f>1/$A$1*'[1]440123Imp'!U$31</f>
        <v>0</v>
      </c>
      <c r="W10" s="22">
        <f>1/$A$1*'[1]440123Imp'!V$31</f>
        <v>2.4499999999999999E-5</v>
      </c>
      <c r="X10" s="22">
        <f>1/$A$1*'[1]440123Imp'!W$31</f>
        <v>0</v>
      </c>
      <c r="Y10" s="22">
        <f>1/$A$1*'[1]440123Imp'!X$31</f>
        <v>9.8416666666666669E-5</v>
      </c>
      <c r="Z10" s="22">
        <f>1/$A$1*'[1]440123Imp'!Y$31</f>
        <v>9.9999999999999995E-7</v>
      </c>
      <c r="AA10" s="22">
        <f>1/$A$1*'[1]440123Imp'!Z$31</f>
        <v>0</v>
      </c>
      <c r="AB10" s="21">
        <f>1/$A$1*'[1]440123Imp'!AA$31</f>
        <v>0</v>
      </c>
      <c r="AC10" s="25"/>
      <c r="AD10" s="17">
        <f>1/1000*'[1]440123Imp'!AB$31</f>
        <v>0</v>
      </c>
      <c r="AE10" s="12">
        <f>1/1000*'[1]440123Imp'!AC$31</f>
        <v>0</v>
      </c>
      <c r="AF10" s="12">
        <f>1/1000*'[1]440123Imp'!AD$31</f>
        <v>8.4068999999999998E-5</v>
      </c>
      <c r="AG10" s="12">
        <f>1/1000*'[1]440123Imp'!AE$31</f>
        <v>2.952634E-3</v>
      </c>
      <c r="AH10" s="12">
        <f>1/1000*'[1]440123Imp'!AF$31</f>
        <v>2.5742999999999999E-2</v>
      </c>
      <c r="AI10" s="12">
        <f>1/1000*'[1]440123Imp'!AG$31</f>
        <v>2.0798420000000001E-2</v>
      </c>
      <c r="AJ10" s="12">
        <f>1/1000*'[1]440123Imp'!AH$31</f>
        <v>1.9966446999999998E-2</v>
      </c>
      <c r="AK10" s="12">
        <f>1/1000*'[1]440123Imp'!AI$31</f>
        <v>4.7985069999999996E-3</v>
      </c>
      <c r="AL10" s="12">
        <f>1/1000*'[1]440123Imp'!AJ$31</f>
        <v>0</v>
      </c>
      <c r="AM10" s="12">
        <f>1/1000*'[1]440123Imp'!AK$31</f>
        <v>0</v>
      </c>
      <c r="AN10" s="12">
        <f>1/1000*'[1]440123Imp'!AL$31</f>
        <v>1.5972754999999998E-2</v>
      </c>
      <c r="AO10" s="12">
        <f>1/1000*'[1]440123Imp'!AM$31</f>
        <v>0</v>
      </c>
      <c r="AP10" s="12">
        <f>1/1000*'[1]440123Imp'!AN$31</f>
        <v>0</v>
      </c>
      <c r="AQ10" s="12">
        <f>1/1000*'[1]440123Imp'!AO$31</f>
        <v>6.3454999999999995E-5</v>
      </c>
      <c r="AR10" s="12">
        <f>1/1000*'[1]440123Imp'!AP$31</f>
        <v>8.8545E-5</v>
      </c>
      <c r="AS10" s="12">
        <f>1/1000*'[1]440123Imp'!AQ$31</f>
        <v>0</v>
      </c>
      <c r="AT10" s="12">
        <f>1/1000*'[1]440123Imp'!AR$31</f>
        <v>0</v>
      </c>
      <c r="AU10" s="12">
        <f>1/1000*'[1]440123Imp'!AS$31</f>
        <v>3.2431499999999999E-4</v>
      </c>
      <c r="AV10" s="12">
        <f>1/1000*'[1]440123Imp'!AT$31</f>
        <v>0</v>
      </c>
      <c r="AW10" s="12">
        <f>1/1000*'[1]440123Imp'!AU$31</f>
        <v>0</v>
      </c>
      <c r="AX10" s="12">
        <f>1/1000*'[1]440123Imp'!AV$31</f>
        <v>1.1344E-5</v>
      </c>
      <c r="AY10" s="12">
        <f>1/1000*'[1]440123Imp'!AW$31</f>
        <v>0</v>
      </c>
      <c r="AZ10" s="12">
        <f>1/1000*'[1]440123Imp'!AX$31</f>
        <v>1.1809999999999999E-5</v>
      </c>
      <c r="BA10" s="12">
        <f>1/1000*'[1]440123Imp'!AY$31</f>
        <v>1.1626E-5</v>
      </c>
      <c r="BB10" s="12">
        <f>1/1000*'[1]440123Imp'!AZ$31</f>
        <v>0</v>
      </c>
      <c r="BC10" s="33">
        <f>1/1000*'[1]440123Imp'!BA$31</f>
        <v>0</v>
      </c>
      <c r="BD10" s="228"/>
    </row>
    <row r="11" spans="1:56">
      <c r="B11" s="19" t="s">
        <v>24</v>
      </c>
      <c r="C11" s="41">
        <f t="shared" ref="C11:AB11" si="2">C9-SUM(C10:C10)</f>
        <v>9.4299999999999995E-6</v>
      </c>
      <c r="D11" s="42">
        <f t="shared" si="2"/>
        <v>4.3426199999999998E-4</v>
      </c>
      <c r="E11" s="42">
        <f t="shared" si="2"/>
        <v>1.3324960000000001E-3</v>
      </c>
      <c r="F11" s="42">
        <f t="shared" si="2"/>
        <v>1.8140139999999999E-2</v>
      </c>
      <c r="G11" s="42">
        <f t="shared" si="2"/>
        <v>1.2235428571428675E-2</v>
      </c>
      <c r="H11" s="42">
        <f t="shared" si="2"/>
        <v>3.8836208673469375E-2</v>
      </c>
      <c r="I11" s="42">
        <f t="shared" si="2"/>
        <v>1.0710347000000009E-2</v>
      </c>
      <c r="J11" s="42">
        <f t="shared" si="2"/>
        <v>1.8691129999999917E-3</v>
      </c>
      <c r="K11" s="42">
        <f t="shared" si="2"/>
        <v>7.7054359999999995E-3</v>
      </c>
      <c r="L11" s="42">
        <f t="shared" si="2"/>
        <v>1.8367614285714289E-3</v>
      </c>
      <c r="M11" s="42">
        <f t="shared" si="2"/>
        <v>6.4501299999999984E-4</v>
      </c>
      <c r="N11" s="42">
        <f t="shared" si="2"/>
        <v>2.8015870000000003E-3</v>
      </c>
      <c r="O11" s="42">
        <f t="shared" si="2"/>
        <v>8.3111360000000002E-3</v>
      </c>
      <c r="P11" s="42">
        <f t="shared" si="2"/>
        <v>4.3310000000000004E-5</v>
      </c>
      <c r="Q11" s="42">
        <f t="shared" si="2"/>
        <v>5.7120000000000001E-3</v>
      </c>
      <c r="R11" s="42">
        <f t="shared" si="2"/>
        <v>3.2182085999999999E-2</v>
      </c>
      <c r="S11" s="42">
        <f t="shared" si="2"/>
        <v>3.1184535999999999E-2</v>
      </c>
      <c r="T11" s="42">
        <f t="shared" si="2"/>
        <v>1.3579097E-2</v>
      </c>
      <c r="U11" s="42">
        <f t="shared" si="2"/>
        <v>1.2761710000000002E-3</v>
      </c>
      <c r="V11" s="42">
        <f t="shared" si="2"/>
        <v>5.2893599999999992E-4</v>
      </c>
      <c r="W11" s="42">
        <f t="shared" si="2"/>
        <v>7.4558699999999992E-4</v>
      </c>
      <c r="X11" s="42">
        <f t="shared" si="2"/>
        <v>8.96159E-4</v>
      </c>
      <c r="Y11" s="42">
        <f t="shared" si="2"/>
        <v>2.4459304268666666E-2</v>
      </c>
      <c r="Z11" s="42">
        <f t="shared" si="2"/>
        <v>3.3507999999999997E-4</v>
      </c>
      <c r="AA11" s="42">
        <f t="shared" si="2"/>
        <v>0</v>
      </c>
      <c r="AB11" s="43">
        <f t="shared" si="2"/>
        <v>0</v>
      </c>
      <c r="AC11" s="25"/>
      <c r="AD11" s="41">
        <f t="shared" ref="AD11:BC11" si="3">AD9-SUM(AD10:AD10)</f>
        <v>9.4299999999999995E-6</v>
      </c>
      <c r="AE11" s="42">
        <f t="shared" si="3"/>
        <v>9.5343999999999987E-5</v>
      </c>
      <c r="AF11" s="42">
        <f t="shared" si="3"/>
        <v>6.1715000000000015E-5</v>
      </c>
      <c r="AG11" s="42">
        <f t="shared" si="3"/>
        <v>6.3191099999999976E-4</v>
      </c>
      <c r="AH11" s="42">
        <f t="shared" si="3"/>
        <v>1.3930000000000019E-3</v>
      </c>
      <c r="AI11" s="42">
        <f t="shared" si="3"/>
        <v>2.4392830000000004E-3</v>
      </c>
      <c r="AJ11" s="42">
        <f t="shared" si="3"/>
        <v>5.5036099999999921E-4</v>
      </c>
      <c r="AK11" s="42">
        <f t="shared" si="3"/>
        <v>7.4642000000001499E-5</v>
      </c>
      <c r="AL11" s="42">
        <f t="shared" si="3"/>
        <v>6.1008899999999997E-4</v>
      </c>
      <c r="AM11" s="42">
        <f t="shared" si="3"/>
        <v>8.6138000000000002E-4</v>
      </c>
      <c r="AN11" s="42">
        <f t="shared" si="3"/>
        <v>5.2961200000000222E-4</v>
      </c>
      <c r="AO11" s="42">
        <f t="shared" si="3"/>
        <v>4.2212000000000006E-4</v>
      </c>
      <c r="AP11" s="42">
        <f t="shared" si="3"/>
        <v>3.5648099999999996E-4</v>
      </c>
      <c r="AQ11" s="42">
        <f t="shared" si="3"/>
        <v>3.6002000000000012E-5</v>
      </c>
      <c r="AR11" s="42">
        <f t="shared" si="3"/>
        <v>2.2428599999999997E-4</v>
      </c>
      <c r="AS11" s="42">
        <f t="shared" si="3"/>
        <v>7.1357399999999991E-4</v>
      </c>
      <c r="AT11" s="42">
        <f t="shared" si="3"/>
        <v>1.1076859999999999E-3</v>
      </c>
      <c r="AU11" s="42">
        <f t="shared" si="3"/>
        <v>8.9975800000000007E-4</v>
      </c>
      <c r="AV11" s="42">
        <f t="shared" si="3"/>
        <v>1.594219E-3</v>
      </c>
      <c r="AW11" s="42">
        <f t="shared" si="3"/>
        <v>1.119947E-3</v>
      </c>
      <c r="AX11" s="42">
        <f t="shared" si="3"/>
        <v>1.696426E-3</v>
      </c>
      <c r="AY11" s="42">
        <f t="shared" si="3"/>
        <v>1.5866539999999998E-3</v>
      </c>
      <c r="AZ11" s="42">
        <f t="shared" si="3"/>
        <v>2.830918E-3</v>
      </c>
      <c r="BA11" s="42">
        <f t="shared" si="3"/>
        <v>1.222199E-3</v>
      </c>
      <c r="BB11" s="42">
        <f t="shared" si="3"/>
        <v>0</v>
      </c>
      <c r="BC11" s="43">
        <f t="shared" si="3"/>
        <v>0</v>
      </c>
      <c r="BD11" s="228"/>
    </row>
    <row r="12" spans="1:56" ht="20" customHeight="1">
      <c r="B12" s="66" t="s">
        <v>136</v>
      </c>
      <c r="C12" s="158">
        <f>1/$A$1*'[1]440123Imp'!B$267</f>
        <v>6.94127E-4</v>
      </c>
      <c r="D12" s="222">
        <f>1/$A$1*'[1]440123Imp'!C$267</f>
        <v>4.2768600000000004E-4</v>
      </c>
      <c r="E12" s="222">
        <f>1/$A$1*'[1]440123Imp'!D$267</f>
        <v>2.9696199999999995E-4</v>
      </c>
      <c r="F12" s="222">
        <f>1/$A$1*'[1]440123Imp'!E$267</f>
        <v>1.319747E-3</v>
      </c>
      <c r="G12" s="222">
        <f>1/$A$1*'[1]440123Imp'!F$267</f>
        <v>9.0000000000000008E-4</v>
      </c>
      <c r="H12" s="222">
        <f>1/$A$1*'[1]440123Imp'!G$267</f>
        <v>1.5385877551020407E-3</v>
      </c>
      <c r="I12" s="222">
        <f>1/$A$1*'[1]440123Imp'!H$267</f>
        <v>9.2758300000000005E-4</v>
      </c>
      <c r="J12" s="222">
        <f>1/$A$1*'[1]440123Imp'!I$267</f>
        <v>2.4701610000000007E-3</v>
      </c>
      <c r="K12" s="222">
        <f>1/$A$1*'[1]440123Imp'!J$267</f>
        <v>4.4044549999999998E-3</v>
      </c>
      <c r="L12" s="222">
        <f>1/$A$1*'[1]440123Imp'!K$267</f>
        <v>6.4887500000000004E-4</v>
      </c>
      <c r="M12" s="222">
        <f>1/$A$1*'[1]440123Imp'!L$267</f>
        <v>3.6528099999999996E-4</v>
      </c>
      <c r="N12" s="222">
        <f>1/$A$1*'[1]440123Imp'!M$267</f>
        <v>8.9579100000000017E-4</v>
      </c>
      <c r="O12" s="222">
        <f>1/$A$1*'[1]440123Imp'!N$267</f>
        <v>3.3961899999999993E-4</v>
      </c>
      <c r="P12" s="222">
        <f>1/$A$1*'[1]440123Imp'!O$267</f>
        <v>7.3951099999999988E-4</v>
      </c>
      <c r="Q12" s="222">
        <f>1/$A$1*'[1]440123Imp'!P$267</f>
        <v>3.0367999999999997E-4</v>
      </c>
      <c r="R12" s="222">
        <f>1/$A$1*'[1]440123Imp'!Q$267</f>
        <v>7.3234500000000002E-4</v>
      </c>
      <c r="S12" s="222">
        <f>1/$A$1*'[1]440123Imp'!R$267</f>
        <v>2.6102870000000002E-3</v>
      </c>
      <c r="T12" s="222">
        <f>1/$A$1*'[1]440123Imp'!S$267</f>
        <v>1.1299999999999999E-3</v>
      </c>
      <c r="U12" s="222">
        <f>1/$A$1*'[1]440123Imp'!T$267</f>
        <v>6.9171899999999982E-4</v>
      </c>
      <c r="V12" s="222">
        <f>1/$A$1*'[1]440123Imp'!U$267</f>
        <v>1.1431079999999999E-3</v>
      </c>
      <c r="W12" s="222">
        <f>1/$A$1*'[1]440123Imp'!V$267</f>
        <v>1.184446E-3</v>
      </c>
      <c r="X12" s="222">
        <f>1/$A$1*'[1]440123Imp'!W$267</f>
        <v>5.8499000000000008E-4</v>
      </c>
      <c r="Y12" s="222">
        <f>1/$A$1*'[1]440123Imp'!X$267</f>
        <v>2.4598846399999995E-3</v>
      </c>
      <c r="Z12" s="222">
        <f>1/$A$1*'[1]440123Imp'!Y$267</f>
        <v>3.3195900000000005E-4</v>
      </c>
      <c r="AA12" s="222">
        <f>1/$A$1*'[1]440123Imp'!Z$267</f>
        <v>0</v>
      </c>
      <c r="AB12" s="209">
        <f>1/$A$1*'[1]440123Imp'!AA$267</f>
        <v>0</v>
      </c>
      <c r="AC12" s="70"/>
      <c r="AD12" s="158">
        <f>1/1000*'[1]440123Imp'!AB$267</f>
        <v>3.0211600000000001E-4</v>
      </c>
      <c r="AE12" s="222">
        <f>1/1000*'[1]440123Imp'!AC$267</f>
        <v>2.0964700000000001E-4</v>
      </c>
      <c r="AF12" s="222">
        <f>1/1000*'[1]440123Imp'!AD$267</f>
        <v>2.2144399999999998E-4</v>
      </c>
      <c r="AG12" s="222">
        <f>1/1000*'[1]440123Imp'!AE$267</f>
        <v>5.6033099999999996E-4</v>
      </c>
      <c r="AH12" s="222">
        <f>1/1000*'[1]440123Imp'!AF$267</f>
        <v>4.84E-4</v>
      </c>
      <c r="AI12" s="222">
        <f>1/1000*'[1]440123Imp'!AG$267</f>
        <v>7.0539599999999995E-4</v>
      </c>
      <c r="AJ12" s="222">
        <f>1/1000*'[1]440123Imp'!AH$267</f>
        <v>5.4792699999999992E-4</v>
      </c>
      <c r="AK12" s="222">
        <f>1/1000*'[1]440123Imp'!AI$267</f>
        <v>3.2127099999999998E-4</v>
      </c>
      <c r="AL12" s="222">
        <f>1/1000*'[1]440123Imp'!AJ$267</f>
        <v>8.7443900000000008E-4</v>
      </c>
      <c r="AM12" s="222">
        <f>1/1000*'[1]440123Imp'!AK$267</f>
        <v>4.50094E-4</v>
      </c>
      <c r="AN12" s="222">
        <f>1/1000*'[1]440123Imp'!AL$267</f>
        <v>4.4241700000000002E-4</v>
      </c>
      <c r="AO12" s="222">
        <f>1/1000*'[1]440123Imp'!AM$267</f>
        <v>7.382179999999998E-4</v>
      </c>
      <c r="AP12" s="222">
        <f>1/1000*'[1]440123Imp'!AN$267</f>
        <v>5.8685099999999989E-4</v>
      </c>
      <c r="AQ12" s="222">
        <f>1/1000*'[1]440123Imp'!AO$267</f>
        <v>8.2600600000000001E-4</v>
      </c>
      <c r="AR12" s="222">
        <f>1/1000*'[1]440123Imp'!AP$267</f>
        <v>4.5329399999999997E-4</v>
      </c>
      <c r="AS12" s="222">
        <f>1/1000*'[1]440123Imp'!AQ$267</f>
        <v>5.9836599999999992E-4</v>
      </c>
      <c r="AT12" s="222">
        <f>1/1000*'[1]440123Imp'!AR$267</f>
        <v>6.716519999999999E-4</v>
      </c>
      <c r="AU12" s="222">
        <f>1/1000*'[1]440123Imp'!AS$267</f>
        <v>1.5467079999999999E-3</v>
      </c>
      <c r="AV12" s="222">
        <f>1/1000*'[1]440123Imp'!AT$267</f>
        <v>1.4111450000000002E-3</v>
      </c>
      <c r="AW12" s="222">
        <f>1/1000*'[1]440123Imp'!AU$267</f>
        <v>2.561298E-3</v>
      </c>
      <c r="AX12" s="222">
        <f>1/1000*'[1]440123Imp'!AV$267</f>
        <v>2.9320639999999999E-3</v>
      </c>
      <c r="AY12" s="222">
        <f>1/1000*'[1]440123Imp'!AW$267</f>
        <v>1.2960830000000002E-3</v>
      </c>
      <c r="AZ12" s="222">
        <f>1/1000*'[1]440123Imp'!AX$267</f>
        <v>3.2512900000000001E-4</v>
      </c>
      <c r="BA12" s="222">
        <f>1/1000*'[1]440123Imp'!AY$267</f>
        <v>5.15176E-4</v>
      </c>
      <c r="BB12" s="222">
        <f>1/1000*'[1]440123Imp'!AZ$267</f>
        <v>0</v>
      </c>
      <c r="BC12" s="209">
        <f>1/1000*'[1]440123Imp'!BA$267</f>
        <v>0</v>
      </c>
      <c r="BD12" s="228"/>
    </row>
    <row r="13" spans="1:56" ht="20" customHeight="1">
      <c r="B13" s="37" t="s">
        <v>228</v>
      </c>
      <c r="C13" s="152">
        <f>1/$A$1*'[1]440123Imp'!B$264</f>
        <v>6.4078549999999988E-3</v>
      </c>
      <c r="D13" s="219">
        <f>1/$A$1*'[1]440123Imp'!C$264</f>
        <v>3.057265E-3</v>
      </c>
      <c r="E13" s="219">
        <f>1/$A$1*'[1]440123Imp'!D$264</f>
        <v>9.8454960000000005E-3</v>
      </c>
      <c r="F13" s="219">
        <f>1/$A$1*'[1]440123Imp'!E$264</f>
        <v>2.1088988999999999E-2</v>
      </c>
      <c r="G13" s="219">
        <f>1/$A$1*'[1]440123Imp'!F$264</f>
        <v>3.8110000000000005E-2</v>
      </c>
      <c r="H13" s="219">
        <f>1/$A$1*'[1]440123Imp'!G$264</f>
        <v>2.4151765816326529E-2</v>
      </c>
      <c r="I13" s="219">
        <f>1/$A$1*'[1]440123Imp'!H$264</f>
        <v>5.1425106000000012E-2</v>
      </c>
      <c r="J13" s="219">
        <f>1/$A$1*'[1]440123Imp'!I$264</f>
        <v>4.9254882E-2</v>
      </c>
      <c r="K13" s="219">
        <f>1/$A$1*'[1]440123Imp'!J$264</f>
        <v>6.6280377000000001E-2</v>
      </c>
      <c r="L13" s="219">
        <f>1/$A$1*'[1]440123Imp'!K$264</f>
        <v>1.7391537857142855E-2</v>
      </c>
      <c r="M13" s="219">
        <f>1/$A$1*'[1]440123Imp'!L$264</f>
        <v>4.7440921000000004E-2</v>
      </c>
      <c r="N13" s="219">
        <f>1/$A$1*'[1]440123Imp'!M$264</f>
        <v>6.8621237000000002E-2</v>
      </c>
      <c r="O13" s="219">
        <f>1/$A$1*'[1]440123Imp'!N$264</f>
        <v>3.8978407000000007E-2</v>
      </c>
      <c r="P13" s="219">
        <f>1/$A$1*'[1]440123Imp'!O$264</f>
        <v>4.5595701000000009E-2</v>
      </c>
      <c r="Q13" s="219">
        <f>1/$A$1*'[1]440123Imp'!P$264</f>
        <v>5.1107598000000004E-2</v>
      </c>
      <c r="R13" s="219">
        <f>1/$A$1*'[1]440123Imp'!Q$264</f>
        <v>4.7403872999999992E-2</v>
      </c>
      <c r="S13" s="219">
        <f>1/$A$1*'[1]440123Imp'!R$264</f>
        <v>4.9853726000000001E-2</v>
      </c>
      <c r="T13" s="219">
        <f>1/$A$1*'[1]440123Imp'!S$264</f>
        <v>3.7488936E-2</v>
      </c>
      <c r="U13" s="219">
        <f>1/$A$1*'[1]440123Imp'!T$264</f>
        <v>2.8706119999999994E-3</v>
      </c>
      <c r="V13" s="219">
        <f>1/$A$1*'[1]440123Imp'!U$264</f>
        <v>5.8336330000000004E-3</v>
      </c>
      <c r="W13" s="219">
        <f>1/$A$1*'[1]440123Imp'!V$264</f>
        <v>4.2004920000000001E-3</v>
      </c>
      <c r="X13" s="219">
        <f>1/$A$1*'[1]440123Imp'!W$264</f>
        <v>4.6362080000000002E-3</v>
      </c>
      <c r="Y13" s="219">
        <f>1/$A$1*'[1]440123Imp'!X$264</f>
        <v>0.12127604323699999</v>
      </c>
      <c r="Z13" s="219">
        <f>1/$A$1*'[1]440123Imp'!Y$264</f>
        <v>3.4227979999999999E-3</v>
      </c>
      <c r="AA13" s="219">
        <f>1/$A$1*'[1]440123Imp'!Z$264</f>
        <v>0</v>
      </c>
      <c r="AB13" s="206">
        <f>1/$A$1*'[1]440123Imp'!AA$264</f>
        <v>0</v>
      </c>
      <c r="AC13" s="25"/>
      <c r="AD13" s="152">
        <f>1/1000*'[1]440123Imp'!AB$264</f>
        <v>5.6105700000000001E-4</v>
      </c>
      <c r="AE13" s="219">
        <f>1/1000*'[1]440123Imp'!AC$264</f>
        <v>6.8877999999999995E-4</v>
      </c>
      <c r="AF13" s="219">
        <f>1/1000*'[1]440123Imp'!AD$264</f>
        <v>4.6467499999999995E-4</v>
      </c>
      <c r="AG13" s="219">
        <f>1/1000*'[1]440123Imp'!AE$264</f>
        <v>1.215219E-3</v>
      </c>
      <c r="AH13" s="219">
        <f>1/1000*'[1]440123Imp'!AF$264</f>
        <v>1.018E-3</v>
      </c>
      <c r="AI13" s="219">
        <f>1/1000*'[1]440123Imp'!AG$264</f>
        <v>1.58191E-3</v>
      </c>
      <c r="AJ13" s="219">
        <f>1/1000*'[1]440123Imp'!AH$264</f>
        <v>2.7418799999999995E-3</v>
      </c>
      <c r="AK13" s="219">
        <f>1/1000*'[1]440123Imp'!AI$264</f>
        <v>2.5884679999999996E-3</v>
      </c>
      <c r="AL13" s="219">
        <f>1/1000*'[1]440123Imp'!AJ$264</f>
        <v>3.8177159999999996E-3</v>
      </c>
      <c r="AM13" s="219">
        <f>1/1000*'[1]440123Imp'!AK$264</f>
        <v>2.2573859999999997E-3</v>
      </c>
      <c r="AN13" s="219">
        <f>1/1000*'[1]440123Imp'!AL$264</f>
        <v>2.658685E-3</v>
      </c>
      <c r="AO13" s="219">
        <f>1/1000*'[1]440123Imp'!AM$264</f>
        <v>3.7623649999999997E-3</v>
      </c>
      <c r="AP13" s="219">
        <f>1/1000*'[1]440123Imp'!AN$264</f>
        <v>3.5986689999999997E-3</v>
      </c>
      <c r="AQ13" s="219">
        <f>1/1000*'[1]440123Imp'!AO$264</f>
        <v>4.7182239999999992E-3</v>
      </c>
      <c r="AR13" s="219">
        <f>1/1000*'[1]440123Imp'!AP$264</f>
        <v>5.4533850000000016E-3</v>
      </c>
      <c r="AS13" s="219">
        <f>1/1000*'[1]440123Imp'!AQ$264</f>
        <v>4.773648000000001E-3</v>
      </c>
      <c r="AT13" s="219">
        <f>1/1000*'[1]440123Imp'!AR$264</f>
        <v>5.291329E-3</v>
      </c>
      <c r="AU13" s="219">
        <f>1/1000*'[1]440123Imp'!AS$264</f>
        <v>8.5279659999999997E-3</v>
      </c>
      <c r="AV13" s="219">
        <f>1/1000*'[1]440123Imp'!AT$264</f>
        <v>9.6700899999999975E-3</v>
      </c>
      <c r="AW13" s="219">
        <f>1/1000*'[1]440123Imp'!AU$264</f>
        <v>1.2171941999999998E-2</v>
      </c>
      <c r="AX13" s="219">
        <f>1/1000*'[1]440123Imp'!AV$264</f>
        <v>8.7698020000000019E-3</v>
      </c>
      <c r="AY13" s="219">
        <f>1/1000*'[1]440123Imp'!AW$264</f>
        <v>1.0433035E-2</v>
      </c>
      <c r="AZ13" s="219">
        <f>1/1000*'[1]440123Imp'!AX$264</f>
        <v>1.5529530999999999E-2</v>
      </c>
      <c r="BA13" s="219">
        <f>1/1000*'[1]440123Imp'!AY$264</f>
        <v>8.2004079999999993E-3</v>
      </c>
      <c r="BB13" s="219">
        <f>1/1000*'[1]440123Imp'!AZ$264</f>
        <v>0</v>
      </c>
      <c r="BC13" s="206">
        <f>1/1000*'[1]440123Imp'!BA$264</f>
        <v>0</v>
      </c>
      <c r="BD13" s="228"/>
    </row>
    <row r="14" spans="1:56">
      <c r="B14" s="5" t="s">
        <v>44</v>
      </c>
      <c r="C14" s="17">
        <f>1/$A$1*'[1]440123Imp'!B$85</f>
        <v>3.3890679999999994E-3</v>
      </c>
      <c r="D14" s="12">
        <f>1/$A$1*'[1]440123Imp'!C$85</f>
        <v>1.2990399999999999E-4</v>
      </c>
      <c r="E14" s="12">
        <f>1/$A$1*'[1]440123Imp'!D$85</f>
        <v>8.8909999999999996E-3</v>
      </c>
      <c r="F14" s="12">
        <f>1/$A$1*'[1]440123Imp'!E$85</f>
        <v>1.8131339E-2</v>
      </c>
      <c r="G14" s="12">
        <f>1/$A$1*'[1]440123Imp'!F$85</f>
        <v>3.7273000000000001E-2</v>
      </c>
      <c r="H14" s="12">
        <f>1/$A$1*'[1]440123Imp'!G$85</f>
        <v>2.3470171938775507E-2</v>
      </c>
      <c r="I14" s="12">
        <f>1/$A$1*'[1]440123Imp'!H$85</f>
        <v>4.7913020000000001E-2</v>
      </c>
      <c r="J14" s="12">
        <f>1/$A$1*'[1]440123Imp'!I$85</f>
        <v>4.3655612999999996E-2</v>
      </c>
      <c r="K14" s="12">
        <f>1/$A$1*'[1]440123Imp'!J$85</f>
        <v>6.3846426999999997E-2</v>
      </c>
      <c r="L14" s="12">
        <f>1/$A$1*'[1]440123Imp'!K$85</f>
        <v>1.5794927857142857E-2</v>
      </c>
      <c r="M14" s="12">
        <f>1/$A$1*'[1]440123Imp'!L$85</f>
        <v>4.4294280999999998E-2</v>
      </c>
      <c r="N14" s="12">
        <f>1/$A$1*'[1]440123Imp'!M$85</f>
        <v>5.9908491999999994E-2</v>
      </c>
      <c r="O14" s="12">
        <f>1/$A$1*'[1]440123Imp'!N$85</f>
        <v>3.6119063999999999E-2</v>
      </c>
      <c r="P14" s="12">
        <f>1/$A$1*'[1]440123Imp'!O$85</f>
        <v>4.2315824000000002E-2</v>
      </c>
      <c r="Q14" s="12">
        <f>1/$A$1*'[1]440123Imp'!P$85</f>
        <v>4.7446394000000003E-2</v>
      </c>
      <c r="R14" s="12">
        <f>1/$A$1*'[1]440123Imp'!Q$85</f>
        <v>4.3861502999999996E-2</v>
      </c>
      <c r="S14" s="12">
        <f>1/$A$1*'[1]440123Imp'!R$85</f>
        <v>4.3700004000000001E-2</v>
      </c>
      <c r="T14" s="12">
        <f>1/$A$1*'[1]440123Imp'!S$85</f>
        <v>3.4499169999999996E-2</v>
      </c>
      <c r="U14" s="12">
        <f>1/$A$1*'[1]440123Imp'!T$85</f>
        <v>1.5825570000000001E-3</v>
      </c>
      <c r="V14" s="12">
        <f>1/$A$1*'[1]440123Imp'!U$85</f>
        <v>2.1233160000000001E-3</v>
      </c>
      <c r="W14" s="12">
        <f>1/$A$1*'[1]440123Imp'!V$85</f>
        <v>1.1744989999999999E-3</v>
      </c>
      <c r="X14" s="12">
        <f>1/$A$1*'[1]440123Imp'!W$85</f>
        <v>1.441812E-3</v>
      </c>
      <c r="Y14" s="12">
        <f>1/$A$1*'[1]440123Imp'!X$85</f>
        <v>9.0886550445999997E-2</v>
      </c>
      <c r="Z14" s="12">
        <f>1/$A$1*'[1]440123Imp'!Y$85</f>
        <v>9.7900000000000005E-4</v>
      </c>
      <c r="AA14" s="12">
        <f>1/$A$1*'[1]440123Imp'!Z$85</f>
        <v>0</v>
      </c>
      <c r="AB14" s="33">
        <f>1/$A$1*'[1]440123Imp'!AA$85</f>
        <v>0</v>
      </c>
      <c r="AC14" s="59"/>
      <c r="AD14" s="17">
        <f>1/1000*'[1]440123Imp'!AB$85</f>
        <v>1.4136000000000002E-4</v>
      </c>
      <c r="AE14" s="12">
        <f>1/1000*'[1]440123Imp'!AC$85</f>
        <v>2.8499299999999999E-4</v>
      </c>
      <c r="AF14" s="12">
        <f>1/1000*'[1]440123Imp'!AD$85</f>
        <v>3.2370599999999999E-4</v>
      </c>
      <c r="AG14" s="12">
        <f>1/1000*'[1]440123Imp'!AE$85</f>
        <v>1.169514E-3</v>
      </c>
      <c r="AH14" s="12">
        <f>1/1000*'[1]440123Imp'!AF$85</f>
        <v>9.7900000000000005E-4</v>
      </c>
      <c r="AI14" s="12">
        <f>1/1000*'[1]440123Imp'!AG$85</f>
        <v>1.5173669999999999E-3</v>
      </c>
      <c r="AJ14" s="12">
        <f>1/1000*'[1]440123Imp'!AH$85</f>
        <v>2.5404049999999999E-3</v>
      </c>
      <c r="AK14" s="12">
        <f>1/1000*'[1]440123Imp'!AI$85</f>
        <v>2.3990589999999998E-3</v>
      </c>
      <c r="AL14" s="12">
        <f>1/1000*'[1]440123Imp'!AJ$85</f>
        <v>3.0902360000000001E-3</v>
      </c>
      <c r="AM14" s="12">
        <f>1/1000*'[1]440123Imp'!AK$85</f>
        <v>1.8337409999999998E-3</v>
      </c>
      <c r="AN14" s="12">
        <f>1/1000*'[1]440123Imp'!AL$85</f>
        <v>2.4359109999999998E-3</v>
      </c>
      <c r="AO14" s="12">
        <f>1/1000*'[1]440123Imp'!AM$85</f>
        <v>3.2066329999999991E-3</v>
      </c>
      <c r="AP14" s="12">
        <f>1/1000*'[1]440123Imp'!AN$85</f>
        <v>3.3304749999999998E-3</v>
      </c>
      <c r="AQ14" s="12">
        <f>1/1000*'[1]440123Imp'!AO$85</f>
        <v>4.3928459999999997E-3</v>
      </c>
      <c r="AR14" s="12">
        <f>1/1000*'[1]440123Imp'!AP$85</f>
        <v>5.0021029999999999E-3</v>
      </c>
      <c r="AS14" s="12">
        <f>1/1000*'[1]440123Imp'!AQ$85</f>
        <v>4.3623469999999999E-3</v>
      </c>
      <c r="AT14" s="12">
        <f>1/1000*'[1]440123Imp'!AR$85</f>
        <v>4.4258910000000004E-3</v>
      </c>
      <c r="AU14" s="12">
        <f>1/1000*'[1]440123Imp'!AS$85</f>
        <v>7.1201700000000003E-3</v>
      </c>
      <c r="AV14" s="12">
        <f>1/1000*'[1]440123Imp'!AT$85</f>
        <v>7.5708679999999997E-3</v>
      </c>
      <c r="AW14" s="12">
        <f>1/1000*'[1]440123Imp'!AU$85</f>
        <v>8.7917059999999998E-3</v>
      </c>
      <c r="AX14" s="12">
        <f>1/1000*'[1]440123Imp'!AV$85</f>
        <v>6.4037249999999999E-3</v>
      </c>
      <c r="AY14" s="12">
        <f>1/1000*'[1]440123Imp'!AW$85</f>
        <v>6.6529140000000002E-3</v>
      </c>
      <c r="AZ14" s="12">
        <f>1/1000*'[1]440123Imp'!AX$85</f>
        <v>1.0890221E-2</v>
      </c>
      <c r="BA14" s="12">
        <f>1/1000*'[1]440123Imp'!AY$85</f>
        <v>4.9820239999999998E-3</v>
      </c>
      <c r="BB14" s="12">
        <f>1/1000*'[1]440123Imp'!AZ$85</f>
        <v>0</v>
      </c>
      <c r="BC14" s="33">
        <f>1/1000*'[1]440123Imp'!BA$85</f>
        <v>0</v>
      </c>
      <c r="BD14" s="228"/>
    </row>
    <row r="15" spans="1:56">
      <c r="B15" s="8" t="s">
        <v>24</v>
      </c>
      <c r="C15" s="41">
        <f t="shared" ref="C15:AB15" si="4">C13-SUM(C14:C14)</f>
        <v>3.0187869999999993E-3</v>
      </c>
      <c r="D15" s="42">
        <f t="shared" si="4"/>
        <v>2.9273609999999999E-3</v>
      </c>
      <c r="E15" s="42">
        <f t="shared" si="4"/>
        <v>9.5449600000000086E-4</v>
      </c>
      <c r="F15" s="42">
        <f t="shared" si="4"/>
        <v>2.9576499999999992E-3</v>
      </c>
      <c r="G15" s="42">
        <f t="shared" si="4"/>
        <v>8.3700000000000441E-4</v>
      </c>
      <c r="H15" s="42">
        <f t="shared" si="4"/>
        <v>6.815938775510226E-4</v>
      </c>
      <c r="I15" s="42">
        <f t="shared" si="4"/>
        <v>3.5120860000000115E-3</v>
      </c>
      <c r="J15" s="42">
        <f t="shared" si="4"/>
        <v>5.5992690000000039E-3</v>
      </c>
      <c r="K15" s="42">
        <f t="shared" si="4"/>
        <v>2.4339500000000042E-3</v>
      </c>
      <c r="L15" s="42">
        <f t="shared" si="4"/>
        <v>1.5966099999999983E-3</v>
      </c>
      <c r="M15" s="42">
        <f t="shared" si="4"/>
        <v>3.1466400000000061E-3</v>
      </c>
      <c r="N15" s="42">
        <f t="shared" si="4"/>
        <v>8.7127450000000078E-3</v>
      </c>
      <c r="O15" s="42">
        <f t="shared" si="4"/>
        <v>2.8593430000000072E-3</v>
      </c>
      <c r="P15" s="42">
        <f t="shared" si="4"/>
        <v>3.2798770000000074E-3</v>
      </c>
      <c r="Q15" s="42">
        <f t="shared" si="4"/>
        <v>3.6612040000000012E-3</v>
      </c>
      <c r="R15" s="42">
        <f t="shared" si="4"/>
        <v>3.5423699999999961E-3</v>
      </c>
      <c r="S15" s="42">
        <f t="shared" si="4"/>
        <v>6.1537220000000004E-3</v>
      </c>
      <c r="T15" s="42">
        <f t="shared" si="4"/>
        <v>2.9897660000000048E-3</v>
      </c>
      <c r="U15" s="42">
        <f t="shared" si="4"/>
        <v>1.2880549999999993E-3</v>
      </c>
      <c r="V15" s="42">
        <f t="shared" si="4"/>
        <v>3.7103170000000003E-3</v>
      </c>
      <c r="W15" s="42">
        <f t="shared" si="4"/>
        <v>3.0259930000000003E-3</v>
      </c>
      <c r="X15" s="42">
        <f t="shared" si="4"/>
        <v>3.1943960000000004E-3</v>
      </c>
      <c r="Y15" s="42">
        <f t="shared" si="4"/>
        <v>3.0389492790999992E-2</v>
      </c>
      <c r="Z15" s="42">
        <f t="shared" si="4"/>
        <v>2.4437979999999996E-3</v>
      </c>
      <c r="AA15" s="42">
        <f t="shared" si="4"/>
        <v>0</v>
      </c>
      <c r="AB15" s="43">
        <f t="shared" si="4"/>
        <v>0</v>
      </c>
      <c r="AC15" s="89"/>
      <c r="AD15" s="41">
        <f t="shared" ref="AD15:BC15" si="5">AD13-SUM(AD14:AD14)</f>
        <v>4.1969700000000002E-4</v>
      </c>
      <c r="AE15" s="42">
        <f t="shared" si="5"/>
        <v>4.0378699999999996E-4</v>
      </c>
      <c r="AF15" s="42">
        <f t="shared" si="5"/>
        <v>1.4096899999999996E-4</v>
      </c>
      <c r="AG15" s="42">
        <f t="shared" si="5"/>
        <v>4.5705000000000051E-5</v>
      </c>
      <c r="AH15" s="42">
        <f t="shared" si="5"/>
        <v>3.8999999999999972E-5</v>
      </c>
      <c r="AI15" s="42">
        <f t="shared" si="5"/>
        <v>6.4543000000000022E-5</v>
      </c>
      <c r="AJ15" s="42">
        <f t="shared" si="5"/>
        <v>2.0147499999999957E-4</v>
      </c>
      <c r="AK15" s="42">
        <f t="shared" si="5"/>
        <v>1.8940899999999976E-4</v>
      </c>
      <c r="AL15" s="42">
        <f t="shared" si="5"/>
        <v>7.2747999999999953E-4</v>
      </c>
      <c r="AM15" s="42">
        <f t="shared" si="5"/>
        <v>4.2364499999999984E-4</v>
      </c>
      <c r="AN15" s="42">
        <f t="shared" si="5"/>
        <v>2.2277400000000024E-4</v>
      </c>
      <c r="AO15" s="42">
        <f t="shared" si="5"/>
        <v>5.5573200000000062E-4</v>
      </c>
      <c r="AP15" s="42">
        <f t="shared" si="5"/>
        <v>2.6819399999999981E-4</v>
      </c>
      <c r="AQ15" s="42">
        <f t="shared" si="5"/>
        <v>3.2537799999999943E-4</v>
      </c>
      <c r="AR15" s="42">
        <f t="shared" si="5"/>
        <v>4.5128200000000163E-4</v>
      </c>
      <c r="AS15" s="42">
        <f t="shared" si="5"/>
        <v>4.1130100000000107E-4</v>
      </c>
      <c r="AT15" s="42">
        <f t="shared" si="5"/>
        <v>8.6543799999999962E-4</v>
      </c>
      <c r="AU15" s="42">
        <f t="shared" si="5"/>
        <v>1.4077959999999994E-3</v>
      </c>
      <c r="AV15" s="42">
        <f t="shared" si="5"/>
        <v>2.0992219999999978E-3</v>
      </c>
      <c r="AW15" s="42">
        <f t="shared" si="5"/>
        <v>3.3802359999999983E-3</v>
      </c>
      <c r="AX15" s="42">
        <f t="shared" si="5"/>
        <v>2.366077000000002E-3</v>
      </c>
      <c r="AY15" s="42">
        <f t="shared" si="5"/>
        <v>3.780121E-3</v>
      </c>
      <c r="AZ15" s="42">
        <f t="shared" si="5"/>
        <v>4.6393099999999989E-3</v>
      </c>
      <c r="BA15" s="42">
        <f t="shared" si="5"/>
        <v>3.2183839999999995E-3</v>
      </c>
      <c r="BB15" s="42">
        <f t="shared" si="5"/>
        <v>0</v>
      </c>
      <c r="BC15" s="43">
        <f t="shared" si="5"/>
        <v>0</v>
      </c>
      <c r="BD15" s="228"/>
    </row>
    <row r="16" spans="1:56" ht="20" customHeight="1">
      <c r="B16" s="47" t="s">
        <v>34</v>
      </c>
      <c r="C16" s="126">
        <f>1/$A$1*'[1]440123Imp'!B$194</f>
        <v>9.9999999999999995E-7</v>
      </c>
      <c r="D16" s="221">
        <f>1/$A$1*'[1]440123Imp'!C$194</f>
        <v>0</v>
      </c>
      <c r="E16" s="221">
        <f>1/$A$1*'[1]440123Imp'!D$194</f>
        <v>0</v>
      </c>
      <c r="F16" s="221">
        <f>1/$A$1*'[1]440123Imp'!E$194</f>
        <v>0</v>
      </c>
      <c r="G16" s="221">
        <f>1/$A$1*'[1]440123Imp'!F$194</f>
        <v>0</v>
      </c>
      <c r="H16" s="221">
        <f>1/$A$1*'[1]440123Imp'!G$194</f>
        <v>0</v>
      </c>
      <c r="I16" s="221">
        <f>1/$A$1*'[1]440123Imp'!H$194</f>
        <v>0</v>
      </c>
      <c r="J16" s="221">
        <f>1/$A$1*'[1]440123Imp'!I$194</f>
        <v>1.9999999999999998E-5</v>
      </c>
      <c r="K16" s="221">
        <f>1/$A$1*'[1]440123Imp'!J$194</f>
        <v>0</v>
      </c>
      <c r="L16" s="221">
        <f>1/$A$1*'[1]440123Imp'!K$194</f>
        <v>0</v>
      </c>
      <c r="M16" s="221">
        <f>1/$A$1*'[1]440123Imp'!L$194</f>
        <v>0</v>
      </c>
      <c r="N16" s="221">
        <f>1/$A$1*'[1]440123Imp'!M$194</f>
        <v>0</v>
      </c>
      <c r="O16" s="221">
        <f>1/$A$1*'[1]440123Imp'!N$194</f>
        <v>0</v>
      </c>
      <c r="P16" s="221">
        <f>1/$A$1*'[1]440123Imp'!O$194</f>
        <v>0</v>
      </c>
      <c r="Q16" s="221">
        <f>1/$A$1*'[1]440123Imp'!P$194</f>
        <v>1.1E-5</v>
      </c>
      <c r="R16" s="221">
        <f>1/$A$1*'[1]440123Imp'!Q$194</f>
        <v>0</v>
      </c>
      <c r="S16" s="221">
        <f>1/$A$1*'[1]440123Imp'!R$194</f>
        <v>0</v>
      </c>
      <c r="T16" s="221">
        <f>1/$A$1*'[1]440123Imp'!S$194</f>
        <v>0</v>
      </c>
      <c r="U16" s="221">
        <f>1/$A$1*'[1]440123Imp'!T$194</f>
        <v>0</v>
      </c>
      <c r="V16" s="221">
        <f>1/$A$1*'[1]440123Imp'!U$194</f>
        <v>6.9140000000000002E-6</v>
      </c>
      <c r="W16" s="221">
        <f>1/$A$1*'[1]440123Imp'!V$194</f>
        <v>7.4751999999999992E-5</v>
      </c>
      <c r="X16" s="221">
        <f>1/$A$1*'[1]440123Imp'!W$194</f>
        <v>1.2334799999999999E-4</v>
      </c>
      <c r="Y16" s="221">
        <f>1/$A$1*'[1]440123Imp'!X$194</f>
        <v>1.4476337409999999E-3</v>
      </c>
      <c r="Z16" s="221">
        <f>1/$A$1*'[1]440123Imp'!Y$194</f>
        <v>3.1000000000000001E-5</v>
      </c>
      <c r="AA16" s="221">
        <f>1/$A$1*'[1]440123Imp'!Z$194</f>
        <v>0</v>
      </c>
      <c r="AB16" s="208">
        <f>1/$A$1*'[1]440123Imp'!AA$194</f>
        <v>0</v>
      </c>
      <c r="AC16" s="70"/>
      <c r="AD16" s="126">
        <f>1/1000*'[1]440123Imp'!AB$194</f>
        <v>3.4999999999999995E-6</v>
      </c>
      <c r="AE16" s="221">
        <f>1/1000*'[1]440123Imp'!AC$194</f>
        <v>0</v>
      </c>
      <c r="AF16" s="221">
        <f>1/1000*'[1]440123Imp'!AD$194</f>
        <v>0</v>
      </c>
      <c r="AG16" s="221">
        <f>1/1000*'[1]440123Imp'!AE$194</f>
        <v>0</v>
      </c>
      <c r="AH16" s="221">
        <f>1/1000*'[1]440123Imp'!AF$194</f>
        <v>0</v>
      </c>
      <c r="AI16" s="221">
        <f>1/1000*'[1]440123Imp'!AG$194</f>
        <v>0</v>
      </c>
      <c r="AJ16" s="221">
        <f>1/1000*'[1]440123Imp'!AH$194</f>
        <v>0</v>
      </c>
      <c r="AK16" s="221">
        <f>1/1000*'[1]440123Imp'!AI$194</f>
        <v>4.3349999999999992E-6</v>
      </c>
      <c r="AL16" s="221">
        <f>1/1000*'[1]440123Imp'!AJ$194</f>
        <v>0</v>
      </c>
      <c r="AM16" s="221">
        <f>1/1000*'[1]440123Imp'!AK$194</f>
        <v>0</v>
      </c>
      <c r="AN16" s="221">
        <f>1/1000*'[1]440123Imp'!AL$194</f>
        <v>0</v>
      </c>
      <c r="AO16" s="221">
        <f>1/1000*'[1]440123Imp'!AM$194</f>
        <v>0</v>
      </c>
      <c r="AP16" s="221">
        <f>1/1000*'[1]440123Imp'!AN$194</f>
        <v>0</v>
      </c>
      <c r="AQ16" s="221">
        <f>1/1000*'[1]440123Imp'!AO$194</f>
        <v>0</v>
      </c>
      <c r="AR16" s="221">
        <f>1/1000*'[1]440123Imp'!AP$194</f>
        <v>3.1579999999999997E-6</v>
      </c>
      <c r="AS16" s="221">
        <f>1/1000*'[1]440123Imp'!AQ$194</f>
        <v>0</v>
      </c>
      <c r="AT16" s="221">
        <f>1/1000*'[1]440123Imp'!AR$194</f>
        <v>0</v>
      </c>
      <c r="AU16" s="221">
        <f>1/1000*'[1]440123Imp'!AS$194</f>
        <v>0</v>
      </c>
      <c r="AV16" s="221">
        <f>1/1000*'[1]440123Imp'!AT$194</f>
        <v>0</v>
      </c>
      <c r="AW16" s="221">
        <f>1/1000*'[1]440123Imp'!AU$194</f>
        <v>1.6728E-5</v>
      </c>
      <c r="AX16" s="221">
        <f>1/1000*'[1]440123Imp'!AV$194</f>
        <v>1.80636E-4</v>
      </c>
      <c r="AY16" s="221">
        <f>1/1000*'[1]440123Imp'!AW$194</f>
        <v>2.57602E-4</v>
      </c>
      <c r="AZ16" s="221">
        <f>1/1000*'[1]440123Imp'!AX$194</f>
        <v>3.2632700000000001E-4</v>
      </c>
      <c r="BA16" s="221">
        <f>1/1000*'[1]440123Imp'!AY$194</f>
        <v>7.6484999999999997E-5</v>
      </c>
      <c r="BB16" s="221">
        <f>1/1000*'[1]440123Imp'!AZ$194</f>
        <v>0</v>
      </c>
      <c r="BC16" s="208">
        <f>1/1000*'[1]440123Imp'!BA$194</f>
        <v>0</v>
      </c>
      <c r="BD16" s="228"/>
    </row>
    <row r="17" spans="2:56" ht="20" customHeight="1" thickBot="1">
      <c r="B17" s="65" t="s">
        <v>92</v>
      </c>
      <c r="C17" s="90">
        <f t="shared" ref="C17:AB17" si="6">C7-SUM(C8,C9,C12,C13,C16)</f>
        <v>3.7221299999978461E-4</v>
      </c>
      <c r="D17" s="91">
        <f t="shared" si="6"/>
        <v>2.5203799999997962E-4</v>
      </c>
      <c r="E17" s="91">
        <f t="shared" si="6"/>
        <v>1.9867990000000616E-3</v>
      </c>
      <c r="F17" s="91">
        <f t="shared" si="6"/>
        <v>4.0074929999999592E-3</v>
      </c>
      <c r="G17" s="91">
        <f t="shared" si="6"/>
        <v>1.4329999999999066E-3</v>
      </c>
      <c r="H17" s="91">
        <f t="shared" si="6"/>
        <v>5.8792306122448235E-3</v>
      </c>
      <c r="I17" s="91">
        <f t="shared" si="6"/>
        <v>5.8286020000003491E-3</v>
      </c>
      <c r="J17" s="91">
        <f t="shared" si="6"/>
        <v>2.7287309999999565E-3</v>
      </c>
      <c r="K17" s="91">
        <f t="shared" si="6"/>
        <v>1.4468389999996861E-3</v>
      </c>
      <c r="L17" s="91">
        <f t="shared" si="6"/>
        <v>7.3707042857141247E-3</v>
      </c>
      <c r="M17" s="91">
        <f t="shared" si="6"/>
        <v>2.6396650000000133E-3</v>
      </c>
      <c r="N17" s="91">
        <f t="shared" si="6"/>
        <v>6.1073249999998858E-3</v>
      </c>
      <c r="O17" s="91">
        <f t="shared" si="6"/>
        <v>3.8580549999999714E-3</v>
      </c>
      <c r="P17" s="91">
        <f t="shared" si="6"/>
        <v>6.4232039999999116E-3</v>
      </c>
      <c r="Q17" s="91">
        <f t="shared" si="6"/>
        <v>1.2875540000000657E-3</v>
      </c>
      <c r="R17" s="91">
        <f t="shared" si="6"/>
        <v>5.0917330000000566E-3</v>
      </c>
      <c r="S17" s="91">
        <f t="shared" si="6"/>
        <v>1.7747096000000046E-2</v>
      </c>
      <c r="T17" s="91">
        <f t="shared" si="6"/>
        <v>1.5032236999999921E-2</v>
      </c>
      <c r="U17" s="91">
        <f t="shared" si="6"/>
        <v>1.0204849999999824E-3</v>
      </c>
      <c r="V17" s="91">
        <f t="shared" si="6"/>
        <v>2.7474800000000365E-3</v>
      </c>
      <c r="W17" s="91">
        <f t="shared" si="6"/>
        <v>3.0849609999999677E-3</v>
      </c>
      <c r="X17" s="91">
        <f t="shared" si="6"/>
        <v>2.9769820000000091E-3</v>
      </c>
      <c r="Y17" s="91">
        <f t="shared" si="6"/>
        <v>3.7607694764333344E-2</v>
      </c>
      <c r="Z17" s="91">
        <f t="shared" si="6"/>
        <v>4.431999999999969E-3</v>
      </c>
      <c r="AA17" s="91">
        <f t="shared" si="6"/>
        <v>0</v>
      </c>
      <c r="AB17" s="92">
        <f t="shared" si="6"/>
        <v>0</v>
      </c>
      <c r="AC17" s="87"/>
      <c r="AD17" s="84">
        <f t="shared" ref="AD17:BC17" si="7">AD7-SUM(AD8,AD9,AD12,AD13,AD16)</f>
        <v>3.0585599999998631E-4</v>
      </c>
      <c r="AE17" s="85">
        <f t="shared" si="7"/>
        <v>2.6965199999999523E-4</v>
      </c>
      <c r="AF17" s="85">
        <f t="shared" si="7"/>
        <v>6.8960700000000375E-4</v>
      </c>
      <c r="AG17" s="85">
        <f t="shared" si="7"/>
        <v>1.3598000000000455E-3</v>
      </c>
      <c r="AH17" s="85">
        <f t="shared" si="7"/>
        <v>8.1999999999999781E-4</v>
      </c>
      <c r="AI17" s="85">
        <f t="shared" si="7"/>
        <v>8.1086800000000278E-4</v>
      </c>
      <c r="AJ17" s="85">
        <f t="shared" si="7"/>
        <v>6.9594699999999884E-4</v>
      </c>
      <c r="AK17" s="85">
        <f t="shared" si="7"/>
        <v>3.7046500000002033E-4</v>
      </c>
      <c r="AL17" s="85">
        <f t="shared" si="7"/>
        <v>2.4875099999994814E-4</v>
      </c>
      <c r="AM17" s="85">
        <f t="shared" si="7"/>
        <v>2.6277800000001255E-4</v>
      </c>
      <c r="AN17" s="85">
        <f t="shared" si="7"/>
        <v>2.1001799999997503E-4</v>
      </c>
      <c r="AO17" s="85">
        <f t="shared" si="7"/>
        <v>3.303150000000029E-4</v>
      </c>
      <c r="AP17" s="85">
        <f t="shared" si="7"/>
        <v>4.4800399999999924E-4</v>
      </c>
      <c r="AQ17" s="85">
        <f t="shared" si="7"/>
        <v>5.2570299999999282E-4</v>
      </c>
      <c r="AR17" s="85">
        <f t="shared" si="7"/>
        <v>1.4062199999999303E-4</v>
      </c>
      <c r="AS17" s="85">
        <f t="shared" si="7"/>
        <v>3.801040000000009E-4</v>
      </c>
      <c r="AT17" s="85">
        <f t="shared" si="7"/>
        <v>5.077919999999965E-4</v>
      </c>
      <c r="AU17" s="85">
        <f t="shared" si="7"/>
        <v>1.1398660000000015E-3</v>
      </c>
      <c r="AV17" s="85">
        <f t="shared" si="7"/>
        <v>1.1667299999999891E-3</v>
      </c>
      <c r="AW17" s="85">
        <f t="shared" si="7"/>
        <v>2.6480800000000318E-3</v>
      </c>
      <c r="AX17" s="85">
        <f t="shared" si="7"/>
        <v>3.1667569999999975E-3</v>
      </c>
      <c r="AY17" s="85">
        <f t="shared" si="7"/>
        <v>3.9305699999999874E-3</v>
      </c>
      <c r="AZ17" s="85">
        <f t="shared" si="7"/>
        <v>4.1584579999999864E-3</v>
      </c>
      <c r="BA17" s="85">
        <f t="shared" si="7"/>
        <v>3.499738000000004E-3</v>
      </c>
      <c r="BB17" s="85">
        <f t="shared" si="7"/>
        <v>0</v>
      </c>
      <c r="BC17" s="86">
        <f t="shared" si="7"/>
        <v>0</v>
      </c>
      <c r="BD17" s="228"/>
    </row>
    <row r="18" spans="2:56" ht="5.15" customHeight="1" thickTop="1">
      <c r="BD18"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28"/>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[2]RWE!$A$23</f>
        <v>4.5</v>
      </c>
    </row>
    <row r="2" spans="1:56" ht="20" customHeight="1" thickTop="1">
      <c r="B2" s="465" t="s">
        <v>51</v>
      </c>
      <c r="C2" s="459" t="s">
        <v>167</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68"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1/$A$1*'[1]4701-5Imp'!B$39</f>
        <v>5.2811700000000013</v>
      </c>
      <c r="D5" s="128">
        <f>1/$A$1*'[1]4701-5Imp'!C$39</f>
        <v>5.252478</v>
      </c>
      <c r="E5" s="128">
        <f>1/$A$1*'[1]4701-5Imp'!D$39</f>
        <v>5.3246869999999982</v>
      </c>
      <c r="F5" s="128">
        <f>1/$A$1*'[1]4701-5Imp'!E$39</f>
        <v>4.8299370000000001</v>
      </c>
      <c r="G5" s="128">
        <f>1/$A$1*'[1]4701-5Imp'!F$39</f>
        <v>4.7539959999999999</v>
      </c>
      <c r="H5" s="128">
        <f>1/$A$1*'[1]4701-5Imp'!G$39</f>
        <v>4.6473319999999996</v>
      </c>
      <c r="I5" s="128">
        <f>1/$A$1*'[1]4701-5Imp'!H$39</f>
        <v>4.6882359999999998</v>
      </c>
      <c r="J5" s="128">
        <f>1/$A$1*'[1]4701-5Imp'!I$39</f>
        <v>4.5013610000000002</v>
      </c>
      <c r="K5" s="128">
        <f>1/$A$1*'[1]4701-5Imp'!J$39</f>
        <v>4.1246918999999993</v>
      </c>
      <c r="L5" s="128">
        <f>1/$A$1*'[1]4701-5Imp'!K$39</f>
        <v>3.2414070000000006</v>
      </c>
      <c r="M5" s="128">
        <f>1/$A$1*'[1]4701-5Imp'!L$39</f>
        <v>3.7791819999999992</v>
      </c>
      <c r="N5" s="128">
        <f>1/$A$1*'[1]4701-5Imp'!M$39</f>
        <v>3.6771889999999998</v>
      </c>
      <c r="O5" s="128">
        <f>1/$A$1*'[1]4701-5Imp'!N$39</f>
        <v>3.2098209999999998</v>
      </c>
      <c r="P5" s="128">
        <f>1/$A$1*'[1]4701-5Imp'!O$39</f>
        <v>3.3540220000000001</v>
      </c>
      <c r="Q5" s="128">
        <f>1/$A$1*'[1]4701-5Imp'!P$39</f>
        <v>3.3757290159999997</v>
      </c>
      <c r="R5" s="128">
        <f>1/$A$1*'[1]4701-5Imp'!Q$39</f>
        <v>3.1372289999999996</v>
      </c>
      <c r="S5" s="128">
        <f>1/$A$1*'[1]4701-5Imp'!R$39</f>
        <v>3.1700569999999999</v>
      </c>
      <c r="T5" s="128">
        <f>1/$A$1*'[1]4701-5Imp'!S$39</f>
        <v>3.0586629999999997</v>
      </c>
      <c r="U5" s="128">
        <f>1/$A$1*'[1]4701-5Imp'!T$39</f>
        <v>3.144272</v>
      </c>
      <c r="V5" s="128">
        <f>1/$A$1*'[1]4701-5Imp'!U$39</f>
        <v>2.9364679999999996</v>
      </c>
      <c r="W5" s="128">
        <f>1/$A$1*'[1]4701-5Imp'!V$39</f>
        <v>2.7637305309999998</v>
      </c>
      <c r="X5" s="128">
        <f>1/$A$1*'[1]4701-5Imp'!W$39</f>
        <v>2.6441925029999997</v>
      </c>
      <c r="Y5" s="128">
        <f>1/$A$1*'[1]4701-5Imp'!X$39</f>
        <v>2.8304071969236664</v>
      </c>
      <c r="Z5" s="128">
        <f>1/$A$1*'[1]4701-5Imp'!Y$39</f>
        <v>2.6766739999999998</v>
      </c>
      <c r="AA5" s="128">
        <f>1/$A$1*'[1]4701-5Imp'!Z$39</f>
        <v>0</v>
      </c>
      <c r="AB5" s="129">
        <f>1/$A$1*'[1]4701-5Imp'!AA$39</f>
        <v>0</v>
      </c>
      <c r="AC5" s="287"/>
      <c r="AD5" s="76">
        <f>1/1000*'[1]4701-5Imp'!AB$39</f>
        <v>2.6602181649999999</v>
      </c>
      <c r="AE5" s="128">
        <f>1/1000*'[1]4701-5Imp'!AC$39</f>
        <v>2.0675344030000002</v>
      </c>
      <c r="AF5" s="128">
        <f>1/1000*'[1]4701-5Imp'!AD$39</f>
        <v>1.8337509340000002</v>
      </c>
      <c r="AG5" s="128">
        <f>1/1000*'[1]4701-5Imp'!AE$39</f>
        <v>1.935543</v>
      </c>
      <c r="AH5" s="128">
        <f>1/1000*'[1]4701-5Imp'!AF$39</f>
        <v>2.2046560000000004</v>
      </c>
      <c r="AI5" s="128">
        <f>1/1000*'[1]4701-5Imp'!AG$39</f>
        <v>2.2595676380000005</v>
      </c>
      <c r="AJ5" s="128">
        <f>1/1000*'[1]4701-5Imp'!AH$39</f>
        <v>2.3320794129999998</v>
      </c>
      <c r="AK5" s="128">
        <f>1/1000*'[1]4701-5Imp'!AI$39</f>
        <v>2.7110538759999989</v>
      </c>
      <c r="AL5" s="128">
        <f>1/1000*'[1]4701-5Imp'!AJ$39</f>
        <v>2.8593666389999997</v>
      </c>
      <c r="AM5" s="128">
        <f>1/1000*'[1]4701-5Imp'!AK$39</f>
        <v>1.7930376649999999</v>
      </c>
      <c r="AN5" s="128">
        <f>1/1000*'[1]4701-5Imp'!AL$39</f>
        <v>2.7072306090000002</v>
      </c>
      <c r="AO5" s="128">
        <f>1/1000*'[1]4701-5Imp'!AM$39</f>
        <v>2.7027705719999995</v>
      </c>
      <c r="AP5" s="128">
        <f>1/1000*'[1]4701-5Imp'!AN$39</f>
        <v>2.1261646550000002</v>
      </c>
      <c r="AQ5" s="128">
        <f>1/1000*'[1]4701-5Imp'!AO$39</f>
        <v>2.2195588769999999</v>
      </c>
      <c r="AR5" s="128">
        <f>1/1000*'[1]4701-5Imp'!AP$39</f>
        <v>2.3522512229999997</v>
      </c>
      <c r="AS5" s="128">
        <f>1/1000*'[1]4701-5Imp'!AQ$39</f>
        <v>2.0494011350000001</v>
      </c>
      <c r="AT5" s="128">
        <f>1/1000*'[1]4701-5Imp'!AR$39</f>
        <v>1.7495217309999997</v>
      </c>
      <c r="AU5" s="128">
        <f>1/1000*'[1]4701-5Imp'!AS$39</f>
        <v>1.7093440260000001</v>
      </c>
      <c r="AV5" s="128">
        <f>1/1000*'[1]4701-5Imp'!AT$39</f>
        <v>2.0069576659999999</v>
      </c>
      <c r="AW5" s="128">
        <f>1/1000*'[1]4701-5Imp'!AU$39</f>
        <v>1.8726843309999999</v>
      </c>
      <c r="AX5" s="128">
        <f>1/1000*'[1]4701-5Imp'!AV$39</f>
        <v>1.6449106500000001</v>
      </c>
      <c r="AY5" s="128">
        <f>1/1000*'[1]4701-5Imp'!AW$39</f>
        <v>2.0217498279999999</v>
      </c>
      <c r="AZ5" s="128">
        <f>1/1000*'[1]4701-5Imp'!AX$39</f>
        <v>2.5103826659999999</v>
      </c>
      <c r="BA5" s="128">
        <f>1/1000*'[1]4701-5Imp'!AY$39</f>
        <v>1.8531497539999999</v>
      </c>
      <c r="BB5" s="128">
        <f>1/1000*'[1]4701-5Imp'!AZ$39</f>
        <v>0</v>
      </c>
      <c r="BC5" s="129">
        <f>1/1000*'[1]4701-5Imp'!BA$39</f>
        <v>0</v>
      </c>
      <c r="BD5" s="228"/>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1:56" ht="20" customHeight="1" thickTop="1" thickBot="1">
      <c r="B7" s="67" t="s">
        <v>106</v>
      </c>
      <c r="C7" s="76">
        <f>1/$A$1*'[1]4701-5Imp'!B$263-C5</f>
        <v>1.3275699412499993</v>
      </c>
      <c r="D7" s="128">
        <f>1/$A$1*'[1]4701-5Imp'!C$263-D5</f>
        <v>1.4428345250000003</v>
      </c>
      <c r="E7" s="128">
        <f>1/$A$1*'[1]4701-5Imp'!D$263-E5</f>
        <v>1.2566137683333336</v>
      </c>
      <c r="F7" s="128">
        <f>1/$A$1*'[1]4701-5Imp'!E$263-F5</f>
        <v>1.2714073495824127</v>
      </c>
      <c r="G7" s="128">
        <f>1/$A$1*'[1]4701-5Imp'!F$263-G5</f>
        <v>1.435162</v>
      </c>
      <c r="H7" s="128">
        <f>1/$A$1*'[1]4701-5Imp'!G$263-H5</f>
        <v>1.5434190362499995</v>
      </c>
      <c r="I7" s="128">
        <f>1/$A$1*'[1]4701-5Imp'!H$263-I5</f>
        <v>1.6456604599999993</v>
      </c>
      <c r="J7" s="128">
        <f>1/$A$1*'[1]4701-5Imp'!I$263-J5</f>
        <v>1.6919811844444448</v>
      </c>
      <c r="K7" s="128">
        <f>1/$A$1*'[1]4701-5Imp'!J$263-K5</f>
        <v>1.5911618720000025</v>
      </c>
      <c r="L7" s="128">
        <f>1/$A$1*'[1]4701-5Imp'!K$263-L5</f>
        <v>1.3501167160000005</v>
      </c>
      <c r="M7" s="128">
        <f>1/$A$1*'[1]4701-5Imp'!L$263-M5</f>
        <v>1.8244661191666656</v>
      </c>
      <c r="N7" s="128">
        <f>1/$A$1*'[1]4701-5Imp'!M$263-N5</f>
        <v>1.8893978549999981</v>
      </c>
      <c r="O7" s="128">
        <f>1/$A$1*'[1]4701-5Imp'!N$263-O5</f>
        <v>1.8697689999999998</v>
      </c>
      <c r="P7" s="128">
        <f>1/$A$1*'[1]4701-5Imp'!O$263-P5</f>
        <v>2.1909330000000007</v>
      </c>
      <c r="Q7" s="128">
        <f>1/$A$1*'[1]4701-5Imp'!P$263-Q5</f>
        <v>2.2110316169999984</v>
      </c>
      <c r="R7" s="128">
        <f>1/$A$1*'[1]4701-5Imp'!Q$263-R5</f>
        <v>2.2157115040000015</v>
      </c>
      <c r="S7" s="128">
        <f>1/$A$1*'[1]4701-5Imp'!R$263-S5</f>
        <v>2.4189850000000002</v>
      </c>
      <c r="T7" s="128">
        <f>1/$A$1*'[1]4701-5Imp'!S$263-T5</f>
        <v>2.3188709999999992</v>
      </c>
      <c r="U7" s="128">
        <f>1/$A$1*'[1]4701-5Imp'!T$263-U5</f>
        <v>2.4213319999999996</v>
      </c>
      <c r="V7" s="128">
        <f>1/$A$1*'[1]4701-5Imp'!U$263-V5</f>
        <v>2.3845386240000002</v>
      </c>
      <c r="W7" s="128">
        <f>1/$A$1*'[1]4701-5Imp'!V$263-W5</f>
        <v>2.4705162709999979</v>
      </c>
      <c r="X7" s="128">
        <f>1/$A$1*'[1]4701-5Imp'!W$263-X5</f>
        <v>2.8184889160000002</v>
      </c>
      <c r="Y7" s="128">
        <f>1/$A$1*'[1]4701-5Imp'!X$263-Y5</f>
        <v>2.8969266242143337</v>
      </c>
      <c r="Z7" s="128">
        <f>1/$A$1*'[1]4701-5Imp'!Y$263-Z5</f>
        <v>3.3405678514570014</v>
      </c>
      <c r="AA7" s="128">
        <f>1/$A$1*'[1]4701-5Imp'!Z$263-AA5</f>
        <v>0</v>
      </c>
      <c r="AB7" s="129">
        <f>1/$A$1*'[1]4701-5Imp'!AA$263-AB5</f>
        <v>0</v>
      </c>
      <c r="AC7" s="25"/>
      <c r="AD7" s="76">
        <f>1/1000*'[1]4701-5Imp'!AB$263-AD5</f>
        <v>0.61455685299999896</v>
      </c>
      <c r="AE7" s="128">
        <f>1/1000*'[1]4701-5Imp'!AC$263-AE5</f>
        <v>0.50180096299999999</v>
      </c>
      <c r="AF7" s="128">
        <f>1/1000*'[1]4701-5Imp'!AD$263-AF5</f>
        <v>0.46043004100000084</v>
      </c>
      <c r="AG7" s="128">
        <f>1/1000*'[1]4701-5Imp'!AE$263-AG5</f>
        <v>0.59023599999999954</v>
      </c>
      <c r="AH7" s="128">
        <f>1/1000*'[1]4701-5Imp'!AF$263-AH5</f>
        <v>0.64861199999999997</v>
      </c>
      <c r="AI7" s="128">
        <f>1/1000*'[1]4701-5Imp'!AG$263-AI5</f>
        <v>0.71041817799999984</v>
      </c>
      <c r="AJ7" s="128">
        <f>1/1000*'[1]4701-5Imp'!AH$263-AJ5</f>
        <v>0.77104747900000037</v>
      </c>
      <c r="AK7" s="128">
        <f>1/1000*'[1]4701-5Imp'!AI$263-AK5</f>
        <v>0.89446447999999945</v>
      </c>
      <c r="AL7" s="128">
        <f>1/1000*'[1]4701-5Imp'!AJ$263-AL5</f>
        <v>0.99508794099999998</v>
      </c>
      <c r="AM7" s="128">
        <f>1/1000*'[1]4701-5Imp'!AK$263-AM5</f>
        <v>0.58186603200000064</v>
      </c>
      <c r="AN7" s="128">
        <f>1/1000*'[1]4701-5Imp'!AL$263-AN5</f>
        <v>1.0245832089999998</v>
      </c>
      <c r="AO7" s="128">
        <f>1/1000*'[1]4701-5Imp'!AM$263-AO5</f>
        <v>1.1276148720000001</v>
      </c>
      <c r="AP7" s="128">
        <f>1/1000*'[1]4701-5Imp'!AN$263-AP5</f>
        <v>1.0591819099999999</v>
      </c>
      <c r="AQ7" s="128">
        <f>1/1000*'[1]4701-5Imp'!AO$263-AQ5</f>
        <v>1.2657779239999991</v>
      </c>
      <c r="AR7" s="128">
        <f>1/1000*'[1]4701-5Imp'!AP$263-AR5</f>
        <v>1.2667785090000003</v>
      </c>
      <c r="AS7" s="128">
        <f>1/1000*'[1]4701-5Imp'!AQ$263-AS5</f>
        <v>1.2591535560000002</v>
      </c>
      <c r="AT7" s="128">
        <f>1/1000*'[1]4701-5Imp'!AR$263-AT5</f>
        <v>1.1339054139999996</v>
      </c>
      <c r="AU7" s="128">
        <f>1/1000*'[1]4701-5Imp'!AS$263-AU5</f>
        <v>1.2746785059999994</v>
      </c>
      <c r="AV7" s="128">
        <f>1/1000*'[1]4701-5Imp'!AT$263-AV5</f>
        <v>1.5679180279999998</v>
      </c>
      <c r="AW7" s="128">
        <f>1/1000*'[1]4701-5Imp'!AU$263-AW5</f>
        <v>1.604320532</v>
      </c>
      <c r="AX7" s="128">
        <f>1/1000*'[1]4701-5Imp'!AV$263-AX5</f>
        <v>1.3549791589999998</v>
      </c>
      <c r="AY7" s="128">
        <f>1/1000*'[1]4701-5Imp'!AW$263-AY5</f>
        <v>1.9871404769999996</v>
      </c>
      <c r="AZ7" s="128">
        <f>1/1000*'[1]4701-5Imp'!AX$263-AZ5</f>
        <v>2.4669823460000009</v>
      </c>
      <c r="BA7" s="128">
        <f>1/1000*'[1]4701-5Imp'!AY$263-BA5</f>
        <v>2.0676283649999991</v>
      </c>
      <c r="BB7" s="128">
        <f>1/1000*'[1]4701-5Imp'!AZ$263-BB5</f>
        <v>0</v>
      </c>
      <c r="BC7" s="129">
        <f>1/1000*'[1]4701-5Imp'!BA$263-BC5</f>
        <v>0</v>
      </c>
      <c r="BD7" s="228"/>
    </row>
    <row r="8" spans="1:56" ht="20" customHeight="1" thickTop="1">
      <c r="B8" s="37" t="s">
        <v>25</v>
      </c>
      <c r="C8" s="152">
        <f>1/$A$1*'[1]4701-5Imp'!B$266</f>
        <v>7.1670941250000009E-2</v>
      </c>
      <c r="D8" s="219">
        <f>1/$A$1*'[1]4701-5Imp'!C$266</f>
        <v>4.9717524999999999E-2</v>
      </c>
      <c r="E8" s="219">
        <f>1/$A$1*'[1]4701-5Imp'!D$266</f>
        <v>2.6175768333333332E-2</v>
      </c>
      <c r="F8" s="219">
        <f>1/$A$1*'[1]4701-5Imp'!E$266</f>
        <v>4.8718349582410087E-2</v>
      </c>
      <c r="G8" s="219">
        <f>1/$A$1*'[1]4701-5Imp'!F$266</f>
        <v>6.2871999999999997E-2</v>
      </c>
      <c r="H8" s="219">
        <f>1/$A$1*'[1]4701-5Imp'!G$266</f>
        <v>5.6830036249999993E-2</v>
      </c>
      <c r="I8" s="219">
        <f>1/$A$1*'[1]4701-5Imp'!H$266</f>
        <v>5.0338459999999995E-2</v>
      </c>
      <c r="J8" s="219">
        <f>1/$A$1*'[1]4701-5Imp'!I$266</f>
        <v>3.3053184444444446E-2</v>
      </c>
      <c r="K8" s="219">
        <f>1/$A$1*'[1]4701-5Imp'!J$266</f>
        <v>3.3300171999999996E-2</v>
      </c>
      <c r="L8" s="219">
        <f>1/$A$1*'[1]4701-5Imp'!K$266</f>
        <v>1.9830116000000002E-2</v>
      </c>
      <c r="M8" s="219">
        <f>1/$A$1*'[1]4701-5Imp'!L$266</f>
        <v>1.2817119166666667E-2</v>
      </c>
      <c r="N8" s="219">
        <f>1/$A$1*'[1]4701-5Imp'!M$266</f>
        <v>1.7137855000000004E-2</v>
      </c>
      <c r="O8" s="219">
        <f>1/$A$1*'[1]4701-5Imp'!N$266</f>
        <v>0</v>
      </c>
      <c r="P8" s="219">
        <f>1/$A$1*'[1]4701-5Imp'!O$266</f>
        <v>0</v>
      </c>
      <c r="Q8" s="219">
        <f>1/$A$1*'[1]4701-5Imp'!P$266</f>
        <v>2.9638624999999998E-2</v>
      </c>
      <c r="R8" s="219">
        <f>1/$A$1*'[1]4701-5Imp'!Q$266</f>
        <v>2.6059503999999997E-2</v>
      </c>
      <c r="S8" s="219">
        <f>1/$A$1*'[1]4701-5Imp'!R$266</f>
        <v>8.6399999999999997E-4</v>
      </c>
      <c r="T8" s="219">
        <f>1/$A$1*'[1]4701-5Imp'!S$266</f>
        <v>6.6E-4</v>
      </c>
      <c r="U8" s="219">
        <f>1/$A$1*'[1]4701-5Imp'!T$266</f>
        <v>0</v>
      </c>
      <c r="V8" s="219">
        <f>1/$A$1*'[1]4701-5Imp'!U$266</f>
        <v>2.1285624E-2</v>
      </c>
      <c r="W8" s="219">
        <f>1/$A$1*'[1]4701-5Imp'!V$266</f>
        <v>1.8299281000000001E-2</v>
      </c>
      <c r="X8" s="219">
        <f>1/$A$1*'[1]4701-5Imp'!W$266</f>
        <v>1.6037851999999998E-2</v>
      </c>
      <c r="Y8" s="219">
        <f>1/$A$1*'[1]4701-5Imp'!X$266</f>
        <v>1.8307725722999997E-2</v>
      </c>
      <c r="Z8" s="219">
        <f>1/$A$1*'[1]4701-5Imp'!Y$266</f>
        <v>2.8629851456999995E-2</v>
      </c>
      <c r="AA8" s="219">
        <f>1/$A$1*'[1]4701-5Imp'!Z$266</f>
        <v>0</v>
      </c>
      <c r="AB8" s="206">
        <f>1/$A$1*'[1]4701-5Imp'!AA$266</f>
        <v>0</v>
      </c>
      <c r="AC8" s="25"/>
      <c r="AD8" s="152">
        <f>1/1000*'[1]4701-5Imp'!AB$266</f>
        <v>4.9489566000000006E-2</v>
      </c>
      <c r="AE8" s="219">
        <f>1/1000*'[1]4701-5Imp'!AC$266</f>
        <v>2.5473061000000002E-2</v>
      </c>
      <c r="AF8" s="219">
        <f>1/1000*'[1]4701-5Imp'!AD$266</f>
        <v>1.0691099999999999E-2</v>
      </c>
      <c r="AG8" s="219">
        <f>1/1000*'[1]4701-5Imp'!AE$266</f>
        <v>2.5528000000000002E-2</v>
      </c>
      <c r="AH8" s="219">
        <f>1/1000*'[1]4701-5Imp'!AF$266</f>
        <v>4.3656E-2</v>
      </c>
      <c r="AI8" s="219">
        <f>1/1000*'[1]4701-5Imp'!AG$266</f>
        <v>4.5362194999999994E-2</v>
      </c>
      <c r="AJ8" s="219">
        <f>1/1000*'[1]4701-5Imp'!AH$266</f>
        <v>3.4395678000000006E-2</v>
      </c>
      <c r="AK8" s="219">
        <f>1/1000*'[1]4701-5Imp'!AI$266</f>
        <v>2.8952623E-2</v>
      </c>
      <c r="AL8" s="219">
        <f>1/1000*'[1]4701-5Imp'!AJ$266</f>
        <v>3.0373183999999998E-2</v>
      </c>
      <c r="AM8" s="219">
        <f>1/1000*'[1]4701-5Imp'!AK$266</f>
        <v>1.8735400000000003E-2</v>
      </c>
      <c r="AN8" s="219">
        <f>1/1000*'[1]4701-5Imp'!AL$266</f>
        <v>1.4954271999999999E-2</v>
      </c>
      <c r="AO8" s="219">
        <f>1/1000*'[1]4701-5Imp'!AM$266</f>
        <v>2.0565425999999998E-2</v>
      </c>
      <c r="AP8" s="219">
        <f>1/1000*'[1]4701-5Imp'!AN$266</f>
        <v>1.9660847999999998E-2</v>
      </c>
      <c r="AQ8" s="219">
        <f>1/1000*'[1]4701-5Imp'!AO$266</f>
        <v>2.8222831E-2</v>
      </c>
      <c r="AR8" s="219">
        <f>1/1000*'[1]4701-5Imp'!AP$266</f>
        <v>3.515045E-2</v>
      </c>
      <c r="AS8" s="219">
        <f>1/1000*'[1]4701-5Imp'!AQ$266</f>
        <v>3.2818021000000003E-2</v>
      </c>
      <c r="AT8" s="219">
        <f>1/1000*'[1]4701-5Imp'!AR$266</f>
        <v>2.5861446999999999E-2</v>
      </c>
      <c r="AU8" s="219">
        <f>1/1000*'[1]4701-5Imp'!AS$266</f>
        <v>2.5262933000000001E-2</v>
      </c>
      <c r="AV8" s="219">
        <f>1/1000*'[1]4701-5Imp'!AT$266</f>
        <v>2.3289323000000001E-2</v>
      </c>
      <c r="AW8" s="219">
        <f>1/1000*'[1]4701-5Imp'!AU$266</f>
        <v>2.5944468999999998E-2</v>
      </c>
      <c r="AX8" s="219">
        <f>1/1000*'[1]4701-5Imp'!AV$266</f>
        <v>2.0818046E-2</v>
      </c>
      <c r="AY8" s="219">
        <f>1/1000*'[1]4701-5Imp'!AW$266</f>
        <v>1.7849730999999997E-2</v>
      </c>
      <c r="AZ8" s="219">
        <f>1/1000*'[1]4701-5Imp'!AX$266</f>
        <v>2.3074787999999999E-2</v>
      </c>
      <c r="BA8" s="219">
        <f>1/1000*'[1]4701-5Imp'!AY$266</f>
        <v>2.685363E-2</v>
      </c>
      <c r="BB8" s="219">
        <f>1/1000*'[1]4701-5Imp'!AZ$266</f>
        <v>0</v>
      </c>
      <c r="BC8" s="206">
        <f>1/1000*'[1]4701-5Imp'!BA$266</f>
        <v>0</v>
      </c>
      <c r="BD8" s="228"/>
    </row>
    <row r="9" spans="1:56">
      <c r="B9" s="18" t="s">
        <v>49</v>
      </c>
      <c r="C9" s="31">
        <f>1/$A$1*'[1]4701-5Imp'!B$211</f>
        <v>6.5634941250000009E-2</v>
      </c>
      <c r="D9" s="22">
        <f>1/$A$1*'[1]4701-5Imp'!C$211</f>
        <v>4.1643525000000001E-2</v>
      </c>
      <c r="E9" s="22">
        <f>1/$A$1*'[1]4701-5Imp'!D$211</f>
        <v>1.5211768333333332E-2</v>
      </c>
      <c r="F9" s="22">
        <f>1/$A$1*'[1]4701-5Imp'!E$211</f>
        <v>4.4977349582410085E-2</v>
      </c>
      <c r="G9" s="22">
        <f>1/$A$1*'[1]4701-5Imp'!F$211</f>
        <v>6.2871999999999997E-2</v>
      </c>
      <c r="H9" s="22">
        <f>1/$A$1*'[1]4701-5Imp'!G$211</f>
        <v>5.6830036249999993E-2</v>
      </c>
      <c r="I9" s="22">
        <f>1/$A$1*'[1]4701-5Imp'!H$211</f>
        <v>4.3114459999999993E-2</v>
      </c>
      <c r="J9" s="22">
        <f>1/$A$1*'[1]4701-5Imp'!I$211</f>
        <v>3.2885184444444444E-2</v>
      </c>
      <c r="K9" s="22">
        <f>1/$A$1*'[1]4701-5Imp'!J$211</f>
        <v>2.9637171999999993E-2</v>
      </c>
      <c r="L9" s="22">
        <f>1/$A$1*'[1]4701-5Imp'!K$211</f>
        <v>1.8149116E-2</v>
      </c>
      <c r="M9" s="22">
        <f>1/$A$1*'[1]4701-5Imp'!L$211</f>
        <v>1.2718119166666667E-2</v>
      </c>
      <c r="N9" s="22">
        <f>1/$A$1*'[1]4701-5Imp'!M$211</f>
        <v>1.7137855000000004E-2</v>
      </c>
      <c r="O9" s="22">
        <f>1/$A$1*'[1]4701-5Imp'!N$211</f>
        <v>0</v>
      </c>
      <c r="P9" s="22">
        <f>1/$A$1*'[1]4701-5Imp'!O$211</f>
        <v>0</v>
      </c>
      <c r="Q9" s="22">
        <f>1/$A$1*'[1]4701-5Imp'!P$211</f>
        <v>2.9638624999999998E-2</v>
      </c>
      <c r="R9" s="22">
        <f>1/$A$1*'[1]4701-5Imp'!Q$211</f>
        <v>2.6059503999999997E-2</v>
      </c>
      <c r="S9" s="22">
        <f>1/$A$1*'[1]4701-5Imp'!R$211</f>
        <v>8.6399999999999997E-4</v>
      </c>
      <c r="T9" s="22">
        <f>1/$A$1*'[1]4701-5Imp'!S$211</f>
        <v>6.6E-4</v>
      </c>
      <c r="U9" s="22">
        <f>1/$A$1*'[1]4701-5Imp'!T$211</f>
        <v>0</v>
      </c>
      <c r="V9" s="22">
        <f>1/$A$1*'[1]4701-5Imp'!U$211</f>
        <v>2.1285624E-2</v>
      </c>
      <c r="W9" s="22">
        <f>1/$A$1*'[1]4701-5Imp'!V$211</f>
        <v>1.8299281000000001E-2</v>
      </c>
      <c r="X9" s="22">
        <f>1/$A$1*'[1]4701-5Imp'!W$211</f>
        <v>1.6037851999999998E-2</v>
      </c>
      <c r="Y9" s="22">
        <f>1/$A$1*'[1]4701-5Imp'!X$211</f>
        <v>1.8307725722999997E-2</v>
      </c>
      <c r="Z9" s="22">
        <f>1/$A$1*'[1]4701-5Imp'!Y$211</f>
        <v>2.8629851456999995E-2</v>
      </c>
      <c r="AA9" s="22">
        <f>1/$A$1*'[1]4701-5Imp'!Z$211</f>
        <v>0</v>
      </c>
      <c r="AB9" s="21">
        <f>1/$A$1*'[1]4701-5Imp'!AA$211</f>
        <v>0</v>
      </c>
      <c r="AC9" s="25"/>
      <c r="AD9" s="17">
        <f>1/1000*'[1]4701-5Imp'!AB$211</f>
        <v>4.6477872000000003E-2</v>
      </c>
      <c r="AE9" s="12">
        <f>1/1000*'[1]4701-5Imp'!AC$211</f>
        <v>2.3096186000000001E-2</v>
      </c>
      <c r="AF9" s="12">
        <f>1/1000*'[1]4701-5Imp'!AD$211</f>
        <v>7.1904629999999994E-3</v>
      </c>
      <c r="AG9" s="12">
        <f>1/1000*'[1]4701-5Imp'!AE$211</f>
        <v>2.3876000000000001E-2</v>
      </c>
      <c r="AH9" s="12">
        <f>1/1000*'[1]4701-5Imp'!AF$211</f>
        <v>4.3656E-2</v>
      </c>
      <c r="AI9" s="12">
        <f>1/1000*'[1]4701-5Imp'!AG$211</f>
        <v>4.5362194999999994E-2</v>
      </c>
      <c r="AJ9" s="12">
        <f>1/1000*'[1]4701-5Imp'!AH$211</f>
        <v>3.3535887E-2</v>
      </c>
      <c r="AK9" s="12">
        <f>1/1000*'[1]4701-5Imp'!AI$211</f>
        <v>2.8762354E-2</v>
      </c>
      <c r="AL9" s="12">
        <f>1/1000*'[1]4701-5Imp'!AJ$211</f>
        <v>2.9333103999999999E-2</v>
      </c>
      <c r="AM9" s="12">
        <f>1/1000*'[1]4701-5Imp'!AK$211</f>
        <v>1.8027709000000003E-2</v>
      </c>
      <c r="AN9" s="12">
        <f>1/1000*'[1]4701-5Imp'!AL$211</f>
        <v>1.4887177999999999E-2</v>
      </c>
      <c r="AO9" s="12">
        <f>1/1000*'[1]4701-5Imp'!AM$211</f>
        <v>2.0565425999999998E-2</v>
      </c>
      <c r="AP9" s="12">
        <f>1/1000*'[1]4701-5Imp'!AN$211</f>
        <v>1.9660847999999998E-2</v>
      </c>
      <c r="AQ9" s="12">
        <f>1/1000*'[1]4701-5Imp'!AO$211</f>
        <v>2.8222831E-2</v>
      </c>
      <c r="AR9" s="12">
        <f>1/1000*'[1]4701-5Imp'!AP$211</f>
        <v>3.515045E-2</v>
      </c>
      <c r="AS9" s="12">
        <f>1/1000*'[1]4701-5Imp'!AQ$211</f>
        <v>3.2818021000000003E-2</v>
      </c>
      <c r="AT9" s="12">
        <f>1/1000*'[1]4701-5Imp'!AR$211</f>
        <v>2.5861446999999999E-2</v>
      </c>
      <c r="AU9" s="12">
        <f>1/1000*'[1]4701-5Imp'!AS$211</f>
        <v>2.5262933000000001E-2</v>
      </c>
      <c r="AV9" s="12">
        <f>1/1000*'[1]4701-5Imp'!AT$211</f>
        <v>2.3289323000000001E-2</v>
      </c>
      <c r="AW9" s="12">
        <f>1/1000*'[1]4701-5Imp'!AU$211</f>
        <v>2.5944468999999998E-2</v>
      </c>
      <c r="AX9" s="12">
        <f>1/1000*'[1]4701-5Imp'!AV$211</f>
        <v>2.0818046E-2</v>
      </c>
      <c r="AY9" s="12">
        <f>1/1000*'[1]4701-5Imp'!AW$211</f>
        <v>1.7849730999999997E-2</v>
      </c>
      <c r="AZ9" s="12">
        <f>1/1000*'[1]4701-5Imp'!AX$211</f>
        <v>2.3074787999999999E-2</v>
      </c>
      <c r="BA9" s="12">
        <f>1/1000*'[1]4701-5Imp'!AY$211</f>
        <v>2.685363E-2</v>
      </c>
      <c r="BB9" s="12">
        <f>1/1000*'[1]4701-5Imp'!AZ$211</f>
        <v>0</v>
      </c>
      <c r="BC9" s="33">
        <f>1/1000*'[1]4701-5Imp'!BA$211</f>
        <v>0</v>
      </c>
      <c r="BD9" s="228"/>
    </row>
    <row r="10" spans="1:56">
      <c r="B10" s="19" t="s">
        <v>24</v>
      </c>
      <c r="C10" s="81">
        <f t="shared" ref="C10:AB10" si="2">C8-SUM(C9:C9)</f>
        <v>6.0359999999999997E-3</v>
      </c>
      <c r="D10" s="82">
        <f t="shared" si="2"/>
        <v>8.0739999999999978E-3</v>
      </c>
      <c r="E10" s="82">
        <f t="shared" si="2"/>
        <v>1.0964E-2</v>
      </c>
      <c r="F10" s="82">
        <f t="shared" si="2"/>
        <v>3.7410000000000013E-3</v>
      </c>
      <c r="G10" s="82">
        <f t="shared" si="2"/>
        <v>0</v>
      </c>
      <c r="H10" s="82">
        <f t="shared" si="2"/>
        <v>0</v>
      </c>
      <c r="I10" s="82">
        <f t="shared" si="2"/>
        <v>7.2240000000000013E-3</v>
      </c>
      <c r="J10" s="82">
        <f t="shared" si="2"/>
        <v>1.6800000000000148E-4</v>
      </c>
      <c r="K10" s="82">
        <f t="shared" si="2"/>
        <v>3.6630000000000031E-3</v>
      </c>
      <c r="L10" s="82">
        <f t="shared" si="2"/>
        <v>1.6810000000000019E-3</v>
      </c>
      <c r="M10" s="82">
        <f t="shared" si="2"/>
        <v>9.900000000000013E-5</v>
      </c>
      <c r="N10" s="82">
        <f t="shared" si="2"/>
        <v>0</v>
      </c>
      <c r="O10" s="82">
        <f t="shared" si="2"/>
        <v>0</v>
      </c>
      <c r="P10" s="82">
        <f t="shared" si="2"/>
        <v>0</v>
      </c>
      <c r="Q10" s="82">
        <f t="shared" si="2"/>
        <v>0</v>
      </c>
      <c r="R10" s="82">
        <f t="shared" si="2"/>
        <v>0</v>
      </c>
      <c r="S10" s="82">
        <f t="shared" si="2"/>
        <v>0</v>
      </c>
      <c r="T10" s="82">
        <f t="shared" si="2"/>
        <v>0</v>
      </c>
      <c r="U10" s="82">
        <f t="shared" si="2"/>
        <v>0</v>
      </c>
      <c r="V10" s="82">
        <f t="shared" si="2"/>
        <v>0</v>
      </c>
      <c r="W10" s="82">
        <f t="shared" si="2"/>
        <v>0</v>
      </c>
      <c r="X10" s="82">
        <f t="shared" si="2"/>
        <v>0</v>
      </c>
      <c r="Y10" s="82">
        <f t="shared" si="2"/>
        <v>0</v>
      </c>
      <c r="Z10" s="82">
        <f t="shared" si="2"/>
        <v>0</v>
      </c>
      <c r="AA10" s="82">
        <f t="shared" si="2"/>
        <v>0</v>
      </c>
      <c r="AB10" s="83">
        <f t="shared" si="2"/>
        <v>0</v>
      </c>
      <c r="AC10" s="25"/>
      <c r="AD10" s="41">
        <f t="shared" ref="AD10:BC10" si="3">AD8-SUM(AD9:AD9)</f>
        <v>3.0116940000000023E-3</v>
      </c>
      <c r="AE10" s="42">
        <f t="shared" si="3"/>
        <v>2.3768750000000005E-3</v>
      </c>
      <c r="AF10" s="42">
        <f t="shared" si="3"/>
        <v>3.5006369999999992E-3</v>
      </c>
      <c r="AG10" s="42">
        <f t="shared" si="3"/>
        <v>1.6520000000000007E-3</v>
      </c>
      <c r="AH10" s="42">
        <f t="shared" si="3"/>
        <v>0</v>
      </c>
      <c r="AI10" s="42">
        <f t="shared" si="3"/>
        <v>0</v>
      </c>
      <c r="AJ10" s="42">
        <f t="shared" si="3"/>
        <v>8.5979100000000558E-4</v>
      </c>
      <c r="AK10" s="42">
        <f t="shared" si="3"/>
        <v>1.9026899999999985E-4</v>
      </c>
      <c r="AL10" s="42">
        <f t="shared" si="3"/>
        <v>1.0400799999999988E-3</v>
      </c>
      <c r="AM10" s="42">
        <f t="shared" si="3"/>
        <v>7.0769099999999988E-4</v>
      </c>
      <c r="AN10" s="42">
        <f t="shared" si="3"/>
        <v>6.7094000000000181E-5</v>
      </c>
      <c r="AO10" s="42">
        <f t="shared" si="3"/>
        <v>0</v>
      </c>
      <c r="AP10" s="42">
        <f t="shared" si="3"/>
        <v>0</v>
      </c>
      <c r="AQ10" s="42">
        <f t="shared" si="3"/>
        <v>0</v>
      </c>
      <c r="AR10" s="42">
        <f t="shared" si="3"/>
        <v>0</v>
      </c>
      <c r="AS10" s="42">
        <f t="shared" si="3"/>
        <v>0</v>
      </c>
      <c r="AT10" s="42">
        <f t="shared" si="3"/>
        <v>0</v>
      </c>
      <c r="AU10" s="42">
        <f t="shared" si="3"/>
        <v>0</v>
      </c>
      <c r="AV10" s="42">
        <f t="shared" si="3"/>
        <v>0</v>
      </c>
      <c r="AW10" s="42">
        <f t="shared" si="3"/>
        <v>0</v>
      </c>
      <c r="AX10" s="42">
        <f t="shared" si="3"/>
        <v>0</v>
      </c>
      <c r="AY10" s="42">
        <f t="shared" si="3"/>
        <v>0</v>
      </c>
      <c r="AZ10" s="42">
        <f t="shared" si="3"/>
        <v>0</v>
      </c>
      <c r="BA10" s="42">
        <f t="shared" si="3"/>
        <v>0</v>
      </c>
      <c r="BB10" s="42">
        <f t="shared" si="3"/>
        <v>0</v>
      </c>
      <c r="BC10" s="43">
        <f t="shared" si="3"/>
        <v>0</v>
      </c>
      <c r="BD10" s="228"/>
    </row>
    <row r="11" spans="1:56" ht="20" customHeight="1">
      <c r="B11" s="20" t="s">
        <v>110</v>
      </c>
      <c r="C11" s="165">
        <f>1/$A$1*'[1]4701-5Imp'!B$269</f>
        <v>1.0935219999999999</v>
      </c>
      <c r="D11" s="166">
        <f>1/$A$1*'[1]4701-5Imp'!C$269</f>
        <v>1.0211480000000004</v>
      </c>
      <c r="E11" s="166">
        <f>1/$A$1*'[1]4701-5Imp'!D$269</f>
        <v>0.96238099999999971</v>
      </c>
      <c r="F11" s="166">
        <f>1/$A$1*'[1]4701-5Imp'!E$269</f>
        <v>0.96228399999999992</v>
      </c>
      <c r="G11" s="166">
        <f>1/$A$1*'[1]4701-5Imp'!F$269</f>
        <v>1.1215269999999999</v>
      </c>
      <c r="H11" s="166">
        <f>1/$A$1*'[1]4701-5Imp'!G$269</f>
        <v>1.2546919999999999</v>
      </c>
      <c r="I11" s="166">
        <f>1/$A$1*'[1]4701-5Imp'!H$269</f>
        <v>1.2948040000000001</v>
      </c>
      <c r="J11" s="166">
        <f>1/$A$1*'[1]4701-5Imp'!I$269</f>
        <v>1.3891399999999998</v>
      </c>
      <c r="K11" s="166">
        <f>1/$A$1*'[1]4701-5Imp'!J$269</f>
        <v>1.4046970000000001</v>
      </c>
      <c r="L11" s="166">
        <f>1/$A$1*'[1]4701-5Imp'!K$269</f>
        <v>1.2766729999999997</v>
      </c>
      <c r="M11" s="166">
        <f>1/$A$1*'[1]4701-5Imp'!L$269</f>
        <v>1.7294349999999996</v>
      </c>
      <c r="N11" s="166">
        <f>1/$A$1*'[1]4701-5Imp'!M$269</f>
        <v>1.7985979999999999</v>
      </c>
      <c r="O11" s="166">
        <f>1/$A$1*'[1]4701-5Imp'!N$269</f>
        <v>1.8058779999999999</v>
      </c>
      <c r="P11" s="166">
        <f>1/$A$1*'[1]4701-5Imp'!O$269</f>
        <v>2.1338359999999996</v>
      </c>
      <c r="Q11" s="166">
        <f>1/$A$1*'[1]4701-5Imp'!P$269</f>
        <v>2.1099689919999998</v>
      </c>
      <c r="R11" s="166">
        <f>1/$A$1*'[1]4701-5Imp'!Q$269</f>
        <v>2.0980129999999995</v>
      </c>
      <c r="S11" s="166">
        <f>1/$A$1*'[1]4701-5Imp'!R$269</f>
        <v>2.318168</v>
      </c>
      <c r="T11" s="166">
        <f>1/$A$1*'[1]4701-5Imp'!S$269</f>
        <v>2.2152129999999994</v>
      </c>
      <c r="U11" s="166">
        <f>1/$A$1*'[1]4701-5Imp'!T$269</f>
        <v>2.303048</v>
      </c>
      <c r="V11" s="166">
        <f>1/$A$1*'[1]4701-5Imp'!U$269</f>
        <v>2.1822569999999999</v>
      </c>
      <c r="W11" s="166">
        <f>1/$A$1*'[1]4701-5Imp'!V$269</f>
        <v>2.100909959</v>
      </c>
      <c r="X11" s="166">
        <f>1/$A$1*'[1]4701-5Imp'!W$269</f>
        <v>2.3901800959999995</v>
      </c>
      <c r="Y11" s="166">
        <f>1/$A$1*'[1]4701-5Imp'!X$269</f>
        <v>2.4303939588159995</v>
      </c>
      <c r="Z11" s="166">
        <f>1/$A$1*'[1]4701-5Imp'!Y$269</f>
        <v>2.8701729999999999</v>
      </c>
      <c r="AA11" s="166">
        <f>1/$A$1*'[1]4701-5Imp'!Z$269</f>
        <v>0</v>
      </c>
      <c r="AB11" s="167">
        <f>1/$A$1*'[1]4701-5Imp'!AA$269</f>
        <v>0</v>
      </c>
      <c r="AC11" s="25"/>
      <c r="AD11" s="165">
        <f>1/1000*'[1]4701-5Imp'!AB$269</f>
        <v>0.49717368499999998</v>
      </c>
      <c r="AE11" s="166">
        <f>1/1000*'[1]4701-5Imp'!AC$269</f>
        <v>0.39665457900000001</v>
      </c>
      <c r="AF11" s="166">
        <f>1/1000*'[1]4701-5Imp'!AD$269</f>
        <v>0.35272463100000001</v>
      </c>
      <c r="AG11" s="166">
        <f>1/1000*'[1]4701-5Imp'!AE$269</f>
        <v>0.44428899999999999</v>
      </c>
      <c r="AH11" s="166">
        <f>1/1000*'[1]4701-5Imp'!AF$269</f>
        <v>0.46784600000000004</v>
      </c>
      <c r="AI11" s="166">
        <f>1/1000*'[1]4701-5Imp'!AG$269</f>
        <v>0.55382773299999999</v>
      </c>
      <c r="AJ11" s="166">
        <f>1/1000*'[1]4701-5Imp'!AH$269</f>
        <v>0.60440963699999994</v>
      </c>
      <c r="AK11" s="166">
        <f>1/1000*'[1]4701-5Imp'!AI$269</f>
        <v>0.71103030099999986</v>
      </c>
      <c r="AL11" s="166">
        <f>1/1000*'[1]4701-5Imp'!AJ$269</f>
        <v>0.87753009699999995</v>
      </c>
      <c r="AM11" s="166">
        <f>1/1000*'[1]4701-5Imp'!AK$269</f>
        <v>0.526949581</v>
      </c>
      <c r="AN11" s="166">
        <f>1/1000*'[1]4701-5Imp'!AL$269</f>
        <v>0.95528865799999996</v>
      </c>
      <c r="AO11" s="166">
        <f>1/1000*'[1]4701-5Imp'!AM$269</f>
        <v>1.047717848</v>
      </c>
      <c r="AP11" s="166">
        <f>1/1000*'[1]4701-5Imp'!AN$269</f>
        <v>0.98140799200000006</v>
      </c>
      <c r="AQ11" s="166">
        <f>1/1000*'[1]4701-5Imp'!AO$269</f>
        <v>1.186923478</v>
      </c>
      <c r="AR11" s="166">
        <f>1/1000*'[1]4701-5Imp'!AP$269</f>
        <v>1.1640245740000004</v>
      </c>
      <c r="AS11" s="166">
        <f>1/1000*'[1]4701-5Imp'!AQ$269</f>
        <v>1.1704548639999999</v>
      </c>
      <c r="AT11" s="166">
        <f>1/1000*'[1]4701-5Imp'!AR$269</f>
        <v>1.0507120459999999</v>
      </c>
      <c r="AU11" s="166">
        <f>1/1000*'[1]4701-5Imp'!AS$269</f>
        <v>1.190202067</v>
      </c>
      <c r="AV11" s="166">
        <f>1/1000*'[1]4701-5Imp'!AT$269</f>
        <v>1.4748155510000003</v>
      </c>
      <c r="AW11" s="166">
        <f>1/1000*'[1]4701-5Imp'!AU$269</f>
        <v>1.452449077</v>
      </c>
      <c r="AX11" s="166">
        <f>1/1000*'[1]4701-5Imp'!AV$269</f>
        <v>1.1221191119999998</v>
      </c>
      <c r="AY11" s="166">
        <f>1/1000*'[1]4701-5Imp'!AW$269</f>
        <v>1.6463771889999999</v>
      </c>
      <c r="AZ11" s="166">
        <f>1/1000*'[1]4701-5Imp'!AX$269</f>
        <v>2.0391225569999998</v>
      </c>
      <c r="BA11" s="166">
        <f>1/1000*'[1]4701-5Imp'!AY$269</f>
        <v>1.7007447490000001</v>
      </c>
      <c r="BB11" s="166">
        <f>1/1000*'[1]4701-5Imp'!AZ$269</f>
        <v>0</v>
      </c>
      <c r="BC11" s="167">
        <f>1/1000*'[1]4701-5Imp'!BA$269</f>
        <v>0</v>
      </c>
      <c r="BD11" s="228"/>
    </row>
    <row r="12" spans="1:56">
      <c r="B12" s="18" t="s">
        <v>35</v>
      </c>
      <c r="C12" s="16">
        <f>1/$A$1*'[1]4701-5Imp'!B$31</f>
        <v>1.055693</v>
      </c>
      <c r="D12" s="32">
        <f>1/$A$1*'[1]4701-5Imp'!C$31</f>
        <v>0.99804000000000015</v>
      </c>
      <c r="E12" s="32">
        <f>1/$A$1*'[1]4701-5Imp'!D$31</f>
        <v>0.94871299999999981</v>
      </c>
      <c r="F12" s="32">
        <f>1/$A$1*'[1]4701-5Imp'!E$31</f>
        <v>0.93847899999999995</v>
      </c>
      <c r="G12" s="32">
        <f>1/$A$1*'[1]4701-5Imp'!F$31</f>
        <v>1.074476</v>
      </c>
      <c r="H12" s="32">
        <f>1/$A$1*'[1]4701-5Imp'!G$31</f>
        <v>1.1991769999999999</v>
      </c>
      <c r="I12" s="32">
        <f>1/$A$1*'[1]4701-5Imp'!H$31</f>
        <v>1.2258830000000001</v>
      </c>
      <c r="J12" s="32">
        <f>1/$A$1*'[1]4701-5Imp'!I$31</f>
        <v>1.2857299999999998</v>
      </c>
      <c r="K12" s="32">
        <f>1/$A$1*'[1]4701-5Imp'!J$31</f>
        <v>1.3222640000000001</v>
      </c>
      <c r="L12" s="32">
        <f>1/$A$1*'[1]4701-5Imp'!K$31</f>
        <v>1.2525669999999998</v>
      </c>
      <c r="M12" s="32">
        <f>1/$A$1*'[1]4701-5Imp'!L$31</f>
        <v>1.7068859999999997</v>
      </c>
      <c r="N12" s="32">
        <f>1/$A$1*'[1]4701-5Imp'!M$31</f>
        <v>1.7615179999999999</v>
      </c>
      <c r="O12" s="32">
        <f>1/$A$1*'[1]4701-5Imp'!N$31</f>
        <v>1.7622959999999999</v>
      </c>
      <c r="P12" s="32">
        <f>1/$A$1*'[1]4701-5Imp'!O$31</f>
        <v>2.019784</v>
      </c>
      <c r="Q12" s="32">
        <f>1/$A$1*'[1]4701-5Imp'!P$31</f>
        <v>1.8900819919999996</v>
      </c>
      <c r="R12" s="32">
        <f>1/$A$1*'[1]4701-5Imp'!Q$31</f>
        <v>1.883891</v>
      </c>
      <c r="S12" s="32">
        <f>1/$A$1*'[1]4701-5Imp'!R$31</f>
        <v>2.083323</v>
      </c>
      <c r="T12" s="32">
        <f>1/$A$1*'[1]4701-5Imp'!S$31</f>
        <v>1.9456449999999996</v>
      </c>
      <c r="U12" s="32">
        <f>1/$A$1*'[1]4701-5Imp'!T$31</f>
        <v>2.0550959999999998</v>
      </c>
      <c r="V12" s="32">
        <f>1/$A$1*'[1]4701-5Imp'!U$31</f>
        <v>2.0523199999999995</v>
      </c>
      <c r="W12" s="32">
        <f>1/$A$1*'[1]4701-5Imp'!V$31</f>
        <v>2.0066677389999996</v>
      </c>
      <c r="X12" s="32">
        <f>1/$A$1*'[1]4701-5Imp'!W$31</f>
        <v>2.2649654769999996</v>
      </c>
      <c r="Y12" s="32">
        <f>1/$A$1*'[1]4701-5Imp'!X$31</f>
        <v>2.2980240255489996</v>
      </c>
      <c r="Z12" s="32">
        <f>1/$A$1*'[1]4701-5Imp'!Y$31</f>
        <v>2.6910239999999996</v>
      </c>
      <c r="AA12" s="32">
        <f>1/$A$1*'[1]4701-5Imp'!Z$31</f>
        <v>0</v>
      </c>
      <c r="AB12" s="13">
        <f>1/$A$1*'[1]4701-5Imp'!AA$31</f>
        <v>0</v>
      </c>
      <c r="AC12" s="25"/>
      <c r="AD12" s="15">
        <f>1/1000*'[1]4701-5Imp'!AB$31</f>
        <v>0.47635333599999996</v>
      </c>
      <c r="AE12" s="9">
        <f>1/1000*'[1]4701-5Imp'!AC$31</f>
        <v>0.38671393599999998</v>
      </c>
      <c r="AF12" s="9">
        <f>1/1000*'[1]4701-5Imp'!AD$31</f>
        <v>0.34782023099999998</v>
      </c>
      <c r="AG12" s="9">
        <f>1/1000*'[1]4701-5Imp'!AE$31</f>
        <v>0.43820799999999999</v>
      </c>
      <c r="AH12" s="9">
        <f>1/1000*'[1]4701-5Imp'!AF$31</f>
        <v>0.45516600000000002</v>
      </c>
      <c r="AI12" s="9">
        <f>1/1000*'[1]4701-5Imp'!AG$31</f>
        <v>0.53299715400000003</v>
      </c>
      <c r="AJ12" s="9">
        <f>1/1000*'[1]4701-5Imp'!AH$31</f>
        <v>0.576039046</v>
      </c>
      <c r="AK12" s="9">
        <f>1/1000*'[1]4701-5Imp'!AI$31</f>
        <v>0.67455217099999998</v>
      </c>
      <c r="AL12" s="9">
        <f>1/1000*'[1]4701-5Imp'!AJ$31</f>
        <v>0.84706951399999997</v>
      </c>
      <c r="AM12" s="9">
        <f>1/1000*'[1]4701-5Imp'!AK$31</f>
        <v>0.51956810099999995</v>
      </c>
      <c r="AN12" s="9">
        <f>1/1000*'[1]4701-5Imp'!AL$31</f>
        <v>0.94115001399999998</v>
      </c>
      <c r="AO12" s="9">
        <f>1/1000*'[1]4701-5Imp'!AM$31</f>
        <v>1.0246432219999999</v>
      </c>
      <c r="AP12" s="9">
        <f>1/1000*'[1]4701-5Imp'!AN$31</f>
        <v>0.95821505400000007</v>
      </c>
      <c r="AQ12" s="9">
        <f>1/1000*'[1]4701-5Imp'!AO$31</f>
        <v>1.1526936379999999</v>
      </c>
      <c r="AR12" s="9">
        <f>1/1000*'[1]4701-5Imp'!AP$31</f>
        <v>1.1021860400000001</v>
      </c>
      <c r="AS12" s="9">
        <f>1/1000*'[1]4701-5Imp'!AQ$31</f>
        <v>1.1184140869999999</v>
      </c>
      <c r="AT12" s="9">
        <f>1/1000*'[1]4701-5Imp'!AR$31</f>
        <v>1.0008468799999999</v>
      </c>
      <c r="AU12" s="9">
        <f>1/1000*'[1]4701-5Imp'!AS$31</f>
        <v>1.1333498040000001</v>
      </c>
      <c r="AV12" s="9">
        <f>1/1000*'[1]4701-5Imp'!AT$31</f>
        <v>1.4002171570000002</v>
      </c>
      <c r="AW12" s="9">
        <f>1/1000*'[1]4701-5Imp'!AU$31</f>
        <v>1.3848025900000001</v>
      </c>
      <c r="AX12" s="9">
        <f>1/1000*'[1]4701-5Imp'!AV$31</f>
        <v>1.0723442649999999</v>
      </c>
      <c r="AY12" s="9">
        <f>1/1000*'[1]4701-5Imp'!AW$31</f>
        <v>1.560961805</v>
      </c>
      <c r="AZ12" s="9">
        <f>1/1000*'[1]4701-5Imp'!AX$31</f>
        <v>1.931574208</v>
      </c>
      <c r="BA12" s="9">
        <f>1/1000*'[1]4701-5Imp'!AY$31</f>
        <v>1.588633754</v>
      </c>
      <c r="BB12" s="9">
        <f>1/1000*'[1]4701-5Imp'!AZ$31</f>
        <v>0</v>
      </c>
      <c r="BC12" s="10">
        <f>1/1000*'[1]4701-5Imp'!BA$31</f>
        <v>0</v>
      </c>
      <c r="BD12" s="228"/>
    </row>
    <row r="13" spans="1:56">
      <c r="B13" s="18" t="s">
        <v>38</v>
      </c>
      <c r="C13" s="31">
        <f>1/$A$1*'[1]4701-5Imp'!B$46</f>
        <v>3.7829000000000002E-2</v>
      </c>
      <c r="D13" s="22">
        <f>1/$A$1*'[1]4701-5Imp'!C$46</f>
        <v>2.3023999999999999E-2</v>
      </c>
      <c r="E13" s="22">
        <f>1/$A$1*'[1]4701-5Imp'!D$46</f>
        <v>1.3649999999999999E-2</v>
      </c>
      <c r="F13" s="22">
        <f>1/$A$1*'[1]4701-5Imp'!E$46</f>
        <v>2.3804999999999996E-2</v>
      </c>
      <c r="G13" s="22">
        <f>1/$A$1*'[1]4701-5Imp'!F$46</f>
        <v>4.7051000000000003E-2</v>
      </c>
      <c r="H13" s="22">
        <f>1/$A$1*'[1]4701-5Imp'!G$46</f>
        <v>5.5514999999999995E-2</v>
      </c>
      <c r="I13" s="22">
        <f>1/$A$1*'[1]4701-5Imp'!H$46</f>
        <v>6.3531000000000004E-2</v>
      </c>
      <c r="J13" s="22">
        <f>1/$A$1*'[1]4701-5Imp'!I$46</f>
        <v>0.10341</v>
      </c>
      <c r="K13" s="22">
        <f>1/$A$1*'[1]4701-5Imp'!J$46</f>
        <v>8.2432999999999992E-2</v>
      </c>
      <c r="L13" s="22">
        <f>1/$A$1*'[1]4701-5Imp'!K$46</f>
        <v>2.4105999999999995E-2</v>
      </c>
      <c r="M13" s="22">
        <f>1/$A$1*'[1]4701-5Imp'!L$46</f>
        <v>2.2548999999999996E-2</v>
      </c>
      <c r="N13" s="22">
        <f>1/$A$1*'[1]4701-5Imp'!M$46</f>
        <v>3.7079999999999995E-2</v>
      </c>
      <c r="O13" s="22">
        <f>1/$A$1*'[1]4701-5Imp'!N$46</f>
        <v>4.3582000000000003E-2</v>
      </c>
      <c r="P13" s="22">
        <f>1/$A$1*'[1]4701-5Imp'!O$46</f>
        <v>0.113874</v>
      </c>
      <c r="Q13" s="22">
        <f>1/$A$1*'[1]4701-5Imp'!P$46</f>
        <v>0.21121899999999999</v>
      </c>
      <c r="R13" s="22">
        <f>1/$A$1*'[1]4701-5Imp'!Q$46</f>
        <v>0.21389899999999998</v>
      </c>
      <c r="S13" s="22">
        <f>1/$A$1*'[1]4701-5Imp'!R$46</f>
        <v>0.234845</v>
      </c>
      <c r="T13" s="22">
        <f>1/$A$1*'[1]4701-5Imp'!S$46</f>
        <v>0.26956799999999997</v>
      </c>
      <c r="U13" s="22">
        <f>1/$A$1*'[1]4701-5Imp'!T$46</f>
        <v>0.24795200000000001</v>
      </c>
      <c r="V13" s="22">
        <f>1/$A$1*'[1]4701-5Imp'!U$46</f>
        <v>0.129937</v>
      </c>
      <c r="W13" s="22">
        <f>1/$A$1*'[1]4701-5Imp'!V$46</f>
        <v>9.4242219999999988E-2</v>
      </c>
      <c r="X13" s="22">
        <f>1/$A$1*'[1]4701-5Imp'!W$46</f>
        <v>8.4898374999999984E-2</v>
      </c>
      <c r="Y13" s="22">
        <f>1/$A$1*'[1]4701-5Imp'!X$46</f>
        <v>4.9236395960999997E-2</v>
      </c>
      <c r="Z13" s="22">
        <f>1/$A$1*'[1]4701-5Imp'!Y$46</f>
        <v>2.4561999999999997E-2</v>
      </c>
      <c r="AA13" s="22">
        <f>1/$A$1*'[1]4701-5Imp'!Z$46</f>
        <v>0</v>
      </c>
      <c r="AB13" s="21">
        <f>1/$A$1*'[1]4701-5Imp'!AA$46</f>
        <v>0</v>
      </c>
      <c r="AC13" s="25"/>
      <c r="AD13" s="17">
        <f>1/1000*'[1]4701-5Imp'!AB$46</f>
        <v>2.0820349000000002E-2</v>
      </c>
      <c r="AE13" s="12">
        <f>1/1000*'[1]4701-5Imp'!AC$46</f>
        <v>9.8811190000000007E-3</v>
      </c>
      <c r="AF13" s="12">
        <f>1/1000*'[1]4701-5Imp'!AD$46</f>
        <v>4.8806750000000001E-3</v>
      </c>
      <c r="AG13" s="12">
        <f>1/1000*'[1]4701-5Imp'!AE$46</f>
        <v>6.0810000000000005E-3</v>
      </c>
      <c r="AH13" s="12">
        <f>1/1000*'[1]4701-5Imp'!AF$46</f>
        <v>1.268E-2</v>
      </c>
      <c r="AI13" s="12">
        <f>1/1000*'[1]4701-5Imp'!AG$46</f>
        <v>2.0830578999999998E-2</v>
      </c>
      <c r="AJ13" s="12">
        <f>1/1000*'[1]4701-5Imp'!AH$46</f>
        <v>2.5585690000000001E-2</v>
      </c>
      <c r="AK13" s="12">
        <f>1/1000*'[1]4701-5Imp'!AI$46</f>
        <v>3.6478129999999991E-2</v>
      </c>
      <c r="AL13" s="12">
        <f>1/1000*'[1]4701-5Imp'!AJ$46</f>
        <v>3.0460582999999999E-2</v>
      </c>
      <c r="AM13" s="12">
        <f>1/1000*'[1]4701-5Imp'!AK$46</f>
        <v>7.3814800000000002E-3</v>
      </c>
      <c r="AN13" s="12">
        <f>1/1000*'[1]4701-5Imp'!AL$46</f>
        <v>1.4138643999999999E-2</v>
      </c>
      <c r="AO13" s="12">
        <f>1/1000*'[1]4701-5Imp'!AM$46</f>
        <v>2.3074625999999997E-2</v>
      </c>
      <c r="AP13" s="12">
        <f>1/1000*'[1]4701-5Imp'!AN$46</f>
        <v>2.3192938E-2</v>
      </c>
      <c r="AQ13" s="12">
        <f>1/1000*'[1]4701-5Imp'!AO$46</f>
        <v>3.4197794000000004E-2</v>
      </c>
      <c r="AR13" s="12">
        <f>1/1000*'[1]4701-5Imp'!AP$46</f>
        <v>5.7171746999999995E-2</v>
      </c>
      <c r="AS13" s="12">
        <f>1/1000*'[1]4701-5Imp'!AQ$46</f>
        <v>5.1959708E-2</v>
      </c>
      <c r="AT13" s="12">
        <f>1/1000*'[1]4701-5Imp'!AR$46</f>
        <v>4.9865165999999995E-2</v>
      </c>
      <c r="AU13" s="12">
        <f>1/1000*'[1]4701-5Imp'!AS$46</f>
        <v>5.6852263E-2</v>
      </c>
      <c r="AV13" s="12">
        <f>1/1000*'[1]4701-5Imp'!AT$46</f>
        <v>7.4598393999999998E-2</v>
      </c>
      <c r="AW13" s="12">
        <f>1/1000*'[1]4701-5Imp'!AU$46</f>
        <v>6.7646486999999991E-2</v>
      </c>
      <c r="AX13" s="12">
        <f>1/1000*'[1]4701-5Imp'!AV$46</f>
        <v>4.9774847000000004E-2</v>
      </c>
      <c r="AY13" s="12">
        <f>1/1000*'[1]4701-5Imp'!AW$46</f>
        <v>5.9349722000000001E-2</v>
      </c>
      <c r="AZ13" s="12">
        <f>1/1000*'[1]4701-5Imp'!AX$46</f>
        <v>4.1221803000000001E-2</v>
      </c>
      <c r="BA13" s="12">
        <f>1/1000*'[1]4701-5Imp'!AY$46</f>
        <v>1.7300889999999999E-2</v>
      </c>
      <c r="BB13" s="12">
        <f>1/1000*'[1]4701-5Imp'!AZ$46</f>
        <v>0</v>
      </c>
      <c r="BC13" s="33">
        <f>1/1000*'[1]4701-5Imp'!BA$46</f>
        <v>0</v>
      </c>
      <c r="BD13" s="228"/>
    </row>
    <row r="14" spans="1:56">
      <c r="B14" s="18" t="s">
        <v>84</v>
      </c>
      <c r="C14" s="31">
        <f>1/$A$1*'[1]4701-5Imp'!B$248</f>
        <v>0</v>
      </c>
      <c r="D14" s="22">
        <f>1/$A$1*'[1]4701-5Imp'!C$248</f>
        <v>0</v>
      </c>
      <c r="E14" s="22">
        <f>1/$A$1*'[1]4701-5Imp'!D$248</f>
        <v>0</v>
      </c>
      <c r="F14" s="22">
        <f>1/$A$1*'[1]4701-5Imp'!E$248</f>
        <v>0</v>
      </c>
      <c r="G14" s="22">
        <f>1/$A$1*'[1]4701-5Imp'!F$248</f>
        <v>0</v>
      </c>
      <c r="H14" s="22">
        <f>1/$A$1*'[1]4701-5Imp'!G$248</f>
        <v>0</v>
      </c>
      <c r="I14" s="22">
        <f>1/$A$1*'[1]4701-5Imp'!H$248</f>
        <v>0</v>
      </c>
      <c r="J14" s="22">
        <f>1/$A$1*'[1]4701-5Imp'!I$248</f>
        <v>0</v>
      </c>
      <c r="K14" s="22">
        <f>1/$A$1*'[1]4701-5Imp'!J$248</f>
        <v>0</v>
      </c>
      <c r="L14" s="22">
        <f>1/$A$1*'[1]4701-5Imp'!K$248</f>
        <v>0</v>
      </c>
      <c r="M14" s="22">
        <f>1/$A$1*'[1]4701-5Imp'!L$248</f>
        <v>0</v>
      </c>
      <c r="N14" s="22">
        <f>1/$A$1*'[1]4701-5Imp'!M$248</f>
        <v>0</v>
      </c>
      <c r="O14" s="22">
        <f>1/$A$1*'[1]4701-5Imp'!N$248</f>
        <v>0</v>
      </c>
      <c r="P14" s="22">
        <f>1/$A$1*'[1]4701-5Imp'!O$248</f>
        <v>0</v>
      </c>
      <c r="Q14" s="22">
        <f>1/$A$1*'[1]4701-5Imp'!P$248</f>
        <v>8.3069999999999984E-3</v>
      </c>
      <c r="R14" s="22">
        <f>1/$A$1*'[1]4701-5Imp'!Q$248</f>
        <v>0</v>
      </c>
      <c r="S14" s="22">
        <f>1/$A$1*'[1]4701-5Imp'!R$248</f>
        <v>0</v>
      </c>
      <c r="T14" s="22">
        <f>1/$A$1*'[1]4701-5Imp'!S$248</f>
        <v>0</v>
      </c>
      <c r="U14" s="22">
        <f>1/$A$1*'[1]4701-5Imp'!T$248</f>
        <v>0</v>
      </c>
      <c r="V14" s="22">
        <f>1/$A$1*'[1]4701-5Imp'!U$248</f>
        <v>0</v>
      </c>
      <c r="W14" s="22">
        <f>1/$A$1*'[1]4701-5Imp'!V$248</f>
        <v>0</v>
      </c>
      <c r="X14" s="22">
        <f>1/$A$1*'[1]4701-5Imp'!W$248</f>
        <v>4.0316243999999994E-2</v>
      </c>
      <c r="Y14" s="22">
        <f>1/$A$1*'[1]4701-5Imp'!X$248</f>
        <v>8.3133537305999983E-2</v>
      </c>
      <c r="Z14" s="22">
        <f>1/$A$1*'[1]4701-5Imp'!Y$248</f>
        <v>0.15458699999999997</v>
      </c>
      <c r="AA14" s="22">
        <f>1/$A$1*'[1]4701-5Imp'!Z$248</f>
        <v>0</v>
      </c>
      <c r="AB14" s="21">
        <f>1/$A$1*'[1]4701-5Imp'!AA$248</f>
        <v>0</v>
      </c>
      <c r="AC14" s="25"/>
      <c r="AD14" s="17">
        <f>1/1000*'[1]4701-5Imp'!AB$248</f>
        <v>0</v>
      </c>
      <c r="AE14" s="12">
        <f>1/1000*'[1]4701-5Imp'!AC$248</f>
        <v>0</v>
      </c>
      <c r="AF14" s="12">
        <f>1/1000*'[1]4701-5Imp'!AD$248</f>
        <v>0</v>
      </c>
      <c r="AG14" s="12">
        <f>1/1000*'[1]4701-5Imp'!AE$248</f>
        <v>0</v>
      </c>
      <c r="AH14" s="12">
        <f>1/1000*'[1]4701-5Imp'!AF$248</f>
        <v>0</v>
      </c>
      <c r="AI14" s="12">
        <f>1/1000*'[1]4701-5Imp'!AG$248</f>
        <v>0</v>
      </c>
      <c r="AJ14" s="12">
        <f>1/1000*'[1]4701-5Imp'!AH$248</f>
        <v>0</v>
      </c>
      <c r="AK14" s="12">
        <f>1/1000*'[1]4701-5Imp'!AI$248</f>
        <v>0</v>
      </c>
      <c r="AL14" s="12">
        <f>1/1000*'[1]4701-5Imp'!AJ$248</f>
        <v>0</v>
      </c>
      <c r="AM14" s="12">
        <f>1/1000*'[1]4701-5Imp'!AK$248</f>
        <v>0</v>
      </c>
      <c r="AN14" s="12">
        <f>1/1000*'[1]4701-5Imp'!AL$248</f>
        <v>0</v>
      </c>
      <c r="AO14" s="12">
        <f>1/1000*'[1]4701-5Imp'!AM$248</f>
        <v>0</v>
      </c>
      <c r="AP14" s="12">
        <f>1/1000*'[1]4701-5Imp'!AN$248</f>
        <v>0</v>
      </c>
      <c r="AQ14" s="12">
        <f>1/1000*'[1]4701-5Imp'!AO$248</f>
        <v>0</v>
      </c>
      <c r="AR14" s="12">
        <f>1/1000*'[1]4701-5Imp'!AP$248</f>
        <v>4.5596769999999998E-3</v>
      </c>
      <c r="AS14" s="12">
        <f>1/1000*'[1]4701-5Imp'!AQ$248</f>
        <v>0</v>
      </c>
      <c r="AT14" s="12">
        <f>1/1000*'[1]4701-5Imp'!AR$248</f>
        <v>0</v>
      </c>
      <c r="AU14" s="12">
        <f>1/1000*'[1]4701-5Imp'!AS$248</f>
        <v>0</v>
      </c>
      <c r="AV14" s="12">
        <f>1/1000*'[1]4701-5Imp'!AT$248</f>
        <v>0</v>
      </c>
      <c r="AW14" s="12">
        <f>1/1000*'[1]4701-5Imp'!AU$248</f>
        <v>0</v>
      </c>
      <c r="AX14" s="12">
        <f>1/1000*'[1]4701-5Imp'!AV$248</f>
        <v>0</v>
      </c>
      <c r="AY14" s="12">
        <f>1/1000*'[1]4701-5Imp'!AW$248</f>
        <v>2.6065662E-2</v>
      </c>
      <c r="AZ14" s="12">
        <f>1/1000*'[1]4701-5Imp'!AX$248</f>
        <v>6.6326546E-2</v>
      </c>
      <c r="BA14" s="12">
        <f>1/1000*'[1]4701-5Imp'!AY$248</f>
        <v>9.4810104999999992E-2</v>
      </c>
      <c r="BB14" s="12">
        <f>1/1000*'[1]4701-5Imp'!AZ$248</f>
        <v>0</v>
      </c>
      <c r="BC14" s="33">
        <f>1/1000*'[1]4701-5Imp'!BA$248</f>
        <v>0</v>
      </c>
      <c r="BD14" s="228"/>
    </row>
    <row r="15" spans="1:56">
      <c r="B15" s="19" t="s">
        <v>24</v>
      </c>
      <c r="C15" s="81">
        <f t="shared" ref="C15:AB15" si="4">C11-SUM(C12:C14)</f>
        <v>0</v>
      </c>
      <c r="D15" s="82">
        <f t="shared" si="4"/>
        <v>8.400000000019503E-5</v>
      </c>
      <c r="E15" s="82">
        <f t="shared" si="4"/>
        <v>1.7999999999851468E-5</v>
      </c>
      <c r="F15" s="82">
        <f t="shared" si="4"/>
        <v>0</v>
      </c>
      <c r="G15" s="82">
        <f t="shared" si="4"/>
        <v>0</v>
      </c>
      <c r="H15" s="82">
        <f t="shared" si="4"/>
        <v>0</v>
      </c>
      <c r="I15" s="82">
        <f t="shared" si="4"/>
        <v>5.3900000000000059E-3</v>
      </c>
      <c r="J15" s="82">
        <f t="shared" si="4"/>
        <v>0</v>
      </c>
      <c r="K15" s="82">
        <f t="shared" si="4"/>
        <v>0</v>
      </c>
      <c r="L15" s="82">
        <f t="shared" si="4"/>
        <v>0</v>
      </c>
      <c r="M15" s="82">
        <f t="shared" si="4"/>
        <v>0</v>
      </c>
      <c r="N15" s="82">
        <f t="shared" si="4"/>
        <v>0</v>
      </c>
      <c r="O15" s="82">
        <f t="shared" si="4"/>
        <v>0</v>
      </c>
      <c r="P15" s="82">
        <f t="shared" si="4"/>
        <v>1.7799999999956739E-4</v>
      </c>
      <c r="Q15" s="82">
        <f t="shared" si="4"/>
        <v>3.6100000000027777E-4</v>
      </c>
      <c r="R15" s="82">
        <f t="shared" si="4"/>
        <v>2.2299999999964015E-4</v>
      </c>
      <c r="S15" s="82">
        <f t="shared" si="4"/>
        <v>0</v>
      </c>
      <c r="T15" s="82">
        <f t="shared" si="4"/>
        <v>0</v>
      </c>
      <c r="U15" s="82">
        <f t="shared" si="4"/>
        <v>0</v>
      </c>
      <c r="V15" s="82">
        <f t="shared" si="4"/>
        <v>0</v>
      </c>
      <c r="W15" s="82">
        <f t="shared" si="4"/>
        <v>0</v>
      </c>
      <c r="X15" s="82">
        <f t="shared" si="4"/>
        <v>0</v>
      </c>
      <c r="Y15" s="82">
        <f t="shared" si="4"/>
        <v>0</v>
      </c>
      <c r="Z15" s="82">
        <f t="shared" si="4"/>
        <v>0</v>
      </c>
      <c r="AA15" s="82">
        <f t="shared" si="4"/>
        <v>0</v>
      </c>
      <c r="AB15" s="83">
        <f t="shared" si="4"/>
        <v>0</v>
      </c>
      <c r="AC15" s="25"/>
      <c r="AD15" s="81">
        <f t="shared" ref="AD15:BC15" si="5">AD11-SUM(AD12:AD14)</f>
        <v>0</v>
      </c>
      <c r="AE15" s="82">
        <f t="shared" si="5"/>
        <v>5.9524000000032995E-5</v>
      </c>
      <c r="AF15" s="82">
        <f t="shared" si="5"/>
        <v>2.3725000000029972E-5</v>
      </c>
      <c r="AG15" s="82">
        <f t="shared" si="5"/>
        <v>0</v>
      </c>
      <c r="AH15" s="82">
        <f t="shared" si="5"/>
        <v>0</v>
      </c>
      <c r="AI15" s="82">
        <f t="shared" si="5"/>
        <v>0</v>
      </c>
      <c r="AJ15" s="82">
        <f t="shared" si="5"/>
        <v>2.7849009999999508E-3</v>
      </c>
      <c r="AK15" s="82">
        <f t="shared" si="5"/>
        <v>0</v>
      </c>
      <c r="AL15" s="82">
        <f t="shared" si="5"/>
        <v>0</v>
      </c>
      <c r="AM15" s="82">
        <f t="shared" si="5"/>
        <v>0</v>
      </c>
      <c r="AN15" s="82">
        <f t="shared" si="5"/>
        <v>0</v>
      </c>
      <c r="AO15" s="82">
        <f t="shared" si="5"/>
        <v>0</v>
      </c>
      <c r="AP15" s="82">
        <f t="shared" si="5"/>
        <v>0</v>
      </c>
      <c r="AQ15" s="82">
        <f t="shared" si="5"/>
        <v>3.2046000000063302E-5</v>
      </c>
      <c r="AR15" s="82">
        <f t="shared" si="5"/>
        <v>1.0711000000029891E-4</v>
      </c>
      <c r="AS15" s="82">
        <f t="shared" si="5"/>
        <v>8.1068999999933666E-5</v>
      </c>
      <c r="AT15" s="82">
        <f t="shared" si="5"/>
        <v>0</v>
      </c>
      <c r="AU15" s="82">
        <f t="shared" si="5"/>
        <v>0</v>
      </c>
      <c r="AV15" s="82">
        <f t="shared" si="5"/>
        <v>0</v>
      </c>
      <c r="AW15" s="82">
        <f t="shared" si="5"/>
        <v>0</v>
      </c>
      <c r="AX15" s="82">
        <f t="shared" si="5"/>
        <v>0</v>
      </c>
      <c r="AY15" s="82">
        <f t="shared" si="5"/>
        <v>0</v>
      </c>
      <c r="AZ15" s="82">
        <f t="shared" si="5"/>
        <v>0</v>
      </c>
      <c r="BA15" s="82">
        <f t="shared" si="5"/>
        <v>0</v>
      </c>
      <c r="BB15" s="82">
        <f t="shared" si="5"/>
        <v>0</v>
      </c>
      <c r="BC15" s="83">
        <f t="shared" si="5"/>
        <v>0</v>
      </c>
      <c r="BD15" s="228"/>
    </row>
    <row r="16" spans="1:56" ht="20" customHeight="1">
      <c r="B16" s="20" t="s">
        <v>46</v>
      </c>
      <c r="C16" s="152">
        <f>1/$A$1*'[1]4701-5Imp'!B$267</f>
        <v>2.614E-3</v>
      </c>
      <c r="D16" s="219">
        <f>1/$A$1*'[1]4701-5Imp'!C$267</f>
        <v>1.1488E-2</v>
      </c>
      <c r="E16" s="219">
        <f>1/$A$1*'[1]4701-5Imp'!D$267</f>
        <v>1.0799999999999998E-3</v>
      </c>
      <c r="F16" s="219">
        <f>1/$A$1*'[1]4701-5Imp'!E$267</f>
        <v>3.545E-3</v>
      </c>
      <c r="G16" s="219">
        <f>1/$A$1*'[1]4701-5Imp'!F$267</f>
        <v>1.9989999999999999E-3</v>
      </c>
      <c r="H16" s="219">
        <f>1/$A$1*'[1]4701-5Imp'!G$267</f>
        <v>4.1805999999999989E-2</v>
      </c>
      <c r="I16" s="219">
        <f>1/$A$1*'[1]4701-5Imp'!H$267</f>
        <v>4.8137999999999986E-2</v>
      </c>
      <c r="J16" s="219">
        <f>1/$A$1*'[1]4701-5Imp'!I$267</f>
        <v>4.0734999999999993E-2</v>
      </c>
      <c r="K16" s="219">
        <f>1/$A$1*'[1]4701-5Imp'!J$267</f>
        <v>2.1428999999999997E-2</v>
      </c>
      <c r="L16" s="219">
        <f>1/$A$1*'[1]4701-5Imp'!K$267</f>
        <v>1.91E-3</v>
      </c>
      <c r="M16" s="219">
        <f>1/$A$1*'[1]4701-5Imp'!L$267</f>
        <v>9.2949999999999994E-3</v>
      </c>
      <c r="N16" s="219">
        <f>1/$A$1*'[1]4701-5Imp'!M$267</f>
        <v>1.4598999999999997E-2</v>
      </c>
      <c r="O16" s="219">
        <f>1/$A$1*'[1]4701-5Imp'!N$267</f>
        <v>3.6249999999999993E-3</v>
      </c>
      <c r="P16" s="219">
        <f>1/$A$1*'[1]4701-5Imp'!O$267</f>
        <v>6.6239999999999997E-3</v>
      </c>
      <c r="Q16" s="219">
        <f>1/$A$1*'[1]4701-5Imp'!P$267</f>
        <v>7.1659999999999988E-3</v>
      </c>
      <c r="R16" s="219">
        <f>1/$A$1*'[1]4701-5Imp'!Q$267</f>
        <v>1.9254999999999998E-2</v>
      </c>
      <c r="S16" s="219">
        <f>1/$A$1*'[1]4701-5Imp'!R$267</f>
        <v>2.1968999999999995E-2</v>
      </c>
      <c r="T16" s="219">
        <f>1/$A$1*'[1]4701-5Imp'!S$267</f>
        <v>2.5037999999999998E-2</v>
      </c>
      <c r="U16" s="219">
        <f>1/$A$1*'[1]4701-5Imp'!T$267</f>
        <v>2.0752999999999997E-2</v>
      </c>
      <c r="V16" s="219">
        <f>1/$A$1*'[1]4701-5Imp'!U$267</f>
        <v>5.7569999999999991E-3</v>
      </c>
      <c r="W16" s="219">
        <f>1/$A$1*'[1]4701-5Imp'!V$267</f>
        <v>3.5026345999999993E-2</v>
      </c>
      <c r="X16" s="219">
        <f>1/$A$1*'[1]4701-5Imp'!W$267</f>
        <v>1.9191492000000001E-2</v>
      </c>
      <c r="Y16" s="219">
        <f>1/$A$1*'[1]4701-5Imp'!X$267</f>
        <v>1.7254264332999994E-2</v>
      </c>
      <c r="Z16" s="219">
        <f>1/$A$1*'[1]4701-5Imp'!Y$267</f>
        <v>2.4409999999999996E-3</v>
      </c>
      <c r="AA16" s="219">
        <f>1/$A$1*'[1]4701-5Imp'!Z$267</f>
        <v>0</v>
      </c>
      <c r="AB16" s="206">
        <f>1/$A$1*'[1]4701-5Imp'!AA$267</f>
        <v>0</v>
      </c>
      <c r="AC16" s="89"/>
      <c r="AD16" s="152">
        <f>1/1000*'[1]4701-5Imp'!AB$267</f>
        <v>1.6178149999999999E-3</v>
      </c>
      <c r="AE16" s="219">
        <f>1/1000*'[1]4701-5Imp'!AC$267</f>
        <v>4.3073390000000003E-3</v>
      </c>
      <c r="AF16" s="219">
        <f>1/1000*'[1]4701-5Imp'!AD$267</f>
        <v>2.8763300000000003E-4</v>
      </c>
      <c r="AG16" s="219">
        <f>1/1000*'[1]4701-5Imp'!AE$267</f>
        <v>2.346E-3</v>
      </c>
      <c r="AH16" s="219">
        <f>1/1000*'[1]4701-5Imp'!AF$267</f>
        <v>9.3999999999999997E-4</v>
      </c>
      <c r="AI16" s="219">
        <f>1/1000*'[1]4701-5Imp'!AG$267</f>
        <v>1.4678577999999999E-2</v>
      </c>
      <c r="AJ16" s="219">
        <f>1/1000*'[1]4701-5Imp'!AH$267</f>
        <v>1.1984944999999999E-2</v>
      </c>
      <c r="AK16" s="219">
        <f>1/1000*'[1]4701-5Imp'!AI$267</f>
        <v>2.7079928E-2</v>
      </c>
      <c r="AL16" s="219">
        <f>1/1000*'[1]4701-5Imp'!AJ$267</f>
        <v>1.2259530999999999E-2</v>
      </c>
      <c r="AM16" s="219">
        <f>1/1000*'[1]4701-5Imp'!AK$267</f>
        <v>1.4617509999999998E-3</v>
      </c>
      <c r="AN16" s="219">
        <f>1/1000*'[1]4701-5Imp'!AL$267</f>
        <v>5.4216790000000004E-3</v>
      </c>
      <c r="AO16" s="219">
        <f>1/1000*'[1]4701-5Imp'!AM$267</f>
        <v>8.8028350000000002E-3</v>
      </c>
      <c r="AP16" s="219">
        <f>1/1000*'[1]4701-5Imp'!AN$267</f>
        <v>8.6974349999999999E-3</v>
      </c>
      <c r="AQ16" s="219">
        <f>1/1000*'[1]4701-5Imp'!AO$267</f>
        <v>1.0639319000000001E-2</v>
      </c>
      <c r="AR16" s="219">
        <f>1/1000*'[1]4701-5Imp'!AP$267</f>
        <v>1.4248831E-2</v>
      </c>
      <c r="AS16" s="219">
        <f>1/1000*'[1]4701-5Imp'!AQ$267</f>
        <v>1.4819758999999998E-2</v>
      </c>
      <c r="AT16" s="219">
        <f>1/1000*'[1]4701-5Imp'!AR$267</f>
        <v>1.3204252E-2</v>
      </c>
      <c r="AU16" s="219">
        <f>1/1000*'[1]4701-5Imp'!AS$267</f>
        <v>1.5406263E-2</v>
      </c>
      <c r="AV16" s="219">
        <f>1/1000*'[1]4701-5Imp'!AT$267</f>
        <v>1.2363148000000001E-2</v>
      </c>
      <c r="AW16" s="219">
        <f>1/1000*'[1]4701-5Imp'!AU$267</f>
        <v>8.9807410000000004E-3</v>
      </c>
      <c r="AX16" s="219">
        <f>1/1000*'[1]4701-5Imp'!AV$267</f>
        <v>1.6912157000000001E-2</v>
      </c>
      <c r="AY16" s="219">
        <f>1/1000*'[1]4701-5Imp'!AW$267</f>
        <v>1.2428885999999998E-2</v>
      </c>
      <c r="AZ16" s="219">
        <f>1/1000*'[1]4701-5Imp'!AX$267</f>
        <v>1.3801177999999999E-2</v>
      </c>
      <c r="BA16" s="219">
        <f>1/1000*'[1]4701-5Imp'!AY$267</f>
        <v>8.5797399999999989E-3</v>
      </c>
      <c r="BB16" s="219">
        <f>1/1000*'[1]4701-5Imp'!AZ$267</f>
        <v>0</v>
      </c>
      <c r="BC16" s="206">
        <f>1/1000*'[1]4701-5Imp'!BA$267</f>
        <v>0</v>
      </c>
      <c r="BD16" s="228"/>
    </row>
    <row r="17" spans="2:56">
      <c r="B17" s="5" t="s">
        <v>29</v>
      </c>
      <c r="C17" s="17">
        <f>1/$A$1*'[1]4701-5Imp'!B$109</f>
        <v>0</v>
      </c>
      <c r="D17" s="12">
        <f>1/$A$1*'[1]4701-5Imp'!C$109</f>
        <v>1.0056999999999998E-2</v>
      </c>
      <c r="E17" s="12">
        <f>1/$A$1*'[1]4701-5Imp'!D$109</f>
        <v>0</v>
      </c>
      <c r="F17" s="12">
        <f>1/$A$1*'[1]4701-5Imp'!E$109</f>
        <v>4.64E-4</v>
      </c>
      <c r="G17" s="12">
        <f>1/$A$1*'[1]4701-5Imp'!F$109</f>
        <v>0</v>
      </c>
      <c r="H17" s="12">
        <f>1/$A$1*'[1]4701-5Imp'!G$109</f>
        <v>4.0107999999999991E-2</v>
      </c>
      <c r="I17" s="12">
        <f>1/$A$1*'[1]4701-5Imp'!H$109</f>
        <v>4.3258999999999999E-2</v>
      </c>
      <c r="J17" s="12">
        <f>1/$A$1*'[1]4701-5Imp'!I$109</f>
        <v>3.5989E-2</v>
      </c>
      <c r="K17" s="12">
        <f>1/$A$1*'[1]4701-5Imp'!J$109</f>
        <v>4.0119999999999999E-3</v>
      </c>
      <c r="L17" s="12">
        <f>1/$A$1*'[1]4701-5Imp'!K$109</f>
        <v>9.6999999999999986E-5</v>
      </c>
      <c r="M17" s="12">
        <f>1/$A$1*'[1]4701-5Imp'!L$109</f>
        <v>0</v>
      </c>
      <c r="N17" s="12">
        <f>1/$A$1*'[1]4701-5Imp'!M$109</f>
        <v>0</v>
      </c>
      <c r="O17" s="12">
        <f>1/$A$1*'[1]4701-5Imp'!N$109</f>
        <v>0</v>
      </c>
      <c r="P17" s="12">
        <f>1/$A$1*'[1]4701-5Imp'!O$109</f>
        <v>2.1700000000000001E-3</v>
      </c>
      <c r="Q17" s="12">
        <f>1/$A$1*'[1]4701-5Imp'!P$109</f>
        <v>3.6039999999999996E-3</v>
      </c>
      <c r="R17" s="12">
        <f>1/$A$1*'[1]4701-5Imp'!Q$109</f>
        <v>6.0699999999999999E-3</v>
      </c>
      <c r="S17" s="12">
        <f>1/$A$1*'[1]4701-5Imp'!R$109</f>
        <v>0</v>
      </c>
      <c r="T17" s="12">
        <f>1/$A$1*'[1]4701-5Imp'!S$109</f>
        <v>0</v>
      </c>
      <c r="U17" s="12">
        <f>1/$A$1*'[1]4701-5Imp'!T$109</f>
        <v>1.0000000000000001E-5</v>
      </c>
      <c r="V17" s="12">
        <f>1/$A$1*'[1]4701-5Imp'!U$109</f>
        <v>9.9999999999999995E-7</v>
      </c>
      <c r="W17" s="12">
        <f>1/$A$1*'[1]4701-5Imp'!V$109</f>
        <v>0</v>
      </c>
      <c r="X17" s="12">
        <f>1/$A$1*'[1]4701-5Imp'!W$109</f>
        <v>0</v>
      </c>
      <c r="Y17" s="12">
        <f>1/$A$1*'[1]4701-5Imp'!X$109</f>
        <v>0</v>
      </c>
      <c r="Z17" s="12">
        <f>1/$A$1*'[1]4701-5Imp'!Y$109</f>
        <v>0</v>
      </c>
      <c r="AA17" s="12">
        <f>1/$A$1*'[1]4701-5Imp'!Z$109</f>
        <v>0</v>
      </c>
      <c r="AB17" s="33">
        <f>1/$A$1*'[1]4701-5Imp'!AA$109</f>
        <v>0</v>
      </c>
      <c r="AC17" s="89"/>
      <c r="AD17" s="17">
        <f>1/1000*'[1]4701-5Imp'!AB$109</f>
        <v>0</v>
      </c>
      <c r="AE17" s="12">
        <f>1/1000*'[1]4701-5Imp'!AC$109</f>
        <v>3.3314579999999998E-3</v>
      </c>
      <c r="AF17" s="12">
        <f>1/1000*'[1]4701-5Imp'!AD$109</f>
        <v>0</v>
      </c>
      <c r="AG17" s="12">
        <f>1/1000*'[1]4701-5Imp'!AE$109</f>
        <v>7.2999999999999999E-5</v>
      </c>
      <c r="AH17" s="12">
        <f>1/1000*'[1]4701-5Imp'!AF$109</f>
        <v>0</v>
      </c>
      <c r="AI17" s="12">
        <f>1/1000*'[1]4701-5Imp'!AG$109</f>
        <v>1.3790407000000001E-2</v>
      </c>
      <c r="AJ17" s="12">
        <f>1/1000*'[1]4701-5Imp'!AH$109</f>
        <v>1.0679426999999998E-2</v>
      </c>
      <c r="AK17" s="12">
        <f>1/1000*'[1]4701-5Imp'!AI$109</f>
        <v>2.5891994999999998E-2</v>
      </c>
      <c r="AL17" s="12">
        <f>1/1000*'[1]4701-5Imp'!AJ$109</f>
        <v>3.1140130000000001E-3</v>
      </c>
      <c r="AM17" s="12">
        <f>1/1000*'[1]4701-5Imp'!AK$109</f>
        <v>4.8772E-5</v>
      </c>
      <c r="AN17" s="12">
        <f>1/1000*'[1]4701-5Imp'!AL$109</f>
        <v>0</v>
      </c>
      <c r="AO17" s="12">
        <f>1/1000*'[1]4701-5Imp'!AM$109</f>
        <v>0</v>
      </c>
      <c r="AP17" s="12">
        <f>1/1000*'[1]4701-5Imp'!AN$109</f>
        <v>0</v>
      </c>
      <c r="AQ17" s="12">
        <f>1/1000*'[1]4701-5Imp'!AO$109</f>
        <v>1.2584340000000001E-3</v>
      </c>
      <c r="AR17" s="12">
        <f>1/1000*'[1]4701-5Imp'!AP$109</f>
        <v>2.1169929999999997E-3</v>
      </c>
      <c r="AS17" s="12">
        <f>1/1000*'[1]4701-5Imp'!AQ$109</f>
        <v>3.0710850000000003E-3</v>
      </c>
      <c r="AT17" s="12">
        <f>1/1000*'[1]4701-5Imp'!AR$109</f>
        <v>0</v>
      </c>
      <c r="AU17" s="12">
        <f>1/1000*'[1]4701-5Imp'!AS$109</f>
        <v>0</v>
      </c>
      <c r="AV17" s="12">
        <f>1/1000*'[1]4701-5Imp'!AT$109</f>
        <v>1.2363E-5</v>
      </c>
      <c r="AW17" s="12">
        <f>1/1000*'[1]4701-5Imp'!AU$109</f>
        <v>2.3520000000000001E-6</v>
      </c>
      <c r="AX17" s="12">
        <f>1/1000*'[1]4701-5Imp'!AV$109</f>
        <v>0</v>
      </c>
      <c r="AY17" s="12">
        <f>1/1000*'[1]4701-5Imp'!AW$109</f>
        <v>0</v>
      </c>
      <c r="AZ17" s="12">
        <f>1/1000*'[1]4701-5Imp'!AX$109</f>
        <v>0</v>
      </c>
      <c r="BA17" s="12">
        <f>1/1000*'[1]4701-5Imp'!AY$109</f>
        <v>0</v>
      </c>
      <c r="BB17" s="12">
        <f>1/1000*'[1]4701-5Imp'!AZ$109</f>
        <v>0</v>
      </c>
      <c r="BC17" s="33">
        <f>1/1000*'[1]4701-5Imp'!BA$109</f>
        <v>0</v>
      </c>
      <c r="BD17" s="228"/>
    </row>
    <row r="18" spans="2:56">
      <c r="B18" s="5" t="s">
        <v>138</v>
      </c>
      <c r="C18" s="17">
        <f>1/$A$1*'[1]4701-5Imp'!B$187</f>
        <v>0</v>
      </c>
      <c r="D18" s="12">
        <f>1/$A$1*'[1]4701-5Imp'!C$187</f>
        <v>1.2300000000000001E-4</v>
      </c>
      <c r="E18" s="12">
        <f>1/$A$1*'[1]4701-5Imp'!D$187</f>
        <v>0</v>
      </c>
      <c r="F18" s="12">
        <f>1/$A$1*'[1]4701-5Imp'!E$187</f>
        <v>0</v>
      </c>
      <c r="G18" s="12">
        <f>1/$A$1*'[1]4701-5Imp'!F$187</f>
        <v>0</v>
      </c>
      <c r="H18" s="12">
        <f>1/$A$1*'[1]4701-5Imp'!G$187</f>
        <v>6.8499999999999995E-4</v>
      </c>
      <c r="I18" s="12">
        <f>1/$A$1*'[1]4701-5Imp'!H$187</f>
        <v>4.6099999999999995E-3</v>
      </c>
      <c r="J18" s="12">
        <f>1/$A$1*'[1]4701-5Imp'!I$187</f>
        <v>3.9900000000000005E-3</v>
      </c>
      <c r="K18" s="12">
        <f>1/$A$1*'[1]4701-5Imp'!J$187</f>
        <v>1.5305999999999998E-2</v>
      </c>
      <c r="L18" s="12">
        <f>1/$A$1*'[1]4701-5Imp'!K$187</f>
        <v>1.7109999999999998E-3</v>
      </c>
      <c r="M18" s="12">
        <f>1/$A$1*'[1]4701-5Imp'!L$187</f>
        <v>9.2849999999999981E-3</v>
      </c>
      <c r="N18" s="12">
        <f>1/$A$1*'[1]4701-5Imp'!M$187</f>
        <v>1.4598999999999997E-2</v>
      </c>
      <c r="O18" s="12">
        <f>1/$A$1*'[1]4701-5Imp'!N$187</f>
        <v>3.5289999999999996E-3</v>
      </c>
      <c r="P18" s="12">
        <f>1/$A$1*'[1]4701-5Imp'!O$187</f>
        <v>3.9579999999999997E-3</v>
      </c>
      <c r="Q18" s="12">
        <f>1/$A$1*'[1]4701-5Imp'!P$187</f>
        <v>3.1679999999999998E-3</v>
      </c>
      <c r="R18" s="12">
        <f>1/$A$1*'[1]4701-5Imp'!Q$187</f>
        <v>1.2775999999999997E-2</v>
      </c>
      <c r="S18" s="12">
        <f>1/$A$1*'[1]4701-5Imp'!R$187</f>
        <v>2.1583999999999996E-2</v>
      </c>
      <c r="T18" s="12">
        <f>1/$A$1*'[1]4701-5Imp'!S$187</f>
        <v>2.4458999999999998E-2</v>
      </c>
      <c r="U18" s="12">
        <f>1/$A$1*'[1]4701-5Imp'!T$187</f>
        <v>1.9972999999999998E-2</v>
      </c>
      <c r="V18" s="12">
        <f>1/$A$1*'[1]4701-5Imp'!U$187</f>
        <v>5.5979999999999997E-3</v>
      </c>
      <c r="W18" s="12">
        <f>1/$A$1*'[1]4701-5Imp'!V$187</f>
        <v>3.5020265000000002E-2</v>
      </c>
      <c r="X18" s="12">
        <f>1/$A$1*'[1]4701-5Imp'!W$187</f>
        <v>1.9132921000000001E-2</v>
      </c>
      <c r="Y18" s="12">
        <f>1/$A$1*'[1]4701-5Imp'!X$187</f>
        <v>1.6858793840999996E-2</v>
      </c>
      <c r="Z18" s="12">
        <f>1/$A$1*'[1]4701-5Imp'!Y$187</f>
        <v>1.5819999999999999E-3</v>
      </c>
      <c r="AA18" s="12">
        <f>1/$A$1*'[1]4701-5Imp'!Z$187</f>
        <v>0</v>
      </c>
      <c r="AB18" s="33">
        <f>1/$A$1*'[1]4701-5Imp'!AA$187</f>
        <v>0</v>
      </c>
      <c r="AC18" s="89"/>
      <c r="AD18" s="17">
        <f>1/1000*'[1]4701-5Imp'!AB$187</f>
        <v>0</v>
      </c>
      <c r="AE18" s="12">
        <f>1/1000*'[1]4701-5Imp'!AC$187</f>
        <v>2.4326999999999999E-5</v>
      </c>
      <c r="AF18" s="12">
        <f>1/1000*'[1]4701-5Imp'!AD$187</f>
        <v>0</v>
      </c>
      <c r="AG18" s="12">
        <f>1/1000*'[1]4701-5Imp'!AE$187</f>
        <v>0</v>
      </c>
      <c r="AH18" s="12">
        <f>1/1000*'[1]4701-5Imp'!AF$187</f>
        <v>0</v>
      </c>
      <c r="AI18" s="12">
        <f>1/1000*'[1]4701-5Imp'!AG$187</f>
        <v>2.9066900000000002E-4</v>
      </c>
      <c r="AJ18" s="12">
        <f>1/1000*'[1]4701-5Imp'!AH$187</f>
        <v>1.030581E-3</v>
      </c>
      <c r="AK18" s="12">
        <f>1/1000*'[1]4701-5Imp'!AI$187</f>
        <v>9.8531999999999982E-4</v>
      </c>
      <c r="AL18" s="12">
        <f>1/1000*'[1]4701-5Imp'!AJ$187</f>
        <v>8.3597819999999996E-3</v>
      </c>
      <c r="AM18" s="12">
        <f>1/1000*'[1]4701-5Imp'!AK$187</f>
        <v>1.3072499999999998E-3</v>
      </c>
      <c r="AN18" s="12">
        <f>1/1000*'[1]4701-5Imp'!AL$187</f>
        <v>5.4160440000000001E-3</v>
      </c>
      <c r="AO18" s="12">
        <f>1/1000*'[1]4701-5Imp'!AM$187</f>
        <v>8.8028350000000002E-3</v>
      </c>
      <c r="AP18" s="12">
        <f>1/1000*'[1]4701-5Imp'!AN$187</f>
        <v>8.6038299999999998E-3</v>
      </c>
      <c r="AQ18" s="12">
        <f>1/1000*'[1]4701-5Imp'!AO$187</f>
        <v>9.1816250000000005E-3</v>
      </c>
      <c r="AR18" s="12">
        <f>1/1000*'[1]4701-5Imp'!AP$187</f>
        <v>1.1750041999999999E-2</v>
      </c>
      <c r="AS18" s="12">
        <f>1/1000*'[1]4701-5Imp'!AQ$187</f>
        <v>1.1333053999999999E-2</v>
      </c>
      <c r="AT18" s="12">
        <f>1/1000*'[1]4701-5Imp'!AR$187</f>
        <v>1.294935E-2</v>
      </c>
      <c r="AU18" s="12">
        <f>1/1000*'[1]4701-5Imp'!AS$187</f>
        <v>1.5230904999999999E-2</v>
      </c>
      <c r="AV18" s="12">
        <f>1/1000*'[1]4701-5Imp'!AT$187</f>
        <v>1.2136590000000001E-2</v>
      </c>
      <c r="AW18" s="12">
        <f>1/1000*'[1]4701-5Imp'!AU$187</f>
        <v>8.9468589999999997E-3</v>
      </c>
      <c r="AX18" s="12">
        <f>1/1000*'[1]4701-5Imp'!AV$187</f>
        <v>1.6905238E-2</v>
      </c>
      <c r="AY18" s="12">
        <f>1/1000*'[1]4701-5Imp'!AW$187</f>
        <v>1.2370007999999998E-2</v>
      </c>
      <c r="AZ18" s="12">
        <f>1/1000*'[1]4701-5Imp'!AX$187</f>
        <v>1.3450475E-2</v>
      </c>
      <c r="BA18" s="12">
        <f>1/1000*'[1]4701-5Imp'!AY$187</f>
        <v>8.1422499999999984E-3</v>
      </c>
      <c r="BB18" s="12">
        <f>1/1000*'[1]4701-5Imp'!AZ$187</f>
        <v>0</v>
      </c>
      <c r="BC18" s="33">
        <f>1/1000*'[1]4701-5Imp'!BA$187</f>
        <v>0</v>
      </c>
      <c r="BD18" s="228"/>
    </row>
    <row r="19" spans="2:56">
      <c r="B19" s="5" t="s">
        <v>24</v>
      </c>
      <c r="C19" s="41">
        <f t="shared" ref="C19:AB19" si="6">C16-SUM(C17:C18)</f>
        <v>2.614E-3</v>
      </c>
      <c r="D19" s="42">
        <f t="shared" si="6"/>
        <v>1.3080000000000019E-3</v>
      </c>
      <c r="E19" s="42">
        <f t="shared" si="6"/>
        <v>1.0799999999999998E-3</v>
      </c>
      <c r="F19" s="42">
        <f t="shared" si="6"/>
        <v>3.081E-3</v>
      </c>
      <c r="G19" s="42">
        <f t="shared" si="6"/>
        <v>1.9989999999999999E-3</v>
      </c>
      <c r="H19" s="42">
        <f t="shared" si="6"/>
        <v>1.013E-3</v>
      </c>
      <c r="I19" s="42">
        <f t="shared" si="6"/>
        <v>2.6899999999999147E-4</v>
      </c>
      <c r="J19" s="42">
        <f t="shared" si="6"/>
        <v>7.5599999999999279E-4</v>
      </c>
      <c r="K19" s="42">
        <f t="shared" si="6"/>
        <v>2.1109999999999983E-3</v>
      </c>
      <c r="L19" s="42">
        <f t="shared" si="6"/>
        <v>1.0200000000000009E-4</v>
      </c>
      <c r="M19" s="42">
        <f t="shared" si="6"/>
        <v>1.0000000000001327E-5</v>
      </c>
      <c r="N19" s="42">
        <f t="shared" si="6"/>
        <v>0</v>
      </c>
      <c r="O19" s="42">
        <f t="shared" si="6"/>
        <v>9.5999999999999731E-5</v>
      </c>
      <c r="P19" s="42">
        <f t="shared" si="6"/>
        <v>4.9599999999999991E-4</v>
      </c>
      <c r="Q19" s="42">
        <f t="shared" si="6"/>
        <v>3.9399999999999939E-4</v>
      </c>
      <c r="R19" s="42">
        <f t="shared" si="6"/>
        <v>4.0899999999999964E-4</v>
      </c>
      <c r="S19" s="42">
        <f t="shared" si="6"/>
        <v>3.8499999999999993E-4</v>
      </c>
      <c r="T19" s="42">
        <f t="shared" si="6"/>
        <v>5.7899999999999965E-4</v>
      </c>
      <c r="U19" s="42">
        <f t="shared" si="6"/>
        <v>7.6999999999999985E-4</v>
      </c>
      <c r="V19" s="42">
        <f t="shared" si="6"/>
        <v>1.5799999999999929E-4</v>
      </c>
      <c r="W19" s="42">
        <f t="shared" si="6"/>
        <v>6.0809999999911213E-6</v>
      </c>
      <c r="X19" s="42">
        <f t="shared" si="6"/>
        <v>5.8571000000000317E-5</v>
      </c>
      <c r="Y19" s="42">
        <f t="shared" si="6"/>
        <v>3.9547049199999823E-4</v>
      </c>
      <c r="Z19" s="42">
        <f t="shared" si="6"/>
        <v>8.5899999999999974E-4</v>
      </c>
      <c r="AA19" s="42">
        <f t="shared" si="6"/>
        <v>0</v>
      </c>
      <c r="AB19" s="43">
        <f t="shared" si="6"/>
        <v>0</v>
      </c>
      <c r="AC19" s="25"/>
      <c r="AD19" s="41">
        <f t="shared" ref="AD19:BC19" si="7">AD16-SUM(AD17:AD18)</f>
        <v>1.6178149999999999E-3</v>
      </c>
      <c r="AE19" s="42">
        <f t="shared" si="7"/>
        <v>9.5155400000000029E-4</v>
      </c>
      <c r="AF19" s="42">
        <f t="shared" si="7"/>
        <v>2.8763300000000003E-4</v>
      </c>
      <c r="AG19" s="42">
        <f t="shared" si="7"/>
        <v>2.2729999999999998E-3</v>
      </c>
      <c r="AH19" s="42">
        <f t="shared" si="7"/>
        <v>9.3999999999999997E-4</v>
      </c>
      <c r="AI19" s="42">
        <f t="shared" si="7"/>
        <v>5.9750199999999802E-4</v>
      </c>
      <c r="AJ19" s="42">
        <f t="shared" si="7"/>
        <v>2.7493700000000114E-4</v>
      </c>
      <c r="AK19" s="42">
        <f t="shared" si="7"/>
        <v>2.0261300000000079E-4</v>
      </c>
      <c r="AL19" s="42">
        <f t="shared" si="7"/>
        <v>7.8573599999999869E-4</v>
      </c>
      <c r="AM19" s="42">
        <f t="shared" si="7"/>
        <v>1.0572899999999994E-4</v>
      </c>
      <c r="AN19" s="42">
        <f t="shared" si="7"/>
        <v>5.6350000000003619E-6</v>
      </c>
      <c r="AO19" s="42">
        <f t="shared" si="7"/>
        <v>0</v>
      </c>
      <c r="AP19" s="42">
        <f t="shared" si="7"/>
        <v>9.3605000000000077E-5</v>
      </c>
      <c r="AQ19" s="42">
        <f t="shared" si="7"/>
        <v>1.9925999999999972E-4</v>
      </c>
      <c r="AR19" s="42">
        <f t="shared" si="7"/>
        <v>3.8179600000000195E-4</v>
      </c>
      <c r="AS19" s="42">
        <f t="shared" si="7"/>
        <v>4.1561999999999849E-4</v>
      </c>
      <c r="AT19" s="42">
        <f t="shared" si="7"/>
        <v>2.5490199999999956E-4</v>
      </c>
      <c r="AU19" s="42">
        <f t="shared" si="7"/>
        <v>1.7535800000000046E-4</v>
      </c>
      <c r="AV19" s="42">
        <f t="shared" si="7"/>
        <v>2.1419500000000036E-4</v>
      </c>
      <c r="AW19" s="42">
        <f t="shared" si="7"/>
        <v>3.15300000000001E-5</v>
      </c>
      <c r="AX19" s="42">
        <f t="shared" si="7"/>
        <v>6.9190000000010632E-6</v>
      </c>
      <c r="AY19" s="42">
        <f t="shared" si="7"/>
        <v>5.8878000000000055E-5</v>
      </c>
      <c r="AZ19" s="42">
        <f t="shared" si="7"/>
        <v>3.5070299999999908E-4</v>
      </c>
      <c r="BA19" s="42">
        <f t="shared" si="7"/>
        <v>4.3749000000000045E-4</v>
      </c>
      <c r="BB19" s="42">
        <f t="shared" si="7"/>
        <v>0</v>
      </c>
      <c r="BC19" s="43">
        <f t="shared" si="7"/>
        <v>0</v>
      </c>
      <c r="BD19" s="228"/>
    </row>
    <row r="20" spans="2:56" ht="20" customHeight="1">
      <c r="B20" s="20" t="s">
        <v>228</v>
      </c>
      <c r="C20" s="152">
        <f>1/$A$1*'[1]4701-5Imp'!B$264</f>
        <v>0.10562100000000001</v>
      </c>
      <c r="D20" s="219">
        <f>1/$A$1*'[1]4701-5Imp'!C$264</f>
        <v>0.32271900000000009</v>
      </c>
      <c r="E20" s="219">
        <f>1/$A$1*'[1]4701-5Imp'!D$264</f>
        <v>0.22925800000000002</v>
      </c>
      <c r="F20" s="219">
        <f>1/$A$1*'[1]4701-5Imp'!E$264</f>
        <v>0.20593899999999998</v>
      </c>
      <c r="G20" s="219">
        <f>1/$A$1*'[1]4701-5Imp'!F$264</f>
        <v>0.23512400000000003</v>
      </c>
      <c r="H20" s="219">
        <f>1/$A$1*'[1]4701-5Imp'!G$264</f>
        <v>0.17702999999999999</v>
      </c>
      <c r="I20" s="219">
        <f>1/$A$1*'[1]4701-5Imp'!H$264</f>
        <v>0.23030200000000001</v>
      </c>
      <c r="J20" s="219">
        <f>1/$A$1*'[1]4701-5Imp'!I$264</f>
        <v>0.18965199999999999</v>
      </c>
      <c r="K20" s="219">
        <f>1/$A$1*'[1]4701-5Imp'!J$264</f>
        <v>6.4528699999999994E-2</v>
      </c>
      <c r="L20" s="219">
        <f>1/$A$1*'[1]4701-5Imp'!K$264</f>
        <v>4.8405599999999993E-2</v>
      </c>
      <c r="M20" s="219">
        <f>1/$A$1*'[1]4701-5Imp'!L$264</f>
        <v>6.2806999999999988E-2</v>
      </c>
      <c r="N20" s="219">
        <f>1/$A$1*'[1]4701-5Imp'!M$264</f>
        <v>5.6782999999999986E-2</v>
      </c>
      <c r="O20" s="219">
        <f>1/$A$1*'[1]4701-5Imp'!N$264</f>
        <v>5.5449999999999999E-2</v>
      </c>
      <c r="P20" s="219">
        <f>1/$A$1*'[1]4701-5Imp'!O$264</f>
        <v>4.7427000000000004E-2</v>
      </c>
      <c r="Q20" s="219">
        <f>1/$A$1*'[1]4701-5Imp'!P$264</f>
        <v>5.8686000000000002E-2</v>
      </c>
      <c r="R20" s="219">
        <f>1/$A$1*'[1]4701-5Imp'!Q$264</f>
        <v>6.258699999999999E-2</v>
      </c>
      <c r="S20" s="219">
        <f>1/$A$1*'[1]4701-5Imp'!R$264</f>
        <v>7.0476999999999984E-2</v>
      </c>
      <c r="T20" s="219">
        <f>1/$A$1*'[1]4701-5Imp'!S$264</f>
        <v>7.0124999999999993E-2</v>
      </c>
      <c r="U20" s="219">
        <f>1/$A$1*'[1]4701-5Imp'!T$264</f>
        <v>9.1441999999999996E-2</v>
      </c>
      <c r="V20" s="219">
        <f>1/$A$1*'[1]4701-5Imp'!U$264</f>
        <v>0.16813999999999998</v>
      </c>
      <c r="W20" s="219">
        <f>1/$A$1*'[1]4701-5Imp'!V$264</f>
        <v>0.31145636799999998</v>
      </c>
      <c r="X20" s="219">
        <f>1/$A$1*'[1]4701-5Imp'!W$264</f>
        <v>0.38506373599999993</v>
      </c>
      <c r="Y20" s="219">
        <f>1/$A$1*'[1]4701-5Imp'!X$264</f>
        <v>0.42517526558566665</v>
      </c>
      <c r="Z20" s="219">
        <f>1/$A$1*'[1]4701-5Imp'!Y$264</f>
        <v>0.42703999999999992</v>
      </c>
      <c r="AA20" s="219">
        <f>1/$A$1*'[1]4701-5Imp'!Z$264</f>
        <v>0</v>
      </c>
      <c r="AB20" s="206">
        <f>1/$A$1*'[1]4701-5Imp'!AA$264</f>
        <v>0</v>
      </c>
      <c r="AC20" s="25"/>
      <c r="AD20" s="152">
        <f>1/1000*'[1]4701-5Imp'!AB$264</f>
        <v>4.2867493000000007E-2</v>
      </c>
      <c r="AE20" s="219">
        <f>1/1000*'[1]4701-5Imp'!AC$264</f>
        <v>5.9843618999999994E-2</v>
      </c>
      <c r="AF20" s="219">
        <f>1/1000*'[1]4701-5Imp'!AD$264</f>
        <v>8.4869144000000007E-2</v>
      </c>
      <c r="AG20" s="219">
        <f>1/1000*'[1]4701-5Imp'!AE$264</f>
        <v>0.10689900000000001</v>
      </c>
      <c r="AH20" s="219">
        <f>1/1000*'[1]4701-5Imp'!AF$264</f>
        <v>0.128751</v>
      </c>
      <c r="AI20" s="219">
        <f>1/1000*'[1]4701-5Imp'!AG$264</f>
        <v>9.0947555999999999E-2</v>
      </c>
      <c r="AJ20" s="219">
        <f>1/1000*'[1]4701-5Imp'!AH$264</f>
        <v>0.11538503699999998</v>
      </c>
      <c r="AK20" s="219">
        <f>1/1000*'[1]4701-5Imp'!AI$264</f>
        <v>0.11889992200000001</v>
      </c>
      <c r="AL20" s="219">
        <f>1/1000*'[1]4701-5Imp'!AJ$264</f>
        <v>5.4382105999999993E-2</v>
      </c>
      <c r="AM20" s="219">
        <f>1/1000*'[1]4701-5Imp'!AK$264</f>
        <v>3.2483563999999999E-2</v>
      </c>
      <c r="AN20" s="219">
        <f>1/1000*'[1]4701-5Imp'!AL$264</f>
        <v>4.3066480999999997E-2</v>
      </c>
      <c r="AO20" s="219">
        <f>1/1000*'[1]4701-5Imp'!AM$264</f>
        <v>4.8979096999999999E-2</v>
      </c>
      <c r="AP20" s="219">
        <f>1/1000*'[1]4701-5Imp'!AN$264</f>
        <v>4.7863203E-2</v>
      </c>
      <c r="AQ20" s="219">
        <f>1/1000*'[1]4701-5Imp'!AO$264</f>
        <v>3.8846571999999996E-2</v>
      </c>
      <c r="AR20" s="219">
        <f>1/1000*'[1]4701-5Imp'!AP$264</f>
        <v>5.0421865999999996E-2</v>
      </c>
      <c r="AS20" s="219">
        <f>1/1000*'[1]4701-5Imp'!AQ$264</f>
        <v>3.8989647000000009E-2</v>
      </c>
      <c r="AT20" s="219">
        <f>1/1000*'[1]4701-5Imp'!AR$264</f>
        <v>4.2398551E-2</v>
      </c>
      <c r="AU20" s="219">
        <f>1/1000*'[1]4701-5Imp'!AS$264</f>
        <v>4.1934697E-2</v>
      </c>
      <c r="AV20" s="219">
        <f>1/1000*'[1]4701-5Imp'!AT$264</f>
        <v>5.4223723000000008E-2</v>
      </c>
      <c r="AW20" s="219">
        <f>1/1000*'[1]4701-5Imp'!AU$264</f>
        <v>0.11145841500000001</v>
      </c>
      <c r="AX20" s="219">
        <f>1/1000*'[1]4701-5Imp'!AV$264</f>
        <v>0.18966068999999999</v>
      </c>
      <c r="AY20" s="219">
        <f>1/1000*'[1]4701-5Imp'!AW$264</f>
        <v>0.30190875299999997</v>
      </c>
      <c r="AZ20" s="219">
        <f>1/1000*'[1]4701-5Imp'!AX$264</f>
        <v>0.38371047399999997</v>
      </c>
      <c r="BA20" s="219">
        <f>1/1000*'[1]4701-5Imp'!AY$264</f>
        <v>0.32114026699999998</v>
      </c>
      <c r="BB20" s="219">
        <f>1/1000*'[1]4701-5Imp'!AZ$264</f>
        <v>0</v>
      </c>
      <c r="BC20" s="206">
        <f>1/1000*'[1]4701-5Imp'!BA$264</f>
        <v>0</v>
      </c>
      <c r="BD20" s="228"/>
    </row>
    <row r="21" spans="2:56">
      <c r="B21" s="5" t="s">
        <v>76</v>
      </c>
      <c r="C21" s="17">
        <f>1/$A$1*'[1]4701-5Imp'!B$84</f>
        <v>1.6737999999999999E-2</v>
      </c>
      <c r="D21" s="12">
        <f>1/$A$1*'[1]4701-5Imp'!C$84</f>
        <v>0.26246000000000003</v>
      </c>
      <c r="E21" s="12">
        <f>1/$A$1*'[1]4701-5Imp'!D$84</f>
        <v>0.131576</v>
      </c>
      <c r="F21" s="12">
        <f>1/$A$1*'[1]4701-5Imp'!E$84</f>
        <v>0.13664700000000002</v>
      </c>
      <c r="G21" s="12">
        <f>1/$A$1*'[1]4701-5Imp'!F$84</f>
        <v>0.114262</v>
      </c>
      <c r="H21" s="12">
        <f>1/$A$1*'[1]4701-5Imp'!G$84</f>
        <v>8.8598999999999983E-2</v>
      </c>
      <c r="I21" s="12">
        <f>1/$A$1*'[1]4701-5Imp'!H$84</f>
        <v>0.12509299999999998</v>
      </c>
      <c r="J21" s="12">
        <f>1/$A$1*'[1]4701-5Imp'!I$84</f>
        <v>8.3958999999999992E-2</v>
      </c>
      <c r="K21" s="12">
        <f>1/$A$1*'[1]4701-5Imp'!J$84</f>
        <v>3.1710000000000002E-3</v>
      </c>
      <c r="L21" s="12">
        <f>1/$A$1*'[1]4701-5Imp'!K$84</f>
        <v>1.5639999999999999E-3</v>
      </c>
      <c r="M21" s="12">
        <f>1/$A$1*'[1]4701-5Imp'!L$84</f>
        <v>2.8899999999999998E-3</v>
      </c>
      <c r="N21" s="12">
        <f>1/$A$1*'[1]4701-5Imp'!M$84</f>
        <v>1.232E-3</v>
      </c>
      <c r="O21" s="12">
        <f>1/$A$1*'[1]4701-5Imp'!N$84</f>
        <v>5.5419999999999992E-3</v>
      </c>
      <c r="P21" s="12">
        <f>1/$A$1*'[1]4701-5Imp'!O$84</f>
        <v>6.3799999999999994E-3</v>
      </c>
      <c r="Q21" s="12">
        <f>1/$A$1*'[1]4701-5Imp'!P$84</f>
        <v>6.5229999999999993E-3</v>
      </c>
      <c r="R21" s="12">
        <f>1/$A$1*'[1]4701-5Imp'!Q$84</f>
        <v>2.1919999999999999E-3</v>
      </c>
      <c r="S21" s="12">
        <f>1/$A$1*'[1]4701-5Imp'!R$84</f>
        <v>2.2829999999999999E-3</v>
      </c>
      <c r="T21" s="12">
        <f>1/$A$1*'[1]4701-5Imp'!S$84</f>
        <v>5.1489999999999999E-3</v>
      </c>
      <c r="U21" s="12">
        <f>1/$A$1*'[1]4701-5Imp'!T$84</f>
        <v>3.5169999999999997E-3</v>
      </c>
      <c r="V21" s="12">
        <f>1/$A$1*'[1]4701-5Imp'!U$84</f>
        <v>3.3929999999999997E-3</v>
      </c>
      <c r="W21" s="12">
        <f>1/$A$1*'[1]4701-5Imp'!V$84</f>
        <v>3.1826219999999995E-2</v>
      </c>
      <c r="X21" s="12">
        <f>1/$A$1*'[1]4701-5Imp'!W$84</f>
        <v>5.4231266999999993E-2</v>
      </c>
      <c r="Y21" s="12">
        <f>1/$A$1*'[1]4701-5Imp'!X$84</f>
        <v>7.8497292139000002E-2</v>
      </c>
      <c r="Z21" s="12">
        <f>1/$A$1*'[1]4701-5Imp'!Y$84</f>
        <v>0.11073699999999999</v>
      </c>
      <c r="AA21" s="12">
        <f>1/$A$1*'[1]4701-5Imp'!Z$84</f>
        <v>0</v>
      </c>
      <c r="AB21" s="33">
        <f>1/$A$1*'[1]4701-5Imp'!AA$84</f>
        <v>0</v>
      </c>
      <c r="AC21" s="89"/>
      <c r="AD21" s="17">
        <f>1/1000*'[1]4701-5Imp'!AB$84</f>
        <v>8.741348999999999E-3</v>
      </c>
      <c r="AE21" s="12">
        <f>1/1000*'[1]4701-5Imp'!AC$84</f>
        <v>3.9470275999999999E-2</v>
      </c>
      <c r="AF21" s="12">
        <f>1/1000*'[1]4701-5Imp'!AD$84</f>
        <v>5.3777396999999998E-2</v>
      </c>
      <c r="AG21" s="12">
        <f>1/1000*'[1]4701-5Imp'!AE$84</f>
        <v>7.1566000000000005E-2</v>
      </c>
      <c r="AH21" s="12">
        <f>1/1000*'[1]4701-5Imp'!AF$84</f>
        <v>6.6479999999999997E-2</v>
      </c>
      <c r="AI21" s="12">
        <f>1/1000*'[1]4701-5Imp'!AG$84</f>
        <v>4.5834874999999997E-2</v>
      </c>
      <c r="AJ21" s="12">
        <f>1/1000*'[1]4701-5Imp'!AH$84</f>
        <v>5.5390882999999995E-2</v>
      </c>
      <c r="AK21" s="12">
        <f>1/1000*'[1]4701-5Imp'!AI$84</f>
        <v>5.2348683999999999E-2</v>
      </c>
      <c r="AL21" s="12">
        <f>1/1000*'[1]4701-5Imp'!AJ$84</f>
        <v>2.5225289999999995E-3</v>
      </c>
      <c r="AM21" s="12">
        <f>1/1000*'[1]4701-5Imp'!AK$84</f>
        <v>1.1771099999999999E-3</v>
      </c>
      <c r="AN21" s="12">
        <f>1/1000*'[1]4701-5Imp'!AL$84</f>
        <v>2.4532309999999997E-3</v>
      </c>
      <c r="AO21" s="12">
        <f>1/1000*'[1]4701-5Imp'!AM$84</f>
        <v>1.231855E-3</v>
      </c>
      <c r="AP21" s="12">
        <f>1/1000*'[1]4701-5Imp'!AN$84</f>
        <v>3.8477559999999999E-3</v>
      </c>
      <c r="AQ21" s="12">
        <f>1/1000*'[1]4701-5Imp'!AO$84</f>
        <v>4.7954910000000007E-3</v>
      </c>
      <c r="AR21" s="12">
        <f>1/1000*'[1]4701-5Imp'!AP$84</f>
        <v>4.8439080000000001E-3</v>
      </c>
      <c r="AS21" s="12">
        <f>1/1000*'[1]4701-5Imp'!AQ$84</f>
        <v>1.2665229999999999E-3</v>
      </c>
      <c r="AT21" s="12">
        <f>1/1000*'[1]4701-5Imp'!AR$84</f>
        <v>1.318713E-3</v>
      </c>
      <c r="AU21" s="12">
        <f>1/1000*'[1]4701-5Imp'!AS$84</f>
        <v>3.4110229999999996E-3</v>
      </c>
      <c r="AV21" s="12">
        <f>1/1000*'[1]4701-5Imp'!AT$84</f>
        <v>3.4675360000000002E-3</v>
      </c>
      <c r="AW21" s="12">
        <f>1/1000*'[1]4701-5Imp'!AU$84</f>
        <v>3.9390419999999994E-3</v>
      </c>
      <c r="AX21" s="12">
        <f>1/1000*'[1]4701-5Imp'!AV$84</f>
        <v>1.8629054999999999E-2</v>
      </c>
      <c r="AY21" s="12">
        <f>1/1000*'[1]4701-5Imp'!AW$84</f>
        <v>4.1409380000000003E-2</v>
      </c>
      <c r="AZ21" s="12">
        <f>1/1000*'[1]4701-5Imp'!AX$84</f>
        <v>6.9798223999999992E-2</v>
      </c>
      <c r="BA21" s="12">
        <f>1/1000*'[1]4701-5Imp'!AY$84</f>
        <v>8.8591730999999993E-2</v>
      </c>
      <c r="BB21" s="12">
        <f>1/1000*'[1]4701-5Imp'!AZ$84</f>
        <v>0</v>
      </c>
      <c r="BC21" s="33">
        <f>1/1000*'[1]4701-5Imp'!BA$84</f>
        <v>0</v>
      </c>
      <c r="BD21" s="228"/>
    </row>
    <row r="22" spans="2:56">
      <c r="B22" s="5" t="s">
        <v>55</v>
      </c>
      <c r="C22" s="17">
        <f>1/$A$1*'[1]4701-5Imp'!B$225</f>
        <v>5.3808000000000002E-2</v>
      </c>
      <c r="D22" s="12">
        <f>1/$A$1*'[1]4701-5Imp'!C$225</f>
        <v>4.7093000000000003E-2</v>
      </c>
      <c r="E22" s="12">
        <f>1/$A$1*'[1]4701-5Imp'!D$225</f>
        <v>6.6744999999999985E-2</v>
      </c>
      <c r="F22" s="12">
        <f>1/$A$1*'[1]4701-5Imp'!E$225</f>
        <v>4.8943999999999994E-2</v>
      </c>
      <c r="G22" s="12">
        <f>1/$A$1*'[1]4701-5Imp'!F$225</f>
        <v>8.43E-2</v>
      </c>
      <c r="H22" s="12">
        <f>1/$A$1*'[1]4701-5Imp'!G$225</f>
        <v>6.5391000000000005E-2</v>
      </c>
      <c r="I22" s="12">
        <f>1/$A$1*'[1]4701-5Imp'!H$225</f>
        <v>8.4074999999999997E-2</v>
      </c>
      <c r="J22" s="12">
        <f>1/$A$1*'[1]4701-5Imp'!I$225</f>
        <v>9.342099999999999E-2</v>
      </c>
      <c r="K22" s="12">
        <f>1/$A$1*'[1]4701-5Imp'!J$225</f>
        <v>4.5717999999999995E-2</v>
      </c>
      <c r="L22" s="12">
        <f>1/$A$1*'[1]4701-5Imp'!K$225</f>
        <v>3.5021999999999998E-2</v>
      </c>
      <c r="M22" s="12">
        <f>1/$A$1*'[1]4701-5Imp'!L$225</f>
        <v>3.5069999999999997E-2</v>
      </c>
      <c r="N22" s="12">
        <f>1/$A$1*'[1]4701-5Imp'!M$225</f>
        <v>3.6075000000000003E-2</v>
      </c>
      <c r="O22" s="12">
        <f>1/$A$1*'[1]4701-5Imp'!N$225</f>
        <v>3.7337999999999996E-2</v>
      </c>
      <c r="P22" s="12">
        <f>1/$A$1*'[1]4701-5Imp'!O$225</f>
        <v>3.0360999999999999E-2</v>
      </c>
      <c r="Q22" s="12">
        <f>1/$A$1*'[1]4701-5Imp'!P$225</f>
        <v>3.7489000000000001E-2</v>
      </c>
      <c r="R22" s="12">
        <f>1/$A$1*'[1]4701-5Imp'!Q$225</f>
        <v>4.5114999999999995E-2</v>
      </c>
      <c r="S22" s="12">
        <f>1/$A$1*'[1]4701-5Imp'!R$225</f>
        <v>5.6743999999999989E-2</v>
      </c>
      <c r="T22" s="12">
        <f>1/$A$1*'[1]4701-5Imp'!S$225</f>
        <v>5.0059999999999993E-2</v>
      </c>
      <c r="U22" s="12">
        <f>1/$A$1*'[1]4701-5Imp'!T$225</f>
        <v>7.5288999999999995E-2</v>
      </c>
      <c r="V22" s="12">
        <f>1/$A$1*'[1]4701-5Imp'!U$225</f>
        <v>0.13607599999999997</v>
      </c>
      <c r="W22" s="12">
        <f>1/$A$1*'[1]4701-5Imp'!V$225</f>
        <v>0.25946780999999997</v>
      </c>
      <c r="X22" s="12">
        <f>1/$A$1*'[1]4701-5Imp'!W$225</f>
        <v>0.30770628799999994</v>
      </c>
      <c r="Y22" s="12">
        <f>1/$A$1*'[1]4701-5Imp'!X$225</f>
        <v>0.33043695825099995</v>
      </c>
      <c r="Z22" s="12">
        <f>1/$A$1*'[1]4701-5Imp'!Y$225</f>
        <v>0.29792199999999996</v>
      </c>
      <c r="AA22" s="12">
        <f>1/$A$1*'[1]4701-5Imp'!Z$225</f>
        <v>0</v>
      </c>
      <c r="AB22" s="33">
        <f>1/$A$1*'[1]4701-5Imp'!AA$225</f>
        <v>0</v>
      </c>
      <c r="AC22" s="89"/>
      <c r="AD22" s="17">
        <f>1/1000*'[1]4701-5Imp'!AB$225</f>
        <v>1.9269756999999998E-2</v>
      </c>
      <c r="AE22" s="12">
        <f>1/1000*'[1]4701-5Imp'!AC$225</f>
        <v>1.3438479999999999E-2</v>
      </c>
      <c r="AF22" s="12">
        <f>1/1000*'[1]4701-5Imp'!AD$225</f>
        <v>2.2198624000000004E-2</v>
      </c>
      <c r="AG22" s="12">
        <f>1/1000*'[1]4701-5Imp'!AE$225</f>
        <v>2.3609000000000002E-2</v>
      </c>
      <c r="AH22" s="12">
        <f>1/1000*'[1]4701-5Imp'!AF$225</f>
        <v>4.3776000000000002E-2</v>
      </c>
      <c r="AI22" s="12">
        <f>1/1000*'[1]4701-5Imp'!AG$225</f>
        <v>3.0778515999999995E-2</v>
      </c>
      <c r="AJ22" s="12">
        <f>1/1000*'[1]4701-5Imp'!AH$225</f>
        <v>4.7518508000000001E-2</v>
      </c>
      <c r="AK22" s="12">
        <f>1/1000*'[1]4701-5Imp'!AI$225</f>
        <v>5.7453128999999999E-2</v>
      </c>
      <c r="AL22" s="12">
        <f>1/1000*'[1]4701-5Imp'!AJ$225</f>
        <v>3.7845182999999998E-2</v>
      </c>
      <c r="AM22" s="12">
        <f>1/1000*'[1]4701-5Imp'!AK$225</f>
        <v>2.1962291999999998E-2</v>
      </c>
      <c r="AN22" s="12">
        <f>1/1000*'[1]4701-5Imp'!AL$225</f>
        <v>2.6342944E-2</v>
      </c>
      <c r="AO22" s="12">
        <f>1/1000*'[1]4701-5Imp'!AM$225</f>
        <v>2.6862209999999997E-2</v>
      </c>
      <c r="AP22" s="12">
        <f>1/1000*'[1]4701-5Imp'!AN$225</f>
        <v>2.6710709999999999E-2</v>
      </c>
      <c r="AQ22" s="12">
        <f>1/1000*'[1]4701-5Imp'!AO$225</f>
        <v>2.1049683999999999E-2</v>
      </c>
      <c r="AR22" s="12">
        <f>1/1000*'[1]4701-5Imp'!AP$225</f>
        <v>2.7136583999999998E-2</v>
      </c>
      <c r="AS22" s="12">
        <f>1/1000*'[1]4701-5Imp'!AQ$225</f>
        <v>2.5640296E-2</v>
      </c>
      <c r="AT22" s="12">
        <f>1/1000*'[1]4701-5Imp'!AR$225</f>
        <v>3.4172621E-2</v>
      </c>
      <c r="AU22" s="12">
        <f>1/1000*'[1]4701-5Imp'!AS$225</f>
        <v>2.9010669999999999E-2</v>
      </c>
      <c r="AV22" s="12">
        <f>1/1000*'[1]4701-5Imp'!AT$225</f>
        <v>4.2489266000000005E-2</v>
      </c>
      <c r="AW22" s="12">
        <f>1/1000*'[1]4701-5Imp'!AU$225</f>
        <v>8.7772717E-2</v>
      </c>
      <c r="AX22" s="12">
        <f>1/1000*'[1]4701-5Imp'!AV$225</f>
        <v>0.151395012</v>
      </c>
      <c r="AY22" s="12">
        <f>1/1000*'[1]4701-5Imp'!AW$225</f>
        <v>0.234996444</v>
      </c>
      <c r="AZ22" s="12">
        <f>1/1000*'[1]4701-5Imp'!AX$225</f>
        <v>0.29335933799999997</v>
      </c>
      <c r="BA22" s="12">
        <f>1/1000*'[1]4701-5Imp'!AY$225</f>
        <v>0.222102668</v>
      </c>
      <c r="BB22" s="12">
        <f>1/1000*'[1]4701-5Imp'!AZ$225</f>
        <v>0</v>
      </c>
      <c r="BC22" s="33">
        <f>1/1000*'[1]4701-5Imp'!BA$225</f>
        <v>0</v>
      </c>
      <c r="BD22" s="228"/>
    </row>
    <row r="23" spans="2:56">
      <c r="B23" s="8" t="s">
        <v>24</v>
      </c>
      <c r="C23" s="41">
        <f t="shared" ref="C23:AB23" si="8">C20-SUM(C21:C22)</f>
        <v>3.5075000000000009E-2</v>
      </c>
      <c r="D23" s="42">
        <f t="shared" si="8"/>
        <v>1.3166000000000067E-2</v>
      </c>
      <c r="E23" s="42">
        <f t="shared" si="8"/>
        <v>3.0937000000000048E-2</v>
      </c>
      <c r="F23" s="42">
        <f t="shared" si="8"/>
        <v>2.0347999999999977E-2</v>
      </c>
      <c r="G23" s="42">
        <f t="shared" si="8"/>
        <v>3.6562000000000011E-2</v>
      </c>
      <c r="H23" s="42">
        <f t="shared" si="8"/>
        <v>2.3040000000000005E-2</v>
      </c>
      <c r="I23" s="42">
        <f t="shared" si="8"/>
        <v>2.1134000000000042E-2</v>
      </c>
      <c r="J23" s="42">
        <f t="shared" si="8"/>
        <v>1.2272000000000005E-2</v>
      </c>
      <c r="K23" s="42">
        <f t="shared" si="8"/>
        <v>1.5639699999999999E-2</v>
      </c>
      <c r="L23" s="42">
        <f t="shared" si="8"/>
        <v>1.1819599999999993E-2</v>
      </c>
      <c r="M23" s="42">
        <f t="shared" si="8"/>
        <v>2.4846999999999994E-2</v>
      </c>
      <c r="N23" s="42">
        <f t="shared" si="8"/>
        <v>1.9475999999999986E-2</v>
      </c>
      <c r="O23" s="42">
        <f t="shared" si="8"/>
        <v>1.2570000000000005E-2</v>
      </c>
      <c r="P23" s="42">
        <f t="shared" si="8"/>
        <v>1.0686000000000008E-2</v>
      </c>
      <c r="Q23" s="42">
        <f t="shared" si="8"/>
        <v>1.4674E-2</v>
      </c>
      <c r="R23" s="42">
        <f t="shared" si="8"/>
        <v>1.5279999999999995E-2</v>
      </c>
      <c r="S23" s="42">
        <f t="shared" si="8"/>
        <v>1.1449999999999995E-2</v>
      </c>
      <c r="T23" s="42">
        <f t="shared" si="8"/>
        <v>1.4915999999999999E-2</v>
      </c>
      <c r="U23" s="42">
        <f t="shared" si="8"/>
        <v>1.2635999999999994E-2</v>
      </c>
      <c r="V23" s="42">
        <f t="shared" si="8"/>
        <v>2.8671000000000002E-2</v>
      </c>
      <c r="W23" s="42">
        <f t="shared" si="8"/>
        <v>2.0162338000000002E-2</v>
      </c>
      <c r="X23" s="42">
        <f t="shared" si="8"/>
        <v>2.3126181000000023E-2</v>
      </c>
      <c r="Y23" s="42">
        <f t="shared" si="8"/>
        <v>1.6241015195666675E-2</v>
      </c>
      <c r="Z23" s="42">
        <f t="shared" si="8"/>
        <v>1.8380999999999981E-2</v>
      </c>
      <c r="AA23" s="42">
        <f t="shared" si="8"/>
        <v>0</v>
      </c>
      <c r="AB23" s="43">
        <f t="shared" si="8"/>
        <v>0</v>
      </c>
      <c r="AC23" s="89"/>
      <c r="AD23" s="41">
        <f t="shared" ref="AD23:BC23" si="9">AD20-SUM(AD21:AD22)</f>
        <v>1.4856387000000009E-2</v>
      </c>
      <c r="AE23" s="42">
        <f t="shared" si="9"/>
        <v>6.9348629999999925E-3</v>
      </c>
      <c r="AF23" s="42">
        <f t="shared" si="9"/>
        <v>8.8931230000000028E-3</v>
      </c>
      <c r="AG23" s="42">
        <f t="shared" si="9"/>
        <v>1.1723999999999998E-2</v>
      </c>
      <c r="AH23" s="42">
        <f t="shared" si="9"/>
        <v>1.8495000000000011E-2</v>
      </c>
      <c r="AI23" s="42">
        <f t="shared" si="9"/>
        <v>1.433416500000001E-2</v>
      </c>
      <c r="AJ23" s="42">
        <f t="shared" si="9"/>
        <v>1.2475645999999993E-2</v>
      </c>
      <c r="AK23" s="42">
        <f t="shared" si="9"/>
        <v>9.098109000000007E-3</v>
      </c>
      <c r="AL23" s="42">
        <f t="shared" si="9"/>
        <v>1.4014393999999993E-2</v>
      </c>
      <c r="AM23" s="42">
        <f t="shared" si="9"/>
        <v>9.3441620000000031E-3</v>
      </c>
      <c r="AN23" s="42">
        <f t="shared" si="9"/>
        <v>1.4270305999999996E-2</v>
      </c>
      <c r="AO23" s="42">
        <f t="shared" si="9"/>
        <v>2.0885032000000001E-2</v>
      </c>
      <c r="AP23" s="42">
        <f t="shared" si="9"/>
        <v>1.7304737000000001E-2</v>
      </c>
      <c r="AQ23" s="42">
        <f t="shared" si="9"/>
        <v>1.3001396999999998E-2</v>
      </c>
      <c r="AR23" s="42">
        <f t="shared" si="9"/>
        <v>1.8441373999999996E-2</v>
      </c>
      <c r="AS23" s="42">
        <f t="shared" si="9"/>
        <v>1.2082828000000011E-2</v>
      </c>
      <c r="AT23" s="42">
        <f t="shared" si="9"/>
        <v>6.9072170000000002E-3</v>
      </c>
      <c r="AU23" s="42">
        <f t="shared" si="9"/>
        <v>9.5130039999999985E-3</v>
      </c>
      <c r="AV23" s="42">
        <f t="shared" si="9"/>
        <v>8.2669210000000035E-3</v>
      </c>
      <c r="AW23" s="42">
        <f t="shared" si="9"/>
        <v>1.9746656000000001E-2</v>
      </c>
      <c r="AX23" s="42">
        <f t="shared" si="9"/>
        <v>1.9636622999999992E-2</v>
      </c>
      <c r="AY23" s="42">
        <f t="shared" si="9"/>
        <v>2.5502928999999952E-2</v>
      </c>
      <c r="AZ23" s="42">
        <f t="shared" si="9"/>
        <v>2.0552912000000034E-2</v>
      </c>
      <c r="BA23" s="42">
        <f t="shared" si="9"/>
        <v>1.0445867999999969E-2</v>
      </c>
      <c r="BB23" s="42">
        <f t="shared" si="9"/>
        <v>0</v>
      </c>
      <c r="BC23" s="43">
        <f t="shared" si="9"/>
        <v>0</v>
      </c>
      <c r="BD23" s="228"/>
    </row>
    <row r="24" spans="2:56" ht="20" customHeight="1">
      <c r="B24" s="47" t="s">
        <v>34</v>
      </c>
      <c r="C24" s="126">
        <f>1/$A$1*'[1]4701-5Imp'!B$194</f>
        <v>1.4285999999999998E-2</v>
      </c>
      <c r="D24" s="221">
        <f>1/$A$1*'[1]4701-5Imp'!C$194</f>
        <v>6.9579999999999989E-3</v>
      </c>
      <c r="E24" s="221">
        <f>1/$A$1*'[1]4701-5Imp'!D$194</f>
        <v>2.2089999999999996E-3</v>
      </c>
      <c r="F24" s="221">
        <f>1/$A$1*'[1]4701-5Imp'!E$194</f>
        <v>3.3379999999999998E-3</v>
      </c>
      <c r="G24" s="221">
        <f>1/$A$1*'[1]4701-5Imp'!F$194</f>
        <v>6.6620000000000004E-3</v>
      </c>
      <c r="H24" s="221">
        <f>1/$A$1*'[1]4701-5Imp'!G$194</f>
        <v>9.8499999999999994E-3</v>
      </c>
      <c r="I24" s="221">
        <f>1/$A$1*'[1]4701-5Imp'!H$194</f>
        <v>1.7671999999999997E-2</v>
      </c>
      <c r="J24" s="221">
        <f>1/$A$1*'[1]4701-5Imp'!I$194</f>
        <v>2.7264E-2</v>
      </c>
      <c r="K24" s="221">
        <f>1/$A$1*'[1]4701-5Imp'!J$194</f>
        <v>3.2788999999999999E-2</v>
      </c>
      <c r="L24" s="221">
        <f>1/$A$1*'[1]4701-5Imp'!K$194</f>
        <v>2.4649999999999993E-3</v>
      </c>
      <c r="M24" s="221">
        <f>1/$A$1*'[1]4701-5Imp'!L$194</f>
        <v>9.6509999999999981E-3</v>
      </c>
      <c r="N24" s="221">
        <f>1/$A$1*'[1]4701-5Imp'!M$194</f>
        <v>2.0200000000000001E-3</v>
      </c>
      <c r="O24" s="221">
        <f>1/$A$1*'[1]4701-5Imp'!N$194</f>
        <v>4.0920000000000002E-3</v>
      </c>
      <c r="P24" s="221">
        <f>1/$A$1*'[1]4701-5Imp'!O$194</f>
        <v>3.2000000000000003E-4</v>
      </c>
      <c r="Q24" s="221">
        <f>1/$A$1*'[1]4701-5Imp'!P$194</f>
        <v>3.9999999999999998E-6</v>
      </c>
      <c r="R24" s="221">
        <f>1/$A$1*'[1]4701-5Imp'!Q$194</f>
        <v>9.5999999999999989E-5</v>
      </c>
      <c r="S24" s="221">
        <f>1/$A$1*'[1]4701-5Imp'!R$194</f>
        <v>0</v>
      </c>
      <c r="T24" s="221">
        <f>1/$A$1*'[1]4701-5Imp'!S$194</f>
        <v>6.5519999999999997E-3</v>
      </c>
      <c r="U24" s="221">
        <f>1/$A$1*'[1]4701-5Imp'!T$194</f>
        <v>9.9999999999999995E-7</v>
      </c>
      <c r="V24" s="221">
        <f>1/$A$1*'[1]4701-5Imp'!U$194</f>
        <v>0</v>
      </c>
      <c r="W24" s="221">
        <f>1/$A$1*'[1]4701-5Imp'!V$194</f>
        <v>3.4189999999999996E-5</v>
      </c>
      <c r="X24" s="221">
        <f>1/$A$1*'[1]4701-5Imp'!W$194</f>
        <v>0</v>
      </c>
      <c r="Y24" s="221">
        <f>1/$A$1*'[1]4701-5Imp'!X$194</f>
        <v>0</v>
      </c>
      <c r="Z24" s="221">
        <f>1/$A$1*'[1]4701-5Imp'!Y$194</f>
        <v>0</v>
      </c>
      <c r="AA24" s="221">
        <f>1/$A$1*'[1]4701-5Imp'!Z$194</f>
        <v>0</v>
      </c>
      <c r="AB24" s="208">
        <f>1/$A$1*'[1]4701-5Imp'!AA$194</f>
        <v>0</v>
      </c>
      <c r="AC24" s="70"/>
      <c r="AD24" s="126">
        <f>1/1000*'[1]4701-5Imp'!AB$194</f>
        <v>3.7124280000000003E-3</v>
      </c>
      <c r="AE24" s="221">
        <f>1/1000*'[1]4701-5Imp'!AC$194</f>
        <v>2.381303E-3</v>
      </c>
      <c r="AF24" s="221">
        <f>1/1000*'[1]4701-5Imp'!AD$194</f>
        <v>1.0176499999999999E-3</v>
      </c>
      <c r="AG24" s="221">
        <f>1/1000*'[1]4701-5Imp'!AE$194</f>
        <v>9.9599999999999992E-4</v>
      </c>
      <c r="AH24" s="221">
        <f>1/1000*'[1]4701-5Imp'!AF$194</f>
        <v>2.5249999999999999E-3</v>
      </c>
      <c r="AI24" s="221">
        <f>1/1000*'[1]4701-5Imp'!AG$194</f>
        <v>3.927346E-3</v>
      </c>
      <c r="AJ24" s="221">
        <f>1/1000*'[1]4701-5Imp'!AH$194</f>
        <v>2.7808349999999997E-3</v>
      </c>
      <c r="AK24" s="221">
        <f>1/1000*'[1]4701-5Imp'!AI$194</f>
        <v>2.806186E-3</v>
      </c>
      <c r="AL24" s="221">
        <f>1/1000*'[1]4701-5Imp'!AJ$194</f>
        <v>3.7514919999999999E-3</v>
      </c>
      <c r="AM24" s="221">
        <f>1/1000*'[1]4701-5Imp'!AK$194</f>
        <v>1.4105489999999999E-3</v>
      </c>
      <c r="AN24" s="221">
        <f>1/1000*'[1]4701-5Imp'!AL$194</f>
        <v>5.2570550000000001E-3</v>
      </c>
      <c r="AO24" s="221">
        <f>1/1000*'[1]4701-5Imp'!AM$194</f>
        <v>1.356795E-3</v>
      </c>
      <c r="AP24" s="221">
        <f>1/1000*'[1]4701-5Imp'!AN$194</f>
        <v>1.048705E-3</v>
      </c>
      <c r="AQ24" s="221">
        <f>1/1000*'[1]4701-5Imp'!AO$194</f>
        <v>1.9604999999999999E-4</v>
      </c>
      <c r="AR24" s="221">
        <f>1/1000*'[1]4701-5Imp'!AP$194</f>
        <v>3.8700000000000002E-6</v>
      </c>
      <c r="AS24" s="221">
        <f>1/1000*'[1]4701-5Imp'!AQ$194</f>
        <v>1.3495E-5</v>
      </c>
      <c r="AT24" s="221">
        <f>1/1000*'[1]4701-5Imp'!AR$194</f>
        <v>0</v>
      </c>
      <c r="AU24" s="221">
        <f>1/1000*'[1]4701-5Imp'!AS$194</f>
        <v>8.6218999999999998E-4</v>
      </c>
      <c r="AV24" s="221">
        <f>1/1000*'[1]4701-5Imp'!AT$194</f>
        <v>2.7949999999999999E-6</v>
      </c>
      <c r="AW24" s="221">
        <f>1/1000*'[1]4701-5Imp'!AU$194</f>
        <v>0</v>
      </c>
      <c r="AX24" s="221">
        <f>1/1000*'[1]4701-5Imp'!AV$194</f>
        <v>1.9699999999999998E-5</v>
      </c>
      <c r="AY24" s="221">
        <f>1/1000*'[1]4701-5Imp'!AW$194</f>
        <v>0</v>
      </c>
      <c r="AZ24" s="221">
        <f>1/1000*'[1]4701-5Imp'!AX$194</f>
        <v>0</v>
      </c>
      <c r="BA24" s="221">
        <f>1/1000*'[1]4701-5Imp'!AY$194</f>
        <v>0</v>
      </c>
      <c r="BB24" s="221">
        <f>1/1000*'[1]4701-5Imp'!AZ$194</f>
        <v>0</v>
      </c>
      <c r="BC24" s="208">
        <f>1/1000*'[1]4701-5Imp'!BA$194</f>
        <v>0</v>
      </c>
      <c r="BD24" s="228"/>
    </row>
    <row r="25" spans="2:56" ht="20" customHeight="1">
      <c r="B25" s="20" t="s">
        <v>73</v>
      </c>
      <c r="C25" s="154">
        <f t="shared" ref="C25:AB25" si="10">C7-SUM(C8,C11,C16,C20,C24)</f>
        <v>3.9855999999999447E-2</v>
      </c>
      <c r="D25" s="155">
        <f t="shared" si="10"/>
        <v>3.0803999999999832E-2</v>
      </c>
      <c r="E25" s="155">
        <f t="shared" si="10"/>
        <v>3.5510000000000597E-2</v>
      </c>
      <c r="F25" s="155">
        <f t="shared" si="10"/>
        <v>4.7583000000002817E-2</v>
      </c>
      <c r="G25" s="155">
        <f t="shared" si="10"/>
        <v>6.9779999999999287E-3</v>
      </c>
      <c r="H25" s="155">
        <f t="shared" si="10"/>
        <v>3.2109999999996308E-3</v>
      </c>
      <c r="I25" s="155">
        <f t="shared" si="10"/>
        <v>4.4059999999992439E-3</v>
      </c>
      <c r="J25" s="155">
        <f t="shared" si="10"/>
        <v>1.2137000000000731E-2</v>
      </c>
      <c r="K25" s="155">
        <f t="shared" si="10"/>
        <v>3.4418000000002502E-2</v>
      </c>
      <c r="L25" s="155">
        <f t="shared" si="10"/>
        <v>8.3300000000074981E-4</v>
      </c>
      <c r="M25" s="155">
        <f t="shared" si="10"/>
        <v>4.6099999999915653E-4</v>
      </c>
      <c r="N25" s="155">
        <f t="shared" si="10"/>
        <v>2.599999999981506E-4</v>
      </c>
      <c r="O25" s="155">
        <f t="shared" si="10"/>
        <v>7.2399999999994691E-4</v>
      </c>
      <c r="P25" s="155">
        <f t="shared" si="10"/>
        <v>2.7260000000013385E-3</v>
      </c>
      <c r="Q25" s="155">
        <f t="shared" si="10"/>
        <v>5.5679999999989072E-3</v>
      </c>
      <c r="R25" s="155">
        <f t="shared" si="10"/>
        <v>9.7010000000019581E-3</v>
      </c>
      <c r="S25" s="155">
        <f t="shared" si="10"/>
        <v>7.5070000000003745E-3</v>
      </c>
      <c r="T25" s="155">
        <f t="shared" si="10"/>
        <v>1.2829999999999231E-3</v>
      </c>
      <c r="U25" s="155">
        <f t="shared" si="10"/>
        <v>6.0879999999996492E-3</v>
      </c>
      <c r="V25" s="155">
        <f t="shared" si="10"/>
        <v>7.0990000000001885E-3</v>
      </c>
      <c r="W25" s="155">
        <f t="shared" si="10"/>
        <v>4.7901269999979235E-3</v>
      </c>
      <c r="X25" s="155">
        <f t="shared" si="10"/>
        <v>8.0157400000007151E-3</v>
      </c>
      <c r="Y25" s="155">
        <f t="shared" si="10"/>
        <v>5.7954097566677021E-3</v>
      </c>
      <c r="Z25" s="155">
        <f t="shared" si="10"/>
        <v>1.2284000000001516E-2</v>
      </c>
      <c r="AA25" s="155">
        <f t="shared" si="10"/>
        <v>0</v>
      </c>
      <c r="AB25" s="156">
        <f t="shared" si="10"/>
        <v>0</v>
      </c>
      <c r="AC25" s="25"/>
      <c r="AD25" s="154">
        <f t="shared" ref="AD25:BC25" si="11">AD7-SUM(AD8,AD11,AD16,AD20,AD24)</f>
        <v>1.9695865999998841E-2</v>
      </c>
      <c r="AE25" s="155">
        <f t="shared" si="11"/>
        <v>1.3141061999999926E-2</v>
      </c>
      <c r="AF25" s="155">
        <f t="shared" si="11"/>
        <v>1.0839883000000827E-2</v>
      </c>
      <c r="AG25" s="155">
        <f t="shared" si="11"/>
        <v>1.0177999999999576E-2</v>
      </c>
      <c r="AH25" s="155">
        <f t="shared" si="11"/>
        <v>4.8939999999998429E-3</v>
      </c>
      <c r="AI25" s="155">
        <f t="shared" si="11"/>
        <v>1.6747699999998256E-3</v>
      </c>
      <c r="AJ25" s="155">
        <f t="shared" si="11"/>
        <v>2.0913470000003542E-3</v>
      </c>
      <c r="AK25" s="155">
        <f t="shared" si="11"/>
        <v>5.6955199999995099E-3</v>
      </c>
      <c r="AL25" s="155">
        <f t="shared" si="11"/>
        <v>1.6791530999999971E-2</v>
      </c>
      <c r="AM25" s="155">
        <f t="shared" si="11"/>
        <v>8.2518700000067113E-4</v>
      </c>
      <c r="AN25" s="155">
        <f t="shared" si="11"/>
        <v>5.9506399999986748E-4</v>
      </c>
      <c r="AO25" s="155">
        <f t="shared" si="11"/>
        <v>1.9287100000009438E-4</v>
      </c>
      <c r="AP25" s="155">
        <f t="shared" si="11"/>
        <v>5.0372699999989834E-4</v>
      </c>
      <c r="AQ25" s="155">
        <f t="shared" si="11"/>
        <v>9.496739999992343E-4</v>
      </c>
      <c r="AR25" s="155">
        <f t="shared" si="11"/>
        <v>2.9289180000000581E-3</v>
      </c>
      <c r="AS25" s="155">
        <f t="shared" si="11"/>
        <v>2.0577700000004029E-3</v>
      </c>
      <c r="AT25" s="155">
        <f t="shared" si="11"/>
        <v>1.7291179999996409E-3</v>
      </c>
      <c r="AU25" s="155">
        <f t="shared" si="11"/>
        <v>1.0103559999992129E-3</v>
      </c>
      <c r="AV25" s="155">
        <f t="shared" si="11"/>
        <v>3.223487999999497E-3</v>
      </c>
      <c r="AW25" s="155">
        <f t="shared" si="11"/>
        <v>5.4878300000000824E-3</v>
      </c>
      <c r="AX25" s="155">
        <f t="shared" si="11"/>
        <v>5.4494540000000757E-3</v>
      </c>
      <c r="AY25" s="155">
        <f t="shared" si="11"/>
        <v>8.5759179999997937E-3</v>
      </c>
      <c r="AZ25" s="155">
        <f t="shared" si="11"/>
        <v>7.2733490000009837E-3</v>
      </c>
      <c r="BA25" s="155">
        <f t="shared" si="11"/>
        <v>1.0309978999999192E-2</v>
      </c>
      <c r="BB25" s="155">
        <f t="shared" si="11"/>
        <v>0</v>
      </c>
      <c r="BC25" s="156">
        <f t="shared" si="11"/>
        <v>0</v>
      </c>
      <c r="BD25" s="228"/>
    </row>
    <row r="26" spans="2:56">
      <c r="B26" s="127" t="s">
        <v>31</v>
      </c>
      <c r="C26" s="31">
        <f>1/$A$1*'[1]4701-5Imp'!B$163</f>
        <v>3.7124999999999998E-2</v>
      </c>
      <c r="D26" s="22">
        <f>1/$A$1*'[1]4701-5Imp'!C$163</f>
        <v>1.7510000000000001E-2</v>
      </c>
      <c r="E26" s="22">
        <f>1/$A$1*'[1]4701-5Imp'!D$163</f>
        <v>2.3916999999999997E-2</v>
      </c>
      <c r="F26" s="22">
        <f>1/$A$1*'[1]4701-5Imp'!E$163</f>
        <v>4.1611999999999996E-2</v>
      </c>
      <c r="G26" s="22">
        <f>1/$A$1*'[1]4701-5Imp'!F$163</f>
        <v>2.7259999999999997E-3</v>
      </c>
      <c r="H26" s="22">
        <f>1/$A$1*'[1]4701-5Imp'!G$163</f>
        <v>1.3439999999999999E-3</v>
      </c>
      <c r="I26" s="22">
        <f>1/$A$1*'[1]4701-5Imp'!H$163</f>
        <v>2.7359999999999997E-3</v>
      </c>
      <c r="J26" s="22">
        <f>1/$A$1*'[1]4701-5Imp'!I$163</f>
        <v>8.4159999999999999E-3</v>
      </c>
      <c r="K26" s="22">
        <f>1/$A$1*'[1]4701-5Imp'!J$163</f>
        <v>5.1909999999999994E-3</v>
      </c>
      <c r="L26" s="22">
        <f>1/$A$1*'[1]4701-5Imp'!K$163</f>
        <v>1.65E-4</v>
      </c>
      <c r="M26" s="22">
        <f>1/$A$1*'[1]4701-5Imp'!L$163</f>
        <v>0</v>
      </c>
      <c r="N26" s="22">
        <f>1/$A$1*'[1]4701-5Imp'!M$163</f>
        <v>1.9999999999999998E-5</v>
      </c>
      <c r="O26" s="22">
        <f>1/$A$1*'[1]4701-5Imp'!N$163</f>
        <v>1.54E-4</v>
      </c>
      <c r="P26" s="22">
        <f>1/$A$1*'[1]4701-5Imp'!O$163</f>
        <v>0</v>
      </c>
      <c r="Q26" s="22">
        <f>1/$A$1*'[1]4701-5Imp'!P$163</f>
        <v>0</v>
      </c>
      <c r="R26" s="22">
        <f>1/$A$1*'[1]4701-5Imp'!Q$163</f>
        <v>0</v>
      </c>
      <c r="S26" s="22">
        <f>1/$A$1*'[1]4701-5Imp'!R$163</f>
        <v>0</v>
      </c>
      <c r="T26" s="22">
        <f>1/$A$1*'[1]4701-5Imp'!S$163</f>
        <v>0</v>
      </c>
      <c r="U26" s="22">
        <f>1/$A$1*'[1]4701-5Imp'!T$163</f>
        <v>0</v>
      </c>
      <c r="V26" s="22">
        <f>1/$A$1*'[1]4701-5Imp'!U$163</f>
        <v>2.0039999999999997E-3</v>
      </c>
      <c r="W26" s="22">
        <f>1/$A$1*'[1]4701-5Imp'!V$163</f>
        <v>0</v>
      </c>
      <c r="X26" s="22">
        <f>1/$A$1*'[1]4701-5Imp'!W$163</f>
        <v>0</v>
      </c>
      <c r="Y26" s="22">
        <f>1/$A$1*'[1]4701-5Imp'!X$163</f>
        <v>0</v>
      </c>
      <c r="Z26" s="22">
        <f>1/$A$1*'[1]4701-5Imp'!Y$163</f>
        <v>0</v>
      </c>
      <c r="AA26" s="22">
        <f>1/$A$1*'[1]4701-5Imp'!Z$163</f>
        <v>0</v>
      </c>
      <c r="AB26" s="21">
        <f>1/$A$1*'[1]4701-5Imp'!AA$163</f>
        <v>0</v>
      </c>
      <c r="AC26" s="25"/>
      <c r="AD26" s="17">
        <f>1/1000*'[1]4701-5Imp'!AB$163</f>
        <v>1.8960576E-2</v>
      </c>
      <c r="AE26" s="12">
        <f>1/1000*'[1]4701-5Imp'!AC$163</f>
        <v>8.3046499999999985E-3</v>
      </c>
      <c r="AF26" s="12">
        <f>1/1000*'[1]4701-5Imp'!AD$163</f>
        <v>5.8345360000000004E-3</v>
      </c>
      <c r="AG26" s="12">
        <f>1/1000*'[1]4701-5Imp'!AE$163</f>
        <v>7.9209999999999992E-3</v>
      </c>
      <c r="AH26" s="12">
        <f>1/1000*'[1]4701-5Imp'!AF$163</f>
        <v>1.5380000000000001E-3</v>
      </c>
      <c r="AI26" s="12">
        <f>1/1000*'[1]4701-5Imp'!AG$163</f>
        <v>1.7714200000000001E-4</v>
      </c>
      <c r="AJ26" s="12">
        <f>1/1000*'[1]4701-5Imp'!AH$163</f>
        <v>3.7435999999999996E-4</v>
      </c>
      <c r="AK26" s="12">
        <f>1/1000*'[1]4701-5Imp'!AI$163</f>
        <v>1.5872009999999999E-3</v>
      </c>
      <c r="AL26" s="12">
        <f>1/1000*'[1]4701-5Imp'!AJ$163</f>
        <v>1.6249099999999998E-3</v>
      </c>
      <c r="AM26" s="12">
        <f>1/1000*'[1]4701-5Imp'!AK$163</f>
        <v>1.9464399999999997E-4</v>
      </c>
      <c r="AN26" s="12">
        <f>1/1000*'[1]4701-5Imp'!AL$163</f>
        <v>0</v>
      </c>
      <c r="AO26" s="12">
        <f>1/1000*'[1]4701-5Imp'!AM$163</f>
        <v>1.0008E-5</v>
      </c>
      <c r="AP26" s="12">
        <f>1/1000*'[1]4701-5Imp'!AN$163</f>
        <v>1.2366499999999999E-4</v>
      </c>
      <c r="AQ26" s="12">
        <f>1/1000*'[1]4701-5Imp'!AO$163</f>
        <v>0</v>
      </c>
      <c r="AR26" s="12">
        <f>1/1000*'[1]4701-5Imp'!AP$163</f>
        <v>0</v>
      </c>
      <c r="AS26" s="12">
        <f>1/1000*'[1]4701-5Imp'!AQ$163</f>
        <v>0</v>
      </c>
      <c r="AT26" s="12">
        <f>1/1000*'[1]4701-5Imp'!AR$163</f>
        <v>0</v>
      </c>
      <c r="AU26" s="12">
        <f>1/1000*'[1]4701-5Imp'!AS$163</f>
        <v>0</v>
      </c>
      <c r="AV26" s="12">
        <f>1/1000*'[1]4701-5Imp'!AT$163</f>
        <v>0</v>
      </c>
      <c r="AW26" s="12">
        <f>1/1000*'[1]4701-5Imp'!AU$163</f>
        <v>2.1086579999999998E-3</v>
      </c>
      <c r="AX26" s="12">
        <f>1/1000*'[1]4701-5Imp'!AV$163</f>
        <v>0</v>
      </c>
      <c r="AY26" s="12">
        <f>1/1000*'[1]4701-5Imp'!AW$163</f>
        <v>0</v>
      </c>
      <c r="AZ26" s="12">
        <f>1/1000*'[1]4701-5Imp'!AX$163</f>
        <v>0</v>
      </c>
      <c r="BA26" s="12">
        <f>1/1000*'[1]4701-5Imp'!AY$163</f>
        <v>0</v>
      </c>
      <c r="BB26" s="12">
        <f>1/1000*'[1]4701-5Imp'!AZ$163</f>
        <v>0</v>
      </c>
      <c r="BC26" s="33">
        <f>1/1000*'[1]4701-5Imp'!BA$163</f>
        <v>0</v>
      </c>
      <c r="BD26" s="228"/>
    </row>
    <row r="27" spans="2:56" ht="13" thickBot="1">
      <c r="B27" s="71" t="s">
        <v>24</v>
      </c>
      <c r="C27" s="130">
        <f t="shared" ref="C27:AB27" si="12">C25-SUM(C26:C26)</f>
        <v>2.7309999999994491E-3</v>
      </c>
      <c r="D27" s="131">
        <f t="shared" si="12"/>
        <v>1.329399999999983E-2</v>
      </c>
      <c r="E27" s="131">
        <f t="shared" si="12"/>
        <v>1.1593000000000599E-2</v>
      </c>
      <c r="F27" s="131">
        <f t="shared" si="12"/>
        <v>5.9710000000028213E-3</v>
      </c>
      <c r="G27" s="131">
        <f t="shared" si="12"/>
        <v>4.2519999999999294E-3</v>
      </c>
      <c r="H27" s="131">
        <f t="shared" si="12"/>
        <v>1.8669999999996309E-3</v>
      </c>
      <c r="I27" s="131">
        <f t="shared" si="12"/>
        <v>1.6699999999992441E-3</v>
      </c>
      <c r="J27" s="131">
        <f t="shared" si="12"/>
        <v>3.7210000000007307E-3</v>
      </c>
      <c r="K27" s="131">
        <f t="shared" si="12"/>
        <v>2.9227000000002501E-2</v>
      </c>
      <c r="L27" s="131">
        <f t="shared" si="12"/>
        <v>6.6800000000074981E-4</v>
      </c>
      <c r="M27" s="131">
        <f t="shared" si="12"/>
        <v>4.6099999999915653E-4</v>
      </c>
      <c r="N27" s="131">
        <f t="shared" si="12"/>
        <v>2.399999999981506E-4</v>
      </c>
      <c r="O27" s="131">
        <f t="shared" si="12"/>
        <v>5.6999999999994685E-4</v>
      </c>
      <c r="P27" s="131">
        <f t="shared" si="12"/>
        <v>2.7260000000013385E-3</v>
      </c>
      <c r="Q27" s="131">
        <f t="shared" si="12"/>
        <v>5.5679999999989072E-3</v>
      </c>
      <c r="R27" s="131">
        <f t="shared" si="12"/>
        <v>9.7010000000019581E-3</v>
      </c>
      <c r="S27" s="131">
        <f t="shared" si="12"/>
        <v>7.5070000000003745E-3</v>
      </c>
      <c r="T27" s="131">
        <f t="shared" si="12"/>
        <v>1.2829999999999231E-3</v>
      </c>
      <c r="U27" s="131">
        <f t="shared" si="12"/>
        <v>6.0879999999996492E-3</v>
      </c>
      <c r="V27" s="131">
        <f t="shared" si="12"/>
        <v>5.0950000000001888E-3</v>
      </c>
      <c r="W27" s="131">
        <f t="shared" si="12"/>
        <v>4.7901269999979235E-3</v>
      </c>
      <c r="X27" s="131">
        <f t="shared" si="12"/>
        <v>8.0157400000007151E-3</v>
      </c>
      <c r="Y27" s="131">
        <f t="shared" si="12"/>
        <v>5.7954097566677021E-3</v>
      </c>
      <c r="Z27" s="131">
        <f t="shared" si="12"/>
        <v>1.2284000000001516E-2</v>
      </c>
      <c r="AA27" s="131">
        <f t="shared" si="12"/>
        <v>0</v>
      </c>
      <c r="AB27" s="132">
        <f t="shared" si="12"/>
        <v>0</v>
      </c>
      <c r="AC27" s="133"/>
      <c r="AD27" s="130">
        <f t="shared" ref="AD27:BC27" si="13">AD25-SUM(AD26:AD26)</f>
        <v>7.3528999999884076E-4</v>
      </c>
      <c r="AE27" s="131">
        <f t="shared" si="13"/>
        <v>4.8364119999999271E-3</v>
      </c>
      <c r="AF27" s="131">
        <f t="shared" si="13"/>
        <v>5.0053470000008269E-3</v>
      </c>
      <c r="AG27" s="131">
        <f t="shared" si="13"/>
        <v>2.2569999999995771E-3</v>
      </c>
      <c r="AH27" s="131">
        <f t="shared" si="13"/>
        <v>3.3559999999998426E-3</v>
      </c>
      <c r="AI27" s="131">
        <f t="shared" si="13"/>
        <v>1.4976279999998256E-3</v>
      </c>
      <c r="AJ27" s="131">
        <f t="shared" si="13"/>
        <v>1.7169870000003542E-3</v>
      </c>
      <c r="AK27" s="131">
        <f t="shared" si="13"/>
        <v>4.10831899999951E-3</v>
      </c>
      <c r="AL27" s="131">
        <f t="shared" si="13"/>
        <v>1.516662099999997E-2</v>
      </c>
      <c r="AM27" s="131">
        <f t="shared" si="13"/>
        <v>6.3054300000067113E-4</v>
      </c>
      <c r="AN27" s="131">
        <f t="shared" si="13"/>
        <v>5.9506399999986748E-4</v>
      </c>
      <c r="AO27" s="131">
        <f t="shared" si="13"/>
        <v>1.8286300000009439E-4</v>
      </c>
      <c r="AP27" s="131">
        <f t="shared" si="13"/>
        <v>3.8006199999989832E-4</v>
      </c>
      <c r="AQ27" s="131">
        <f t="shared" si="13"/>
        <v>9.496739999992343E-4</v>
      </c>
      <c r="AR27" s="131">
        <f t="shared" si="13"/>
        <v>2.9289180000000581E-3</v>
      </c>
      <c r="AS27" s="131">
        <f t="shared" si="13"/>
        <v>2.0577700000004029E-3</v>
      </c>
      <c r="AT27" s="131">
        <f t="shared" si="13"/>
        <v>1.7291179999996409E-3</v>
      </c>
      <c r="AU27" s="131">
        <f t="shared" si="13"/>
        <v>1.0103559999992129E-3</v>
      </c>
      <c r="AV27" s="131">
        <f t="shared" si="13"/>
        <v>3.223487999999497E-3</v>
      </c>
      <c r="AW27" s="131">
        <f t="shared" si="13"/>
        <v>3.3791720000000826E-3</v>
      </c>
      <c r="AX27" s="131">
        <f t="shared" si="13"/>
        <v>5.4494540000000757E-3</v>
      </c>
      <c r="AY27" s="131">
        <f t="shared" si="13"/>
        <v>8.5759179999997937E-3</v>
      </c>
      <c r="AZ27" s="131">
        <f t="shared" si="13"/>
        <v>7.2733490000009837E-3</v>
      </c>
      <c r="BA27" s="131">
        <f t="shared" si="13"/>
        <v>1.0309978999999192E-2</v>
      </c>
      <c r="BB27" s="131">
        <f t="shared" si="13"/>
        <v>0</v>
      </c>
      <c r="BC27" s="132">
        <f t="shared" si="13"/>
        <v>0</v>
      </c>
      <c r="BD27" s="228"/>
    </row>
    <row r="28" spans="2:56" ht="5.15" customHeight="1" thickTop="1">
      <c r="BD28" t="s">
        <v>63</v>
      </c>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BD52"/>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[2]RWE!$A$24</f>
        <v>3.5</v>
      </c>
    </row>
    <row r="2" spans="1:56" ht="20" customHeight="1" thickTop="1">
      <c r="B2" s="465" t="s">
        <v>51</v>
      </c>
      <c r="C2" s="459" t="s">
        <v>167</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7</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68"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19</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199">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68">
        <f>1/$A$1*'[1]48Imp'!B$39</f>
        <v>13.829028669799996</v>
      </c>
      <c r="D5" s="120">
        <f>1/$A$1*'[1]48Imp'!C$39</f>
        <v>13.243136837200002</v>
      </c>
      <c r="E5" s="120">
        <f>1/$A$1*'[1]48Imp'!D$39</f>
        <v>13.593184851999997</v>
      </c>
      <c r="F5" s="120">
        <f>1/$A$1*'[1]48Imp'!E$39</f>
        <v>13.129826835999999</v>
      </c>
      <c r="G5" s="120">
        <f>1/$A$1*'[1]48Imp'!F$39</f>
        <v>13.938800826799996</v>
      </c>
      <c r="H5" s="120">
        <f>1/$A$1*'[1]48Imp'!G$39</f>
        <v>13.460458596200008</v>
      </c>
      <c r="I5" s="120">
        <f>1/$A$1*'[1]48Imp'!H$39</f>
        <v>12.550782955714292</v>
      </c>
      <c r="J5" s="120">
        <f>1/$A$1*'[1]48Imp'!I$39</f>
        <v>11.411905877999985</v>
      </c>
      <c r="K5" s="120">
        <f>1/$A$1*'[1]48Imp'!J$39</f>
        <v>10.250118992567856</v>
      </c>
      <c r="L5" s="120">
        <f>1/$A$1*'[1]48Imp'!K$39</f>
        <v>8.0167938231000111</v>
      </c>
      <c r="M5" s="120">
        <f>1/$A$1*'[1]48Imp'!L$39</f>
        <v>7.7205663660999981</v>
      </c>
      <c r="N5" s="120">
        <f>1/$A$1*'[1]48Imp'!M$39</f>
        <v>7.4785492765000008</v>
      </c>
      <c r="O5" s="120">
        <f>1/$A$1*'[1]48Imp'!N$39</f>
        <v>6.7176627399999918</v>
      </c>
      <c r="P5" s="120">
        <f>1/$A$1*'[1]48Imp'!O$39</f>
        <v>6.9800046530000026</v>
      </c>
      <c r="Q5" s="120">
        <f>1/$A$1*'[1]48Imp'!P$39</f>
        <v>7.0885065389999991</v>
      </c>
      <c r="R5" s="120">
        <f>1/$A$1*'[1]48Imp'!Q$39</f>
        <v>6.7384335649999993</v>
      </c>
      <c r="S5" s="120">
        <f>1/$A$1*'[1]48Imp'!R$39</f>
        <v>6.3671582232999979</v>
      </c>
      <c r="T5" s="120">
        <f>1/$A$1*'[1]48Imp'!S$39</f>
        <v>6.2614989446899978</v>
      </c>
      <c r="U5" s="120">
        <f>1/$A$1*'[1]48Imp'!T$39</f>
        <v>6.3001518120000028</v>
      </c>
      <c r="V5" s="120">
        <f>1/$A$1*'[1]48Imp'!U$39</f>
        <v>5.6764880670000002</v>
      </c>
      <c r="W5" s="120">
        <f>1/$A$1*'[1]48Imp'!V$39</f>
        <v>5.2169922</v>
      </c>
      <c r="X5" s="120">
        <f>1/$A$1*'[1]48Imp'!W$39</f>
        <v>5.5485053879999997</v>
      </c>
      <c r="Y5" s="120">
        <f>1/$A$1*'[1]48Imp'!X$39</f>
        <v>5.3834880512844272</v>
      </c>
      <c r="Z5" s="120">
        <f>1/$A$1*'[1]48Imp'!Y$39</f>
        <v>4.8571536422019994</v>
      </c>
      <c r="AA5" s="120">
        <f>1/$A$1*'[1]48Imp'!Z$39</f>
        <v>0</v>
      </c>
      <c r="AB5" s="196">
        <f>1/$A$1*'[1]48Imp'!AA$39</f>
        <v>0</v>
      </c>
      <c r="AC5" s="70"/>
      <c r="AD5" s="68">
        <f>1/1000*'[1]48Imp'!AB$39</f>
        <v>10.133403207000001</v>
      </c>
      <c r="AE5" s="120">
        <f>1/1000*'[1]48Imp'!AC$39</f>
        <v>10.064430327000002</v>
      </c>
      <c r="AF5" s="120">
        <f>1/1000*'[1]48Imp'!AD$39</f>
        <v>9.2754750000000019</v>
      </c>
      <c r="AG5" s="120">
        <f>1/1000*'[1]48Imp'!AE$39</f>
        <v>9.0397440000000042</v>
      </c>
      <c r="AH5" s="120">
        <f>1/1000*'[1]48Imp'!AF$39</f>
        <v>9.8550928730000003</v>
      </c>
      <c r="AI5" s="120">
        <f>1/1000*'[1]48Imp'!AG$39</f>
        <v>10.421157958000006</v>
      </c>
      <c r="AJ5" s="120">
        <f>1/1000*'[1]48Imp'!AH$39</f>
        <v>10.43765887999999</v>
      </c>
      <c r="AK5" s="120">
        <f>1/1000*'[1]48Imp'!AI$39</f>
        <v>9.6537912219999971</v>
      </c>
      <c r="AL5" s="120">
        <f>1/1000*'[1]48Imp'!AJ$39</f>
        <v>9.6470050890000021</v>
      </c>
      <c r="AM5" s="120">
        <f>1/1000*'[1]48Imp'!AK$39</f>
        <v>7.6738923489999982</v>
      </c>
      <c r="AN5" s="120">
        <f>1/1000*'[1]48Imp'!AL$39</f>
        <v>7.4195355189999956</v>
      </c>
      <c r="AO5" s="120">
        <f>1/1000*'[1]48Imp'!AM$39</f>
        <v>7.6504768729999997</v>
      </c>
      <c r="AP5" s="120">
        <f>1/1000*'[1]48Imp'!AN$39</f>
        <v>6.7189063859999996</v>
      </c>
      <c r="AQ5" s="120">
        <f>1/1000*'[1]48Imp'!AO$39</f>
        <v>6.7895927370000004</v>
      </c>
      <c r="AR5" s="120">
        <f>1/1000*'[1]48Imp'!AP$39</f>
        <v>7.0344988119999998</v>
      </c>
      <c r="AS5" s="120">
        <f>1/1000*'[1]48Imp'!AQ$39</f>
        <v>6.5746619540000006</v>
      </c>
      <c r="AT5" s="120">
        <f>1/1000*'[1]48Imp'!AR$39</f>
        <v>5.8671804599999993</v>
      </c>
      <c r="AU5" s="120">
        <f>1/1000*'[1]48Imp'!AS$39</f>
        <v>5.8371543979999929</v>
      </c>
      <c r="AV5" s="120">
        <f>1/1000*'[1]48Imp'!AT$39</f>
        <v>6.1650391610000019</v>
      </c>
      <c r="AW5" s="120">
        <f>1/1000*'[1]48Imp'!AU$39</f>
        <v>6.0608610030000003</v>
      </c>
      <c r="AX5" s="120">
        <f>1/1000*'[1]48Imp'!AV$39</f>
        <v>5.4966658929999994</v>
      </c>
      <c r="AY5" s="120">
        <f>1/1000*'[1]48Imp'!AW$39</f>
        <v>6.1475591200000004</v>
      </c>
      <c r="AZ5" s="120">
        <f>1/1000*'[1]48Imp'!AX$39</f>
        <v>7.2193458079999999</v>
      </c>
      <c r="BA5" s="120">
        <f>1/1000*'[1]48Imp'!AY$39</f>
        <v>6.7961910080000001</v>
      </c>
      <c r="BB5" s="120">
        <f>1/1000*'[1]48Imp'!AZ$39</f>
        <v>0</v>
      </c>
      <c r="BC5" s="196">
        <f>1/1000*'[1]48Imp'!BA$39</f>
        <v>0</v>
      </c>
      <c r="BD5" s="228"/>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246"/>
      <c r="AR6" s="231"/>
      <c r="AS6" s="231"/>
      <c r="AT6" s="231"/>
      <c r="AU6" s="231"/>
      <c r="AV6" s="231"/>
      <c r="AW6" s="231"/>
      <c r="AX6" s="231"/>
      <c r="AY6" s="231"/>
      <c r="AZ6" s="231"/>
      <c r="BA6" s="231"/>
      <c r="BB6" s="231"/>
      <c r="BC6" s="231"/>
      <c r="BD6" s="228"/>
    </row>
    <row r="7" spans="1:56" ht="20" customHeight="1" thickTop="1" thickBot="1">
      <c r="B7" s="67" t="s">
        <v>106</v>
      </c>
      <c r="C7" s="68">
        <f>1/$A$1*'[1]48Imp'!B$263-C5</f>
        <v>3.797235596999986</v>
      </c>
      <c r="D7" s="120">
        <f>1/$A$1*'[1]48Imp'!C$263-D5</f>
        <v>3.6739343827999953</v>
      </c>
      <c r="E7" s="120">
        <f>1/$A$1*'[1]48Imp'!D$263-E5</f>
        <v>4.1965713749999978</v>
      </c>
      <c r="F7" s="120">
        <f>1/$A$1*'[1]48Imp'!E$263-F5</f>
        <v>4.9310024036666711</v>
      </c>
      <c r="G7" s="120">
        <f>1/$A$1*'[1]48Imp'!F$263-G5</f>
        <v>5.3175640777999913</v>
      </c>
      <c r="H7" s="120">
        <f>1/$A$1*'[1]48Imp'!G$263-H5</f>
        <v>5.3005396937999993</v>
      </c>
      <c r="I7" s="120">
        <f>1/$A$1*'[1]48Imp'!H$263-I5</f>
        <v>6.1014401399999993</v>
      </c>
      <c r="J7" s="120">
        <f>1/$A$1*'[1]48Imp'!I$263-J5</f>
        <v>5.6867185398000011</v>
      </c>
      <c r="K7" s="120">
        <f>1/$A$1*'[1]48Imp'!J$263-K5</f>
        <v>5.2455693443571487</v>
      </c>
      <c r="L7" s="120">
        <f>1/$A$1*'[1]48Imp'!K$263-L5</f>
        <v>4.3301190648999999</v>
      </c>
      <c r="M7" s="120">
        <f>1/$A$1*'[1]48Imp'!L$263-M5</f>
        <v>4.7687716161999933</v>
      </c>
      <c r="N7" s="120">
        <f>1/$A$1*'[1]48Imp'!M$263-N5</f>
        <v>4.6381561871999999</v>
      </c>
      <c r="O7" s="120">
        <f>1/$A$1*'[1]48Imp'!N$263-O5</f>
        <v>4.6638571907333324</v>
      </c>
      <c r="P7" s="120">
        <f>1/$A$1*'[1]48Imp'!O$263-P5</f>
        <v>5.452897859000001</v>
      </c>
      <c r="Q7" s="120">
        <f>1/$A$1*'[1]48Imp'!P$263-Q5</f>
        <v>5.2047220659999969</v>
      </c>
      <c r="R7" s="120">
        <f>1/$A$1*'[1]48Imp'!Q$263-R5</f>
        <v>5.2347435939999905</v>
      </c>
      <c r="S7" s="120">
        <f>1/$A$1*'[1]48Imp'!R$263-S5</f>
        <v>5.558494837499997</v>
      </c>
      <c r="T7" s="120">
        <f>1/$A$1*'[1]48Imp'!S$263-T5</f>
        <v>5.4327609674720021</v>
      </c>
      <c r="U7" s="120">
        <f>1/$A$1*'[1]48Imp'!T$263-U5</f>
        <v>6.8070356839999935</v>
      </c>
      <c r="V7" s="120">
        <f>1/$A$1*'[1]48Imp'!U$263-V5</f>
        <v>5.946438470683332</v>
      </c>
      <c r="W7" s="120">
        <f>1/$A$1*'[1]48Imp'!V$263-W5</f>
        <v>5.3869622296000017</v>
      </c>
      <c r="X7" s="120">
        <f>1/$A$1*'[1]48Imp'!W$263-X5</f>
        <v>5.7484775455166632</v>
      </c>
      <c r="Y7" s="120">
        <f>1/$A$1*'[1]48Imp'!X$263-Y5</f>
        <v>6.8354200829231395</v>
      </c>
      <c r="Z7" s="120">
        <f>1/$A$1*'[1]48Imp'!Y$263-Z5</f>
        <v>5.1250466258243401</v>
      </c>
      <c r="AA7" s="120">
        <f>1/$A$1*'[1]48Imp'!Z$263-AA5</f>
        <v>0</v>
      </c>
      <c r="AB7" s="196">
        <f>1/$A$1*'[1]48Imp'!AA$263-AB5</f>
        <v>0</v>
      </c>
      <c r="AC7" s="25"/>
      <c r="AD7" s="76">
        <f>1/1000*'[1]48Imp'!AB$263-AD5</f>
        <v>5.2517619730000025</v>
      </c>
      <c r="AE7" s="128">
        <f>1/1000*'[1]48Imp'!AC$263-AE5</f>
        <v>4.9418797200000082</v>
      </c>
      <c r="AF7" s="128">
        <f>1/1000*'[1]48Imp'!AD$263-AF5</f>
        <v>5.2943052999999907</v>
      </c>
      <c r="AG7" s="128">
        <f>1/1000*'[1]48Imp'!AE$263-AG5</f>
        <v>6.1919350000000097</v>
      </c>
      <c r="AH7" s="128">
        <f>1/1000*'[1]48Imp'!AF$263-AH5</f>
        <v>6.9987210979999972</v>
      </c>
      <c r="AI7" s="128">
        <f>1/1000*'[1]48Imp'!AG$263-AI5</f>
        <v>7.4035681949999983</v>
      </c>
      <c r="AJ7" s="128">
        <f>1/1000*'[1]48Imp'!AH$263-AJ5</f>
        <v>8.3534764530000061</v>
      </c>
      <c r="AK7" s="128">
        <f>1/1000*'[1]48Imp'!AI$263-AK5</f>
        <v>8.5777394159999876</v>
      </c>
      <c r="AL7" s="128">
        <f>1/1000*'[1]48Imp'!AJ$263-AL5</f>
        <v>8.7231443460000033</v>
      </c>
      <c r="AM7" s="128">
        <f>1/1000*'[1]48Imp'!AK$263-AM5</f>
        <v>7.0692249859999903</v>
      </c>
      <c r="AN7" s="128">
        <f>1/1000*'[1]48Imp'!AL$263-AN5</f>
        <v>7.8413977490000013</v>
      </c>
      <c r="AO7" s="128">
        <f>1/1000*'[1]48Imp'!AM$263-AO5</f>
        <v>8.4779931939999997</v>
      </c>
      <c r="AP7" s="128">
        <f>1/1000*'[1]48Imp'!AN$263-AP5</f>
        <v>8.3850452219999987</v>
      </c>
      <c r="AQ7" s="128">
        <f>1/1000*'[1]48Imp'!AO$263-AQ5</f>
        <v>8.6180238950000003</v>
      </c>
      <c r="AR7" s="128">
        <f>1/1000*'[1]48Imp'!AP$263-AR5</f>
        <v>9.9321702519999953</v>
      </c>
      <c r="AS7" s="128">
        <f>1/1000*'[1]48Imp'!AQ$263-AS5</f>
        <v>10.043979497999995</v>
      </c>
      <c r="AT7" s="128">
        <f>1/1000*'[1]48Imp'!AR$263-AT5</f>
        <v>9.4462890190000124</v>
      </c>
      <c r="AU7" s="128">
        <f>1/1000*'[1]48Imp'!AS$263-AU5</f>
        <v>9.6793823050000043</v>
      </c>
      <c r="AV7" s="128">
        <f>1/1000*'[1]48Imp'!AT$263-AV5</f>
        <v>10.921498631000006</v>
      </c>
      <c r="AW7" s="128">
        <f>1/1000*'[1]48Imp'!AU$263-AW5</f>
        <v>11.271814671000012</v>
      </c>
      <c r="AX7" s="128">
        <f>1/1000*'[1]48Imp'!AV$263-AX5</f>
        <v>10.190192853999998</v>
      </c>
      <c r="AY7" s="128">
        <f>1/1000*'[1]48Imp'!AW$263-AY5</f>
        <v>11.618743468000002</v>
      </c>
      <c r="AZ7" s="128">
        <f>1/1000*'[1]48Imp'!AX$263-AZ5</f>
        <v>15.182392700999984</v>
      </c>
      <c r="BA7" s="128">
        <f>1/1000*'[1]48Imp'!AY$263-BA5</f>
        <v>12.393249216999994</v>
      </c>
      <c r="BB7" s="128">
        <f>1/1000*'[1]48Imp'!AZ$263-BB5</f>
        <v>0</v>
      </c>
      <c r="BC7" s="129">
        <f>1/1000*'[1]48Imp'!BA$263-BC5</f>
        <v>0</v>
      </c>
      <c r="BD7" s="228"/>
    </row>
    <row r="8" spans="1:56" ht="20" customHeight="1" thickTop="1">
      <c r="B8" s="88" t="s">
        <v>82</v>
      </c>
      <c r="C8" s="181">
        <f>1/$A$1*'[1]48Imp'!B$266</f>
        <v>7.7655173999999962E-3</v>
      </c>
      <c r="D8" s="225">
        <f>1/$A$1*'[1]48Imp'!C$266</f>
        <v>4.4600054000000014E-3</v>
      </c>
      <c r="E8" s="225">
        <f>1/$A$1*'[1]48Imp'!D$266</f>
        <v>6.6370560000000006E-3</v>
      </c>
      <c r="F8" s="225">
        <f>1/$A$1*'[1]48Imp'!E$266</f>
        <v>7.3529979999999977E-3</v>
      </c>
      <c r="G8" s="225">
        <f>1/$A$1*'[1]48Imp'!F$266</f>
        <v>1.1259507999999998E-3</v>
      </c>
      <c r="H8" s="225">
        <f>1/$A$1*'[1]48Imp'!G$266</f>
        <v>5.6196420000000004E-4</v>
      </c>
      <c r="I8" s="225">
        <f>1/$A$1*'[1]48Imp'!H$266</f>
        <v>6.7129374285714279E-3</v>
      </c>
      <c r="J8" s="225">
        <f>1/$A$1*'[1]48Imp'!I$266</f>
        <v>3.7072347999999992E-3</v>
      </c>
      <c r="K8" s="225">
        <f>1/$A$1*'[1]48Imp'!J$266</f>
        <v>4.0827710107142852E-3</v>
      </c>
      <c r="L8" s="225">
        <f>1/$A$1*'[1]48Imp'!K$266</f>
        <v>5.0227064000000002E-3</v>
      </c>
      <c r="M8" s="225">
        <f>1/$A$1*'[1]48Imp'!L$266</f>
        <v>5.3873709999999984E-3</v>
      </c>
      <c r="N8" s="225">
        <f>1/$A$1*'[1]48Imp'!M$266</f>
        <v>6.2736661999999999E-3</v>
      </c>
      <c r="O8" s="225">
        <f>1/$A$1*'[1]48Imp'!N$266</f>
        <v>1.0703240933333332E-2</v>
      </c>
      <c r="P8" s="225">
        <f>1/$A$1*'[1]48Imp'!O$266</f>
        <v>2.4344473999999994E-2</v>
      </c>
      <c r="Q8" s="225">
        <f>1/$A$1*'[1]48Imp'!P$266</f>
        <v>7.8923180000000006E-3</v>
      </c>
      <c r="R8" s="225">
        <f>1/$A$1*'[1]48Imp'!Q$266</f>
        <v>6.3520760000000008E-3</v>
      </c>
      <c r="S8" s="225">
        <f>1/$A$1*'[1]48Imp'!R$266</f>
        <v>1.32529164E-2</v>
      </c>
      <c r="T8" s="225">
        <f>1/$A$1*'[1]48Imp'!S$266</f>
        <v>4.5818309910000011E-3</v>
      </c>
      <c r="U8" s="225">
        <f>1/$A$1*'[1]48Imp'!T$266</f>
        <v>3.3554940999999998E-2</v>
      </c>
      <c r="V8" s="225">
        <f>1/$A$1*'[1]48Imp'!U$266</f>
        <v>4.9148004999999993E-3</v>
      </c>
      <c r="W8" s="225">
        <f>1/$A$1*'[1]48Imp'!V$266</f>
        <v>7.6658209999999989E-3</v>
      </c>
      <c r="X8" s="225">
        <f>1/$A$1*'[1]48Imp'!W$266</f>
        <v>9.3063694999999998E-3</v>
      </c>
      <c r="Y8" s="225">
        <f>1/$A$1*'[1]48Imp'!X$266</f>
        <v>5.5245032330000004E-3</v>
      </c>
      <c r="Z8" s="225">
        <f>1/$A$1*'[1]48Imp'!Y$266</f>
        <v>9.9565569659999988E-3</v>
      </c>
      <c r="AA8" s="225">
        <f>1/$A$1*'[1]48Imp'!Z$266</f>
        <v>0</v>
      </c>
      <c r="AB8" s="212">
        <f>1/$A$1*'[1]48Imp'!AA$266</f>
        <v>0</v>
      </c>
      <c r="AC8" s="70"/>
      <c r="AD8" s="181">
        <f>1/1000*'[1]48Imp'!AB$266</f>
        <v>4.5574050000000014E-3</v>
      </c>
      <c r="AE8" s="225">
        <f>1/1000*'[1]48Imp'!AC$266</f>
        <v>3.5113219999999999E-3</v>
      </c>
      <c r="AF8" s="225">
        <f>1/1000*'[1]48Imp'!AD$266</f>
        <v>4.6570000000000005E-3</v>
      </c>
      <c r="AG8" s="225">
        <f>1/1000*'[1]48Imp'!AE$266</f>
        <v>4.4729999999999995E-3</v>
      </c>
      <c r="AH8" s="225">
        <f>1/1000*'[1]48Imp'!AF$266</f>
        <v>3.1034489999999999E-3</v>
      </c>
      <c r="AI8" s="225">
        <f>1/1000*'[1]48Imp'!AG$266</f>
        <v>1.7317789999999999E-3</v>
      </c>
      <c r="AJ8" s="225">
        <f>1/1000*'[1]48Imp'!AH$266</f>
        <v>9.9407939999999993E-3</v>
      </c>
      <c r="AK8" s="225">
        <f>1/1000*'[1]48Imp'!AI$266</f>
        <v>1.0734534999999998E-2</v>
      </c>
      <c r="AL8" s="225">
        <f>1/1000*'[1]48Imp'!AJ$266</f>
        <v>1.5075837000000003E-2</v>
      </c>
      <c r="AM8" s="225">
        <f>1/1000*'[1]48Imp'!AK$266</f>
        <v>1.9089194E-2</v>
      </c>
      <c r="AN8" s="225">
        <f>1/1000*'[1]48Imp'!AL$266</f>
        <v>2.0030679999999999E-2</v>
      </c>
      <c r="AO8" s="225">
        <f>1/1000*'[1]48Imp'!AM$266</f>
        <v>2.3852879999999993E-2</v>
      </c>
      <c r="AP8" s="225">
        <f>1/1000*'[1]48Imp'!AN$266</f>
        <v>2.6251856999999997E-2</v>
      </c>
      <c r="AQ8" s="225">
        <f>1/1000*'[1]48Imp'!AO$266</f>
        <v>2.6223062999999998E-2</v>
      </c>
      <c r="AR8" s="225">
        <f>1/1000*'[1]48Imp'!AP$266</f>
        <v>3.4337203000000004E-2</v>
      </c>
      <c r="AS8" s="225">
        <f>1/1000*'[1]48Imp'!AQ$266</f>
        <v>2.7950130999999996E-2</v>
      </c>
      <c r="AT8" s="225">
        <f>1/1000*'[1]48Imp'!AR$266</f>
        <v>3.2722480999999998E-2</v>
      </c>
      <c r="AU8" s="225">
        <f>1/1000*'[1]48Imp'!AS$266</f>
        <v>3.3118258999999997E-2</v>
      </c>
      <c r="AV8" s="219">
        <f>1/1000*'[1]48Imp'!AT$266</f>
        <v>3.6796751000000003E-2</v>
      </c>
      <c r="AW8" s="219">
        <f>1/1000*'[1]48Imp'!AU$266</f>
        <v>1.6579047999999999E-2</v>
      </c>
      <c r="AX8" s="219">
        <f>1/1000*'[1]48Imp'!AV$266</f>
        <v>2.5154800999999997E-2</v>
      </c>
      <c r="AY8" s="219">
        <f>1/1000*'[1]48Imp'!AW$266</f>
        <v>2.4465950999999996E-2</v>
      </c>
      <c r="AZ8" s="219">
        <f>1/1000*'[1]48Imp'!AX$266</f>
        <v>1.8292531999999997E-2</v>
      </c>
      <c r="BA8" s="219">
        <f>1/1000*'[1]48Imp'!AY$266</f>
        <v>1.6527842000000001E-2</v>
      </c>
      <c r="BB8" s="219">
        <f>1/1000*'[1]48Imp'!AZ$266</f>
        <v>0</v>
      </c>
      <c r="BC8" s="206">
        <f>1/1000*'[1]48Imp'!BA$266</f>
        <v>0</v>
      </c>
      <c r="BD8" s="228"/>
    </row>
    <row r="9" spans="1:56" ht="20" customHeight="1">
      <c r="B9" s="136" t="s">
        <v>110</v>
      </c>
      <c r="C9" s="139">
        <f>1/$A$1*'[1]48Imp'!B$269+C14</f>
        <v>0.45136901699999987</v>
      </c>
      <c r="D9" s="140">
        <f>1/$A$1*'[1]48Imp'!C$269+D14</f>
        <v>0.49155039479999996</v>
      </c>
      <c r="E9" s="140">
        <f>1/$A$1*'[1]48Imp'!D$269+E14</f>
        <v>0.58261476800000001</v>
      </c>
      <c r="F9" s="140">
        <f>1/$A$1*'[1]48Imp'!E$269+F14</f>
        <v>0.66951452033333325</v>
      </c>
      <c r="G9" s="140">
        <f>1/$A$1*'[1]48Imp'!F$269+G14</f>
        <v>0.70540664850000012</v>
      </c>
      <c r="H9" s="140">
        <f>1/$A$1*'[1]48Imp'!G$269+H14</f>
        <v>0.75003084999999992</v>
      </c>
      <c r="I9" s="140">
        <f>1/$A$1*'[1]48Imp'!H$269+I14</f>
        <v>0.77867636099999982</v>
      </c>
      <c r="J9" s="140">
        <f>1/$A$1*'[1]48Imp'!I$269+J14</f>
        <v>0.67069699419999995</v>
      </c>
      <c r="K9" s="140">
        <f>1/$A$1*'[1]48Imp'!J$269+K14</f>
        <v>0.69726954301785704</v>
      </c>
      <c r="L9" s="140">
        <f>1/$A$1*'[1]48Imp'!K$269+L14</f>
        <v>0.63818572740000001</v>
      </c>
      <c r="M9" s="140">
        <f>1/$A$1*'[1]48Imp'!L$269+M14</f>
        <v>0.5999286347999998</v>
      </c>
      <c r="N9" s="140">
        <f>1/$A$1*'[1]48Imp'!M$269+N14</f>
        <v>0.62860863960000035</v>
      </c>
      <c r="O9" s="140">
        <f>1/$A$1*'[1]48Imp'!N$269+O14</f>
        <v>0.56937957670000006</v>
      </c>
      <c r="P9" s="140">
        <f>1/$A$1*'[1]48Imp'!O$269+P14</f>
        <v>0.7204212769999998</v>
      </c>
      <c r="Q9" s="140">
        <f>1/$A$1*'[1]48Imp'!P$269+Q14</f>
        <v>0.71007928300000001</v>
      </c>
      <c r="R9" s="140">
        <f>1/$A$1*'[1]48Imp'!Q$269+R14</f>
        <v>0.70646302199999989</v>
      </c>
      <c r="S9" s="140">
        <f>1/$A$1*'[1]48Imp'!R$269+S14</f>
        <v>0.66249031049999985</v>
      </c>
      <c r="T9" s="140">
        <f>1/$A$1*'[1]48Imp'!S$269+T14</f>
        <v>0.70296166047699971</v>
      </c>
      <c r="U9" s="140">
        <f>1/$A$1*'[1]48Imp'!T$269+U14</f>
        <v>0.85580378100000032</v>
      </c>
      <c r="V9" s="140">
        <f>1/$A$1*'[1]48Imp'!U$269+V14</f>
        <v>0.85434017799999995</v>
      </c>
      <c r="W9" s="140">
        <f>1/$A$1*'[1]48Imp'!V$269+W14</f>
        <v>0.93637370599999992</v>
      </c>
      <c r="X9" s="140">
        <f>1/$A$1*'[1]48Imp'!W$269+X14</f>
        <v>0.88757654199999991</v>
      </c>
      <c r="Y9" s="140">
        <f>1/$A$1*'[1]48Imp'!X$269+Y14</f>
        <v>0.88187459339185703</v>
      </c>
      <c r="Z9" s="140">
        <f>1/$A$1*'[1]48Imp'!Y$269+Z14</f>
        <v>0.82097449989700011</v>
      </c>
      <c r="AA9" s="140">
        <f>1/$A$1*'[1]48Imp'!Z$269+AA14</f>
        <v>0</v>
      </c>
      <c r="AB9" s="141">
        <f>1/$A$1*'[1]48Imp'!AA$269+AB14</f>
        <v>0</v>
      </c>
      <c r="AC9" s="25"/>
      <c r="AD9" s="139">
        <f>1/1000*'[1]48Imp'!AB$269+AD14</f>
        <v>0.66755347399999998</v>
      </c>
      <c r="AE9" s="140">
        <f>1/1000*'[1]48Imp'!AC$269+AE14</f>
        <v>0.68906249799999986</v>
      </c>
      <c r="AF9" s="140">
        <f>1/1000*'[1]48Imp'!AD$269+AF14</f>
        <v>0.78418330000000003</v>
      </c>
      <c r="AG9" s="140">
        <f>1/1000*'[1]48Imp'!AE$269+AG14</f>
        <v>0.97680500000000015</v>
      </c>
      <c r="AH9" s="140">
        <f>1/1000*'[1]48Imp'!AF$269+AH14</f>
        <v>1.031001442</v>
      </c>
      <c r="AI9" s="140">
        <f>1/1000*'[1]48Imp'!AG$269+AI14</f>
        <v>1.0617063050000002</v>
      </c>
      <c r="AJ9" s="140">
        <f>1/1000*'[1]48Imp'!AH$269+AJ14</f>
        <v>1.2154976580000001</v>
      </c>
      <c r="AK9" s="140">
        <f>1/1000*'[1]48Imp'!AI$269+AK14</f>
        <v>1.2061426120000005</v>
      </c>
      <c r="AL9" s="140">
        <f>1/1000*'[1]48Imp'!AJ$269+AL14</f>
        <v>1.2066933430000006</v>
      </c>
      <c r="AM9" s="140">
        <f>1/1000*'[1]48Imp'!AK$269+AM14</f>
        <v>1.0868120240000001</v>
      </c>
      <c r="AN9" s="140">
        <f>1/1000*'[1]48Imp'!AL$269+AN14</f>
        <v>1.1446674209999999</v>
      </c>
      <c r="AO9" s="140">
        <f>1/1000*'[1]48Imp'!AM$269+AO14</f>
        <v>1.279188349</v>
      </c>
      <c r="AP9" s="140">
        <f>1/1000*'[1]48Imp'!AN$269+AP14</f>
        <v>1.1104991529999999</v>
      </c>
      <c r="AQ9" s="140">
        <f>1/1000*'[1]48Imp'!AO$269+AQ14</f>
        <v>1.2167057489999999</v>
      </c>
      <c r="AR9" s="140">
        <f>1/1000*'[1]48Imp'!AP$269+AR14</f>
        <v>1.3631804140000001</v>
      </c>
      <c r="AS9" s="140">
        <f>1/1000*'[1]48Imp'!AQ$269+AS14</f>
        <v>1.3555414989999999</v>
      </c>
      <c r="AT9" s="140">
        <f>1/1000*'[1]48Imp'!AR$269+AT14</f>
        <v>1.240258742</v>
      </c>
      <c r="AU9" s="140">
        <f>1/1000*'[1]48Imp'!AS$269+AU14</f>
        <v>1.3117500209999999</v>
      </c>
      <c r="AV9" s="140">
        <f>1/1000*'[1]48Imp'!AT$269+AV14</f>
        <v>1.4542695949999993</v>
      </c>
      <c r="AW9" s="140">
        <f>1/1000*'[1]48Imp'!AU$269+AW14</f>
        <v>1.555522311</v>
      </c>
      <c r="AX9" s="140">
        <f>1/1000*'[1]48Imp'!AV$269+AX14</f>
        <v>1.6598265830000001</v>
      </c>
      <c r="AY9" s="140">
        <f>1/1000*'[1]48Imp'!AW$269+AY14</f>
        <v>1.6656918059999999</v>
      </c>
      <c r="AZ9" s="140">
        <f>1/1000*'[1]48Imp'!AX$269+AZ14</f>
        <v>2.1364593059999999</v>
      </c>
      <c r="BA9" s="140">
        <f>1/1000*'[1]48Imp'!AY$269+BA14</f>
        <v>2.0386093220000001</v>
      </c>
      <c r="BB9" s="140">
        <f>1/1000*'[1]48Imp'!AZ$269+BB14</f>
        <v>0</v>
      </c>
      <c r="BC9" s="141">
        <f>1/1000*'[1]48Imp'!BA$269+BC14</f>
        <v>0</v>
      </c>
      <c r="BD9" s="228"/>
    </row>
    <row r="10" spans="1:56">
      <c r="B10" s="142" t="s">
        <v>111</v>
      </c>
      <c r="C10" s="143">
        <f>1/$A$1*'[1]48Imp'!B$12</f>
        <v>7.8520339999999975E-4</v>
      </c>
      <c r="D10" s="144">
        <f>1/$A$1*'[1]48Imp'!C$12</f>
        <v>1.0992566000000005E-3</v>
      </c>
      <c r="E10" s="144">
        <f>1/$A$1*'[1]48Imp'!D$12</f>
        <v>3.1656859999999996E-3</v>
      </c>
      <c r="F10" s="144">
        <f>1/$A$1*'[1]48Imp'!E$12</f>
        <v>1.220812533333333E-2</v>
      </c>
      <c r="G10" s="144">
        <f>1/$A$1*'[1]48Imp'!F$12</f>
        <v>1.1051362299999994E-2</v>
      </c>
      <c r="H10" s="144">
        <f>1/$A$1*'[1]48Imp'!G$12</f>
        <v>6.5518049999999991E-3</v>
      </c>
      <c r="I10" s="144">
        <f>1/$A$1*'[1]48Imp'!H$12</f>
        <v>1.2974296428571428E-2</v>
      </c>
      <c r="J10" s="144">
        <f>1/$A$1*'[1]48Imp'!I$12</f>
        <v>7.2954183999999981E-3</v>
      </c>
      <c r="K10" s="144">
        <f>1/$A$1*'[1]48Imp'!J$12</f>
        <v>3.8922436285714289E-3</v>
      </c>
      <c r="L10" s="144">
        <f>1/$A$1*'[1]48Imp'!K$12</f>
        <v>2.2290803999999997E-3</v>
      </c>
      <c r="M10" s="144">
        <f>1/$A$1*'[1]48Imp'!L$12</f>
        <v>1.5889666000000005E-3</v>
      </c>
      <c r="N10" s="144">
        <f>1/$A$1*'[1]48Imp'!M$12</f>
        <v>2.2570903999999986E-3</v>
      </c>
      <c r="O10" s="144">
        <f>1/$A$1*'[1]48Imp'!N$12</f>
        <v>3.5684262000000005E-3</v>
      </c>
      <c r="P10" s="144">
        <f>1/$A$1*'[1]48Imp'!O$12</f>
        <v>3.3724959999999996E-3</v>
      </c>
      <c r="Q10" s="144">
        <f>1/$A$1*'[1]48Imp'!P$12</f>
        <v>1.908812E-3</v>
      </c>
      <c r="R10" s="144">
        <f>1/$A$1*'[1]48Imp'!Q$12</f>
        <v>2.62254E-3</v>
      </c>
      <c r="S10" s="144">
        <f>1/$A$1*'[1]48Imp'!R$12</f>
        <v>1.2367313399999996E-2</v>
      </c>
      <c r="T10" s="144">
        <f>1/$A$1*'[1]48Imp'!S$12</f>
        <v>8.7400259529999968E-3</v>
      </c>
      <c r="U10" s="144">
        <f>1/$A$1*'[1]48Imp'!T$12</f>
        <v>1.0534525999999995E-2</v>
      </c>
      <c r="V10" s="144">
        <f>1/$A$1*'[1]48Imp'!U$12</f>
        <v>2.0697040999999999E-2</v>
      </c>
      <c r="W10" s="144">
        <f>1/$A$1*'[1]48Imp'!V$12</f>
        <v>1.3828355000000001E-2</v>
      </c>
      <c r="X10" s="144">
        <f>1/$A$1*'[1]48Imp'!W$12</f>
        <v>9.8199669999999989E-3</v>
      </c>
      <c r="Y10" s="144">
        <f>1/$A$1*'[1]48Imp'!X$12</f>
        <v>6.9896143429999998E-3</v>
      </c>
      <c r="Z10" s="144">
        <f>1/$A$1*'[1]48Imp'!Y$12</f>
        <v>2.9987815539999998E-3</v>
      </c>
      <c r="AA10" s="144">
        <f>1/$A$1*'[1]48Imp'!Z$12</f>
        <v>0</v>
      </c>
      <c r="AB10" s="145">
        <f>1/$A$1*'[1]48Imp'!AA$12</f>
        <v>0</v>
      </c>
      <c r="AC10" s="25"/>
      <c r="AD10" s="146">
        <f>1/1000*'[1]48Imp'!AB$12</f>
        <v>1.5313449999999999E-3</v>
      </c>
      <c r="AE10" s="147">
        <f>1/1000*'[1]48Imp'!AC$12</f>
        <v>1.5879540000000001E-3</v>
      </c>
      <c r="AF10" s="147">
        <f>1/1000*'[1]48Imp'!AD$12</f>
        <v>3.2269999999999998E-3</v>
      </c>
      <c r="AG10" s="147">
        <f>1/1000*'[1]48Imp'!AE$12</f>
        <v>1.2239000000000002E-2</v>
      </c>
      <c r="AH10" s="147">
        <f>1/1000*'[1]48Imp'!AF$12</f>
        <v>1.6138066999999999E-2</v>
      </c>
      <c r="AI10" s="147">
        <f>1/1000*'[1]48Imp'!AG$12</f>
        <v>9.5336030000000016E-3</v>
      </c>
      <c r="AJ10" s="147">
        <f>1/1000*'[1]48Imp'!AH$12</f>
        <v>1.5072533000000004E-2</v>
      </c>
      <c r="AK10" s="147">
        <f>1/1000*'[1]48Imp'!AI$12</f>
        <v>1.2516119999999997E-2</v>
      </c>
      <c r="AL10" s="147">
        <f>1/1000*'[1]48Imp'!AJ$12</f>
        <v>8.7668099999999964E-3</v>
      </c>
      <c r="AM10" s="147">
        <f>1/1000*'[1]48Imp'!AK$12</f>
        <v>5.2756930000000014E-3</v>
      </c>
      <c r="AN10" s="147">
        <f>1/1000*'[1]48Imp'!AL$12</f>
        <v>4.5814079999999986E-3</v>
      </c>
      <c r="AO10" s="147">
        <f>1/1000*'[1]48Imp'!AM$12</f>
        <v>5.3932490000000001E-3</v>
      </c>
      <c r="AP10" s="147">
        <f>1/1000*'[1]48Imp'!AN$12</f>
        <v>7.5280139999999995E-3</v>
      </c>
      <c r="AQ10" s="147">
        <f>1/1000*'[1]48Imp'!AO$12</f>
        <v>6.6515230000000003E-3</v>
      </c>
      <c r="AR10" s="147">
        <f>1/1000*'[1]48Imp'!AP$12</f>
        <v>4.5947259999999995E-3</v>
      </c>
      <c r="AS10" s="147">
        <f>1/1000*'[1]48Imp'!AQ$12</f>
        <v>4.4056699999999996E-3</v>
      </c>
      <c r="AT10" s="147">
        <f>1/1000*'[1]48Imp'!AR$12</f>
        <v>1.3142847999999999E-2</v>
      </c>
      <c r="AU10" s="147">
        <f>1/1000*'[1]48Imp'!AS$12</f>
        <v>1.0801537E-2</v>
      </c>
      <c r="AV10" s="147">
        <f>1/1000*'[1]48Imp'!AT$12</f>
        <v>1.2455743999999996E-2</v>
      </c>
      <c r="AW10" s="147">
        <f>1/1000*'[1]48Imp'!AU$12</f>
        <v>2.4675252000000002E-2</v>
      </c>
      <c r="AX10" s="147">
        <f>1/1000*'[1]48Imp'!AV$12</f>
        <v>1.6914407999999999E-2</v>
      </c>
      <c r="AY10" s="147">
        <f>1/1000*'[1]48Imp'!AW$12</f>
        <v>1.2788337E-2</v>
      </c>
      <c r="AZ10" s="147">
        <f>1/1000*'[1]48Imp'!AX$12</f>
        <v>1.5005106999999998E-2</v>
      </c>
      <c r="BA10" s="147">
        <f>1/1000*'[1]48Imp'!AY$12</f>
        <v>8.5943119999999998E-3</v>
      </c>
      <c r="BB10" s="147">
        <f>1/1000*'[1]48Imp'!AZ$12</f>
        <v>0</v>
      </c>
      <c r="BC10" s="148">
        <f>1/1000*'[1]48Imp'!BA$12</f>
        <v>0</v>
      </c>
      <c r="BD10" s="228"/>
    </row>
    <row r="11" spans="1:56">
      <c r="B11" s="18" t="s">
        <v>35</v>
      </c>
      <c r="C11" s="31">
        <f>1/$A$1*'[1]48Imp'!B$31</f>
        <v>9.9788599799999989E-2</v>
      </c>
      <c r="D11" s="22">
        <f>1/$A$1*'[1]48Imp'!C$31</f>
        <v>0.1193233212</v>
      </c>
      <c r="E11" s="22">
        <f>1/$A$1*'[1]48Imp'!D$31</f>
        <v>0.16758933000000001</v>
      </c>
      <c r="F11" s="22">
        <f>1/$A$1*'[1]48Imp'!E$31</f>
        <v>0.19814158366666662</v>
      </c>
      <c r="G11" s="22">
        <f>1/$A$1*'[1]48Imp'!F$31</f>
        <v>0.18888136189999999</v>
      </c>
      <c r="H11" s="22">
        <f>1/$A$1*'[1]48Imp'!G$31</f>
        <v>0.20052075519999996</v>
      </c>
      <c r="I11" s="22">
        <f>1/$A$1*'[1]48Imp'!H$31</f>
        <v>0.21213319042857121</v>
      </c>
      <c r="J11" s="22">
        <f>1/$A$1*'[1]48Imp'!I$31</f>
        <v>0.16711808979999998</v>
      </c>
      <c r="K11" s="22">
        <f>1/$A$1*'[1]48Imp'!J$31</f>
        <v>0.21850049504999994</v>
      </c>
      <c r="L11" s="22">
        <f>1/$A$1*'[1]48Imp'!K$31</f>
        <v>0.22383754219999991</v>
      </c>
      <c r="M11" s="22">
        <f>1/$A$1*'[1]48Imp'!L$31</f>
        <v>0.19438728459999996</v>
      </c>
      <c r="N11" s="22">
        <f>1/$A$1*'[1]48Imp'!M$31</f>
        <v>0.18707606360000009</v>
      </c>
      <c r="O11" s="22">
        <f>1/$A$1*'[1]48Imp'!N$31</f>
        <v>0.17511526280000014</v>
      </c>
      <c r="P11" s="22">
        <f>1/$A$1*'[1]48Imp'!O$31</f>
        <v>0.24857425699999991</v>
      </c>
      <c r="Q11" s="22">
        <f>1/$A$1*'[1]48Imp'!P$31</f>
        <v>0.25356108699999996</v>
      </c>
      <c r="R11" s="22">
        <f>1/$A$1*'[1]48Imp'!Q$31</f>
        <v>0.22460054499999998</v>
      </c>
      <c r="S11" s="22">
        <f>1/$A$1*'[1]48Imp'!R$31</f>
        <v>0.16218986909999997</v>
      </c>
      <c r="T11" s="22">
        <f>1/$A$1*'[1]48Imp'!S$31</f>
        <v>0.146853166935</v>
      </c>
      <c r="U11" s="22">
        <f>1/$A$1*'[1]48Imp'!T$31</f>
        <v>0.11696713999999994</v>
      </c>
      <c r="V11" s="22">
        <f>1/$A$1*'[1]48Imp'!U$31</f>
        <v>0.19658982999999999</v>
      </c>
      <c r="W11" s="22">
        <f>1/$A$1*'[1]48Imp'!V$31</f>
        <v>0.142876324</v>
      </c>
      <c r="X11" s="22">
        <f>1/$A$1*'[1]48Imp'!W$31</f>
        <v>0.16750402399999997</v>
      </c>
      <c r="Y11" s="22">
        <f>1/$A$1*'[1]48Imp'!X$31</f>
        <v>0.20172598453399995</v>
      </c>
      <c r="Z11" s="22">
        <f>1/$A$1*'[1]48Imp'!Y$31</f>
        <v>0.153556562658</v>
      </c>
      <c r="AA11" s="22">
        <f>1/$A$1*'[1]48Imp'!Z$31</f>
        <v>0</v>
      </c>
      <c r="AB11" s="21">
        <f>1/$A$1*'[1]48Imp'!AA$31</f>
        <v>0</v>
      </c>
      <c r="AC11" s="25"/>
      <c r="AD11" s="17">
        <f>1/1000*'[1]48Imp'!AB$31</f>
        <v>9.9754071999999985E-2</v>
      </c>
      <c r="AE11" s="12">
        <f>1/1000*'[1]48Imp'!AC$31</f>
        <v>0.10930171600000002</v>
      </c>
      <c r="AF11" s="12">
        <f>1/1000*'[1]48Imp'!AD$31</f>
        <v>0.14738800000000005</v>
      </c>
      <c r="AG11" s="12">
        <f>1/1000*'[1]48Imp'!AE$31</f>
        <v>0.17867000000000002</v>
      </c>
      <c r="AH11" s="12">
        <f>1/1000*'[1]48Imp'!AF$31</f>
        <v>0.19808611399999998</v>
      </c>
      <c r="AI11" s="12">
        <f>1/1000*'[1]48Imp'!AG$31</f>
        <v>0.19019079899999999</v>
      </c>
      <c r="AJ11" s="12">
        <f>1/1000*'[1]48Imp'!AH$31</f>
        <v>0.25419545199999999</v>
      </c>
      <c r="AK11" s="12">
        <f>1/1000*'[1]48Imp'!AI$31</f>
        <v>0.21039861700000007</v>
      </c>
      <c r="AL11" s="12">
        <f>1/1000*'[1]48Imp'!AJ$31</f>
        <v>0.24508013600000006</v>
      </c>
      <c r="AM11" s="12">
        <f>1/1000*'[1]48Imp'!AK$31</f>
        <v>0.240132752</v>
      </c>
      <c r="AN11" s="12">
        <f>1/1000*'[1]48Imp'!AL$31</f>
        <v>0.22641040200000001</v>
      </c>
      <c r="AO11" s="12">
        <f>1/1000*'[1]48Imp'!AM$31</f>
        <v>0.22125603300000002</v>
      </c>
      <c r="AP11" s="12">
        <f>1/1000*'[1]48Imp'!AN$31</f>
        <v>0.21085073299999998</v>
      </c>
      <c r="AQ11" s="12">
        <f>1/1000*'[1]48Imp'!AO$31</f>
        <v>0.25968663800000003</v>
      </c>
      <c r="AR11" s="12">
        <f>1/1000*'[1]48Imp'!AP$31</f>
        <v>0.30365993199999997</v>
      </c>
      <c r="AS11" s="12">
        <f>1/1000*'[1]48Imp'!AQ$31</f>
        <v>0.26214408099999997</v>
      </c>
      <c r="AT11" s="12">
        <f>1/1000*'[1]48Imp'!AR$31</f>
        <v>0.17449633699999997</v>
      </c>
      <c r="AU11" s="12">
        <f>1/1000*'[1]48Imp'!AS$31</f>
        <v>0.162088537</v>
      </c>
      <c r="AV11" s="12">
        <f>1/1000*'[1]48Imp'!AT$31</f>
        <v>0.13326200499999993</v>
      </c>
      <c r="AW11" s="12">
        <f>1/1000*'[1]48Imp'!AU$31</f>
        <v>0.23426750799999999</v>
      </c>
      <c r="AX11" s="12">
        <f>1/1000*'[1]48Imp'!AV$31</f>
        <v>0.16336123299999999</v>
      </c>
      <c r="AY11" s="12">
        <f>1/1000*'[1]48Imp'!AW$31</f>
        <v>0.215616895</v>
      </c>
      <c r="AZ11" s="12">
        <f>1/1000*'[1]48Imp'!AX$31</f>
        <v>0.34059380899999997</v>
      </c>
      <c r="BA11" s="12">
        <f>1/1000*'[1]48Imp'!AY$31</f>
        <v>0.30263304599999996</v>
      </c>
      <c r="BB11" s="12">
        <f>1/1000*'[1]48Imp'!AZ$31</f>
        <v>0</v>
      </c>
      <c r="BC11" s="33">
        <f>1/1000*'[1]48Imp'!BA$31</f>
        <v>0</v>
      </c>
      <c r="BD11" s="228"/>
    </row>
    <row r="12" spans="1:56">
      <c r="B12" s="18" t="s">
        <v>38</v>
      </c>
      <c r="C12" s="31">
        <f>1/$A$1*'[1]48Imp'!B$46</f>
        <v>1.3663466E-3</v>
      </c>
      <c r="D12" s="22">
        <f>1/$A$1*'[1]48Imp'!C$46</f>
        <v>4.3708519999999989E-3</v>
      </c>
      <c r="E12" s="22">
        <f>1/$A$1*'[1]48Imp'!D$46</f>
        <v>1.5478246999999997E-2</v>
      </c>
      <c r="F12" s="22">
        <f>1/$A$1*'[1]48Imp'!E$46</f>
        <v>2.5847511999999996E-2</v>
      </c>
      <c r="G12" s="22">
        <f>1/$A$1*'[1]48Imp'!F$46</f>
        <v>2.5195621199999994E-2</v>
      </c>
      <c r="H12" s="22">
        <f>1/$A$1*'[1]48Imp'!G$46</f>
        <v>2.1004385800000004E-2</v>
      </c>
      <c r="I12" s="22">
        <f>1/$A$1*'[1]48Imp'!H$46</f>
        <v>2.1043746857142862E-2</v>
      </c>
      <c r="J12" s="22">
        <f>1/$A$1*'[1]48Imp'!I$46</f>
        <v>1.4907851199999997E-2</v>
      </c>
      <c r="K12" s="22">
        <f>1/$A$1*'[1]48Imp'!J$46</f>
        <v>1.8772529999999999E-2</v>
      </c>
      <c r="L12" s="22">
        <f>1/$A$1*'[1]48Imp'!K$46</f>
        <v>3.0222831199999998E-2</v>
      </c>
      <c r="M12" s="22">
        <f>1/$A$1*'[1]48Imp'!L$46</f>
        <v>2.4982312199999995E-2</v>
      </c>
      <c r="N12" s="22">
        <f>1/$A$1*'[1]48Imp'!M$46</f>
        <v>2.4663845599999994E-2</v>
      </c>
      <c r="O12" s="22">
        <f>1/$A$1*'[1]48Imp'!N$46</f>
        <v>2.7149639999999992E-2</v>
      </c>
      <c r="P12" s="22">
        <f>1/$A$1*'[1]48Imp'!O$46</f>
        <v>2.5661490999999995E-2</v>
      </c>
      <c r="Q12" s="22">
        <f>1/$A$1*'[1]48Imp'!P$46</f>
        <v>2.7510395E-2</v>
      </c>
      <c r="R12" s="22">
        <f>1/$A$1*'[1]48Imp'!Q$46</f>
        <v>3.0064048999999995E-2</v>
      </c>
      <c r="S12" s="22">
        <f>1/$A$1*'[1]48Imp'!R$46</f>
        <v>3.0648229800000003E-2</v>
      </c>
      <c r="T12" s="22">
        <f>1/$A$1*'[1]48Imp'!S$46</f>
        <v>3.456178504900001E-2</v>
      </c>
      <c r="U12" s="22">
        <f>1/$A$1*'[1]48Imp'!T$46</f>
        <v>3.9600684000000004E-2</v>
      </c>
      <c r="V12" s="22">
        <f>1/$A$1*'[1]48Imp'!U$46</f>
        <v>4.2906357999999999E-2</v>
      </c>
      <c r="W12" s="22">
        <f>1/$A$1*'[1]48Imp'!V$46</f>
        <v>6.6305759999999991E-2</v>
      </c>
      <c r="X12" s="22">
        <f>1/$A$1*'[1]48Imp'!W$46</f>
        <v>5.2021880999999999E-2</v>
      </c>
      <c r="Y12" s="22">
        <f>1/$A$1*'[1]48Imp'!X$46</f>
        <v>5.6597124467E-2</v>
      </c>
      <c r="Z12" s="22">
        <f>1/$A$1*'[1]48Imp'!Y$46</f>
        <v>4.3715296324000001E-2</v>
      </c>
      <c r="AA12" s="22">
        <f>1/$A$1*'[1]48Imp'!Z$46</f>
        <v>0</v>
      </c>
      <c r="AB12" s="21">
        <f>1/$A$1*'[1]48Imp'!AA$46</f>
        <v>0</v>
      </c>
      <c r="AC12" s="25"/>
      <c r="AD12" s="17">
        <f>1/1000*'[1]48Imp'!AB$46</f>
        <v>1.0194689999999998E-3</v>
      </c>
      <c r="AE12" s="12">
        <f>1/1000*'[1]48Imp'!AC$46</f>
        <v>3.006384E-3</v>
      </c>
      <c r="AF12" s="12">
        <f>1/1000*'[1]48Imp'!AD$46</f>
        <v>6.3460000000000001E-3</v>
      </c>
      <c r="AG12" s="12">
        <f>1/1000*'[1]48Imp'!AE$46</f>
        <v>1.1026000000000001E-2</v>
      </c>
      <c r="AH12" s="12">
        <f>1/1000*'[1]48Imp'!AF$46</f>
        <v>1.342582E-2</v>
      </c>
      <c r="AI12" s="12">
        <f>1/1000*'[1]48Imp'!AG$46</f>
        <v>1.3440924000000002E-2</v>
      </c>
      <c r="AJ12" s="12">
        <f>1/1000*'[1]48Imp'!AH$46</f>
        <v>1.7681497000000004E-2</v>
      </c>
      <c r="AK12" s="12">
        <f>1/1000*'[1]48Imp'!AI$46</f>
        <v>1.6285272999999996E-2</v>
      </c>
      <c r="AL12" s="12">
        <f>1/1000*'[1]48Imp'!AJ$46</f>
        <v>2.0511989999999994E-2</v>
      </c>
      <c r="AM12" s="12">
        <f>1/1000*'[1]48Imp'!AK$46</f>
        <v>2.7842691000000003E-2</v>
      </c>
      <c r="AN12" s="12">
        <f>1/1000*'[1]48Imp'!AL$46</f>
        <v>2.5395433999999995E-2</v>
      </c>
      <c r="AO12" s="12">
        <f>1/1000*'[1]48Imp'!AM$46</f>
        <v>2.7430733000000002E-2</v>
      </c>
      <c r="AP12" s="12">
        <f>1/1000*'[1]48Imp'!AN$46</f>
        <v>3.0358733999999998E-2</v>
      </c>
      <c r="AQ12" s="12">
        <f>1/1000*'[1]48Imp'!AO$46</f>
        <v>2.8078878000000002E-2</v>
      </c>
      <c r="AR12" s="12">
        <f>1/1000*'[1]48Imp'!AP$46</f>
        <v>3.3956195000000002E-2</v>
      </c>
      <c r="AS12" s="12">
        <f>1/1000*'[1]48Imp'!AQ$46</f>
        <v>3.7368640000000002E-2</v>
      </c>
      <c r="AT12" s="12">
        <f>1/1000*'[1]48Imp'!AR$46</f>
        <v>3.3437903999999997E-2</v>
      </c>
      <c r="AU12" s="12">
        <f>1/1000*'[1]48Imp'!AS$46</f>
        <v>3.6027398999999995E-2</v>
      </c>
      <c r="AV12" s="12">
        <f>1/1000*'[1]48Imp'!AT$46</f>
        <v>3.9062735000000001E-2</v>
      </c>
      <c r="AW12" s="12">
        <f>1/1000*'[1]48Imp'!AU$46</f>
        <v>4.9173530999999999E-2</v>
      </c>
      <c r="AX12" s="12">
        <f>1/1000*'[1]48Imp'!AV$46</f>
        <v>6.6740255999999998E-2</v>
      </c>
      <c r="AY12" s="12">
        <f>1/1000*'[1]48Imp'!AW$46</f>
        <v>5.7245539999999998E-2</v>
      </c>
      <c r="AZ12" s="12">
        <f>1/1000*'[1]48Imp'!AX$46</f>
        <v>7.7460638999999998E-2</v>
      </c>
      <c r="BA12" s="12">
        <f>1/1000*'[1]48Imp'!AY$46</f>
        <v>6.4857377000000008E-2</v>
      </c>
      <c r="BB12" s="12">
        <f>1/1000*'[1]48Imp'!AZ$46</f>
        <v>0</v>
      </c>
      <c r="BC12" s="33">
        <f>1/1000*'[1]48Imp'!BA$46</f>
        <v>0</v>
      </c>
      <c r="BD12" s="228"/>
    </row>
    <row r="13" spans="1:56">
      <c r="B13" s="18" t="s">
        <v>117</v>
      </c>
      <c r="C13" s="31">
        <f>1/$A$1*'[1]48Imp'!B$50</f>
        <v>1.1909532399999997E-2</v>
      </c>
      <c r="D13" s="22">
        <f>1/$A$1*'[1]48Imp'!C$50</f>
        <v>1.1822107000000002E-2</v>
      </c>
      <c r="E13" s="22">
        <f>1/$A$1*'[1]48Imp'!D$50</f>
        <v>8.2669739999999981E-3</v>
      </c>
      <c r="F13" s="22">
        <f>1/$A$1*'[1]48Imp'!E$50</f>
        <v>1.553496E-2</v>
      </c>
      <c r="G13" s="22">
        <f>1/$A$1*'[1]48Imp'!F$50</f>
        <v>1.1998847899999993E-2</v>
      </c>
      <c r="H13" s="22">
        <f>1/$A$1*'[1]48Imp'!G$50</f>
        <v>1.9580182399999996E-2</v>
      </c>
      <c r="I13" s="22">
        <f>1/$A$1*'[1]48Imp'!H$50</f>
        <v>1.1726719142857139E-2</v>
      </c>
      <c r="J13" s="22">
        <f>1/$A$1*'[1]48Imp'!I$50</f>
        <v>9.1207279999999998E-3</v>
      </c>
      <c r="K13" s="22">
        <f>1/$A$1*'[1]48Imp'!J$50</f>
        <v>6.136925271428572E-3</v>
      </c>
      <c r="L13" s="22">
        <f>1/$A$1*'[1]48Imp'!K$50</f>
        <v>7.6899197999999985E-3</v>
      </c>
      <c r="M13" s="22">
        <f>1/$A$1*'[1]48Imp'!L$50</f>
        <v>6.3745362000000002E-3</v>
      </c>
      <c r="N13" s="22">
        <f>1/$A$1*'[1]48Imp'!M$50</f>
        <v>5.6703774000000009E-3</v>
      </c>
      <c r="O13" s="22">
        <f>1/$A$1*'[1]48Imp'!N$50</f>
        <v>4.4018746000000003E-3</v>
      </c>
      <c r="P13" s="22">
        <f>1/$A$1*'[1]48Imp'!O$50</f>
        <v>8.0630319999999995E-3</v>
      </c>
      <c r="Q13" s="22">
        <f>1/$A$1*'[1]48Imp'!P$50</f>
        <v>4.7788749999999993E-3</v>
      </c>
      <c r="R13" s="22">
        <f>1/$A$1*'[1]48Imp'!Q$50</f>
        <v>8.1640050000000002E-3</v>
      </c>
      <c r="S13" s="22">
        <f>1/$A$1*'[1]48Imp'!R$50</f>
        <v>1.5990269400000003E-2</v>
      </c>
      <c r="T13" s="22">
        <f>1/$A$1*'[1]48Imp'!S$50</f>
        <v>2.2534333715999992E-2</v>
      </c>
      <c r="U13" s="22">
        <f>1/$A$1*'[1]48Imp'!T$50</f>
        <v>3.0394955000000005E-2</v>
      </c>
      <c r="V13" s="22">
        <f>1/$A$1*'[1]48Imp'!U$50</f>
        <v>3.6165583999999994E-2</v>
      </c>
      <c r="W13" s="22">
        <f>1/$A$1*'[1]48Imp'!V$50</f>
        <v>3.3276528E-2</v>
      </c>
      <c r="X13" s="22">
        <f>1/$A$1*'[1]48Imp'!W$50</f>
        <v>3.7160723E-2</v>
      </c>
      <c r="Y13" s="22">
        <f>1/$A$1*'[1]48Imp'!X$50</f>
        <v>3.1889884426999998E-2</v>
      </c>
      <c r="Z13" s="22">
        <f>1/$A$1*'[1]48Imp'!Y$50</f>
        <v>4.0249834231000002E-2</v>
      </c>
      <c r="AA13" s="22">
        <f>1/$A$1*'[1]48Imp'!Z$50</f>
        <v>0</v>
      </c>
      <c r="AB13" s="21">
        <f>1/$A$1*'[1]48Imp'!AA$50</f>
        <v>0</v>
      </c>
      <c r="AC13" s="25"/>
      <c r="AD13" s="17">
        <f>1/1000*'[1]48Imp'!AB$50</f>
        <v>1.905753E-2</v>
      </c>
      <c r="AE13" s="12">
        <f>1/1000*'[1]48Imp'!AC$50</f>
        <v>1.8596772000000004E-2</v>
      </c>
      <c r="AF13" s="12">
        <f>1/1000*'[1]48Imp'!AD$50</f>
        <v>1.4043999999999999E-2</v>
      </c>
      <c r="AG13" s="12">
        <f>1/1000*'[1]48Imp'!AE$50</f>
        <v>2.1267000000000005E-2</v>
      </c>
      <c r="AH13" s="12">
        <f>1/1000*'[1]48Imp'!AF$50</f>
        <v>2.0982535E-2</v>
      </c>
      <c r="AI13" s="12">
        <f>1/1000*'[1]48Imp'!AG$50</f>
        <v>3.1069846999999994E-2</v>
      </c>
      <c r="AJ13" s="12">
        <f>1/1000*'[1]48Imp'!AH$50</f>
        <v>2.6979698999999985E-2</v>
      </c>
      <c r="AK13" s="12">
        <f>1/1000*'[1]48Imp'!AI$50</f>
        <v>2.3552195999999994E-2</v>
      </c>
      <c r="AL13" s="12">
        <f>1/1000*'[1]48Imp'!AJ$50</f>
        <v>1.9064652000000001E-2</v>
      </c>
      <c r="AM13" s="12">
        <f>1/1000*'[1]48Imp'!AK$50</f>
        <v>1.879105E-2</v>
      </c>
      <c r="AN13" s="12">
        <f>1/1000*'[1]48Imp'!AL$50</f>
        <v>1.8919766000000005E-2</v>
      </c>
      <c r="AO13" s="12">
        <f>1/1000*'[1]48Imp'!AM$50</f>
        <v>1.6162406000000001E-2</v>
      </c>
      <c r="AP13" s="12">
        <f>1/1000*'[1]48Imp'!AN$50</f>
        <v>1.2351378E-2</v>
      </c>
      <c r="AQ13" s="12">
        <f>1/1000*'[1]48Imp'!AO$50</f>
        <v>1.3289027E-2</v>
      </c>
      <c r="AR13" s="12">
        <f>1/1000*'[1]48Imp'!AP$50</f>
        <v>1.5008391999999999E-2</v>
      </c>
      <c r="AS13" s="12">
        <f>1/1000*'[1]48Imp'!AQ$50</f>
        <v>1.9473633000000001E-2</v>
      </c>
      <c r="AT13" s="12">
        <f>1/1000*'[1]48Imp'!AR$50</f>
        <v>2.3544928999999999E-2</v>
      </c>
      <c r="AU13" s="12">
        <f>1/1000*'[1]48Imp'!AS$50</f>
        <v>3.2559237000000005E-2</v>
      </c>
      <c r="AV13" s="12">
        <f>1/1000*'[1]48Imp'!AT$50</f>
        <v>3.6092321999999996E-2</v>
      </c>
      <c r="AW13" s="12">
        <f>1/1000*'[1]48Imp'!AU$50</f>
        <v>5.0812940999999993E-2</v>
      </c>
      <c r="AX13" s="12">
        <f>1/1000*'[1]48Imp'!AV$50</f>
        <v>5.2938561000000002E-2</v>
      </c>
      <c r="AY13" s="12">
        <f>1/1000*'[1]48Imp'!AW$50</f>
        <v>5.3819183E-2</v>
      </c>
      <c r="AZ13" s="12">
        <f>1/1000*'[1]48Imp'!AX$50</f>
        <v>7.0565465000000008E-2</v>
      </c>
      <c r="BA13" s="12">
        <f>1/1000*'[1]48Imp'!AY$50</f>
        <v>7.2530687999999996E-2</v>
      </c>
      <c r="BB13" s="12">
        <f>1/1000*'[1]48Imp'!AZ$50</f>
        <v>0</v>
      </c>
      <c r="BC13" s="33">
        <f>1/1000*'[1]48Imp'!BA$50</f>
        <v>0</v>
      </c>
      <c r="BD13" s="228"/>
    </row>
    <row r="14" spans="1:56">
      <c r="B14" s="18" t="s">
        <v>42</v>
      </c>
      <c r="C14" s="15">
        <f>1/$A$1*'[1]48Imp'!B$147</f>
        <v>0.30129873779999988</v>
      </c>
      <c r="D14" s="9">
        <f>1/$A$1*'[1]48Imp'!C$147</f>
        <v>0.32010041479999995</v>
      </c>
      <c r="E14" s="9">
        <f>1/$A$1*'[1]48Imp'!D$147</f>
        <v>0.34420479099999995</v>
      </c>
      <c r="F14" s="9">
        <f>1/$A$1*'[1]48Imp'!E$147</f>
        <v>0.38837769133333327</v>
      </c>
      <c r="G14" s="9">
        <f>1/$A$1*'[1]48Imp'!F$147</f>
        <v>0.43866121590000001</v>
      </c>
      <c r="H14" s="9">
        <f>1/$A$1*'[1]48Imp'!G$147</f>
        <v>0.47205006800000004</v>
      </c>
      <c r="I14" s="9">
        <f>1/$A$1*'[1]48Imp'!H$147</f>
        <v>0.49427795414285719</v>
      </c>
      <c r="J14" s="9">
        <f>1/$A$1*'[1]48Imp'!I$147</f>
        <v>0.45961669859999993</v>
      </c>
      <c r="K14" s="9">
        <f>1/$A$1*'[1]48Imp'!J$147</f>
        <v>0.439862386117857</v>
      </c>
      <c r="L14" s="9">
        <f>1/$A$1*'[1]48Imp'!K$147</f>
        <v>0.36625038780000013</v>
      </c>
      <c r="M14" s="9">
        <f>1/$A$1*'[1]48Imp'!L$147</f>
        <v>0.36489976859999984</v>
      </c>
      <c r="N14" s="9">
        <f>1/$A$1*'[1]48Imp'!M$147</f>
        <v>0.40137466240000019</v>
      </c>
      <c r="O14" s="9">
        <f>1/$A$1*'[1]48Imp'!N$147</f>
        <v>0.35274235019999983</v>
      </c>
      <c r="P14" s="9">
        <f>1/$A$1*'[1]48Imp'!O$147</f>
        <v>0.42778816200000003</v>
      </c>
      <c r="Q14" s="9">
        <f>1/$A$1*'[1]48Imp'!P$147</f>
        <v>0.41453693899999999</v>
      </c>
      <c r="R14" s="9">
        <f>1/$A$1*'[1]48Imp'!Q$147</f>
        <v>0.43228337999999999</v>
      </c>
      <c r="S14" s="9">
        <f>1/$A$1*'[1]48Imp'!R$147</f>
        <v>0.43212698959999979</v>
      </c>
      <c r="T14" s="9">
        <f>1/$A$1*'[1]48Imp'!S$147</f>
        <v>0.46931651999599977</v>
      </c>
      <c r="U14" s="9">
        <f>1/$A$1*'[1]48Imp'!T$147</f>
        <v>0.64246090400000033</v>
      </c>
      <c r="V14" s="9">
        <f>1/$A$1*'[1]48Imp'!U$147</f>
        <v>0.54911216499999993</v>
      </c>
      <c r="W14" s="9">
        <f>1/$A$1*'[1]48Imp'!V$147</f>
        <v>0.66528142599999995</v>
      </c>
      <c r="X14" s="9">
        <f>1/$A$1*'[1]48Imp'!W$147</f>
        <v>0.61015990499999995</v>
      </c>
      <c r="Y14" s="9">
        <f>1/$A$1*'[1]48Imp'!X$147</f>
        <v>0.57078291709585705</v>
      </c>
      <c r="Z14" s="9">
        <f>1/$A$1*'[1]48Imp'!Y$147</f>
        <v>0.5664629871750001</v>
      </c>
      <c r="AA14" s="9">
        <f>1/$A$1*'[1]48Imp'!Z$147</f>
        <v>0</v>
      </c>
      <c r="AB14" s="10">
        <f>1/$A$1*'[1]48Imp'!AA$147</f>
        <v>0</v>
      </c>
      <c r="AC14" s="59"/>
      <c r="AD14" s="15">
        <f>1/1000*'[1]48Imp'!AB$147</f>
        <v>0.50987488599999997</v>
      </c>
      <c r="AE14" s="9">
        <f>1/1000*'[1]48Imp'!AC$147</f>
        <v>0.51990870399999989</v>
      </c>
      <c r="AF14" s="9">
        <f>1/1000*'[1]48Imp'!AD$147</f>
        <v>0.56197499999999989</v>
      </c>
      <c r="AG14" s="9">
        <f>1/1000*'[1]48Imp'!AE$147</f>
        <v>0.71582100000000004</v>
      </c>
      <c r="AH14" s="9">
        <f>1/1000*'[1]48Imp'!AF$147</f>
        <v>0.74419348299999999</v>
      </c>
      <c r="AI14" s="9">
        <f>1/1000*'[1]48Imp'!AG$147</f>
        <v>0.77603066300000023</v>
      </c>
      <c r="AJ14" s="9">
        <f>1/1000*'[1]48Imp'!AH$147</f>
        <v>0.85857924500000016</v>
      </c>
      <c r="AK14" s="9">
        <f>1/1000*'[1]48Imp'!AI$147</f>
        <v>0.91573146100000036</v>
      </c>
      <c r="AL14" s="9">
        <f>1/1000*'[1]48Imp'!AJ$147</f>
        <v>0.88673278900000052</v>
      </c>
      <c r="AM14" s="9">
        <f>1/1000*'[1]48Imp'!AK$147</f>
        <v>0.77454302700000011</v>
      </c>
      <c r="AN14" s="9">
        <f>1/1000*'[1]48Imp'!AL$147</f>
        <v>0.847957085</v>
      </c>
      <c r="AO14" s="9">
        <f>1/1000*'[1]48Imp'!AM$147</f>
        <v>0.98763530599999994</v>
      </c>
      <c r="AP14" s="9">
        <f>1/1000*'[1]48Imp'!AN$147</f>
        <v>0.83315429799999996</v>
      </c>
      <c r="AQ14" s="9">
        <f>1/1000*'[1]48Imp'!AO$147</f>
        <v>0.89212101999999993</v>
      </c>
      <c r="AR14" s="9">
        <f>1/1000*'[1]48Imp'!AP$147</f>
        <v>0.98500135600000005</v>
      </c>
      <c r="AS14" s="9">
        <f>1/1000*'[1]48Imp'!AQ$147</f>
        <v>1.006836383</v>
      </c>
      <c r="AT14" s="9">
        <f>1/1000*'[1]48Imp'!AR$147</f>
        <v>0.97489964699999998</v>
      </c>
      <c r="AU14" s="9">
        <f>1/1000*'[1]48Imp'!AS$147</f>
        <v>1.0428194399999999</v>
      </c>
      <c r="AV14" s="9">
        <f>1/1000*'[1]48Imp'!AT$147</f>
        <v>1.2070814079999994</v>
      </c>
      <c r="AW14" s="9">
        <f>1/1000*'[1]48Imp'!AU$147</f>
        <v>1.171516853</v>
      </c>
      <c r="AX14" s="9">
        <f>1/1000*'[1]48Imp'!AV$147</f>
        <v>1.3210563529999999</v>
      </c>
      <c r="AY14" s="9">
        <f>1/1000*'[1]48Imp'!AW$147</f>
        <v>1.2951623249999999</v>
      </c>
      <c r="AZ14" s="9">
        <f>1/1000*'[1]48Imp'!AX$147</f>
        <v>1.5870520720000001</v>
      </c>
      <c r="BA14" s="9">
        <f>1/1000*'[1]48Imp'!AY$147</f>
        <v>1.542931557</v>
      </c>
      <c r="BB14" s="9">
        <f>1/1000*'[1]48Imp'!AZ$147</f>
        <v>0</v>
      </c>
      <c r="BC14" s="10">
        <f>1/1000*'[1]48Imp'!BA$147</f>
        <v>0</v>
      </c>
      <c r="BD14" s="228"/>
    </row>
    <row r="15" spans="1:56">
      <c r="B15" s="18" t="s">
        <v>118</v>
      </c>
      <c r="C15" s="31">
        <f>1/$A$1*'[1]48Imp'!B$252</f>
        <v>2.781843279999999E-2</v>
      </c>
      <c r="D15" s="22">
        <f>1/$A$1*'[1]48Imp'!C$252</f>
        <v>2.3889685599999998E-2</v>
      </c>
      <c r="E15" s="22">
        <f>1/$A$1*'[1]48Imp'!D$252</f>
        <v>2.4819086999999997E-2</v>
      </c>
      <c r="F15" s="22">
        <f>1/$A$1*'[1]48Imp'!E$252</f>
        <v>1.2919938000000002E-2</v>
      </c>
      <c r="G15" s="22">
        <f>1/$A$1*'[1]48Imp'!F$252</f>
        <v>1.6696113800000002E-2</v>
      </c>
      <c r="H15" s="22">
        <f>1/$A$1*'[1]48Imp'!G$252</f>
        <v>1.4451071400000001E-2</v>
      </c>
      <c r="I15" s="22">
        <f>1/$A$1*'[1]48Imp'!H$252</f>
        <v>8.7006275714285701E-3</v>
      </c>
      <c r="J15" s="22">
        <f>1/$A$1*'[1]48Imp'!I$252</f>
        <v>6.7715600000000005E-4</v>
      </c>
      <c r="K15" s="22">
        <f>1/$A$1*'[1]48Imp'!J$252</f>
        <v>2.71353E-4</v>
      </c>
      <c r="L15" s="22">
        <f>1/$A$1*'[1]48Imp'!K$252</f>
        <v>6.1079000000000003E-5</v>
      </c>
      <c r="M15" s="22">
        <f>1/$A$1*'[1]48Imp'!L$252</f>
        <v>3.9959999999999997E-5</v>
      </c>
      <c r="N15" s="22">
        <f>1/$A$1*'[1]48Imp'!M$252</f>
        <v>3.1942E-5</v>
      </c>
      <c r="O15" s="22">
        <f>1/$A$1*'[1]48Imp'!N$252</f>
        <v>2.2628600000000002E-5</v>
      </c>
      <c r="P15" s="22">
        <f>1/$A$1*'[1]48Imp'!O$252</f>
        <v>1.3511E-5</v>
      </c>
      <c r="Q15" s="22">
        <f>1/$A$1*'[1]48Imp'!P$252</f>
        <v>0</v>
      </c>
      <c r="R15" s="22">
        <f>1/$A$1*'[1]48Imp'!Q$252</f>
        <v>1.5349999999999999E-6</v>
      </c>
      <c r="S15" s="22">
        <f>1/$A$1*'[1]48Imp'!R$252</f>
        <v>1.5275150000000001E-3</v>
      </c>
      <c r="T15" s="22">
        <f>1/$A$1*'[1]48Imp'!S$252</f>
        <v>1.2472441999999995E-2</v>
      </c>
      <c r="U15" s="22">
        <f>1/$A$1*'[1]48Imp'!T$252</f>
        <v>7.1225420000000008E-3</v>
      </c>
      <c r="V15" s="22">
        <f>1/$A$1*'[1]48Imp'!U$252</f>
        <v>1.6983999999999999E-5</v>
      </c>
      <c r="W15" s="22">
        <f>1/$A$1*'[1]48Imp'!V$252</f>
        <v>1.6406E-4</v>
      </c>
      <c r="X15" s="22">
        <f>1/$A$1*'[1]48Imp'!W$252</f>
        <v>5.9898999999999997E-5</v>
      </c>
      <c r="Y15" s="22">
        <f>1/$A$1*'[1]48Imp'!X$252</f>
        <v>4.3145210399999994E-4</v>
      </c>
      <c r="Z15" s="22">
        <f>1/$A$1*'[1]48Imp'!Y$252</f>
        <v>9.4940622099999995E-4</v>
      </c>
      <c r="AA15" s="22">
        <f>1/$A$1*'[1]48Imp'!Z$252</f>
        <v>0</v>
      </c>
      <c r="AB15" s="21">
        <f>1/$A$1*'[1]48Imp'!AA$252</f>
        <v>0</v>
      </c>
      <c r="AC15" s="25"/>
      <c r="AD15" s="17">
        <f>1/1000*'[1]48Imp'!AB$252</f>
        <v>1.8001194000000002E-2</v>
      </c>
      <c r="AE15" s="12">
        <f>1/1000*'[1]48Imp'!AC$252</f>
        <v>1.5317444999999999E-2</v>
      </c>
      <c r="AF15" s="12">
        <f>1/1000*'[1]48Imp'!AD$252</f>
        <v>1.3481300000000003E-2</v>
      </c>
      <c r="AG15" s="12">
        <f>1/1000*'[1]48Imp'!AE$252</f>
        <v>7.3020000000000003E-3</v>
      </c>
      <c r="AH15" s="12">
        <f>1/1000*'[1]48Imp'!AF$252</f>
        <v>1.1611013E-2</v>
      </c>
      <c r="AI15" s="12">
        <f>1/1000*'[1]48Imp'!AG$252</f>
        <v>1.0831563999999998E-2</v>
      </c>
      <c r="AJ15" s="12">
        <f>1/1000*'[1]48Imp'!AH$252</f>
        <v>6.7776970000000001E-3</v>
      </c>
      <c r="AK15" s="12">
        <f>1/1000*'[1]48Imp'!AI$252</f>
        <v>1.093096E-3</v>
      </c>
      <c r="AL15" s="12">
        <f>1/1000*'[1]48Imp'!AJ$252</f>
        <v>1.2495220000000001E-3</v>
      </c>
      <c r="AM15" s="12">
        <f>1/1000*'[1]48Imp'!AK$252</f>
        <v>3.1096599999999998E-4</v>
      </c>
      <c r="AN15" s="12">
        <f>1/1000*'[1]48Imp'!AL$252</f>
        <v>1.1827699999999999E-4</v>
      </c>
      <c r="AO15" s="12">
        <f>1/1000*'[1]48Imp'!AM$252</f>
        <v>8.7311000000000005E-5</v>
      </c>
      <c r="AP15" s="12">
        <f>1/1000*'[1]48Imp'!AN$252</f>
        <v>9.8871999999999998E-5</v>
      </c>
      <c r="AQ15" s="12">
        <f>1/1000*'[1]48Imp'!AO$252</f>
        <v>1.6289999999999998E-5</v>
      </c>
      <c r="AR15" s="12">
        <f>1/1000*'[1]48Imp'!AP$252</f>
        <v>0</v>
      </c>
      <c r="AS15" s="12">
        <f>1/1000*'[1]48Imp'!AQ$252</f>
        <v>1.1902499999999999E-4</v>
      </c>
      <c r="AT15" s="12">
        <f>1/1000*'[1]48Imp'!AR$252</f>
        <v>7.8092600000000004E-4</v>
      </c>
      <c r="AU15" s="12">
        <f>1/1000*'[1]48Imp'!AS$252</f>
        <v>6.704588E-3</v>
      </c>
      <c r="AV15" s="12">
        <f>1/1000*'[1]48Imp'!AT$252</f>
        <v>4.9437220000000002E-3</v>
      </c>
      <c r="AW15" s="12">
        <f>1/1000*'[1]48Imp'!AU$252</f>
        <v>2.1456099999999999E-4</v>
      </c>
      <c r="AX15" s="12">
        <f>1/1000*'[1]48Imp'!AV$252</f>
        <v>3.26337E-4</v>
      </c>
      <c r="AY15" s="12">
        <f>1/1000*'[1]48Imp'!AW$252</f>
        <v>2.18996E-4</v>
      </c>
      <c r="AZ15" s="12">
        <f>1/1000*'[1]48Imp'!AX$252</f>
        <v>1.377089E-3</v>
      </c>
      <c r="BA15" s="12">
        <f>1/1000*'[1]48Imp'!AY$252</f>
        <v>1.624274E-3</v>
      </c>
      <c r="BB15" s="12">
        <f>1/1000*'[1]48Imp'!AZ$252</f>
        <v>0</v>
      </c>
      <c r="BC15" s="33">
        <f>1/1000*'[1]48Imp'!BA$252</f>
        <v>0</v>
      </c>
      <c r="BD15" s="228"/>
    </row>
    <row r="16" spans="1:56">
      <c r="B16" s="19" t="s">
        <v>24</v>
      </c>
      <c r="C16" s="81">
        <f>C9-SUM(C10:C15)</f>
        <v>8.4021642000000063E-3</v>
      </c>
      <c r="D16" s="82">
        <f>D9-SUM(D10:D15)</f>
        <v>1.0944757600000021E-2</v>
      </c>
      <c r="E16" s="82">
        <f>E9-SUM(E10:E15)</f>
        <v>1.9090653000000013E-2</v>
      </c>
      <c r="F16" s="82">
        <f>F9-SUM(F10:F15)</f>
        <v>1.6484710000000069E-2</v>
      </c>
      <c r="G16" s="82">
        <f>G9-SUM(G10:G15)</f>
        <v>1.2922125500000159E-2</v>
      </c>
      <c r="H16" s="82">
        <f>H9-SUM(H10:H15)</f>
        <v>1.5872582199999874E-2</v>
      </c>
      <c r="I16" s="82">
        <f>I9-SUM(I10:I15)</f>
        <v>1.7819826428571384E-2</v>
      </c>
      <c r="J16" s="82">
        <f>J9-SUM(J10:J15)</f>
        <v>1.19610522000001E-2</v>
      </c>
      <c r="K16" s="82">
        <f>K9-SUM(K10:K15)</f>
        <v>9.833609950000044E-3</v>
      </c>
      <c r="L16" s="82">
        <f>L9-SUM(L10:L15)</f>
        <v>7.8948869999999616E-3</v>
      </c>
      <c r="M16" s="82">
        <f>M9-SUM(M10:M15)</f>
        <v>7.6558066000000924E-3</v>
      </c>
      <c r="N16" s="82">
        <f>N9-SUM(N10:N15)</f>
        <v>7.5346582000000994E-3</v>
      </c>
      <c r="O16" s="82">
        <f>O9-SUM(O10:O15)</f>
        <v>6.3793943000001185E-3</v>
      </c>
      <c r="P16" s="82">
        <f>P9-SUM(P10:P15)</f>
        <v>6.9483279999998926E-3</v>
      </c>
      <c r="Q16" s="82">
        <f>Q9-SUM(Q10:Q15)</f>
        <v>7.783175000000031E-3</v>
      </c>
      <c r="R16" s="82">
        <f>R9-SUM(R10:R15)</f>
        <v>8.7269679999999461E-3</v>
      </c>
      <c r="S16" s="82">
        <f>S9-SUM(S10:S15)</f>
        <v>7.6401242000000424E-3</v>
      </c>
      <c r="T16" s="82">
        <f>T9-SUM(T10:T15)</f>
        <v>8.4833868279999836E-3</v>
      </c>
      <c r="U16" s="82">
        <f>U9-SUM(U10:U15)</f>
        <v>8.723030000000076E-3</v>
      </c>
      <c r="V16" s="82">
        <f>V9-SUM(V10:V15)</f>
        <v>8.8522160000000794E-3</v>
      </c>
      <c r="W16" s="82">
        <f>W9-SUM(W10:W15)</f>
        <v>1.4641252999999965E-2</v>
      </c>
      <c r="X16" s="82">
        <f>X9-SUM(X10:X15)</f>
        <v>1.0850142999999979E-2</v>
      </c>
      <c r="Y16" s="82">
        <f>Y9-SUM(Y10:Y15)</f>
        <v>1.3457616421000074E-2</v>
      </c>
      <c r="Z16" s="82">
        <f>Z9-SUM(Z10:Z15)</f>
        <v>1.304163173399997E-2</v>
      </c>
      <c r="AA16" s="82">
        <f>AA9-SUM(AA10:AA15)</f>
        <v>0</v>
      </c>
      <c r="AB16" s="83">
        <f>AB9-SUM(AB10:AB15)</f>
        <v>0</v>
      </c>
      <c r="AC16" s="25"/>
      <c r="AD16" s="81">
        <f>AD9-SUM(AD10:AD15)</f>
        <v>1.8314978000000037E-2</v>
      </c>
      <c r="AE16" s="82">
        <f>AE9-SUM(AE10:AE15)</f>
        <v>2.1343522999999975E-2</v>
      </c>
      <c r="AF16" s="82">
        <f>AF9-SUM(AF10:AF15)</f>
        <v>3.7722000000000033E-2</v>
      </c>
      <c r="AG16" s="82">
        <f>AG9-SUM(AG10:AG15)</f>
        <v>3.0480000000000063E-2</v>
      </c>
      <c r="AH16" s="82">
        <f>AH9-SUM(AH10:AH15)</f>
        <v>2.6564409999999983E-2</v>
      </c>
      <c r="AI16" s="82">
        <f>AI9-SUM(AI10:AI15)</f>
        <v>3.060890500000002E-2</v>
      </c>
      <c r="AJ16" s="82">
        <f>AJ9-SUM(AJ10:AJ15)</f>
        <v>3.6211535000000072E-2</v>
      </c>
      <c r="AK16" s="82">
        <f>AK9-SUM(AK10:AK15)</f>
        <v>2.656584900000003E-2</v>
      </c>
      <c r="AL16" s="82">
        <f>AL9-SUM(AL10:AL15)</f>
        <v>2.5287444000000159E-2</v>
      </c>
      <c r="AM16" s="82">
        <f>AM9-SUM(AM10:AM15)</f>
        <v>1.9915844999999877E-2</v>
      </c>
      <c r="AN16" s="82">
        <f>AN9-SUM(AN10:AN15)</f>
        <v>2.1285048999999834E-2</v>
      </c>
      <c r="AO16" s="82">
        <f>AO9-SUM(AO10:AO15)</f>
        <v>2.1223311000000189E-2</v>
      </c>
      <c r="AP16" s="82">
        <f>AP9-SUM(AP10:AP15)</f>
        <v>1.6157124000000023E-2</v>
      </c>
      <c r="AQ16" s="82">
        <f>AQ9-SUM(AQ10:AQ15)</f>
        <v>1.6862372999999931E-2</v>
      </c>
      <c r="AR16" s="82">
        <f>AR9-SUM(AR10:AR15)</f>
        <v>2.095981300000016E-2</v>
      </c>
      <c r="AS16" s="82">
        <f>AS9-SUM(AS10:AS15)</f>
        <v>2.5194066999999931E-2</v>
      </c>
      <c r="AT16" s="82">
        <f>AT9-SUM(AT10:AT15)</f>
        <v>1.9956150999999922E-2</v>
      </c>
      <c r="AU16" s="82">
        <f>AU9-SUM(AU10:AU15)</f>
        <v>2.0749283000000007E-2</v>
      </c>
      <c r="AV16" s="82">
        <f>AV9-SUM(AV10:AV15)</f>
        <v>2.1371659000000154E-2</v>
      </c>
      <c r="AW16" s="82">
        <f>AW9-SUM(AW10:AW15)</f>
        <v>2.4861665000000199E-2</v>
      </c>
      <c r="AX16" s="82">
        <f>AX9-SUM(AX10:AX15)</f>
        <v>3.8489435000000238E-2</v>
      </c>
      <c r="AY16" s="82">
        <f>AY9-SUM(AY10:AY15)</f>
        <v>3.0840529999999866E-2</v>
      </c>
      <c r="AZ16" s="82">
        <f>AZ9-SUM(AZ10:AZ15)</f>
        <v>4.4405124999999934E-2</v>
      </c>
      <c r="BA16" s="82">
        <f>BA9-SUM(BA10:BA15)</f>
        <v>4.5438068000000165E-2</v>
      </c>
      <c r="BB16" s="82">
        <f>BB9-SUM(BB10:BB15)</f>
        <v>0</v>
      </c>
      <c r="BC16" s="83">
        <f>BC9-SUM(BC10:BC15)</f>
        <v>0</v>
      </c>
      <c r="BD16" s="228"/>
    </row>
    <row r="17" spans="2:56" ht="20" customHeight="1">
      <c r="B17" s="20" t="s">
        <v>46</v>
      </c>
      <c r="C17" s="151">
        <f>1/$A$1*'[1]48Imp'!B$267</f>
        <v>0.99481714080000017</v>
      </c>
      <c r="D17" s="220">
        <f>1/$A$1*'[1]48Imp'!C$267</f>
        <v>0.9675435473999997</v>
      </c>
      <c r="E17" s="220">
        <f>1/$A$1*'[1]48Imp'!D$267</f>
        <v>1.048174239</v>
      </c>
      <c r="F17" s="220">
        <f>1/$A$1*'[1]48Imp'!E$267</f>
        <v>1.3235643990000001</v>
      </c>
      <c r="G17" s="220">
        <f>1/$A$1*'[1]48Imp'!F$267</f>
        <v>1.3092918576999999</v>
      </c>
      <c r="H17" s="220">
        <f>1/$A$1*'[1]48Imp'!G$267</f>
        <v>1.5160618768000003</v>
      </c>
      <c r="I17" s="220">
        <f>1/$A$1*'[1]48Imp'!H$267</f>
        <v>2.0088655838571419</v>
      </c>
      <c r="J17" s="220">
        <f>1/$A$1*'[1]48Imp'!I$267</f>
        <v>2.1480316867999996</v>
      </c>
      <c r="K17" s="220">
        <f>1/$A$1*'[1]48Imp'!J$267</f>
        <v>2.0128930726642857</v>
      </c>
      <c r="L17" s="220">
        <f>1/$A$1*'[1]48Imp'!K$267</f>
        <v>1.8188606564000005</v>
      </c>
      <c r="M17" s="220">
        <f>1/$A$1*'[1]48Imp'!L$267</f>
        <v>1.8209322985999992</v>
      </c>
      <c r="N17" s="220">
        <f>1/$A$1*'[1]48Imp'!M$267</f>
        <v>1.7111420930000001</v>
      </c>
      <c r="O17" s="220">
        <f>1/$A$1*'[1]48Imp'!N$267</f>
        <v>1.7997116801999999</v>
      </c>
      <c r="P17" s="220">
        <f>1/$A$1*'[1]48Imp'!O$267</f>
        <v>2.293620115</v>
      </c>
      <c r="Q17" s="220">
        <f>1/$A$1*'[1]48Imp'!P$267</f>
        <v>2.1753759800000001</v>
      </c>
      <c r="R17" s="220">
        <f>1/$A$1*'[1]48Imp'!Q$267</f>
        <v>2.0428246979999996</v>
      </c>
      <c r="S17" s="220">
        <f>1/$A$1*'[1]48Imp'!R$267</f>
        <v>2.1175251092999994</v>
      </c>
      <c r="T17" s="220">
        <f>1/$A$1*'[1]48Imp'!S$267</f>
        <v>1.9635880381610005</v>
      </c>
      <c r="U17" s="220">
        <f>1/$A$1*'[1]48Imp'!T$267</f>
        <v>2.8313709060000001</v>
      </c>
      <c r="V17" s="220">
        <f>1/$A$1*'[1]48Imp'!U$267</f>
        <v>2.22569772125</v>
      </c>
      <c r="W17" s="220">
        <f>1/$A$1*'[1]48Imp'!V$267</f>
        <v>1.8781606769999994</v>
      </c>
      <c r="X17" s="220">
        <f>1/$A$1*'[1]48Imp'!W$267</f>
        <v>1.7848613995</v>
      </c>
      <c r="Y17" s="220">
        <f>1/$A$1*'[1]48Imp'!X$267</f>
        <v>2.1940716554524284</v>
      </c>
      <c r="Z17" s="220">
        <f>1/$A$1*'[1]48Imp'!Y$267</f>
        <v>2.0136365843196664</v>
      </c>
      <c r="AA17" s="220">
        <f>1/$A$1*'[1]48Imp'!Z$267</f>
        <v>0</v>
      </c>
      <c r="AB17" s="207">
        <f>1/$A$1*'[1]48Imp'!AA$267</f>
        <v>0</v>
      </c>
      <c r="AC17" s="25"/>
      <c r="AD17" s="151">
        <f>1/1000*'[1]48Imp'!AB$267</f>
        <v>1.8242171069999999</v>
      </c>
      <c r="AE17" s="220">
        <f>1/1000*'[1]48Imp'!AC$267</f>
        <v>1.7011476500000002</v>
      </c>
      <c r="AF17" s="220">
        <f>1/1000*'[1]48Imp'!AD$267</f>
        <v>1.8749170000000004</v>
      </c>
      <c r="AG17" s="220">
        <f>1/1000*'[1]48Imp'!AE$267</f>
        <v>2.3011329999999992</v>
      </c>
      <c r="AH17" s="220">
        <f>1/1000*'[1]48Imp'!AF$267</f>
        <v>2.59273753</v>
      </c>
      <c r="AI17" s="220">
        <f>1/1000*'[1]48Imp'!AG$267</f>
        <v>2.9508760989999998</v>
      </c>
      <c r="AJ17" s="220">
        <f>1/1000*'[1]48Imp'!AH$267</f>
        <v>3.3781526090000003</v>
      </c>
      <c r="AK17" s="220">
        <f>1/1000*'[1]48Imp'!AI$267</f>
        <v>3.763749591999999</v>
      </c>
      <c r="AL17" s="220">
        <f>1/1000*'[1]48Imp'!AJ$267</f>
        <v>3.9005310940000002</v>
      </c>
      <c r="AM17" s="220">
        <f>1/1000*'[1]48Imp'!AK$267</f>
        <v>3.2894267769999987</v>
      </c>
      <c r="AN17" s="220">
        <f>1/1000*'[1]48Imp'!AL$267</f>
        <v>3.637942167999999</v>
      </c>
      <c r="AO17" s="220">
        <f>1/1000*'[1]48Imp'!AM$267</f>
        <v>3.8816692179999994</v>
      </c>
      <c r="AP17" s="220">
        <f>1/1000*'[1]48Imp'!AN$267</f>
        <v>4.0471826459999996</v>
      </c>
      <c r="AQ17" s="220">
        <f>1/1000*'[1]48Imp'!AO$267</f>
        <v>4.1337091829999997</v>
      </c>
      <c r="AR17" s="220">
        <f>1/1000*'[1]48Imp'!AP$267</f>
        <v>4.9780265369999999</v>
      </c>
      <c r="AS17" s="220">
        <f>1/1000*'[1]48Imp'!AQ$267</f>
        <v>5.0385912030000002</v>
      </c>
      <c r="AT17" s="220">
        <f>1/1000*'[1]48Imp'!AR$267</f>
        <v>4.652647592000001</v>
      </c>
      <c r="AU17" s="220">
        <f>1/1000*'[1]48Imp'!AS$267</f>
        <v>4.7971169139999983</v>
      </c>
      <c r="AV17" s="220">
        <f>1/1000*'[1]48Imp'!AT$267</f>
        <v>5.3716905009999998</v>
      </c>
      <c r="AW17" s="220">
        <f>1/1000*'[1]48Imp'!AU$267</f>
        <v>5.4055291849999998</v>
      </c>
      <c r="AX17" s="220">
        <f>1/1000*'[1]48Imp'!AV$267</f>
        <v>4.5676650590000003</v>
      </c>
      <c r="AY17" s="220">
        <f>1/1000*'[1]48Imp'!AW$267</f>
        <v>5.0116024330000002</v>
      </c>
      <c r="AZ17" s="220">
        <f>1/1000*'[1]48Imp'!AX$267</f>
        <v>6.4645983089999994</v>
      </c>
      <c r="BA17" s="220">
        <f>1/1000*'[1]48Imp'!AY$267</f>
        <v>5.4172906720000009</v>
      </c>
      <c r="BB17" s="220">
        <f>1/1000*'[1]48Imp'!AZ$267</f>
        <v>0</v>
      </c>
      <c r="BC17" s="207">
        <f>1/1000*'[1]48Imp'!BA$267</f>
        <v>0</v>
      </c>
      <c r="BD17" s="228"/>
    </row>
    <row r="18" spans="2:56">
      <c r="B18" s="5" t="s">
        <v>50</v>
      </c>
      <c r="C18" s="16">
        <f>1/$A$1*(SUM('[1]48Imp'!B$47:B$47)+SUM('[1]48Imp'!B$105:B$105))</f>
        <v>0.18034151039999999</v>
      </c>
      <c r="D18" s="32">
        <f>1/$A$1*(SUM('[1]48Imp'!C$47:C$47)+SUM('[1]48Imp'!C$105:C$105))</f>
        <v>0.20185624779999997</v>
      </c>
      <c r="E18" s="32">
        <f>1/$A$1*(SUM('[1]48Imp'!D$47:D$47)+SUM('[1]48Imp'!D$105:D$105))</f>
        <v>0.28665692199999993</v>
      </c>
      <c r="F18" s="32">
        <f>1/$A$1*(SUM('[1]48Imp'!E$47:E$47)+SUM('[1]48Imp'!E$105:E$105))</f>
        <v>0.46698386366666667</v>
      </c>
      <c r="G18" s="32">
        <f>1/$A$1*(SUM('[1]48Imp'!F$47:F$47)+SUM('[1]48Imp'!F$105:F$105))</f>
        <v>0.46227404299999991</v>
      </c>
      <c r="H18" s="32">
        <f>1/$A$1*(SUM('[1]48Imp'!G$47:G$47)+SUM('[1]48Imp'!G$105:G$105))</f>
        <v>0.64303193220000043</v>
      </c>
      <c r="I18" s="32">
        <f>1/$A$1*(SUM('[1]48Imp'!H$47:H$47)+SUM('[1]48Imp'!H$105:H$105))</f>
        <v>0.95080773828571408</v>
      </c>
      <c r="J18" s="32">
        <f>1/$A$1*(SUM('[1]48Imp'!I$47:I$47)+SUM('[1]48Imp'!I$105:I$105))</f>
        <v>1.0435110513999997</v>
      </c>
      <c r="K18" s="32">
        <f>1/$A$1*(SUM('[1]48Imp'!J$47:J$47)+SUM('[1]48Imp'!J$105:J$105))</f>
        <v>1.0170506176214289</v>
      </c>
      <c r="L18" s="32">
        <f>1/$A$1*(SUM('[1]48Imp'!K$47:K$47)+SUM('[1]48Imp'!K$105:K$105))</f>
        <v>0.99457259480000015</v>
      </c>
      <c r="M18" s="32">
        <f>1/$A$1*(SUM('[1]48Imp'!L$47:L$47)+SUM('[1]48Imp'!L$105:L$105))</f>
        <v>0.86909758249999947</v>
      </c>
      <c r="N18" s="32">
        <f>1/$A$1*(SUM('[1]48Imp'!M$47:M$47)+SUM('[1]48Imp'!M$105:M$105))</f>
        <v>0.8106922271</v>
      </c>
      <c r="O18" s="32">
        <f>1/$A$1*(SUM('[1]48Imp'!N$47:N$47)+SUM('[1]48Imp'!N$105:N$105))</f>
        <v>0.90027969709999989</v>
      </c>
      <c r="P18" s="32">
        <f>1/$A$1*(SUM('[1]48Imp'!O$47:O$47)+SUM('[1]48Imp'!O$105:O$105))</f>
        <v>1.2630583159999997</v>
      </c>
      <c r="Q18" s="32">
        <f>1/$A$1*(SUM('[1]48Imp'!P$47:P$47)+SUM('[1]48Imp'!P$105:P$105))</f>
        <v>1.0698801569999998</v>
      </c>
      <c r="R18" s="32">
        <f>1/$A$1*(SUM('[1]48Imp'!Q$47:Q$47)+SUM('[1]48Imp'!Q$105:Q$105))</f>
        <v>1.0458172909999999</v>
      </c>
      <c r="S18" s="32">
        <f>1/$A$1*(SUM('[1]48Imp'!R$47:R$47)+SUM('[1]48Imp'!R$105:R$105))</f>
        <v>1.1238904600999999</v>
      </c>
      <c r="T18" s="32">
        <f>1/$A$1*(SUM('[1]48Imp'!S$47:S$47)+SUM('[1]48Imp'!S$105:S$105))</f>
        <v>1.0829636695790004</v>
      </c>
      <c r="U18" s="32">
        <f>1/$A$1*(SUM('[1]48Imp'!T$47:T$47)+SUM('[1]48Imp'!T$105:T$105))</f>
        <v>1.6650556219999999</v>
      </c>
      <c r="V18" s="32">
        <f>1/$A$1*(SUM('[1]48Imp'!U$47:U$47)+SUM('[1]48Imp'!U$105:U$105))</f>
        <v>1.0088083939999999</v>
      </c>
      <c r="W18" s="32">
        <f>1/$A$1*(SUM('[1]48Imp'!V$47:V$47)+SUM('[1]48Imp'!V$105:V$105))</f>
        <v>0.90626587099999989</v>
      </c>
      <c r="X18" s="32">
        <f>1/$A$1*(SUM('[1]48Imp'!W$47:W$47)+SUM('[1]48Imp'!W$105:W$105))</f>
        <v>0.93141424899999992</v>
      </c>
      <c r="Y18" s="32">
        <f>1/$A$1*(SUM('[1]48Imp'!X$47:X$47)+SUM('[1]48Imp'!X$105:X$105))</f>
        <v>1.0633994709108572</v>
      </c>
      <c r="Z18" s="32">
        <f>1/$A$1*(SUM('[1]48Imp'!Y$47:Y$47)+SUM('[1]48Imp'!Y$105:Y$105))</f>
        <v>0.9938983227849999</v>
      </c>
      <c r="AA18" s="32">
        <f>1/$A$1*(SUM('[1]48Imp'!Z$47:Z$47)+SUM('[1]48Imp'!Z$105:Z$105))</f>
        <v>0</v>
      </c>
      <c r="AB18" s="13">
        <f>1/$A$1*(SUM('[1]48Imp'!AA$47:AA$47)+SUM('[1]48Imp'!AA$105:AA$105))</f>
        <v>0</v>
      </c>
      <c r="AC18" s="25"/>
      <c r="AD18" s="16">
        <f>1/1000*(SUM('[1]48Imp'!AB$47:AB$47)+SUM('[1]48Imp'!AB$105:AB$105))</f>
        <v>0.67469640899999994</v>
      </c>
      <c r="AE18" s="32">
        <f>1/1000*(SUM('[1]48Imp'!AC$47:AC$47)+SUM('[1]48Imp'!AC$105:AC$105))</f>
        <v>0.68996541300000014</v>
      </c>
      <c r="AF18" s="32">
        <f>1/1000*(SUM('[1]48Imp'!AD$47:AD$47)+SUM('[1]48Imp'!AD$105:AD$105))</f>
        <v>0.8329700000000001</v>
      </c>
      <c r="AG18" s="32">
        <f>1/1000*(SUM('[1]48Imp'!AE$47:AE$47)+SUM('[1]48Imp'!AE$105:AE$105))</f>
        <v>1.142442</v>
      </c>
      <c r="AH18" s="32">
        <f>1/1000*(SUM('[1]48Imp'!AF$47:AF$47)+SUM('[1]48Imp'!AF$105:AF$105))</f>
        <v>1.352737125</v>
      </c>
      <c r="AI18" s="32">
        <f>1/1000*(SUM('[1]48Imp'!AG$47:AG$47)+SUM('[1]48Imp'!AG$105:AG$105))</f>
        <v>1.6523373040000005</v>
      </c>
      <c r="AJ18" s="32">
        <f>1/1000*(SUM('[1]48Imp'!AH$47:AH$47)+SUM('[1]48Imp'!AH$105:AH$105))</f>
        <v>1.938566201</v>
      </c>
      <c r="AK18" s="32">
        <f>1/1000*(SUM('[1]48Imp'!AI$47:AI$47)+SUM('[1]48Imp'!AI$105:AI$105))</f>
        <v>2.2246688989999996</v>
      </c>
      <c r="AL18" s="32">
        <f>1/1000*(SUM('[1]48Imp'!AJ$47:AJ$47)+SUM('[1]48Imp'!AJ$105:AJ$105))</f>
        <v>2.3951058409999999</v>
      </c>
      <c r="AM18" s="32">
        <f>1/1000*(SUM('[1]48Imp'!AK$47:AK$47)+SUM('[1]48Imp'!AK$105:AK$105))</f>
        <v>2.1141939819999993</v>
      </c>
      <c r="AN18" s="32">
        <f>1/1000*(SUM('[1]48Imp'!AL$47:AL$47)+SUM('[1]48Imp'!AL$105:AL$105))</f>
        <v>2.2403419339999995</v>
      </c>
      <c r="AO18" s="32">
        <f>1/1000*(SUM('[1]48Imp'!AM$47:AM$47)+SUM('[1]48Imp'!AM$105:AM$105))</f>
        <v>2.4349037839999998</v>
      </c>
      <c r="AP18" s="32">
        <f>1/1000*(SUM('[1]48Imp'!AN$47:AN$47)+SUM('[1]48Imp'!AN$105:AN$105))</f>
        <v>2.5829275119999999</v>
      </c>
      <c r="AQ18" s="32">
        <f>1/1000*(SUM('[1]48Imp'!AO$47:AO$47)+SUM('[1]48Imp'!AO$105:AO$105))</f>
        <v>2.6741170529999998</v>
      </c>
      <c r="AR18" s="32">
        <f>1/1000*(SUM('[1]48Imp'!AP$47:AP$47)+SUM('[1]48Imp'!AP$105:AP$105))</f>
        <v>3.134341697</v>
      </c>
      <c r="AS18" s="32">
        <f>1/1000*(SUM('[1]48Imp'!AQ$47:AQ$47)+SUM('[1]48Imp'!AQ$105:AQ$105))</f>
        <v>3.3099094559999998</v>
      </c>
      <c r="AT18" s="32">
        <f>1/1000*(SUM('[1]48Imp'!AR$47:AR$47)+SUM('[1]48Imp'!AR$105:AR$105))</f>
        <v>3.115284843</v>
      </c>
      <c r="AU18" s="32">
        <f>1/1000*(SUM('[1]48Imp'!AS$47:AS$47)+SUM('[1]48Imp'!AS$105:AS$105))</f>
        <v>3.3239371709999985</v>
      </c>
      <c r="AV18" s="32">
        <f>1/1000*(SUM('[1]48Imp'!AT$47:AT$47)+SUM('[1]48Imp'!AT$105:AT$105))</f>
        <v>3.6657640709999999</v>
      </c>
      <c r="AW18" s="32">
        <f>1/1000*(SUM('[1]48Imp'!AU$47:AU$47)+SUM('[1]48Imp'!AU$105:AU$105))</f>
        <v>3.2071663239999997</v>
      </c>
      <c r="AX18" s="32">
        <f>1/1000*(SUM('[1]48Imp'!AV$47:AV$47)+SUM('[1]48Imp'!AV$105:AV$105))</f>
        <v>2.645403725</v>
      </c>
      <c r="AY18" s="32">
        <f>1/1000*(SUM('[1]48Imp'!AW$47:AW$47)+SUM('[1]48Imp'!AW$105:AW$105))</f>
        <v>3.0436767919999999</v>
      </c>
      <c r="AZ18" s="32">
        <f>1/1000*(SUM('[1]48Imp'!AX$47:AX$47)+SUM('[1]48Imp'!AX$105:AX$105))</f>
        <v>3.7348667859999995</v>
      </c>
      <c r="BA18" s="32">
        <f>1/1000*(SUM('[1]48Imp'!AY$47:AY$47)+SUM('[1]48Imp'!AY$105:AY$105))</f>
        <v>2.9865174459999997</v>
      </c>
      <c r="BB18" s="32">
        <f>1/1000*(SUM('[1]48Imp'!AZ$47:AZ$47)+SUM('[1]48Imp'!AZ$105:AZ$105))</f>
        <v>0</v>
      </c>
      <c r="BC18" s="13">
        <f>1/1000*(SUM('[1]48Imp'!BA$47:BA$47)+SUM('[1]48Imp'!BA$105:BA$105))</f>
        <v>0</v>
      </c>
      <c r="BD18" s="228"/>
    </row>
    <row r="19" spans="2:56">
      <c r="B19" s="5" t="s">
        <v>29</v>
      </c>
      <c r="C19" s="17">
        <f>1/$A$1*'[1]48Imp'!B$109</f>
        <v>0.18701852539999994</v>
      </c>
      <c r="D19" s="12">
        <f>1/$A$1*'[1]48Imp'!C$109</f>
        <v>0.22733126939999995</v>
      </c>
      <c r="E19" s="12">
        <f>1/$A$1*'[1]48Imp'!D$109</f>
        <v>0.11371880299999999</v>
      </c>
      <c r="F19" s="12">
        <f>1/$A$1*'[1]48Imp'!E$109</f>
        <v>0.13482161866666667</v>
      </c>
      <c r="G19" s="12">
        <f>1/$A$1*'[1]48Imp'!F$109</f>
        <v>8.4399253800000004E-2</v>
      </c>
      <c r="H19" s="12">
        <f>1/$A$1*'[1]48Imp'!G$109</f>
        <v>0.11198879879999997</v>
      </c>
      <c r="I19" s="12">
        <f>1/$A$1*'[1]48Imp'!H$109</f>
        <v>0.22512553314285716</v>
      </c>
      <c r="J19" s="12">
        <f>1/$A$1*'[1]48Imp'!I$109</f>
        <v>0.29641337260000011</v>
      </c>
      <c r="K19" s="12">
        <f>1/$A$1*'[1]48Imp'!J$109</f>
        <v>0.25329150087142838</v>
      </c>
      <c r="L19" s="12">
        <f>1/$A$1*'[1]48Imp'!K$109</f>
        <v>0.2663046718</v>
      </c>
      <c r="M19" s="12">
        <f>1/$A$1*'[1]48Imp'!L$109</f>
        <v>0.24958582720000003</v>
      </c>
      <c r="N19" s="12">
        <f>1/$A$1*'[1]48Imp'!M$109</f>
        <v>0.23451743959999996</v>
      </c>
      <c r="O19" s="12">
        <f>1/$A$1*'[1]48Imp'!N$109</f>
        <v>0.25098343000000001</v>
      </c>
      <c r="P19" s="12">
        <f>1/$A$1*'[1]48Imp'!O$109</f>
        <v>0.27202224500000011</v>
      </c>
      <c r="Q19" s="12">
        <f>1/$A$1*'[1]48Imp'!P$109</f>
        <v>0.39960303799999997</v>
      </c>
      <c r="R19" s="12">
        <f>1/$A$1*'[1]48Imp'!Q$109</f>
        <v>0.28635370899999996</v>
      </c>
      <c r="S19" s="12">
        <f>1/$A$1*'[1]48Imp'!R$109</f>
        <v>0.22921864559999991</v>
      </c>
      <c r="T19" s="12">
        <f>1/$A$1*'[1]48Imp'!S$109</f>
        <v>0.16947612568299994</v>
      </c>
      <c r="U19" s="12">
        <f>1/$A$1*'[1]48Imp'!T$109</f>
        <v>0.18885693499999992</v>
      </c>
      <c r="V19" s="12">
        <f>1/$A$1*'[1]48Imp'!U$109</f>
        <v>0.27685901799999996</v>
      </c>
      <c r="W19" s="12">
        <f>1/$A$1*'[1]48Imp'!V$109</f>
        <v>0.19842096399999998</v>
      </c>
      <c r="X19" s="12">
        <f>1/$A$1*'[1]48Imp'!W$109</f>
        <v>0.121100296</v>
      </c>
      <c r="Y19" s="12">
        <f>1/$A$1*'[1]48Imp'!X$109</f>
        <v>0.20146790825399999</v>
      </c>
      <c r="Z19" s="12">
        <f>1/$A$1*'[1]48Imp'!Y$109</f>
        <v>0.229124862466</v>
      </c>
      <c r="AA19" s="12">
        <f>1/$A$1*'[1]48Imp'!Z$109</f>
        <v>0</v>
      </c>
      <c r="AB19" s="33">
        <f>1/$A$1*'[1]48Imp'!AA$109</f>
        <v>0</v>
      </c>
      <c r="AC19" s="25"/>
      <c r="AD19" s="15">
        <f>1/1000*'[1]48Imp'!AB$109</f>
        <v>0.19102101899999999</v>
      </c>
      <c r="AE19" s="9">
        <f>1/1000*'[1]48Imp'!AC$109</f>
        <v>0.19279610300000002</v>
      </c>
      <c r="AF19" s="9">
        <f>1/1000*'[1]48Imp'!AD$109</f>
        <v>0.116331</v>
      </c>
      <c r="AG19" s="9">
        <f>1/1000*'[1]48Imp'!AE$109</f>
        <v>0.13589699999999996</v>
      </c>
      <c r="AH19" s="9">
        <f>1/1000*'[1]48Imp'!AF$109</f>
        <v>0.10220455199999999</v>
      </c>
      <c r="AI19" s="9">
        <f>1/1000*'[1]48Imp'!AG$109</f>
        <v>0.13438785999999997</v>
      </c>
      <c r="AJ19" s="9">
        <f>1/1000*'[1]48Imp'!AH$109</f>
        <v>0.22155272999999992</v>
      </c>
      <c r="AK19" s="9">
        <f>1/1000*'[1]48Imp'!AI$109</f>
        <v>0.30096259999999975</v>
      </c>
      <c r="AL19" s="9">
        <f>1/1000*'[1]48Imp'!AJ$109</f>
        <v>0.29300900800000002</v>
      </c>
      <c r="AM19" s="9">
        <f>1/1000*'[1]48Imp'!AK$109</f>
        <v>0.27304630299999988</v>
      </c>
      <c r="AN19" s="9">
        <f>1/1000*'[1]48Imp'!AL$109</f>
        <v>0.28726985599999999</v>
      </c>
      <c r="AO19" s="9">
        <f>1/1000*'[1]48Imp'!AM$109</f>
        <v>0.289134593</v>
      </c>
      <c r="AP19" s="9">
        <f>1/1000*'[1]48Imp'!AN$109</f>
        <v>0.30703438699999996</v>
      </c>
      <c r="AQ19" s="9">
        <f>1/1000*'[1]48Imp'!AO$109</f>
        <v>0.32387303299999998</v>
      </c>
      <c r="AR19" s="9">
        <f>1/1000*'[1]48Imp'!AP$109</f>
        <v>0.49880553299999997</v>
      </c>
      <c r="AS19" s="9">
        <f>1/1000*'[1]48Imp'!AQ$109</f>
        <v>0.39310436300000001</v>
      </c>
      <c r="AT19" s="9">
        <f>1/1000*'[1]48Imp'!AR$109</f>
        <v>0.299144723</v>
      </c>
      <c r="AU19" s="9">
        <f>1/1000*'[1]48Imp'!AS$109</f>
        <v>0.23723100100000011</v>
      </c>
      <c r="AV19" s="9">
        <f>1/1000*'[1]48Imp'!AT$109</f>
        <v>0.27392567100000009</v>
      </c>
      <c r="AW19" s="9">
        <f>1/1000*'[1]48Imp'!AU$109</f>
        <v>0.44740239099999995</v>
      </c>
      <c r="AX19" s="9">
        <f>1/1000*'[1]48Imp'!AV$109</f>
        <v>0.34878273999999998</v>
      </c>
      <c r="AY19" s="9">
        <f>1/1000*'[1]48Imp'!AW$109</f>
        <v>0.29439692700000003</v>
      </c>
      <c r="AZ19" s="9">
        <f>1/1000*'[1]48Imp'!AX$109</f>
        <v>0.46976151699999996</v>
      </c>
      <c r="BA19" s="9">
        <f>1/1000*'[1]48Imp'!AY$109</f>
        <v>0.444152818</v>
      </c>
      <c r="BB19" s="9">
        <f>1/1000*'[1]48Imp'!AZ$109</f>
        <v>0</v>
      </c>
      <c r="BC19" s="10">
        <f>1/1000*'[1]48Imp'!BA$109</f>
        <v>0</v>
      </c>
      <c r="BD19" s="228"/>
    </row>
    <row r="20" spans="2:56">
      <c r="B20" s="5" t="s">
        <v>128</v>
      </c>
      <c r="C20" s="17">
        <f>1/$A$1*'[1]48Imp'!B$116</f>
        <v>0.17724392520000018</v>
      </c>
      <c r="D20" s="12">
        <f>1/$A$1*'[1]48Imp'!C$116</f>
        <v>0.14939555879999991</v>
      </c>
      <c r="E20" s="12">
        <f>1/$A$1*'[1]48Imp'!D$116</f>
        <v>0.19308729699999999</v>
      </c>
      <c r="F20" s="12">
        <f>1/$A$1*'[1]48Imp'!E$116</f>
        <v>0.19682849299999997</v>
      </c>
      <c r="G20" s="12">
        <f>1/$A$1*'[1]48Imp'!F$116</f>
        <v>0.20905800349999998</v>
      </c>
      <c r="H20" s="12">
        <f>1/$A$1*'[1]48Imp'!G$116</f>
        <v>0.2101570371999999</v>
      </c>
      <c r="I20" s="12">
        <f>1/$A$1*'[1]48Imp'!H$116</f>
        <v>0.21773468999999993</v>
      </c>
      <c r="J20" s="12">
        <f>1/$A$1*'[1]48Imp'!I$116</f>
        <v>0.20809285779999986</v>
      </c>
      <c r="K20" s="12">
        <f>1/$A$1*'[1]48Imp'!J$116</f>
        <v>0.22143949460714285</v>
      </c>
      <c r="L20" s="12">
        <f>1/$A$1*'[1]48Imp'!K$116</f>
        <v>0.1709474846</v>
      </c>
      <c r="M20" s="12">
        <f>1/$A$1*'[1]48Imp'!L$116</f>
        <v>0.1962515185999999</v>
      </c>
      <c r="N20" s="12">
        <f>1/$A$1*'[1]48Imp'!M$116</f>
        <v>0.17133902630000009</v>
      </c>
      <c r="O20" s="12">
        <f>1/$A$1*'[1]48Imp'!N$116</f>
        <v>0.17589955683333325</v>
      </c>
      <c r="P20" s="12">
        <f>1/$A$1*'[1]48Imp'!O$116</f>
        <v>0.16520672300000006</v>
      </c>
      <c r="Q20" s="12">
        <f>1/$A$1*'[1]48Imp'!P$116</f>
        <v>0.142750339</v>
      </c>
      <c r="R20" s="12">
        <f>1/$A$1*'[1]48Imp'!Q$116</f>
        <v>0.15880714799999998</v>
      </c>
      <c r="S20" s="12">
        <f>1/$A$1*'[1]48Imp'!R$116</f>
        <v>0.18162031740000018</v>
      </c>
      <c r="T20" s="12">
        <f>1/$A$1*'[1]48Imp'!S$116</f>
        <v>0.15876868343800005</v>
      </c>
      <c r="U20" s="12">
        <f>1/$A$1*'[1]48Imp'!T$116</f>
        <v>0.17292868199999997</v>
      </c>
      <c r="V20" s="12">
        <f>1/$A$1*'[1]48Imp'!U$116</f>
        <v>0.11774228624999999</v>
      </c>
      <c r="W20" s="12">
        <f>1/$A$1*'[1]48Imp'!V$116</f>
        <v>7.1728875999999997E-2</v>
      </c>
      <c r="X20" s="12">
        <f>1/$A$1*'[1]48Imp'!W$116</f>
        <v>6.7090323999999993E-2</v>
      </c>
      <c r="Y20" s="12">
        <f>1/$A$1*'[1]48Imp'!X$116</f>
        <v>0.1119711533494285</v>
      </c>
      <c r="Z20" s="12">
        <f>1/$A$1*'[1]48Imp'!Y$116</f>
        <v>3.9768154093000004E-2</v>
      </c>
      <c r="AA20" s="12">
        <f>1/$A$1*'[1]48Imp'!Z$116</f>
        <v>0</v>
      </c>
      <c r="AB20" s="33">
        <f>1/$A$1*'[1]48Imp'!AA$116</f>
        <v>0</v>
      </c>
      <c r="AC20" s="59"/>
      <c r="AD20" s="15">
        <f>1/1000*'[1]48Imp'!AB$116</f>
        <v>0.51973777799999998</v>
      </c>
      <c r="AE20" s="9">
        <f>1/1000*'[1]48Imp'!AC$116</f>
        <v>0.44038871399999985</v>
      </c>
      <c r="AF20" s="9">
        <f>1/1000*'[1]48Imp'!AD$116</f>
        <v>0.50481799999999999</v>
      </c>
      <c r="AG20" s="9">
        <f>1/1000*'[1]48Imp'!AE$116</f>
        <v>0.51765800000000006</v>
      </c>
      <c r="AH20" s="9">
        <f>1/1000*'[1]48Imp'!AF$116</f>
        <v>0.58190681899999996</v>
      </c>
      <c r="AI20" s="9">
        <f>1/1000*'[1]48Imp'!AG$116</f>
        <v>0.58196746399999977</v>
      </c>
      <c r="AJ20" s="9">
        <f>1/1000*'[1]48Imp'!AH$116</f>
        <v>0.54113886399999989</v>
      </c>
      <c r="AK20" s="9">
        <f>1/1000*'[1]48Imp'!AI$116</f>
        <v>0.50436056299999998</v>
      </c>
      <c r="AL20" s="9">
        <f>1/1000*'[1]48Imp'!AJ$116</f>
        <v>0.48983379300000007</v>
      </c>
      <c r="AM20" s="9">
        <f>1/1000*'[1]48Imp'!AK$116</f>
        <v>0.38232742799999997</v>
      </c>
      <c r="AN20" s="9">
        <f>1/1000*'[1]48Imp'!AL$116</f>
        <v>0.43774497000000007</v>
      </c>
      <c r="AO20" s="9">
        <f>1/1000*'[1]48Imp'!AM$116</f>
        <v>0.43897656299999999</v>
      </c>
      <c r="AP20" s="9">
        <f>1/1000*'[1]48Imp'!AN$116</f>
        <v>0.444655892</v>
      </c>
      <c r="AQ20" s="9">
        <f>1/1000*'[1]48Imp'!AO$116</f>
        <v>0.38675681099999998</v>
      </c>
      <c r="AR20" s="9">
        <f>1/1000*'[1]48Imp'!AP$116</f>
        <v>0.40009782300000002</v>
      </c>
      <c r="AS20" s="9">
        <f>1/1000*'[1]48Imp'!AQ$116</f>
        <v>0.41174903699999998</v>
      </c>
      <c r="AT20" s="9">
        <f>1/1000*'[1]48Imp'!AR$116</f>
        <v>0.37868468999999999</v>
      </c>
      <c r="AU20" s="9">
        <f>1/1000*'[1]48Imp'!AS$116</f>
        <v>0.36762390899999986</v>
      </c>
      <c r="AV20" s="9">
        <f>1/1000*'[1]48Imp'!AT$116</f>
        <v>0.35442827900000012</v>
      </c>
      <c r="AW20" s="9">
        <f>1/1000*'[1]48Imp'!AU$116</f>
        <v>0.31958973299999999</v>
      </c>
      <c r="AX20" s="9">
        <f>1/1000*'[1]48Imp'!AV$116</f>
        <v>0.226284505</v>
      </c>
      <c r="AY20" s="9">
        <f>1/1000*'[1]48Imp'!AW$116</f>
        <v>0.25164282399999999</v>
      </c>
      <c r="AZ20" s="9">
        <f>1/1000*'[1]48Imp'!AX$116</f>
        <v>0.26076421899999996</v>
      </c>
      <c r="BA20" s="9">
        <f>1/1000*'[1]48Imp'!AY$116</f>
        <v>0.17786985799999999</v>
      </c>
      <c r="BB20" s="9">
        <f>1/1000*'[1]48Imp'!AZ$116</f>
        <v>0</v>
      </c>
      <c r="BC20" s="10">
        <f>1/1000*'[1]48Imp'!BA$116</f>
        <v>0</v>
      </c>
      <c r="BD20" s="229"/>
    </row>
    <row r="21" spans="2:56">
      <c r="B21" s="18" t="s">
        <v>232</v>
      </c>
      <c r="C21" s="17">
        <f>1/$A$1*'[1]48Imp'!B$138</f>
        <v>1.0343534000000001E-3</v>
      </c>
      <c r="D21" s="12">
        <f>1/$A$1*'[1]48Imp'!C$138</f>
        <v>3.9426068000000015E-3</v>
      </c>
      <c r="E21" s="12">
        <f>1/$A$1*'[1]48Imp'!D$138</f>
        <v>1.9781009999999999E-3</v>
      </c>
      <c r="F21" s="12">
        <f>1/$A$1*'[1]48Imp'!E$138</f>
        <v>4.1108786666666664E-3</v>
      </c>
      <c r="G21" s="12">
        <f>1/$A$1*'[1]48Imp'!F$138</f>
        <v>2.4186845000000001E-3</v>
      </c>
      <c r="H21" s="12">
        <f>1/$A$1*'[1]48Imp'!G$138</f>
        <v>5.7714347999999983E-3</v>
      </c>
      <c r="I21" s="12">
        <f>1/$A$1*'[1]48Imp'!H$138</f>
        <v>7.5193612857142834E-3</v>
      </c>
      <c r="J21" s="12">
        <f>1/$A$1*'[1]48Imp'!I$138</f>
        <v>7.9330457999999982E-3</v>
      </c>
      <c r="K21" s="12">
        <f>1/$A$1*'[1]48Imp'!J$138</f>
        <v>8.7178421357142852E-3</v>
      </c>
      <c r="L21" s="12">
        <f>1/$A$1*'[1]48Imp'!K$138</f>
        <v>6.7926591999999996E-3</v>
      </c>
      <c r="M21" s="12">
        <f>1/$A$1*'[1]48Imp'!L$138</f>
        <v>6.4903684000000017E-3</v>
      </c>
      <c r="N21" s="12">
        <f>1/$A$1*'[1]48Imp'!M$138</f>
        <v>6.1329919999999994E-3</v>
      </c>
      <c r="O21" s="12">
        <f>1/$A$1*'[1]48Imp'!N$138</f>
        <v>6.2993975000000006E-3</v>
      </c>
      <c r="P21" s="12">
        <f>1/$A$1*'[1]48Imp'!O$138</f>
        <v>1.2018937E-2</v>
      </c>
      <c r="Q21" s="12">
        <f>1/$A$1*'[1]48Imp'!P$138</f>
        <v>6.3230429999999987E-3</v>
      </c>
      <c r="R21" s="12">
        <f>1/$A$1*'[1]48Imp'!Q$138</f>
        <v>5.8340269999999994E-3</v>
      </c>
      <c r="S21" s="12">
        <f>1/$A$1*'[1]48Imp'!R$138</f>
        <v>1.1405159399999998E-2</v>
      </c>
      <c r="T21" s="12">
        <f>1/$A$1*'[1]48Imp'!S$138</f>
        <v>9.1650193019999996E-3</v>
      </c>
      <c r="U21" s="12">
        <f>1/$A$1*'[1]48Imp'!T$138</f>
        <v>1.8420274E-2</v>
      </c>
      <c r="V21" s="12">
        <f>1/$A$1*'[1]48Imp'!U$138</f>
        <v>2.9584285999999998E-2</v>
      </c>
      <c r="W21" s="12">
        <f>1/$A$1*'[1]48Imp'!V$138</f>
        <v>3.5965658999999997E-2</v>
      </c>
      <c r="X21" s="12">
        <f>1/$A$1*'[1]48Imp'!W$138</f>
        <v>3.6143463000000001E-2</v>
      </c>
      <c r="Y21" s="12">
        <f>1/$A$1*'[1]48Imp'!X$138</f>
        <v>2.7343733678999997E-2</v>
      </c>
      <c r="Z21" s="12">
        <f>1/$A$1*'[1]48Imp'!Y$138</f>
        <v>3.4807175737666667E-2</v>
      </c>
      <c r="AA21" s="12">
        <f>1/$A$1*'[1]48Imp'!Z$138</f>
        <v>0</v>
      </c>
      <c r="AB21" s="33">
        <f>1/$A$1*'[1]48Imp'!AA$138</f>
        <v>0</v>
      </c>
      <c r="AC21" s="59"/>
      <c r="AD21" s="15">
        <f>1/1000*'[1]48Imp'!AB$138</f>
        <v>4.0482840000000001E-3</v>
      </c>
      <c r="AE21" s="9">
        <f>1/1000*'[1]48Imp'!AC$138</f>
        <v>6.7376970000000017E-3</v>
      </c>
      <c r="AF21" s="9">
        <f>1/1000*'[1]48Imp'!AD$138</f>
        <v>7.0940000000000005E-3</v>
      </c>
      <c r="AG21" s="9">
        <f>1/1000*'[1]48Imp'!AE$138</f>
        <v>1.1415000000000002E-2</v>
      </c>
      <c r="AH21" s="9">
        <f>1/1000*'[1]48Imp'!AF$138</f>
        <v>1.2015939E-2</v>
      </c>
      <c r="AI21" s="9">
        <f>1/1000*'[1]48Imp'!AG$138</f>
        <v>1.7535556000000001E-2</v>
      </c>
      <c r="AJ21" s="9">
        <f>1/1000*'[1]48Imp'!AH$138</f>
        <v>1.7425234999999997E-2</v>
      </c>
      <c r="AK21" s="9">
        <f>1/1000*'[1]48Imp'!AI$138</f>
        <v>2.7722326999999998E-2</v>
      </c>
      <c r="AL21" s="9">
        <f>1/1000*'[1]48Imp'!AJ$138</f>
        <v>3.1039909999999993E-2</v>
      </c>
      <c r="AM21" s="9">
        <f>1/1000*'[1]48Imp'!AK$138</f>
        <v>2.1917771000000003E-2</v>
      </c>
      <c r="AN21" s="9">
        <f>1/1000*'[1]48Imp'!AL$138</f>
        <v>2.2320565000000001E-2</v>
      </c>
      <c r="AO21" s="9">
        <f>1/1000*'[1]48Imp'!AM$138</f>
        <v>2.5158033999999999E-2</v>
      </c>
      <c r="AP21" s="9">
        <f>1/1000*'[1]48Imp'!AN$138</f>
        <v>2.7054444E-2</v>
      </c>
      <c r="AQ21" s="9">
        <f>1/1000*'[1]48Imp'!AO$138</f>
        <v>2.2512857000000001E-2</v>
      </c>
      <c r="AR21" s="9">
        <f>1/1000*'[1]48Imp'!AP$138</f>
        <v>2.6097156E-2</v>
      </c>
      <c r="AS21" s="9">
        <f>1/1000*'[1]48Imp'!AQ$138</f>
        <v>3.3191237999999998E-2</v>
      </c>
      <c r="AT21" s="9">
        <f>1/1000*'[1]48Imp'!AR$138</f>
        <v>3.1190526E-2</v>
      </c>
      <c r="AU21" s="9">
        <f>1/1000*'[1]48Imp'!AS$138</f>
        <v>2.8730819000000001E-2</v>
      </c>
      <c r="AV21" s="9">
        <f>1/1000*'[1]48Imp'!AT$138</f>
        <v>2.7932927000000003E-2</v>
      </c>
      <c r="AW21" s="9">
        <f>1/1000*'[1]48Imp'!AU$138</f>
        <v>6.8812888000000003E-2</v>
      </c>
      <c r="AX21" s="9">
        <f>1/1000*'[1]48Imp'!AV$138</f>
        <v>8.3115094E-2</v>
      </c>
      <c r="AY21" s="9">
        <f>1/1000*'[1]48Imp'!AW$138</f>
        <v>8.7073971999999999E-2</v>
      </c>
      <c r="AZ21" s="9">
        <f>1/1000*'[1]48Imp'!AX$138</f>
        <v>8.9088622000000006E-2</v>
      </c>
      <c r="BA21" s="9">
        <f>1/1000*'[1]48Imp'!AY$138</f>
        <v>8.9136249999999986E-2</v>
      </c>
      <c r="BB21" s="9">
        <f>1/1000*'[1]48Imp'!AZ$138</f>
        <v>0</v>
      </c>
      <c r="BC21" s="10">
        <f>1/1000*'[1]48Imp'!BA$138</f>
        <v>0</v>
      </c>
      <c r="BD21" s="229"/>
    </row>
    <row r="22" spans="2:56">
      <c r="B22" s="5" t="s">
        <v>37</v>
      </c>
      <c r="C22" s="31">
        <f>1/$A$1*'[1]48Imp'!B$187</f>
        <v>3.7937477999999995E-3</v>
      </c>
      <c r="D22" s="22">
        <f>1/$A$1*'[1]48Imp'!C$187</f>
        <v>6.4857813999999988E-3</v>
      </c>
      <c r="E22" s="22">
        <f>1/$A$1*'[1]48Imp'!D$187</f>
        <v>3.6588509999999994E-3</v>
      </c>
      <c r="F22" s="22">
        <f>1/$A$1*'[1]48Imp'!E$187</f>
        <v>4.0266976666666655E-3</v>
      </c>
      <c r="G22" s="22">
        <f>1/$A$1*'[1]48Imp'!F$187</f>
        <v>2.2197343999999998E-3</v>
      </c>
      <c r="H22" s="22">
        <f>1/$A$1*'[1]48Imp'!G$187</f>
        <v>3.1839726E-3</v>
      </c>
      <c r="I22" s="22">
        <f>1/$A$1*'[1]48Imp'!H$187</f>
        <v>4.2043192857142845E-3</v>
      </c>
      <c r="J22" s="22">
        <f>1/$A$1*'[1]48Imp'!I$187</f>
        <v>3.1623129999999986E-3</v>
      </c>
      <c r="K22" s="22">
        <f>1/$A$1*'[1]48Imp'!J$187</f>
        <v>1.6531771964285711E-3</v>
      </c>
      <c r="L22" s="22">
        <f>1/$A$1*'[1]48Imp'!K$187</f>
        <v>2.1663185999999997E-3</v>
      </c>
      <c r="M22" s="22">
        <f>1/$A$1*'[1]48Imp'!L$187</f>
        <v>1.1190308000000001E-3</v>
      </c>
      <c r="N22" s="22">
        <f>1/$A$1*'[1]48Imp'!M$187</f>
        <v>2.1014661999999994E-3</v>
      </c>
      <c r="O22" s="22">
        <f>1/$A$1*'[1]48Imp'!N$187</f>
        <v>2.7234397666666662E-3</v>
      </c>
      <c r="P22" s="22">
        <f>1/$A$1*'[1]48Imp'!O$187</f>
        <v>2.1053090000000005E-3</v>
      </c>
      <c r="Q22" s="22">
        <f>1/$A$1*'[1]48Imp'!P$187</f>
        <v>2.0264389999999997E-3</v>
      </c>
      <c r="R22" s="22">
        <f>1/$A$1*'[1]48Imp'!Q$187</f>
        <v>2.3051459999999997E-3</v>
      </c>
      <c r="S22" s="22">
        <f>1/$A$1*'[1]48Imp'!R$187</f>
        <v>1.9328667999999995E-3</v>
      </c>
      <c r="T22" s="22">
        <f>1/$A$1*'[1]48Imp'!S$187</f>
        <v>2.2232766969999995E-3</v>
      </c>
      <c r="U22" s="22">
        <f>1/$A$1*'[1]48Imp'!T$187</f>
        <v>2.6362109999999998E-3</v>
      </c>
      <c r="V22" s="22">
        <f>1/$A$1*'[1]48Imp'!U$187</f>
        <v>2.3320400000000001E-3</v>
      </c>
      <c r="W22" s="22">
        <f>1/$A$1*'[1]48Imp'!V$187</f>
        <v>2.4681969999999997E-3</v>
      </c>
      <c r="X22" s="22">
        <f>1/$A$1*'[1]48Imp'!W$187</f>
        <v>2.1953689999999995E-3</v>
      </c>
      <c r="Y22" s="22">
        <f>1/$A$1*'[1]48Imp'!X$187</f>
        <v>2.9404527589999997E-3</v>
      </c>
      <c r="Z22" s="22">
        <f>1/$A$1*'[1]48Imp'!Y$187</f>
        <v>1.9195288029999996E-3</v>
      </c>
      <c r="AA22" s="22">
        <f>1/$A$1*'[1]48Imp'!Z$187</f>
        <v>0</v>
      </c>
      <c r="AB22" s="21">
        <f>1/$A$1*'[1]48Imp'!AA$187</f>
        <v>0</v>
      </c>
      <c r="AC22" s="25"/>
      <c r="AD22" s="17">
        <f>1/1000*'[1]48Imp'!AB$187</f>
        <v>1.8898553999999998E-2</v>
      </c>
      <c r="AE22" s="12">
        <f>1/1000*'[1]48Imp'!AC$187</f>
        <v>1.9977076E-2</v>
      </c>
      <c r="AF22" s="12">
        <f>1/1000*'[1]48Imp'!AD$187</f>
        <v>1.618E-2</v>
      </c>
      <c r="AG22" s="12">
        <f>1/1000*'[1]48Imp'!AE$187</f>
        <v>1.4123999999999999E-2</v>
      </c>
      <c r="AH22" s="12">
        <f>1/1000*'[1]48Imp'!AF$187</f>
        <v>1.4254940999999998E-2</v>
      </c>
      <c r="AI22" s="12">
        <f>1/1000*'[1]48Imp'!AG$187</f>
        <v>1.4918880999999998E-2</v>
      </c>
      <c r="AJ22" s="12">
        <f>1/1000*'[1]48Imp'!AH$187</f>
        <v>1.5313552999999999E-2</v>
      </c>
      <c r="AK22" s="12">
        <f>1/1000*'[1]48Imp'!AI$187</f>
        <v>1.5735023000000001E-2</v>
      </c>
      <c r="AL22" s="12">
        <f>1/1000*'[1]48Imp'!AJ$187</f>
        <v>1.0955428E-2</v>
      </c>
      <c r="AM22" s="12">
        <f>1/1000*'[1]48Imp'!AK$187</f>
        <v>7.0040280000000007E-3</v>
      </c>
      <c r="AN22" s="12">
        <f>1/1000*'[1]48Imp'!AL$187</f>
        <v>6.7155270000000006E-3</v>
      </c>
      <c r="AO22" s="12">
        <f>1/1000*'[1]48Imp'!AM$187</f>
        <v>1.4232597999999999E-2</v>
      </c>
      <c r="AP22" s="12">
        <f>1/1000*'[1]48Imp'!AN$187</f>
        <v>2.1099809000000001E-2</v>
      </c>
      <c r="AQ22" s="12">
        <f>1/1000*'[1]48Imp'!AO$187</f>
        <v>1.4452822999999998E-2</v>
      </c>
      <c r="AR22" s="12">
        <f>1/1000*'[1]48Imp'!AP$187</f>
        <v>1.9478027999999998E-2</v>
      </c>
      <c r="AS22" s="12">
        <f>1/1000*'[1]48Imp'!AQ$187</f>
        <v>2.0114480000000001E-2</v>
      </c>
      <c r="AT22" s="12">
        <f>1/1000*'[1]48Imp'!AR$187</f>
        <v>1.8261689000000001E-2</v>
      </c>
      <c r="AU22" s="12">
        <f>1/1000*'[1]48Imp'!AS$187</f>
        <v>2.0650790000000002E-2</v>
      </c>
      <c r="AV22" s="12">
        <f>1/1000*'[1]48Imp'!AT$187</f>
        <v>2.2124254000000013E-2</v>
      </c>
      <c r="AW22" s="12">
        <f>1/1000*'[1]48Imp'!AU$187</f>
        <v>2.2751618000000001E-2</v>
      </c>
      <c r="AX22" s="12">
        <f>1/1000*'[1]48Imp'!AV$187</f>
        <v>2.0655389E-2</v>
      </c>
      <c r="AY22" s="12">
        <f>1/1000*'[1]48Imp'!AW$187</f>
        <v>2.0754430000000001E-2</v>
      </c>
      <c r="AZ22" s="12">
        <f>1/1000*'[1]48Imp'!AX$187</f>
        <v>2.0849006E-2</v>
      </c>
      <c r="BA22" s="12">
        <f>1/1000*'[1]48Imp'!AY$187</f>
        <v>1.8598336E-2</v>
      </c>
      <c r="BB22" s="12">
        <f>1/1000*'[1]48Imp'!AZ$187</f>
        <v>0</v>
      </c>
      <c r="BC22" s="33">
        <f>1/1000*'[1]48Imp'!BA$187</f>
        <v>0</v>
      </c>
      <c r="BD22" s="228"/>
    </row>
    <row r="23" spans="2:56">
      <c r="B23" s="5" t="s">
        <v>47</v>
      </c>
      <c r="C23" s="15">
        <f>1/$A$1*'[1]48Imp'!B$121</f>
        <v>0.37688206439999999</v>
      </c>
      <c r="D23" s="9">
        <f>1/$A$1*'[1]48Imp'!C$121</f>
        <v>0.32004600319999993</v>
      </c>
      <c r="E23" s="9">
        <f>1/$A$1*'[1]48Imp'!D$121</f>
        <v>0.39994405500000002</v>
      </c>
      <c r="F23" s="9">
        <f>1/$A$1*'[1]48Imp'!E$121</f>
        <v>0.46145410599999992</v>
      </c>
      <c r="G23" s="9">
        <f>1/$A$1*'[1]48Imp'!F$121</f>
        <v>0.49421906239999985</v>
      </c>
      <c r="H23" s="9">
        <f>1/$A$1*'[1]48Imp'!G$121</f>
        <v>0.48330473699999998</v>
      </c>
      <c r="I23" s="9">
        <f>1/$A$1*'[1]48Imp'!H$121</f>
        <v>0.52290736685714245</v>
      </c>
      <c r="J23" s="9">
        <f>1/$A$1*'[1]48Imp'!I$121</f>
        <v>0.47886991479999957</v>
      </c>
      <c r="K23" s="9">
        <f>1/$A$1*'[1]48Imp'!J$121</f>
        <v>0.42028503198928568</v>
      </c>
      <c r="L23" s="9">
        <f>1/$A$1*'[1]48Imp'!K$121</f>
        <v>0.30927226840000005</v>
      </c>
      <c r="M23" s="9">
        <f>1/$A$1*'[1]48Imp'!L$121</f>
        <v>0.40681147229999992</v>
      </c>
      <c r="N23" s="9">
        <f>1/$A$1*'[1]48Imp'!M$121</f>
        <v>0.40698029420000004</v>
      </c>
      <c r="O23" s="9">
        <f>1/$A$1*'[1]48Imp'!N$121</f>
        <v>0.38792579100000002</v>
      </c>
      <c r="P23" s="9">
        <f>1/$A$1*'[1]48Imp'!O$121</f>
        <v>0.4085216200000002</v>
      </c>
      <c r="Q23" s="9">
        <f>1/$A$1*'[1]48Imp'!P$121</f>
        <v>0.44383923399999997</v>
      </c>
      <c r="R23" s="9">
        <f>1/$A$1*'[1]48Imp'!Q$121</f>
        <v>0.42855902499999998</v>
      </c>
      <c r="S23" s="9">
        <f>1/$A$1*'[1]48Imp'!R$121</f>
        <v>0.39283429709999984</v>
      </c>
      <c r="T23" s="9">
        <f>1/$A$1*'[1]48Imp'!S$121</f>
        <v>0.38404167327899996</v>
      </c>
      <c r="U23" s="9">
        <f>1/$A$1*'[1]48Imp'!T$121</f>
        <v>0.48811495000000021</v>
      </c>
      <c r="V23" s="9">
        <f>1/$A$1*'[1]48Imp'!U$121</f>
        <v>0.50077799899999997</v>
      </c>
      <c r="W23" s="9">
        <f>1/$A$1*'[1]48Imp'!V$121</f>
        <v>0.37747798299999996</v>
      </c>
      <c r="X23" s="9">
        <f>1/$A$1*'[1]48Imp'!W$121</f>
        <v>0.35747725499999994</v>
      </c>
      <c r="Y23" s="9">
        <f>1/$A$1*'[1]48Imp'!X$121</f>
        <v>0.44749456346057143</v>
      </c>
      <c r="Z23" s="9">
        <f>1/$A$1*'[1]48Imp'!Y$121</f>
        <v>0.33894848479199996</v>
      </c>
      <c r="AA23" s="9">
        <f>1/$A$1*'[1]48Imp'!Z$121</f>
        <v>0</v>
      </c>
      <c r="AB23" s="10">
        <f>1/$A$1*'[1]48Imp'!AA$121</f>
        <v>0</v>
      </c>
      <c r="AC23" s="59"/>
      <c r="AD23" s="15">
        <f>1/1000*'[1]48Imp'!AB$121</f>
        <v>0.31931912499999998</v>
      </c>
      <c r="AE23" s="9">
        <f>1/1000*'[1]48Imp'!AC$121</f>
        <v>0.26362221200000013</v>
      </c>
      <c r="AF23" s="9">
        <f>1/1000*'[1]48Imp'!AD$121</f>
        <v>0.31409100000000006</v>
      </c>
      <c r="AG23" s="9">
        <f>1/1000*'[1]48Imp'!AE$121</f>
        <v>0.37618600000000002</v>
      </c>
      <c r="AH23" s="9">
        <f>1/1000*'[1]48Imp'!AF$121</f>
        <v>0.41225784300000001</v>
      </c>
      <c r="AI23" s="9">
        <f>1/1000*'[1]48Imp'!AG$121</f>
        <v>0.42332756700000007</v>
      </c>
      <c r="AJ23" s="9">
        <f>1/1000*'[1]48Imp'!AH$121</f>
        <v>0.47043418499999978</v>
      </c>
      <c r="AK23" s="9">
        <f>1/1000*'[1]48Imp'!AI$121</f>
        <v>0.44705819799999985</v>
      </c>
      <c r="AL23" s="9">
        <f>1/1000*'[1]48Imp'!AJ$121</f>
        <v>0.41503449899999995</v>
      </c>
      <c r="AM23" s="9">
        <f>1/1000*'[1]48Imp'!AK$121</f>
        <v>0.27970509500000007</v>
      </c>
      <c r="AN23" s="9">
        <f>1/1000*'[1]48Imp'!AL$121</f>
        <v>0.38159163799999984</v>
      </c>
      <c r="AO23" s="9">
        <f>1/1000*'[1]48Imp'!AM$121</f>
        <v>0.41505894799999998</v>
      </c>
      <c r="AP23" s="9">
        <f>1/1000*'[1]48Imp'!AN$121</f>
        <v>0.40280574899999999</v>
      </c>
      <c r="AQ23" s="9">
        <f>1/1000*'[1]48Imp'!AO$121</f>
        <v>0.43328197200000002</v>
      </c>
      <c r="AR23" s="9">
        <f>1/1000*'[1]48Imp'!AP$121</f>
        <v>0.57824365200000005</v>
      </c>
      <c r="AS23" s="9">
        <f>1/1000*'[1]48Imp'!AQ$121</f>
        <v>0.53705918999999991</v>
      </c>
      <c r="AT23" s="9">
        <f>1/1000*'[1]48Imp'!AR$121</f>
        <v>0.45290059299999996</v>
      </c>
      <c r="AU23" s="9">
        <f>1/1000*'[1]48Imp'!AS$121</f>
        <v>0.44286028000000011</v>
      </c>
      <c r="AV23" s="9">
        <f>1/1000*'[1]48Imp'!AT$121</f>
        <v>0.60553065399999995</v>
      </c>
      <c r="AW23" s="9">
        <f>1/1000*'[1]48Imp'!AU$121</f>
        <v>0.68153394600000006</v>
      </c>
      <c r="AX23" s="9">
        <f>1/1000*'[1]48Imp'!AV$121</f>
        <v>0.49797724899999996</v>
      </c>
      <c r="AY23" s="9">
        <f>1/1000*'[1]48Imp'!AW$121</f>
        <v>0.48462890599999997</v>
      </c>
      <c r="AZ23" s="9">
        <f>1/1000*'[1]48Imp'!AX$121</f>
        <v>0.75671991800000005</v>
      </c>
      <c r="BA23" s="9">
        <f>1/1000*'[1]48Imp'!AY$121</f>
        <v>0.59599359199999991</v>
      </c>
      <c r="BB23" s="9">
        <f>1/1000*'[1]48Imp'!AZ$121</f>
        <v>0</v>
      </c>
      <c r="BC23" s="10">
        <f>1/1000*'[1]48Imp'!BA$121</f>
        <v>0</v>
      </c>
      <c r="BD23" s="228"/>
    </row>
    <row r="24" spans="2:56">
      <c r="B24" s="5" t="s">
        <v>36</v>
      </c>
      <c r="C24" s="31">
        <f>1/$A$1*'[1]48Imp'!B$228</f>
        <v>1.5804059999999998E-2</v>
      </c>
      <c r="D24" s="22">
        <f>1/$A$1*'[1]48Imp'!C$228</f>
        <v>1.4158162799999995E-2</v>
      </c>
      <c r="E24" s="22">
        <f>1/$A$1*'[1]48Imp'!D$228</f>
        <v>1.6427707E-2</v>
      </c>
      <c r="F24" s="22">
        <f>1/$A$1*'[1]48Imp'!E$228</f>
        <v>1.7882967666666666E-2</v>
      </c>
      <c r="G24" s="22">
        <f>1/$A$1*'[1]48Imp'!F$228</f>
        <v>1.7869147299999989E-2</v>
      </c>
      <c r="H24" s="22">
        <f>1/$A$1*'[1]48Imp'!G$228</f>
        <v>1.7998148800000002E-2</v>
      </c>
      <c r="I24" s="22">
        <f>1/$A$1*'[1]48Imp'!H$228</f>
        <v>3.3055598714285712E-2</v>
      </c>
      <c r="J24" s="22">
        <f>1/$A$1*'[1]48Imp'!I$228</f>
        <v>5.0661668000000021E-2</v>
      </c>
      <c r="K24" s="22">
        <f>1/$A$1*'[1]48Imp'!J$228</f>
        <v>3.5730510103571429E-2</v>
      </c>
      <c r="L24" s="22">
        <f>1/$A$1*'[1]48Imp'!K$228</f>
        <v>3.0008730599999995E-2</v>
      </c>
      <c r="M24" s="22">
        <f>1/$A$1*'[1]48Imp'!L$228</f>
        <v>3.6360396399999988E-2</v>
      </c>
      <c r="N24" s="22">
        <f>1/$A$1*'[1]48Imp'!M$228</f>
        <v>3.5143542000000007E-2</v>
      </c>
      <c r="O24" s="22">
        <f>1/$A$1*'[1]48Imp'!N$228</f>
        <v>4.1664370333333332E-2</v>
      </c>
      <c r="P24" s="22">
        <f>1/$A$1*'[1]48Imp'!O$228</f>
        <v>6.9368332000000005E-2</v>
      </c>
      <c r="Q24" s="22">
        <f>1/$A$1*'[1]48Imp'!P$228</f>
        <v>5.4022534999999997E-2</v>
      </c>
      <c r="R24" s="22">
        <f>1/$A$1*'[1]48Imp'!Q$228</f>
        <v>6.3136115999999992E-2</v>
      </c>
      <c r="S24" s="22">
        <f>1/$A$1*'[1]48Imp'!R$228</f>
        <v>7.297983009999999E-2</v>
      </c>
      <c r="T24" s="22">
        <f>1/$A$1*'[1]48Imp'!S$228</f>
        <v>7.670932576899997E-2</v>
      </c>
      <c r="U24" s="22">
        <f>1/$A$1*'[1]48Imp'!T$228</f>
        <v>0.10798538999999997</v>
      </c>
      <c r="V24" s="22">
        <f>1/$A$1*'[1]48Imp'!U$228</f>
        <v>0.100443223</v>
      </c>
      <c r="W24" s="22">
        <f>1/$A$1*'[1]48Imp'!V$228</f>
        <v>9.2471191999999994E-2</v>
      </c>
      <c r="X24" s="22">
        <f>1/$A$1*'[1]48Imp'!W$228</f>
        <v>8.0218214999999995E-2</v>
      </c>
      <c r="Y24" s="22">
        <f>1/$A$1*'[1]48Imp'!X$228</f>
        <v>9.6388222416999986E-2</v>
      </c>
      <c r="Z24" s="22">
        <f>1/$A$1*'[1]48Imp'!Y$228</f>
        <v>7.5792276687999982E-2</v>
      </c>
      <c r="AA24" s="22">
        <f>1/$A$1*'[1]48Imp'!Z$228</f>
        <v>0</v>
      </c>
      <c r="AB24" s="21">
        <f>1/$A$1*'[1]48Imp'!AA$228</f>
        <v>0</v>
      </c>
      <c r="AC24" s="25"/>
      <c r="AD24" s="31">
        <f>1/1000*'[1]48Imp'!AB$228</f>
        <v>4.9673095000000007E-2</v>
      </c>
      <c r="AE24" s="22">
        <f>1/1000*'[1]48Imp'!AC$228</f>
        <v>4.4574844999999995E-2</v>
      </c>
      <c r="AF24" s="22">
        <f>1/1000*'[1]48Imp'!AD$228</f>
        <v>4.5774000000000002E-2</v>
      </c>
      <c r="AG24" s="22">
        <f>1/1000*'[1]48Imp'!AE$228</f>
        <v>5.5518999999999999E-2</v>
      </c>
      <c r="AH24" s="22">
        <f>1/1000*'[1]48Imp'!AF$228</f>
        <v>6.5694333999999993E-2</v>
      </c>
      <c r="AI24" s="22">
        <f>1/1000*'[1]48Imp'!AG$228</f>
        <v>5.8920720999999995E-2</v>
      </c>
      <c r="AJ24" s="22">
        <f>1/1000*'[1]48Imp'!AH$228</f>
        <v>8.0199803E-2</v>
      </c>
      <c r="AK24" s="22">
        <f>1/1000*'[1]48Imp'!AI$228</f>
        <v>0.11183494700000002</v>
      </c>
      <c r="AL24" s="22">
        <f>1/1000*'[1]48Imp'!AJ$228</f>
        <v>0.10395171600000003</v>
      </c>
      <c r="AM24" s="22">
        <f>1/1000*'[1]48Imp'!AK$228</f>
        <v>8.7225957999999978E-2</v>
      </c>
      <c r="AN24" s="22">
        <f>1/1000*'[1]48Imp'!AL$228</f>
        <v>0.10637007599999995</v>
      </c>
      <c r="AO24" s="22">
        <f>1/1000*'[1]48Imp'!AM$228</f>
        <v>0.12210650799999999</v>
      </c>
      <c r="AP24" s="22">
        <f>1/1000*'[1]48Imp'!AN$228</f>
        <v>0.13493439899999998</v>
      </c>
      <c r="AQ24" s="22">
        <f>1/1000*'[1]48Imp'!AO$228</f>
        <v>0.145191563</v>
      </c>
      <c r="AR24" s="22">
        <f>1/1000*'[1]48Imp'!AP$228</f>
        <v>0.15632183999999999</v>
      </c>
      <c r="AS24" s="22">
        <f>1/1000*'[1]48Imp'!AQ$228</f>
        <v>0.17597943299999999</v>
      </c>
      <c r="AT24" s="22">
        <f>1/1000*'[1]48Imp'!AR$228</f>
        <v>0.16613871899999999</v>
      </c>
      <c r="AU24" s="22">
        <f>1/1000*'[1]48Imp'!AS$228</f>
        <v>0.18120436000000004</v>
      </c>
      <c r="AV24" s="22">
        <f>1/1000*'[1]48Imp'!AT$228</f>
        <v>0.20031980899999999</v>
      </c>
      <c r="AW24" s="22">
        <f>1/1000*'[1]48Imp'!AU$228</f>
        <v>0.25425474399999998</v>
      </c>
      <c r="AX24" s="22">
        <f>1/1000*'[1]48Imp'!AV$228</f>
        <v>0.224504867</v>
      </c>
      <c r="AY24" s="22">
        <f>1/1000*'[1]48Imp'!AW$228</f>
        <v>0.244669946</v>
      </c>
      <c r="AZ24" s="22">
        <f>1/1000*'[1]48Imp'!AX$228</f>
        <v>0.32469183000000001</v>
      </c>
      <c r="BA24" s="22">
        <f>1/1000*'[1]48Imp'!AY$228</f>
        <v>0.25638301899999999</v>
      </c>
      <c r="BB24" s="22">
        <f>1/1000*'[1]48Imp'!AZ$228</f>
        <v>0</v>
      </c>
      <c r="BC24" s="21">
        <f>1/1000*'[1]48Imp'!BA$228</f>
        <v>0</v>
      </c>
      <c r="BD24" s="228"/>
    </row>
    <row r="25" spans="2:56">
      <c r="B25" s="5" t="s">
        <v>32</v>
      </c>
      <c r="C25" s="31">
        <f>1/$A$1*'[1]48Imp'!B$231</f>
        <v>4.7779141600000019E-2</v>
      </c>
      <c r="D25" s="22">
        <f>1/$A$1*'[1]48Imp'!C$231</f>
        <v>3.3441086000000002E-2</v>
      </c>
      <c r="E25" s="22">
        <f>1/$A$1*'[1]48Imp'!D$231</f>
        <v>3.1264569999999998E-2</v>
      </c>
      <c r="F25" s="22">
        <f>1/$A$1*'[1]48Imp'!E$231</f>
        <v>3.3567284333333336E-2</v>
      </c>
      <c r="G25" s="22">
        <f>1/$A$1*'[1]48Imp'!F$231</f>
        <v>3.304455139999999E-2</v>
      </c>
      <c r="H25" s="22">
        <f>1/$A$1*'[1]48Imp'!G$231</f>
        <v>2.6689991999999999E-2</v>
      </c>
      <c r="I25" s="22">
        <f>1/$A$1*'[1]48Imp'!H$231</f>
        <v>3.1072449428571416E-2</v>
      </c>
      <c r="J25" s="22">
        <f>1/$A$1*'[1]48Imp'!I$231</f>
        <v>2.6527985000000004E-2</v>
      </c>
      <c r="K25" s="22">
        <f>1/$A$1*'[1]48Imp'!J$231</f>
        <v>1.5188270246428572E-2</v>
      </c>
      <c r="L25" s="22">
        <f>1/$A$1*'[1]48Imp'!K$231</f>
        <v>1.6080503599999997E-2</v>
      </c>
      <c r="M25" s="22">
        <f>1/$A$1*'[1]48Imp'!L$231</f>
        <v>2.5642637600000011E-2</v>
      </c>
      <c r="N25" s="22">
        <f>1/$A$1*'[1]48Imp'!M$231</f>
        <v>1.6184274399999993E-2</v>
      </c>
      <c r="O25" s="22">
        <f>1/$A$1*'[1]48Imp'!N$231</f>
        <v>6.6078330666666674E-3</v>
      </c>
      <c r="P25" s="22">
        <f>1/$A$1*'[1]48Imp'!O$231</f>
        <v>1.0918563000000001E-2</v>
      </c>
      <c r="Q25" s="22">
        <f>1/$A$1*'[1]48Imp'!P$231</f>
        <v>1.5465344999999998E-2</v>
      </c>
      <c r="R25" s="22">
        <f>1/$A$1*'[1]48Imp'!Q$231</f>
        <v>1.9809456999999999E-2</v>
      </c>
      <c r="S25" s="22">
        <f>1/$A$1*'[1]48Imp'!R$231</f>
        <v>6.1986027600000007E-2</v>
      </c>
      <c r="T25" s="22">
        <f>1/$A$1*'[1]48Imp'!S$231</f>
        <v>5.9139840111999992E-2</v>
      </c>
      <c r="U25" s="22">
        <f>1/$A$1*'[1]48Imp'!T$231</f>
        <v>7.3855349999999986E-2</v>
      </c>
      <c r="V25" s="22">
        <f>1/$A$1*'[1]48Imp'!U$231</f>
        <v>9.8158246000000005E-2</v>
      </c>
      <c r="W25" s="22">
        <f>1/$A$1*'[1]48Imp'!V$231</f>
        <v>4.8512958999999994E-2</v>
      </c>
      <c r="X25" s="22">
        <f>1/$A$1*'[1]48Imp'!W$231</f>
        <v>3.3587429999999995E-2</v>
      </c>
      <c r="Y25" s="22">
        <f>1/$A$1*'[1]48Imp'!X$231</f>
        <v>3.9909307603999994E-2</v>
      </c>
      <c r="Z25" s="22">
        <f>1/$A$1*'[1]48Imp'!Y$231</f>
        <v>5.6575993267999988E-2</v>
      </c>
      <c r="AA25" s="22">
        <f>1/$A$1*'[1]48Imp'!Z$231</f>
        <v>0</v>
      </c>
      <c r="AB25" s="21">
        <f>1/$A$1*'[1]48Imp'!AA$231</f>
        <v>0</v>
      </c>
      <c r="AC25" s="25"/>
      <c r="AD25" s="31">
        <f>1/1000*'[1]48Imp'!AB$231</f>
        <v>3.6057158999999998E-2</v>
      </c>
      <c r="AE25" s="22">
        <f>1/1000*'[1]48Imp'!AC$231</f>
        <v>3.1682597E-2</v>
      </c>
      <c r="AF25" s="22">
        <f>1/1000*'[1]48Imp'!AD$231</f>
        <v>3.3085000000000003E-2</v>
      </c>
      <c r="AG25" s="22">
        <f>1/1000*'[1]48Imp'!AE$231</f>
        <v>3.7074999999999997E-2</v>
      </c>
      <c r="AH25" s="22">
        <f>1/1000*'[1]48Imp'!AF$231</f>
        <v>4.2619633999999997E-2</v>
      </c>
      <c r="AI25" s="22">
        <f>1/1000*'[1]48Imp'!AG$231</f>
        <v>4.1179771999999989E-2</v>
      </c>
      <c r="AJ25" s="22">
        <f>1/1000*'[1]48Imp'!AH$231</f>
        <v>5.3059341000000017E-2</v>
      </c>
      <c r="AK25" s="22">
        <f>1/1000*'[1]48Imp'!AI$231</f>
        <v>5.0806306000000002E-2</v>
      </c>
      <c r="AL25" s="22">
        <f>1/1000*'[1]48Imp'!AJ$231</f>
        <v>4.8712874000000003E-2</v>
      </c>
      <c r="AM25" s="22">
        <f>1/1000*'[1]48Imp'!AK$231</f>
        <v>4.4213960000000031E-2</v>
      </c>
      <c r="AN25" s="22">
        <f>1/1000*'[1]48Imp'!AL$231</f>
        <v>4.9117943999999997E-2</v>
      </c>
      <c r="AO25" s="22">
        <f>1/1000*'[1]48Imp'!AM$231</f>
        <v>3.93996E-2</v>
      </c>
      <c r="AP25" s="22">
        <f>1/1000*'[1]48Imp'!AN$231</f>
        <v>2.0176290999999999E-2</v>
      </c>
      <c r="AQ25" s="22">
        <f>1/1000*'[1]48Imp'!AO$231</f>
        <v>2.0920350000000001E-2</v>
      </c>
      <c r="AR25" s="22">
        <f>1/1000*'[1]48Imp'!AP$231</f>
        <v>2.4502088000000002E-2</v>
      </c>
      <c r="AS25" s="22">
        <f>1/1000*'[1]48Imp'!AQ$231</f>
        <v>2.6458416000000002E-2</v>
      </c>
      <c r="AT25" s="22">
        <f>1/1000*'[1]48Imp'!AR$231</f>
        <v>6.1965793999999998E-2</v>
      </c>
      <c r="AU25" s="22">
        <f>1/1000*'[1]48Imp'!AS$231</f>
        <v>5.6686099999999996E-2</v>
      </c>
      <c r="AV25" s="22">
        <f>1/1000*'[1]48Imp'!AT$231</f>
        <v>6.8071302999999972E-2</v>
      </c>
      <c r="AW25" s="22">
        <f>1/1000*'[1]48Imp'!AU$231</f>
        <v>0.105348373</v>
      </c>
      <c r="AX25" s="22">
        <f>1/1000*'[1]48Imp'!AV$231</f>
        <v>5.9258807999999996E-2</v>
      </c>
      <c r="AY25" s="22">
        <f>1/1000*'[1]48Imp'!AW$231</f>
        <v>5.9714220999999998E-2</v>
      </c>
      <c r="AZ25" s="22">
        <f>1/1000*'[1]48Imp'!AX$231</f>
        <v>8.5380889000000001E-2</v>
      </c>
      <c r="BA25" s="22">
        <f>1/1000*'[1]48Imp'!AY$231</f>
        <v>9.8323774000000003E-2</v>
      </c>
      <c r="BB25" s="22">
        <f>1/1000*'[1]48Imp'!AZ$231</f>
        <v>0</v>
      </c>
      <c r="BC25" s="21">
        <f>1/1000*'[1]48Imp'!BA$231</f>
        <v>0</v>
      </c>
      <c r="BD25" s="228"/>
    </row>
    <row r="26" spans="2:56">
      <c r="B26" s="5" t="s">
        <v>33</v>
      </c>
      <c r="C26" s="31">
        <f>1/$A$1*'[1]48Imp'!B$253</f>
        <v>6.4415199999999986E-5</v>
      </c>
      <c r="D26" s="22">
        <f>1/$A$1*'[1]48Imp'!C$253</f>
        <v>7.1044999999999995E-5</v>
      </c>
      <c r="E26" s="22">
        <f>1/$A$1*'[1]48Imp'!D$253</f>
        <v>4.5441300000000003E-4</v>
      </c>
      <c r="F26" s="22">
        <f>1/$A$1*'[1]48Imp'!E$253</f>
        <v>1.6790779999999999E-3</v>
      </c>
      <c r="G26" s="22">
        <f>1/$A$1*'[1]48Imp'!F$253</f>
        <v>2.8880100000000003E-3</v>
      </c>
      <c r="H26" s="22">
        <f>1/$A$1*'[1]48Imp'!G$253</f>
        <v>7.5915081999999995E-3</v>
      </c>
      <c r="I26" s="22">
        <f>1/$A$1*'[1]48Imp'!H$253</f>
        <v>1.144840971428571E-2</v>
      </c>
      <c r="J26" s="22">
        <f>1/$A$1*'[1]48Imp'!I$253</f>
        <v>1.8025964199999998E-2</v>
      </c>
      <c r="K26" s="22">
        <f>1/$A$1*'[1]48Imp'!J$253</f>
        <v>3.1349805000000001E-2</v>
      </c>
      <c r="L26" s="22">
        <f>1/$A$1*'[1]48Imp'!K$253</f>
        <v>1.9745606400000004E-2</v>
      </c>
      <c r="M26" s="22">
        <f>1/$A$1*'[1]48Imp'!L$253</f>
        <v>2.5698613799999995E-2</v>
      </c>
      <c r="N26" s="22">
        <f>1/$A$1*'[1]48Imp'!M$253</f>
        <v>2.272766939999999E-2</v>
      </c>
      <c r="O26" s="22">
        <f>1/$A$1*'[1]48Imp'!N$253</f>
        <v>2.5209485999999993E-2</v>
      </c>
      <c r="P26" s="22">
        <f>1/$A$1*'[1]48Imp'!O$253</f>
        <v>8.5552554000000017E-2</v>
      </c>
      <c r="Q26" s="22">
        <f>1/$A$1*'[1]48Imp'!P$253</f>
        <v>3.0738996999999997E-2</v>
      </c>
      <c r="R26" s="22">
        <f>1/$A$1*'[1]48Imp'!Q$253</f>
        <v>3.0498040999999997E-2</v>
      </c>
      <c r="S26" s="22">
        <f>1/$A$1*'[1]48Imp'!R$253</f>
        <v>3.929430300000001E-2</v>
      </c>
      <c r="T26" s="22">
        <f>1/$A$1*'[1]48Imp'!S$253</f>
        <v>2.0307552629000001E-2</v>
      </c>
      <c r="U26" s="22">
        <f>1/$A$1*'[1]48Imp'!T$253</f>
        <v>0.11267833200000001</v>
      </c>
      <c r="V26" s="22">
        <f>1/$A$1*'[1]48Imp'!U$253</f>
        <v>8.7735581999999993E-2</v>
      </c>
      <c r="W26" s="22">
        <f>1/$A$1*'[1]48Imp'!V$253</f>
        <v>0.13850992699999998</v>
      </c>
      <c r="X26" s="22">
        <f>1/$A$1*'[1]48Imp'!W$253</f>
        <v>0.14890359899999997</v>
      </c>
      <c r="Y26" s="22">
        <f>1/$A$1*'[1]48Imp'!X$253</f>
        <v>0.19046842320157131</v>
      </c>
      <c r="Z26" s="22">
        <f>1/$A$1*'[1]48Imp'!Y$253</f>
        <v>0.22730903172799999</v>
      </c>
      <c r="AA26" s="22">
        <f>1/$A$1*'[1]48Imp'!Z$253</f>
        <v>0</v>
      </c>
      <c r="AB26" s="21">
        <f>1/$A$1*'[1]48Imp'!AA$253</f>
        <v>0</v>
      </c>
      <c r="AC26" s="25"/>
      <c r="AD26" s="17">
        <f>1/1000*'[1]48Imp'!AB$253</f>
        <v>1.39565E-4</v>
      </c>
      <c r="AE26" s="12">
        <f>1/1000*'[1]48Imp'!AC$253</f>
        <v>9.4990999999999999E-5</v>
      </c>
      <c r="AF26" s="12">
        <f>1/1000*'[1]48Imp'!AD$253</f>
        <v>5.4000000000000001E-4</v>
      </c>
      <c r="AG26" s="12">
        <f>1/1000*'[1]48Imp'!AE$253</f>
        <v>2.9649999999999998E-3</v>
      </c>
      <c r="AH26" s="12">
        <f>1/1000*'[1]48Imp'!AF$253</f>
        <v>4.2890469999999998E-3</v>
      </c>
      <c r="AI26" s="12">
        <f>1/1000*'[1]48Imp'!AG$253</f>
        <v>1.3885688000000004E-2</v>
      </c>
      <c r="AJ26" s="12">
        <f>1/1000*'[1]48Imp'!AH$253</f>
        <v>2.9245377999999992E-2</v>
      </c>
      <c r="AK26" s="12">
        <f>1/1000*'[1]48Imp'!AI$253</f>
        <v>6.1889812000000009E-2</v>
      </c>
      <c r="AL26" s="12">
        <f>1/1000*'[1]48Imp'!AJ$253</f>
        <v>9.9761869000000017E-2</v>
      </c>
      <c r="AM26" s="12">
        <f>1/1000*'[1]48Imp'!AK$253</f>
        <v>7.5187367999999977E-2</v>
      </c>
      <c r="AN26" s="12">
        <f>1/1000*'[1]48Imp'!AL$253</f>
        <v>0.10053086800000001</v>
      </c>
      <c r="AO26" s="12">
        <f>1/1000*'[1]48Imp'!AM$253</f>
        <v>9.0979946000000006E-2</v>
      </c>
      <c r="AP26" s="12">
        <f>1/1000*'[1]48Imp'!AN$253</f>
        <v>9.8193252000000009E-2</v>
      </c>
      <c r="AQ26" s="12">
        <f>1/1000*'[1]48Imp'!AO$253</f>
        <v>0.10568915299999999</v>
      </c>
      <c r="AR26" s="12">
        <f>1/1000*'[1]48Imp'!AP$253</f>
        <v>0.125946005</v>
      </c>
      <c r="AS26" s="12">
        <f>1/1000*'[1]48Imp'!AQ$253</f>
        <v>0.12479718299999999</v>
      </c>
      <c r="AT26" s="12">
        <f>1/1000*'[1]48Imp'!AR$253</f>
        <v>0.12391674499999999</v>
      </c>
      <c r="AU26" s="12">
        <f>1/1000*'[1]48Imp'!AS$253</f>
        <v>0.13275590399999995</v>
      </c>
      <c r="AV26" s="12">
        <f>1/1000*'[1]48Imp'!AT$253</f>
        <v>0.14771713200000006</v>
      </c>
      <c r="AW26" s="12">
        <f>1/1000*'[1]48Imp'!AU$253</f>
        <v>0.28353430600000001</v>
      </c>
      <c r="AX26" s="12">
        <f>1/1000*'[1]48Imp'!AV$253</f>
        <v>0.43573705899999998</v>
      </c>
      <c r="AY26" s="12">
        <f>1/1000*'[1]48Imp'!AW$253</f>
        <v>0.49495174399999997</v>
      </c>
      <c r="AZ26" s="12">
        <f>1/1000*'[1]48Imp'!AX$253</f>
        <v>0.67457975400000003</v>
      </c>
      <c r="BA26" s="12">
        <f>1/1000*'[1]48Imp'!AY$253</f>
        <v>0.69977404600000004</v>
      </c>
      <c r="BB26" s="12">
        <f>1/1000*'[1]48Imp'!AZ$253</f>
        <v>0</v>
      </c>
      <c r="BC26" s="33">
        <f>1/1000*'[1]48Imp'!BA$253</f>
        <v>0</v>
      </c>
      <c r="BD26" s="228"/>
    </row>
    <row r="27" spans="2:56">
      <c r="B27" s="5" t="s">
        <v>24</v>
      </c>
      <c r="C27" s="41">
        <f t="shared" ref="C27:AB27" si="2">C17-SUM(C18:C26)</f>
        <v>4.8553974000000721E-3</v>
      </c>
      <c r="D27" s="42">
        <f t="shared" si="2"/>
        <v>1.0815786199999899E-2</v>
      </c>
      <c r="E27" s="42">
        <f t="shared" si="2"/>
        <v>9.8352000000012652E-4</v>
      </c>
      <c r="F27" s="42">
        <f t="shared" si="2"/>
        <v>2.2094113333335219E-3</v>
      </c>
      <c r="G27" s="42">
        <f t="shared" si="2"/>
        <v>9.013674000002414E-4</v>
      </c>
      <c r="H27" s="42">
        <f t="shared" si="2"/>
        <v>6.3443151999997838E-3</v>
      </c>
      <c r="I27" s="42">
        <f t="shared" si="2"/>
        <v>4.9901171428570201E-3</v>
      </c>
      <c r="J27" s="42">
        <f t="shared" si="2"/>
        <v>1.4833514200000231E-2</v>
      </c>
      <c r="K27" s="42">
        <f t="shared" si="2"/>
        <v>8.1868228928572151E-3</v>
      </c>
      <c r="L27" s="42">
        <f t="shared" si="2"/>
        <v>2.9698183999999905E-3</v>
      </c>
      <c r="M27" s="42">
        <f t="shared" si="2"/>
        <v>3.8748509999997349E-3</v>
      </c>
      <c r="N27" s="42">
        <f t="shared" si="2"/>
        <v>5.3231618000000314E-3</v>
      </c>
      <c r="O27" s="42">
        <f t="shared" si="2"/>
        <v>2.1186786000000346E-3</v>
      </c>
      <c r="P27" s="42">
        <f t="shared" si="2"/>
        <v>4.8475159999998851E-3</v>
      </c>
      <c r="Q27" s="42">
        <f t="shared" si="2"/>
        <v>1.0726853000000425E-2</v>
      </c>
      <c r="R27" s="42">
        <f t="shared" si="2"/>
        <v>1.7047379999999279E-3</v>
      </c>
      <c r="S27" s="42">
        <f t="shared" si="2"/>
        <v>2.3632021999993036E-3</v>
      </c>
      <c r="T27" s="42">
        <f t="shared" si="2"/>
        <v>7.928716730001284E-4</v>
      </c>
      <c r="U27" s="42">
        <f t="shared" si="2"/>
        <v>8.3915999999950586E-4</v>
      </c>
      <c r="V27" s="42">
        <f t="shared" si="2"/>
        <v>3.2566470000001679E-3</v>
      </c>
      <c r="W27" s="42">
        <f t="shared" si="2"/>
        <v>6.3390489999997079E-3</v>
      </c>
      <c r="X27" s="42">
        <f t="shared" si="2"/>
        <v>6.7311995000001179E-3</v>
      </c>
      <c r="Y27" s="42">
        <f t="shared" si="2"/>
        <v>1.2688419817000085E-2</v>
      </c>
      <c r="Z27" s="42">
        <f t="shared" si="2"/>
        <v>1.5492753959000183E-2</v>
      </c>
      <c r="AA27" s="42">
        <f t="shared" si="2"/>
        <v>0</v>
      </c>
      <c r="AB27" s="43">
        <f t="shared" si="2"/>
        <v>0</v>
      </c>
      <c r="AC27" s="25"/>
      <c r="AD27" s="41">
        <f t="shared" ref="AD27:BC27" si="3">AD17-SUM(AD18:AD26)</f>
        <v>1.0626118999999878E-2</v>
      </c>
      <c r="AE27" s="42">
        <f t="shared" si="3"/>
        <v>1.1308001999999817E-2</v>
      </c>
      <c r="AF27" s="42">
        <f t="shared" si="3"/>
        <v>4.0340000000003151E-3</v>
      </c>
      <c r="AG27" s="42">
        <f t="shared" si="3"/>
        <v>7.851999999999304E-3</v>
      </c>
      <c r="AH27" s="42">
        <f t="shared" si="3"/>
        <v>4.7572960000010767E-3</v>
      </c>
      <c r="AI27" s="42">
        <f t="shared" si="3"/>
        <v>1.241528599999997E-2</v>
      </c>
      <c r="AJ27" s="42">
        <f t="shared" si="3"/>
        <v>1.1217319000000003E-2</v>
      </c>
      <c r="AK27" s="42">
        <f t="shared" si="3"/>
        <v>1.8710916999999494E-2</v>
      </c>
      <c r="AL27" s="42">
        <f t="shared" si="3"/>
        <v>1.3126156000000666E-2</v>
      </c>
      <c r="AM27" s="42">
        <f t="shared" si="3"/>
        <v>4.6048839999999203E-3</v>
      </c>
      <c r="AN27" s="42">
        <f t="shared" si="3"/>
        <v>5.9387900000000826E-3</v>
      </c>
      <c r="AO27" s="42">
        <f t="shared" si="3"/>
        <v>1.1718643999999667E-2</v>
      </c>
      <c r="AP27" s="42">
        <f t="shared" si="3"/>
        <v>8.3009110000000774E-3</v>
      </c>
      <c r="AQ27" s="42">
        <f t="shared" si="3"/>
        <v>6.91356799999987E-3</v>
      </c>
      <c r="AR27" s="42">
        <f t="shared" si="3"/>
        <v>1.419271499999919E-2</v>
      </c>
      <c r="AS27" s="42">
        <f t="shared" si="3"/>
        <v>6.2284070000009351E-3</v>
      </c>
      <c r="AT27" s="42">
        <f t="shared" si="3"/>
        <v>5.1592700000009373E-3</v>
      </c>
      <c r="AU27" s="42">
        <f t="shared" si="3"/>
        <v>5.4365800000004683E-3</v>
      </c>
      <c r="AV27" s="42">
        <f t="shared" si="3"/>
        <v>5.8764009999991984E-3</v>
      </c>
      <c r="AW27" s="42">
        <f t="shared" si="3"/>
        <v>1.5134862000000915E-2</v>
      </c>
      <c r="AX27" s="42">
        <f t="shared" si="3"/>
        <v>2.594562300000014E-2</v>
      </c>
      <c r="AY27" s="42">
        <f t="shared" si="3"/>
        <v>3.0092670999999349E-2</v>
      </c>
      <c r="AZ27" s="42">
        <f t="shared" si="3"/>
        <v>4.7895768000000061E-2</v>
      </c>
      <c r="BA27" s="42">
        <f t="shared" si="3"/>
        <v>5.0541533000000527E-2</v>
      </c>
      <c r="BB27" s="42">
        <f t="shared" si="3"/>
        <v>0</v>
      </c>
      <c r="BC27" s="43">
        <f t="shared" si="3"/>
        <v>0</v>
      </c>
      <c r="BD27" s="228"/>
    </row>
    <row r="28" spans="2:56" ht="20" customHeight="1">
      <c r="B28" s="20" t="s">
        <v>228</v>
      </c>
      <c r="C28" s="151">
        <f>1/$A$1*'[1]48Imp'!B$264</f>
        <v>2.0427938029999999</v>
      </c>
      <c r="D28" s="220">
        <f>1/$A$1*'[1]48Imp'!C$264</f>
        <v>1.9232639889999998</v>
      </c>
      <c r="E28" s="220">
        <f>1/$A$1*'[1]48Imp'!D$264</f>
        <v>2.230974566</v>
      </c>
      <c r="F28" s="220">
        <f>1/$A$1*'[1]48Imp'!E$264</f>
        <v>2.6374636226666661</v>
      </c>
      <c r="G28" s="220">
        <f>1/$A$1*'[1]48Imp'!F$264</f>
        <v>2.977566659399999</v>
      </c>
      <c r="H28" s="220">
        <f>1/$A$1*'[1]48Imp'!G$264</f>
        <v>2.7371670329999995</v>
      </c>
      <c r="I28" s="220">
        <f>1/$A$1*'[1]48Imp'!H$264</f>
        <v>2.9606307699999994</v>
      </c>
      <c r="J28" s="220">
        <f>1/$A$1*'[1]48Imp'!I$264</f>
        <v>2.5981657545999997</v>
      </c>
      <c r="K28" s="220">
        <f>1/$A$1*'[1]48Imp'!J$264</f>
        <v>2.2381447127821423</v>
      </c>
      <c r="L28" s="220">
        <f>1/$A$1*'[1]48Imp'!K$264</f>
        <v>1.6331634060999998</v>
      </c>
      <c r="M28" s="220">
        <f>1/$A$1*'[1]48Imp'!L$264</f>
        <v>1.9965149776999991</v>
      </c>
      <c r="N28" s="220">
        <f>1/$A$1*'[1]48Imp'!M$264</f>
        <v>1.9875411362000002</v>
      </c>
      <c r="O28" s="220">
        <f>1/$A$1*'[1]48Imp'!N$264</f>
        <v>1.9538749191000004</v>
      </c>
      <c r="P28" s="220">
        <f>1/$A$1*'[1]48Imp'!O$264</f>
        <v>2.0334555109999992</v>
      </c>
      <c r="Q28" s="220">
        <f>1/$A$1*'[1]48Imp'!P$264</f>
        <v>1.9059022669999992</v>
      </c>
      <c r="R28" s="220">
        <f>1/$A$1*'[1]48Imp'!Q$264</f>
        <v>2.069359822</v>
      </c>
      <c r="S28" s="220">
        <f>1/$A$1*'[1]48Imp'!R$264</f>
        <v>2.3648832716999992</v>
      </c>
      <c r="T28" s="220">
        <f>1/$A$1*'[1]48Imp'!S$264</f>
        <v>2.3905723500969995</v>
      </c>
      <c r="U28" s="220">
        <f>1/$A$1*'[1]48Imp'!T$264</f>
        <v>2.6481585940000012</v>
      </c>
      <c r="V28" s="220">
        <f>1/$A$1*'[1]48Imp'!U$264</f>
        <v>2.3979247895999998</v>
      </c>
      <c r="W28" s="220">
        <f>1/$A$1*'[1]48Imp'!V$264</f>
        <v>2.1715475359999998</v>
      </c>
      <c r="X28" s="220">
        <f>1/$A$1*'[1]48Imp'!W$264</f>
        <v>2.6233807887666667</v>
      </c>
      <c r="Y28" s="220">
        <f>1/$A$1*'[1]48Imp'!X$264</f>
        <v>3.2270299061051428</v>
      </c>
      <c r="Z28" s="220">
        <f>1/$A$1*'[1]48Imp'!Y$264</f>
        <v>1.8946684786160002</v>
      </c>
      <c r="AA28" s="220">
        <f>1/$A$1*'[1]48Imp'!Z$264</f>
        <v>0</v>
      </c>
      <c r="AB28" s="207">
        <f>1/$A$1*'[1]48Imp'!AA$264</f>
        <v>0</v>
      </c>
      <c r="AC28" s="25"/>
      <c r="AD28" s="151">
        <f>1/1000*'[1]48Imp'!AB$264</f>
        <v>2.4793048559999997</v>
      </c>
      <c r="AE28" s="220">
        <f>1/1000*'[1]48Imp'!AC$264</f>
        <v>2.280801456999999</v>
      </c>
      <c r="AF28" s="220">
        <f>1/1000*'[1]48Imp'!AD$264</f>
        <v>2.349701</v>
      </c>
      <c r="AG28" s="220">
        <f>1/1000*'[1]48Imp'!AE$264</f>
        <v>2.6378300000000001</v>
      </c>
      <c r="AH28" s="220">
        <f>1/1000*'[1]48Imp'!AF$264</f>
        <v>3.0588413280000006</v>
      </c>
      <c r="AI28" s="220">
        <f>1/1000*'[1]48Imp'!AG$264</f>
        <v>3.0864066559999994</v>
      </c>
      <c r="AJ28" s="220">
        <f>1/1000*'[1]48Imp'!AH$264</f>
        <v>3.4004665489999999</v>
      </c>
      <c r="AK28" s="220">
        <f>1/1000*'[1]48Imp'!AI$264</f>
        <v>3.2578978749999998</v>
      </c>
      <c r="AL28" s="220">
        <f>1/1000*'[1]48Imp'!AJ$264</f>
        <v>3.2311955179999985</v>
      </c>
      <c r="AM28" s="220">
        <f>1/1000*'[1]48Imp'!AK$264</f>
        <v>2.3697720210000002</v>
      </c>
      <c r="AN28" s="220">
        <f>1/1000*'[1]48Imp'!AL$264</f>
        <v>2.6560455119999991</v>
      </c>
      <c r="AO28" s="220">
        <f>1/1000*'[1]48Imp'!AM$264</f>
        <v>2.9091869180000001</v>
      </c>
      <c r="AP28" s="220">
        <f>1/1000*'[1]48Imp'!AN$264</f>
        <v>2.8313297020000014</v>
      </c>
      <c r="AQ28" s="220">
        <f>1/1000*'[1]48Imp'!AO$264</f>
        <v>2.8369402760000004</v>
      </c>
      <c r="AR28" s="220">
        <f>1/1000*'[1]48Imp'!AP$264</f>
        <v>3.0825018260000001</v>
      </c>
      <c r="AS28" s="220">
        <f>1/1000*'[1]48Imp'!AQ$264</f>
        <v>3.166593797</v>
      </c>
      <c r="AT28" s="220">
        <f>1/1000*'[1]48Imp'!AR$264</f>
        <v>3.127585748</v>
      </c>
      <c r="AU28" s="220">
        <f>1/1000*'[1]48Imp'!AS$264</f>
        <v>3.1383900059999998</v>
      </c>
      <c r="AV28" s="220">
        <f>1/1000*'[1]48Imp'!AT$264</f>
        <v>3.5789708230000001</v>
      </c>
      <c r="AW28" s="220">
        <f>1/1000*'[1]48Imp'!AU$264</f>
        <v>3.6423081750000006</v>
      </c>
      <c r="AX28" s="220">
        <f>1/1000*'[1]48Imp'!AV$264</f>
        <v>3.3248206929999999</v>
      </c>
      <c r="AY28" s="220">
        <f>1/1000*'[1]48Imp'!AW$264</f>
        <v>4.1243723849999991</v>
      </c>
      <c r="AZ28" s="220">
        <f>1/1000*'[1]48Imp'!AX$264</f>
        <v>5.5057581299999994</v>
      </c>
      <c r="BA28" s="220">
        <f>1/1000*'[1]48Imp'!AY$264</f>
        <v>4.0675247900000002</v>
      </c>
      <c r="BB28" s="220">
        <f>1/1000*'[1]48Imp'!AZ$264</f>
        <v>0</v>
      </c>
      <c r="BC28" s="207">
        <f>1/1000*'[1]48Imp'!BA$264</f>
        <v>0</v>
      </c>
      <c r="BD28" s="228"/>
    </row>
    <row r="29" spans="2:56">
      <c r="B29" s="5" t="s">
        <v>75</v>
      </c>
      <c r="C29" s="17">
        <f>1/$A$1*'[1]48Imp'!B$16</f>
        <v>9.6067818400000005E-2</v>
      </c>
      <c r="D29" s="12">
        <f>1/$A$1*'[1]48Imp'!C$16</f>
        <v>0.10847905919999994</v>
      </c>
      <c r="E29" s="12">
        <f>1/$A$1*'[1]48Imp'!D$16</f>
        <v>0.11430179099999999</v>
      </c>
      <c r="F29" s="12">
        <f>1/$A$1*'[1]48Imp'!E$16</f>
        <v>0.13155496733333333</v>
      </c>
      <c r="G29" s="12">
        <f>1/$A$1*'[1]48Imp'!F$16</f>
        <v>0.10699519170000001</v>
      </c>
      <c r="H29" s="12">
        <f>1/$A$1*'[1]48Imp'!G$16</f>
        <v>0.10377289919999995</v>
      </c>
      <c r="I29" s="12">
        <f>1/$A$1*'[1]48Imp'!H$16</f>
        <v>0.12183464542857141</v>
      </c>
      <c r="J29" s="12">
        <f>1/$A$1*'[1]48Imp'!I$16</f>
        <v>0.11309695239999995</v>
      </c>
      <c r="K29" s="12">
        <f>1/$A$1*'[1]48Imp'!J$16</f>
        <v>8.6562781485714238E-2</v>
      </c>
      <c r="L29" s="12">
        <f>1/$A$1*'[1]48Imp'!K$16</f>
        <v>4.1894991199999981E-2</v>
      </c>
      <c r="M29" s="12">
        <f>1/$A$1*'[1]48Imp'!L$16</f>
        <v>3.8475597599999987E-2</v>
      </c>
      <c r="N29" s="12">
        <f>1/$A$1*'[1]48Imp'!M$16</f>
        <v>3.3534909399999993E-2</v>
      </c>
      <c r="O29" s="12">
        <f>1/$A$1*'[1]48Imp'!N$16</f>
        <v>3.6026850199999988E-2</v>
      </c>
      <c r="P29" s="12">
        <f>1/$A$1*'[1]48Imp'!O$16</f>
        <v>4.0744790000000003E-2</v>
      </c>
      <c r="Q29" s="12">
        <f>1/$A$1*'[1]48Imp'!P$16</f>
        <v>5.3477274999999998E-2</v>
      </c>
      <c r="R29" s="12">
        <f>1/$A$1*'[1]48Imp'!Q$16</f>
        <v>5.4926599999999999E-2</v>
      </c>
      <c r="S29" s="12">
        <f>1/$A$1*'[1]48Imp'!R$16</f>
        <v>6.3305737399999992E-2</v>
      </c>
      <c r="T29" s="12">
        <f>1/$A$1*'[1]48Imp'!S$16</f>
        <v>6.5838310734999989E-2</v>
      </c>
      <c r="U29" s="12">
        <f>1/$A$1*'[1]48Imp'!T$16</f>
        <v>6.3778321999999957E-2</v>
      </c>
      <c r="V29" s="12">
        <f>1/$A$1*'[1]48Imp'!U$16</f>
        <v>6.8030801333333335E-2</v>
      </c>
      <c r="W29" s="12">
        <f>1/$A$1*'[1]48Imp'!V$16</f>
        <v>7.0110985000000001E-2</v>
      </c>
      <c r="X29" s="12">
        <f>1/$A$1*'[1]48Imp'!W$16</f>
        <v>7.7533616333333333E-2</v>
      </c>
      <c r="Y29" s="12">
        <f>1/$A$1*'[1]48Imp'!X$16</f>
        <v>9.4882402371999991E-2</v>
      </c>
      <c r="Z29" s="12">
        <f>1/$A$1*'[1]48Imp'!Y$16</f>
        <v>4.5628334411999996E-2</v>
      </c>
      <c r="AA29" s="12">
        <f>1/$A$1*'[1]48Imp'!Z$16</f>
        <v>0</v>
      </c>
      <c r="AB29" s="33">
        <f>1/$A$1*'[1]48Imp'!AA$16</f>
        <v>0</v>
      </c>
      <c r="AC29" s="25"/>
      <c r="AD29" s="17">
        <f>1/1000*'[1]48Imp'!AB$16</f>
        <v>9.244724E-2</v>
      </c>
      <c r="AE29" s="12">
        <f>1/1000*'[1]48Imp'!AC$16</f>
        <v>0.10369598399999998</v>
      </c>
      <c r="AF29" s="12">
        <f>1/1000*'[1]48Imp'!AD$16</f>
        <v>0.115129</v>
      </c>
      <c r="AG29" s="12">
        <f>1/1000*'[1]48Imp'!AE$16</f>
        <v>0.117298</v>
      </c>
      <c r="AH29" s="12">
        <f>1/1000*'[1]48Imp'!AF$16</f>
        <v>0.102757312</v>
      </c>
      <c r="AI29" s="12">
        <f>1/1000*'[1]48Imp'!AG$16</f>
        <v>0.10655492999999999</v>
      </c>
      <c r="AJ29" s="12">
        <f>1/1000*'[1]48Imp'!AH$16</f>
        <v>0.13264887500000008</v>
      </c>
      <c r="AK29" s="12">
        <f>1/1000*'[1]48Imp'!AI$16</f>
        <v>0.12685080399999993</v>
      </c>
      <c r="AL29" s="12">
        <f>1/1000*'[1]48Imp'!AJ$16</f>
        <v>0.11465801299999999</v>
      </c>
      <c r="AM29" s="12">
        <f>1/1000*'[1]48Imp'!AK$16</f>
        <v>6.494006699999999E-2</v>
      </c>
      <c r="AN29" s="12">
        <f>1/1000*'[1]48Imp'!AL$16</f>
        <v>7.3051070999999995E-2</v>
      </c>
      <c r="AO29" s="12">
        <f>1/1000*'[1]48Imp'!AM$16</f>
        <v>7.1119689E-2</v>
      </c>
      <c r="AP29" s="12">
        <f>1/1000*'[1]48Imp'!AN$16</f>
        <v>7.4592355999999999E-2</v>
      </c>
      <c r="AQ29" s="12">
        <f>1/1000*'[1]48Imp'!AO$16</f>
        <v>7.0851042999999989E-2</v>
      </c>
      <c r="AR29" s="12">
        <f>1/1000*'[1]48Imp'!AP$16</f>
        <v>8.6075194999999993E-2</v>
      </c>
      <c r="AS29" s="12">
        <f>1/1000*'[1]48Imp'!AQ$16</f>
        <v>9.5322590999999998E-2</v>
      </c>
      <c r="AT29" s="12">
        <f>1/1000*'[1]48Imp'!AR$16</f>
        <v>9.1307004999999997E-2</v>
      </c>
      <c r="AU29" s="12">
        <f>1/1000*'[1]48Imp'!AS$16</f>
        <v>9.1115465999999992E-2</v>
      </c>
      <c r="AV29" s="12">
        <f>1/1000*'[1]48Imp'!AT$16</f>
        <v>9.1351239999999986E-2</v>
      </c>
      <c r="AW29" s="12">
        <f>1/1000*'[1]48Imp'!AU$16</f>
        <v>9.5564116000000005E-2</v>
      </c>
      <c r="AX29" s="12">
        <f>1/1000*'[1]48Imp'!AV$16</f>
        <v>8.9153807000000002E-2</v>
      </c>
      <c r="AY29" s="12">
        <f>1/1000*'[1]48Imp'!AW$16</f>
        <v>0.11163788199999999</v>
      </c>
      <c r="AZ29" s="12">
        <f>1/1000*'[1]48Imp'!AX$16</f>
        <v>0.165671923</v>
      </c>
      <c r="BA29" s="12">
        <f>1/1000*'[1]48Imp'!AY$16</f>
        <v>0.11377548999999999</v>
      </c>
      <c r="BB29" s="12">
        <f>1/1000*'[1]48Imp'!AZ$16</f>
        <v>0</v>
      </c>
      <c r="BC29" s="33">
        <f>1/1000*'[1]48Imp'!BA$16</f>
        <v>0</v>
      </c>
      <c r="BD29" s="228"/>
    </row>
    <row r="30" spans="2:56">
      <c r="B30" s="5" t="s">
        <v>43</v>
      </c>
      <c r="C30" s="17">
        <f>1/$A$1*'[1]48Imp'!B$23</f>
        <v>3.3323244999999994E-2</v>
      </c>
      <c r="D30" s="12">
        <f>1/$A$1*'[1]48Imp'!C$23</f>
        <v>2.7152155400000016E-2</v>
      </c>
      <c r="E30" s="12">
        <f>1/$A$1*'[1]48Imp'!D$23</f>
        <v>3.2897123E-2</v>
      </c>
      <c r="F30" s="12">
        <f>1/$A$1*'[1]48Imp'!E$23</f>
        <v>8.709518666666664E-3</v>
      </c>
      <c r="G30" s="12">
        <f>1/$A$1*'[1]48Imp'!F$23</f>
        <v>1.4380505900000003E-2</v>
      </c>
      <c r="H30" s="12">
        <f>1/$A$1*'[1]48Imp'!G$23</f>
        <v>2.1239001200000007E-2</v>
      </c>
      <c r="I30" s="12">
        <f>1/$A$1*'[1]48Imp'!H$23</f>
        <v>1.8917757571428568E-2</v>
      </c>
      <c r="J30" s="12">
        <f>1/$A$1*'[1]48Imp'!I$23</f>
        <v>1.3016370800000003E-2</v>
      </c>
      <c r="K30" s="12">
        <f>1/$A$1*'[1]48Imp'!J$23</f>
        <v>6.7873183999999998E-3</v>
      </c>
      <c r="L30" s="12">
        <f>1/$A$1*'[1]48Imp'!K$23</f>
        <v>3.8164669999999996E-3</v>
      </c>
      <c r="M30" s="12">
        <f>1/$A$1*'[1]48Imp'!L$23</f>
        <v>9.8283754000000039E-3</v>
      </c>
      <c r="N30" s="12">
        <f>1/$A$1*'[1]48Imp'!M$23</f>
        <v>1.1008546400000001E-2</v>
      </c>
      <c r="O30" s="12">
        <f>1/$A$1*'[1]48Imp'!N$23</f>
        <v>1.7481523499999992E-2</v>
      </c>
      <c r="P30" s="12">
        <f>1/$A$1*'[1]48Imp'!O$23</f>
        <v>2.3038303E-2</v>
      </c>
      <c r="Q30" s="12">
        <f>1/$A$1*'[1]48Imp'!P$23</f>
        <v>2.4793159999999998E-2</v>
      </c>
      <c r="R30" s="12">
        <f>1/$A$1*'[1]48Imp'!Q$23</f>
        <v>1.1116351E-2</v>
      </c>
      <c r="S30" s="12">
        <f>1/$A$1*'[1]48Imp'!R$23</f>
        <v>3.2571197600000004E-2</v>
      </c>
      <c r="T30" s="12">
        <f>1/$A$1*'[1]48Imp'!S$23</f>
        <v>2.812093963299999E-2</v>
      </c>
      <c r="U30" s="12">
        <f>1/$A$1*'[1]48Imp'!T$23</f>
        <v>2.3025199999999985E-2</v>
      </c>
      <c r="V30" s="12">
        <f>1/$A$1*'[1]48Imp'!U$23</f>
        <v>2.1310717999999996E-2</v>
      </c>
      <c r="W30" s="12">
        <f>1/$A$1*'[1]48Imp'!V$23</f>
        <v>7.6636739999999997E-3</v>
      </c>
      <c r="X30" s="12">
        <f>1/$A$1*'[1]48Imp'!W$23</f>
        <v>1.4188226999999999E-2</v>
      </c>
      <c r="Y30" s="12">
        <f>1/$A$1*'[1]48Imp'!X$23</f>
        <v>2.2883759529E-2</v>
      </c>
      <c r="Z30" s="12">
        <f>1/$A$1*'[1]48Imp'!Y$23</f>
        <v>6.3456613493333329E-3</v>
      </c>
      <c r="AA30" s="12">
        <f>1/$A$1*'[1]48Imp'!Z$23</f>
        <v>0</v>
      </c>
      <c r="AB30" s="33">
        <f>1/$A$1*'[1]48Imp'!AA$23</f>
        <v>0</v>
      </c>
      <c r="AC30" s="25"/>
      <c r="AD30" s="17">
        <f>1/1000*'[1]48Imp'!AB$23</f>
        <v>4.8916884000000001E-2</v>
      </c>
      <c r="AE30" s="12">
        <f>1/1000*'[1]48Imp'!AC$23</f>
        <v>3.6729913999999995E-2</v>
      </c>
      <c r="AF30" s="12">
        <f>1/1000*'[1]48Imp'!AD$23</f>
        <v>3.7662000000000008E-2</v>
      </c>
      <c r="AG30" s="12">
        <f>1/1000*'[1]48Imp'!AE$23</f>
        <v>2.3075999999999999E-2</v>
      </c>
      <c r="AH30" s="12">
        <f>1/1000*'[1]48Imp'!AF$23</f>
        <v>3.2086457999999998E-2</v>
      </c>
      <c r="AI30" s="12">
        <f>1/1000*'[1]48Imp'!AG$23</f>
        <v>4.4185864999999984E-2</v>
      </c>
      <c r="AJ30" s="12">
        <f>1/1000*'[1]48Imp'!AH$23</f>
        <v>4.5791893E-2</v>
      </c>
      <c r="AK30" s="12">
        <f>1/1000*'[1]48Imp'!AI$23</f>
        <v>3.6340037000000026E-2</v>
      </c>
      <c r="AL30" s="12">
        <f>1/1000*'[1]48Imp'!AJ$23</f>
        <v>4.0080559000000016E-2</v>
      </c>
      <c r="AM30" s="12">
        <f>1/1000*'[1]48Imp'!AK$23</f>
        <v>2.2783413999999998E-2</v>
      </c>
      <c r="AN30" s="12">
        <f>1/1000*'[1]48Imp'!AL$23</f>
        <v>3.3919057000000002E-2</v>
      </c>
      <c r="AO30" s="12">
        <f>1/1000*'[1]48Imp'!AM$23</f>
        <v>3.5564858999999997E-2</v>
      </c>
      <c r="AP30" s="12">
        <f>1/1000*'[1]48Imp'!AN$23</f>
        <v>4.0769861999999997E-2</v>
      </c>
      <c r="AQ30" s="12">
        <f>1/1000*'[1]48Imp'!AO$23</f>
        <v>3.7594280000000001E-2</v>
      </c>
      <c r="AR30" s="12">
        <f>1/1000*'[1]48Imp'!AP$23</f>
        <v>4.0683195999999998E-2</v>
      </c>
      <c r="AS30" s="12">
        <f>1/1000*'[1]48Imp'!AQ$23</f>
        <v>3.3308132000000004E-2</v>
      </c>
      <c r="AT30" s="12">
        <f>1/1000*'[1]48Imp'!AR$23</f>
        <v>3.7411798999999996E-2</v>
      </c>
      <c r="AU30" s="12">
        <f>1/1000*'[1]48Imp'!AS$23</f>
        <v>3.7564161999999998E-2</v>
      </c>
      <c r="AV30" s="12">
        <f>1/1000*'[1]48Imp'!AT$23</f>
        <v>3.4942737000000001E-2</v>
      </c>
      <c r="AW30" s="12">
        <f>1/1000*'[1]48Imp'!AU$23</f>
        <v>3.6567506999999999E-2</v>
      </c>
      <c r="AX30" s="12">
        <f>1/1000*'[1]48Imp'!AV$23</f>
        <v>2.4422144999999999E-2</v>
      </c>
      <c r="AY30" s="12">
        <f>1/1000*'[1]48Imp'!AW$23</f>
        <v>4.1852421000000001E-2</v>
      </c>
      <c r="AZ30" s="12">
        <f>1/1000*'[1]48Imp'!AX$23</f>
        <v>5.1685880999999996E-2</v>
      </c>
      <c r="BA30" s="12">
        <f>1/1000*'[1]48Imp'!AY$23</f>
        <v>3.2005626000000002E-2</v>
      </c>
      <c r="BB30" s="12">
        <f>1/1000*'[1]48Imp'!AZ$23</f>
        <v>0</v>
      </c>
      <c r="BC30" s="33">
        <f>1/1000*'[1]48Imp'!BA$23</f>
        <v>0</v>
      </c>
      <c r="BD30" s="228"/>
    </row>
    <row r="31" spans="2:56">
      <c r="B31" s="5" t="s">
        <v>76</v>
      </c>
      <c r="C31" s="15">
        <f>1/$A$1*'[1]48Imp'!B$84</f>
        <v>0.81061098299999979</v>
      </c>
      <c r="D31" s="9">
        <f>1/$A$1*'[1]48Imp'!C$84</f>
        <v>0.75906150940000017</v>
      </c>
      <c r="E31" s="9">
        <f>1/$A$1*'[1]48Imp'!D$84</f>
        <v>0.91285952000000004</v>
      </c>
      <c r="F31" s="9">
        <f>1/$A$1*'[1]48Imp'!E$84</f>
        <v>1.1790592770000001</v>
      </c>
      <c r="G31" s="9">
        <f>1/$A$1*'[1]48Imp'!F$84</f>
        <v>1.3611705769999993</v>
      </c>
      <c r="H31" s="9">
        <f>1/$A$1*'[1]48Imp'!G$84</f>
        <v>1.1506991370000001</v>
      </c>
      <c r="I31" s="9">
        <f>1/$A$1*'[1]48Imp'!H$84</f>
        <v>1.3222041171428569</v>
      </c>
      <c r="J31" s="9">
        <f>1/$A$1*'[1]48Imp'!I$84</f>
        <v>1.2571377322000004</v>
      </c>
      <c r="K31" s="9">
        <f>1/$A$1*'[1]48Imp'!J$84</f>
        <v>1.0329948093999999</v>
      </c>
      <c r="L31" s="9">
        <f>1/$A$1*'[1]48Imp'!K$84</f>
        <v>0.74313866849999977</v>
      </c>
      <c r="M31" s="9">
        <f>1/$A$1*'[1]48Imp'!L$84</f>
        <v>0.8687950592</v>
      </c>
      <c r="N31" s="9">
        <f>1/$A$1*'[1]48Imp'!M$84</f>
        <v>0.80413349299999992</v>
      </c>
      <c r="O31" s="9">
        <f>1/$A$1*'[1]48Imp'!N$84</f>
        <v>0.76387255860000036</v>
      </c>
      <c r="P31" s="9">
        <f>1/$A$1*'[1]48Imp'!O$84</f>
        <v>0.80664284799999963</v>
      </c>
      <c r="Q31" s="9">
        <f>1/$A$1*'[1]48Imp'!P$84</f>
        <v>0.78473434899999994</v>
      </c>
      <c r="R31" s="9">
        <f>1/$A$1*'[1]48Imp'!Q$84</f>
        <v>0.81867591699999986</v>
      </c>
      <c r="S31" s="9">
        <f>1/$A$1*'[1]48Imp'!R$84</f>
        <v>0.92545556899999981</v>
      </c>
      <c r="T31" s="9">
        <f>1/$A$1*'[1]48Imp'!S$84</f>
        <v>0.87036927865099945</v>
      </c>
      <c r="U31" s="9">
        <f>1/$A$1*'[1]48Imp'!T$84</f>
        <v>1.0375021490000005</v>
      </c>
      <c r="V31" s="9">
        <f>1/$A$1*'[1]48Imp'!U$84</f>
        <v>0.90518905199999999</v>
      </c>
      <c r="W31" s="9">
        <f>1/$A$1*'[1]48Imp'!V$84</f>
        <v>0.77307290200000001</v>
      </c>
      <c r="X31" s="9">
        <f>1/$A$1*'[1]48Imp'!W$84</f>
        <v>0.93635040399999991</v>
      </c>
      <c r="Y31" s="9">
        <f>1/$A$1*'[1]48Imp'!X$84</f>
        <v>0.92173954188299967</v>
      </c>
      <c r="Z31" s="9">
        <f>1/$A$1*'[1]48Imp'!Y$84</f>
        <v>0.73050525144799983</v>
      </c>
      <c r="AA31" s="9">
        <f>1/$A$1*'[1]48Imp'!Z$84</f>
        <v>0</v>
      </c>
      <c r="AB31" s="10">
        <f>1/$A$1*'[1]48Imp'!AA$84</f>
        <v>0</v>
      </c>
      <c r="AC31" s="29"/>
      <c r="AD31" s="16">
        <f>1/1000*'[1]48Imp'!AB$84</f>
        <v>0.69050880499999989</v>
      </c>
      <c r="AE31" s="32">
        <f>1/1000*'[1]48Imp'!AC$84</f>
        <v>0.63726963600000019</v>
      </c>
      <c r="AF31" s="32">
        <f>1/1000*'[1]48Imp'!AD$84</f>
        <v>0.67883900000000008</v>
      </c>
      <c r="AG31" s="32">
        <f>1/1000*'[1]48Imp'!AE$84</f>
        <v>0.83559299999999992</v>
      </c>
      <c r="AH31" s="32">
        <f>1/1000*'[1]48Imp'!AF$84</f>
        <v>0.98944743999999996</v>
      </c>
      <c r="AI31" s="32">
        <f>1/1000*'[1]48Imp'!AG$84</f>
        <v>0.92937749599999975</v>
      </c>
      <c r="AJ31" s="32">
        <f>1/1000*'[1]48Imp'!AH$84</f>
        <v>1.1073853660000001</v>
      </c>
      <c r="AK31" s="32">
        <f>1/1000*'[1]48Imp'!AI$84</f>
        <v>1.0630331990000002</v>
      </c>
      <c r="AL31" s="32">
        <f>1/1000*'[1]48Imp'!AJ$84</f>
        <v>0.99286222899999987</v>
      </c>
      <c r="AM31" s="32">
        <f>1/1000*'[1]48Imp'!AK$84</f>
        <v>0.69579171200000001</v>
      </c>
      <c r="AN31" s="32">
        <f>1/1000*'[1]48Imp'!AL$84</f>
        <v>0.7647790179999997</v>
      </c>
      <c r="AO31" s="32">
        <f>1/1000*'[1]48Imp'!AM$84</f>
        <v>0.78574801699999997</v>
      </c>
      <c r="AP31" s="32">
        <f>1/1000*'[1]48Imp'!AN$84</f>
        <v>0.73841372599999999</v>
      </c>
      <c r="AQ31" s="32">
        <f>1/1000*'[1]48Imp'!AO$84</f>
        <v>0.79321628399999999</v>
      </c>
      <c r="AR31" s="32">
        <f>1/1000*'[1]48Imp'!AP$84</f>
        <v>0.87033409399999995</v>
      </c>
      <c r="AS31" s="32">
        <f>1/1000*'[1]48Imp'!AQ$84</f>
        <v>0.83760530899999996</v>
      </c>
      <c r="AT31" s="32">
        <f>1/1000*'[1]48Imp'!AR$84</f>
        <v>0.82835654699999994</v>
      </c>
      <c r="AU31" s="32">
        <f>1/1000*'[1]48Imp'!AS$84</f>
        <v>0.73916787699999975</v>
      </c>
      <c r="AV31" s="32">
        <f>1/1000*'[1]48Imp'!AT$84</f>
        <v>0.886266267</v>
      </c>
      <c r="AW31" s="32">
        <f>1/1000*'[1]48Imp'!AU$84</f>
        <v>0.87370618300000003</v>
      </c>
      <c r="AX31" s="32">
        <f>1/1000*'[1]48Imp'!AV$84</f>
        <v>0.72774644200000005</v>
      </c>
      <c r="AY31" s="32">
        <f>1/1000*'[1]48Imp'!AW$84</f>
        <v>0.91585533699999999</v>
      </c>
      <c r="AZ31" s="32">
        <f>1/1000*'[1]48Imp'!AX$84</f>
        <v>1.2127158339999999</v>
      </c>
      <c r="BA31" s="32">
        <f>1/1000*'[1]48Imp'!AY$84</f>
        <v>1.009919598</v>
      </c>
      <c r="BB31" s="32">
        <f>1/1000*'[1]48Imp'!AZ$84</f>
        <v>0</v>
      </c>
      <c r="BC31" s="13">
        <f>1/1000*'[1]48Imp'!BA$84</f>
        <v>0</v>
      </c>
      <c r="BD31" s="228"/>
    </row>
    <row r="32" spans="2:56">
      <c r="B32" s="5" t="s">
        <v>44</v>
      </c>
      <c r="C32" s="17">
        <f>1/$A$1*'[1]48Imp'!B$85</f>
        <v>9.6890732400000026E-2</v>
      </c>
      <c r="D32" s="12">
        <f>1/$A$1*'[1]48Imp'!C$85</f>
        <v>8.3029888999999968E-2</v>
      </c>
      <c r="E32" s="12">
        <f>1/$A$1*'[1]48Imp'!D$85</f>
        <v>0.10496092999999998</v>
      </c>
      <c r="F32" s="12">
        <f>1/$A$1*'[1]48Imp'!E$85</f>
        <v>0.13327509833333331</v>
      </c>
      <c r="G32" s="12">
        <f>1/$A$1*'[1]48Imp'!F$85</f>
        <v>0.15272698619999986</v>
      </c>
      <c r="H32" s="12">
        <f>1/$A$1*'[1]48Imp'!G$85</f>
        <v>0.15150625000000006</v>
      </c>
      <c r="I32" s="12">
        <f>1/$A$1*'[1]48Imp'!H$85</f>
        <v>0.14052525771428565</v>
      </c>
      <c r="J32" s="12">
        <f>1/$A$1*'[1]48Imp'!I$85</f>
        <v>9.8643041399999964E-2</v>
      </c>
      <c r="K32" s="12">
        <f>1/$A$1*'[1]48Imp'!J$85</f>
        <v>0.10000265884285711</v>
      </c>
      <c r="L32" s="12">
        <f>1/$A$1*'[1]48Imp'!K$85</f>
        <v>7.3901109999999978E-2</v>
      </c>
      <c r="M32" s="12">
        <f>1/$A$1*'[1]48Imp'!L$85</f>
        <v>8.3083974599999971E-2</v>
      </c>
      <c r="N32" s="12">
        <f>1/$A$1*'[1]48Imp'!M$85</f>
        <v>7.2816348799999944E-2</v>
      </c>
      <c r="O32" s="12">
        <f>1/$A$1*'[1]48Imp'!N$85</f>
        <v>7.5052894733333347E-2</v>
      </c>
      <c r="P32" s="12">
        <f>1/$A$1*'[1]48Imp'!O$85</f>
        <v>9.0864884999999965E-2</v>
      </c>
      <c r="Q32" s="12">
        <f>1/$A$1*'[1]48Imp'!P$85</f>
        <v>8.8774494999999995E-2</v>
      </c>
      <c r="R32" s="12">
        <f>1/$A$1*'[1]48Imp'!Q$85</f>
        <v>9.2712756999999993E-2</v>
      </c>
      <c r="S32" s="12">
        <f>1/$A$1*'[1]48Imp'!R$85</f>
        <v>0.10802362139999996</v>
      </c>
      <c r="T32" s="12">
        <f>1/$A$1*'[1]48Imp'!S$85</f>
        <v>0.10969735173899994</v>
      </c>
      <c r="U32" s="12">
        <f>1/$A$1*'[1]48Imp'!T$85</f>
        <v>9.2834000999999985E-2</v>
      </c>
      <c r="V32" s="12">
        <f>1/$A$1*'[1]48Imp'!U$85</f>
        <v>7.2809287666666653E-2</v>
      </c>
      <c r="W32" s="12">
        <f>1/$A$1*'[1]48Imp'!V$85</f>
        <v>6.7261541999999994E-2</v>
      </c>
      <c r="X32" s="12">
        <f>1/$A$1*'[1]48Imp'!W$85</f>
        <v>8.359475999999999E-2</v>
      </c>
      <c r="Y32" s="12">
        <f>1/$A$1*'[1]48Imp'!X$85</f>
        <v>0.12943138186842854</v>
      </c>
      <c r="Z32" s="12">
        <f>1/$A$1*'[1]48Imp'!Y$85</f>
        <v>6.7519232466999993E-2</v>
      </c>
      <c r="AA32" s="12">
        <f>1/$A$1*'[1]48Imp'!Z$85</f>
        <v>0</v>
      </c>
      <c r="AB32" s="33">
        <f>1/$A$1*'[1]48Imp'!AA$85</f>
        <v>0</v>
      </c>
      <c r="AC32" s="59"/>
      <c r="AD32" s="15">
        <f>1/1000*'[1]48Imp'!AB$85</f>
        <v>0.20143954400000011</v>
      </c>
      <c r="AE32" s="9">
        <f>1/1000*'[1]48Imp'!AC$85</f>
        <v>0.17950819400000004</v>
      </c>
      <c r="AF32" s="9">
        <f>1/1000*'[1]48Imp'!AD$85</f>
        <v>0.198716</v>
      </c>
      <c r="AG32" s="9">
        <f>1/1000*'[1]48Imp'!AE$85</f>
        <v>0.22656099999999998</v>
      </c>
      <c r="AH32" s="9">
        <f>1/1000*'[1]48Imp'!AF$85</f>
        <v>0.25160132899999998</v>
      </c>
      <c r="AI32" s="9">
        <f>1/1000*'[1]48Imp'!AG$85</f>
        <v>0.25187943000000013</v>
      </c>
      <c r="AJ32" s="9">
        <f>1/1000*'[1]48Imp'!AH$85</f>
        <v>0.238131386</v>
      </c>
      <c r="AK32" s="9">
        <f>1/1000*'[1]48Imp'!AI$85</f>
        <v>0.20766665400000006</v>
      </c>
      <c r="AL32" s="9">
        <f>1/1000*'[1]48Imp'!AJ$85</f>
        <v>0.23206456099999997</v>
      </c>
      <c r="AM32" s="9">
        <f>1/1000*'[1]48Imp'!AK$85</f>
        <v>0.19192894799999999</v>
      </c>
      <c r="AN32" s="9">
        <f>1/1000*'[1]48Imp'!AL$85</f>
        <v>0.21046542699999982</v>
      </c>
      <c r="AO32" s="9">
        <f>1/1000*'[1]48Imp'!AM$85</f>
        <v>0.22790066</v>
      </c>
      <c r="AP32" s="9">
        <f>1/1000*'[1]48Imp'!AN$85</f>
        <v>0.22439975500000001</v>
      </c>
      <c r="AQ32" s="9">
        <f>1/1000*'[1]48Imp'!AO$85</f>
        <v>0.24899312699999998</v>
      </c>
      <c r="AR32" s="9">
        <f>1/1000*'[1]48Imp'!AP$85</f>
        <v>0.27561582499999998</v>
      </c>
      <c r="AS32" s="9">
        <f>1/1000*'[1]48Imp'!AQ$85</f>
        <v>0.26639193899999997</v>
      </c>
      <c r="AT32" s="9">
        <f>1/1000*'[1]48Imp'!AR$85</f>
        <v>0.26039339100000003</v>
      </c>
      <c r="AU32" s="9">
        <f>1/1000*'[1]48Imp'!AS$85</f>
        <v>0.26166210100000004</v>
      </c>
      <c r="AV32" s="9">
        <f>1/1000*'[1]48Imp'!AT$85</f>
        <v>0.26565399999999978</v>
      </c>
      <c r="AW32" s="9">
        <f>1/1000*'[1]48Imp'!AU$85</f>
        <v>0.26782783300000002</v>
      </c>
      <c r="AX32" s="9">
        <f>1/1000*'[1]48Imp'!AV$85</f>
        <v>0.23950181300000001</v>
      </c>
      <c r="AY32" s="9">
        <f>1/1000*'[1]48Imp'!AW$85</f>
        <v>0.30867585800000003</v>
      </c>
      <c r="AZ32" s="9">
        <f>1/1000*'[1]48Imp'!AX$85</f>
        <v>0.34021960400000001</v>
      </c>
      <c r="BA32" s="9">
        <f>1/1000*'[1]48Imp'!AY$85</f>
        <v>0.28874693300000004</v>
      </c>
      <c r="BB32" s="9">
        <f>1/1000*'[1]48Imp'!AZ$85</f>
        <v>0</v>
      </c>
      <c r="BC32" s="10">
        <f>1/1000*'[1]48Imp'!BA$85</f>
        <v>0</v>
      </c>
      <c r="BD32" s="228"/>
    </row>
    <row r="33" spans="2:56">
      <c r="B33" s="5" t="s">
        <v>45</v>
      </c>
      <c r="C33" s="15">
        <f>1/$A$1*'[1]48Imp'!B$91</f>
        <v>0.40501207960000013</v>
      </c>
      <c r="D33" s="9">
        <f>1/$A$1*'[1]48Imp'!C$91</f>
        <v>0.3720916051999999</v>
      </c>
      <c r="E33" s="9">
        <f>1/$A$1*'[1]48Imp'!D$91</f>
        <v>0.42069629400000008</v>
      </c>
      <c r="F33" s="9">
        <f>1/$A$1*'[1]48Imp'!E$91</f>
        <v>0.48984464633333324</v>
      </c>
      <c r="G33" s="9">
        <f>1/$A$1*'[1]48Imp'!F$91</f>
        <v>0.5525272168999994</v>
      </c>
      <c r="H33" s="9">
        <f>1/$A$1*'[1]48Imp'!G$91</f>
        <v>0.57743362499999973</v>
      </c>
      <c r="I33" s="9">
        <f>1/$A$1*'[1]48Imp'!H$91</f>
        <v>0.58473679528571409</v>
      </c>
      <c r="J33" s="9">
        <f>1/$A$1*'[1]48Imp'!I$91</f>
        <v>0.51907016699999986</v>
      </c>
      <c r="K33" s="9">
        <f>1/$A$1*'[1]48Imp'!J$91</f>
        <v>0.48085808322142859</v>
      </c>
      <c r="L33" s="9">
        <f>1/$A$1*'[1]48Imp'!K$91</f>
        <v>0.35151077299999989</v>
      </c>
      <c r="M33" s="9">
        <f>1/$A$1*'[1]48Imp'!L$91</f>
        <v>0.43801202819999979</v>
      </c>
      <c r="N33" s="9">
        <f>1/$A$1*'[1]48Imp'!M$91</f>
        <v>0.47914079899999973</v>
      </c>
      <c r="O33" s="9">
        <f>1/$A$1*'[1]48Imp'!N$91</f>
        <v>0.49902022126666679</v>
      </c>
      <c r="P33" s="9">
        <f>1/$A$1*'[1]48Imp'!O$91</f>
        <v>0.48618465900000007</v>
      </c>
      <c r="Q33" s="9">
        <f>1/$A$1*'[1]48Imp'!P$91</f>
        <v>0.39491042199999993</v>
      </c>
      <c r="R33" s="9">
        <f>1/$A$1*'[1]48Imp'!Q$91</f>
        <v>0.45324698299999994</v>
      </c>
      <c r="S33" s="9">
        <f>1/$A$1*'[1]48Imp'!R$91</f>
        <v>0.48346283219999986</v>
      </c>
      <c r="T33" s="9">
        <f>1/$A$1*'[1]48Imp'!S$91</f>
        <v>0.47589907301000012</v>
      </c>
      <c r="U33" s="9">
        <f>1/$A$1*'[1]48Imp'!T$91</f>
        <v>0.47861573600000018</v>
      </c>
      <c r="V33" s="9">
        <f>1/$A$1*'[1]48Imp'!U$91</f>
        <v>0.44862735999999998</v>
      </c>
      <c r="W33" s="9">
        <f>1/$A$1*'[1]48Imp'!V$91</f>
        <v>0.4043692955</v>
      </c>
      <c r="X33" s="9">
        <f>1/$A$1*'[1]48Imp'!W$91</f>
        <v>0.49352432899999998</v>
      </c>
      <c r="Y33" s="9">
        <f>1/$A$1*'[1]48Imp'!X$91</f>
        <v>0.68667603709800018</v>
      </c>
      <c r="Z33" s="9">
        <f>1/$A$1*'[1]48Imp'!Y$91</f>
        <v>0.34207675776000007</v>
      </c>
      <c r="AA33" s="9">
        <f>1/$A$1*'[1]48Imp'!Z$91</f>
        <v>0</v>
      </c>
      <c r="AB33" s="10">
        <f>1/$A$1*'[1]48Imp'!AA$91</f>
        <v>0</v>
      </c>
      <c r="AC33" s="59"/>
      <c r="AD33" s="15">
        <f>1/1000*'[1]48Imp'!AB$91</f>
        <v>0.58540826999999984</v>
      </c>
      <c r="AE33" s="9">
        <f>1/1000*'[1]48Imp'!AC$91</f>
        <v>0.53806208799999977</v>
      </c>
      <c r="AF33" s="9">
        <f>1/1000*'[1]48Imp'!AD$91</f>
        <v>0.53815900000000005</v>
      </c>
      <c r="AG33" s="9">
        <f>1/1000*'[1]48Imp'!AE$91</f>
        <v>0.60441500000000004</v>
      </c>
      <c r="AH33" s="9">
        <f>1/1000*'[1]48Imp'!AF$91</f>
        <v>0.75680964899999992</v>
      </c>
      <c r="AI33" s="9">
        <f>1/1000*'[1]48Imp'!AG$91</f>
        <v>0.79089191099999989</v>
      </c>
      <c r="AJ33" s="9">
        <f>1/1000*'[1]48Imp'!AH$91</f>
        <v>0.89108778499999952</v>
      </c>
      <c r="AK33" s="9">
        <f>1/1000*'[1]48Imp'!AI$91</f>
        <v>0.91075765700000022</v>
      </c>
      <c r="AL33" s="9">
        <f>1/1000*'[1]48Imp'!AJ$91</f>
        <v>0.96030046599999996</v>
      </c>
      <c r="AM33" s="9">
        <f>1/1000*'[1]48Imp'!AK$91</f>
        <v>0.731138222</v>
      </c>
      <c r="AN33" s="9">
        <f>1/1000*'[1]48Imp'!AL$91</f>
        <v>0.77076007499999943</v>
      </c>
      <c r="AO33" s="9">
        <f>1/1000*'[1]48Imp'!AM$91</f>
        <v>0.87678581700000002</v>
      </c>
      <c r="AP33" s="9">
        <f>1/1000*'[1]48Imp'!AN$91</f>
        <v>0.86198324300000007</v>
      </c>
      <c r="AQ33" s="9">
        <f>1/1000*'[1]48Imp'!AO$91</f>
        <v>0.78108912200000002</v>
      </c>
      <c r="AR33" s="9">
        <f>1/1000*'[1]48Imp'!AP$91</f>
        <v>0.76929533299999997</v>
      </c>
      <c r="AS33" s="9">
        <f>1/1000*'[1]48Imp'!AQ$91</f>
        <v>0.83626597899999999</v>
      </c>
      <c r="AT33" s="9">
        <f>1/1000*'[1]48Imp'!AR$91</f>
        <v>0.79481990000000002</v>
      </c>
      <c r="AU33" s="9">
        <f>1/1000*'[1]48Imp'!AS$91</f>
        <v>0.83123759300000033</v>
      </c>
      <c r="AV33" s="9">
        <f>1/1000*'[1]48Imp'!AT$91</f>
        <v>0.90549656899999997</v>
      </c>
      <c r="AW33" s="9">
        <f>1/1000*'[1]48Imp'!AU$91</f>
        <v>0.92610762700000004</v>
      </c>
      <c r="AX33" s="9">
        <f>1/1000*'[1]48Imp'!AV$91</f>
        <v>0.82871383700000001</v>
      </c>
      <c r="AY33" s="9">
        <f>1/1000*'[1]48Imp'!AW$91</f>
        <v>1.024412557</v>
      </c>
      <c r="AZ33" s="9">
        <f>1/1000*'[1]48Imp'!AX$91</f>
        <v>1.380546337</v>
      </c>
      <c r="BA33" s="9">
        <f>1/1000*'[1]48Imp'!AY$91</f>
        <v>0.98555915399999994</v>
      </c>
      <c r="BB33" s="9">
        <f>1/1000*'[1]48Imp'!AZ$91</f>
        <v>0</v>
      </c>
      <c r="BC33" s="10">
        <f>1/1000*'[1]48Imp'!BA$91</f>
        <v>0</v>
      </c>
      <c r="BD33" s="228"/>
    </row>
    <row r="34" spans="2:56">
      <c r="B34" s="5" t="s">
        <v>54</v>
      </c>
      <c r="C34" s="17">
        <f>1/$A$1*'[1]48Imp'!B$114</f>
        <v>0.13238124679999999</v>
      </c>
      <c r="D34" s="12">
        <f>1/$A$1*'[1]48Imp'!C$114</f>
        <v>0.11899135340000004</v>
      </c>
      <c r="E34" s="12">
        <f>1/$A$1*'[1]48Imp'!D$114</f>
        <v>0.11950106600000003</v>
      </c>
      <c r="F34" s="12">
        <f>1/$A$1*'[1]48Imp'!E$114</f>
        <v>0.10445780066666667</v>
      </c>
      <c r="G34" s="12">
        <f>1/$A$1*'[1]48Imp'!F$114</f>
        <v>0.10706845650000003</v>
      </c>
      <c r="H34" s="12">
        <f>1/$A$1*'[1]48Imp'!G$114</f>
        <v>0.11704560140000003</v>
      </c>
      <c r="I34" s="12">
        <f>1/$A$1*'[1]48Imp'!H$114</f>
        <v>0.12962074214285718</v>
      </c>
      <c r="J34" s="12">
        <f>1/$A$1*'[1]48Imp'!I$114</f>
        <v>0.11192855019999993</v>
      </c>
      <c r="K34" s="12">
        <f>1/$A$1*'[1]48Imp'!J$114</f>
        <v>0.10138848657500001</v>
      </c>
      <c r="L34" s="12">
        <f>1/$A$1*'[1]48Imp'!K$114</f>
        <v>8.2696518800000077E-2</v>
      </c>
      <c r="M34" s="12">
        <f>1/$A$1*'[1]48Imp'!L$114</f>
        <v>8.8967670199999904E-2</v>
      </c>
      <c r="N34" s="12">
        <f>1/$A$1*'[1]48Imp'!M$114</f>
        <v>8.5768654E-2</v>
      </c>
      <c r="O34" s="12">
        <f>1/$A$1*'[1]48Imp'!N$114</f>
        <v>7.8527488399999956E-2</v>
      </c>
      <c r="P34" s="12">
        <f>1/$A$1*'[1]48Imp'!O$114</f>
        <v>8.7605914000000007E-2</v>
      </c>
      <c r="Q34" s="12">
        <f>1/$A$1*'[1]48Imp'!P$114</f>
        <v>7.2612322999999993E-2</v>
      </c>
      <c r="R34" s="12">
        <f>1/$A$1*'[1]48Imp'!Q$114</f>
        <v>9.3260831999999988E-2</v>
      </c>
      <c r="S34" s="12">
        <f>1/$A$1*'[1]48Imp'!R$114</f>
        <v>9.8077860799999972E-2</v>
      </c>
      <c r="T34" s="12">
        <f>1/$A$1*'[1]48Imp'!S$114</f>
        <v>9.9717930194000021E-2</v>
      </c>
      <c r="U34" s="12">
        <f>1/$A$1*'[1]48Imp'!T$114</f>
        <v>0.13867205599999996</v>
      </c>
      <c r="V34" s="12">
        <f>1/$A$1*'[1]48Imp'!U$114</f>
        <v>0.10566354999999999</v>
      </c>
      <c r="W34" s="12">
        <f>1/$A$1*'[1]48Imp'!V$114</f>
        <v>0.11353002349999999</v>
      </c>
      <c r="X34" s="12">
        <f>1/$A$1*'[1]48Imp'!W$114</f>
        <v>0.16344492399999999</v>
      </c>
      <c r="Y34" s="12">
        <f>1/$A$1*'[1]48Imp'!X$114</f>
        <v>0.27099498771714287</v>
      </c>
      <c r="Z34" s="12">
        <f>1/$A$1*'[1]48Imp'!Y$114</f>
        <v>9.6420400113000015E-2</v>
      </c>
      <c r="AA34" s="12">
        <f>1/$A$1*'[1]48Imp'!Z$114</f>
        <v>0</v>
      </c>
      <c r="AB34" s="33">
        <f>1/$A$1*'[1]48Imp'!AA$114</f>
        <v>0</v>
      </c>
      <c r="AC34" s="59"/>
      <c r="AD34" s="15">
        <f>1/1000*'[1]48Imp'!AB$114</f>
        <v>0.16184154800000009</v>
      </c>
      <c r="AE34" s="9">
        <f>1/1000*'[1]48Imp'!AC$114</f>
        <v>0.14367215999999997</v>
      </c>
      <c r="AF34" s="9">
        <f>1/1000*'[1]48Imp'!AD$114</f>
        <v>0.132687</v>
      </c>
      <c r="AG34" s="9">
        <f>1/1000*'[1]48Imp'!AE$114</f>
        <v>0.136267</v>
      </c>
      <c r="AH34" s="9">
        <f>1/1000*'[1]48Imp'!AF$114</f>
        <v>0.158289443</v>
      </c>
      <c r="AI34" s="9">
        <f>1/1000*'[1]48Imp'!AG$114</f>
        <v>0.17901726799999995</v>
      </c>
      <c r="AJ34" s="9">
        <f>1/1000*'[1]48Imp'!AH$114</f>
        <v>0.20161540699999997</v>
      </c>
      <c r="AK34" s="9">
        <f>1/1000*'[1]48Imp'!AI$114</f>
        <v>0.20962824299999988</v>
      </c>
      <c r="AL34" s="9">
        <f>1/1000*'[1]48Imp'!AJ$114</f>
        <v>0.215401078</v>
      </c>
      <c r="AM34" s="9">
        <f>1/1000*'[1]48Imp'!AK$114</f>
        <v>0.14320031999999996</v>
      </c>
      <c r="AN34" s="9">
        <f>1/1000*'[1]48Imp'!AL$114</f>
        <v>0.14780127699999995</v>
      </c>
      <c r="AO34" s="9">
        <f>1/1000*'[1]48Imp'!AM$114</f>
        <v>0.151310105</v>
      </c>
      <c r="AP34" s="9">
        <f>1/1000*'[1]48Imp'!AN$114</f>
        <v>0.15091071599999997</v>
      </c>
      <c r="AQ34" s="9">
        <f>1/1000*'[1]48Imp'!AO$114</f>
        <v>0.15207637099999999</v>
      </c>
      <c r="AR34" s="9">
        <f>1/1000*'[1]48Imp'!AP$114</f>
        <v>0.193389908</v>
      </c>
      <c r="AS34" s="9">
        <f>1/1000*'[1]48Imp'!AQ$114</f>
        <v>0.19037095000000001</v>
      </c>
      <c r="AT34" s="9">
        <f>1/1000*'[1]48Imp'!AR$114</f>
        <v>0.18809151199999999</v>
      </c>
      <c r="AU34" s="9">
        <f>1/1000*'[1]48Imp'!AS$114</f>
        <v>0.18887987000000006</v>
      </c>
      <c r="AV34" s="9">
        <f>1/1000*'[1]48Imp'!AT$114</f>
        <v>0.25703734999999989</v>
      </c>
      <c r="AW34" s="9">
        <f>1/1000*'[1]48Imp'!AU$114</f>
        <v>0.24096171799999999</v>
      </c>
      <c r="AX34" s="9">
        <f>1/1000*'[1]48Imp'!AV$114</f>
        <v>0.241301402</v>
      </c>
      <c r="AY34" s="9">
        <f>1/1000*'[1]48Imp'!AW$114</f>
        <v>0.34792956399999997</v>
      </c>
      <c r="AZ34" s="9">
        <f>1/1000*'[1]48Imp'!AX$114</f>
        <v>0.48095954299999999</v>
      </c>
      <c r="BA34" s="9">
        <f>1/1000*'[1]48Imp'!AY$114</f>
        <v>0.29467318000000003</v>
      </c>
      <c r="BB34" s="9">
        <f>1/1000*'[1]48Imp'!AZ$114</f>
        <v>0</v>
      </c>
      <c r="BC34" s="10">
        <f>1/1000*'[1]48Imp'!BA$114</f>
        <v>0</v>
      </c>
      <c r="BD34" s="228"/>
    </row>
    <row r="35" spans="2:56">
      <c r="B35" s="5" t="s">
        <v>91</v>
      </c>
      <c r="C35" s="17">
        <f>1/$A$1*'[1]48Imp'!B$160</f>
        <v>0.12841276719999997</v>
      </c>
      <c r="D35" s="12">
        <f>1/$A$1*'[1]48Imp'!C$160</f>
        <v>0.10946164999999992</v>
      </c>
      <c r="E35" s="12">
        <f>1/$A$1*'[1]48Imp'!D$160</f>
        <v>0.14361875400000002</v>
      </c>
      <c r="F35" s="12">
        <f>1/$A$1*'[1]48Imp'!E$160</f>
        <v>0.11262236633333331</v>
      </c>
      <c r="G35" s="12">
        <f>1/$A$1*'[1]48Imp'!F$160</f>
        <v>0.12145103020000006</v>
      </c>
      <c r="H35" s="12">
        <f>1/$A$1*'[1]48Imp'!G$160</f>
        <v>8.9767948199999975E-2</v>
      </c>
      <c r="I35" s="12">
        <f>1/$A$1*'[1]48Imp'!H$160</f>
        <v>9.4266981428571373E-2</v>
      </c>
      <c r="J35" s="12">
        <f>1/$A$1*'[1]48Imp'!I$160</f>
        <v>7.4570242200000039E-2</v>
      </c>
      <c r="K35" s="12">
        <f>1/$A$1*'[1]48Imp'!J$160</f>
        <v>6.6843048350000017E-2</v>
      </c>
      <c r="L35" s="12">
        <f>1/$A$1*'[1]48Imp'!K$160</f>
        <v>6.0789134200000011E-2</v>
      </c>
      <c r="M35" s="12">
        <f>1/$A$1*'[1]48Imp'!L$160</f>
        <v>7.5233373600000028E-2</v>
      </c>
      <c r="N35" s="12">
        <f>1/$A$1*'[1]48Imp'!M$160</f>
        <v>9.5938514599999955E-2</v>
      </c>
      <c r="O35" s="12">
        <f>1/$A$1*'[1]48Imp'!N$160</f>
        <v>0.10400866649999999</v>
      </c>
      <c r="P35" s="12">
        <f>1/$A$1*'[1]48Imp'!O$160</f>
        <v>0.11097322499999997</v>
      </c>
      <c r="Q35" s="12">
        <f>1/$A$1*'[1]48Imp'!P$160</f>
        <v>0.10163284099999999</v>
      </c>
      <c r="R35" s="12">
        <f>1/$A$1*'[1]48Imp'!Q$160</f>
        <v>0.11724620899999999</v>
      </c>
      <c r="S35" s="12">
        <f>1/$A$1*'[1]48Imp'!R$160</f>
        <v>0.10831812239999998</v>
      </c>
      <c r="T35" s="12">
        <f>1/$A$1*'[1]48Imp'!S$160</f>
        <v>0.109650367057</v>
      </c>
      <c r="U35" s="12">
        <f>1/$A$1*'[1]48Imp'!T$160</f>
        <v>0.125536709</v>
      </c>
      <c r="V35" s="12">
        <f>1/$A$1*'[1]48Imp'!U$160</f>
        <v>0.117885617</v>
      </c>
      <c r="W35" s="12">
        <f>1/$A$1*'[1]48Imp'!V$160</f>
        <v>0.10685727199999999</v>
      </c>
      <c r="X35" s="12">
        <f>1/$A$1*'[1]48Imp'!W$160</f>
        <v>0.12693101699999998</v>
      </c>
      <c r="Y35" s="12">
        <f>1/$A$1*'[1]48Imp'!X$160</f>
        <v>0.135492772362</v>
      </c>
      <c r="Z35" s="12">
        <f>1/$A$1*'[1]48Imp'!Y$160</f>
        <v>6.9527632827999994E-2</v>
      </c>
      <c r="AA35" s="12">
        <f>1/$A$1*'[1]48Imp'!Z$160</f>
        <v>0</v>
      </c>
      <c r="AB35" s="33">
        <f>1/$A$1*'[1]48Imp'!AA$160</f>
        <v>0</v>
      </c>
      <c r="AC35" s="25"/>
      <c r="AD35" s="17">
        <f>1/1000*'[1]48Imp'!AB$160</f>
        <v>0.11427777700000002</v>
      </c>
      <c r="AE35" s="12">
        <f>1/1000*'[1]48Imp'!AC$160</f>
        <v>0.10229538899999996</v>
      </c>
      <c r="AF35" s="12">
        <f>1/1000*'[1]48Imp'!AD$160</f>
        <v>0.11690400000000001</v>
      </c>
      <c r="AG35" s="12">
        <f>1/1000*'[1]48Imp'!AE$160</f>
        <v>0.12078399999999997</v>
      </c>
      <c r="AH35" s="12">
        <f>1/1000*'[1]48Imp'!AF$160</f>
        <v>0.125037966</v>
      </c>
      <c r="AI35" s="12">
        <f>1/1000*'[1]48Imp'!AG$160</f>
        <v>0.11363295600000001</v>
      </c>
      <c r="AJ35" s="12">
        <f>1/1000*'[1]48Imp'!AH$160</f>
        <v>0.11197358299999997</v>
      </c>
      <c r="AK35" s="12">
        <f>1/1000*'[1]48Imp'!AI$160</f>
        <v>9.8799014000000046E-2</v>
      </c>
      <c r="AL35" s="12">
        <f>1/1000*'[1]48Imp'!AJ$160</f>
        <v>8.4174282999999961E-2</v>
      </c>
      <c r="AM35" s="12">
        <f>1/1000*'[1]48Imp'!AK$160</f>
        <v>6.5966970999999985E-2</v>
      </c>
      <c r="AN35" s="12">
        <f>1/1000*'[1]48Imp'!AL$160</f>
        <v>7.2427913999999968E-2</v>
      </c>
      <c r="AO35" s="12">
        <f>1/1000*'[1]48Imp'!AM$160</f>
        <v>9.7962336999999997E-2</v>
      </c>
      <c r="AP35" s="12">
        <f>1/1000*'[1]48Imp'!AN$160</f>
        <v>9.1037247000000002E-2</v>
      </c>
      <c r="AQ35" s="12">
        <f>1/1000*'[1]48Imp'!AO$160</f>
        <v>9.3593523999999997E-2</v>
      </c>
      <c r="AR35" s="12">
        <f>1/1000*'[1]48Imp'!AP$160</f>
        <v>0.10268342599999999</v>
      </c>
      <c r="AS35" s="12">
        <f>1/1000*'[1]48Imp'!AQ$160</f>
        <v>0.11718026399999999</v>
      </c>
      <c r="AT35" s="12">
        <f>1/1000*'[1]48Imp'!AR$160</f>
        <v>0.103819149</v>
      </c>
      <c r="AU35" s="12">
        <f>1/1000*'[1]48Imp'!AS$160</f>
        <v>0.10863492700000002</v>
      </c>
      <c r="AV35" s="12">
        <f>1/1000*'[1]48Imp'!AT$160</f>
        <v>0.13112760599999998</v>
      </c>
      <c r="AW35" s="12">
        <f>1/1000*'[1]48Imp'!AU$160</f>
        <v>0.14049444800000002</v>
      </c>
      <c r="AX35" s="12">
        <f>1/1000*'[1]48Imp'!AV$160</f>
        <v>0.124214749</v>
      </c>
      <c r="AY35" s="12">
        <f>1/1000*'[1]48Imp'!AW$160</f>
        <v>0.153308589</v>
      </c>
      <c r="AZ35" s="12">
        <f>1/1000*'[1]48Imp'!AX$160</f>
        <v>0.21832592599999998</v>
      </c>
      <c r="BA35" s="12">
        <f>1/1000*'[1]48Imp'!AY$160</f>
        <v>0.14740535499999999</v>
      </c>
      <c r="BB35" s="12">
        <f>1/1000*'[1]48Imp'!AZ$160</f>
        <v>0</v>
      </c>
      <c r="BC35" s="33">
        <f>1/1000*'[1]48Imp'!BA$160</f>
        <v>0</v>
      </c>
      <c r="BD35" s="228"/>
    </row>
    <row r="36" spans="2:56">
      <c r="B36" s="18" t="s">
        <v>235</v>
      </c>
      <c r="C36" s="17">
        <f>1/$A$1*'[1]48Imp'!B$189</f>
        <v>1.1045699999999998E-3</v>
      </c>
      <c r="D36" s="12">
        <f>1/$A$1*'[1]48Imp'!C$189</f>
        <v>3.7230650000000002E-3</v>
      </c>
      <c r="E36" s="12">
        <f>1/$A$1*'[1]48Imp'!D$189</f>
        <v>3.9288310000000007E-2</v>
      </c>
      <c r="F36" s="12">
        <f>1/$A$1*'[1]48Imp'!E$189</f>
        <v>6.6035233999999998E-2</v>
      </c>
      <c r="G36" s="12">
        <f>1/$A$1*'[1]48Imp'!F$189</f>
        <v>9.6699483499999989E-2</v>
      </c>
      <c r="H36" s="12">
        <f>1/$A$1*'[1]48Imp'!G$189</f>
        <v>9.0799070999999953E-2</v>
      </c>
      <c r="I36" s="12">
        <f>1/$A$1*'[1]48Imp'!H$189</f>
        <v>0.10138742299999998</v>
      </c>
      <c r="J36" s="12">
        <f>1/$A$1*'[1]48Imp'!I$189</f>
        <v>0.10259409440000002</v>
      </c>
      <c r="K36" s="12">
        <f>1/$A$1*'[1]48Imp'!J$189</f>
        <v>9.3230737399999999E-2</v>
      </c>
      <c r="L36" s="12">
        <f>1/$A$1*'[1]48Imp'!K$189</f>
        <v>8.5553029799999972E-2</v>
      </c>
      <c r="M36" s="12">
        <f>1/$A$1*'[1]48Imp'!L$189</f>
        <v>0.13203442419999997</v>
      </c>
      <c r="N36" s="12">
        <f>1/$A$1*'[1]48Imp'!M$189</f>
        <v>0.14631834760000006</v>
      </c>
      <c r="O36" s="12">
        <f>1/$A$1*'[1]48Imp'!N$189</f>
        <v>0.142390075</v>
      </c>
      <c r="P36" s="12">
        <f>1/$A$1*'[1]48Imp'!O$189</f>
        <v>0.16327027899999999</v>
      </c>
      <c r="Q36" s="12">
        <f>1/$A$1*'[1]48Imp'!P$189</f>
        <v>0.15854339699999997</v>
      </c>
      <c r="R36" s="12">
        <f>1/$A$1*'[1]48Imp'!Q$189</f>
        <v>0.172068792</v>
      </c>
      <c r="S36" s="12">
        <f>1/$A$1*'[1]48Imp'!R$189</f>
        <v>0.14110223679999997</v>
      </c>
      <c r="T36" s="12">
        <f>1/$A$1*'[1]48Imp'!S$189</f>
        <v>0.11683258416300003</v>
      </c>
      <c r="U36" s="12">
        <f>1/$A$1*'[1]48Imp'!T$189</f>
        <v>0.13167124900000002</v>
      </c>
      <c r="V36" s="12">
        <f>1/$A$1*'[1]48Imp'!U$189</f>
        <v>0.124587585</v>
      </c>
      <c r="W36" s="12">
        <f>1/$A$1*'[1]48Imp'!V$189</f>
        <v>0.10316173399999999</v>
      </c>
      <c r="X36" s="12">
        <f>1/$A$1*'[1]48Imp'!W$189</f>
        <v>0.14553802699999999</v>
      </c>
      <c r="Y36" s="12">
        <f>1/$A$1*'[1]48Imp'!X$189</f>
        <v>0.15958706603599998</v>
      </c>
      <c r="Z36" s="12">
        <f>1/$A$1*'[1]48Imp'!Y$189</f>
        <v>5.0072988412999987E-2</v>
      </c>
      <c r="AA36" s="12">
        <f>1/$A$1*'[1]48Imp'!Z$189</f>
        <v>0</v>
      </c>
      <c r="AB36" s="33">
        <f>1/$A$1*'[1]48Imp'!AA$189</f>
        <v>0</v>
      </c>
      <c r="AC36" s="25"/>
      <c r="AD36" s="17">
        <f>1/1000*'[1]48Imp'!AB$189</f>
        <v>4.4812999999999998E-4</v>
      </c>
      <c r="AE36" s="12">
        <f>1/1000*'[1]48Imp'!AC$189</f>
        <v>2.3032029999999998E-3</v>
      </c>
      <c r="AF36" s="12">
        <f>1/1000*'[1]48Imp'!AD$189</f>
        <v>2.7987999999999999E-2</v>
      </c>
      <c r="AG36" s="12">
        <f>1/1000*'[1]48Imp'!AE$189</f>
        <v>4.5510999999999996E-2</v>
      </c>
      <c r="AH36" s="12">
        <f>1/1000*'[1]48Imp'!AF$189</f>
        <v>6.9187054999999997E-2</v>
      </c>
      <c r="AI36" s="12">
        <f>1/1000*'[1]48Imp'!AG$189</f>
        <v>7.3036490999999995E-2</v>
      </c>
      <c r="AJ36" s="12">
        <f>1/1000*'[1]48Imp'!AH$189</f>
        <v>8.8418470000000027E-2</v>
      </c>
      <c r="AK36" s="12">
        <f>1/1000*'[1]48Imp'!AI$189</f>
        <v>9.5015941999999978E-2</v>
      </c>
      <c r="AL36" s="12">
        <f>1/1000*'[1]48Imp'!AJ$189</f>
        <v>0.104964324</v>
      </c>
      <c r="AM36" s="12">
        <f>1/1000*'[1]48Imp'!AK$189</f>
        <v>9.113244500000002E-2</v>
      </c>
      <c r="AN36" s="12">
        <f>1/1000*'[1]48Imp'!AL$189</f>
        <v>0.14135166499999993</v>
      </c>
      <c r="AO36" s="12">
        <f>1/1000*'[1]48Imp'!AM$189</f>
        <v>0.158824883</v>
      </c>
      <c r="AP36" s="12">
        <f>1/1000*'[1]48Imp'!AN$189</f>
        <v>0.15013876199999998</v>
      </c>
      <c r="AQ36" s="12">
        <f>1/1000*'[1]48Imp'!AO$189</f>
        <v>0.16844627399999998</v>
      </c>
      <c r="AR36" s="12">
        <f>1/1000*'[1]48Imp'!AP$189</f>
        <v>0.17684745799999999</v>
      </c>
      <c r="AS36" s="12">
        <f>1/1000*'[1]48Imp'!AQ$189</f>
        <v>0.184004109</v>
      </c>
      <c r="AT36" s="12">
        <f>1/1000*'[1]48Imp'!AR$189</f>
        <v>0.149465023</v>
      </c>
      <c r="AU36" s="12">
        <f>1/1000*'[1]48Imp'!AS$189</f>
        <v>0.12318832399999999</v>
      </c>
      <c r="AV36" s="12">
        <f>1/1000*'[1]48Imp'!AT$189</f>
        <v>0.13692491400000004</v>
      </c>
      <c r="AW36" s="12">
        <f>1/1000*'[1]48Imp'!AU$189</f>
        <v>0.13488175799999999</v>
      </c>
      <c r="AX36" s="12">
        <f>1/1000*'[1]48Imp'!AV$189</f>
        <v>0.111865038</v>
      </c>
      <c r="AY36" s="12">
        <f>1/1000*'[1]48Imp'!AW$189</f>
        <v>0.16616013200000002</v>
      </c>
      <c r="AZ36" s="12">
        <f>1/1000*'[1]48Imp'!AX$189</f>
        <v>0.22863233599999999</v>
      </c>
      <c r="BA36" s="12">
        <f>1/1000*'[1]48Imp'!AY$189</f>
        <v>7.6008509000000002E-2</v>
      </c>
      <c r="BB36" s="12">
        <f>1/1000*'[1]48Imp'!AZ$189</f>
        <v>0</v>
      </c>
      <c r="BC36" s="33">
        <f>1/1000*'[1]48Imp'!BA$189</f>
        <v>0</v>
      </c>
      <c r="BD36" s="228"/>
    </row>
    <row r="37" spans="2:56">
      <c r="B37" s="5" t="s">
        <v>121</v>
      </c>
      <c r="C37" s="17">
        <f>1/$A$1*'[1]48Imp'!B$212</f>
        <v>5.1393904199999993E-2</v>
      </c>
      <c r="D37" s="12">
        <f>1/$A$1*'[1]48Imp'!C$212</f>
        <v>4.2831961400000007E-2</v>
      </c>
      <c r="E37" s="12">
        <f>1/$A$1*'[1]48Imp'!D$212</f>
        <v>3.6349101000000002E-2</v>
      </c>
      <c r="F37" s="12">
        <f>1/$A$1*'[1]48Imp'!E$212</f>
        <v>2.6236633666666665E-2</v>
      </c>
      <c r="G37" s="12">
        <f>1/$A$1*'[1]48Imp'!F$212</f>
        <v>4.8447999099999993E-2</v>
      </c>
      <c r="H37" s="12">
        <f>1/$A$1*'[1]48Imp'!G$212</f>
        <v>5.2070311199999976E-2</v>
      </c>
      <c r="I37" s="12">
        <f>1/$A$1*'[1]48Imp'!H$212</f>
        <v>7.0410645142857164E-2</v>
      </c>
      <c r="J37" s="12">
        <f>1/$A$1*'[1]48Imp'!I$212</f>
        <v>4.9780723999999998E-2</v>
      </c>
      <c r="K37" s="12">
        <f>1/$A$1*'[1]48Imp'!J$212</f>
        <v>4.9373183800000012E-2</v>
      </c>
      <c r="L37" s="12">
        <f>1/$A$1*'[1]48Imp'!K$212</f>
        <v>3.8949116799999975E-2</v>
      </c>
      <c r="M37" s="12">
        <f>1/$A$1*'[1]48Imp'!L$212</f>
        <v>6.0086227999999971E-2</v>
      </c>
      <c r="N37" s="12">
        <f>1/$A$1*'[1]48Imp'!M$212</f>
        <v>6.5790331600000015E-2</v>
      </c>
      <c r="O37" s="12">
        <f>1/$A$1*'[1]48Imp'!N$212</f>
        <v>6.8870810899999982E-2</v>
      </c>
      <c r="P37" s="12">
        <f>1/$A$1*'[1]48Imp'!O$212</f>
        <v>6.6255715999999992E-2</v>
      </c>
      <c r="Q37" s="12">
        <f>1/$A$1*'[1]48Imp'!P$212</f>
        <v>7.9868304000000001E-2</v>
      </c>
      <c r="R37" s="12">
        <f>1/$A$1*'[1]48Imp'!Q$212</f>
        <v>7.9643715000000004E-2</v>
      </c>
      <c r="S37" s="12">
        <f>1/$A$1*'[1]48Imp'!R$212</f>
        <v>8.9819660899999973E-2</v>
      </c>
      <c r="T37" s="12">
        <f>1/$A$1*'[1]48Imp'!S$212</f>
        <v>8.9522713478000032E-2</v>
      </c>
      <c r="U37" s="12">
        <f>1/$A$1*'[1]48Imp'!T$212</f>
        <v>0.11379370599999998</v>
      </c>
      <c r="V37" s="12">
        <f>1/$A$1*'[1]48Imp'!U$212</f>
        <v>8.4305100499999994E-2</v>
      </c>
      <c r="W37" s="12">
        <f>1/$A$1*'[1]48Imp'!V$212</f>
        <v>7.3763787999999997E-2</v>
      </c>
      <c r="X37" s="12">
        <f>1/$A$1*'[1]48Imp'!W$212</f>
        <v>8.7421838333333321E-2</v>
      </c>
      <c r="Y37" s="12">
        <f>1/$A$1*'[1]48Imp'!X$212</f>
        <v>0.10469218705299994</v>
      </c>
      <c r="Z37" s="12">
        <f>1/$A$1*'[1]48Imp'!Y$212</f>
        <v>4.2530540104000002E-2</v>
      </c>
      <c r="AA37" s="12">
        <f>1/$A$1*'[1]48Imp'!Z$212</f>
        <v>0</v>
      </c>
      <c r="AB37" s="33">
        <f>1/$A$1*'[1]48Imp'!AA$212</f>
        <v>0</v>
      </c>
      <c r="AC37" s="25"/>
      <c r="AD37" s="17">
        <f>1/1000*'[1]48Imp'!AB$212</f>
        <v>6.4458458999999996E-2</v>
      </c>
      <c r="AE37" s="12">
        <f>1/1000*'[1]48Imp'!AC$212</f>
        <v>5.4756197000000013E-2</v>
      </c>
      <c r="AF37" s="12">
        <f>1/1000*'[1]48Imp'!AD$212</f>
        <v>5.4876000000000008E-2</v>
      </c>
      <c r="AG37" s="12">
        <f>1/1000*'[1]48Imp'!AE$212</f>
        <v>4.1982999999999999E-2</v>
      </c>
      <c r="AH37" s="12">
        <f>1/1000*'[1]48Imp'!AF$212</f>
        <v>6.6960850999999988E-2</v>
      </c>
      <c r="AI37" s="12">
        <f>1/1000*'[1]48Imp'!AG$212</f>
        <v>7.2034357999999979E-2</v>
      </c>
      <c r="AJ37" s="12">
        <f>1/1000*'[1]48Imp'!AH$212</f>
        <v>8.5412233999999962E-2</v>
      </c>
      <c r="AK37" s="12">
        <f>1/1000*'[1]48Imp'!AI$212</f>
        <v>7.6946478999999998E-2</v>
      </c>
      <c r="AL37" s="12">
        <f>1/1000*'[1]48Imp'!AJ$212</f>
        <v>8.2658646999999974E-2</v>
      </c>
      <c r="AM37" s="12">
        <f>1/1000*'[1]48Imp'!AK$212</f>
        <v>6.4795343000000033E-2</v>
      </c>
      <c r="AN37" s="12">
        <f>1/1000*'[1]48Imp'!AL$212</f>
        <v>8.737714300000006E-2</v>
      </c>
      <c r="AO37" s="12">
        <f>1/1000*'[1]48Imp'!AM$212</f>
        <v>9.3928811000000001E-2</v>
      </c>
      <c r="AP37" s="12">
        <f>1/1000*'[1]48Imp'!AN$212</f>
        <v>0.104726603</v>
      </c>
      <c r="AQ37" s="12">
        <f>1/1000*'[1]48Imp'!AO$212</f>
        <v>9.7313935000000004E-2</v>
      </c>
      <c r="AR37" s="12">
        <f>1/1000*'[1]48Imp'!AP$212</f>
        <v>0.12987120600000002</v>
      </c>
      <c r="AS37" s="12">
        <f>1/1000*'[1]48Imp'!AQ$212</f>
        <v>0.12773994399999999</v>
      </c>
      <c r="AT37" s="12">
        <f>1/1000*'[1]48Imp'!AR$212</f>
        <v>0.131798835</v>
      </c>
      <c r="AU37" s="12">
        <f>1/1000*'[1]48Imp'!AS$212</f>
        <v>0.12543721800000004</v>
      </c>
      <c r="AV37" s="12">
        <f>1/1000*'[1]48Imp'!AT$212</f>
        <v>0.16173860400000015</v>
      </c>
      <c r="AW37" s="12">
        <f>1/1000*'[1]48Imp'!AU$212</f>
        <v>0.15385601800000001</v>
      </c>
      <c r="AX37" s="12">
        <f>1/1000*'[1]48Imp'!AV$212</f>
        <v>0.14635678899999999</v>
      </c>
      <c r="AY37" s="12">
        <f>1/1000*'[1]48Imp'!AW$212</f>
        <v>0.184796446</v>
      </c>
      <c r="AZ37" s="12">
        <f>1/1000*'[1]48Imp'!AX$212</f>
        <v>0.22580697599999999</v>
      </c>
      <c r="BA37" s="12">
        <f>1/1000*'[1]48Imp'!AY$212</f>
        <v>0.14612644899999999</v>
      </c>
      <c r="BB37" s="12">
        <f>1/1000*'[1]48Imp'!AZ$212</f>
        <v>0</v>
      </c>
      <c r="BC37" s="33">
        <f>1/1000*'[1]48Imp'!BA$212</f>
        <v>0</v>
      </c>
      <c r="BD37" s="228"/>
    </row>
    <row r="38" spans="2:56">
      <c r="B38" s="5" t="s">
        <v>55</v>
      </c>
      <c r="C38" s="17">
        <f>1/$A$1*'[1]48Imp'!B$225</f>
        <v>0.12839937840000001</v>
      </c>
      <c r="D38" s="12">
        <f>1/$A$1*'[1]48Imp'!C$225</f>
        <v>0.15161050699999992</v>
      </c>
      <c r="E38" s="12">
        <f>1/$A$1*'[1]48Imp'!D$225</f>
        <v>0.17518614599999999</v>
      </c>
      <c r="F38" s="12">
        <f>1/$A$1*'[1]48Imp'!E$225</f>
        <v>0.24421326133333329</v>
      </c>
      <c r="G38" s="12">
        <f>1/$A$1*'[1]48Imp'!F$225</f>
        <v>0.27327167890000009</v>
      </c>
      <c r="H38" s="12">
        <f>1/$A$1*'[1]48Imp'!G$225</f>
        <v>0.23037532480000003</v>
      </c>
      <c r="I38" s="12">
        <f>1/$A$1*'[1]48Imp'!H$225</f>
        <v>0.26906790000000025</v>
      </c>
      <c r="J38" s="12">
        <f>1/$A$1*'[1]48Imp'!I$225</f>
        <v>0.16836438599999995</v>
      </c>
      <c r="K38" s="12">
        <f>1/$A$1*'[1]48Imp'!J$225</f>
        <v>0.11873670334999997</v>
      </c>
      <c r="L38" s="12">
        <f>1/$A$1*'[1]48Imp'!K$225</f>
        <v>8.0334054500000002E-2</v>
      </c>
      <c r="M38" s="12">
        <f>1/$A$1*'[1]48Imp'!L$225</f>
        <v>0.12451595780000002</v>
      </c>
      <c r="N38" s="12">
        <f>1/$A$1*'[1]48Imp'!M$225</f>
        <v>0.11057056899999999</v>
      </c>
      <c r="O38" s="12">
        <f>1/$A$1*'[1]48Imp'!N$225</f>
        <v>9.2675259900000029E-2</v>
      </c>
      <c r="P38" s="12">
        <f>1/$A$1*'[1]48Imp'!O$225</f>
        <v>8.3998289999999948E-2</v>
      </c>
      <c r="Q38" s="12">
        <f>1/$A$1*'[1]48Imp'!P$225</f>
        <v>7.4710940000000003E-2</v>
      </c>
      <c r="R38" s="12">
        <f>1/$A$1*'[1]48Imp'!Q$225</f>
        <v>8.0488063999999998E-2</v>
      </c>
      <c r="S38" s="12">
        <f>1/$A$1*'[1]48Imp'!R$225</f>
        <v>0.20633898040000012</v>
      </c>
      <c r="T38" s="12">
        <f>1/$A$1*'[1]48Imp'!S$225</f>
        <v>0.300095207275</v>
      </c>
      <c r="U38" s="12">
        <f>1/$A$1*'[1]48Imp'!T$225</f>
        <v>0.29766137300000006</v>
      </c>
      <c r="V38" s="12">
        <f>1/$A$1*'[1]48Imp'!U$225</f>
        <v>0.31182890099999994</v>
      </c>
      <c r="W38" s="12">
        <f>1/$A$1*'[1]48Imp'!V$225</f>
        <v>0.33506447499999997</v>
      </c>
      <c r="X38" s="12">
        <f>1/$A$1*'[1]48Imp'!W$225</f>
        <v>0.3591459856</v>
      </c>
      <c r="Y38" s="12">
        <f>1/$A$1*'[1]48Imp'!X$225</f>
        <v>0.48503359589099992</v>
      </c>
      <c r="Z38" s="12">
        <f>1/$A$1*'[1]48Imp'!Y$225</f>
        <v>0.35095169150600003</v>
      </c>
      <c r="AA38" s="12">
        <f>1/$A$1*'[1]48Imp'!Z$225</f>
        <v>0</v>
      </c>
      <c r="AB38" s="33">
        <f>1/$A$1*'[1]48Imp'!AA$225</f>
        <v>0</v>
      </c>
      <c r="AC38" s="59"/>
      <c r="AD38" s="15">
        <f>1/1000*'[1]48Imp'!AB$225</f>
        <v>0.13340467900000005</v>
      </c>
      <c r="AE38" s="9">
        <f>1/1000*'[1]48Imp'!AC$225</f>
        <v>0.134160054</v>
      </c>
      <c r="AF38" s="9">
        <f>1/1000*'[1]48Imp'!AD$225</f>
        <v>0.14605499999999996</v>
      </c>
      <c r="AG38" s="9">
        <f>1/1000*'[1]48Imp'!AE$225</f>
        <v>0.17919200000000002</v>
      </c>
      <c r="AH38" s="9">
        <f>1/1000*'[1]48Imp'!AF$225</f>
        <v>0.191806856</v>
      </c>
      <c r="AI38" s="9">
        <f>1/1000*'[1]48Imp'!AG$225</f>
        <v>0.18153752599999989</v>
      </c>
      <c r="AJ38" s="9">
        <f>1/1000*'[1]48Imp'!AH$225</f>
        <v>0.227993588</v>
      </c>
      <c r="AK38" s="9">
        <f>1/1000*'[1]48Imp'!AI$225</f>
        <v>0.15476642899999998</v>
      </c>
      <c r="AL38" s="9">
        <f>1/1000*'[1]48Imp'!AJ$225</f>
        <v>0.12722991599999997</v>
      </c>
      <c r="AM38" s="9">
        <f>1/1000*'[1]48Imp'!AK$225</f>
        <v>8.9703182000000034E-2</v>
      </c>
      <c r="AN38" s="9">
        <f>1/1000*'[1]48Imp'!AL$225</f>
        <v>0.11987214999999996</v>
      </c>
      <c r="AO38" s="9">
        <f>1/1000*'[1]48Imp'!AM$225</f>
        <v>0.122851604</v>
      </c>
      <c r="AP38" s="9">
        <f>1/1000*'[1]48Imp'!AN$225</f>
        <v>0.109635145</v>
      </c>
      <c r="AQ38" s="9">
        <f>1/1000*'[1]48Imp'!AO$225</f>
        <v>0.106789647</v>
      </c>
      <c r="AR38" s="9">
        <f>1/1000*'[1]48Imp'!AP$225</f>
        <v>0.112745055</v>
      </c>
      <c r="AS38" s="9">
        <f>1/1000*'[1]48Imp'!AQ$225</f>
        <v>0.134365401</v>
      </c>
      <c r="AT38" s="9">
        <f>1/1000*'[1]48Imp'!AR$225</f>
        <v>0.20832372400000002</v>
      </c>
      <c r="AU38" s="9">
        <f>1/1000*'[1]48Imp'!AS$225</f>
        <v>0.27706237799999978</v>
      </c>
      <c r="AV38" s="9">
        <f>1/1000*'[1]48Imp'!AT$225</f>
        <v>0.29010505899999983</v>
      </c>
      <c r="AW38" s="9">
        <f>1/1000*'[1]48Imp'!AU$225</f>
        <v>0.32277706100000003</v>
      </c>
      <c r="AX38" s="9">
        <f>1/1000*'[1]48Imp'!AV$225</f>
        <v>0.35860824600000002</v>
      </c>
      <c r="AY38" s="9">
        <f>1/1000*'[1]48Imp'!AW$225</f>
        <v>0.39248626800000003</v>
      </c>
      <c r="AZ38" s="9">
        <f>1/1000*'[1]48Imp'!AX$225</f>
        <v>0.61281771400000007</v>
      </c>
      <c r="BA38" s="9">
        <f>1/1000*'[1]48Imp'!AY$225</f>
        <v>0.49468815599999999</v>
      </c>
      <c r="BB38" s="9">
        <f>1/1000*'[1]48Imp'!AZ$225</f>
        <v>0</v>
      </c>
      <c r="BC38" s="10">
        <f>1/1000*'[1]48Imp'!BA$225</f>
        <v>0</v>
      </c>
      <c r="BD38" s="228"/>
    </row>
    <row r="39" spans="2:56">
      <c r="B39" s="5" t="s">
        <v>122</v>
      </c>
      <c r="C39" s="17">
        <f>1/$A$1*'[1]48Imp'!B$246</f>
        <v>0.14681271760000009</v>
      </c>
      <c r="D39" s="12">
        <f>1/$A$1*'[1]48Imp'!C$246</f>
        <v>0.13156209200000002</v>
      </c>
      <c r="E39" s="12">
        <f>1/$A$1*'[1]48Imp'!D$246</f>
        <v>0.11187251099999997</v>
      </c>
      <c r="F39" s="12">
        <f>1/$A$1*'[1]48Imp'!E$246</f>
        <v>0.12212550999999999</v>
      </c>
      <c r="G39" s="12">
        <f>1/$A$1*'[1]48Imp'!F$246</f>
        <v>0.11883342199999998</v>
      </c>
      <c r="H39" s="12">
        <f>1/$A$1*'[1]48Imp'!G$246</f>
        <v>0.12810729360000003</v>
      </c>
      <c r="I39" s="12">
        <f>1/$A$1*'[1]48Imp'!H$246</f>
        <v>8.2301691714285724E-2</v>
      </c>
      <c r="J39" s="12">
        <f>1/$A$1*'[1]48Imp'!I$246</f>
        <v>6.5706659800000011E-2</v>
      </c>
      <c r="K39" s="12">
        <f>1/$A$1*'[1]48Imp'!J$246</f>
        <v>8.1587552867857072E-2</v>
      </c>
      <c r="L39" s="12">
        <f>1/$A$1*'[1]48Imp'!K$246</f>
        <v>5.2456534100000014E-2</v>
      </c>
      <c r="M39" s="12">
        <f>1/$A$1*'[1]48Imp'!L$246</f>
        <v>6.3233612599999989E-2</v>
      </c>
      <c r="N39" s="12">
        <f>1/$A$1*'[1]48Imp'!M$246</f>
        <v>6.5261817999999985E-2</v>
      </c>
      <c r="O39" s="12">
        <f>1/$A$1*'[1]48Imp'!N$246</f>
        <v>6.1070540799999962E-2</v>
      </c>
      <c r="P39" s="12">
        <f>1/$A$1*'[1]48Imp'!O$246</f>
        <v>5.3287015999999965E-2</v>
      </c>
      <c r="Q39" s="12">
        <f>1/$A$1*'[1]48Imp'!P$246</f>
        <v>5.1455586999999997E-2</v>
      </c>
      <c r="R39" s="12">
        <f>1/$A$1*'[1]48Imp'!Q$246</f>
        <v>6.9399241999999986E-2</v>
      </c>
      <c r="S39" s="12">
        <f>1/$A$1*'[1]48Imp'!R$246</f>
        <v>7.7594865000000027E-2</v>
      </c>
      <c r="T39" s="12">
        <f>1/$A$1*'[1]48Imp'!S$246</f>
        <v>8.0252976052999997E-2</v>
      </c>
      <c r="U39" s="12">
        <f>1/$A$1*'[1]48Imp'!T$246</f>
        <v>9.5804676000000033E-2</v>
      </c>
      <c r="V39" s="12">
        <f>1/$A$1*'[1]48Imp'!U$246</f>
        <v>8.485604749999999E-2</v>
      </c>
      <c r="W39" s="12">
        <f>1/$A$1*'[1]48Imp'!V$246</f>
        <v>6.4655525999999991E-2</v>
      </c>
      <c r="X39" s="12">
        <f>1/$A$1*'[1]48Imp'!W$246</f>
        <v>7.5459678999999988E-2</v>
      </c>
      <c r="Y39" s="12">
        <f>1/$A$1*'[1]48Imp'!X$246</f>
        <v>0.13174150729257139</v>
      </c>
      <c r="Z39" s="12">
        <f>1/$A$1*'[1]48Imp'!Y$246</f>
        <v>4.7555183362999999E-2</v>
      </c>
      <c r="AA39" s="12">
        <f>1/$A$1*'[1]48Imp'!Z$246</f>
        <v>0</v>
      </c>
      <c r="AB39" s="33">
        <f>1/$A$1*'[1]48Imp'!AA$246</f>
        <v>0</v>
      </c>
      <c r="AC39" s="59"/>
      <c r="AD39" s="15">
        <f>1/1000*'[1]48Imp'!AB$246</f>
        <v>0.36435415100000024</v>
      </c>
      <c r="AE39" s="9">
        <f>1/1000*'[1]48Imp'!AC$246</f>
        <v>0.32507104499999989</v>
      </c>
      <c r="AF39" s="9">
        <f>1/1000*'[1]48Imp'!AD$246</f>
        <v>0.27398699999999998</v>
      </c>
      <c r="AG39" s="9">
        <f>1/1000*'[1]48Imp'!AE$246</f>
        <v>0.27587</v>
      </c>
      <c r="AH39" s="9">
        <f>1/1000*'[1]48Imp'!AF$246</f>
        <v>0.27291778099999997</v>
      </c>
      <c r="AI39" s="9">
        <f>1/1000*'[1]48Imp'!AG$246</f>
        <v>0.30078802800000015</v>
      </c>
      <c r="AJ39" s="9">
        <f>1/1000*'[1]48Imp'!AH$246</f>
        <v>0.22570561200000003</v>
      </c>
      <c r="AK39" s="9">
        <f>1/1000*'[1]48Imp'!AI$246</f>
        <v>0.22804482599999995</v>
      </c>
      <c r="AL39" s="9">
        <f>1/1000*'[1]48Imp'!AJ$246</f>
        <v>0.23415708200000002</v>
      </c>
      <c r="AM39" s="9">
        <f>1/1000*'[1]48Imp'!AK$246</f>
        <v>0.16077980299999994</v>
      </c>
      <c r="AN39" s="9">
        <f>1/1000*'[1]48Imp'!AL$246</f>
        <v>0.19325867799999993</v>
      </c>
      <c r="AO39" s="9">
        <f>1/1000*'[1]48Imp'!AM$246</f>
        <v>0.23237473899999997</v>
      </c>
      <c r="AP39" s="9">
        <f>1/1000*'[1]48Imp'!AN$246</f>
        <v>0.23346124799999998</v>
      </c>
      <c r="AQ39" s="9">
        <f>1/1000*'[1]48Imp'!AO$246</f>
        <v>0.22925409399999999</v>
      </c>
      <c r="AR39" s="9">
        <f>1/1000*'[1]48Imp'!AP$246</f>
        <v>0.25600958800000001</v>
      </c>
      <c r="AS39" s="9">
        <f>1/1000*'[1]48Imp'!AQ$246</f>
        <v>0.27012526099999995</v>
      </c>
      <c r="AT39" s="9">
        <f>1/1000*'[1]48Imp'!AR$246</f>
        <v>0.24827343099999999</v>
      </c>
      <c r="AU39" s="9">
        <f>1/1000*'[1]48Imp'!AS$246</f>
        <v>0.25973396599999998</v>
      </c>
      <c r="AV39" s="9">
        <f>1/1000*'[1]48Imp'!AT$246</f>
        <v>0.29495261100000009</v>
      </c>
      <c r="AW39" s="9">
        <f>1/1000*'[1]48Imp'!AU$246</f>
        <v>0.305941091</v>
      </c>
      <c r="AX39" s="9">
        <f>1/1000*'[1]48Imp'!AV$246</f>
        <v>0.28744925399999999</v>
      </c>
      <c r="AY39" s="9">
        <f>1/1000*'[1]48Imp'!AW$246</f>
        <v>0.30206426199999997</v>
      </c>
      <c r="AZ39" s="9">
        <f>1/1000*'[1]48Imp'!AX$246</f>
        <v>0.37233917900000002</v>
      </c>
      <c r="BA39" s="9">
        <f>1/1000*'[1]48Imp'!AY$246</f>
        <v>0.28929776399999996</v>
      </c>
      <c r="BB39" s="9">
        <f>1/1000*'[1]48Imp'!AZ$246</f>
        <v>0</v>
      </c>
      <c r="BC39" s="10">
        <f>1/1000*'[1]48Imp'!BA$246</f>
        <v>0</v>
      </c>
      <c r="BD39" s="228"/>
    </row>
    <row r="40" spans="2:56">
      <c r="B40" s="8" t="s">
        <v>24</v>
      </c>
      <c r="C40" s="41">
        <f t="shared" ref="C40:AB40" si="4">C28-SUM(C29:C39)</f>
        <v>1.2384360399999572E-2</v>
      </c>
      <c r="D40" s="42">
        <f t="shared" si="4"/>
        <v>1.526914200000018E-2</v>
      </c>
      <c r="E40" s="42">
        <f t="shared" si="4"/>
        <v>1.9443019999999311E-2</v>
      </c>
      <c r="F40" s="42">
        <f t="shared" si="4"/>
        <v>1.9329308999999295E-2</v>
      </c>
      <c r="G40" s="42">
        <f t="shared" si="4"/>
        <v>2.3994111500000415E-2</v>
      </c>
      <c r="H40" s="42">
        <f t="shared" si="4"/>
        <v>2.4350570399999771E-2</v>
      </c>
      <c r="I40" s="42">
        <f t="shared" si="4"/>
        <v>2.5356813428571101E-2</v>
      </c>
      <c r="J40" s="42">
        <f t="shared" si="4"/>
        <v>2.4256834199999133E-2</v>
      </c>
      <c r="K40" s="42">
        <f t="shared" si="4"/>
        <v>1.9779349089284803E-2</v>
      </c>
      <c r="L40" s="42">
        <f t="shared" si="4"/>
        <v>1.8123008199999902E-2</v>
      </c>
      <c r="M40" s="42">
        <f t="shared" si="4"/>
        <v>1.4248676299999374E-2</v>
      </c>
      <c r="N40" s="42">
        <f t="shared" si="4"/>
        <v>1.7258804800000416E-2</v>
      </c>
      <c r="O40" s="42">
        <f t="shared" si="4"/>
        <v>1.4878029300000151E-2</v>
      </c>
      <c r="P40" s="42">
        <f t="shared" si="4"/>
        <v>2.0589585999999827E-2</v>
      </c>
      <c r="Q40" s="42">
        <f t="shared" si="4"/>
        <v>2.0389173999999066E-2</v>
      </c>
      <c r="R40" s="42">
        <f t="shared" si="4"/>
        <v>2.6574360000000574E-2</v>
      </c>
      <c r="S40" s="42">
        <f t="shared" si="4"/>
        <v>3.0812587799999847E-2</v>
      </c>
      <c r="T40" s="42">
        <f t="shared" si="4"/>
        <v>4.4575618109000015E-2</v>
      </c>
      <c r="U40" s="42">
        <f t="shared" si="4"/>
        <v>4.9263417000000587E-2</v>
      </c>
      <c r="V40" s="42">
        <f t="shared" si="4"/>
        <v>5.2830769599999883E-2</v>
      </c>
      <c r="W40" s="42">
        <f t="shared" si="4"/>
        <v>5.2036318999999942E-2</v>
      </c>
      <c r="X40" s="42">
        <f t="shared" si="4"/>
        <v>6.0247981499999881E-2</v>
      </c>
      <c r="Y40" s="42">
        <f t="shared" si="4"/>
        <v>8.3874667003001058E-2</v>
      </c>
      <c r="Z40" s="42">
        <f t="shared" si="4"/>
        <v>4.5534804852667143E-2</v>
      </c>
      <c r="AA40" s="42">
        <f t="shared" si="4"/>
        <v>0</v>
      </c>
      <c r="AB40" s="43">
        <f t="shared" si="4"/>
        <v>0</v>
      </c>
      <c r="AC40" s="89"/>
      <c r="AD40" s="41">
        <f t="shared" ref="AD40:BC40" si="5">AD28-SUM(AD29:AD39)</f>
        <v>2.1799368999999569E-2</v>
      </c>
      <c r="AE40" s="42">
        <f t="shared" si="5"/>
        <v>2.3277592999999097E-2</v>
      </c>
      <c r="AF40" s="42">
        <f t="shared" si="5"/>
        <v>2.869900000000003E-2</v>
      </c>
      <c r="AG40" s="42">
        <f t="shared" si="5"/>
        <v>3.1280000000000641E-2</v>
      </c>
      <c r="AH40" s="42">
        <f t="shared" si="5"/>
        <v>4.1939188000000627E-2</v>
      </c>
      <c r="AI40" s="42">
        <f t="shared" si="5"/>
        <v>4.3470397000000105E-2</v>
      </c>
      <c r="AJ40" s="42">
        <f t="shared" si="5"/>
        <v>4.4302350000000157E-2</v>
      </c>
      <c r="AK40" s="42">
        <f t="shared" si="5"/>
        <v>5.0048590999999476E-2</v>
      </c>
      <c r="AL40" s="42">
        <f t="shared" si="5"/>
        <v>4.2644359999998382E-2</v>
      </c>
      <c r="AM40" s="42">
        <f t="shared" si="5"/>
        <v>4.7611594000000146E-2</v>
      </c>
      <c r="AN40" s="42">
        <f t="shared" si="5"/>
        <v>4.0982037000000915E-2</v>
      </c>
      <c r="AO40" s="42">
        <f t="shared" si="5"/>
        <v>5.4815397000000488E-2</v>
      </c>
      <c r="AP40" s="42">
        <f t="shared" si="5"/>
        <v>5.1261039000001674E-2</v>
      </c>
      <c r="AQ40" s="42">
        <f t="shared" si="5"/>
        <v>5.7722575000000997E-2</v>
      </c>
      <c r="AR40" s="42">
        <f t="shared" si="5"/>
        <v>6.8951542000000199E-2</v>
      </c>
      <c r="AS40" s="42">
        <f t="shared" si="5"/>
        <v>7.3913918000000134E-2</v>
      </c>
      <c r="AT40" s="42">
        <f t="shared" si="5"/>
        <v>8.552543200000029E-2</v>
      </c>
      <c r="AU40" s="42">
        <f t="shared" si="5"/>
        <v>9.4706124000000003E-2</v>
      </c>
      <c r="AV40" s="42">
        <f t="shared" si="5"/>
        <v>0.12337386600000011</v>
      </c>
      <c r="AW40" s="42">
        <f t="shared" si="5"/>
        <v>0.14362281500000096</v>
      </c>
      <c r="AX40" s="42">
        <f t="shared" si="5"/>
        <v>0.14548717099999964</v>
      </c>
      <c r="AY40" s="42">
        <f t="shared" si="5"/>
        <v>0.17519306899999965</v>
      </c>
      <c r="AZ40" s="42">
        <f t="shared" si="5"/>
        <v>0.21603687699999963</v>
      </c>
      <c r="BA40" s="42">
        <f t="shared" si="5"/>
        <v>0.18931857599999935</v>
      </c>
      <c r="BB40" s="42">
        <f t="shared" si="5"/>
        <v>0</v>
      </c>
      <c r="BC40" s="43">
        <f t="shared" si="5"/>
        <v>0</v>
      </c>
      <c r="BD40" s="228"/>
    </row>
    <row r="41" spans="2:56" ht="20" customHeight="1">
      <c r="B41" s="47" t="s">
        <v>34</v>
      </c>
      <c r="C41" s="126">
        <f>1/$A$1*'[1]48Imp'!B$194</f>
        <v>3.6496942600000006E-2</v>
      </c>
      <c r="D41" s="221">
        <f>1/$A$1*'[1]48Imp'!C$194</f>
        <v>4.2162736999999985E-2</v>
      </c>
      <c r="E41" s="221">
        <f>1/$A$1*'[1]48Imp'!D$194</f>
        <v>3.3313480999999999E-2</v>
      </c>
      <c r="F41" s="221">
        <f>1/$A$1*'[1]48Imp'!E$194</f>
        <v>1.2820665999999998E-2</v>
      </c>
      <c r="G41" s="221">
        <f>1/$A$1*'[1]48Imp'!F$194</f>
        <v>1.0828069899999999E-2</v>
      </c>
      <c r="H41" s="221">
        <f>1/$A$1*'[1]48Imp'!G$194</f>
        <v>5.6239040000000007E-3</v>
      </c>
      <c r="I41" s="221">
        <f>1/$A$1*'[1]48Imp'!H$194</f>
        <v>1.3412358571428568E-3</v>
      </c>
      <c r="J41" s="221">
        <f>1/$A$1*'[1]48Imp'!I$194</f>
        <v>1.5090397999999994E-3</v>
      </c>
      <c r="K41" s="221">
        <f>1/$A$1*'[1]48Imp'!J$194</f>
        <v>6.5944099999999987E-4</v>
      </c>
      <c r="L41" s="221">
        <f>1/$A$1*'[1]48Imp'!K$194</f>
        <v>2.9761448000000003E-3</v>
      </c>
      <c r="M41" s="221">
        <f>1/$A$1*'[1]48Imp'!L$194</f>
        <v>1.257981E-3</v>
      </c>
      <c r="N41" s="221">
        <f>1/$A$1*'[1]48Imp'!M$194</f>
        <v>1.644758E-4</v>
      </c>
      <c r="O41" s="221">
        <f>1/$A$1*'[1]48Imp'!N$194</f>
        <v>6.2949719999999987E-4</v>
      </c>
      <c r="P41" s="221">
        <f>1/$A$1*'[1]48Imp'!O$194</f>
        <v>9.9830699999999993E-4</v>
      </c>
      <c r="Q41" s="221">
        <f>1/$A$1*'[1]48Imp'!P$194</f>
        <v>3.449344E-3</v>
      </c>
      <c r="R41" s="221">
        <f>1/$A$1*'[1]48Imp'!Q$194</f>
        <v>4.7703539999999992E-3</v>
      </c>
      <c r="S41" s="221">
        <f>1/$A$1*'[1]48Imp'!R$194</f>
        <v>4.6699400000000014E-4</v>
      </c>
      <c r="T41" s="221">
        <f>1/$A$1*'[1]48Imp'!S$194</f>
        <v>2.7797895479999995E-3</v>
      </c>
      <c r="U41" s="221">
        <f>1/$A$1*'[1]48Imp'!T$194</f>
        <v>3.2688029999999998E-3</v>
      </c>
      <c r="V41" s="221">
        <f>1/$A$1*'[1]48Imp'!U$194</f>
        <v>6.3724859999999993E-3</v>
      </c>
      <c r="W41" s="221">
        <f>1/$A$1*'[1]48Imp'!V$194</f>
        <v>3.3989249999999997E-3</v>
      </c>
      <c r="X41" s="221">
        <f>1/$A$1*'[1]48Imp'!W$194</f>
        <v>1.2609270999999998E-2</v>
      </c>
      <c r="Y41" s="221">
        <f>1/$A$1*'[1]48Imp'!X$194</f>
        <v>4.5468312520000002E-3</v>
      </c>
      <c r="Z41" s="221">
        <f>1/$A$1*'[1]48Imp'!Y$194</f>
        <v>4.4499999999999997E-7</v>
      </c>
      <c r="AA41" s="221">
        <f>1/$A$1*'[1]48Imp'!Z$194</f>
        <v>0</v>
      </c>
      <c r="AB41" s="208">
        <f>1/$A$1*'[1]48Imp'!AA$194</f>
        <v>0</v>
      </c>
      <c r="AC41" s="70"/>
      <c r="AD41" s="126">
        <f>1/1000*'[1]48Imp'!AB$194</f>
        <v>1.8076856000000002E-2</v>
      </c>
      <c r="AE41" s="221">
        <f>1/1000*'[1]48Imp'!AC$194</f>
        <v>1.6993998E-2</v>
      </c>
      <c r="AF41" s="221">
        <f>1/1000*'[1]48Imp'!AD$194</f>
        <v>1.2575999999999999E-2</v>
      </c>
      <c r="AG41" s="221">
        <f>1/1000*'[1]48Imp'!AE$194</f>
        <v>4.7390000000000002E-3</v>
      </c>
      <c r="AH41" s="221">
        <f>1/1000*'[1]48Imp'!AF$194</f>
        <v>4.549722E-3</v>
      </c>
      <c r="AI41" s="221">
        <f>1/1000*'[1]48Imp'!AG$194</f>
        <v>3.2294250000000002E-3</v>
      </c>
      <c r="AJ41" s="221">
        <f>1/1000*'[1]48Imp'!AH$194</f>
        <v>1.2811230000000003E-3</v>
      </c>
      <c r="AK41" s="221">
        <f>1/1000*'[1]48Imp'!AI$194</f>
        <v>1.8220999999999997E-3</v>
      </c>
      <c r="AL41" s="221">
        <f>1/1000*'[1]48Imp'!AJ$194</f>
        <v>1.3239049999999998E-3</v>
      </c>
      <c r="AM41" s="221">
        <f>1/1000*'[1]48Imp'!AK$194</f>
        <v>1.9252579999999998E-3</v>
      </c>
      <c r="AN41" s="221">
        <f>1/1000*'[1]48Imp'!AL$194</f>
        <v>1.1137289999999999E-3</v>
      </c>
      <c r="AO41" s="221">
        <f>1/1000*'[1]48Imp'!AM$194</f>
        <v>3.2134699999999998E-4</v>
      </c>
      <c r="AP41" s="221">
        <f>1/1000*'[1]48Imp'!AN$194</f>
        <v>7.5338799999999991E-4</v>
      </c>
      <c r="AQ41" s="221">
        <f>1/1000*'[1]48Imp'!AO$194</f>
        <v>8.1826800000000003E-4</v>
      </c>
      <c r="AR41" s="221">
        <f>1/1000*'[1]48Imp'!AP$194</f>
        <v>3.2153719999999998E-3</v>
      </c>
      <c r="AS41" s="221">
        <f>1/1000*'[1]48Imp'!AQ$194</f>
        <v>4.7943330000000004E-3</v>
      </c>
      <c r="AT41" s="221">
        <f>1/1000*'[1]48Imp'!AR$194</f>
        <v>8.0476300000000001E-4</v>
      </c>
      <c r="AU41" s="221">
        <f>1/1000*'[1]48Imp'!AS$194</f>
        <v>2.6832390000000005E-3</v>
      </c>
      <c r="AV41" s="221">
        <f>1/1000*'[1]48Imp'!AT$194</f>
        <v>3.1523140000000002E-3</v>
      </c>
      <c r="AW41" s="221">
        <f>1/1000*'[1]48Imp'!AU$194</f>
        <v>6.8093889999999999E-3</v>
      </c>
      <c r="AX41" s="221">
        <f>1/1000*'[1]48Imp'!AV$194</f>
        <v>3.2626260000000002E-3</v>
      </c>
      <c r="AY41" s="221">
        <f>1/1000*'[1]48Imp'!AW$194</f>
        <v>1.2930513999999999E-2</v>
      </c>
      <c r="AZ41" s="221">
        <f>1/1000*'[1]48Imp'!AX$194</f>
        <v>4.7913249999999999E-3</v>
      </c>
      <c r="BA41" s="221">
        <f>1/1000*'[1]48Imp'!AY$194</f>
        <v>4.4170000000000002E-6</v>
      </c>
      <c r="BB41" s="221">
        <f>1/1000*'[1]48Imp'!AZ$194</f>
        <v>0</v>
      </c>
      <c r="BC41" s="208">
        <f>1/1000*'[1]48Imp'!BA$194</f>
        <v>0</v>
      </c>
      <c r="BD41" s="228"/>
    </row>
    <row r="42" spans="2:56" ht="20" customHeight="1">
      <c r="B42" s="20" t="s">
        <v>73</v>
      </c>
      <c r="C42" s="154">
        <f>C7-SUM(C8,C9,C17,C28,C41)</f>
        <v>0.2639931761999863</v>
      </c>
      <c r="D42" s="155">
        <f>D7-SUM(D8,D9,D17,D28,D41)</f>
        <v>0.24495370919999582</v>
      </c>
      <c r="E42" s="155">
        <f>E7-SUM(E8,E9,E17,E28,E41)</f>
        <v>0.29485726499999787</v>
      </c>
      <c r="F42" s="155">
        <f>F7-SUM(F8,F9,F17,F28,F41)</f>
        <v>0.28028619766667173</v>
      </c>
      <c r="G42" s="155">
        <f>G7-SUM(G8,G9,G17,G28,G41)</f>
        <v>0.31334489149999278</v>
      </c>
      <c r="H42" s="155">
        <f>H7-SUM(H8,H9,H17,H28,H41)</f>
        <v>0.29109406579999941</v>
      </c>
      <c r="I42" s="155">
        <f>I7-SUM(I8,I9,I17,I28,I41)</f>
        <v>0.34521325185714424</v>
      </c>
      <c r="J42" s="155">
        <f>J7-SUM(J8,J9,J17,J28,J41)</f>
        <v>0.26460782960000184</v>
      </c>
      <c r="K42" s="155">
        <f>K7-SUM(K8,K9,K17,K28,K41)</f>
        <v>0.29251980388214882</v>
      </c>
      <c r="L42" s="155">
        <f>L7-SUM(L8,L9,L17,L28,L41)</f>
        <v>0.2319104237999996</v>
      </c>
      <c r="M42" s="155">
        <f>M7-SUM(M8,M9,M17,M28,M41)</f>
        <v>0.34475035309999491</v>
      </c>
      <c r="N42" s="155">
        <f>N7-SUM(N8,N9,N17,N28,N41)</f>
        <v>0.30442617639999892</v>
      </c>
      <c r="O42" s="155">
        <f>O7-SUM(O8,O9,O17,O28,O41)</f>
        <v>0.32955827659999848</v>
      </c>
      <c r="P42" s="155">
        <f>P7-SUM(P8,P9,P17,P28,P41)</f>
        <v>0.38005817500000294</v>
      </c>
      <c r="Q42" s="155">
        <f>Q7-SUM(Q8,Q9,Q17,Q28,Q41)</f>
        <v>0.40202287399999825</v>
      </c>
      <c r="R42" s="155">
        <f>R7-SUM(R8,R9,R17,R28,R41)</f>
        <v>0.4049736219999911</v>
      </c>
      <c r="S42" s="155">
        <f>S7-SUM(S8,S9,S17,S28,S41)</f>
        <v>0.39987623559999808</v>
      </c>
      <c r="T42" s="155">
        <f>T7-SUM(T8,T9,T17,T28,T41)</f>
        <v>0.36827729819800226</v>
      </c>
      <c r="U42" s="155">
        <f>U7-SUM(U8,U9,U17,U28,U41)</f>
        <v>0.43487865899999179</v>
      </c>
      <c r="V42" s="155">
        <f>V7-SUM(V8,V9,V17,V28,V41)</f>
        <v>0.45718849533333206</v>
      </c>
      <c r="W42" s="155">
        <f>W7-SUM(W8,W9,W17,W28,W41)</f>
        <v>0.38981556460000188</v>
      </c>
      <c r="X42" s="155">
        <f>X7-SUM(X8,X9,X17,X28,X41)</f>
        <v>0.43074317474999724</v>
      </c>
      <c r="Y42" s="155">
        <f>Y7-SUM(Y8,Y9,Y17,Y28,Y41)</f>
        <v>0.52237259348871135</v>
      </c>
      <c r="Z42" s="155">
        <f>Z7-SUM(Z8,Z9,Z17,Z28,Z41)</f>
        <v>0.38581006102567272</v>
      </c>
      <c r="AA42" s="155">
        <f>AA7-SUM(AA8,AA9,AA17,AA28,AA41)</f>
        <v>0</v>
      </c>
      <c r="AB42" s="156">
        <f>AB7-SUM(AB8,AB9,AB17,AB28,AB41)</f>
        <v>0</v>
      </c>
      <c r="AC42" s="25"/>
      <c r="AD42" s="154">
        <f>AD7-SUM(AD8,AD9,AD17,AD28,AD41)</f>
        <v>0.2580522750000025</v>
      </c>
      <c r="AE42" s="155">
        <f>AE7-SUM(AE8,AE9,AE17,AE28,AE41)</f>
        <v>0.25036279500000891</v>
      </c>
      <c r="AF42" s="155">
        <f>AF7-SUM(AF8,AF9,AF17,AF28,AF41)</f>
        <v>0.2682709999999906</v>
      </c>
      <c r="AG42" s="155">
        <f>AG7-SUM(AG8,AG9,AG17,AG28,AG41)</f>
        <v>0.26695500000001093</v>
      </c>
      <c r="AH42" s="155">
        <f>AH7-SUM(AH8,AH9,AH17,AH28,AH41)</f>
        <v>0.30848762699999632</v>
      </c>
      <c r="AI42" s="155">
        <f>AI7-SUM(AI8,AI9,AI17,AI28,AI41)</f>
        <v>0.29961793099999934</v>
      </c>
      <c r="AJ42" s="155">
        <f>AJ7-SUM(AJ8,AJ9,AJ17,AJ28,AJ41)</f>
        <v>0.34813772000000576</v>
      </c>
      <c r="AK42" s="155">
        <f>AK7-SUM(AK8,AK9,AK17,AK28,AK41)</f>
        <v>0.33739270199998828</v>
      </c>
      <c r="AL42" s="155">
        <f>AL7-SUM(AL8,AL9,AL17,AL28,AL41)</f>
        <v>0.36832464900000517</v>
      </c>
      <c r="AM42" s="155">
        <f>AM7-SUM(AM8,AM9,AM17,AM28,AM41)</f>
        <v>0.30219971199999129</v>
      </c>
      <c r="AN42" s="155">
        <f>AN7-SUM(AN8,AN9,AN17,AN28,AN41)</f>
        <v>0.38159823900000323</v>
      </c>
      <c r="AO42" s="155">
        <f>AO7-SUM(AO8,AO9,AO17,AO28,AO41)</f>
        <v>0.38377448199999975</v>
      </c>
      <c r="AP42" s="155">
        <f>AP7-SUM(AP8,AP9,AP17,AP28,AP41)</f>
        <v>0.36902847599999689</v>
      </c>
      <c r="AQ42" s="155">
        <f>AQ7-SUM(AQ8,AQ9,AQ17,AQ28,AQ41)</f>
        <v>0.40362735600000121</v>
      </c>
      <c r="AR42" s="155">
        <f>AR7-SUM(AR8,AR9,AR17,AR28,AR41)</f>
        <v>0.47090889999999597</v>
      </c>
      <c r="AS42" s="155">
        <f>AS7-SUM(AS8,AS9,AS17,AS28,AS41)</f>
        <v>0.45050853499999555</v>
      </c>
      <c r="AT42" s="155">
        <f>AT7-SUM(AT8,AT9,AT17,AT28,AT41)</f>
        <v>0.3922696930000118</v>
      </c>
      <c r="AU42" s="155">
        <f>AU7-SUM(AU8,AU9,AU17,AU28,AU41)</f>
        <v>0.39632386600000657</v>
      </c>
      <c r="AV42" s="155">
        <f>AV7-SUM(AV8,AV9,AV17,AV28,AV41)</f>
        <v>0.47661864700000756</v>
      </c>
      <c r="AW42" s="155">
        <f>AW7-SUM(AW8,AW9,AW17,AW28,AW41)</f>
        <v>0.64506656300001097</v>
      </c>
      <c r="AX42" s="155">
        <f>AX7-SUM(AX8,AX9,AX17,AX28,AX41)</f>
        <v>0.60946309199999682</v>
      </c>
      <c r="AY42" s="155">
        <f>AY7-SUM(AY8,AY9,AY17,AY28,AY41)</f>
        <v>0.77968037900000198</v>
      </c>
      <c r="AZ42" s="155">
        <f>AZ7-SUM(AZ8,AZ9,AZ17,AZ28,AZ41)</f>
        <v>1.0524930989999852</v>
      </c>
      <c r="BA42" s="155">
        <f>BA7-SUM(BA8,BA9,BA17,BA28,BA41)</f>
        <v>0.8532921739999928</v>
      </c>
      <c r="BB42" s="155">
        <f>BB7-SUM(BB8,BB9,BB17,BB28,BB41)</f>
        <v>0</v>
      </c>
      <c r="BC42" s="156">
        <f>BC7-SUM(BC8,BC9,BC17,BC28,BC41)</f>
        <v>0</v>
      </c>
      <c r="BD42" s="228"/>
    </row>
    <row r="43" spans="2:56">
      <c r="B43" s="127" t="s">
        <v>30</v>
      </c>
      <c r="C43" s="31">
        <f>1/$A$1*'[1]48Imp'!B$15</f>
        <v>2.5174467399999997E-2</v>
      </c>
      <c r="D43" s="22">
        <f>1/$A$1*'[1]48Imp'!C$15</f>
        <v>3.5083458800000016E-2</v>
      </c>
      <c r="E43" s="22">
        <f>1/$A$1*'[1]48Imp'!D$15</f>
        <v>6.8901562999999999E-2</v>
      </c>
      <c r="F43" s="22">
        <f>1/$A$1*'[1]48Imp'!E$15</f>
        <v>4.001948466666666E-2</v>
      </c>
      <c r="G43" s="22">
        <f>1/$A$1*'[1]48Imp'!F$15</f>
        <v>7.5298413200000011E-2</v>
      </c>
      <c r="H43" s="22">
        <f>1/$A$1*'[1]48Imp'!G$15</f>
        <v>5.3900731999999965E-2</v>
      </c>
      <c r="I43" s="22">
        <f>1/$A$1*'[1]48Imp'!H$15</f>
        <v>6.4863011142857141E-2</v>
      </c>
      <c r="J43" s="22">
        <f>1/$A$1*'[1]48Imp'!I$15</f>
        <v>4.6992311199999998E-2</v>
      </c>
      <c r="K43" s="22">
        <f>1/$A$1*'[1]48Imp'!J$15</f>
        <v>5.7283845078571427E-2</v>
      </c>
      <c r="L43" s="22">
        <f>1/$A$1*'[1]48Imp'!K$15</f>
        <v>4.4688481599999996E-2</v>
      </c>
      <c r="M43" s="22">
        <f>1/$A$1*'[1]48Imp'!L$15</f>
        <v>0.1126344222</v>
      </c>
      <c r="N43" s="22">
        <f>1/$A$1*'[1]48Imp'!M$15</f>
        <v>0.10338030300000005</v>
      </c>
      <c r="O43" s="22">
        <f>1/$A$1*'[1]48Imp'!N$15</f>
        <v>0.13852579079999996</v>
      </c>
      <c r="P43" s="22">
        <f>1/$A$1*'[1]48Imp'!O$15</f>
        <v>0.14814653600000005</v>
      </c>
      <c r="Q43" s="22">
        <f>1/$A$1*'[1]48Imp'!P$15</f>
        <v>0.206149052</v>
      </c>
      <c r="R43" s="22">
        <f>1/$A$1*'[1]48Imp'!Q$15</f>
        <v>0.19987845099999996</v>
      </c>
      <c r="S43" s="22">
        <f>1/$A$1*'[1]48Imp'!R$15</f>
        <v>0.1769293187999999</v>
      </c>
      <c r="T43" s="22">
        <f>1/$A$1*'[1]48Imp'!S$15</f>
        <v>0.16075439237699993</v>
      </c>
      <c r="U43" s="22">
        <f>1/$A$1*'[1]48Imp'!T$15</f>
        <v>0.16825670000000001</v>
      </c>
      <c r="V43" s="22">
        <f>1/$A$1*'[1]48Imp'!U$15</f>
        <v>0.18381427499999997</v>
      </c>
      <c r="W43" s="22">
        <f>1/$A$1*'[1]48Imp'!V$15</f>
        <v>0.12658211999999999</v>
      </c>
      <c r="X43" s="22">
        <f>1/$A$1*'[1]48Imp'!W$15</f>
        <v>0.11249851399999999</v>
      </c>
      <c r="Y43" s="22">
        <f>1/$A$1*'[1]48Imp'!X$15</f>
        <v>0.108806304519</v>
      </c>
      <c r="Z43" s="22">
        <f>1/$A$1*'[1]48Imp'!Y$15</f>
        <v>8.5963518754000004E-2</v>
      </c>
      <c r="AA43" s="22">
        <f>1/$A$1*'[1]48Imp'!Z$15</f>
        <v>0</v>
      </c>
      <c r="AB43" s="21">
        <f>1/$A$1*'[1]48Imp'!AA$15</f>
        <v>0</v>
      </c>
      <c r="AC43" s="25"/>
      <c r="AD43" s="17">
        <f>1/1000*'[1]48Imp'!AB$15</f>
        <v>1.9385220000000002E-2</v>
      </c>
      <c r="AE43" s="12">
        <f>1/1000*'[1]48Imp'!AC$15</f>
        <v>2.4493550000000003E-2</v>
      </c>
      <c r="AF43" s="12">
        <f>1/1000*'[1]48Imp'!AD$15</f>
        <v>4.0978000000000007E-2</v>
      </c>
      <c r="AG43" s="12">
        <f>1/1000*'[1]48Imp'!AE$15</f>
        <v>3.1384000000000002E-2</v>
      </c>
      <c r="AH43" s="12">
        <f>1/1000*'[1]48Imp'!AF$15</f>
        <v>4.2613816999999998E-2</v>
      </c>
      <c r="AI43" s="12">
        <f>1/1000*'[1]48Imp'!AG$15</f>
        <v>3.6194260999999998E-2</v>
      </c>
      <c r="AJ43" s="12">
        <f>1/1000*'[1]48Imp'!AH$15</f>
        <v>4.4370272000000009E-2</v>
      </c>
      <c r="AK43" s="12">
        <f>1/1000*'[1]48Imp'!AI$15</f>
        <v>3.3522847999999987E-2</v>
      </c>
      <c r="AL43" s="12">
        <f>1/1000*'[1]48Imp'!AJ$15</f>
        <v>4.1523967999999994E-2</v>
      </c>
      <c r="AM43" s="12">
        <f>1/1000*'[1]48Imp'!AK$15</f>
        <v>2.8737747999999994E-2</v>
      </c>
      <c r="AN43" s="12">
        <f>1/1000*'[1]48Imp'!AL$15</f>
        <v>7.054957799999996E-2</v>
      </c>
      <c r="AO43" s="12">
        <f>1/1000*'[1]48Imp'!AM$15</f>
        <v>7.0016188000000007E-2</v>
      </c>
      <c r="AP43" s="12">
        <f>1/1000*'[1]48Imp'!AN$15</f>
        <v>9.4087314999999991E-2</v>
      </c>
      <c r="AQ43" s="12">
        <f>1/1000*'[1]48Imp'!AO$15</f>
        <v>0.10524569199999999</v>
      </c>
      <c r="AR43" s="12">
        <f>1/1000*'[1]48Imp'!AP$15</f>
        <v>0.172920871</v>
      </c>
      <c r="AS43" s="12">
        <f>1/1000*'[1]48Imp'!AQ$15</f>
        <v>0.15541254699999998</v>
      </c>
      <c r="AT43" s="12">
        <f>1/1000*'[1]48Imp'!AR$15</f>
        <v>0.102449103</v>
      </c>
      <c r="AU43" s="12">
        <f>1/1000*'[1]48Imp'!AS$15</f>
        <v>0.10353555699999999</v>
      </c>
      <c r="AV43" s="12">
        <f>1/1000*'[1]48Imp'!AT$15</f>
        <v>0.12896191400000001</v>
      </c>
      <c r="AW43" s="12">
        <f>1/1000*'[1]48Imp'!AU$15</f>
        <v>0.16024096599999998</v>
      </c>
      <c r="AX43" s="12">
        <f>1/1000*'[1]48Imp'!AV$15</f>
        <v>0.10410689099999999</v>
      </c>
      <c r="AY43" s="12">
        <f>1/1000*'[1]48Imp'!AW$15</f>
        <v>0.103646143</v>
      </c>
      <c r="AZ43" s="12">
        <f>1/1000*'[1]48Imp'!AX$15</f>
        <v>9.2770736999999992E-2</v>
      </c>
      <c r="BA43" s="12">
        <f>1/1000*'[1]48Imp'!AY$15</f>
        <v>8.0847167999999997E-2</v>
      </c>
      <c r="BB43" s="12">
        <f>1/1000*'[1]48Imp'!AZ$15</f>
        <v>0</v>
      </c>
      <c r="BC43" s="33">
        <f>1/1000*'[1]48Imp'!BA$15</f>
        <v>0</v>
      </c>
      <c r="BD43" s="228"/>
    </row>
    <row r="44" spans="2:56">
      <c r="B44" s="18" t="s">
        <v>126</v>
      </c>
      <c r="C44" s="31">
        <f>1/$A$1*'[1]48Imp'!B$72</f>
        <v>1.4283142000000003E-3</v>
      </c>
      <c r="D44" s="22">
        <f>1/$A$1*'[1]48Imp'!C$72</f>
        <v>1.2174325999999996E-3</v>
      </c>
      <c r="E44" s="22">
        <f>1/$A$1*'[1]48Imp'!D$72</f>
        <v>1.7256899999999996E-3</v>
      </c>
      <c r="F44" s="22">
        <f>1/$A$1*'[1]48Imp'!E$72</f>
        <v>2.0265376666666664E-3</v>
      </c>
      <c r="G44" s="22">
        <f>1/$A$1*'[1]48Imp'!F$72</f>
        <v>2.6577627E-3</v>
      </c>
      <c r="H44" s="22">
        <f>1/$A$1*'[1]48Imp'!G$72</f>
        <v>2.2530755999999991E-3</v>
      </c>
      <c r="I44" s="22">
        <f>1/$A$1*'[1]48Imp'!H$72</f>
        <v>2.7297111428571425E-3</v>
      </c>
      <c r="J44" s="22">
        <f>1/$A$1*'[1]48Imp'!I$72</f>
        <v>2.9428483999999989E-3</v>
      </c>
      <c r="K44" s="22">
        <f>1/$A$1*'[1]48Imp'!J$72</f>
        <v>0</v>
      </c>
      <c r="L44" s="22">
        <f>1/$A$1*'[1]48Imp'!K$72</f>
        <v>3.0633455999999996E-3</v>
      </c>
      <c r="M44" s="22">
        <f>1/$A$1*'[1]48Imp'!L$72</f>
        <v>3.5374671999999999E-3</v>
      </c>
      <c r="N44" s="22">
        <f>1/$A$1*'[1]48Imp'!M$72</f>
        <v>3.9378168000000005E-3</v>
      </c>
      <c r="O44" s="22">
        <f>1/$A$1*'[1]48Imp'!N$72</f>
        <v>4.1557516000000003E-3</v>
      </c>
      <c r="P44" s="22">
        <f>1/$A$1*'[1]48Imp'!O$72</f>
        <v>5.4847509999999986E-3</v>
      </c>
      <c r="Q44" s="22">
        <f>1/$A$1*'[1]48Imp'!P$72</f>
        <v>5.123743E-3</v>
      </c>
      <c r="R44" s="22">
        <f>1/$A$1*'[1]48Imp'!Q$72</f>
        <v>5.2870069999999998E-3</v>
      </c>
      <c r="S44" s="22">
        <f>1/$A$1*'[1]48Imp'!R$72</f>
        <v>5.4055658000000013E-3</v>
      </c>
      <c r="T44" s="22">
        <f>1/$A$1*'[1]48Imp'!S$72</f>
        <v>6.3245548029999977E-3</v>
      </c>
      <c r="U44" s="22">
        <f>1/$A$1*'[1]48Imp'!T$72</f>
        <v>7.9240479999999995E-3</v>
      </c>
      <c r="V44" s="22">
        <f>1/$A$1*'[1]48Imp'!U$72</f>
        <v>7.6049129999999996E-3</v>
      </c>
      <c r="W44" s="22">
        <f>1/$A$1*'[1]48Imp'!V$72</f>
        <v>1.1187434999999999E-2</v>
      </c>
      <c r="X44" s="22">
        <f>1/$A$1*'[1]48Imp'!W$72</f>
        <v>1.2260263999999998E-2</v>
      </c>
      <c r="Y44" s="22">
        <f>1/$A$1*'[1]48Imp'!X$72</f>
        <v>1.7655451361428574E-2</v>
      </c>
      <c r="Z44" s="22">
        <f>1/$A$1*'[1]48Imp'!Y$72</f>
        <v>1.0546785644333333E-2</v>
      </c>
      <c r="AA44" s="22">
        <f>1/$A$1*'[1]48Imp'!Z$72</f>
        <v>0</v>
      </c>
      <c r="AB44" s="21">
        <f>1/$A$1*'[1]48Imp'!AA$72</f>
        <v>0</v>
      </c>
      <c r="AC44" s="25"/>
      <c r="AD44" s="17">
        <f>1/1000*'[1]48Imp'!AB$72</f>
        <v>4.232899E-3</v>
      </c>
      <c r="AE44" s="12">
        <f>1/1000*'[1]48Imp'!AC$72</f>
        <v>5.9944769999999989E-3</v>
      </c>
      <c r="AF44" s="12">
        <f>1/1000*'[1]48Imp'!AD$72</f>
        <v>8.0090000000000005E-3</v>
      </c>
      <c r="AG44" s="12">
        <f>1/1000*'[1]48Imp'!AE$72</f>
        <v>8.1829999999999993E-3</v>
      </c>
      <c r="AH44" s="12">
        <f>1/1000*'[1]48Imp'!AF$72</f>
        <v>6.0556789999999996E-3</v>
      </c>
      <c r="AI44" s="12">
        <f>1/1000*'[1]48Imp'!AG$72</f>
        <v>5.1412509999999977E-3</v>
      </c>
      <c r="AJ44" s="12">
        <f>1/1000*'[1]48Imp'!AH$72</f>
        <v>6.9570770000000007E-3</v>
      </c>
      <c r="AK44" s="12">
        <f>1/1000*'[1]48Imp'!AI$72</f>
        <v>9.0288620000000003E-3</v>
      </c>
      <c r="AL44" s="12">
        <f>1/1000*'[1]48Imp'!AJ$72</f>
        <v>0</v>
      </c>
      <c r="AM44" s="12">
        <f>1/1000*'[1]48Imp'!AK$72</f>
        <v>8.7009010000000005E-3</v>
      </c>
      <c r="AN44" s="12">
        <f>1/1000*'[1]48Imp'!AL$72</f>
        <v>8.6504670000000002E-3</v>
      </c>
      <c r="AO44" s="12">
        <f>1/1000*'[1]48Imp'!AM$72</f>
        <v>1.0892939000000001E-2</v>
      </c>
      <c r="AP44" s="12">
        <f>1/1000*'[1]48Imp'!AN$72</f>
        <v>1.3497088999999999E-2</v>
      </c>
      <c r="AQ44" s="12">
        <f>1/1000*'[1]48Imp'!AO$72</f>
        <v>1.5930017000000001E-2</v>
      </c>
      <c r="AR44" s="12">
        <f>1/1000*'[1]48Imp'!AP$72</f>
        <v>1.7574844999999999E-2</v>
      </c>
      <c r="AS44" s="12">
        <f>1/1000*'[1]48Imp'!AQ$72</f>
        <v>1.7999536E-2</v>
      </c>
      <c r="AT44" s="12">
        <f>1/1000*'[1]48Imp'!AR$72</f>
        <v>1.9441122999999998E-2</v>
      </c>
      <c r="AU44" s="12">
        <f>1/1000*'[1]48Imp'!AS$72</f>
        <v>2.1672549999999995E-2</v>
      </c>
      <c r="AV44" s="12">
        <f>1/1000*'[1]48Imp'!AT$72</f>
        <v>2.4002375000000006E-2</v>
      </c>
      <c r="AW44" s="12">
        <f>1/1000*'[1]48Imp'!AU$72</f>
        <v>3.2931939E-2</v>
      </c>
      <c r="AX44" s="12">
        <f>1/1000*'[1]48Imp'!AV$72</f>
        <v>4.0996458999999999E-2</v>
      </c>
      <c r="AY44" s="12">
        <f>1/1000*'[1]48Imp'!AW$72</f>
        <v>5.9902373000000002E-2</v>
      </c>
      <c r="AZ44" s="12">
        <f>1/1000*'[1]48Imp'!AX$72</f>
        <v>6.0354473999999998E-2</v>
      </c>
      <c r="BA44" s="12">
        <f>1/1000*'[1]48Imp'!AY$72</f>
        <v>5.2193546999999993E-2</v>
      </c>
      <c r="BB44" s="12">
        <f>1/1000*'[1]48Imp'!AZ$72</f>
        <v>0</v>
      </c>
      <c r="BC44" s="33">
        <f>1/1000*'[1]48Imp'!BA$72</f>
        <v>0</v>
      </c>
      <c r="BD44" s="228"/>
    </row>
    <row r="45" spans="2:56">
      <c r="B45" s="127" t="s">
        <v>123</v>
      </c>
      <c r="C45" s="31">
        <f>1/$A$1*'[1]48Imp'!B$108</f>
        <v>6.2601411999999995E-3</v>
      </c>
      <c r="D45" s="22">
        <f>1/$A$1*'[1]48Imp'!C$108</f>
        <v>1.1852217600000003E-2</v>
      </c>
      <c r="E45" s="22">
        <f>1/$A$1*'[1]48Imp'!D$108</f>
        <v>2.1816612999999999E-2</v>
      </c>
      <c r="F45" s="22">
        <f>1/$A$1*'[1]48Imp'!E$108</f>
        <v>1.7267385333333333E-2</v>
      </c>
      <c r="G45" s="22">
        <f>1/$A$1*'[1]48Imp'!F$108</f>
        <v>7.5958176999999984E-3</v>
      </c>
      <c r="H45" s="22">
        <f>1/$A$1*'[1]48Imp'!G$108</f>
        <v>1.2252104199999994E-2</v>
      </c>
      <c r="I45" s="22">
        <f>1/$A$1*'[1]48Imp'!H$108</f>
        <v>1.4699290714285718E-2</v>
      </c>
      <c r="J45" s="22">
        <f>1/$A$1*'[1]48Imp'!I$108</f>
        <v>1.5172471400000002E-2</v>
      </c>
      <c r="K45" s="22">
        <f>1/$A$1*'[1]48Imp'!J$108</f>
        <v>1.8016424442857143E-2</v>
      </c>
      <c r="L45" s="22">
        <f>1/$A$1*'[1]48Imp'!K$108</f>
        <v>1.8791625200000002E-2</v>
      </c>
      <c r="M45" s="22">
        <f>1/$A$1*'[1]48Imp'!L$108</f>
        <v>3.3296697699999996E-2</v>
      </c>
      <c r="N45" s="22">
        <f>1/$A$1*'[1]48Imp'!M$108</f>
        <v>2.1331765200000002E-2</v>
      </c>
      <c r="O45" s="22">
        <f>1/$A$1*'[1]48Imp'!N$108</f>
        <v>1.8577137066666666E-2</v>
      </c>
      <c r="P45" s="22">
        <f>1/$A$1*'[1]48Imp'!O$108</f>
        <v>3.9577507999999983E-2</v>
      </c>
      <c r="Q45" s="22">
        <f>1/$A$1*'[1]48Imp'!P$108</f>
        <v>2.0922424999999998E-2</v>
      </c>
      <c r="R45" s="22">
        <f>1/$A$1*'[1]48Imp'!Q$108</f>
        <v>2.6037966999999999E-2</v>
      </c>
      <c r="S45" s="22">
        <f>1/$A$1*'[1]48Imp'!R$108</f>
        <v>4.8402871999999993E-2</v>
      </c>
      <c r="T45" s="22">
        <f>1/$A$1*'[1]48Imp'!S$108</f>
        <v>2.3683363744999998E-2</v>
      </c>
      <c r="U45" s="22">
        <f>1/$A$1*'[1]48Imp'!T$108</f>
        <v>7.8853280999999997E-2</v>
      </c>
      <c r="V45" s="22">
        <f>1/$A$1*'[1]48Imp'!U$108</f>
        <v>7.0102732000000001E-2</v>
      </c>
      <c r="W45" s="22">
        <f>1/$A$1*'[1]48Imp'!V$108</f>
        <v>7.5515362999999988E-2</v>
      </c>
      <c r="X45" s="22">
        <f>1/$A$1*'[1]48Imp'!W$108</f>
        <v>0.10611038299999999</v>
      </c>
      <c r="Y45" s="22">
        <f>1/$A$1*'[1]48Imp'!X$108</f>
        <v>0.17769925564057135</v>
      </c>
      <c r="Z45" s="22">
        <f>1/$A$1*'[1]48Imp'!Y$108</f>
        <v>0.13450195324899999</v>
      </c>
      <c r="AA45" s="22">
        <f>1/$A$1*'[1]48Imp'!Z$108</f>
        <v>0</v>
      </c>
      <c r="AB45" s="21">
        <f>1/$A$1*'[1]48Imp'!AA$108</f>
        <v>0</v>
      </c>
      <c r="AC45" s="25"/>
      <c r="AD45" s="17">
        <f>1/1000*'[1]48Imp'!AB$108</f>
        <v>1.4952166999999999E-2</v>
      </c>
      <c r="AE45" s="12">
        <f>1/1000*'[1]48Imp'!AC$108</f>
        <v>2.1143883000000006E-2</v>
      </c>
      <c r="AF45" s="12">
        <f>1/1000*'[1]48Imp'!AD$108</f>
        <v>3.3362000000000003E-2</v>
      </c>
      <c r="AG45" s="12">
        <f>1/1000*'[1]48Imp'!AE$108</f>
        <v>3.3950000000000001E-2</v>
      </c>
      <c r="AH45" s="12">
        <f>1/1000*'[1]48Imp'!AF$108</f>
        <v>3.0386557999999998E-2</v>
      </c>
      <c r="AI45" s="12">
        <f>1/1000*'[1]48Imp'!AG$108</f>
        <v>3.3978011000000002E-2</v>
      </c>
      <c r="AJ45" s="12">
        <f>1/1000*'[1]48Imp'!AH$108</f>
        <v>3.6486197000000012E-2</v>
      </c>
      <c r="AK45" s="12">
        <f>1/1000*'[1]48Imp'!AI$108</f>
        <v>5.3403899000000019E-2</v>
      </c>
      <c r="AL45" s="12">
        <f>1/1000*'[1]48Imp'!AJ$108</f>
        <v>4.6577082000000013E-2</v>
      </c>
      <c r="AM45" s="12">
        <f>1/1000*'[1]48Imp'!AK$108</f>
        <v>4.7916866999999981E-2</v>
      </c>
      <c r="AN45" s="12">
        <f>1/1000*'[1]48Imp'!AL$108</f>
        <v>6.5167699999999981E-2</v>
      </c>
      <c r="AO45" s="12">
        <f>1/1000*'[1]48Imp'!AM$108</f>
        <v>6.5747045000000004E-2</v>
      </c>
      <c r="AP45" s="12">
        <f>1/1000*'[1]48Imp'!AN$108</f>
        <v>5.8946442000000002E-2</v>
      </c>
      <c r="AQ45" s="12">
        <f>1/1000*'[1]48Imp'!AO$108</f>
        <v>6.3800242999999993E-2</v>
      </c>
      <c r="AR45" s="12">
        <f>1/1000*'[1]48Imp'!AP$108</f>
        <v>7.0156602999999998E-2</v>
      </c>
      <c r="AS45" s="12">
        <f>1/1000*'[1]48Imp'!AQ$108</f>
        <v>8.0584006999999999E-2</v>
      </c>
      <c r="AT45" s="12">
        <f>1/1000*'[1]48Imp'!AR$108</f>
        <v>8.6803432E-2</v>
      </c>
      <c r="AU45" s="12">
        <f>1/1000*'[1]48Imp'!AS$108</f>
        <v>8.4546860999999987E-2</v>
      </c>
      <c r="AV45" s="12">
        <f>1/1000*'[1]48Imp'!AT$108</f>
        <v>0.11688398999999998</v>
      </c>
      <c r="AW45" s="12">
        <f>1/1000*'[1]48Imp'!AU$108</f>
        <v>0.188188944</v>
      </c>
      <c r="AX45" s="12">
        <f>1/1000*'[1]48Imp'!AV$108</f>
        <v>0.18445395000000001</v>
      </c>
      <c r="AY45" s="12">
        <f>1/1000*'[1]48Imp'!AW$108</f>
        <v>0.28573590700000001</v>
      </c>
      <c r="AZ45" s="12">
        <f>1/1000*'[1]48Imp'!AX$108</f>
        <v>0.475982866</v>
      </c>
      <c r="BA45" s="12">
        <f>1/1000*'[1]48Imp'!AY$108</f>
        <v>0.37703542699999998</v>
      </c>
      <c r="BB45" s="12">
        <f>1/1000*'[1]48Imp'!AZ$108</f>
        <v>0</v>
      </c>
      <c r="BC45" s="33">
        <f>1/1000*'[1]48Imp'!BA$108</f>
        <v>0</v>
      </c>
      <c r="BD45" s="228"/>
    </row>
    <row r="46" spans="2:56">
      <c r="B46" s="127" t="s">
        <v>127</v>
      </c>
      <c r="C46" s="31">
        <f>1/$A$1*'[1]48Imp'!B$113</f>
        <v>4.865033999999999E-3</v>
      </c>
      <c r="D46" s="22">
        <f>1/$A$1*'[1]48Imp'!C$113</f>
        <v>4.9733101999999991E-3</v>
      </c>
      <c r="E46" s="22">
        <f>1/$A$1*'[1]48Imp'!D$113</f>
        <v>3.8231610000000003E-3</v>
      </c>
      <c r="F46" s="22">
        <f>1/$A$1*'[1]48Imp'!E$113</f>
        <v>2.5901089999999997E-3</v>
      </c>
      <c r="G46" s="22">
        <f>1/$A$1*'[1]48Imp'!F$113</f>
        <v>2.0772687E-3</v>
      </c>
      <c r="H46" s="22">
        <f>1/$A$1*'[1]48Imp'!G$113</f>
        <v>3.5848117999999992E-3</v>
      </c>
      <c r="I46" s="22">
        <f>1/$A$1*'[1]48Imp'!H$113</f>
        <v>5.2173702857142863E-3</v>
      </c>
      <c r="J46" s="22">
        <f>1/$A$1*'[1]48Imp'!I$113</f>
        <v>6.464613000000001E-3</v>
      </c>
      <c r="K46" s="22">
        <f>1/$A$1*'[1]48Imp'!J$113</f>
        <v>7.9951002571428589E-3</v>
      </c>
      <c r="L46" s="22">
        <f>1/$A$1*'[1]48Imp'!K$113</f>
        <v>1.4172266800000001E-2</v>
      </c>
      <c r="M46" s="22">
        <f>1/$A$1*'[1]48Imp'!L$113</f>
        <v>2.8154451799999983E-2</v>
      </c>
      <c r="N46" s="22">
        <f>1/$A$1*'[1]48Imp'!M$113</f>
        <v>3.4178925199999995E-2</v>
      </c>
      <c r="O46" s="22">
        <f>1/$A$1*'[1]48Imp'!N$113</f>
        <v>3.2643379866666669E-2</v>
      </c>
      <c r="P46" s="22">
        <f>1/$A$1*'[1]48Imp'!O$113</f>
        <v>2.9837686999999995E-2</v>
      </c>
      <c r="Q46" s="22">
        <f>1/$A$1*'[1]48Imp'!P$113</f>
        <v>2.5899124999999999E-2</v>
      </c>
      <c r="R46" s="22">
        <f>1/$A$1*'[1]48Imp'!Q$113</f>
        <v>4.5740536999999998E-2</v>
      </c>
      <c r="S46" s="22">
        <f>1/$A$1*'[1]48Imp'!R$113</f>
        <v>4.4938317799999995E-2</v>
      </c>
      <c r="T46" s="22">
        <f>1/$A$1*'[1]48Imp'!S$113</f>
        <v>5.5925945533000017E-2</v>
      </c>
      <c r="U46" s="22">
        <f>1/$A$1*'[1]48Imp'!T$113</f>
        <v>5.3480770000000011E-2</v>
      </c>
      <c r="V46" s="22">
        <f>1/$A$1*'[1]48Imp'!U$113</f>
        <v>5.5333858999999999E-2</v>
      </c>
      <c r="W46" s="22">
        <f>1/$A$1*'[1]48Imp'!V$113</f>
        <v>4.5504086999999999E-2</v>
      </c>
      <c r="X46" s="22">
        <f>1/$A$1*'[1]48Imp'!W$113</f>
        <v>5.2025512999999995E-2</v>
      </c>
      <c r="Y46" s="22">
        <f>1/$A$1*'[1]48Imp'!X$113</f>
        <v>3.1944891503000006E-2</v>
      </c>
      <c r="Z46" s="22">
        <f>1/$A$1*'[1]48Imp'!Y$113</f>
        <v>2.7063086590999999E-2</v>
      </c>
      <c r="AA46" s="22">
        <f>1/$A$1*'[1]48Imp'!Z$113</f>
        <v>0</v>
      </c>
      <c r="AB46" s="21">
        <f>1/$A$1*'[1]48Imp'!AA$113</f>
        <v>0</v>
      </c>
      <c r="AC46" s="25"/>
      <c r="AD46" s="17">
        <f>1/1000*'[1]48Imp'!AB$113</f>
        <v>1.3901211000000005E-2</v>
      </c>
      <c r="AE46" s="12">
        <f>1/1000*'[1]48Imp'!AC$113</f>
        <v>1.5672353999999999E-2</v>
      </c>
      <c r="AF46" s="12">
        <f>1/1000*'[1]48Imp'!AD$113</f>
        <v>1.4157999999999999E-2</v>
      </c>
      <c r="AG46" s="12">
        <f>1/1000*'[1]48Imp'!AE$113</f>
        <v>1.1512000000000001E-2</v>
      </c>
      <c r="AH46" s="12">
        <f>1/1000*'[1]48Imp'!AF$113</f>
        <v>1.154523E-2</v>
      </c>
      <c r="AI46" s="12">
        <f>1/1000*'[1]48Imp'!AG$113</f>
        <v>1.5575938000000001E-2</v>
      </c>
      <c r="AJ46" s="12">
        <f>1/1000*'[1]48Imp'!AH$113</f>
        <v>2.4863141999999998E-2</v>
      </c>
      <c r="AK46" s="12">
        <f>1/1000*'[1]48Imp'!AI$113</f>
        <v>3.4366224000000008E-2</v>
      </c>
      <c r="AL46" s="12">
        <f>1/1000*'[1]48Imp'!AJ$113</f>
        <v>4.6967691999999998E-2</v>
      </c>
      <c r="AM46" s="12">
        <f>1/1000*'[1]48Imp'!AK$113</f>
        <v>5.1621433999999994E-2</v>
      </c>
      <c r="AN46" s="12">
        <f>1/1000*'[1]48Imp'!AL$113</f>
        <v>6.9790704999999995E-2</v>
      </c>
      <c r="AO46" s="12">
        <f>1/1000*'[1]48Imp'!AM$113</f>
        <v>8.2338544999999999E-2</v>
      </c>
      <c r="AP46" s="12">
        <f>1/1000*'[1]48Imp'!AN$113</f>
        <v>4.5053089999999997E-2</v>
      </c>
      <c r="AQ46" s="12">
        <f>1/1000*'[1]48Imp'!AO$113</f>
        <v>3.7413736999999996E-2</v>
      </c>
      <c r="AR46" s="12">
        <f>1/1000*'[1]48Imp'!AP$113</f>
        <v>3.4267609999999997E-2</v>
      </c>
      <c r="AS46" s="12">
        <f>1/1000*'[1]48Imp'!AQ$113</f>
        <v>5.0178643000000002E-2</v>
      </c>
      <c r="AT46" s="12">
        <f>1/1000*'[1]48Imp'!AR$113</f>
        <v>5.0714613999999998E-2</v>
      </c>
      <c r="AU46" s="12">
        <f>1/1000*'[1]48Imp'!AS$113</f>
        <v>5.811755499999996E-2</v>
      </c>
      <c r="AV46" s="12">
        <f>1/1000*'[1]48Imp'!AT$113</f>
        <v>6.0439785000000003E-2</v>
      </c>
      <c r="AW46" s="12">
        <f>1/1000*'[1]48Imp'!AU$113</f>
        <v>6.9751198E-2</v>
      </c>
      <c r="AX46" s="12">
        <f>1/1000*'[1]48Imp'!AV$113</f>
        <v>5.2812863000000002E-2</v>
      </c>
      <c r="AY46" s="12">
        <f>1/1000*'[1]48Imp'!AW$113</f>
        <v>6.9937838000000002E-2</v>
      </c>
      <c r="AZ46" s="12">
        <f>1/1000*'[1]48Imp'!AX$113</f>
        <v>5.5977712999999998E-2</v>
      </c>
      <c r="BA46" s="12">
        <f>1/1000*'[1]48Imp'!AY$113</f>
        <v>4.4133659999999998E-2</v>
      </c>
      <c r="BB46" s="12">
        <f>1/1000*'[1]48Imp'!AZ$113</f>
        <v>0</v>
      </c>
      <c r="BC46" s="33">
        <f>1/1000*'[1]48Imp'!BA$113</f>
        <v>0</v>
      </c>
      <c r="BD46" s="228"/>
    </row>
    <row r="47" spans="2:56">
      <c r="B47" s="127" t="s">
        <v>74</v>
      </c>
      <c r="C47" s="31">
        <f>1/$A$1*'[1]48Imp'!B$171</f>
        <v>0.19929493140000001</v>
      </c>
      <c r="D47" s="22">
        <f>1/$A$1*'[1]48Imp'!C$171</f>
        <v>0.16960533539999992</v>
      </c>
      <c r="E47" s="22">
        <f>1/$A$1*'[1]48Imp'!D$171</f>
        <v>0.17185070799999994</v>
      </c>
      <c r="F47" s="22">
        <f>1/$A$1*'[1]48Imp'!E$171</f>
        <v>0.19338625766666664</v>
      </c>
      <c r="G47" s="22">
        <f>1/$A$1*'[1]48Imp'!F$171</f>
        <v>0.17718411339999993</v>
      </c>
      <c r="H47" s="22">
        <f>1/$A$1*'[1]48Imp'!G$171</f>
        <v>0.17916782319999996</v>
      </c>
      <c r="I47" s="22">
        <f>1/$A$1*'[1]48Imp'!H$171</f>
        <v>0.21482166457142857</v>
      </c>
      <c r="J47" s="22">
        <f>1/$A$1*'[1]48Imp'!I$171</f>
        <v>0.15354699380000006</v>
      </c>
      <c r="K47" s="22">
        <f>1/$A$1*'[1]48Imp'!J$171</f>
        <v>0.17027027540000003</v>
      </c>
      <c r="L47" s="22">
        <f>1/$A$1*'[1]48Imp'!K$171</f>
        <v>0.12295687199999998</v>
      </c>
      <c r="M47" s="22">
        <f>1/$A$1*'[1]48Imp'!L$171</f>
        <v>0.13623992299999996</v>
      </c>
      <c r="N47" s="22">
        <f>1/$A$1*'[1]48Imp'!M$171</f>
        <v>0.11631240599999999</v>
      </c>
      <c r="O47" s="22">
        <f>1/$A$1*'[1]48Imp'!N$171</f>
        <v>0.1155955068</v>
      </c>
      <c r="P47" s="22">
        <f>1/$A$1*'[1]48Imp'!O$171</f>
        <v>0.11796450399999998</v>
      </c>
      <c r="Q47" s="22">
        <f>1/$A$1*'[1]48Imp'!P$171</f>
        <v>0.12219286199999999</v>
      </c>
      <c r="R47" s="22">
        <f>1/$A$1*'[1]48Imp'!Q$171</f>
        <v>0.106158007</v>
      </c>
      <c r="S47" s="22">
        <f>1/$A$1*'[1]48Imp'!R$171</f>
        <v>0.10467053939999997</v>
      </c>
      <c r="T47" s="22">
        <f>1/$A$1*'[1]48Imp'!S$171</f>
        <v>7.884072775099997E-2</v>
      </c>
      <c r="U47" s="22">
        <f>1/$A$1*'[1]48Imp'!T$171</f>
        <v>8.1865270999999989E-2</v>
      </c>
      <c r="V47" s="22">
        <f>1/$A$1*'[1]48Imp'!U$171</f>
        <v>7.5827406999999999E-2</v>
      </c>
      <c r="W47" s="22">
        <f>1/$A$1*'[1]48Imp'!V$171</f>
        <v>2.2740799999999995E-2</v>
      </c>
      <c r="X47" s="22">
        <f>1/$A$1*'[1]48Imp'!W$171</f>
        <v>3.1286327999999995E-2</v>
      </c>
      <c r="Y47" s="22">
        <f>1/$A$1*'[1]48Imp'!X$171</f>
        <v>3.9223996380999993E-2</v>
      </c>
      <c r="Z47" s="22">
        <f>1/$A$1*'[1]48Imp'!Y$171</f>
        <v>1.7487919256E-2</v>
      </c>
      <c r="AA47" s="22">
        <f>1/$A$1*'[1]48Imp'!Z$171</f>
        <v>0</v>
      </c>
      <c r="AB47" s="21">
        <f>1/$A$1*'[1]48Imp'!AA$171</f>
        <v>0</v>
      </c>
      <c r="AC47" s="25"/>
      <c r="AD47" s="17">
        <f>1/1000*'[1]48Imp'!AB$171</f>
        <v>0.14409237999999996</v>
      </c>
      <c r="AE47" s="12">
        <f>1/1000*'[1]48Imp'!AC$171</f>
        <v>0.12967600600000001</v>
      </c>
      <c r="AF47" s="12">
        <f>1/1000*'[1]48Imp'!AD$171</f>
        <v>0.10910800000000001</v>
      </c>
      <c r="AG47" s="12">
        <f>1/1000*'[1]48Imp'!AE$171</f>
        <v>0.11128200000000002</v>
      </c>
      <c r="AH47" s="12">
        <f>1/1000*'[1]48Imp'!AF$171</f>
        <v>0.10930802299999999</v>
      </c>
      <c r="AI47" s="12">
        <f>1/1000*'[1]48Imp'!AG$171</f>
        <v>0.11907191499999996</v>
      </c>
      <c r="AJ47" s="12">
        <f>1/1000*'[1]48Imp'!AH$171</f>
        <v>0.14698251800000006</v>
      </c>
      <c r="AK47" s="12">
        <f>1/1000*'[1]48Imp'!AI$171</f>
        <v>0.11210940699999999</v>
      </c>
      <c r="AL47" s="12">
        <f>1/1000*'[1]48Imp'!AJ$171</f>
        <v>0.13743492799999996</v>
      </c>
      <c r="AM47" s="12">
        <f>1/1000*'[1]48Imp'!AK$171</f>
        <v>0.10601394499999998</v>
      </c>
      <c r="AN47" s="12">
        <f>1/1000*'[1]48Imp'!AL$171</f>
        <v>0.10244570799999998</v>
      </c>
      <c r="AO47" s="12">
        <f>1/1000*'[1]48Imp'!AM$171</f>
        <v>9.4689155999999997E-2</v>
      </c>
      <c r="AP47" s="12">
        <f>1/1000*'[1]48Imp'!AN$171</f>
        <v>9.3556718999999997E-2</v>
      </c>
      <c r="AQ47" s="12">
        <f>1/1000*'[1]48Imp'!AO$171</f>
        <v>8.9738411000000004E-2</v>
      </c>
      <c r="AR47" s="12">
        <f>1/1000*'[1]48Imp'!AP$171</f>
        <v>0.103177353</v>
      </c>
      <c r="AS47" s="12">
        <f>1/1000*'[1]48Imp'!AQ$171</f>
        <v>8.5834246999999989E-2</v>
      </c>
      <c r="AT47" s="12">
        <f>1/1000*'[1]48Imp'!AR$171</f>
        <v>7.8221459999999993E-2</v>
      </c>
      <c r="AU47" s="12">
        <f>1/1000*'[1]48Imp'!AS$171</f>
        <v>6.5300184999999997E-2</v>
      </c>
      <c r="AV47" s="12">
        <f>1/1000*'[1]48Imp'!AT$171</f>
        <v>6.7880039999999975E-2</v>
      </c>
      <c r="AW47" s="12">
        <f>1/1000*'[1]48Imp'!AU$171</f>
        <v>8.0619550999999998E-2</v>
      </c>
      <c r="AX47" s="12">
        <f>1/1000*'[1]48Imp'!AV$171</f>
        <v>3.2762968000000003E-2</v>
      </c>
      <c r="AY47" s="12">
        <f>1/1000*'[1]48Imp'!AW$171</f>
        <v>3.5725310999999996E-2</v>
      </c>
      <c r="AZ47" s="12">
        <f>1/1000*'[1]48Imp'!AX$171</f>
        <v>5.3899414E-2</v>
      </c>
      <c r="BA47" s="12">
        <f>1/1000*'[1]48Imp'!AY$171</f>
        <v>3.6441451E-2</v>
      </c>
      <c r="BB47" s="12">
        <f>1/1000*'[1]48Imp'!AZ$171</f>
        <v>0</v>
      </c>
      <c r="BC47" s="33">
        <f>1/1000*'[1]48Imp'!BA$171</f>
        <v>0</v>
      </c>
      <c r="BD47" s="228"/>
    </row>
    <row r="48" spans="2:56">
      <c r="B48" s="127" t="s">
        <v>131</v>
      </c>
      <c r="C48" s="31">
        <f>1/$A$1*'[1]48Imp'!B$226</f>
        <v>1.6294876399999998E-2</v>
      </c>
      <c r="D48" s="22">
        <f>1/$A$1*'[1]48Imp'!C$226</f>
        <v>1.2701370999999996E-2</v>
      </c>
      <c r="E48" s="22">
        <f>1/$A$1*'[1]48Imp'!D$226</f>
        <v>1.3638625000000003E-2</v>
      </c>
      <c r="F48" s="22">
        <f>1/$A$1*'[1]48Imp'!E$226</f>
        <v>1.5766167666666664E-2</v>
      </c>
      <c r="G48" s="22">
        <f>1/$A$1*'[1]48Imp'!F$226</f>
        <v>2.0331888000000006E-2</v>
      </c>
      <c r="H48" s="22">
        <f>1/$A$1*'[1]48Imp'!G$226</f>
        <v>1.4933703200000002E-2</v>
      </c>
      <c r="I48" s="22">
        <f>1/$A$1*'[1]48Imp'!H$226</f>
        <v>1.7694377857142854E-2</v>
      </c>
      <c r="J48" s="22">
        <f>1/$A$1*'[1]48Imp'!I$226</f>
        <v>2.1664593400000019E-2</v>
      </c>
      <c r="K48" s="22">
        <f>1/$A$1*'[1]48Imp'!J$226</f>
        <v>1.524676467142857E-2</v>
      </c>
      <c r="L48" s="22">
        <f>1/$A$1*'[1]48Imp'!K$226</f>
        <v>1.0847147800000002E-2</v>
      </c>
      <c r="M48" s="22">
        <f>1/$A$1*'[1]48Imp'!L$226</f>
        <v>1.2534324400000007E-2</v>
      </c>
      <c r="N48" s="22">
        <f>1/$A$1*'[1]48Imp'!M$226</f>
        <v>1.01366158E-2</v>
      </c>
      <c r="O48" s="22">
        <f>1/$A$1*'[1]48Imp'!N$226</f>
        <v>9.6289204333333354E-3</v>
      </c>
      <c r="P48" s="22">
        <f>1/$A$1*'[1]48Imp'!O$226</f>
        <v>1.032242900000001E-2</v>
      </c>
      <c r="Q48" s="22">
        <f>1/$A$1*'[1]48Imp'!P$226</f>
        <v>9.3192149999999987E-3</v>
      </c>
      <c r="R48" s="22">
        <f>1/$A$1*'[1]48Imp'!Q$226</f>
        <v>1.0698490999999999E-2</v>
      </c>
      <c r="S48" s="22">
        <f>1/$A$1*'[1]48Imp'!R$226</f>
        <v>4.8311399999999985E-3</v>
      </c>
      <c r="T48" s="22">
        <f>1/$A$1*'[1]48Imp'!S$226</f>
        <v>6.4664843159999994E-3</v>
      </c>
      <c r="U48" s="22">
        <f>1/$A$1*'[1]48Imp'!T$226</f>
        <v>4.6436890000000012E-3</v>
      </c>
      <c r="V48" s="22">
        <f>1/$A$1*'[1]48Imp'!U$226</f>
        <v>3.2717199999999997E-3</v>
      </c>
      <c r="W48" s="22">
        <f>1/$A$1*'[1]48Imp'!V$226</f>
        <v>2.3504425999999997E-3</v>
      </c>
      <c r="X48" s="22">
        <f>1/$A$1*'[1]48Imp'!W$226</f>
        <v>3.011199E-3</v>
      </c>
      <c r="Y48" s="22">
        <f>1/$A$1*'[1]48Imp'!X$226</f>
        <v>1.1753799473714287E-2</v>
      </c>
      <c r="Z48" s="22">
        <f>1/$A$1*'[1]48Imp'!Y$226</f>
        <v>1.7284513979999995E-3</v>
      </c>
      <c r="AA48" s="22">
        <f>1/$A$1*'[1]48Imp'!Z$226</f>
        <v>0</v>
      </c>
      <c r="AB48" s="21">
        <f>1/$A$1*'[1]48Imp'!AA$226</f>
        <v>0</v>
      </c>
      <c r="AC48" s="25"/>
      <c r="AD48" s="17">
        <f>1/1000*'[1]48Imp'!AB$226</f>
        <v>4.3844028E-2</v>
      </c>
      <c r="AE48" s="12">
        <f>1/1000*'[1]48Imp'!AC$226</f>
        <v>3.8812999000000008E-2</v>
      </c>
      <c r="AF48" s="12">
        <f>1/1000*'[1]48Imp'!AD$226</f>
        <v>4.8214E-2</v>
      </c>
      <c r="AG48" s="12">
        <f>1/1000*'[1]48Imp'!AE$226</f>
        <v>5.7860000000000009E-2</v>
      </c>
      <c r="AH48" s="12">
        <f>1/1000*'[1]48Imp'!AF$226</f>
        <v>8.2646210999999997E-2</v>
      </c>
      <c r="AI48" s="12">
        <f>1/1000*'[1]48Imp'!AG$226</f>
        <v>6.7692815999999975E-2</v>
      </c>
      <c r="AJ48" s="12">
        <f>1/1000*'[1]48Imp'!AH$226</f>
        <v>6.5016550999999992E-2</v>
      </c>
      <c r="AK48" s="12">
        <f>1/1000*'[1]48Imp'!AI$226</f>
        <v>7.4095722999999974E-2</v>
      </c>
      <c r="AL48" s="12">
        <f>1/1000*'[1]48Imp'!AJ$226</f>
        <v>6.2047443000000001E-2</v>
      </c>
      <c r="AM48" s="12">
        <f>1/1000*'[1]48Imp'!AK$226</f>
        <v>3.7532506999999958E-2</v>
      </c>
      <c r="AN48" s="12">
        <f>1/1000*'[1]48Imp'!AL$226</f>
        <v>4.2986167000000006E-2</v>
      </c>
      <c r="AO48" s="12">
        <f>1/1000*'[1]48Imp'!AM$226</f>
        <v>3.4819721000000005E-2</v>
      </c>
      <c r="AP48" s="12">
        <f>1/1000*'[1]48Imp'!AN$226</f>
        <v>4.0178894E-2</v>
      </c>
      <c r="AQ48" s="12">
        <f>1/1000*'[1]48Imp'!AO$226</f>
        <v>4.4439464999999997E-2</v>
      </c>
      <c r="AR48" s="12">
        <f>1/1000*'[1]48Imp'!AP$226</f>
        <v>4.6695474000000001E-2</v>
      </c>
      <c r="AS48" s="12">
        <f>1/1000*'[1]48Imp'!AQ$226</f>
        <v>3.6912281999999998E-2</v>
      </c>
      <c r="AT48" s="12">
        <f>1/1000*'[1]48Imp'!AR$226</f>
        <v>2.6908017999999999E-2</v>
      </c>
      <c r="AU48" s="12">
        <f>1/1000*'[1]48Imp'!AS$226</f>
        <v>2.5105372999999993E-2</v>
      </c>
      <c r="AV48" s="12">
        <f>1/1000*'[1]48Imp'!AT$226</f>
        <v>2.7296684000000005E-2</v>
      </c>
      <c r="AW48" s="12">
        <f>1/1000*'[1]48Imp'!AU$226</f>
        <v>2.3202270000000001E-2</v>
      </c>
      <c r="AX48" s="12">
        <f>1/1000*'[1]48Imp'!AV$226</f>
        <v>2.5615458999999997E-2</v>
      </c>
      <c r="AY48" s="12">
        <f>1/1000*'[1]48Imp'!AW$226</f>
        <v>2.4506667999999999E-2</v>
      </c>
      <c r="AZ48" s="12">
        <f>1/1000*'[1]48Imp'!AX$226</f>
        <v>3.6102233999999997E-2</v>
      </c>
      <c r="BA48" s="12">
        <f>1/1000*'[1]48Imp'!AY$226</f>
        <v>3.8922294000000003E-2</v>
      </c>
      <c r="BB48" s="12">
        <f>1/1000*'[1]48Imp'!AZ$226</f>
        <v>0</v>
      </c>
      <c r="BC48" s="33">
        <f>1/1000*'[1]48Imp'!BA$226</f>
        <v>0</v>
      </c>
      <c r="BD48" s="228"/>
    </row>
    <row r="49" spans="2:56">
      <c r="B49" s="127" t="s">
        <v>129</v>
      </c>
      <c r="C49" s="31">
        <f>1/$A$1*'[1]48Imp'!B$238</f>
        <v>1.2892141999999995E-3</v>
      </c>
      <c r="D49" s="22">
        <f>1/$A$1*'[1]48Imp'!C$238</f>
        <v>7.6126019999999989E-4</v>
      </c>
      <c r="E49" s="22">
        <f>1/$A$1*'[1]48Imp'!D$238</f>
        <v>1.075728E-3</v>
      </c>
      <c r="F49" s="22">
        <f>1/$A$1*'[1]48Imp'!E$238</f>
        <v>3.8776343333333332E-3</v>
      </c>
      <c r="G49" s="22">
        <f>1/$A$1*'[1]48Imp'!F$238</f>
        <v>2.0189609999999997E-3</v>
      </c>
      <c r="H49" s="22">
        <f>1/$A$1*'[1]48Imp'!G$238</f>
        <v>1.7582784E-3</v>
      </c>
      <c r="I49" s="22">
        <f>1/$A$1*'[1]48Imp'!H$238</f>
        <v>2.1846649999999997E-3</v>
      </c>
      <c r="J49" s="22">
        <f>1/$A$1*'[1]48Imp'!I$238</f>
        <v>1.8296168000000001E-3</v>
      </c>
      <c r="K49" s="22">
        <f>1/$A$1*'[1]48Imp'!J$238</f>
        <v>1.1507153142857141E-3</v>
      </c>
      <c r="L49" s="22">
        <f>1/$A$1*'[1]48Imp'!K$238</f>
        <v>1.6782036000000003E-3</v>
      </c>
      <c r="M49" s="22">
        <f>1/$A$1*'[1]48Imp'!L$238</f>
        <v>1.8342320000000001E-3</v>
      </c>
      <c r="N49" s="22">
        <f>1/$A$1*'[1]48Imp'!M$238</f>
        <v>2.2558824E-3</v>
      </c>
      <c r="O49" s="22">
        <f>1/$A$1*'[1]48Imp'!N$238</f>
        <v>2.9998209000000001E-3</v>
      </c>
      <c r="P49" s="22">
        <f>1/$A$1*'[1]48Imp'!O$238</f>
        <v>1.9781927000000008E-2</v>
      </c>
      <c r="Q49" s="22">
        <f>1/$A$1*'[1]48Imp'!P$238</f>
        <v>3.2341779999999994E-3</v>
      </c>
      <c r="R49" s="22">
        <f>1/$A$1*'[1]48Imp'!Q$238</f>
        <v>2.8698419999999996E-3</v>
      </c>
      <c r="S49" s="22">
        <f>1/$A$1*'[1]48Imp'!R$238</f>
        <v>8.7487538000000017E-3</v>
      </c>
      <c r="T49" s="22">
        <f>1/$A$1*'[1]48Imp'!S$238</f>
        <v>3.0768614500000003E-2</v>
      </c>
      <c r="U49" s="22">
        <f>1/$A$1*'[1]48Imp'!T$238</f>
        <v>2.0902513000000001E-2</v>
      </c>
      <c r="V49" s="22">
        <f>1/$A$1*'[1]48Imp'!U$238</f>
        <v>4.5370312999999995E-2</v>
      </c>
      <c r="W49" s="22">
        <f>1/$A$1*'[1]48Imp'!V$238</f>
        <v>8.2369530999999996E-2</v>
      </c>
      <c r="X49" s="22">
        <f>1/$A$1*'[1]48Imp'!W$238</f>
        <v>6.8863681999999996E-2</v>
      </c>
      <c r="Y49" s="22">
        <f>1/$A$1*'[1]48Imp'!X$238</f>
        <v>6.4849980558999987E-2</v>
      </c>
      <c r="Z49" s="22">
        <f>1/$A$1*'[1]48Imp'!Y$238</f>
        <v>6.104313736199999E-2</v>
      </c>
      <c r="AA49" s="22">
        <f>1/$A$1*'[1]48Imp'!Z$238</f>
        <v>0</v>
      </c>
      <c r="AB49" s="21">
        <f>1/$A$1*'[1]48Imp'!AA$238</f>
        <v>0</v>
      </c>
      <c r="AC49" s="25"/>
      <c r="AD49" s="17">
        <f>1/1000*'[1]48Imp'!AB$238</f>
        <v>2.5277110000000002E-3</v>
      </c>
      <c r="AE49" s="12">
        <f>1/1000*'[1]48Imp'!AC$238</f>
        <v>1.7185870000000002E-3</v>
      </c>
      <c r="AF49" s="12">
        <f>1/1000*'[1]48Imp'!AD$238</f>
        <v>2.6100000000000003E-3</v>
      </c>
      <c r="AG49" s="12">
        <f>1/1000*'[1]48Imp'!AE$238</f>
        <v>3.7610000000000005E-3</v>
      </c>
      <c r="AH49" s="12">
        <f>1/1000*'[1]48Imp'!AF$238</f>
        <v>5.4023439999999999E-3</v>
      </c>
      <c r="AI49" s="12">
        <f>1/1000*'[1]48Imp'!AG$238</f>
        <v>4.9195170000000017E-3</v>
      </c>
      <c r="AJ49" s="12">
        <f>1/1000*'[1]48Imp'!AH$238</f>
        <v>5.3269489999999992E-3</v>
      </c>
      <c r="AK49" s="12">
        <f>1/1000*'[1]48Imp'!AI$238</f>
        <v>5.0245430000000002E-3</v>
      </c>
      <c r="AL49" s="12">
        <f>1/1000*'[1]48Imp'!AJ$238</f>
        <v>4.73041E-3</v>
      </c>
      <c r="AM49" s="12">
        <f>1/1000*'[1]48Imp'!AK$238</f>
        <v>6.9403340000000003E-3</v>
      </c>
      <c r="AN49" s="12">
        <f>1/1000*'[1]48Imp'!AL$238</f>
        <v>7.9927569999999996E-3</v>
      </c>
      <c r="AO49" s="12">
        <f>1/1000*'[1]48Imp'!AM$238</f>
        <v>9.7832779999999994E-3</v>
      </c>
      <c r="AP49" s="12">
        <f>1/1000*'[1]48Imp'!AN$238</f>
        <v>1.1020180999999999E-2</v>
      </c>
      <c r="AQ49" s="12">
        <f>1/1000*'[1]48Imp'!AO$238</f>
        <v>3.2216723000000003E-2</v>
      </c>
      <c r="AR49" s="12">
        <f>1/1000*'[1]48Imp'!AP$238</f>
        <v>9.401399999999999E-3</v>
      </c>
      <c r="AS49" s="12">
        <f>1/1000*'[1]48Imp'!AQ$238</f>
        <v>8.0411400000000004E-3</v>
      </c>
      <c r="AT49" s="12">
        <f>1/1000*'[1]48Imp'!AR$238</f>
        <v>1.2804060000000001E-2</v>
      </c>
      <c r="AU49" s="12">
        <f>1/1000*'[1]48Imp'!AS$238</f>
        <v>2.3916245000000006E-2</v>
      </c>
      <c r="AV49" s="12">
        <f>1/1000*'[1]48Imp'!AT$238</f>
        <v>2.8055109999999994E-2</v>
      </c>
      <c r="AW49" s="12">
        <f>1/1000*'[1]48Imp'!AU$238</f>
        <v>6.9196395999999993E-2</v>
      </c>
      <c r="AX49" s="12">
        <f>1/1000*'[1]48Imp'!AV$238</f>
        <v>0.136662169</v>
      </c>
      <c r="AY49" s="12">
        <f>1/1000*'[1]48Imp'!AW$238</f>
        <v>0.13731379599999999</v>
      </c>
      <c r="AZ49" s="12">
        <f>1/1000*'[1]48Imp'!AX$238</f>
        <v>0.16565738399999999</v>
      </c>
      <c r="BA49" s="12">
        <f>1/1000*'[1]48Imp'!AY$238</f>
        <v>0.13421947100000001</v>
      </c>
      <c r="BB49" s="12">
        <f>1/1000*'[1]48Imp'!AZ$238</f>
        <v>0</v>
      </c>
      <c r="BC49" s="33">
        <f>1/1000*'[1]48Imp'!BA$238</f>
        <v>0</v>
      </c>
      <c r="BD49" s="228"/>
    </row>
    <row r="50" spans="2:56">
      <c r="B50" s="18" t="s">
        <v>189</v>
      </c>
      <c r="C50" s="31">
        <f>1/$A$1*'[1]48Imp'!B$245</f>
        <v>8.6165999999999988E-5</v>
      </c>
      <c r="D50" s="22">
        <f>1/$A$1*'[1]48Imp'!C$245</f>
        <v>1.6054200000000004E-4</v>
      </c>
      <c r="E50" s="22">
        <f>1/$A$1*'[1]48Imp'!D$245</f>
        <v>2.3999999999999997E-5</v>
      </c>
      <c r="F50" s="22">
        <f>1/$A$1*'[1]48Imp'!E$245</f>
        <v>0</v>
      </c>
      <c r="G50" s="22">
        <f>1/$A$1*'[1]48Imp'!F$245</f>
        <v>7.5423999999999988E-5</v>
      </c>
      <c r="H50" s="22">
        <f>1/$A$1*'[1]48Imp'!G$245</f>
        <v>6.7355999999999997E-5</v>
      </c>
      <c r="I50" s="22">
        <f>1/$A$1*'[1]48Imp'!H$245</f>
        <v>3.2401999999999999E-5</v>
      </c>
      <c r="J50" s="22">
        <f>1/$A$1*'[1]48Imp'!I$245</f>
        <v>7.6972599999999996E-5</v>
      </c>
      <c r="K50" s="22">
        <f>1/$A$1*'[1]48Imp'!J$245</f>
        <v>7.1878999999999994E-5</v>
      </c>
      <c r="L50" s="22">
        <f>1/$A$1*'[1]48Imp'!K$245</f>
        <v>8.1072400000000013E-5</v>
      </c>
      <c r="M50" s="22">
        <f>1/$A$1*'[1]48Imp'!L$245</f>
        <v>3.4076999999999999E-5</v>
      </c>
      <c r="N50" s="22">
        <f>1/$A$1*'[1]48Imp'!M$245</f>
        <v>9.6940000000000004E-5</v>
      </c>
      <c r="O50" s="22">
        <f>1/$A$1*'[1]48Imp'!N$245</f>
        <v>3.0669639999999994E-4</v>
      </c>
      <c r="P50" s="22">
        <f>1/$A$1*'[1]48Imp'!O$245</f>
        <v>1.5309599999999997E-4</v>
      </c>
      <c r="Q50" s="22">
        <f>1/$A$1*'[1]48Imp'!P$245</f>
        <v>7.9972999999999991E-4</v>
      </c>
      <c r="R50" s="22">
        <f>1/$A$1*'[1]48Imp'!Q$245</f>
        <v>1.0390319999999998E-3</v>
      </c>
      <c r="S50" s="22">
        <f>1/$A$1*'[1]48Imp'!R$245</f>
        <v>6.0899779999999996E-4</v>
      </c>
      <c r="T50" s="22">
        <f>1/$A$1*'[1]48Imp'!S$245</f>
        <v>5.5737340199999992E-4</v>
      </c>
      <c r="U50" s="22">
        <f>1/$A$1*'[1]48Imp'!T$245</f>
        <v>4.994969999999999E-4</v>
      </c>
      <c r="V50" s="22">
        <f>1/$A$1*'[1]48Imp'!U$245</f>
        <v>5.3988830000000002E-3</v>
      </c>
      <c r="W50" s="22">
        <f>1/$A$1*'[1]48Imp'!V$245</f>
        <v>1.7439426999999997E-2</v>
      </c>
      <c r="X50" s="22">
        <f>1/$A$1*'[1]48Imp'!W$245</f>
        <v>3.5390757249999995E-2</v>
      </c>
      <c r="Y50" s="22">
        <f>1/$A$1*'[1]48Imp'!X$245</f>
        <v>5.8753123204999994E-2</v>
      </c>
      <c r="Z50" s="22">
        <f>1/$A$1*'[1]48Imp'!Y$245</f>
        <v>3.5849042828999998E-2</v>
      </c>
      <c r="AA50" s="22">
        <f>1/$A$1*'[1]48Imp'!Z$245</f>
        <v>0</v>
      </c>
      <c r="AB50" s="21">
        <f>1/$A$1*'[1]48Imp'!AA$245</f>
        <v>0</v>
      </c>
      <c r="AC50" s="25"/>
      <c r="AD50" s="17">
        <f>1/1000*'[1]48Imp'!AB$245</f>
        <v>4.0164899999999996E-4</v>
      </c>
      <c r="AE50" s="12">
        <f>1/1000*'[1]48Imp'!AC$245</f>
        <v>8.6307600000000006E-4</v>
      </c>
      <c r="AF50" s="12">
        <f>1/1000*'[1]48Imp'!AD$245</f>
        <v>7.6000000000000004E-5</v>
      </c>
      <c r="AG50" s="12">
        <f>1/1000*'[1]48Imp'!AE$245</f>
        <v>0</v>
      </c>
      <c r="AH50" s="12">
        <f>1/1000*'[1]48Imp'!AF$245</f>
        <v>3.1856000000000001E-4</v>
      </c>
      <c r="AI50" s="12">
        <f>1/1000*'[1]48Imp'!AG$245</f>
        <v>3.0218699999999999E-4</v>
      </c>
      <c r="AJ50" s="12">
        <f>1/1000*'[1]48Imp'!AH$245</f>
        <v>2.31122E-4</v>
      </c>
      <c r="AK50" s="12">
        <f>1/1000*'[1]48Imp'!AI$245</f>
        <v>3.7648800000000002E-4</v>
      </c>
      <c r="AL50" s="12">
        <f>1/1000*'[1]48Imp'!AJ$245</f>
        <v>4.0467199999999991E-4</v>
      </c>
      <c r="AM50" s="12">
        <f>1/1000*'[1]48Imp'!AK$245</f>
        <v>3.4483799999999993E-4</v>
      </c>
      <c r="AN50" s="12">
        <f>1/1000*'[1]48Imp'!AL$245</f>
        <v>1.6494400000000001E-4</v>
      </c>
      <c r="AO50" s="12">
        <f>1/1000*'[1]48Imp'!AM$245</f>
        <v>5.1256800000000003E-4</v>
      </c>
      <c r="AP50" s="12">
        <f>1/1000*'[1]48Imp'!AN$245</f>
        <v>5.5977299999999995E-4</v>
      </c>
      <c r="AQ50" s="12">
        <f>1/1000*'[1]48Imp'!AO$245</f>
        <v>8.5689099999999992E-4</v>
      </c>
      <c r="AR50" s="12">
        <f>1/1000*'[1]48Imp'!AP$245</f>
        <v>2.4474049999999997E-3</v>
      </c>
      <c r="AS50" s="12">
        <f>1/1000*'[1]48Imp'!AQ$245</f>
        <v>3.4959339999999996E-3</v>
      </c>
      <c r="AT50" s="12">
        <f>1/1000*'[1]48Imp'!AR$245</f>
        <v>5.0268079999999998E-3</v>
      </c>
      <c r="AU50" s="12">
        <f>1/1000*'[1]48Imp'!AS$245</f>
        <v>4.2375410000000001E-3</v>
      </c>
      <c r="AV50" s="12">
        <f>1/1000*'[1]48Imp'!AT$245</f>
        <v>3.2940909999999999E-3</v>
      </c>
      <c r="AW50" s="12">
        <f>1/1000*'[1]48Imp'!AU$245</f>
        <v>5.3912170000000002E-3</v>
      </c>
      <c r="AX50" s="12">
        <f>1/1000*'[1]48Imp'!AV$245</f>
        <v>1.5831891000000001E-2</v>
      </c>
      <c r="AY50" s="12">
        <f>1/1000*'[1]48Imp'!AW$245</f>
        <v>3.5227043E-2</v>
      </c>
      <c r="AZ50" s="12">
        <f>1/1000*'[1]48Imp'!AX$245</f>
        <v>8.0956538999999994E-2</v>
      </c>
      <c r="BA50" s="12">
        <f>1/1000*'[1]48Imp'!AY$245</f>
        <v>4.4810539999999996E-2</v>
      </c>
      <c r="BB50" s="12">
        <f>1/1000*'[1]48Imp'!AZ$245</f>
        <v>0</v>
      </c>
      <c r="BC50" s="33">
        <f>1/1000*'[1]48Imp'!BA$245</f>
        <v>0</v>
      </c>
      <c r="BD50" s="228"/>
    </row>
    <row r="51" spans="2:56" ht="13" thickBot="1">
      <c r="B51" s="71" t="s">
        <v>24</v>
      </c>
      <c r="C51" s="130">
        <f>C42-SUM(C43:C50)</f>
        <v>9.3000313999863082E-3</v>
      </c>
      <c r="D51" s="131">
        <f>D42-SUM(D43:D50)</f>
        <v>8.5987813999958695E-3</v>
      </c>
      <c r="E51" s="131">
        <f>E42-SUM(E43:E50)</f>
        <v>1.200117699999792E-2</v>
      </c>
      <c r="F51" s="131">
        <f>F42-SUM(F43:F50)</f>
        <v>5.3526213333384143E-3</v>
      </c>
      <c r="G51" s="131">
        <f>G42-SUM(G43:G50)</f>
        <v>2.6105242799992878E-2</v>
      </c>
      <c r="H51" s="131">
        <f>H42-SUM(H43:H50)</f>
        <v>2.3176181399999496E-2</v>
      </c>
      <c r="I51" s="131">
        <f>I42-SUM(I43:I50)</f>
        <v>2.2970759142858621E-2</v>
      </c>
      <c r="J51" s="131">
        <f>J42-SUM(J43:J50)</f>
        <v>1.591740900000177E-2</v>
      </c>
      <c r="K51" s="131">
        <f>K42-SUM(K43:K50)</f>
        <v>2.2484799717863102E-2</v>
      </c>
      <c r="L51" s="131">
        <f>L42-SUM(L43:L50)</f>
        <v>1.5631408799999608E-2</v>
      </c>
      <c r="M51" s="131">
        <f>M42-SUM(M43:M50)</f>
        <v>1.648475779999492E-2</v>
      </c>
      <c r="N51" s="131">
        <f>N42-SUM(N43:N50)</f>
        <v>1.2795521999998838E-2</v>
      </c>
      <c r="O51" s="131">
        <f>O42-SUM(O43:O50)</f>
        <v>7.1252727333318E-3</v>
      </c>
      <c r="P51" s="131">
        <f>P42-SUM(P43:P50)</f>
        <v>8.7897370000028507E-3</v>
      </c>
      <c r="Q51" s="131">
        <f>Q42-SUM(Q43:Q50)</f>
        <v>8.3825439999983264E-3</v>
      </c>
      <c r="R51" s="131">
        <f>R42-SUM(R43:R50)</f>
        <v>7.2642879999911814E-3</v>
      </c>
      <c r="S51" s="131">
        <f>S42-SUM(S43:S50)</f>
        <v>5.3407301999981449E-3</v>
      </c>
      <c r="T51" s="131">
        <f>T42-SUM(T43:T50)</f>
        <v>4.9558417710023339E-3</v>
      </c>
      <c r="U51" s="131">
        <f>U42-SUM(U43:U50)</f>
        <v>1.8452889999991784E-2</v>
      </c>
      <c r="V51" s="131">
        <f>V42-SUM(V43:V50)</f>
        <v>1.04643933333321E-2</v>
      </c>
      <c r="W51" s="131">
        <f>W42-SUM(W43:W50)</f>
        <v>6.1263590000018575E-3</v>
      </c>
      <c r="X51" s="131">
        <f>X42-SUM(X43:X50)</f>
        <v>9.2965344999972332E-3</v>
      </c>
      <c r="Y51" s="131">
        <f>Y42-SUM(Y43:Y50)</f>
        <v>1.1685790845997079E-2</v>
      </c>
      <c r="Z51" s="131">
        <f>Z42-SUM(Z43:Z50)</f>
        <v>1.1626165942339395E-2</v>
      </c>
      <c r="AA51" s="131">
        <f>AA42-SUM(AA43:AA50)</f>
        <v>0</v>
      </c>
      <c r="AB51" s="132">
        <f>AB42-SUM(AB43:AB50)</f>
        <v>0</v>
      </c>
      <c r="AC51" s="133"/>
      <c r="AD51" s="130">
        <f>AD42-SUM(AD43:AD50)</f>
        <v>1.4715010000002526E-2</v>
      </c>
      <c r="AE51" s="131">
        <f>AE42-SUM(AE43:AE50)</f>
        <v>1.1987863000008897E-2</v>
      </c>
      <c r="AF51" s="131">
        <f>AF42-SUM(AF43:AF50)</f>
        <v>1.1755999999990552E-2</v>
      </c>
      <c r="AG51" s="131">
        <f>AG42-SUM(AG43:AG50)</f>
        <v>9.0230000000108834E-3</v>
      </c>
      <c r="AH51" s="131">
        <f>AH42-SUM(AH43:AH50)</f>
        <v>2.0211204999996291E-2</v>
      </c>
      <c r="AI51" s="131">
        <f>AI42-SUM(AI43:AI50)</f>
        <v>1.6742034999999433E-2</v>
      </c>
      <c r="AJ51" s="131">
        <f>AJ42-SUM(AJ43:AJ50)</f>
        <v>1.7903892000005694E-2</v>
      </c>
      <c r="AK51" s="131">
        <f>AK42-SUM(AK43:AK50)</f>
        <v>1.5464707999988336E-2</v>
      </c>
      <c r="AL51" s="131">
        <f>AL42-SUM(AL43:AL50)</f>
        <v>2.8638454000005198E-2</v>
      </c>
      <c r="AM51" s="131">
        <f>AM42-SUM(AM43:AM50)</f>
        <v>1.4391137999991421E-2</v>
      </c>
      <c r="AN51" s="131">
        <f>AN42-SUM(AN43:AN50)</f>
        <v>1.3850213000003275E-2</v>
      </c>
      <c r="AO51" s="131">
        <f>AO42-SUM(AO43:AO50)</f>
        <v>1.4975041999999716E-2</v>
      </c>
      <c r="AP51" s="131">
        <f>AP42-SUM(AP43:AP50)</f>
        <v>1.2128972999996879E-2</v>
      </c>
      <c r="AQ51" s="131">
        <f>AQ42-SUM(AQ43:AQ50)</f>
        <v>1.3986177000001154E-2</v>
      </c>
      <c r="AR51" s="131">
        <f>AR42-SUM(AR43:AR50)</f>
        <v>1.4267338999995882E-2</v>
      </c>
      <c r="AS51" s="131">
        <f>AS42-SUM(AS43:AS50)</f>
        <v>1.2050198999995543E-2</v>
      </c>
      <c r="AT51" s="131">
        <f>AT42-SUM(AT43:AT50)</f>
        <v>9.9010750000118053E-3</v>
      </c>
      <c r="AU51" s="131">
        <f>AU42-SUM(AU43:AU50)</f>
        <v>9.8919990000065905E-3</v>
      </c>
      <c r="AV51" s="131">
        <f>AV42-SUM(AV43:AV50)</f>
        <v>1.9804658000007525E-2</v>
      </c>
      <c r="AW51" s="131">
        <f>AW42-SUM(AW43:AW50)</f>
        <v>1.5544082000011117E-2</v>
      </c>
      <c r="AX51" s="131">
        <f>AX42-SUM(AX43:AX50)</f>
        <v>1.6220441999996837E-2</v>
      </c>
      <c r="AY51" s="131">
        <f>AY42-SUM(AY43:AY50)</f>
        <v>2.7685300000002022E-2</v>
      </c>
      <c r="AZ51" s="131">
        <f>AZ42-SUM(AZ43:AZ50)</f>
        <v>3.0791737999985358E-2</v>
      </c>
      <c r="BA51" s="131">
        <f>BA42-SUM(BA43:BA50)</f>
        <v>4.4688615999992964E-2</v>
      </c>
      <c r="BB51" s="131">
        <f>BB42-SUM(BB43:BB50)</f>
        <v>0</v>
      </c>
      <c r="BC51" s="132">
        <f>BC42-SUM(BC43:BC50)</f>
        <v>0</v>
      </c>
      <c r="BD51" s="228"/>
    </row>
    <row r="52" spans="2:56" ht="5.15" customHeight="1" thickTop="1">
      <c r="BD52" t="s">
        <v>63</v>
      </c>
    </row>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V6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215</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68">
        <f>[1]CoreVPAExp!B$39</f>
        <v>10.183886966373334</v>
      </c>
      <c r="D5" s="120">
        <f>[1]CoreVPAExp!C$39</f>
        <v>10.038394584619999</v>
      </c>
      <c r="E5" s="120">
        <f>[1]CoreVPAExp!D$39</f>
        <v>9.6319824386599997</v>
      </c>
      <c r="F5" s="120">
        <f>[1]CoreVPAExp!E$39</f>
        <v>9.0866100763999995</v>
      </c>
      <c r="G5" s="120">
        <f>[1]CoreVPAExp!F$39</f>
        <v>9.0540101426999993</v>
      </c>
      <c r="H5" s="120">
        <f>[1]CoreVPAExp!G$39</f>
        <v>9.3463887715999991</v>
      </c>
      <c r="I5" s="120">
        <f>[1]CoreVPAExp!H$39</f>
        <v>8.8049481144400001</v>
      </c>
      <c r="J5" s="120">
        <f>[1]CoreVPAExp!I$39</f>
        <v>7.6315816722799994</v>
      </c>
      <c r="K5" s="120">
        <f>[1]CoreVPAExp!J$39</f>
        <v>6.0143068012799983</v>
      </c>
      <c r="L5" s="120">
        <f>[1]CoreVPAExp!K$39</f>
        <v>6.9987609881000008</v>
      </c>
      <c r="M5" s="120">
        <f>[1]CoreVPAExp!L$39</f>
        <v>7.8456280914000001</v>
      </c>
      <c r="N5" s="120">
        <f>[1]CoreVPAExp!M$39</f>
        <v>7.2750990895999994</v>
      </c>
      <c r="O5" s="120">
        <f>[1]CoreVPAExp!N$39</f>
        <v>7.7208616828000007</v>
      </c>
      <c r="P5" s="120">
        <f>[1]CoreVPAExp!O$39</f>
        <v>7.2296225719657148</v>
      </c>
      <c r="Q5" s="120">
        <f>[1]CoreVPAExp!P$39</f>
        <v>7.7826335420100001</v>
      </c>
      <c r="R5" s="120">
        <f>[1]CoreVPAExp!Q$39</f>
        <v>6.7027816765999999</v>
      </c>
      <c r="S5" s="120">
        <f>[1]CoreVPAExp!R$39</f>
        <v>6.4876159108999998</v>
      </c>
      <c r="T5" s="120">
        <f>[1]CoreVPAExp!S$39</f>
        <v>5.9471181756999991</v>
      </c>
      <c r="U5" s="120">
        <f>[1]CoreVPAExp!T$39</f>
        <v>2.9161206205328569</v>
      </c>
      <c r="V5" s="120">
        <f>[1]CoreVPAExp!U$39</f>
        <v>6.6390872108362968</v>
      </c>
      <c r="W5" s="120">
        <f>[1]CoreVPAExp!V$39</f>
        <v>5.4447095924788806</v>
      </c>
      <c r="X5" s="120">
        <f>[1]CoreVPAExp!W$39</f>
        <v>6.1484228762199997</v>
      </c>
      <c r="Y5" s="120">
        <f>[1]CoreVPAExp!X$39</f>
        <v>5.82030477162058</v>
      </c>
      <c r="Z5" s="120">
        <f>[1]CoreVPAExp!Y$39</f>
        <v>4.2836747434927993</v>
      </c>
      <c r="AA5" s="120">
        <f>[1]CoreVPAExp!Z$39</f>
        <v>0</v>
      </c>
      <c r="AB5" s="196">
        <f>[1]CoreVPAExp!AA$39</f>
        <v>0</v>
      </c>
      <c r="AC5" s="70"/>
      <c r="AD5" s="76">
        <f>1/1000*[1]CoreVPAExp!AB$39</f>
        <v>1.1992846269999999</v>
      </c>
      <c r="AE5" s="128">
        <f>1/1000*[1]CoreVPAExp!AC$39</f>
        <v>1.0775497220000001</v>
      </c>
      <c r="AF5" s="128">
        <f>1/1000*[1]CoreVPAExp!AD$39</f>
        <v>1.0911718000000001</v>
      </c>
      <c r="AG5" s="128">
        <f>1/1000*[1]CoreVPAExp!AE$39</f>
        <v>1.1795771939999999</v>
      </c>
      <c r="AH5" s="128">
        <f>1/1000*[1]CoreVPAExp!AF$39</f>
        <v>1.2639740019999999</v>
      </c>
      <c r="AI5" s="128">
        <f>1/1000*[1]CoreVPAExp!AG$39</f>
        <v>1.259466078</v>
      </c>
      <c r="AJ5" s="128">
        <f>1/1000*[1]CoreVPAExp!AH$39</f>
        <v>1.2802435479999998</v>
      </c>
      <c r="AK5" s="128">
        <f>1/1000*[1]CoreVPAExp!AI$39</f>
        <v>1.2145723880000001</v>
      </c>
      <c r="AL5" s="128">
        <f>1/1000*[1]CoreVPAExp!AJ$39</f>
        <v>1.1050415929999999</v>
      </c>
      <c r="AM5" s="128">
        <f>1/1000*[1]CoreVPAExp!AK$39</f>
        <v>0.89395238099999996</v>
      </c>
      <c r="AN5" s="128">
        <f>1/1000*[1]CoreVPAExp!AL$39</f>
        <v>1.0388074570000001</v>
      </c>
      <c r="AO5" s="128">
        <f>1/1000*[1]CoreVPAExp!AM$39</f>
        <v>0.99122489299999994</v>
      </c>
      <c r="AP5" s="128">
        <f>1/1000*[1]CoreVPAExp!AN$39</f>
        <v>1.0740121309999999</v>
      </c>
      <c r="AQ5" s="128">
        <f>1/1000*[1]CoreVPAExp!AO$39</f>
        <v>1.1485002000000002</v>
      </c>
      <c r="AR5" s="128">
        <f>1/1000*[1]CoreVPAExp!AP$39</f>
        <v>1.165402619</v>
      </c>
      <c r="AS5" s="74">
        <f>1/1000*[1]CoreVPAExp!AQ$39</f>
        <v>0.98311112600000006</v>
      </c>
      <c r="AT5" s="74">
        <f>1/1000*[1]CoreVPAExp!AR$39</f>
        <v>0.95032827799999997</v>
      </c>
      <c r="AU5" s="74">
        <f>1/1000*[1]CoreVPAExp!AS$39</f>
        <v>0.97507277299999984</v>
      </c>
      <c r="AV5" s="74">
        <f>1/1000*[1]CoreVPAExp!AT$39</f>
        <v>0.70683319799999988</v>
      </c>
      <c r="AW5" s="74">
        <f>1/1000*[1]CoreVPAExp!AU$39</f>
        <v>0.95787279300000006</v>
      </c>
      <c r="AX5" s="74">
        <f>1/1000*[1]CoreVPAExp!AV$39</f>
        <v>0.874587318</v>
      </c>
      <c r="AY5" s="74">
        <f>1/1000*[1]CoreVPAExp!AW$39</f>
        <v>1.277308621</v>
      </c>
      <c r="AZ5" s="74">
        <f>1/1000*[1]CoreVPAExp!AX$39</f>
        <v>1.2356127019999998</v>
      </c>
      <c r="BA5" s="74">
        <f>1/1000*[1]CoreVPAExp!AY$39</f>
        <v>1.0162226819999998</v>
      </c>
      <c r="BB5" s="74">
        <f>1/1000*[1]CoreVPAExp!AZ$39</f>
        <v>0</v>
      </c>
      <c r="BC5" s="75">
        <f>1/1000*[1]CoreVPAExp!BA$39</f>
        <v>0</v>
      </c>
      <c r="BD5" s="229"/>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82"/>
      <c r="AE6" s="183"/>
      <c r="AF6" s="183"/>
      <c r="AG6" s="183"/>
      <c r="AH6" s="183"/>
      <c r="AI6" s="183"/>
      <c r="AJ6" s="183"/>
      <c r="AK6" s="183"/>
      <c r="AL6" s="183"/>
      <c r="AM6" s="183"/>
      <c r="AN6" s="183"/>
      <c r="AO6" s="183"/>
      <c r="AP6" s="183"/>
      <c r="AQ6" s="183"/>
      <c r="AR6" s="234"/>
      <c r="AS6" s="231"/>
      <c r="AT6" s="231"/>
      <c r="AU6" s="231"/>
      <c r="AV6" s="231"/>
      <c r="AW6" s="231"/>
      <c r="AX6" s="231"/>
      <c r="AY6" s="231"/>
      <c r="AZ6" s="231"/>
      <c r="BA6" s="231"/>
      <c r="BB6" s="231"/>
      <c r="BC6" s="231"/>
      <c r="BD6" s="228"/>
    </row>
    <row r="7" spans="2:56" ht="20" customHeight="1" thickTop="1" thickBot="1">
      <c r="B7" s="67" t="s">
        <v>106</v>
      </c>
      <c r="C7" s="68">
        <f>[1]CoreVPAExp!B$263-C5</f>
        <v>15.623915158704436</v>
      </c>
      <c r="D7" s="120">
        <f>[1]CoreVPAExp!C$263-D5</f>
        <v>12.469847342312319</v>
      </c>
      <c r="E7" s="120">
        <f>[1]CoreVPAExp!D$263-E5</f>
        <v>12.496834949586674</v>
      </c>
      <c r="F7" s="120">
        <f>[1]CoreVPAExp!E$263-F5</f>
        <v>12.146016785880011</v>
      </c>
      <c r="G7" s="120">
        <f>[1]CoreVPAExp!F$263-G5</f>
        <v>12.763408420726654</v>
      </c>
      <c r="H7" s="120">
        <f>[1]CoreVPAExp!G$263-H5</f>
        <v>12.446493201878324</v>
      </c>
      <c r="I7" s="120">
        <f>[1]CoreVPAExp!H$263-I5</f>
        <v>12.898633440533319</v>
      </c>
      <c r="J7" s="120">
        <f>[1]CoreVPAExp!I$263-J5</f>
        <v>13.87283601969332</v>
      </c>
      <c r="K7" s="120">
        <f>[1]CoreVPAExp!J$263-K5</f>
        <v>13.931272222048323</v>
      </c>
      <c r="L7" s="120">
        <f>[1]CoreVPAExp!K$263-L5</f>
        <v>11.957506989464912</v>
      </c>
      <c r="M7" s="120">
        <f>[1]CoreVPAExp!L$263-M5</f>
        <v>16.649311878400006</v>
      </c>
      <c r="N7" s="120">
        <f>[1]CoreVPAExp!M$263-N5</f>
        <v>21.353293782899982</v>
      </c>
      <c r="O7" s="120">
        <f>[1]CoreVPAExp!N$263-O5</f>
        <v>19.959671161999992</v>
      </c>
      <c r="P7" s="120">
        <f>[1]CoreVPAExp!O$263-P5</f>
        <v>21.809299128584783</v>
      </c>
      <c r="Q7" s="120">
        <f>[1]CoreVPAExp!P$263-Q5</f>
        <v>22.848300543349993</v>
      </c>
      <c r="R7" s="120">
        <f>[1]CoreVPAExp!Q$263-R5</f>
        <v>20.578865178200022</v>
      </c>
      <c r="S7" s="120">
        <f>[1]CoreVPAExp!R$263-S5</f>
        <v>21.578284142133331</v>
      </c>
      <c r="T7" s="120">
        <f>[1]CoreVPAExp!S$263-T5</f>
        <v>23.589018627796303</v>
      </c>
      <c r="U7" s="120">
        <f>[1]CoreVPAExp!T$263-U5</f>
        <v>13.056388863496901</v>
      </c>
      <c r="V7" s="120">
        <f>[1]CoreVPAExp!U$263-V5</f>
        <v>17.678171042700729</v>
      </c>
      <c r="W7" s="120">
        <f>[1]CoreVPAExp!V$263-W5</f>
        <v>24.285696678052076</v>
      </c>
      <c r="X7" s="120">
        <f>[1]CoreVPAExp!W$263-X5</f>
        <v>22.31497540746</v>
      </c>
      <c r="Y7" s="120">
        <f>[1]CoreVPAExp!X$263-Y5</f>
        <v>18.333728065540214</v>
      </c>
      <c r="Z7" s="120">
        <f>[1]CoreVPAExp!Y$263-Z5</f>
        <v>11.888099073520795</v>
      </c>
      <c r="AA7" s="120">
        <f>[1]CoreVPAExp!Z$263-AA5</f>
        <v>0</v>
      </c>
      <c r="AB7" s="196">
        <f>[1]CoreVPAExp!AA$263-AB5</f>
        <v>0</v>
      </c>
      <c r="AC7" s="25"/>
      <c r="AD7" s="76">
        <f>1/1000*[1]CoreVPAExp!AB$263-AD5</f>
        <v>3.2436724210000012</v>
      </c>
      <c r="AE7" s="128">
        <f>1/1000*[1]CoreVPAExp!AC$263-AE5</f>
        <v>2.6180336920000014</v>
      </c>
      <c r="AF7" s="128">
        <f>1/1000*[1]CoreVPAExp!AD$263-AF5</f>
        <v>2.5499276150000001</v>
      </c>
      <c r="AG7" s="128">
        <f>1/1000*[1]CoreVPAExp!AE$263-AG5</f>
        <v>2.5171354980000009</v>
      </c>
      <c r="AH7" s="128">
        <f>1/1000*[1]CoreVPAExp!AF$263-AH5</f>
        <v>2.9799747030000012</v>
      </c>
      <c r="AI7" s="128">
        <f>1/1000*[1]CoreVPAExp!AG$263-AI5</f>
        <v>3.0539128229999983</v>
      </c>
      <c r="AJ7" s="128">
        <f>1/1000*[1]CoreVPAExp!AH$263-AJ5</f>
        <v>3.2949454530000004</v>
      </c>
      <c r="AK7" s="128">
        <f>1/1000*[1]CoreVPAExp!AI$263-AK5</f>
        <v>3.4922547880000017</v>
      </c>
      <c r="AL7" s="128">
        <f>1/1000*[1]CoreVPAExp!AJ$263-AL5</f>
        <v>3.2554341590000009</v>
      </c>
      <c r="AM7" s="128">
        <f>1/1000*[1]CoreVPAExp!AK$263-AM5</f>
        <v>2.6046909930000006</v>
      </c>
      <c r="AN7" s="128">
        <f>1/1000*[1]CoreVPAExp!AL$263-AN5</f>
        <v>3.6485702850000026</v>
      </c>
      <c r="AO7" s="128">
        <f>1/1000*[1]CoreVPAExp!AM$263-AO5</f>
        <v>4.3549206270000012</v>
      </c>
      <c r="AP7" s="128">
        <f>1/1000*[1]CoreVPAExp!AN$263-AP5</f>
        <v>4.1443961219999972</v>
      </c>
      <c r="AQ7" s="128">
        <f>1/1000*[1]CoreVPAExp!AO$263-AQ5</f>
        <v>5.1424867300000043</v>
      </c>
      <c r="AR7" s="128">
        <f>1/1000*[1]CoreVPAExp!AP$263-AR5</f>
        <v>5.6562936209999997</v>
      </c>
      <c r="AS7" s="74">
        <f>1/1000*[1]CoreVPAExp!AQ$263-AS5</f>
        <v>4.7061059390000004</v>
      </c>
      <c r="AT7" s="74">
        <f>1/1000*[1]CoreVPAExp!AR$263-AT5</f>
        <v>5.0050097690000044</v>
      </c>
      <c r="AU7" s="74">
        <f>1/1000*[1]CoreVPAExp!AS$263-AU5</f>
        <v>5.8389997999999999</v>
      </c>
      <c r="AV7" s="74">
        <f>1/1000*[1]CoreVPAExp!AT$263-AV5</f>
        <v>3.8894211439999973</v>
      </c>
      <c r="AW7" s="74">
        <f>1/1000*[1]CoreVPAExp!AU$263-AW5</f>
        <v>4.0829680609999999</v>
      </c>
      <c r="AX7" s="74">
        <f>1/1000*[1]CoreVPAExp!AV$263-AX5</f>
        <v>3.8146859869999976</v>
      </c>
      <c r="AY7" s="74">
        <f>1/1000*[1]CoreVPAExp!AW$263-AY5</f>
        <v>5.0322657710000041</v>
      </c>
      <c r="AZ7" s="74">
        <f>1/1000*[1]CoreVPAExp!AX$263-AZ5</f>
        <v>4.7755078920000011</v>
      </c>
      <c r="BA7" s="74">
        <f>1/1000*[1]CoreVPAExp!AY$263-BA5</f>
        <v>3.8096103359999995</v>
      </c>
      <c r="BB7" s="74">
        <f>1/1000*[1]CoreVPAExp!AZ$263-BB5</f>
        <v>0</v>
      </c>
      <c r="BC7" s="75">
        <f>1/1000*[1]CoreVPAExp!BA$263-BC5</f>
        <v>0</v>
      </c>
      <c r="BD7" s="229"/>
    </row>
    <row r="8" spans="2:56" ht="20" customHeight="1" thickTop="1">
      <c r="B8" s="37" t="s">
        <v>25</v>
      </c>
      <c r="C8" s="197">
        <f>[1]CoreVPAExp!B$266</f>
        <v>0.13354442691999999</v>
      </c>
      <c r="D8" s="224">
        <f>[1]CoreVPAExp!C$266</f>
        <v>6.3025094863076919E-2</v>
      </c>
      <c r="E8" s="224">
        <f>[1]CoreVPAExp!D$266</f>
        <v>6.7461831266666661E-2</v>
      </c>
      <c r="F8" s="224">
        <f>[1]CoreVPAExp!E$266</f>
        <v>6.1330241153333333E-2</v>
      </c>
      <c r="G8" s="224">
        <f>[1]CoreVPAExp!F$266</f>
        <v>8.5171799440000001E-2</v>
      </c>
      <c r="H8" s="224">
        <f>[1]CoreVPAExp!G$266</f>
        <v>7.664748364E-2</v>
      </c>
      <c r="I8" s="224">
        <f>[1]CoreVPAExp!H$266</f>
        <v>7.4598319033333332E-2</v>
      </c>
      <c r="J8" s="224">
        <f>[1]CoreVPAExp!I$266</f>
        <v>0.11443369472000001</v>
      </c>
      <c r="K8" s="224">
        <f>[1]CoreVPAExp!J$266</f>
        <v>0.17573849375999998</v>
      </c>
      <c r="L8" s="224">
        <f>[1]CoreVPAExp!K$266</f>
        <v>0.14825781598666668</v>
      </c>
      <c r="M8" s="224">
        <f>[1]CoreVPAExp!L$266</f>
        <v>0.20060419389999998</v>
      </c>
      <c r="N8" s="224">
        <f>[1]CoreVPAExp!M$266</f>
        <v>0.16298285080000002</v>
      </c>
      <c r="O8" s="224">
        <f>[1]CoreVPAExp!N$266</f>
        <v>0.2773413535</v>
      </c>
      <c r="P8" s="224">
        <f>[1]CoreVPAExp!O$266</f>
        <v>0.17945176370666666</v>
      </c>
      <c r="Q8" s="224">
        <f>[1]CoreVPAExp!P$266</f>
        <v>0.23997600785000001</v>
      </c>
      <c r="R8" s="224">
        <f>[1]CoreVPAExp!Q$266</f>
        <v>0.19827368600000003</v>
      </c>
      <c r="S8" s="224">
        <f>[1]CoreVPAExp!R$266</f>
        <v>0.15834138479999998</v>
      </c>
      <c r="T8" s="224">
        <f>[1]CoreVPAExp!S$266</f>
        <v>0.13482107869629631</v>
      </c>
      <c r="U8" s="224">
        <f>[1]CoreVPAExp!T$266</f>
        <v>8.9696324731428564E-2</v>
      </c>
      <c r="V8" s="224">
        <f>[1]CoreVPAExp!U$266</f>
        <v>0.1586921624</v>
      </c>
      <c r="W8" s="224">
        <f>[1]CoreVPAExp!V$266</f>
        <v>0.19149428540292843</v>
      </c>
      <c r="X8" s="224">
        <f>[1]CoreVPAExp!W$266</f>
        <v>0.15859569903999998</v>
      </c>
      <c r="Y8" s="224">
        <f>[1]CoreVPAExp!X$266</f>
        <v>0.20925861080248001</v>
      </c>
      <c r="Z8" s="224">
        <f>[1]CoreVPAExp!Y$266</f>
        <v>9.5530332554199987E-2</v>
      </c>
      <c r="AA8" s="224">
        <f>[1]CoreVPAExp!Z$266</f>
        <v>0</v>
      </c>
      <c r="AB8" s="211">
        <f>[1]CoreVPAExp!AA$266</f>
        <v>0</v>
      </c>
      <c r="AC8" s="25"/>
      <c r="AD8" s="152">
        <f>1/1000*[1]CoreVPAExp!AB$266</f>
        <v>4.0830005999999995E-2</v>
      </c>
      <c r="AE8" s="219">
        <f>1/1000*[1]CoreVPAExp!AC$266</f>
        <v>2.4034303E-2</v>
      </c>
      <c r="AF8" s="219">
        <f>1/1000*[1]CoreVPAExp!AD$266</f>
        <v>2.5860647E-2</v>
      </c>
      <c r="AG8" s="219">
        <f>1/1000*[1]CoreVPAExp!AE$266</f>
        <v>2.7435846000000003E-2</v>
      </c>
      <c r="AH8" s="219">
        <f>1/1000*[1]CoreVPAExp!AF$266</f>
        <v>3.0492344000000001E-2</v>
      </c>
      <c r="AI8" s="219">
        <f>1/1000*[1]CoreVPAExp!AG$266</f>
        <v>3.2006808999999997E-2</v>
      </c>
      <c r="AJ8" s="219">
        <f>1/1000*[1]CoreVPAExp!AH$266</f>
        <v>3.4664660999999999E-2</v>
      </c>
      <c r="AK8" s="219">
        <f>1/1000*[1]CoreVPAExp!AI$266</f>
        <v>4.0756098000000004E-2</v>
      </c>
      <c r="AL8" s="219">
        <f>1/1000*[1]CoreVPAExp!AJ$266</f>
        <v>5.6233552999999999E-2</v>
      </c>
      <c r="AM8" s="219">
        <f>1/1000*[1]CoreVPAExp!AK$266</f>
        <v>4.8453170999999996E-2</v>
      </c>
      <c r="AN8" s="219">
        <f>1/1000*[1]CoreVPAExp!AL$266</f>
        <v>6.4764816999999988E-2</v>
      </c>
      <c r="AO8" s="219">
        <f>1/1000*[1]CoreVPAExp!AM$266</f>
        <v>5.3513626000000002E-2</v>
      </c>
      <c r="AP8" s="219">
        <f>1/1000*[1]CoreVPAExp!AN$266</f>
        <v>8.7084143999999988E-2</v>
      </c>
      <c r="AQ8" s="219">
        <f>1/1000*[1]CoreVPAExp!AO$266</f>
        <v>6.7493192999999993E-2</v>
      </c>
      <c r="AR8" s="219">
        <f>1/1000*[1]CoreVPAExp!AP$266</f>
        <v>8.2826392999999998E-2</v>
      </c>
      <c r="AS8" s="219">
        <f>1/1000*[1]CoreVPAExp!AQ$266</f>
        <v>6.8441698999999995E-2</v>
      </c>
      <c r="AT8" s="219">
        <f>1/1000*[1]CoreVPAExp!AR$266</f>
        <v>5.7810116000000009E-2</v>
      </c>
      <c r="AU8" s="219">
        <f>1/1000*[1]CoreVPAExp!AS$266</f>
        <v>4.9234879000000009E-2</v>
      </c>
      <c r="AV8" s="219">
        <f>1/1000*[1]CoreVPAExp!AT$266</f>
        <v>4.4312422999999997E-2</v>
      </c>
      <c r="AW8" s="219">
        <f>1/1000*[1]CoreVPAExp!AU$266</f>
        <v>5.5857238999999996E-2</v>
      </c>
      <c r="AX8" s="219">
        <f>1/1000*[1]CoreVPAExp!AV$266</f>
        <v>4.6727960000000006E-2</v>
      </c>
      <c r="AY8" s="219">
        <f>1/1000*[1]CoreVPAExp!AW$266</f>
        <v>5.7049587999999998E-2</v>
      </c>
      <c r="AZ8" s="219">
        <f>1/1000*[1]CoreVPAExp!AX$266</f>
        <v>5.9387486999999996E-2</v>
      </c>
      <c r="BA8" s="219">
        <f>1/1000*[1]CoreVPAExp!AY$266</f>
        <v>4.6344376E-2</v>
      </c>
      <c r="BB8" s="219">
        <f>1/1000*[1]CoreVPAExp!AZ$266</f>
        <v>0</v>
      </c>
      <c r="BC8" s="206">
        <f>1/1000*[1]CoreVPAExp!BA$266</f>
        <v>0</v>
      </c>
      <c r="BD8" s="228"/>
    </row>
    <row r="9" spans="2:56">
      <c r="B9" s="18" t="s">
        <v>202</v>
      </c>
      <c r="C9" s="31">
        <f>[1]CoreVPAExp!B$6</f>
        <v>0</v>
      </c>
      <c r="D9" s="22">
        <f>[1]CoreVPAExp!C$6</f>
        <v>0</v>
      </c>
      <c r="E9" s="22">
        <f>[1]CoreVPAExp!D$6</f>
        <v>0</v>
      </c>
      <c r="F9" s="22">
        <f>[1]CoreVPAExp!E$6</f>
        <v>0</v>
      </c>
      <c r="G9" s="22">
        <f>[1]CoreVPAExp!F$6</f>
        <v>0</v>
      </c>
      <c r="H9" s="22">
        <f>[1]CoreVPAExp!G$6</f>
        <v>4.7320000000000001E-5</v>
      </c>
      <c r="I9" s="22">
        <f>[1]CoreVPAExp!H$6</f>
        <v>9.8280000000000001E-5</v>
      </c>
      <c r="J9" s="22">
        <f>[1]CoreVPAExp!I$6</f>
        <v>1.769675E-4</v>
      </c>
      <c r="K9" s="22">
        <f>[1]CoreVPAExp!J$6</f>
        <v>1.9445600000000001E-3</v>
      </c>
      <c r="L9" s="22">
        <f>[1]CoreVPAExp!K$6</f>
        <v>1.1431800000000001E-2</v>
      </c>
      <c r="M9" s="22">
        <f>[1]CoreVPAExp!L$6</f>
        <v>1.7431718999999998E-3</v>
      </c>
      <c r="N9" s="22">
        <f>[1]CoreVPAExp!M$6</f>
        <v>5.9944200000000003E-3</v>
      </c>
      <c r="O9" s="22">
        <f>[1]CoreVPAExp!N$6</f>
        <v>9.7314199999999993E-3</v>
      </c>
      <c r="P9" s="22">
        <f>[1]CoreVPAExp!O$6</f>
        <v>2.0058200000000002E-3</v>
      </c>
      <c r="Q9" s="22">
        <f>[1]CoreVPAExp!P$6</f>
        <v>1.34775E-2</v>
      </c>
      <c r="R9" s="22">
        <f>[1]CoreVPAExp!Q$6</f>
        <v>2.3643600000000002E-3</v>
      </c>
      <c r="S9" s="22">
        <f>[1]CoreVPAExp!R$6</f>
        <v>5.4478999999999994E-3</v>
      </c>
      <c r="T9" s="22">
        <f>[1]CoreVPAExp!S$6</f>
        <v>3.676E-3</v>
      </c>
      <c r="U9" s="22">
        <f>[1]CoreVPAExp!T$6</f>
        <v>2.5978999999999998E-3</v>
      </c>
      <c r="V9" s="22">
        <f>[1]CoreVPAExp!U$6</f>
        <v>1.269174E-2</v>
      </c>
      <c r="W9" s="22">
        <f>[1]CoreVPAExp!V$6</f>
        <v>1.8955500284000001E-2</v>
      </c>
      <c r="X9" s="22">
        <f>[1]CoreVPAExp!W$6</f>
        <v>2.5767435279999997E-2</v>
      </c>
      <c r="Y9" s="22">
        <f>[1]CoreVPAExp!X$6</f>
        <v>8.4350991502399997E-2</v>
      </c>
      <c r="Z9" s="22">
        <f>[1]CoreVPAExp!Y$6</f>
        <v>2.2186049701399996E-2</v>
      </c>
      <c r="AA9" s="22">
        <f>[1]CoreVPAExp!Z$6</f>
        <v>0</v>
      </c>
      <c r="AB9" s="21">
        <f>[1]CoreVPAExp!AA$6</f>
        <v>0</v>
      </c>
      <c r="AC9" s="25"/>
      <c r="AD9" s="17">
        <f>1/1000*[1]CoreVPAExp!AB$6</f>
        <v>0</v>
      </c>
      <c r="AE9" s="12">
        <f>1/1000*[1]CoreVPAExp!AC$6</f>
        <v>0</v>
      </c>
      <c r="AF9" s="12">
        <f>1/1000*[1]CoreVPAExp!AD$6</f>
        <v>0</v>
      </c>
      <c r="AG9" s="12">
        <f>1/1000*[1]CoreVPAExp!AE$6</f>
        <v>0</v>
      </c>
      <c r="AH9" s="12">
        <f>1/1000*[1]CoreVPAExp!AF$6</f>
        <v>0</v>
      </c>
      <c r="AI9" s="12">
        <f>1/1000*[1]CoreVPAExp!AG$6</f>
        <v>1.8054E-5</v>
      </c>
      <c r="AJ9" s="12">
        <f>1/1000*[1]CoreVPAExp!AH$6</f>
        <v>3.5185000000000003E-5</v>
      </c>
      <c r="AK9" s="12">
        <f>1/1000*[1]CoreVPAExp!AI$6</f>
        <v>4.1158000000000001E-5</v>
      </c>
      <c r="AL9" s="12">
        <f>1/1000*[1]CoreVPAExp!AJ$6</f>
        <v>4.0090199999999996E-4</v>
      </c>
      <c r="AM9" s="12">
        <f>1/1000*[1]CoreVPAExp!AK$6</f>
        <v>9.0857399999999999E-4</v>
      </c>
      <c r="AN9" s="12">
        <f>1/1000*[1]CoreVPAExp!AL$6</f>
        <v>5.4195899999999995E-4</v>
      </c>
      <c r="AO9" s="12">
        <f>1/1000*[1]CoreVPAExp!AM$6</f>
        <v>1.451485E-3</v>
      </c>
      <c r="AP9" s="12">
        <f>1/1000*[1]CoreVPAExp!AN$6</f>
        <v>2.1339199999999997E-3</v>
      </c>
      <c r="AQ9" s="12">
        <f>1/1000*[1]CoreVPAExp!AO$6</f>
        <v>6.6705499999999995E-4</v>
      </c>
      <c r="AR9" s="12">
        <f>1/1000*[1]CoreVPAExp!AP$6</f>
        <v>3.8428199999999998E-3</v>
      </c>
      <c r="AS9" s="12">
        <f>1/1000*[1]CoreVPAExp!AQ$6</f>
        <v>8.3483099999999985E-4</v>
      </c>
      <c r="AT9" s="12">
        <f>1/1000*[1]CoreVPAExp!AR$6</f>
        <v>1.6807269999999999E-3</v>
      </c>
      <c r="AU9" s="12">
        <f>1/1000*[1]CoreVPAExp!AS$6</f>
        <v>1.0318929999999999E-3</v>
      </c>
      <c r="AV9" s="12">
        <f>1/1000*[1]CoreVPAExp!AT$6</f>
        <v>1.145692E-3</v>
      </c>
      <c r="AW9" s="12">
        <f>1/1000*[1]CoreVPAExp!AU$6</f>
        <v>3.6852160000000003E-3</v>
      </c>
      <c r="AX9" s="12">
        <f>1/1000*[1]CoreVPAExp!AV$6</f>
        <v>3.2332489999999997E-3</v>
      </c>
      <c r="AY9" s="12">
        <f>1/1000*[1]CoreVPAExp!AW$6</f>
        <v>6.3037380000000006E-3</v>
      </c>
      <c r="AZ9" s="12">
        <f>1/1000*[1]CoreVPAExp!AX$6</f>
        <v>9.7854050000000005E-3</v>
      </c>
      <c r="BA9" s="12">
        <f>1/1000*[1]CoreVPAExp!AY$6</f>
        <v>4.848191E-3</v>
      </c>
      <c r="BB9" s="12">
        <f>1/1000*[1]CoreVPAExp!AZ$6</f>
        <v>0</v>
      </c>
      <c r="BC9" s="33">
        <f>1/1000*[1]CoreVPAExp!BA$6</f>
        <v>0</v>
      </c>
      <c r="BD9" s="228"/>
    </row>
    <row r="10" spans="2:56">
      <c r="B10" s="18" t="s">
        <v>186</v>
      </c>
      <c r="C10" s="31">
        <f>[1]CoreVPAExp!B$75</f>
        <v>3.0981428719999992E-2</v>
      </c>
      <c r="D10" s="22">
        <f>[1]CoreVPAExp!C$75</f>
        <v>1.6012387060000001E-2</v>
      </c>
      <c r="E10" s="22">
        <f>[1]CoreVPAExp!D$75</f>
        <v>1.32859728E-2</v>
      </c>
      <c r="F10" s="22">
        <f>[1]CoreVPAExp!E$75</f>
        <v>1.3896255540000001E-2</v>
      </c>
      <c r="G10" s="22">
        <f>[1]CoreVPAExp!F$75</f>
        <v>3.1924700166666667E-2</v>
      </c>
      <c r="H10" s="22">
        <f>[1]CoreVPAExp!G$75</f>
        <v>2.7814333479999998E-2</v>
      </c>
      <c r="I10" s="22">
        <f>[1]CoreVPAExp!H$75</f>
        <v>2.4097787839999999E-2</v>
      </c>
      <c r="J10" s="22">
        <f>[1]CoreVPAExp!I$75</f>
        <v>4.990260816E-2</v>
      </c>
      <c r="K10" s="22">
        <f>[1]CoreVPAExp!J$75</f>
        <v>6.882291318E-2</v>
      </c>
      <c r="L10" s="22">
        <f>[1]CoreVPAExp!K$75</f>
        <v>8.1813366073333338E-2</v>
      </c>
      <c r="M10" s="22">
        <f>[1]CoreVPAExp!L$75</f>
        <v>0.11224557949999998</v>
      </c>
      <c r="N10" s="22">
        <f>[1]CoreVPAExp!M$75</f>
        <v>0.10039688149999998</v>
      </c>
      <c r="O10" s="22">
        <f>[1]CoreVPAExp!N$75</f>
        <v>7.4463048599999998E-2</v>
      </c>
      <c r="P10" s="22">
        <f>[1]CoreVPAExp!O$75</f>
        <v>6.1616132466666661E-2</v>
      </c>
      <c r="Q10" s="22">
        <f>[1]CoreVPAExp!P$75</f>
        <v>8.0003215909999995E-2</v>
      </c>
      <c r="R10" s="22">
        <f>[1]CoreVPAExp!Q$75</f>
        <v>8.8852462700000009E-2</v>
      </c>
      <c r="S10" s="22">
        <f>[1]CoreVPAExp!R$75</f>
        <v>9.1215920399999983E-2</v>
      </c>
      <c r="T10" s="22">
        <f>[1]CoreVPAExp!S$75</f>
        <v>6.3820815700000005E-2</v>
      </c>
      <c r="U10" s="22">
        <f>[1]CoreVPAExp!T$75</f>
        <v>3.8209995491428575E-2</v>
      </c>
      <c r="V10" s="22">
        <f>[1]CoreVPAExp!U$75</f>
        <v>8.1640022559999997E-2</v>
      </c>
      <c r="W10" s="22">
        <f>[1]CoreVPAExp!V$75</f>
        <v>0.11472959176933333</v>
      </c>
      <c r="X10" s="22">
        <f>[1]CoreVPAExp!W$75</f>
        <v>7.7128147760000001E-2</v>
      </c>
      <c r="Y10" s="22">
        <f>[1]CoreVPAExp!X$75</f>
        <v>6.6687180789500006E-2</v>
      </c>
      <c r="Z10" s="22">
        <f>[1]CoreVPAExp!Y$75</f>
        <v>3.9276967751200001E-2</v>
      </c>
      <c r="AA10" s="22">
        <f>[1]CoreVPAExp!Z$75</f>
        <v>0</v>
      </c>
      <c r="AB10" s="21">
        <f>[1]CoreVPAExp!AA$75</f>
        <v>0</v>
      </c>
      <c r="AC10" s="25"/>
      <c r="AD10" s="17">
        <f>1/1000*[1]CoreVPAExp!AB$75</f>
        <v>9.9858789999999996E-3</v>
      </c>
      <c r="AE10" s="12">
        <f>1/1000*[1]CoreVPAExp!AC$75</f>
        <v>6.0444699999999997E-3</v>
      </c>
      <c r="AF10" s="12">
        <f>1/1000*[1]CoreVPAExp!AD$75</f>
        <v>6.3892340000000006E-3</v>
      </c>
      <c r="AG10" s="12">
        <f>1/1000*[1]CoreVPAExp!AE$75</f>
        <v>6.0050600000000004E-3</v>
      </c>
      <c r="AH10" s="12">
        <f>1/1000*[1]CoreVPAExp!AF$75</f>
        <v>1.0692337999999999E-2</v>
      </c>
      <c r="AI10" s="12">
        <f>1/1000*[1]CoreVPAExp!AG$75</f>
        <v>1.0974850999999999E-2</v>
      </c>
      <c r="AJ10" s="12">
        <f>1/1000*[1]CoreVPAExp!AH$75</f>
        <v>1.3902253E-2</v>
      </c>
      <c r="AK10" s="12">
        <f>1/1000*[1]CoreVPAExp!AI$75</f>
        <v>1.6333096999999998E-2</v>
      </c>
      <c r="AL10" s="12">
        <f>1/1000*[1]CoreVPAExp!AJ$75</f>
        <v>2.4307921E-2</v>
      </c>
      <c r="AM10" s="12">
        <f>1/1000*[1]CoreVPAExp!AK$75</f>
        <v>2.6735803000000002E-2</v>
      </c>
      <c r="AN10" s="12">
        <f>1/1000*[1]CoreVPAExp!AL$75</f>
        <v>3.6353437000000002E-2</v>
      </c>
      <c r="AO10" s="12">
        <f>1/1000*[1]CoreVPAExp!AM$75</f>
        <v>3.1789775999999999E-2</v>
      </c>
      <c r="AP10" s="12">
        <f>1/1000*[1]CoreVPAExp!AN$75</f>
        <v>2.6674320999999997E-2</v>
      </c>
      <c r="AQ10" s="12">
        <f>1/1000*[1]CoreVPAExp!AO$75</f>
        <v>2.6662892999999997E-2</v>
      </c>
      <c r="AR10" s="12">
        <f>1/1000*[1]CoreVPAExp!AP$75</f>
        <v>3.1632291999999999E-2</v>
      </c>
      <c r="AS10" s="12">
        <f>1/1000*[1]CoreVPAExp!AQ$75</f>
        <v>3.1022008999999996E-2</v>
      </c>
      <c r="AT10" s="12">
        <f>1/1000*[1]CoreVPAExp!AR$75</f>
        <v>2.9999229000000002E-2</v>
      </c>
      <c r="AU10" s="12">
        <f>1/1000*[1]CoreVPAExp!AS$75</f>
        <v>2.1170871000000001E-2</v>
      </c>
      <c r="AV10" s="12">
        <f>1/1000*[1]CoreVPAExp!AT$75</f>
        <v>1.8451418999999997E-2</v>
      </c>
      <c r="AW10" s="12">
        <f>1/1000*[1]CoreVPAExp!AU$75</f>
        <v>2.5715336000000002E-2</v>
      </c>
      <c r="AX10" s="12">
        <f>1/1000*[1]CoreVPAExp!AV$75</f>
        <v>2.2872759999999999E-2</v>
      </c>
      <c r="AY10" s="12">
        <f>1/1000*[1]CoreVPAExp!AW$75</f>
        <v>2.5656216999999999E-2</v>
      </c>
      <c r="AZ10" s="12">
        <f>1/1000*[1]CoreVPAExp!AX$75</f>
        <v>2.4069355999999997E-2</v>
      </c>
      <c r="BA10" s="12">
        <f>1/1000*[1]CoreVPAExp!AY$75</f>
        <v>1.6032202999999998E-2</v>
      </c>
      <c r="BB10" s="12">
        <f>1/1000*[1]CoreVPAExp!AZ$75</f>
        <v>0</v>
      </c>
      <c r="BC10" s="33">
        <f>1/1000*[1]CoreVPAExp!BA$75</f>
        <v>0</v>
      </c>
      <c r="BD10" s="228"/>
    </row>
    <row r="11" spans="2:56">
      <c r="B11" s="18" t="s">
        <v>107</v>
      </c>
      <c r="C11" s="31">
        <f>[1]CoreVPAExp!B$92</f>
        <v>1.4851498559999999E-2</v>
      </c>
      <c r="D11" s="22">
        <f>[1]CoreVPAExp!C$92</f>
        <v>6.9186600000000001E-6</v>
      </c>
      <c r="E11" s="22">
        <f>[1]CoreVPAExp!D$92</f>
        <v>5.6627999999999995E-4</v>
      </c>
      <c r="F11" s="22">
        <f>[1]CoreVPAExp!E$92</f>
        <v>6.8999999999999997E-5</v>
      </c>
      <c r="G11" s="22">
        <f>[1]CoreVPAExp!F$92</f>
        <v>0</v>
      </c>
      <c r="H11" s="22">
        <f>[1]CoreVPAExp!G$92</f>
        <v>0</v>
      </c>
      <c r="I11" s="22">
        <f>[1]CoreVPAExp!H$92</f>
        <v>1.092E-4</v>
      </c>
      <c r="J11" s="22">
        <f>[1]CoreVPAExp!I$92</f>
        <v>2.4350000000000001E-3</v>
      </c>
      <c r="K11" s="22">
        <f>[1]CoreVPAExp!J$92</f>
        <v>2.4134832539999998E-2</v>
      </c>
      <c r="L11" s="22">
        <f>[1]CoreVPAExp!K$92</f>
        <v>1.0174499999999997E-5</v>
      </c>
      <c r="M11" s="22">
        <f>[1]CoreVPAExp!L$92</f>
        <v>1.0527128E-2</v>
      </c>
      <c r="N11" s="22">
        <f>[1]CoreVPAExp!M$92</f>
        <v>5.1111999999999998E-3</v>
      </c>
      <c r="O11" s="22">
        <f>[1]CoreVPAExp!N$92</f>
        <v>0.118683688</v>
      </c>
      <c r="P11" s="22">
        <f>[1]CoreVPAExp!O$92</f>
        <v>1.1850305199999998E-2</v>
      </c>
      <c r="Q11" s="22">
        <f>[1]CoreVPAExp!P$92</f>
        <v>7.2419326933333347E-2</v>
      </c>
      <c r="R11" s="22">
        <f>[1]CoreVPAExp!Q$92</f>
        <v>4.7811223999999999E-2</v>
      </c>
      <c r="S11" s="22">
        <f>[1]CoreVPAExp!R$92</f>
        <v>1.3473105999999999E-2</v>
      </c>
      <c r="T11" s="22">
        <f>[1]CoreVPAExp!S$92</f>
        <v>1.4524036299999998E-2</v>
      </c>
      <c r="U11" s="22">
        <f>[1]CoreVPAExp!T$92</f>
        <v>1.4330941799999999E-3</v>
      </c>
      <c r="V11" s="22">
        <f>[1]CoreVPAExp!U$92</f>
        <v>1.5899566679999998E-2</v>
      </c>
      <c r="W11" s="22">
        <f>[1]CoreVPAExp!V$92</f>
        <v>1.578495282E-2</v>
      </c>
      <c r="X11" s="22">
        <f>[1]CoreVPAExp!W$92</f>
        <v>5.0467410399999994E-3</v>
      </c>
      <c r="Y11" s="22">
        <f>[1]CoreVPAExp!X$92</f>
        <v>2.3826434760000001E-3</v>
      </c>
      <c r="Z11" s="22">
        <f>[1]CoreVPAExp!Y$92</f>
        <v>6.1973661779999992E-4</v>
      </c>
      <c r="AA11" s="22">
        <f>[1]CoreVPAExp!Z$92</f>
        <v>0</v>
      </c>
      <c r="AB11" s="21">
        <f>[1]CoreVPAExp!AA$92</f>
        <v>0</v>
      </c>
      <c r="AC11" s="25"/>
      <c r="AD11" s="17">
        <f>1/1000*[1]CoreVPAExp!AB$92</f>
        <v>2.2862959999999997E-3</v>
      </c>
      <c r="AE11" s="12">
        <f>1/1000*[1]CoreVPAExp!AC$92</f>
        <v>6.1480000000000003E-6</v>
      </c>
      <c r="AF11" s="12">
        <f>1/1000*[1]CoreVPAExp!AD$92</f>
        <v>7.3690999999999996E-5</v>
      </c>
      <c r="AG11" s="12">
        <f>1/1000*[1]CoreVPAExp!AE$92</f>
        <v>3.2549999999999998E-6</v>
      </c>
      <c r="AH11" s="12">
        <f>1/1000*[1]CoreVPAExp!AF$92</f>
        <v>0</v>
      </c>
      <c r="AI11" s="12">
        <f>1/1000*[1]CoreVPAExp!AG$92</f>
        <v>0</v>
      </c>
      <c r="AJ11" s="12">
        <f>1/1000*[1]CoreVPAExp!AH$92</f>
        <v>2.3479999999999999E-5</v>
      </c>
      <c r="AK11" s="12">
        <f>1/1000*[1]CoreVPAExp!AI$92</f>
        <v>1.014797E-3</v>
      </c>
      <c r="AL11" s="12">
        <f>1/1000*[1]CoreVPAExp!AJ$92</f>
        <v>8.2870979999999997E-3</v>
      </c>
      <c r="AM11" s="12">
        <f>1/1000*[1]CoreVPAExp!AK$92</f>
        <v>1.4468000000000001E-5</v>
      </c>
      <c r="AN11" s="12">
        <f>1/1000*[1]CoreVPAExp!AL$92</f>
        <v>3.5275679999999996E-3</v>
      </c>
      <c r="AO11" s="12">
        <f>1/1000*[1]CoreVPAExp!AM$92</f>
        <v>1.273901E-3</v>
      </c>
      <c r="AP11" s="12">
        <f>1/1000*[1]CoreVPAExp!AN$92</f>
        <v>3.2171248E-2</v>
      </c>
      <c r="AQ11" s="12">
        <f>1/1000*[1]CoreVPAExp!AO$92</f>
        <v>3.6489219999999998E-3</v>
      </c>
      <c r="AR11" s="12">
        <f>1/1000*[1]CoreVPAExp!AP$92</f>
        <v>1.9517651E-2</v>
      </c>
      <c r="AS11" s="12">
        <f>1/1000*[1]CoreVPAExp!AQ$92</f>
        <v>1.2161344999999999E-2</v>
      </c>
      <c r="AT11" s="12">
        <f>1/1000*[1]CoreVPAExp!AR$92</f>
        <v>5.1767740000000003E-3</v>
      </c>
      <c r="AU11" s="12">
        <f>1/1000*[1]CoreVPAExp!AS$92</f>
        <v>6.0799809999999999E-3</v>
      </c>
      <c r="AV11" s="12">
        <f>1/1000*[1]CoreVPAExp!AT$92</f>
        <v>5.3229999999999998E-4</v>
      </c>
      <c r="AW11" s="12">
        <f>1/1000*[1]CoreVPAExp!AU$92</f>
        <v>4.3633879999999993E-3</v>
      </c>
      <c r="AX11" s="12">
        <f>1/1000*[1]CoreVPAExp!AV$92</f>
        <v>5.0000019999999999E-3</v>
      </c>
      <c r="AY11" s="12">
        <f>1/1000*[1]CoreVPAExp!AW$92</f>
        <v>1.7690500000000001E-3</v>
      </c>
      <c r="AZ11" s="12">
        <f>1/1000*[1]CoreVPAExp!AX$92</f>
        <v>1.010319E-3</v>
      </c>
      <c r="BA11" s="12">
        <f>1/1000*[1]CoreVPAExp!AY$92</f>
        <v>3.4974299999999996E-4</v>
      </c>
      <c r="BB11" s="12">
        <f>1/1000*[1]CoreVPAExp!AZ$92</f>
        <v>0</v>
      </c>
      <c r="BC11" s="33">
        <f>1/1000*[1]CoreVPAExp!BA$92</f>
        <v>0</v>
      </c>
      <c r="BD11" s="228"/>
    </row>
    <row r="12" spans="2:56">
      <c r="B12" s="18" t="s">
        <v>207</v>
      </c>
      <c r="C12" s="31">
        <f>[1]CoreVPAExp!B$130</f>
        <v>0</v>
      </c>
      <c r="D12" s="22">
        <f>[1]CoreVPAExp!C$130</f>
        <v>0</v>
      </c>
      <c r="E12" s="22">
        <f>[1]CoreVPAExp!D$130</f>
        <v>0</v>
      </c>
      <c r="F12" s="22">
        <f>[1]CoreVPAExp!E$130</f>
        <v>0</v>
      </c>
      <c r="G12" s="22">
        <f>[1]CoreVPAExp!F$130</f>
        <v>2.3295999999999999E-4</v>
      </c>
      <c r="H12" s="22">
        <f>[1]CoreVPAExp!G$130</f>
        <v>2.0805199999999998E-3</v>
      </c>
      <c r="I12" s="22">
        <f>[1]CoreVPAExp!H$130</f>
        <v>4.68178E-3</v>
      </c>
      <c r="J12" s="22">
        <f>[1]CoreVPAExp!I$130</f>
        <v>8.0125000000000005E-3</v>
      </c>
      <c r="K12" s="22">
        <f>[1]CoreVPAExp!J$130</f>
        <v>4.1428005000000004E-2</v>
      </c>
      <c r="L12" s="22">
        <f>[1]CoreVPAExp!K$130</f>
        <v>2.8124119999999999E-2</v>
      </c>
      <c r="M12" s="22">
        <f>[1]CoreVPAExp!L$130</f>
        <v>4.8599419999999997E-2</v>
      </c>
      <c r="N12" s="22">
        <f>[1]CoreVPAExp!M$130</f>
        <v>9.0881199999999999E-3</v>
      </c>
      <c r="O12" s="22">
        <f>[1]CoreVPAExp!N$130</f>
        <v>3.8201179999999994E-2</v>
      </c>
      <c r="P12" s="22">
        <f>[1]CoreVPAExp!O$130</f>
        <v>6.3799819999999993E-2</v>
      </c>
      <c r="Q12" s="22">
        <f>[1]CoreVPAExp!P$130</f>
        <v>2.9819907999999999E-2</v>
      </c>
      <c r="R12" s="22">
        <f>[1]CoreVPAExp!Q$130</f>
        <v>1.248494E-2</v>
      </c>
      <c r="S12" s="22">
        <f>[1]CoreVPAExp!R$130</f>
        <v>1.6398599999999999E-3</v>
      </c>
      <c r="T12" s="22">
        <f>[1]CoreVPAExp!S$130</f>
        <v>1.5483999999999999E-3</v>
      </c>
      <c r="U12" s="22">
        <f>[1]CoreVPAExp!T$130</f>
        <v>1.8036200000000001E-3</v>
      </c>
      <c r="V12" s="22">
        <f>[1]CoreVPAExp!U$130</f>
        <v>5.7538731599999999E-3</v>
      </c>
      <c r="W12" s="22">
        <f>[1]CoreVPAExp!V$130</f>
        <v>5.5285051639999997E-3</v>
      </c>
      <c r="X12" s="22">
        <f>[1]CoreVPAExp!W$130</f>
        <v>1.4757139600000001E-3</v>
      </c>
      <c r="Y12" s="22">
        <f>[1]CoreVPAExp!X$130</f>
        <v>3.3851999999999998E-4</v>
      </c>
      <c r="Z12" s="22">
        <f>[1]CoreVPAExp!Y$130</f>
        <v>1.4839999999999999E-3</v>
      </c>
      <c r="AA12" s="22">
        <f>[1]CoreVPAExp!Z$130</f>
        <v>0</v>
      </c>
      <c r="AB12" s="21">
        <f>[1]CoreVPAExp!AA$130</f>
        <v>0</v>
      </c>
      <c r="AC12" s="25"/>
      <c r="AD12" s="17">
        <f>1/1000*[1]CoreVPAExp!AB$130</f>
        <v>0</v>
      </c>
      <c r="AE12" s="12">
        <f>1/1000*[1]CoreVPAExp!AC$130</f>
        <v>0</v>
      </c>
      <c r="AF12" s="12">
        <f>1/1000*[1]CoreVPAExp!AD$130</f>
        <v>0</v>
      </c>
      <c r="AG12" s="12">
        <f>1/1000*[1]CoreVPAExp!AE$130</f>
        <v>0</v>
      </c>
      <c r="AH12" s="12">
        <f>1/1000*[1]CoreVPAExp!AF$130</f>
        <v>3.3944999999999994E-5</v>
      </c>
      <c r="AI12" s="12">
        <f>1/1000*[1]CoreVPAExp!AG$130</f>
        <v>4.5795599999999998E-4</v>
      </c>
      <c r="AJ12" s="12">
        <f>1/1000*[1]CoreVPAExp!AH$130</f>
        <v>1.2822609999999998E-3</v>
      </c>
      <c r="AK12" s="12">
        <f>1/1000*[1]CoreVPAExp!AI$130</f>
        <v>2.0456229999999999E-3</v>
      </c>
      <c r="AL12" s="12">
        <f>1/1000*[1]CoreVPAExp!AJ$130</f>
        <v>5.8457559999999997E-3</v>
      </c>
      <c r="AM12" s="12">
        <f>1/1000*[1]CoreVPAExp!AK$130</f>
        <v>7.9041580000000014E-3</v>
      </c>
      <c r="AN12" s="12">
        <f>1/1000*[1]CoreVPAExp!AL$130</f>
        <v>1.1625996999999999E-2</v>
      </c>
      <c r="AO12" s="12">
        <f>1/1000*[1]CoreVPAExp!AM$130</f>
        <v>2.1013550000000001E-3</v>
      </c>
      <c r="AP12" s="12">
        <f>1/1000*[1]CoreVPAExp!AN$130</f>
        <v>1.0437937999999999E-2</v>
      </c>
      <c r="AQ12" s="12">
        <f>1/1000*[1]CoreVPAExp!AO$130</f>
        <v>1.8673710999999999E-2</v>
      </c>
      <c r="AR12" s="12">
        <f>1/1000*[1]CoreVPAExp!AP$130</f>
        <v>8.541168E-3</v>
      </c>
      <c r="AS12" s="12">
        <f>1/1000*[1]CoreVPAExp!AQ$130</f>
        <v>4.0702299999999993E-3</v>
      </c>
      <c r="AT12" s="12">
        <f>1/1000*[1]CoreVPAExp!AR$130</f>
        <v>4.9574999999999999E-4</v>
      </c>
      <c r="AU12" s="12">
        <f>1/1000*[1]CoreVPAExp!AS$130</f>
        <v>4.3824100000000002E-4</v>
      </c>
      <c r="AV12" s="12">
        <f>1/1000*[1]CoreVPAExp!AT$130</f>
        <v>4.8990599999999991E-4</v>
      </c>
      <c r="AW12" s="12">
        <f>1/1000*[1]CoreVPAExp!AU$130</f>
        <v>1.7908909999999998E-3</v>
      </c>
      <c r="AX12" s="12">
        <f>1/1000*[1]CoreVPAExp!AV$130</f>
        <v>8.45534E-4</v>
      </c>
      <c r="AY12" s="12">
        <f>1/1000*[1]CoreVPAExp!AW$130</f>
        <v>4.3687000000000001E-4</v>
      </c>
      <c r="AZ12" s="12">
        <f>1/1000*[1]CoreVPAExp!AX$130</f>
        <v>1.089E-4</v>
      </c>
      <c r="BA12" s="12">
        <f>1/1000*[1]CoreVPAExp!AY$130</f>
        <v>6.4260000000000001E-4</v>
      </c>
      <c r="BB12" s="12">
        <f>1/1000*[1]CoreVPAExp!AZ$130</f>
        <v>0</v>
      </c>
      <c r="BC12" s="33">
        <f>1/1000*[1]CoreVPAExp!BA$130</f>
        <v>0</v>
      </c>
      <c r="BD12" s="228"/>
    </row>
    <row r="13" spans="2:56">
      <c r="B13" s="18" t="s">
        <v>201</v>
      </c>
      <c r="C13" s="31">
        <f>[1]CoreVPAExp!B$154</f>
        <v>1.0189265400000001E-3</v>
      </c>
      <c r="D13" s="22">
        <f>[1]CoreVPAExp!C$154</f>
        <v>1.2174580599999998E-3</v>
      </c>
      <c r="E13" s="22">
        <f>[1]CoreVPAExp!D$154</f>
        <v>9.7086443999999986E-4</v>
      </c>
      <c r="F13" s="22">
        <f>[1]CoreVPAExp!E$154</f>
        <v>6.2310000000000002E-4</v>
      </c>
      <c r="G13" s="22">
        <f>[1]CoreVPAExp!F$154</f>
        <v>1.1137459999999998E-2</v>
      </c>
      <c r="H13" s="22">
        <f>[1]CoreVPAExp!G$154</f>
        <v>9.7351999999999996E-4</v>
      </c>
      <c r="I13" s="22">
        <f>[1]CoreVPAExp!H$154</f>
        <v>8.6190000000000008E-4</v>
      </c>
      <c r="J13" s="22">
        <f>[1]CoreVPAExp!I$154</f>
        <v>2.9162599999999995E-3</v>
      </c>
      <c r="K13" s="22">
        <f>[1]CoreVPAExp!J$154</f>
        <v>2.2517899399999998E-3</v>
      </c>
      <c r="L13" s="22">
        <f>[1]CoreVPAExp!K$154</f>
        <v>1.6722995399999999E-3</v>
      </c>
      <c r="M13" s="22">
        <f>[1]CoreVPAExp!L$154</f>
        <v>2.1313E-3</v>
      </c>
      <c r="N13" s="22">
        <f>[1]CoreVPAExp!M$154</f>
        <v>5.2805156000000006E-3</v>
      </c>
      <c r="O13" s="22">
        <f>[1]CoreVPAExp!N$154</f>
        <v>5.8977999999999982E-3</v>
      </c>
      <c r="P13" s="22">
        <f>[1]CoreVPAExp!O$154</f>
        <v>5.6725046999999999E-3</v>
      </c>
      <c r="Q13" s="22">
        <f>[1]CoreVPAExp!P$154</f>
        <v>9.9902999999999988E-3</v>
      </c>
      <c r="R13" s="22">
        <f>[1]CoreVPAExp!Q$154</f>
        <v>1.0351920000000001E-2</v>
      </c>
      <c r="S13" s="22">
        <f>[1]CoreVPAExp!R$154</f>
        <v>1.0626601200000002E-2</v>
      </c>
      <c r="T13" s="22">
        <f>[1]CoreVPAExp!S$154</f>
        <v>1.63245484E-2</v>
      </c>
      <c r="U13" s="22">
        <f>[1]CoreVPAExp!T$154</f>
        <v>1.392382268E-2</v>
      </c>
      <c r="V13" s="22">
        <f>[1]CoreVPAExp!U$154</f>
        <v>1.1342565039999999E-2</v>
      </c>
      <c r="W13" s="22">
        <f>[1]CoreVPAExp!V$154</f>
        <v>1.4056956424198581E-2</v>
      </c>
      <c r="X13" s="22">
        <f>[1]CoreVPAExp!W$154</f>
        <v>2.0625663440000001E-2</v>
      </c>
      <c r="Y13" s="22">
        <f>[1]CoreVPAExp!X$154</f>
        <v>2.3509817233580001E-2</v>
      </c>
      <c r="Z13" s="22">
        <f>[1]CoreVPAExp!Y$154</f>
        <v>1.2953114230799999E-2</v>
      </c>
      <c r="AA13" s="22">
        <f>[1]CoreVPAExp!Z$154</f>
        <v>0</v>
      </c>
      <c r="AB13" s="21">
        <f>[1]CoreVPAExp!AA$154</f>
        <v>0</v>
      </c>
      <c r="AC13" s="25"/>
      <c r="AD13" s="17">
        <f>1/1000*[1]CoreVPAExp!AB$154</f>
        <v>4.3577699999999999E-4</v>
      </c>
      <c r="AE13" s="12">
        <f>1/1000*[1]CoreVPAExp!AC$154</f>
        <v>8.4483900000000001E-4</v>
      </c>
      <c r="AF13" s="12">
        <f>1/1000*[1]CoreVPAExp!AD$154</f>
        <v>4.5880699999999999E-4</v>
      </c>
      <c r="AG13" s="12">
        <f>1/1000*[1]CoreVPAExp!AE$154</f>
        <v>3.0384499999999996E-4</v>
      </c>
      <c r="AH13" s="12">
        <f>1/1000*[1]CoreVPAExp!AF$154</f>
        <v>4.8901900000000004E-4</v>
      </c>
      <c r="AI13" s="12">
        <f>1/1000*[1]CoreVPAExp!AG$154</f>
        <v>3.26471E-4</v>
      </c>
      <c r="AJ13" s="12">
        <f>1/1000*[1]CoreVPAExp!AH$154</f>
        <v>2.3436399999999998E-4</v>
      </c>
      <c r="AK13" s="12">
        <f>1/1000*[1]CoreVPAExp!AI$154</f>
        <v>8.8008900000000002E-4</v>
      </c>
      <c r="AL13" s="12">
        <f>1/1000*[1]CoreVPAExp!AJ$154</f>
        <v>7.9033199999999993E-4</v>
      </c>
      <c r="AM13" s="12">
        <f>1/1000*[1]CoreVPAExp!AK$154</f>
        <v>8.6601199999999999E-4</v>
      </c>
      <c r="AN13" s="12">
        <f>1/1000*[1]CoreVPAExp!AL$154</f>
        <v>1.0199950000000001E-3</v>
      </c>
      <c r="AO13" s="12">
        <f>1/1000*[1]CoreVPAExp!AM$154</f>
        <v>1.978058E-3</v>
      </c>
      <c r="AP13" s="12">
        <f>1/1000*[1]CoreVPAExp!AN$154</f>
        <v>2.4964890000000002E-3</v>
      </c>
      <c r="AQ13" s="12">
        <f>1/1000*[1]CoreVPAExp!AO$154</f>
        <v>2.3095479999999998E-3</v>
      </c>
      <c r="AR13" s="12">
        <f>1/1000*[1]CoreVPAExp!AP$154</f>
        <v>3.6935989999999997E-3</v>
      </c>
      <c r="AS13" s="12">
        <f>1/1000*[1]CoreVPAExp!AQ$154</f>
        <v>3.7674119999999999E-3</v>
      </c>
      <c r="AT13" s="12">
        <f>1/1000*[1]CoreVPAExp!AR$154</f>
        <v>3.9078389999999998E-3</v>
      </c>
      <c r="AU13" s="12">
        <f>1/1000*[1]CoreVPAExp!AS$154</f>
        <v>4.7331509999999997E-3</v>
      </c>
      <c r="AV13" s="12">
        <f>1/1000*[1]CoreVPAExp!AT$154</f>
        <v>6.6946679999999991E-3</v>
      </c>
      <c r="AW13" s="12">
        <f>1/1000*[1]CoreVPAExp!AU$154</f>
        <v>5.2153999999999994E-3</v>
      </c>
      <c r="AX13" s="12">
        <f>1/1000*[1]CoreVPAExp!AV$154</f>
        <v>5.2583070000000003E-3</v>
      </c>
      <c r="AY13" s="12">
        <f>1/1000*[1]CoreVPAExp!AW$154</f>
        <v>8.8418349999999993E-3</v>
      </c>
      <c r="AZ13" s="12">
        <f>1/1000*[1]CoreVPAExp!AX$154</f>
        <v>8.7254900000000007E-3</v>
      </c>
      <c r="BA13" s="12">
        <f>1/1000*[1]CoreVPAExp!AY$154</f>
        <v>9.3228659999999991E-3</v>
      </c>
      <c r="BB13" s="12">
        <f>1/1000*[1]CoreVPAExp!AZ$154</f>
        <v>0</v>
      </c>
      <c r="BC13" s="33">
        <f>1/1000*[1]CoreVPAExp!BA$154</f>
        <v>0</v>
      </c>
      <c r="BD13" s="228"/>
    </row>
    <row r="14" spans="2:56">
      <c r="B14" s="18" t="s">
        <v>49</v>
      </c>
      <c r="C14" s="31">
        <f>[1]CoreVPAExp!B$211</f>
        <v>7.3384462299999995E-2</v>
      </c>
      <c r="D14" s="22">
        <f>[1]CoreVPAExp!C$211</f>
        <v>4.0991720843076923E-2</v>
      </c>
      <c r="E14" s="22">
        <f>[1]CoreVPAExp!D$211</f>
        <v>4.284696453999999E-2</v>
      </c>
      <c r="F14" s="22">
        <f>[1]CoreVPAExp!E$211</f>
        <v>4.1074291380000003E-2</v>
      </c>
      <c r="G14" s="22">
        <f>[1]CoreVPAExp!F$211</f>
        <v>3.4906705260000004E-2</v>
      </c>
      <c r="H14" s="22">
        <f>[1]CoreVPAExp!G$211</f>
        <v>3.6304695120000001E-2</v>
      </c>
      <c r="I14" s="22">
        <f>[1]CoreVPAExp!H$211</f>
        <v>3.2266423413333335E-2</v>
      </c>
      <c r="J14" s="22">
        <f>[1]CoreVPAExp!I$211</f>
        <v>3.110110717E-2</v>
      </c>
      <c r="K14" s="22">
        <f>[1]CoreVPAExp!J$211</f>
        <v>2.7400224219999995E-2</v>
      </c>
      <c r="L14" s="22">
        <f>[1]CoreVPAExp!K$211</f>
        <v>1.927468408E-2</v>
      </c>
      <c r="M14" s="22">
        <f>[1]CoreVPAExp!L$211</f>
        <v>2.1099752199999999E-2</v>
      </c>
      <c r="N14" s="22">
        <f>[1]CoreVPAExp!M$211</f>
        <v>2.4663913300000003E-2</v>
      </c>
      <c r="O14" s="22">
        <f>[1]CoreVPAExp!N$211</f>
        <v>2.2460784099999999E-2</v>
      </c>
      <c r="P14" s="22">
        <f>[1]CoreVPAExp!O$211</f>
        <v>2.6834336920000004E-2</v>
      </c>
      <c r="Q14" s="22">
        <f>[1]CoreVPAExp!P$211</f>
        <v>2.6961117739999998E-2</v>
      </c>
      <c r="R14" s="22">
        <f>[1]CoreVPAExp!Q$211</f>
        <v>2.79548765E-2</v>
      </c>
      <c r="S14" s="22">
        <f>[1]CoreVPAExp!R$211</f>
        <v>2.8247616099999998E-2</v>
      </c>
      <c r="T14" s="22">
        <f>[1]CoreVPAExp!S$211</f>
        <v>2.7175367400000004E-2</v>
      </c>
      <c r="U14" s="22">
        <f>[1]CoreVPAExp!T$211</f>
        <v>2.3715848399999996E-2</v>
      </c>
      <c r="V14" s="22">
        <f>[1]CoreVPAExp!U$211</f>
        <v>2.1186958880000002E-2</v>
      </c>
      <c r="W14" s="22">
        <f>[1]CoreVPAExp!V$211</f>
        <v>1.8462895981396527E-2</v>
      </c>
      <c r="X14" s="22">
        <f>[1]CoreVPAExp!W$211</f>
        <v>2.2498610919999999E-2</v>
      </c>
      <c r="Y14" s="22">
        <f>[1]CoreVPAExp!X$211</f>
        <v>2.63770535858E-2</v>
      </c>
      <c r="Z14" s="22">
        <f>[1]CoreVPAExp!Y$211</f>
        <v>1.19669298426E-2</v>
      </c>
      <c r="AA14" s="22">
        <f>[1]CoreVPAExp!Z$211</f>
        <v>0</v>
      </c>
      <c r="AB14" s="21">
        <f>[1]CoreVPAExp!AA$211</f>
        <v>0</v>
      </c>
      <c r="AC14" s="25"/>
      <c r="AD14" s="17">
        <f>1/1000*[1]CoreVPAExp!AB$211</f>
        <v>2.5807011000000001E-2</v>
      </c>
      <c r="AE14" s="12">
        <f>1/1000*[1]CoreVPAExp!AC$211</f>
        <v>1.5925979999999999E-2</v>
      </c>
      <c r="AF14" s="12">
        <f>1/1000*[1]CoreVPAExp!AD$211</f>
        <v>1.7195705000000002E-2</v>
      </c>
      <c r="AG14" s="12">
        <f>1/1000*[1]CoreVPAExp!AE$211</f>
        <v>1.9810778000000001E-2</v>
      </c>
      <c r="AH14" s="12">
        <f>1/1000*[1]CoreVPAExp!AF$211</f>
        <v>1.7026592E-2</v>
      </c>
      <c r="AI14" s="12">
        <f>1/1000*[1]CoreVPAExp!AG$211</f>
        <v>1.7933680999999996E-2</v>
      </c>
      <c r="AJ14" s="12">
        <f>1/1000*[1]CoreVPAExp!AH$211</f>
        <v>1.6382689999999998E-2</v>
      </c>
      <c r="AK14" s="12">
        <f>1/1000*[1]CoreVPAExp!AI$211</f>
        <v>1.6377471000000001E-2</v>
      </c>
      <c r="AL14" s="12">
        <f>1/1000*[1]CoreVPAExp!AJ$211</f>
        <v>1.38689E-2</v>
      </c>
      <c r="AM14" s="12">
        <f>1/1000*[1]CoreVPAExp!AK$211</f>
        <v>1.0023441999999999E-2</v>
      </c>
      <c r="AN14" s="12">
        <f>1/1000*[1]CoreVPAExp!AL$211</f>
        <v>1.0155527999999999E-2</v>
      </c>
      <c r="AO14" s="12">
        <f>1/1000*[1]CoreVPAExp!AM$211</f>
        <v>1.1393217000000001E-2</v>
      </c>
      <c r="AP14" s="12">
        <f>1/1000*[1]CoreVPAExp!AN$211</f>
        <v>9.8997439999999985E-3</v>
      </c>
      <c r="AQ14" s="12">
        <f>1/1000*[1]CoreVPAExp!AO$211</f>
        <v>1.2701153E-2</v>
      </c>
      <c r="AR14" s="12">
        <f>1/1000*[1]CoreVPAExp!AP$211</f>
        <v>1.2528478999999999E-2</v>
      </c>
      <c r="AS14" s="12">
        <f>1/1000*[1]CoreVPAExp!AQ$211</f>
        <v>1.3648433E-2</v>
      </c>
      <c r="AT14" s="12">
        <f>1/1000*[1]CoreVPAExp!AR$211</f>
        <v>1.3568182999999999E-2</v>
      </c>
      <c r="AU14" s="12">
        <f>1/1000*[1]CoreVPAExp!AS$211</f>
        <v>1.2769941E-2</v>
      </c>
      <c r="AV14" s="12">
        <f>1/1000*[1]CoreVPAExp!AT$211</f>
        <v>1.3901859000000001E-2</v>
      </c>
      <c r="AW14" s="12">
        <f>1/1000*[1]CoreVPAExp!AU$211</f>
        <v>1.1669320999999998E-2</v>
      </c>
      <c r="AX14" s="12">
        <f>1/1000*[1]CoreVPAExp!AV$211</f>
        <v>8.2072570000000008E-3</v>
      </c>
      <c r="AY14" s="12">
        <f>1/1000*[1]CoreVPAExp!AW$211</f>
        <v>1.2007749999999999E-2</v>
      </c>
      <c r="AZ14" s="12">
        <f>1/1000*[1]CoreVPAExp!AX$211</f>
        <v>1.3922462E-2</v>
      </c>
      <c r="BA14" s="12">
        <f>1/1000*[1]CoreVPAExp!AY$211</f>
        <v>1.2948204999999999E-2</v>
      </c>
      <c r="BB14" s="12">
        <f>1/1000*[1]CoreVPAExp!AZ$211</f>
        <v>0</v>
      </c>
      <c r="BC14" s="33">
        <f>1/1000*[1]CoreVPAExp!BA$211</f>
        <v>0</v>
      </c>
      <c r="BD14" s="228"/>
    </row>
    <row r="15" spans="2:56">
      <c r="B15" s="19" t="s">
        <v>24</v>
      </c>
      <c r="C15" s="81">
        <f t="shared" ref="C15:AB15" si="2">C8-SUM(C9:C14)</f>
        <v>1.3308110799999995E-2</v>
      </c>
      <c r="D15" s="82">
        <f t="shared" si="2"/>
        <v>4.7966102399999988E-3</v>
      </c>
      <c r="E15" s="82">
        <f t="shared" si="2"/>
        <v>9.7917494866666677E-3</v>
      </c>
      <c r="F15" s="82">
        <f t="shared" si="2"/>
        <v>5.6675942333333298E-3</v>
      </c>
      <c r="G15" s="82">
        <f t="shared" si="2"/>
        <v>6.9699740133333382E-3</v>
      </c>
      <c r="H15" s="82">
        <f t="shared" si="2"/>
        <v>9.4270950399999998E-3</v>
      </c>
      <c r="I15" s="82">
        <f t="shared" si="2"/>
        <v>1.2482947780000003E-2</v>
      </c>
      <c r="J15" s="82">
        <f t="shared" si="2"/>
        <v>1.9889251890000001E-2</v>
      </c>
      <c r="K15" s="82">
        <f t="shared" si="2"/>
        <v>9.7561688799999713E-3</v>
      </c>
      <c r="L15" s="82">
        <f t="shared" si="2"/>
        <v>5.9313717933333343E-3</v>
      </c>
      <c r="M15" s="82">
        <f t="shared" si="2"/>
        <v>4.2578423000000087E-3</v>
      </c>
      <c r="N15" s="82">
        <f t="shared" si="2"/>
        <v>1.2447800400000042E-2</v>
      </c>
      <c r="O15" s="82">
        <f t="shared" si="2"/>
        <v>7.9034327999999987E-3</v>
      </c>
      <c r="P15" s="82">
        <f t="shared" si="2"/>
        <v>7.6728444199999912E-3</v>
      </c>
      <c r="Q15" s="82">
        <f t="shared" si="2"/>
        <v>7.3046392666666349E-3</v>
      </c>
      <c r="R15" s="82">
        <f t="shared" si="2"/>
        <v>8.4539027999999961E-3</v>
      </c>
      <c r="S15" s="82">
        <f t="shared" si="2"/>
        <v>7.6903810999999767E-3</v>
      </c>
      <c r="T15" s="82">
        <f t="shared" si="2"/>
        <v>7.7519108962962879E-3</v>
      </c>
      <c r="U15" s="82">
        <f t="shared" si="2"/>
        <v>8.0120439800000082E-3</v>
      </c>
      <c r="V15" s="82">
        <f t="shared" si="2"/>
        <v>1.0177436079999991E-2</v>
      </c>
      <c r="W15" s="82">
        <f t="shared" si="2"/>
        <v>3.9758829600000101E-3</v>
      </c>
      <c r="X15" s="82">
        <f t="shared" si="2"/>
        <v>6.0533866399999914E-3</v>
      </c>
      <c r="Y15" s="82">
        <f t="shared" si="2"/>
        <v>5.6124042151999842E-3</v>
      </c>
      <c r="Z15" s="82">
        <f t="shared" si="2"/>
        <v>7.043534410399982E-3</v>
      </c>
      <c r="AA15" s="82">
        <f t="shared" si="2"/>
        <v>0</v>
      </c>
      <c r="AB15" s="83">
        <f t="shared" si="2"/>
        <v>0</v>
      </c>
      <c r="AC15" s="25"/>
      <c r="AD15" s="41">
        <f t="shared" ref="AD15:BC15" si="3">AD8-SUM(AD9:AD14)</f>
        <v>2.3150429999999958E-3</v>
      </c>
      <c r="AE15" s="42">
        <f t="shared" si="3"/>
        <v>1.2128659999999999E-3</v>
      </c>
      <c r="AF15" s="42">
        <f t="shared" si="3"/>
        <v>1.7432099999999985E-3</v>
      </c>
      <c r="AG15" s="42">
        <f t="shared" si="3"/>
        <v>1.3129080000000015E-3</v>
      </c>
      <c r="AH15" s="42">
        <f t="shared" si="3"/>
        <v>2.2504500000000011E-3</v>
      </c>
      <c r="AI15" s="42">
        <f t="shared" si="3"/>
        <v>2.2957960000000027E-3</v>
      </c>
      <c r="AJ15" s="42">
        <f t="shared" si="3"/>
        <v>2.8044279999999977E-3</v>
      </c>
      <c r="AK15" s="42">
        <f t="shared" si="3"/>
        <v>4.0638630000000009E-3</v>
      </c>
      <c r="AL15" s="42">
        <f t="shared" si="3"/>
        <v>2.7326439999999994E-3</v>
      </c>
      <c r="AM15" s="42">
        <f t="shared" si="3"/>
        <v>2.0007139999999937E-3</v>
      </c>
      <c r="AN15" s="42">
        <f t="shared" si="3"/>
        <v>1.5403329999999771E-3</v>
      </c>
      <c r="AO15" s="42">
        <f t="shared" si="3"/>
        <v>3.5258339999999985E-3</v>
      </c>
      <c r="AP15" s="42">
        <f t="shared" si="3"/>
        <v>3.2704839999999902E-3</v>
      </c>
      <c r="AQ15" s="42">
        <f t="shared" si="3"/>
        <v>2.8299110000000044E-3</v>
      </c>
      <c r="AR15" s="42">
        <f t="shared" si="3"/>
        <v>3.0703839999999955E-3</v>
      </c>
      <c r="AS15" s="42">
        <f t="shared" si="3"/>
        <v>2.937439E-3</v>
      </c>
      <c r="AT15" s="42">
        <f t="shared" si="3"/>
        <v>2.9816140000000074E-3</v>
      </c>
      <c r="AU15" s="42">
        <f t="shared" si="3"/>
        <v>3.0108010000000143E-3</v>
      </c>
      <c r="AV15" s="42">
        <f t="shared" si="3"/>
        <v>3.0965790000000021E-3</v>
      </c>
      <c r="AW15" s="42">
        <f t="shared" si="3"/>
        <v>3.4176869999999887E-3</v>
      </c>
      <c r="AX15" s="42">
        <f t="shared" si="3"/>
        <v>1.3108510000000018E-3</v>
      </c>
      <c r="AY15" s="42">
        <f t="shared" si="3"/>
        <v>2.0341280000000031E-3</v>
      </c>
      <c r="AZ15" s="42">
        <f t="shared" si="3"/>
        <v>1.765554999999995E-3</v>
      </c>
      <c r="BA15" s="42">
        <f t="shared" si="3"/>
        <v>2.2005680000000069E-3</v>
      </c>
      <c r="BB15" s="42">
        <f t="shared" si="3"/>
        <v>0</v>
      </c>
      <c r="BC15" s="43">
        <f t="shared" si="3"/>
        <v>0</v>
      </c>
      <c r="BD15" s="228"/>
    </row>
    <row r="16" spans="2:56" ht="20" customHeight="1">
      <c r="B16" s="136" t="s">
        <v>204</v>
      </c>
      <c r="C16" s="134">
        <f>[1]CoreVPAExp!B$269+[1]CoreVPAExp!B$272+C24</f>
        <v>3.6056165001911107</v>
      </c>
      <c r="D16" s="288">
        <f>[1]CoreVPAExp!C$269+[1]CoreVPAExp!C$272+D24</f>
        <v>2.8902398398271796</v>
      </c>
      <c r="E16" s="135">
        <f>[1]CoreVPAExp!D$269+[1]CoreVPAExp!D$272+E24</f>
        <v>2.8684085214466668</v>
      </c>
      <c r="F16" s="135">
        <f>[1]CoreVPAExp!E$269+[1]CoreVPAExp!E$272+F24</f>
        <v>2.8284180433066664</v>
      </c>
      <c r="G16" s="135">
        <f>[1]CoreVPAExp!F$269+[1]CoreVPAExp!F$272+G24</f>
        <v>3.2152403863866668</v>
      </c>
      <c r="H16" s="135">
        <f>[1]CoreVPAExp!G$269+[1]CoreVPAExp!G$272+H24</f>
        <v>3.3317498044033336</v>
      </c>
      <c r="I16" s="135">
        <f>[1]CoreVPAExp!H$269+[1]CoreVPAExp!H$272+I24</f>
        <v>3.4102329456999998</v>
      </c>
      <c r="J16" s="135">
        <f>[1]CoreVPAExp!I$269+[1]CoreVPAExp!I$272+J24</f>
        <v>3.5667389031366667</v>
      </c>
      <c r="K16" s="135">
        <f>[1]CoreVPAExp!J$269+[1]CoreVPAExp!J$272+K24</f>
        <v>2.7161982260949999</v>
      </c>
      <c r="L16" s="135">
        <f>[1]CoreVPAExp!K$269+[1]CoreVPAExp!K$272+L24</f>
        <v>2.6849947921277777</v>
      </c>
      <c r="M16" s="135">
        <f>[1]CoreVPAExp!L$269+[1]CoreVPAExp!L$272+M24</f>
        <v>3.0459235755999998</v>
      </c>
      <c r="N16" s="135">
        <f>[1]CoreVPAExp!M$269+[1]CoreVPAExp!M$272+N24</f>
        <v>3.0942019598999986</v>
      </c>
      <c r="O16" s="135">
        <f>[1]CoreVPAExp!N$269+[1]CoreVPAExp!N$272+O24</f>
        <v>3.3526523193999997</v>
      </c>
      <c r="P16" s="135">
        <f>[1]CoreVPAExp!O$269+[1]CoreVPAExp!O$272+P24</f>
        <v>3.5719455688847623</v>
      </c>
      <c r="Q16" s="135">
        <f>[1]CoreVPAExp!P$269+[1]CoreVPAExp!P$272+Q24</f>
        <v>3.7762466376999995</v>
      </c>
      <c r="R16" s="135">
        <f>[1]CoreVPAExp!Q$269+[1]CoreVPAExp!Q$272+R24</f>
        <v>3.8035959198000002</v>
      </c>
      <c r="S16" s="135">
        <f>[1]CoreVPAExp!R$269+[1]CoreVPAExp!R$272+S24</f>
        <v>3.9738026231000005</v>
      </c>
      <c r="T16" s="135">
        <f>[1]CoreVPAExp!S$269+[1]CoreVPAExp!S$272+T24</f>
        <v>4.1070865098000002</v>
      </c>
      <c r="U16" s="135">
        <f>[1]CoreVPAExp!T$269+[1]CoreVPAExp!T$272+U24</f>
        <v>1.9344680420085714</v>
      </c>
      <c r="V16" s="135">
        <f>[1]CoreVPAExp!U$269+[1]CoreVPAExp!U$272+V24</f>
        <v>3.8848326329955549</v>
      </c>
      <c r="W16" s="135">
        <f>[1]CoreVPAExp!V$269+[1]CoreVPAExp!V$272+W24</f>
        <v>3.3063529241094258</v>
      </c>
      <c r="X16" s="135">
        <f>[1]CoreVPAExp!W$269+[1]CoreVPAExp!W$272+X24</f>
        <v>5.0141804116466666</v>
      </c>
      <c r="Y16" s="135">
        <f>[1]CoreVPAExp!X$269+[1]CoreVPAExp!X$272+Y24</f>
        <v>5.05604315175776</v>
      </c>
      <c r="Z16" s="135">
        <f>[1]CoreVPAExp!Y$269+[1]CoreVPAExp!Y$272+Z24</f>
        <v>3.0248204818488</v>
      </c>
      <c r="AA16" s="135">
        <f>[1]CoreVPAExp!Z$269+[1]CoreVPAExp!Z$272+AA24</f>
        <v>0</v>
      </c>
      <c r="AB16" s="244">
        <f>[1]CoreVPAExp!AA$269+[1]CoreVPAExp!AA$272+AB24</f>
        <v>0</v>
      </c>
      <c r="AC16" s="29"/>
      <c r="AD16" s="134">
        <f>1/1000*([1]CoreVPAExp!AB$269+[1]CoreVPAExp!AB$272)+AD24</f>
        <v>0.51111543399999992</v>
      </c>
      <c r="AE16" s="135">
        <f>1/1000*([1]CoreVPAExp!AC$269+[1]CoreVPAExp!AC$272)+AE24</f>
        <v>0.39259957399999995</v>
      </c>
      <c r="AF16" s="135">
        <f>1/1000*([1]CoreVPAExp!AD$269+[1]CoreVPAExp!AD$272)+AF24</f>
        <v>0.36283882099999998</v>
      </c>
      <c r="AG16" s="135">
        <f>1/1000*([1]CoreVPAExp!AE$269+[1]CoreVPAExp!AE$272)+AG24</f>
        <v>0.35206677199999997</v>
      </c>
      <c r="AH16" s="135">
        <f>1/1000*([1]CoreVPAExp!AF$269+[1]CoreVPAExp!AF$272)+AH24</f>
        <v>0.46672228000000004</v>
      </c>
      <c r="AI16" s="135">
        <f>1/1000*([1]CoreVPAExp!AG$269+[1]CoreVPAExp!AG$272)+AI24</f>
        <v>0.54189727799999998</v>
      </c>
      <c r="AJ16" s="135">
        <f>1/1000*([1]CoreVPAExp!AH$269+[1]CoreVPAExp!AH$272)+AJ24</f>
        <v>0.59518793699999994</v>
      </c>
      <c r="AK16" s="135">
        <f>1/1000*([1]CoreVPAExp!AI$269+[1]CoreVPAExp!AI$272)+AK24</f>
        <v>0.59990671399999995</v>
      </c>
      <c r="AL16" s="135">
        <f>1/1000*([1]CoreVPAExp!AJ$269+[1]CoreVPAExp!AJ$272)+AL24</f>
        <v>0.56930352300000009</v>
      </c>
      <c r="AM16" s="135">
        <f>1/1000*([1]CoreVPAExp!AK$269+[1]CoreVPAExp!AK$272)+AM24</f>
        <v>0.44751523000000004</v>
      </c>
      <c r="AN16" s="135">
        <f>1/1000*([1]CoreVPAExp!AL$269+[1]CoreVPAExp!AL$272)+AN24</f>
        <v>0.51301894699999995</v>
      </c>
      <c r="AO16" s="135">
        <f>1/1000*([1]CoreVPAExp!AM$269+[1]CoreVPAExp!AM$272)+AO24</f>
        <v>0.50895231600000002</v>
      </c>
      <c r="AP16" s="135">
        <f>1/1000*([1]CoreVPAExp!AN$269+[1]CoreVPAExp!AN$272)+AP24</f>
        <v>0.54981681999999998</v>
      </c>
      <c r="AQ16" s="135">
        <f>1/1000*([1]CoreVPAExp!AO$269+[1]CoreVPAExp!AO$272)+AQ24</f>
        <v>0.65972131000000001</v>
      </c>
      <c r="AR16" s="135">
        <f>1/1000*([1]CoreVPAExp!AP$269+[1]CoreVPAExp!AP$272)+AR24</f>
        <v>0.70844741399999989</v>
      </c>
      <c r="AS16" s="135">
        <f>1/1000*([1]CoreVPAExp!AQ$269+[1]CoreVPAExp!AQ$272)+AS24</f>
        <v>0.66604275800000001</v>
      </c>
      <c r="AT16" s="135">
        <f>1/1000*([1]CoreVPAExp!AR$269+[1]CoreVPAExp!AR$272)+AT24</f>
        <v>0.680115837</v>
      </c>
      <c r="AU16" s="135">
        <f>1/1000*([1]CoreVPAExp!AS$269+[1]CoreVPAExp!AS$272)+AU24</f>
        <v>0.70520041600000005</v>
      </c>
      <c r="AV16" s="135">
        <f>1/1000*([1]CoreVPAExp!AT$269+[1]CoreVPAExp!AT$272)+AV24</f>
        <v>0.40082821999999996</v>
      </c>
      <c r="AW16" s="135">
        <f>1/1000*([1]CoreVPAExp!AU$269+[1]CoreVPAExp!AU$272)+AW24</f>
        <v>0.70820484500000003</v>
      </c>
      <c r="AX16" s="135">
        <f>1/1000*([1]CoreVPAExp!AV$269+[1]CoreVPAExp!AV$272)+AX24</f>
        <v>0.65316097099999992</v>
      </c>
      <c r="AY16" s="135">
        <f>1/1000*([1]CoreVPAExp!AW$269+[1]CoreVPAExp!AW$272)+AY24</f>
        <v>1.0833069829999999</v>
      </c>
      <c r="AZ16" s="135">
        <f>1/1000*([1]CoreVPAExp!AX$269+[1]CoreVPAExp!AX$272)+AZ24</f>
        <v>1.062011783</v>
      </c>
      <c r="BA16" s="135">
        <f>1/1000*([1]CoreVPAExp!AY$269+[1]CoreVPAExp!AY$272)+BA24</f>
        <v>0.88747963400000018</v>
      </c>
      <c r="BB16" s="135">
        <f>1/1000*([1]CoreVPAExp!AZ$269+[1]CoreVPAExp!AZ$272)+BB24</f>
        <v>0</v>
      </c>
      <c r="BC16" s="244">
        <f>1/1000*([1]CoreVPAExp!BA$269+[1]CoreVPAExp!BA$272)+BC24</f>
        <v>0</v>
      </c>
      <c r="BD16" s="269"/>
    </row>
    <row r="17" spans="1:256" s="275" customFormat="1">
      <c r="A17"/>
      <c r="B17" s="274" t="s">
        <v>208</v>
      </c>
      <c r="C17" s="31">
        <f>[1]CoreVPAExp!B$11</f>
        <v>3.6097184126666661E-2</v>
      </c>
      <c r="D17" s="22">
        <f>[1]CoreVPAExp!C$11</f>
        <v>2.5520607600000002E-2</v>
      </c>
      <c r="E17" s="22">
        <f>[1]CoreVPAExp!D$11</f>
        <v>3.241971188E-2</v>
      </c>
      <c r="F17" s="22">
        <f>[1]CoreVPAExp!E$11</f>
        <v>2.1410446119999999E-2</v>
      </c>
      <c r="G17" s="22">
        <f>[1]CoreVPAExp!F$11</f>
        <v>2.961205678E-2</v>
      </c>
      <c r="H17" s="22">
        <f>[1]CoreVPAExp!G$11</f>
        <v>2.69689683E-2</v>
      </c>
      <c r="I17" s="22">
        <f>[1]CoreVPAExp!H$11</f>
        <v>4.0820761899999995E-2</v>
      </c>
      <c r="J17" s="22">
        <f>[1]CoreVPAExp!I$11</f>
        <v>5.3108952070000007E-2</v>
      </c>
      <c r="K17" s="22">
        <f>[1]CoreVPAExp!J$11</f>
        <v>4.7360990260000006E-2</v>
      </c>
      <c r="L17" s="22">
        <f>[1]CoreVPAExp!K$11</f>
        <v>2.8516052399999998E-2</v>
      </c>
      <c r="M17" s="22">
        <f>[1]CoreVPAExp!L$11</f>
        <v>1.90261018E-2</v>
      </c>
      <c r="N17" s="22">
        <f>[1]CoreVPAExp!M$11</f>
        <v>1.81676281E-2</v>
      </c>
      <c r="O17" s="22">
        <f>[1]CoreVPAExp!N$11</f>
        <v>1.8755230699999997E-2</v>
      </c>
      <c r="P17" s="22">
        <f>[1]CoreVPAExp!O$11</f>
        <v>1.8567272693333334E-2</v>
      </c>
      <c r="Q17" s="22">
        <f>[1]CoreVPAExp!P$11</f>
        <v>2.4869820579999997E-2</v>
      </c>
      <c r="R17" s="22">
        <f>[1]CoreVPAExp!Q$11</f>
        <v>2.5173354399999997E-2</v>
      </c>
      <c r="S17" s="22">
        <f>[1]CoreVPAExp!R$11</f>
        <v>2.6041457800000001E-2</v>
      </c>
      <c r="T17" s="22">
        <f>[1]CoreVPAExp!S$11</f>
        <v>3.8797166799999998E-2</v>
      </c>
      <c r="U17" s="22">
        <f>[1]CoreVPAExp!T$11</f>
        <v>1.7772539139999998E-2</v>
      </c>
      <c r="V17" s="22">
        <f>[1]CoreVPAExp!U$11</f>
        <v>3.4439316659999997E-2</v>
      </c>
      <c r="W17" s="22">
        <f>[1]CoreVPAExp!V$11</f>
        <v>3.0976105154250071E-2</v>
      </c>
      <c r="X17" s="22">
        <f>[1]CoreVPAExp!W$11</f>
        <v>4.4361193139999991E-2</v>
      </c>
      <c r="Y17" s="22">
        <f>[1]CoreVPAExp!X$11</f>
        <v>5.2000219359000004E-2</v>
      </c>
      <c r="Z17" s="22">
        <f>[1]CoreVPAExp!Y$11</f>
        <v>2.5173376644800002E-2</v>
      </c>
      <c r="AA17" s="22">
        <f>[1]CoreVPAExp!Z$11</f>
        <v>0</v>
      </c>
      <c r="AB17" s="21">
        <f>[1]CoreVPAExp!AA$11</f>
        <v>0</v>
      </c>
      <c r="AC17" s="25"/>
      <c r="AD17" s="31">
        <f>1/1000*[1]CoreVPAExp!AB$11</f>
        <v>5.2679020000000005E-3</v>
      </c>
      <c r="AE17" s="22">
        <f>1/1000*[1]CoreVPAExp!AC$11</f>
        <v>4.2886139999999996E-3</v>
      </c>
      <c r="AF17" s="22">
        <f>1/1000*[1]CoreVPAExp!AD$11</f>
        <v>3.9377909999999995E-3</v>
      </c>
      <c r="AG17" s="22">
        <f>1/1000*[1]CoreVPAExp!AE$11</f>
        <v>3.9530640000000001E-3</v>
      </c>
      <c r="AH17" s="22">
        <f>1/1000*[1]CoreVPAExp!AF$11</f>
        <v>5.7219349999999992E-3</v>
      </c>
      <c r="AI17" s="22">
        <f>1/1000*[1]CoreVPAExp!AG$11</f>
        <v>6.3370180000000007E-3</v>
      </c>
      <c r="AJ17" s="22">
        <f>1/1000*[1]CoreVPAExp!AH$11</f>
        <v>8.0780230000000001E-3</v>
      </c>
      <c r="AK17" s="22">
        <f>1/1000*[1]CoreVPAExp!AI$11</f>
        <v>8.3526619999999985E-3</v>
      </c>
      <c r="AL17" s="22">
        <f>1/1000*[1]CoreVPAExp!AJ$11</f>
        <v>8.2131110000000004E-3</v>
      </c>
      <c r="AM17" s="22">
        <f>1/1000*[1]CoreVPAExp!AK$11</f>
        <v>5.7090270000000002E-3</v>
      </c>
      <c r="AN17" s="22">
        <f>1/1000*[1]CoreVPAExp!AL$11</f>
        <v>4.2444789999999998E-3</v>
      </c>
      <c r="AO17" s="22">
        <f>1/1000*[1]CoreVPAExp!AM$11</f>
        <v>3.6687910000000002E-3</v>
      </c>
      <c r="AP17" s="22">
        <f>1/1000*[1]CoreVPAExp!AN$11</f>
        <v>4.0575409999999996E-3</v>
      </c>
      <c r="AQ17" s="22">
        <f>1/1000*[1]CoreVPAExp!AO$11</f>
        <v>4.0819239999999998E-3</v>
      </c>
      <c r="AR17" s="22">
        <f>1/1000*[1]CoreVPAExp!AP$11</f>
        <v>5.485625E-3</v>
      </c>
      <c r="AS17" s="22">
        <f>1/1000*[1]CoreVPAExp!AQ$11</f>
        <v>5.1491469999999998E-3</v>
      </c>
      <c r="AT17" s="22">
        <f>1/1000*[1]CoreVPAExp!AR$11</f>
        <v>5.4255569999999993E-3</v>
      </c>
      <c r="AU17" s="22">
        <f>1/1000*[1]CoreVPAExp!AS$11</f>
        <v>7.8974349999999995E-3</v>
      </c>
      <c r="AV17" s="22">
        <f>1/1000*[1]CoreVPAExp!AT$11</f>
        <v>3.892544E-3</v>
      </c>
      <c r="AW17" s="22">
        <f>1/1000*[1]CoreVPAExp!AU$11</f>
        <v>7.2164399999999984E-3</v>
      </c>
      <c r="AX17" s="22">
        <f>1/1000*[1]CoreVPAExp!AV$11</f>
        <v>5.8128889999999999E-3</v>
      </c>
      <c r="AY17" s="22">
        <f>1/1000*[1]CoreVPAExp!AW$11</f>
        <v>9.5416089999999995E-3</v>
      </c>
      <c r="AZ17" s="22">
        <f>1/1000*[1]CoreVPAExp!AX$11</f>
        <v>1.0952816000000002E-2</v>
      </c>
      <c r="BA17" s="22">
        <f>1/1000*[1]CoreVPAExp!AY$11</f>
        <v>8.7751340000000004E-3</v>
      </c>
      <c r="BB17" s="22">
        <f>1/1000*[1]CoreVPAExp!AZ$11</f>
        <v>0</v>
      </c>
      <c r="BC17" s="21">
        <f>1/1000*[1]CoreVPAExp!BA$11</f>
        <v>0</v>
      </c>
      <c r="BD17" s="270"/>
    </row>
    <row r="18" spans="1:256" s="275" customFormat="1">
      <c r="A18"/>
      <c r="B18" s="274" t="s">
        <v>198</v>
      </c>
      <c r="C18" s="31">
        <f>[1]CoreVPAExp!B$18</f>
        <v>0.19012311058666664</v>
      </c>
      <c r="D18" s="22">
        <f>[1]CoreVPAExp!C$18</f>
        <v>0.13276406235999999</v>
      </c>
      <c r="E18" s="22">
        <f>[1]CoreVPAExp!D$18</f>
        <v>0.18541809992</v>
      </c>
      <c r="F18" s="22">
        <f>[1]CoreVPAExp!E$18</f>
        <v>0.20914824260000001</v>
      </c>
      <c r="G18" s="22">
        <f>[1]CoreVPAExp!F$18</f>
        <v>0.43902591430000004</v>
      </c>
      <c r="H18" s="22">
        <f>[1]CoreVPAExp!G$18</f>
        <v>0.40854926380000006</v>
      </c>
      <c r="I18" s="22">
        <f>[1]CoreVPAExp!H$18</f>
        <v>0.39050317520000005</v>
      </c>
      <c r="J18" s="22">
        <f>[1]CoreVPAExp!I$18</f>
        <v>0.37625608636000002</v>
      </c>
      <c r="K18" s="22">
        <f>[1]CoreVPAExp!J$18</f>
        <v>0.15406068801333334</v>
      </c>
      <c r="L18" s="22">
        <f>[1]CoreVPAExp!K$18</f>
        <v>0.12428256522666667</v>
      </c>
      <c r="M18" s="22">
        <f>[1]CoreVPAExp!L$18</f>
        <v>9.3711781399999985E-2</v>
      </c>
      <c r="N18" s="22">
        <f>[1]CoreVPAExp!M$18</f>
        <v>9.8913024299999985E-2</v>
      </c>
      <c r="O18" s="22">
        <f>[1]CoreVPAExp!N$18</f>
        <v>0.1196934971</v>
      </c>
      <c r="P18" s="22">
        <f>[1]CoreVPAExp!O$18</f>
        <v>0.11846702475333333</v>
      </c>
      <c r="Q18" s="22">
        <f>[1]CoreVPAExp!P$18</f>
        <v>0.12845974423666667</v>
      </c>
      <c r="R18" s="22">
        <f>[1]CoreVPAExp!Q$18</f>
        <v>0.1427771538</v>
      </c>
      <c r="S18" s="22">
        <f>[1]CoreVPAExp!R$18</f>
        <v>0.17474011880000001</v>
      </c>
      <c r="T18" s="22">
        <f>[1]CoreVPAExp!S$18</f>
        <v>0.21231391379999992</v>
      </c>
      <c r="U18" s="22">
        <f>[1]CoreVPAExp!T$18</f>
        <v>6.5408708499999996E-2</v>
      </c>
      <c r="V18" s="22">
        <f>[1]CoreVPAExp!U$18</f>
        <v>0.17730839480666666</v>
      </c>
      <c r="W18" s="22">
        <f>[1]CoreVPAExp!V$18</f>
        <v>0.29804200949486692</v>
      </c>
      <c r="X18" s="22">
        <f>[1]CoreVPAExp!W$18</f>
        <v>0.27896040603999994</v>
      </c>
      <c r="Y18" s="22">
        <f>[1]CoreVPAExp!X$18</f>
        <v>0.30296497106382003</v>
      </c>
      <c r="Z18" s="22">
        <f>[1]CoreVPAExp!Y$18</f>
        <v>0.16931350893699998</v>
      </c>
      <c r="AA18" s="22">
        <f>[1]CoreVPAExp!Z$18</f>
        <v>0</v>
      </c>
      <c r="AB18" s="21">
        <f>[1]CoreVPAExp!AA$18</f>
        <v>0</v>
      </c>
      <c r="AC18" s="25"/>
      <c r="AD18" s="31">
        <f>1/1000*[1]CoreVPAExp!AB$18</f>
        <v>2.4639198000000001E-2</v>
      </c>
      <c r="AE18" s="22">
        <f>1/1000*[1]CoreVPAExp!AC$18</f>
        <v>1.7111253E-2</v>
      </c>
      <c r="AF18" s="22">
        <f>1/1000*[1]CoreVPAExp!AD$18</f>
        <v>1.717043E-2</v>
      </c>
      <c r="AG18" s="22">
        <f>1/1000*[1]CoreVPAExp!AE$18</f>
        <v>1.9594238E-2</v>
      </c>
      <c r="AH18" s="22">
        <f>1/1000*[1]CoreVPAExp!AF$18</f>
        <v>3.4355233999999998E-2</v>
      </c>
      <c r="AI18" s="22">
        <f>1/1000*[1]CoreVPAExp!AG$18</f>
        <v>4.2030441999999994E-2</v>
      </c>
      <c r="AJ18" s="22">
        <f>1/1000*[1]CoreVPAExp!AH$18</f>
        <v>4.0063105000000002E-2</v>
      </c>
      <c r="AK18" s="22">
        <f>1/1000*[1]CoreVPAExp!AI$18</f>
        <v>3.5605516000000004E-2</v>
      </c>
      <c r="AL18" s="22">
        <f>1/1000*[1]CoreVPAExp!AJ$18</f>
        <v>3.2722498000000003E-2</v>
      </c>
      <c r="AM18" s="22">
        <f>1/1000*[1]CoreVPAExp!AK$18</f>
        <v>2.2894592999999998E-2</v>
      </c>
      <c r="AN18" s="22">
        <f>1/1000*[1]CoreVPAExp!AL$18</f>
        <v>2.1093823999999997E-2</v>
      </c>
      <c r="AO18" s="22">
        <f>1/1000*[1]CoreVPAExp!AM$18</f>
        <v>2.1148192999999999E-2</v>
      </c>
      <c r="AP18" s="22">
        <f>1/1000*[1]CoreVPAExp!AN$18</f>
        <v>2.3449810000000001E-2</v>
      </c>
      <c r="AQ18" s="22">
        <f>1/1000*[1]CoreVPAExp!AO$18</f>
        <v>2.7276331000000001E-2</v>
      </c>
      <c r="AR18" s="22">
        <f>1/1000*[1]CoreVPAExp!AP$18</f>
        <v>3.0772332999999995E-2</v>
      </c>
      <c r="AS18" s="22">
        <f>1/1000*[1]CoreVPAExp!AQ$18</f>
        <v>3.0166403999999997E-2</v>
      </c>
      <c r="AT18" s="22">
        <f>1/1000*[1]CoreVPAExp!AR$18</f>
        <v>3.5763096000000001E-2</v>
      </c>
      <c r="AU18" s="22">
        <f>1/1000*[1]CoreVPAExp!AS$18</f>
        <v>3.9442874000000003E-2</v>
      </c>
      <c r="AV18" s="22">
        <f>1/1000*[1]CoreVPAExp!AT$18</f>
        <v>1.6672744999999999E-2</v>
      </c>
      <c r="AW18" s="22">
        <f>1/1000*[1]CoreVPAExp!AU$18</f>
        <v>4.0699999999999993E-2</v>
      </c>
      <c r="AX18" s="22">
        <f>1/1000*[1]CoreVPAExp!AV$18</f>
        <v>5.1125354000000005E-2</v>
      </c>
      <c r="AY18" s="22">
        <f>1/1000*[1]CoreVPAExp!AW$18</f>
        <v>7.1753300999999992E-2</v>
      </c>
      <c r="AZ18" s="22">
        <f>1/1000*[1]CoreVPAExp!AX$18</f>
        <v>7.5450619999999996E-2</v>
      </c>
      <c r="BA18" s="22">
        <f>1/1000*[1]CoreVPAExp!AY$18</f>
        <v>5.4417796999999997E-2</v>
      </c>
      <c r="BB18" s="22">
        <f>1/1000*[1]CoreVPAExp!AZ$18</f>
        <v>0</v>
      </c>
      <c r="BC18" s="21">
        <f>1/1000*[1]CoreVPAExp!BA$18</f>
        <v>0</v>
      </c>
      <c r="BD18" s="270"/>
    </row>
    <row r="19" spans="1:256">
      <c r="B19" s="18" t="s">
        <v>211</v>
      </c>
      <c r="C19" s="31">
        <f>[1]CoreVPAExp!B$42</f>
        <v>4.1354335417777777E-2</v>
      </c>
      <c r="D19" s="22">
        <f>[1]CoreVPAExp!C$42</f>
        <v>2.9615607319999994E-2</v>
      </c>
      <c r="E19" s="22">
        <f>[1]CoreVPAExp!D$42</f>
        <v>3.1245302379999992E-2</v>
      </c>
      <c r="F19" s="22">
        <f>[1]CoreVPAExp!E$42</f>
        <v>4.2932476880000001E-2</v>
      </c>
      <c r="G19" s="22">
        <f>[1]CoreVPAExp!F$42</f>
        <v>6.7368733539999989E-2</v>
      </c>
      <c r="H19" s="22">
        <f>[1]CoreVPAExp!G$42</f>
        <v>7.9467967720000005E-2</v>
      </c>
      <c r="I19" s="22">
        <f>[1]CoreVPAExp!H$42</f>
        <v>6.373423755999999E-2</v>
      </c>
      <c r="J19" s="22">
        <f>[1]CoreVPAExp!I$42</f>
        <v>7.0158339430000008E-2</v>
      </c>
      <c r="K19" s="22">
        <f>[1]CoreVPAExp!J$42</f>
        <v>5.040382706666667E-2</v>
      </c>
      <c r="L19" s="22">
        <f>[1]CoreVPAExp!K$42</f>
        <v>6.6045081693333341E-2</v>
      </c>
      <c r="M19" s="22">
        <f>[1]CoreVPAExp!L$42</f>
        <v>3.1191003199999987E-2</v>
      </c>
      <c r="N19" s="22">
        <f>[1]CoreVPAExp!M$42</f>
        <v>2.1487751699999995E-2</v>
      </c>
      <c r="O19" s="22">
        <f>[1]CoreVPAExp!N$42</f>
        <v>2.9710309299999998E-2</v>
      </c>
      <c r="P19" s="22">
        <f>[1]CoreVPAExp!O$42</f>
        <v>2.8482618219999995E-2</v>
      </c>
      <c r="Q19" s="22">
        <f>[1]CoreVPAExp!P$42</f>
        <v>2.9348936179999993E-2</v>
      </c>
      <c r="R19" s="22">
        <f>[1]CoreVPAExp!Q$42</f>
        <v>2.9981996599999998E-2</v>
      </c>
      <c r="S19" s="22">
        <f>[1]CoreVPAExp!R$42</f>
        <v>2.6021907599999998E-2</v>
      </c>
      <c r="T19" s="22">
        <f>[1]CoreVPAExp!S$42</f>
        <v>3.8768810500000001E-2</v>
      </c>
      <c r="U19" s="22">
        <f>[1]CoreVPAExp!T$42</f>
        <v>2.1001113139999993E-2</v>
      </c>
      <c r="V19" s="22">
        <f>[1]CoreVPAExp!U$42</f>
        <v>4.5398086686666665E-2</v>
      </c>
      <c r="W19" s="22">
        <f>[1]CoreVPAExp!V$42</f>
        <v>6.5109516160469547E-2</v>
      </c>
      <c r="X19" s="22">
        <f>[1]CoreVPAExp!W$42</f>
        <v>8.9399725819999998E-2</v>
      </c>
      <c r="Y19" s="22">
        <f>[1]CoreVPAExp!X$42</f>
        <v>6.043946798207999E-2</v>
      </c>
      <c r="Z19" s="22">
        <f>[1]CoreVPAExp!Y$42</f>
        <v>3.8715155853399998E-2</v>
      </c>
      <c r="AA19" s="22">
        <f>[1]CoreVPAExp!Z$42</f>
        <v>0</v>
      </c>
      <c r="AB19" s="21">
        <f>[1]CoreVPAExp!AA$42</f>
        <v>0</v>
      </c>
      <c r="AC19" s="25"/>
      <c r="AD19" s="31">
        <f>1/1000*[1]CoreVPAExp!AB$42</f>
        <v>5.0083199999999993E-3</v>
      </c>
      <c r="AE19" s="22">
        <f>1/1000*[1]CoreVPAExp!AC$42</f>
        <v>4.1933159999999999E-3</v>
      </c>
      <c r="AF19" s="22">
        <f>1/1000*[1]CoreVPAExp!AD$42</f>
        <v>3.5641850000000001E-3</v>
      </c>
      <c r="AG19" s="22">
        <f>1/1000*[1]CoreVPAExp!AE$42</f>
        <v>5.1283709999999996E-3</v>
      </c>
      <c r="AH19" s="22">
        <f>1/1000*[1]CoreVPAExp!AF$42</f>
        <v>9.8718660000000017E-3</v>
      </c>
      <c r="AI19" s="22">
        <f>1/1000*[1]CoreVPAExp!AG$42</f>
        <v>1.2944101999999999E-2</v>
      </c>
      <c r="AJ19" s="22">
        <f>1/1000*[1]CoreVPAExp!AH$42</f>
        <v>1.0610395E-2</v>
      </c>
      <c r="AK19" s="22">
        <f>1/1000*[1]CoreVPAExp!AI$42</f>
        <v>1.0874516000000001E-2</v>
      </c>
      <c r="AL19" s="22">
        <f>1/1000*[1]CoreVPAExp!AJ$42</f>
        <v>9.8304620000000016E-3</v>
      </c>
      <c r="AM19" s="22">
        <f>1/1000*[1]CoreVPAExp!AK$42</f>
        <v>6.5979480000000002E-3</v>
      </c>
      <c r="AN19" s="22">
        <f>1/1000*[1]CoreVPAExp!AL$42</f>
        <v>4.2303210000000004E-3</v>
      </c>
      <c r="AO19" s="22">
        <f>1/1000*[1]CoreVPAExp!AM$42</f>
        <v>3.6130760000000002E-3</v>
      </c>
      <c r="AP19" s="22">
        <f>1/1000*[1]CoreVPAExp!AN$42</f>
        <v>5.0528999999999991E-3</v>
      </c>
      <c r="AQ19" s="22">
        <f>1/1000*[1]CoreVPAExp!AO$42</f>
        <v>5.7319779999999996E-3</v>
      </c>
      <c r="AR19" s="22">
        <f>1/1000*[1]CoreVPAExp!AP$42</f>
        <v>6.343698E-3</v>
      </c>
      <c r="AS19" s="22">
        <f>1/1000*[1]CoreVPAExp!AQ$42</f>
        <v>6.8737019999999998E-3</v>
      </c>
      <c r="AT19" s="22">
        <f>1/1000*[1]CoreVPAExp!AR$42</f>
        <v>6.8362060000000001E-3</v>
      </c>
      <c r="AU19" s="22">
        <f>1/1000*[1]CoreVPAExp!AS$42</f>
        <v>8.1875490000000006E-3</v>
      </c>
      <c r="AV19" s="22">
        <f>1/1000*[1]CoreVPAExp!AT$42</f>
        <v>5.2465690000000004E-3</v>
      </c>
      <c r="AW19" s="22">
        <f>1/1000*[1]CoreVPAExp!AU$42</f>
        <v>9.9010460000000019E-3</v>
      </c>
      <c r="AX19" s="22">
        <f>1/1000*[1]CoreVPAExp!AV$42</f>
        <v>1.0476829999999999E-2</v>
      </c>
      <c r="AY19" s="22">
        <f>1/1000*[1]CoreVPAExp!AW$42</f>
        <v>1.6946356999999999E-2</v>
      </c>
      <c r="AZ19" s="22">
        <f>1/1000*[1]CoreVPAExp!AX$42</f>
        <v>1.4511384E-2</v>
      </c>
      <c r="BA19" s="22">
        <f>1/1000*[1]CoreVPAExp!AY$42</f>
        <v>1.1240033999999999E-2</v>
      </c>
      <c r="BB19" s="22">
        <f>1/1000*[1]CoreVPAExp!AZ$42</f>
        <v>0</v>
      </c>
      <c r="BC19" s="21">
        <f>1/1000*[1]CoreVPAExp!BA$42</f>
        <v>0</v>
      </c>
      <c r="BD19" s="270"/>
    </row>
    <row r="20" spans="1:256">
      <c r="B20" s="18" t="s">
        <v>117</v>
      </c>
      <c r="C20" s="31">
        <f>[1]CoreVPAExp!B$50</f>
        <v>5.0308075399999996E-3</v>
      </c>
      <c r="D20" s="22">
        <f>[1]CoreVPAExp!C$50</f>
        <v>2.8894009199999997E-3</v>
      </c>
      <c r="E20" s="22">
        <f>[1]CoreVPAExp!D$50</f>
        <v>3.51498542E-3</v>
      </c>
      <c r="F20" s="22">
        <f>[1]CoreVPAExp!E$50</f>
        <v>2.6395360666666666E-3</v>
      </c>
      <c r="G20" s="22">
        <f>[1]CoreVPAExp!F$50</f>
        <v>5.5724310800000006E-3</v>
      </c>
      <c r="H20" s="22">
        <f>[1]CoreVPAExp!G$50</f>
        <v>3.0085942799999996E-3</v>
      </c>
      <c r="I20" s="22">
        <f>[1]CoreVPAExp!H$50</f>
        <v>3.9332908999999997E-3</v>
      </c>
      <c r="J20" s="22">
        <f>[1]CoreVPAExp!I$50</f>
        <v>3.4358273899999995E-3</v>
      </c>
      <c r="K20" s="22">
        <f>[1]CoreVPAExp!J$50</f>
        <v>6.0016515699999997E-3</v>
      </c>
      <c r="L20" s="22">
        <f>[1]CoreVPAExp!K$50</f>
        <v>3.4049509399999992E-3</v>
      </c>
      <c r="M20" s="22">
        <f>[1]CoreVPAExp!L$50</f>
        <v>3.5485573999999996E-3</v>
      </c>
      <c r="N20" s="22">
        <f>[1]CoreVPAExp!M$50</f>
        <v>7.0992022999999994E-3</v>
      </c>
      <c r="O20" s="22">
        <f>[1]CoreVPAExp!N$50</f>
        <v>1.4183244199999997E-2</v>
      </c>
      <c r="P20" s="22">
        <f>[1]CoreVPAExp!O$50</f>
        <v>2.6854385913333331E-2</v>
      </c>
      <c r="Q20" s="22">
        <f>[1]CoreVPAExp!P$50</f>
        <v>3.0326473023333335E-2</v>
      </c>
      <c r="R20" s="22">
        <f>[1]CoreVPAExp!Q$50</f>
        <v>2.4131158400000005E-2</v>
      </c>
      <c r="S20" s="22">
        <f>[1]CoreVPAExp!R$50</f>
        <v>2.2210966599999996E-2</v>
      </c>
      <c r="T20" s="22">
        <f>[1]CoreVPAExp!S$50</f>
        <v>2.4646847900000001E-2</v>
      </c>
      <c r="U20" s="22">
        <f>[1]CoreVPAExp!T$50</f>
        <v>9.6629026214285711E-3</v>
      </c>
      <c r="V20" s="22">
        <f>[1]CoreVPAExp!U$50</f>
        <v>2.0327223686666666E-2</v>
      </c>
      <c r="W20" s="22">
        <f>[1]CoreVPAExp!V$50</f>
        <v>2.2564307357666666E-2</v>
      </c>
      <c r="X20" s="22">
        <f>[1]CoreVPAExp!W$50</f>
        <v>4.8452745399999997E-2</v>
      </c>
      <c r="Y20" s="22">
        <f>[1]CoreVPAExp!X$50</f>
        <v>4.0356381295999999E-2</v>
      </c>
      <c r="Z20" s="22">
        <f>[1]CoreVPAExp!Y$50</f>
        <v>1.5435102538600001E-2</v>
      </c>
      <c r="AA20" s="22">
        <f>[1]CoreVPAExp!Z$50</f>
        <v>0</v>
      </c>
      <c r="AB20" s="21">
        <f>[1]CoreVPAExp!AA$50</f>
        <v>0</v>
      </c>
      <c r="AC20" s="25"/>
      <c r="AD20" s="31">
        <f>1/1000*[1]CoreVPAExp!AB$50</f>
        <v>9.2127499999999994E-4</v>
      </c>
      <c r="AE20" s="22">
        <f>1/1000*[1]CoreVPAExp!AC$50</f>
        <v>5.4353500000000005E-4</v>
      </c>
      <c r="AF20" s="22">
        <f>1/1000*[1]CoreVPAExp!AD$50</f>
        <v>6.2676300000000002E-4</v>
      </c>
      <c r="AG20" s="22">
        <f>1/1000*[1]CoreVPAExp!AE$50</f>
        <v>3.66454E-4</v>
      </c>
      <c r="AH20" s="22">
        <f>1/1000*[1]CoreVPAExp!AF$50</f>
        <v>7.4511699999999989E-4</v>
      </c>
      <c r="AI20" s="22">
        <f>1/1000*[1]CoreVPAExp!AG$50</f>
        <v>5.2417399999999997E-4</v>
      </c>
      <c r="AJ20" s="22">
        <f>1/1000*[1]CoreVPAExp!AH$50</f>
        <v>6.3568399999999997E-4</v>
      </c>
      <c r="AK20" s="22">
        <f>1/1000*[1]CoreVPAExp!AI$50</f>
        <v>7.4859100000000006E-4</v>
      </c>
      <c r="AL20" s="22">
        <f>1/1000*[1]CoreVPAExp!AJ$50</f>
        <v>1.7501560000000001E-3</v>
      </c>
      <c r="AM20" s="22">
        <f>1/1000*[1]CoreVPAExp!AK$50</f>
        <v>8.5861400000000017E-4</v>
      </c>
      <c r="AN20" s="22">
        <f>1/1000*[1]CoreVPAExp!AL$50</f>
        <v>8.8476099999999997E-4</v>
      </c>
      <c r="AO20" s="22">
        <f>1/1000*[1]CoreVPAExp!AM$50</f>
        <v>1.9118899999999999E-3</v>
      </c>
      <c r="AP20" s="22">
        <f>1/1000*[1]CoreVPAExp!AN$50</f>
        <v>2.9661229999999998E-3</v>
      </c>
      <c r="AQ20" s="22">
        <f>1/1000*[1]CoreVPAExp!AO$50</f>
        <v>7.2859459999999989E-3</v>
      </c>
      <c r="AR20" s="22">
        <f>1/1000*[1]CoreVPAExp!AP$50</f>
        <v>8.6843719999999992E-3</v>
      </c>
      <c r="AS20" s="22">
        <f>1/1000*[1]CoreVPAExp!AQ$50</f>
        <v>5.3781109999999997E-3</v>
      </c>
      <c r="AT20" s="22">
        <f>1/1000*[1]CoreVPAExp!AR$50</f>
        <v>4.645630999999999E-3</v>
      </c>
      <c r="AU20" s="22">
        <f>1/1000*[1]CoreVPAExp!AS$50</f>
        <v>4.8169600000000003E-3</v>
      </c>
      <c r="AV20" s="22">
        <f>1/1000*[1]CoreVPAExp!AT$50</f>
        <v>2.6405190000000005E-3</v>
      </c>
      <c r="AW20" s="22">
        <f>1/1000*[1]CoreVPAExp!AU$50</f>
        <v>4.2624469999999999E-3</v>
      </c>
      <c r="AX20" s="22">
        <f>1/1000*[1]CoreVPAExp!AV$50</f>
        <v>4.0946350000000001E-3</v>
      </c>
      <c r="AY20" s="22">
        <f>1/1000*[1]CoreVPAExp!AW$50</f>
        <v>1.2690086999999999E-2</v>
      </c>
      <c r="AZ20" s="22">
        <f>1/1000*[1]CoreVPAExp!AX$50</f>
        <v>1.1021210000000002E-2</v>
      </c>
      <c r="BA20" s="22">
        <f>1/1000*[1]CoreVPAExp!AY$50</f>
        <v>6.6265149999999986E-3</v>
      </c>
      <c r="BB20" s="22">
        <f>1/1000*[1]CoreVPAExp!AZ$50</f>
        <v>0</v>
      </c>
      <c r="BC20" s="21">
        <f>1/1000*[1]CoreVPAExp!BA$50</f>
        <v>0</v>
      </c>
      <c r="BD20" s="270"/>
    </row>
    <row r="21" spans="1:256">
      <c r="B21" s="18" t="s">
        <v>126</v>
      </c>
      <c r="C21" s="31">
        <f>[1]CoreVPAExp!B$72</f>
        <v>0.45313905406666671</v>
      </c>
      <c r="D21" s="22">
        <f>[1]CoreVPAExp!C$72</f>
        <v>0.38487300806000002</v>
      </c>
      <c r="E21" s="22">
        <f>[1]CoreVPAExp!D$72</f>
        <v>0.35405758351999994</v>
      </c>
      <c r="F21" s="22">
        <f>[1]CoreVPAExp!E$72</f>
        <v>0.28832653752000004</v>
      </c>
      <c r="G21" s="22">
        <f>[1]CoreVPAExp!F$72</f>
        <v>0.23329268545999998</v>
      </c>
      <c r="H21" s="22">
        <f>[1]CoreVPAExp!G$72</f>
        <v>0.23956343359999996</v>
      </c>
      <c r="I21" s="22">
        <f>[1]CoreVPAExp!H$72</f>
        <v>0.33067066519999999</v>
      </c>
      <c r="J21" s="22">
        <f>[1]CoreVPAExp!I$72</f>
        <v>0.32884743360999996</v>
      </c>
      <c r="K21" s="22">
        <f>[1]CoreVPAExp!J$72</f>
        <v>0.26773062150666666</v>
      </c>
      <c r="L21" s="22">
        <f>[1]CoreVPAExp!K$72</f>
        <v>0.27592326606000001</v>
      </c>
      <c r="M21" s="22">
        <f>[1]CoreVPAExp!L$72</f>
        <v>0.35492380970000009</v>
      </c>
      <c r="N21" s="22">
        <f>[1]CoreVPAExp!M$72</f>
        <v>0.32477313939999991</v>
      </c>
      <c r="O21" s="22">
        <f>[1]CoreVPAExp!N$72</f>
        <v>0.29769829180000001</v>
      </c>
      <c r="P21" s="22">
        <f>[1]CoreVPAExp!O$72</f>
        <v>0.36365042646666673</v>
      </c>
      <c r="Q21" s="22">
        <f>[1]CoreVPAExp!P$72</f>
        <v>0.40035250840666664</v>
      </c>
      <c r="R21" s="22">
        <f>[1]CoreVPAExp!Q$72</f>
        <v>0.45342777159999997</v>
      </c>
      <c r="S21" s="22">
        <f>[1]CoreVPAExp!R$72</f>
        <v>0.4977026290999999</v>
      </c>
      <c r="T21" s="22">
        <f>[1]CoreVPAExp!S$72</f>
        <v>0.49332504199999999</v>
      </c>
      <c r="U21" s="22">
        <f>[1]CoreVPAExp!T$72</f>
        <v>0.20259117434000001</v>
      </c>
      <c r="V21" s="22">
        <f>[1]CoreVPAExp!U$72</f>
        <v>0.51209649375185184</v>
      </c>
      <c r="W21" s="22">
        <f>[1]CoreVPAExp!V$72</f>
        <v>0.37940096857354383</v>
      </c>
      <c r="X21" s="22">
        <f>[1]CoreVPAExp!W$72</f>
        <v>0.52368415692000003</v>
      </c>
      <c r="Y21" s="22">
        <f>[1]CoreVPAExp!X$72</f>
        <v>0.48399147485916</v>
      </c>
      <c r="Z21" s="22">
        <f>[1]CoreVPAExp!Y$72</f>
        <v>0.30397300989639997</v>
      </c>
      <c r="AA21" s="22">
        <f>[1]CoreVPAExp!Z$72</f>
        <v>0</v>
      </c>
      <c r="AB21" s="21">
        <f>[1]CoreVPAExp!AA$72</f>
        <v>0</v>
      </c>
      <c r="AC21" s="25"/>
      <c r="AD21" s="31">
        <f>1/1000*[1]CoreVPAExp!AB$72</f>
        <v>5.5021764999999993E-2</v>
      </c>
      <c r="AE21" s="22">
        <f>1/1000*[1]CoreVPAExp!AC$72</f>
        <v>4.8819682000000003E-2</v>
      </c>
      <c r="AF21" s="22">
        <f>1/1000*[1]CoreVPAExp!AD$72</f>
        <v>4.3228916999999999E-2</v>
      </c>
      <c r="AG21" s="22">
        <f>1/1000*[1]CoreVPAExp!AE$72</f>
        <v>3.1060983E-2</v>
      </c>
      <c r="AH21" s="22">
        <f>1/1000*[1]CoreVPAExp!AF$72</f>
        <v>2.8281472000000002E-2</v>
      </c>
      <c r="AI21" s="22">
        <f>1/1000*[1]CoreVPAExp!AG$72</f>
        <v>3.4608109999999997E-2</v>
      </c>
      <c r="AJ21" s="22">
        <f>1/1000*[1]CoreVPAExp!AH$72</f>
        <v>4.7761195999999999E-2</v>
      </c>
      <c r="AK21" s="22">
        <f>1/1000*[1]CoreVPAExp!AI$72</f>
        <v>4.6894842999999999E-2</v>
      </c>
      <c r="AL21" s="22">
        <f>1/1000*[1]CoreVPAExp!AJ$72</f>
        <v>4.8538012000000012E-2</v>
      </c>
      <c r="AM21" s="22">
        <f>1/1000*[1]CoreVPAExp!AK$72</f>
        <v>3.4671768999999998E-2</v>
      </c>
      <c r="AN21" s="22">
        <f>1/1000*[1]CoreVPAExp!AL$72</f>
        <v>4.6377841000000003E-2</v>
      </c>
      <c r="AO21" s="22">
        <f>1/1000*[1]CoreVPAExp!AM$72</f>
        <v>3.9691787999999999E-2</v>
      </c>
      <c r="AP21" s="22">
        <f>1/1000*[1]CoreVPAExp!AN$72</f>
        <v>3.8544175999999999E-2</v>
      </c>
      <c r="AQ21" s="22">
        <f>1/1000*[1]CoreVPAExp!AO$72</f>
        <v>5.3915682000000006E-2</v>
      </c>
      <c r="AR21" s="22">
        <f>1/1000*[1]CoreVPAExp!AP$72</f>
        <v>6.0731751000000007E-2</v>
      </c>
      <c r="AS21" s="22">
        <f>1/1000*[1]CoreVPAExp!AQ$72</f>
        <v>6.4206057999999996E-2</v>
      </c>
      <c r="AT21" s="22">
        <f>1/1000*[1]CoreVPAExp!AR$72</f>
        <v>6.5777027000000002E-2</v>
      </c>
      <c r="AU21" s="22">
        <f>1/1000*[1]CoreVPAExp!AS$72</f>
        <v>7.2001038999999989E-2</v>
      </c>
      <c r="AV21" s="22">
        <f>1/1000*[1]CoreVPAExp!AT$72</f>
        <v>3.3047979999999998E-2</v>
      </c>
      <c r="AW21" s="22">
        <f>1/1000*[1]CoreVPAExp!AU$72</f>
        <v>7.5334080999999997E-2</v>
      </c>
      <c r="AX21" s="22">
        <f>1/1000*[1]CoreVPAExp!AV$72</f>
        <v>6.0302075999999996E-2</v>
      </c>
      <c r="AY21" s="22">
        <f>1/1000*[1]CoreVPAExp!AW$72</f>
        <v>0.11632468300000001</v>
      </c>
      <c r="AZ21" s="22">
        <f>1/1000*[1]CoreVPAExp!AX$72</f>
        <v>9.7835719000000002E-2</v>
      </c>
      <c r="BA21" s="22">
        <f>1/1000*[1]CoreVPAExp!AY$72</f>
        <v>9.0439806999999983E-2</v>
      </c>
      <c r="BB21" s="22">
        <f>1/1000*[1]CoreVPAExp!AZ$72</f>
        <v>0</v>
      </c>
      <c r="BC21" s="21">
        <f>1/1000*[1]CoreVPAExp!BA$72</f>
        <v>0</v>
      </c>
      <c r="BD21" s="270"/>
    </row>
    <row r="22" spans="1:256">
      <c r="B22" s="18" t="s">
        <v>210</v>
      </c>
      <c r="C22" s="31">
        <f>[1]CoreVPAExp!B$103</f>
        <v>3.9642906666666665E-2</v>
      </c>
      <c r="D22" s="22">
        <f>[1]CoreVPAExp!C$103</f>
        <v>3.6867159999999996E-2</v>
      </c>
      <c r="E22" s="22">
        <f>[1]CoreVPAExp!D$103</f>
        <v>3.4226151180000004E-2</v>
      </c>
      <c r="F22" s="22">
        <f>[1]CoreVPAExp!E$103</f>
        <v>4.2094990380000002E-2</v>
      </c>
      <c r="G22" s="22">
        <f>[1]CoreVPAExp!F$103</f>
        <v>2.2424022059999996E-2</v>
      </c>
      <c r="H22" s="22">
        <f>[1]CoreVPAExp!G$103</f>
        <v>1.8248368140000002E-2</v>
      </c>
      <c r="I22" s="22">
        <f>[1]CoreVPAExp!H$103</f>
        <v>1.8019999999999998E-2</v>
      </c>
      <c r="J22" s="22">
        <f>[1]CoreVPAExp!I$103</f>
        <v>2.6803402390000002E-2</v>
      </c>
      <c r="K22" s="22">
        <f>[1]CoreVPAExp!J$103</f>
        <v>2.2895585779999998E-2</v>
      </c>
      <c r="L22" s="22">
        <f>[1]CoreVPAExp!K$103</f>
        <v>6.086421153333333E-2</v>
      </c>
      <c r="M22" s="22">
        <f>[1]CoreVPAExp!L$103</f>
        <v>0.20596151110000002</v>
      </c>
      <c r="N22" s="22">
        <f>[1]CoreVPAExp!M$103</f>
        <v>0.20110448739999998</v>
      </c>
      <c r="O22" s="22">
        <f>[1]CoreVPAExp!N$103</f>
        <v>0.10943763200000001</v>
      </c>
      <c r="P22" s="22">
        <f>[1]CoreVPAExp!O$103</f>
        <v>0.12580241342000001</v>
      </c>
      <c r="Q22" s="22">
        <f>[1]CoreVPAExp!P$103</f>
        <v>0.11656567905999998</v>
      </c>
      <c r="R22" s="22">
        <f>[1]CoreVPAExp!Q$103</f>
        <v>0.12218627939999999</v>
      </c>
      <c r="S22" s="22">
        <f>[1]CoreVPAExp!R$103</f>
        <v>0.1492717372</v>
      </c>
      <c r="T22" s="22">
        <f>[1]CoreVPAExp!S$103</f>
        <v>0.17602785399999998</v>
      </c>
      <c r="U22" s="22">
        <f>[1]CoreVPAExp!T$103</f>
        <v>6.6114850366666672E-2</v>
      </c>
      <c r="V22" s="22">
        <f>[1]CoreVPAExp!U$103</f>
        <v>0.11798264621666667</v>
      </c>
      <c r="W22" s="22">
        <f>[1]CoreVPAExp!V$103</f>
        <v>0.138516282016</v>
      </c>
      <c r="X22" s="22">
        <f>[1]CoreVPAExp!W$103</f>
        <v>0.12465000481999999</v>
      </c>
      <c r="Y22" s="22">
        <f>[1]CoreVPAExp!X$103</f>
        <v>5.7077134035599997E-2</v>
      </c>
      <c r="Z22" s="22">
        <f>[1]CoreVPAExp!Y$103</f>
        <v>2.1239499999999998E-2</v>
      </c>
      <c r="AA22" s="22">
        <f>[1]CoreVPAExp!Z$103</f>
        <v>0</v>
      </c>
      <c r="AB22" s="21">
        <f>[1]CoreVPAExp!AA$103</f>
        <v>0</v>
      </c>
      <c r="AC22" s="25"/>
      <c r="AD22" s="31">
        <f>1/1000*[1]CoreVPAExp!AB$103</f>
        <v>4.9899770000000005E-3</v>
      </c>
      <c r="AE22" s="22">
        <f>1/1000*[1]CoreVPAExp!AC$103</f>
        <v>4.6488049999999998E-3</v>
      </c>
      <c r="AF22" s="22">
        <f>1/1000*[1]CoreVPAExp!AD$103</f>
        <v>3.7685729999999999E-3</v>
      </c>
      <c r="AG22" s="22">
        <f>1/1000*[1]CoreVPAExp!AE$103</f>
        <v>4.0462400000000004E-3</v>
      </c>
      <c r="AH22" s="22">
        <f>1/1000*[1]CoreVPAExp!AF$103</f>
        <v>2.7713169999999997E-3</v>
      </c>
      <c r="AI22" s="22">
        <f>1/1000*[1]CoreVPAExp!AG$103</f>
        <v>2.8611259999999999E-3</v>
      </c>
      <c r="AJ22" s="22">
        <f>1/1000*[1]CoreVPAExp!AH$103</f>
        <v>3.1299089999999997E-3</v>
      </c>
      <c r="AK22" s="22">
        <f>1/1000*[1]CoreVPAExp!AI$103</f>
        <v>3.9523649999999994E-3</v>
      </c>
      <c r="AL22" s="22">
        <f>1/1000*[1]CoreVPAExp!AJ$103</f>
        <v>4.5640019999999993E-3</v>
      </c>
      <c r="AM22" s="22">
        <f>1/1000*[1]CoreVPAExp!AK$103</f>
        <v>7.7960720000000011E-3</v>
      </c>
      <c r="AN22" s="22">
        <f>1/1000*[1]CoreVPAExp!AL$103</f>
        <v>3.1752633999999995E-2</v>
      </c>
      <c r="AO22" s="22">
        <f>1/1000*[1]CoreVPAExp!AM$103</f>
        <v>2.8665963999999995E-2</v>
      </c>
      <c r="AP22" s="22">
        <f>1/1000*[1]CoreVPAExp!AN$103</f>
        <v>1.4694490999999999E-2</v>
      </c>
      <c r="AQ22" s="22">
        <f>1/1000*[1]CoreVPAExp!AO$103</f>
        <v>2.0532206999999997E-2</v>
      </c>
      <c r="AR22" s="22">
        <f>1/1000*[1]CoreVPAExp!AP$103</f>
        <v>1.7614846999999999E-2</v>
      </c>
      <c r="AS22" s="22">
        <f>1/1000*[1]CoreVPAExp!AQ$103</f>
        <v>1.7473895E-2</v>
      </c>
      <c r="AT22" s="22">
        <f>1/1000*[1]CoreVPAExp!AR$103</f>
        <v>2.2107729999999996E-2</v>
      </c>
      <c r="AU22" s="22">
        <f>1/1000*[1]CoreVPAExp!AS$103</f>
        <v>2.6694131000000006E-2</v>
      </c>
      <c r="AV22" s="22">
        <f>1/1000*[1]CoreVPAExp!AT$103</f>
        <v>1.0461422E-2</v>
      </c>
      <c r="AW22" s="22">
        <f>1/1000*[1]CoreVPAExp!AU$103</f>
        <v>1.9868218999999999E-2</v>
      </c>
      <c r="AX22" s="22">
        <f>1/1000*[1]CoreVPAExp!AV$103</f>
        <v>2.1418182999999997E-2</v>
      </c>
      <c r="AY22" s="22">
        <f>1/1000*[1]CoreVPAExp!AW$103</f>
        <v>2.6154321000000001E-2</v>
      </c>
      <c r="AZ22" s="22">
        <f>1/1000*[1]CoreVPAExp!AX$103</f>
        <v>1.1826984E-2</v>
      </c>
      <c r="BA22" s="22">
        <f>1/1000*[1]CoreVPAExp!AY$103</f>
        <v>7.2536509999999998E-3</v>
      </c>
      <c r="BB22" s="22">
        <f>1/1000*[1]CoreVPAExp!AZ$103</f>
        <v>0</v>
      </c>
      <c r="BC22" s="21">
        <f>1/1000*[1]CoreVPAExp!BA$103</f>
        <v>0</v>
      </c>
      <c r="BD22" s="270"/>
    </row>
    <row r="23" spans="1:256">
      <c r="B23" s="18" t="s">
        <v>196</v>
      </c>
      <c r="C23" s="31">
        <f>[1]CoreVPAExp!B$115</f>
        <v>0.23637599543333332</v>
      </c>
      <c r="D23" s="22">
        <f>[1]CoreVPAExp!C$115</f>
        <v>0.17704733541999998</v>
      </c>
      <c r="E23" s="22">
        <f>[1]CoreVPAExp!D$115</f>
        <v>0.12749876836000001</v>
      </c>
      <c r="F23" s="22">
        <f>[1]CoreVPAExp!E$115</f>
        <v>0.12999776441999999</v>
      </c>
      <c r="G23" s="22">
        <f>[1]CoreVPAExp!F$115</f>
        <v>0.14386791226000001</v>
      </c>
      <c r="H23" s="22">
        <f>[1]CoreVPAExp!G$115</f>
        <v>0.12985725417999999</v>
      </c>
      <c r="I23" s="22">
        <f>[1]CoreVPAExp!H$115</f>
        <v>0.16388823210000003</v>
      </c>
      <c r="J23" s="22">
        <f>[1]CoreVPAExp!I$115</f>
        <v>0.20155226651000005</v>
      </c>
      <c r="K23" s="22">
        <f>[1]CoreVPAExp!J$115</f>
        <v>0.17128611932000001</v>
      </c>
      <c r="L23" s="22">
        <f>[1]CoreVPAExp!K$115</f>
        <v>0.19695872862000002</v>
      </c>
      <c r="M23" s="22">
        <f>[1]CoreVPAExp!L$115</f>
        <v>0.13498533169999996</v>
      </c>
      <c r="N23" s="22">
        <f>[1]CoreVPAExp!M$115</f>
        <v>0.16274209819999999</v>
      </c>
      <c r="O23" s="22">
        <f>[1]CoreVPAExp!N$115</f>
        <v>0.1447328756</v>
      </c>
      <c r="P23" s="22">
        <f>[1]CoreVPAExp!O$115</f>
        <v>0.20171598908666671</v>
      </c>
      <c r="Q23" s="22">
        <f>[1]CoreVPAExp!P$115</f>
        <v>0.20066937592000003</v>
      </c>
      <c r="R23" s="22">
        <f>[1]CoreVPAExp!Q$115</f>
        <v>0.16811280229999997</v>
      </c>
      <c r="S23" s="22">
        <f>[1]CoreVPAExp!R$115</f>
        <v>0.19039235529999998</v>
      </c>
      <c r="T23" s="22">
        <f>[1]CoreVPAExp!S$115</f>
        <v>0.24187132240000003</v>
      </c>
      <c r="U23" s="22">
        <f>[1]CoreVPAExp!T$115</f>
        <v>7.6061649020000011E-2</v>
      </c>
      <c r="V23" s="22">
        <f>[1]CoreVPAExp!U$115</f>
        <v>0.22475193833999996</v>
      </c>
      <c r="W23" s="22">
        <f>[1]CoreVPAExp!V$115</f>
        <v>0.265337995524</v>
      </c>
      <c r="X23" s="22">
        <f>[1]CoreVPAExp!W$115</f>
        <v>0.22426737406</v>
      </c>
      <c r="Y23" s="22">
        <f>[1]CoreVPAExp!X$115</f>
        <v>0.22427540232991999</v>
      </c>
      <c r="Z23" s="22">
        <f>[1]CoreVPAExp!Y$115</f>
        <v>0.15525887935779997</v>
      </c>
      <c r="AA23" s="22">
        <f>[1]CoreVPAExp!Z$115</f>
        <v>0</v>
      </c>
      <c r="AB23" s="21">
        <f>[1]CoreVPAExp!AA$115</f>
        <v>0</v>
      </c>
      <c r="AC23" s="25"/>
      <c r="AD23" s="31">
        <f>1/1000*[1]CoreVPAExp!AB$115</f>
        <v>3.0042777999999999E-2</v>
      </c>
      <c r="AE23" s="22">
        <f>1/1000*[1]CoreVPAExp!AC$115</f>
        <v>2.3635329999999996E-2</v>
      </c>
      <c r="AF23" s="22">
        <f>1/1000*[1]CoreVPAExp!AD$115</f>
        <v>1.6374950999999999E-2</v>
      </c>
      <c r="AG23" s="22">
        <f>1/1000*[1]CoreVPAExp!AE$115</f>
        <v>1.6912843999999996E-2</v>
      </c>
      <c r="AH23" s="22">
        <f>1/1000*[1]CoreVPAExp!AF$115</f>
        <v>2.2938011000000005E-2</v>
      </c>
      <c r="AI23" s="22">
        <f>1/1000*[1]CoreVPAExp!AG$115</f>
        <v>2.3486815999999997E-2</v>
      </c>
      <c r="AJ23" s="22">
        <f>1/1000*[1]CoreVPAExp!AH$115</f>
        <v>2.6796314999999998E-2</v>
      </c>
      <c r="AK23" s="22">
        <f>1/1000*[1]CoreVPAExp!AI$115</f>
        <v>3.1090323E-2</v>
      </c>
      <c r="AL23" s="22">
        <f>1/1000*[1]CoreVPAExp!AJ$115</f>
        <v>2.9468156000000002E-2</v>
      </c>
      <c r="AM23" s="22">
        <f>1/1000*[1]CoreVPAExp!AK$115</f>
        <v>2.6849079000000001E-2</v>
      </c>
      <c r="AN23" s="22">
        <f>1/1000*[1]CoreVPAExp!AL$115</f>
        <v>2.1663996000000001E-2</v>
      </c>
      <c r="AO23" s="22">
        <f>1/1000*[1]CoreVPAExp!AM$115</f>
        <v>2.4292654E-2</v>
      </c>
      <c r="AP23" s="22">
        <f>1/1000*[1]CoreVPAExp!AN$115</f>
        <v>2.209469E-2</v>
      </c>
      <c r="AQ23" s="22">
        <f>1/1000*[1]CoreVPAExp!AO$115</f>
        <v>3.3033958000000002E-2</v>
      </c>
      <c r="AR23" s="22">
        <f>1/1000*[1]CoreVPAExp!AP$115</f>
        <v>3.3136719999999995E-2</v>
      </c>
      <c r="AS23" s="22">
        <f>1/1000*[1]CoreVPAExp!AQ$115</f>
        <v>2.7894247E-2</v>
      </c>
      <c r="AT23" s="22">
        <f>1/1000*[1]CoreVPAExp!AR$115</f>
        <v>3.0953996999999997E-2</v>
      </c>
      <c r="AU23" s="22">
        <f>1/1000*[1]CoreVPAExp!AS$115</f>
        <v>4.0649803999999998E-2</v>
      </c>
      <c r="AV23" s="22">
        <f>1/1000*[1]CoreVPAExp!AT$115</f>
        <v>1.3607658000000002E-2</v>
      </c>
      <c r="AW23" s="22">
        <f>1/1000*[1]CoreVPAExp!AU$115</f>
        <v>3.5381112999999999E-2</v>
      </c>
      <c r="AX23" s="22">
        <f>1/1000*[1]CoreVPAExp!AV$115</f>
        <v>4.3759961E-2</v>
      </c>
      <c r="AY23" s="22">
        <f>1/1000*[1]CoreVPAExp!AW$115</f>
        <v>5.0867001999999994E-2</v>
      </c>
      <c r="AZ23" s="22">
        <f>1/1000*[1]CoreVPAExp!AX$115</f>
        <v>4.6603907E-2</v>
      </c>
      <c r="BA23" s="22">
        <f>1/1000*[1]CoreVPAExp!AY$115</f>
        <v>4.3708987000000005E-2</v>
      </c>
      <c r="BB23" s="22">
        <f>1/1000*[1]CoreVPAExp!AZ$115</f>
        <v>0</v>
      </c>
      <c r="BC23" s="21">
        <f>1/1000*[1]CoreVPAExp!BA$115</f>
        <v>0</v>
      </c>
      <c r="BD23" s="270"/>
    </row>
    <row r="24" spans="1:256">
      <c r="B24" s="18" t="s">
        <v>42</v>
      </c>
      <c r="C24" s="31">
        <f>[1]CoreVPAExp!B$147</f>
        <v>1.9943191833533329</v>
      </c>
      <c r="D24" s="22">
        <f>[1]CoreVPAExp!C$147</f>
        <v>1.6035783272999999</v>
      </c>
      <c r="E24" s="22">
        <f>[1]CoreVPAExp!D$147</f>
        <v>1.6489340907466667</v>
      </c>
      <c r="F24" s="22">
        <f>[1]CoreVPAExp!E$147</f>
        <v>1.6766160843199998</v>
      </c>
      <c r="G24" s="22">
        <f>[1]CoreVPAExp!F$147</f>
        <v>1.7069539584</v>
      </c>
      <c r="H24" s="22">
        <f>[1]CoreVPAExp!G$147</f>
        <v>1.8820119386599998</v>
      </c>
      <c r="I24" s="22">
        <f>[1]CoreVPAExp!H$147</f>
        <v>1.83368465912</v>
      </c>
      <c r="J24" s="22">
        <f>[1]CoreVPAExp!I$147</f>
        <v>1.9030383487066667</v>
      </c>
      <c r="K24" s="22">
        <f>[1]CoreVPAExp!J$147</f>
        <v>1.3881641285399999</v>
      </c>
      <c r="L24" s="22">
        <f>[1]CoreVPAExp!K$147</f>
        <v>1.4419457868799999</v>
      </c>
      <c r="M24" s="22">
        <f>[1]CoreVPAExp!L$147</f>
        <v>1.6052674208999997</v>
      </c>
      <c r="N24" s="22">
        <f>[1]CoreVPAExp!M$147</f>
        <v>1.7219870294999993</v>
      </c>
      <c r="O24" s="22">
        <f>[1]CoreVPAExp!N$147</f>
        <v>2.0634835438999994</v>
      </c>
      <c r="P24" s="22">
        <f>[1]CoreVPAExp!O$147</f>
        <v>2.1623124567466667</v>
      </c>
      <c r="Q24" s="22">
        <f>[1]CoreVPAExp!P$147</f>
        <v>2.2757842771666663</v>
      </c>
      <c r="R24" s="22">
        <f>[1]CoreVPAExp!Q$147</f>
        <v>2.2995951305000002</v>
      </c>
      <c r="S24" s="22">
        <f>[1]CoreVPAExp!R$147</f>
        <v>2.3489932676000005</v>
      </c>
      <c r="T24" s="22">
        <f>[1]CoreVPAExp!S$147</f>
        <v>2.3311814115000002</v>
      </c>
      <c r="U24" s="22">
        <f>[1]CoreVPAExp!T$147</f>
        <v>1.2296778363404761</v>
      </c>
      <c r="V24" s="22">
        <f>[1]CoreVPAExp!U$147</f>
        <v>2.1999752991470367</v>
      </c>
      <c r="W24" s="22">
        <f>[1]CoreVPAExp!V$147</f>
        <v>1.6190451296612893</v>
      </c>
      <c r="X24" s="22">
        <f>[1]CoreVPAExp!W$147</f>
        <v>3.1396733105266668</v>
      </c>
      <c r="Y24" s="22">
        <f>[1]CoreVPAExp!X$147</f>
        <v>3.2797129648683199</v>
      </c>
      <c r="Z24" s="22">
        <f>[1]CoreVPAExp!Y$147</f>
        <v>1.9414129990723998</v>
      </c>
      <c r="AA24" s="22">
        <f>[1]CoreVPAExp!Z$147</f>
        <v>0</v>
      </c>
      <c r="AB24" s="21">
        <f>[1]CoreVPAExp!AA$147</f>
        <v>0</v>
      </c>
      <c r="AC24" s="25"/>
      <c r="AD24" s="31">
        <f>1/1000*[1]CoreVPAExp!AB$147</f>
        <v>0.29059615300000002</v>
      </c>
      <c r="AE24" s="22">
        <f>1/1000*[1]CoreVPAExp!AC$147</f>
        <v>0.21034593199999999</v>
      </c>
      <c r="AF24" s="22">
        <f>1/1000*[1]CoreVPAExp!AD$147</f>
        <v>0.210431909</v>
      </c>
      <c r="AG24" s="22">
        <f>1/1000*[1]CoreVPAExp!AE$147</f>
        <v>0.21288526799999999</v>
      </c>
      <c r="AH24" s="22">
        <f>1/1000*[1]CoreVPAExp!AF$147</f>
        <v>0.27020580900000002</v>
      </c>
      <c r="AI24" s="22">
        <f>1/1000*[1]CoreVPAExp!AG$147</f>
        <v>0.31063520999999999</v>
      </c>
      <c r="AJ24" s="22">
        <f>1/1000*[1]CoreVPAExp!AH$147</f>
        <v>0.34933917600000003</v>
      </c>
      <c r="AK24" s="22">
        <f>1/1000*[1]CoreVPAExp!AI$147</f>
        <v>0.34781737599999996</v>
      </c>
      <c r="AL24" s="22">
        <f>1/1000*[1]CoreVPAExp!AJ$147</f>
        <v>0.30829626900000001</v>
      </c>
      <c r="AM24" s="22">
        <f>1/1000*[1]CoreVPAExp!AK$147</f>
        <v>0.24584982700000002</v>
      </c>
      <c r="AN24" s="22">
        <f>1/1000*[1]CoreVPAExp!AL$147</f>
        <v>0.27635488599999997</v>
      </c>
      <c r="AO24" s="22">
        <f>1/1000*[1]CoreVPAExp!AM$147</f>
        <v>0.28261950600000002</v>
      </c>
      <c r="AP24" s="22">
        <f>1/1000*[1]CoreVPAExp!AN$147</f>
        <v>0.32542407000000001</v>
      </c>
      <c r="AQ24" s="22">
        <f>1/1000*[1]CoreVPAExp!AO$147</f>
        <v>0.38469954700000003</v>
      </c>
      <c r="AR24" s="22">
        <f>1/1000*[1]CoreVPAExp!AP$147</f>
        <v>0.41461436799999996</v>
      </c>
      <c r="AS24" s="22">
        <f>1/1000*[1]CoreVPAExp!AQ$147</f>
        <v>0.38497647800000001</v>
      </c>
      <c r="AT24" s="22">
        <f>1/1000*[1]CoreVPAExp!AR$147</f>
        <v>0.38200084900000003</v>
      </c>
      <c r="AU24" s="22">
        <f>1/1000*[1]CoreVPAExp!AS$147</f>
        <v>0.37872914300000005</v>
      </c>
      <c r="AV24" s="22">
        <f>1/1000*[1]CoreVPAExp!AT$147</f>
        <v>0.249721204</v>
      </c>
      <c r="AW24" s="22">
        <f>1/1000*[1]CoreVPAExp!AU$147</f>
        <v>0.39257452399999998</v>
      </c>
      <c r="AX24" s="22">
        <f>1/1000*[1]CoreVPAExp!AV$147</f>
        <v>0.36463450200000003</v>
      </c>
      <c r="AY24" s="22">
        <f>1/1000*[1]CoreVPAExp!AW$147</f>
        <v>0.64445244099999999</v>
      </c>
      <c r="AZ24" s="22">
        <f>1/1000*[1]CoreVPAExp!AX$147</f>
        <v>0.65215591799999995</v>
      </c>
      <c r="BA24" s="22">
        <f>1/1000*[1]CoreVPAExp!AY$147</f>
        <v>0.53362097300000011</v>
      </c>
      <c r="BB24" s="22">
        <f>1/1000*[1]CoreVPAExp!AZ$147</f>
        <v>0</v>
      </c>
      <c r="BC24" s="21">
        <f>1/1000*[1]CoreVPAExp!BA$147</f>
        <v>0</v>
      </c>
      <c r="BD24" s="270"/>
    </row>
    <row r="25" spans="1:256">
      <c r="B25" s="18" t="s">
        <v>192</v>
      </c>
      <c r="C25" s="31">
        <f>[1]CoreVPAExp!B$183</f>
        <v>2.1100568720000001E-2</v>
      </c>
      <c r="D25" s="22">
        <f>[1]CoreVPAExp!C$183</f>
        <v>2.2860426319999998E-2</v>
      </c>
      <c r="E25" s="22">
        <f>[1]CoreVPAExp!D$183</f>
        <v>2.6920226119999998E-2</v>
      </c>
      <c r="F25" s="22">
        <f>[1]CoreVPAExp!E$183</f>
        <v>1.6828171400000001E-2</v>
      </c>
      <c r="G25" s="22">
        <f>[1]CoreVPAExp!F$183</f>
        <v>1.4905881939999997E-2</v>
      </c>
      <c r="H25" s="22">
        <f>[1]CoreVPAExp!G$183</f>
        <v>1.0190171389999999E-2</v>
      </c>
      <c r="I25" s="22">
        <f>[1]CoreVPAExp!H$183</f>
        <v>1.3214458339999999E-2</v>
      </c>
      <c r="J25" s="22">
        <f>[1]CoreVPAExp!I$183</f>
        <v>2.4695423379999998E-2</v>
      </c>
      <c r="K25" s="22">
        <f>[1]CoreVPAExp!J$183</f>
        <v>1.984296336E-2</v>
      </c>
      <c r="L25" s="22">
        <f>[1]CoreVPAExp!K$183</f>
        <v>2.1412360173333336E-2</v>
      </c>
      <c r="M25" s="22">
        <f>[1]CoreVPAExp!L$183</f>
        <v>2.5579760999999993E-2</v>
      </c>
      <c r="N25" s="22">
        <f>[1]CoreVPAExp!M$183</f>
        <v>3.3326305199999989E-2</v>
      </c>
      <c r="O25" s="22">
        <f>[1]CoreVPAExp!N$183</f>
        <v>4.2744098299999991E-2</v>
      </c>
      <c r="P25" s="22">
        <f>[1]CoreVPAExp!O$183</f>
        <v>3.8816139800000003E-2</v>
      </c>
      <c r="Q25" s="22">
        <f>[1]CoreVPAExp!P$183</f>
        <v>3.0413997679999999E-2</v>
      </c>
      <c r="R25" s="22">
        <f>[1]CoreVPAExp!Q$183</f>
        <v>4.1455908499999999E-2</v>
      </c>
      <c r="S25" s="22">
        <f>[1]CoreVPAExp!R$183</f>
        <v>5.0455608299999996E-2</v>
      </c>
      <c r="T25" s="22">
        <f>[1]CoreVPAExp!S$183</f>
        <v>4.4011537999999996E-2</v>
      </c>
      <c r="U25" s="22">
        <f>[1]CoreVPAExp!T$183</f>
        <v>1.2729671099999999E-2</v>
      </c>
      <c r="V25" s="22">
        <f>[1]CoreVPAExp!U$183</f>
        <v>3.3639024220000001E-2</v>
      </c>
      <c r="W25" s="22">
        <f>[1]CoreVPAExp!V$183</f>
        <v>2.1755788945333331E-2</v>
      </c>
      <c r="X25" s="22">
        <f>[1]CoreVPAExp!W$183</f>
        <v>2.454867564E-2</v>
      </c>
      <c r="Y25" s="22">
        <f>[1]CoreVPAExp!X$183</f>
        <v>1.705682691852E-2</v>
      </c>
      <c r="Z25" s="22">
        <f>[1]CoreVPAExp!Y$183</f>
        <v>1.20573219934E-2</v>
      </c>
      <c r="AA25" s="22">
        <f>[1]CoreVPAExp!Z$183</f>
        <v>0</v>
      </c>
      <c r="AB25" s="21">
        <f>[1]CoreVPAExp!AA$183</f>
        <v>0</v>
      </c>
      <c r="AC25" s="25"/>
      <c r="AD25" s="31">
        <f>1/1000*[1]CoreVPAExp!AB$183</f>
        <v>2.773303E-3</v>
      </c>
      <c r="AE25" s="22">
        <f>1/1000*[1]CoreVPAExp!AC$183</f>
        <v>3.3331860000000001E-3</v>
      </c>
      <c r="AF25" s="22">
        <f>1/1000*[1]CoreVPAExp!AD$183</f>
        <v>2.3014850000000002E-3</v>
      </c>
      <c r="AG25" s="22">
        <f>1/1000*[1]CoreVPAExp!AE$183</f>
        <v>1.834682E-3</v>
      </c>
      <c r="AH25" s="22">
        <f>1/1000*[1]CoreVPAExp!AF$183</f>
        <v>2.4374970000000003E-3</v>
      </c>
      <c r="AI25" s="22">
        <f>1/1000*[1]CoreVPAExp!AG$183</f>
        <v>2.1459449999999998E-3</v>
      </c>
      <c r="AJ25" s="22">
        <f>1/1000*[1]CoreVPAExp!AH$183</f>
        <v>2.7759299999999998E-3</v>
      </c>
      <c r="AK25" s="22">
        <f>1/1000*[1]CoreVPAExp!AI$183</f>
        <v>3.3332959999999999E-3</v>
      </c>
      <c r="AL25" s="22">
        <f>1/1000*[1]CoreVPAExp!AJ$183</f>
        <v>4.5771669999999992E-3</v>
      </c>
      <c r="AM25" s="22">
        <f>1/1000*[1]CoreVPAExp!AK$183</f>
        <v>3.8998479999999996E-3</v>
      </c>
      <c r="AN25" s="22">
        <f>1/1000*[1]CoreVPAExp!AL$183</f>
        <v>5.3026419999999998E-3</v>
      </c>
      <c r="AO25" s="22">
        <f>1/1000*[1]CoreVPAExp!AM$183</f>
        <v>5.1141240000000003E-3</v>
      </c>
      <c r="AP25" s="22">
        <f>1/1000*[1]CoreVPAExp!AN$183</f>
        <v>9.7554930000000005E-3</v>
      </c>
      <c r="AQ25" s="22">
        <f>1/1000*[1]CoreVPAExp!AO$183</f>
        <v>8.9894550000000004E-3</v>
      </c>
      <c r="AR25" s="22">
        <f>1/1000*[1]CoreVPAExp!AP$183</f>
        <v>9.7755610000000003E-3</v>
      </c>
      <c r="AS25" s="22">
        <f>1/1000*[1]CoreVPAExp!AQ$183</f>
        <v>9.6531529999999994E-3</v>
      </c>
      <c r="AT25" s="22">
        <f>1/1000*[1]CoreVPAExp!AR$183</f>
        <v>1.1676019000000001E-2</v>
      </c>
      <c r="AU25" s="22">
        <f>1/1000*[1]CoreVPAExp!AS$183</f>
        <v>9.0363890000000023E-3</v>
      </c>
      <c r="AV25" s="22">
        <f>1/1000*[1]CoreVPAExp!AT$183</f>
        <v>3.0541689999999998E-3</v>
      </c>
      <c r="AW25" s="22">
        <f>1/1000*[1]CoreVPAExp!AU$183</f>
        <v>6.0024750000000002E-3</v>
      </c>
      <c r="AX25" s="22">
        <f>1/1000*[1]CoreVPAExp!AV$183</f>
        <v>3.5172419999999999E-3</v>
      </c>
      <c r="AY25" s="22">
        <f>1/1000*[1]CoreVPAExp!AW$183</f>
        <v>6.0547099999999996E-3</v>
      </c>
      <c r="AZ25" s="22">
        <f>1/1000*[1]CoreVPAExp!AX$183</f>
        <v>4.2358809999999995E-3</v>
      </c>
      <c r="BA25" s="22">
        <f>1/1000*[1]CoreVPAExp!AY$183</f>
        <v>3.5591439999999998E-3</v>
      </c>
      <c r="BB25" s="22">
        <f>1/1000*[1]CoreVPAExp!AZ$183</f>
        <v>0</v>
      </c>
      <c r="BC25" s="21">
        <f>1/1000*[1]CoreVPAExp!BA$183</f>
        <v>0</v>
      </c>
      <c r="BD25" s="270"/>
      <c r="BE25" s="275"/>
      <c r="BF25" s="275"/>
      <c r="BG25" s="275"/>
      <c r="BH25" s="275"/>
      <c r="BI25" s="275"/>
      <c r="BJ25" s="275"/>
      <c r="BK25" s="275"/>
      <c r="BL25" s="275"/>
      <c r="BM25" s="275"/>
      <c r="BN25" s="275"/>
      <c r="BO25" s="275"/>
      <c r="BP25" s="275"/>
      <c r="BQ25" s="275"/>
      <c r="BR25" s="275"/>
      <c r="BS25" s="275"/>
      <c r="BT25" s="275"/>
      <c r="BU25" s="275"/>
      <c r="BV25" s="275"/>
      <c r="BW25" s="275"/>
      <c r="BX25" s="275"/>
      <c r="BY25" s="275"/>
      <c r="BZ25" s="275"/>
      <c r="CA25" s="275"/>
      <c r="CB25" s="275"/>
      <c r="CC25" s="275"/>
      <c r="CD25" s="275"/>
      <c r="CE25" s="275"/>
      <c r="CF25" s="275"/>
      <c r="CG25" s="275"/>
      <c r="CH25" s="275"/>
      <c r="CI25" s="275"/>
      <c r="CJ25" s="275"/>
      <c r="CK25" s="275"/>
      <c r="CL25" s="275"/>
      <c r="CM25" s="275"/>
      <c r="CN25" s="275"/>
      <c r="CO25" s="275"/>
      <c r="CP25" s="275"/>
      <c r="CQ25" s="275"/>
      <c r="CR25" s="275"/>
      <c r="CS25" s="275"/>
      <c r="CT25" s="275"/>
      <c r="CU25" s="275"/>
      <c r="CV25" s="275"/>
      <c r="CW25" s="275"/>
      <c r="CX25" s="275"/>
      <c r="CY25" s="275"/>
      <c r="CZ25" s="275"/>
      <c r="DA25" s="275"/>
      <c r="DB25" s="275"/>
      <c r="DC25" s="275"/>
      <c r="DD25" s="275"/>
      <c r="DE25" s="275"/>
      <c r="DF25" s="275"/>
      <c r="DG25" s="275"/>
      <c r="DH25" s="275"/>
      <c r="DI25" s="275"/>
      <c r="DJ25" s="275"/>
      <c r="DK25" s="275"/>
      <c r="DL25" s="275"/>
      <c r="DM25" s="275"/>
      <c r="DN25" s="275"/>
      <c r="DO25" s="275"/>
      <c r="DP25" s="275"/>
      <c r="DQ25" s="275"/>
      <c r="DR25" s="275"/>
      <c r="DS25" s="275"/>
      <c r="DT25" s="275"/>
      <c r="DU25" s="275"/>
      <c r="DV25" s="275"/>
      <c r="DW25" s="275"/>
      <c r="DX25" s="275"/>
      <c r="DY25" s="275"/>
      <c r="DZ25" s="275"/>
      <c r="EA25" s="275"/>
      <c r="EB25" s="275"/>
      <c r="EC25" s="275"/>
      <c r="ED25" s="275"/>
      <c r="EE25" s="275"/>
      <c r="EF25" s="275"/>
      <c r="EG25" s="275"/>
      <c r="EH25" s="275"/>
      <c r="EI25" s="275"/>
      <c r="EJ25" s="275"/>
      <c r="EK25" s="275"/>
      <c r="EL25" s="275"/>
      <c r="EM25" s="275"/>
      <c r="EN25" s="275"/>
      <c r="EO25" s="275"/>
      <c r="EP25" s="275"/>
      <c r="EQ25" s="275"/>
      <c r="ER25" s="275"/>
      <c r="ES25" s="275"/>
      <c r="ET25" s="275"/>
      <c r="EU25" s="275"/>
      <c r="EV25" s="275"/>
      <c r="EW25" s="275"/>
      <c r="EX25" s="275"/>
      <c r="EY25" s="275"/>
      <c r="EZ25" s="275"/>
      <c r="FA25" s="275"/>
      <c r="FB25" s="275"/>
      <c r="FC25" s="275"/>
      <c r="FD25" s="275"/>
      <c r="FE25" s="275"/>
      <c r="FF25" s="275"/>
      <c r="FG25" s="275"/>
      <c r="FH25" s="275"/>
      <c r="FI25" s="275"/>
      <c r="FJ25" s="275"/>
      <c r="FK25" s="275"/>
      <c r="FL25" s="275"/>
      <c r="FM25" s="275"/>
      <c r="FN25" s="275"/>
      <c r="FO25" s="275"/>
      <c r="FP25" s="275"/>
      <c r="FQ25" s="275"/>
      <c r="FR25" s="275"/>
      <c r="FS25" s="275"/>
      <c r="FT25" s="275"/>
      <c r="FU25" s="275"/>
      <c r="FV25" s="275"/>
      <c r="FW25" s="275"/>
      <c r="FX25" s="275"/>
      <c r="FY25" s="275"/>
      <c r="FZ25" s="275"/>
      <c r="GA25" s="275"/>
      <c r="GB25" s="275"/>
      <c r="GC25" s="275"/>
      <c r="GD25" s="275"/>
      <c r="GE25" s="275"/>
      <c r="GF25" s="275"/>
      <c r="GG25" s="275"/>
      <c r="GH25" s="275"/>
      <c r="GI25" s="275"/>
      <c r="GJ25" s="275"/>
      <c r="GK25" s="275"/>
      <c r="GL25" s="275"/>
      <c r="GM25" s="275"/>
      <c r="GN25" s="275"/>
      <c r="GO25" s="275"/>
      <c r="GP25" s="275"/>
      <c r="GQ25" s="275"/>
      <c r="GR25" s="275"/>
      <c r="GS25" s="275"/>
      <c r="GT25" s="275"/>
      <c r="GU25" s="275"/>
      <c r="GV25" s="275"/>
      <c r="GW25" s="275"/>
      <c r="GX25" s="275"/>
      <c r="GY25" s="275"/>
      <c r="GZ25" s="275"/>
      <c r="HA25" s="275"/>
      <c r="HB25" s="275"/>
      <c r="HC25" s="275"/>
      <c r="HD25" s="275"/>
      <c r="HE25" s="275"/>
      <c r="HF25" s="275"/>
      <c r="HG25" s="275"/>
      <c r="HH25" s="275"/>
      <c r="HI25" s="275"/>
      <c r="HJ25" s="275"/>
      <c r="HK25" s="275"/>
      <c r="HL25" s="275"/>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row>
    <row r="26" spans="1:256" s="275" customFormat="1">
      <c r="A26"/>
      <c r="B26" s="274" t="s">
        <v>116</v>
      </c>
      <c r="C26" s="31">
        <f>[1]CoreVPAExp!B$186</f>
        <v>2.1321870000000003E-2</v>
      </c>
      <c r="D26" s="22">
        <f>[1]CoreVPAExp!C$186</f>
        <v>5.5884599999999991E-3</v>
      </c>
      <c r="E26" s="22">
        <f>[1]CoreVPAExp!D$186</f>
        <v>9.3410999999999998E-3</v>
      </c>
      <c r="F26" s="22">
        <f>[1]CoreVPAExp!E$186</f>
        <v>1.8732967839999996E-2</v>
      </c>
      <c r="G26" s="22">
        <f>[1]CoreVPAExp!F$186</f>
        <v>6.8893149119999997E-2</v>
      </c>
      <c r="H26" s="22">
        <f>[1]CoreVPAExp!G$186</f>
        <v>1.7499322179999999E-2</v>
      </c>
      <c r="I26" s="22">
        <f>[1]CoreVPAExp!H$186</f>
        <v>1.0930239999999999E-2</v>
      </c>
      <c r="J26" s="22">
        <f>[1]CoreVPAExp!I$186</f>
        <v>1.7051602250000002E-2</v>
      </c>
      <c r="K26" s="22">
        <f>[1]CoreVPAExp!J$186</f>
        <v>1.4045535719999998E-2</v>
      </c>
      <c r="L26" s="22">
        <f>[1]CoreVPAExp!K$186</f>
        <v>3.4570219999999999E-2</v>
      </c>
      <c r="M26" s="22">
        <f>[1]CoreVPAExp!L$186</f>
        <v>0.10877993800000001</v>
      </c>
      <c r="N26" s="22">
        <f>[1]CoreVPAExp!M$186</f>
        <v>7.3999954399999998E-2</v>
      </c>
      <c r="O26" s="22">
        <f>[1]CoreVPAExp!N$186</f>
        <v>6.4977846000000006E-2</v>
      </c>
      <c r="P26" s="22">
        <f>[1]CoreVPAExp!O$186</f>
        <v>4.0077999580000002E-2</v>
      </c>
      <c r="Q26" s="22">
        <f>[1]CoreVPAExp!P$186</f>
        <v>5.0467771006666669E-2</v>
      </c>
      <c r="R26" s="22">
        <f>[1]CoreVPAExp!Q$186</f>
        <v>3.5318590599999998E-2</v>
      </c>
      <c r="S26" s="22">
        <f>[1]CoreVPAExp!R$186</f>
        <v>2.1396419299999997E-2</v>
      </c>
      <c r="T26" s="22">
        <f>[1]CoreVPAExp!S$186</f>
        <v>2.2020263799999999E-2</v>
      </c>
      <c r="U26" s="22">
        <f>[1]CoreVPAExp!T$186</f>
        <v>1.2842352140000001E-2</v>
      </c>
      <c r="V26" s="22">
        <f>[1]CoreVPAExp!U$186</f>
        <v>5.635883446E-2</v>
      </c>
      <c r="W26" s="22">
        <f>[1]CoreVPAExp!V$186</f>
        <v>2.8892485781511813E-2</v>
      </c>
      <c r="X26" s="22">
        <f>[1]CoreVPAExp!W$186</f>
        <v>2.788705382E-2</v>
      </c>
      <c r="Y26" s="22">
        <f>[1]CoreVPAExp!X$186</f>
        <v>2.53688354674E-2</v>
      </c>
      <c r="Z26" s="22">
        <f>[1]CoreVPAExp!Y$186</f>
        <v>2.2325480687600003E-2</v>
      </c>
      <c r="AA26" s="22">
        <f>[1]CoreVPAExp!Z$186</f>
        <v>0</v>
      </c>
      <c r="AB26" s="21">
        <f>[1]CoreVPAExp!AA$186</f>
        <v>0</v>
      </c>
      <c r="AC26" s="25"/>
      <c r="AD26" s="31">
        <f>1/1000*[1]CoreVPAExp!AB$186</f>
        <v>4.1863359999999997E-3</v>
      </c>
      <c r="AE26" s="22">
        <f>1/1000*[1]CoreVPAExp!AC$186</f>
        <v>1.3304950000000001E-3</v>
      </c>
      <c r="AF26" s="22">
        <f>1/1000*[1]CoreVPAExp!AD$186</f>
        <v>7.2695400000000003E-4</v>
      </c>
      <c r="AG26" s="22">
        <f>1/1000*[1]CoreVPAExp!AE$186</f>
        <v>1.2056339999999999E-3</v>
      </c>
      <c r="AH26" s="22">
        <f>1/1000*[1]CoreVPAExp!AF$186</f>
        <v>6.4160099999999998E-3</v>
      </c>
      <c r="AI26" s="22">
        <f>1/1000*[1]CoreVPAExp!AG$186</f>
        <v>3.6984159999999999E-3</v>
      </c>
      <c r="AJ26" s="22">
        <f>1/1000*[1]CoreVPAExp!AH$186</f>
        <v>2.4981399999999998E-3</v>
      </c>
      <c r="AK26" s="22">
        <f>1/1000*[1]CoreVPAExp!AI$186</f>
        <v>3.6427769999999994E-3</v>
      </c>
      <c r="AL26" s="22">
        <f>1/1000*[1]CoreVPAExp!AJ$186</f>
        <v>3.2750959999999999E-3</v>
      </c>
      <c r="AM26" s="22">
        <f>1/1000*[1]CoreVPAExp!AK$186</f>
        <v>8.490405999999999E-3</v>
      </c>
      <c r="AN26" s="22">
        <f>1/1000*[1]CoreVPAExp!AL$186</f>
        <v>1.3995846999999999E-2</v>
      </c>
      <c r="AO26" s="22">
        <f>1/1000*[1]CoreVPAExp!AM$186</f>
        <v>1.1308094999999999E-2</v>
      </c>
      <c r="AP26" s="22">
        <f>1/1000*[1]CoreVPAExp!AN$186</f>
        <v>1.3218569999999999E-2</v>
      </c>
      <c r="AQ26" s="22">
        <f>1/1000*[1]CoreVPAExp!AO$186</f>
        <v>1.080714E-2</v>
      </c>
      <c r="AR26" s="22">
        <f>1/1000*[1]CoreVPAExp!AP$186</f>
        <v>1.1371227999999999E-2</v>
      </c>
      <c r="AS26" s="22">
        <f>1/1000*[1]CoreVPAExp!AQ$186</f>
        <v>1.0223846E-2</v>
      </c>
      <c r="AT26" s="22">
        <f>1/1000*[1]CoreVPAExp!AR$186</f>
        <v>7.3016540000000003E-3</v>
      </c>
      <c r="AU26" s="22">
        <f>1/1000*[1]CoreVPAExp!AS$186</f>
        <v>5.3810500000000001E-3</v>
      </c>
      <c r="AV26" s="22">
        <f>1/1000*[1]CoreVPAExp!AT$186</f>
        <v>4.2037419999999999E-3</v>
      </c>
      <c r="AW26" s="22">
        <f>1/1000*[1]CoreVPAExp!AU$186</f>
        <v>1.1861438E-2</v>
      </c>
      <c r="AX26" s="22">
        <f>1/1000*[1]CoreVPAExp!AV$186</f>
        <v>5.2438229999999999E-3</v>
      </c>
      <c r="AY26" s="22">
        <f>1/1000*[1]CoreVPAExp!AW$186</f>
        <v>7.6421789999999989E-3</v>
      </c>
      <c r="AZ26" s="22">
        <f>1/1000*[1]CoreVPAExp!AX$186</f>
        <v>7.091418999999999E-3</v>
      </c>
      <c r="BA26" s="22">
        <f>1/1000*[1]CoreVPAExp!AY$186</f>
        <v>8.2050129999999988E-3</v>
      </c>
      <c r="BB26" s="22">
        <f>1/1000*[1]CoreVPAExp!AZ$186</f>
        <v>0</v>
      </c>
      <c r="BC26" s="21">
        <f>1/1000*[1]CoreVPAExp!BA$186</f>
        <v>0</v>
      </c>
      <c r="BD26" s="270"/>
    </row>
    <row r="27" spans="1:256" s="275" customFormat="1">
      <c r="A27"/>
      <c r="B27" s="274" t="s">
        <v>199</v>
      </c>
      <c r="C27" s="31">
        <f>[1]CoreVPAExp!B$236</f>
        <v>7.458824205999999E-2</v>
      </c>
      <c r="D27" s="22">
        <f>[1]CoreVPAExp!C$236</f>
        <v>6.0147732819999994E-2</v>
      </c>
      <c r="E27" s="22">
        <f>[1]CoreVPAExp!D$236</f>
        <v>5.8042638019999995E-2</v>
      </c>
      <c r="F27" s="22">
        <f>[1]CoreVPAExp!E$236</f>
        <v>3.7001826920000001E-2</v>
      </c>
      <c r="G27" s="22">
        <f>[1]CoreVPAExp!F$236</f>
        <v>5.8774806299999996E-2</v>
      </c>
      <c r="H27" s="22">
        <f>[1]CoreVPAExp!G$236</f>
        <v>8.7134189020000002E-2</v>
      </c>
      <c r="I27" s="22">
        <f>[1]CoreVPAExp!H$236</f>
        <v>7.1393853680000008E-2</v>
      </c>
      <c r="J27" s="22">
        <f>[1]CoreVPAExp!I$236</f>
        <v>8.4291170799999968E-2</v>
      </c>
      <c r="K27" s="22">
        <f>[1]CoreVPAExp!J$236</f>
        <v>0.10221807290000001</v>
      </c>
      <c r="L27" s="22">
        <f>[1]CoreVPAExp!K$236</f>
        <v>8.2539382349999982E-2</v>
      </c>
      <c r="M27" s="22">
        <f>[1]CoreVPAExp!L$236</f>
        <v>9.2643182100000027E-2</v>
      </c>
      <c r="N27" s="22">
        <f>[1]CoreVPAExp!M$236</f>
        <v>0.10569537480000001</v>
      </c>
      <c r="O27" s="22">
        <f>[1]CoreVPAExp!N$236</f>
        <v>0.12484762979999997</v>
      </c>
      <c r="P27" s="22">
        <f>[1]CoreVPAExp!O$236</f>
        <v>0.11372853422666666</v>
      </c>
      <c r="Q27" s="22">
        <f>[1]CoreVPAExp!P$236</f>
        <v>0.12199448726666667</v>
      </c>
      <c r="R27" s="22">
        <f>[1]CoreVPAExp!Q$236</f>
        <v>0.10710225320000001</v>
      </c>
      <c r="S27" s="22">
        <f>[1]CoreVPAExp!R$236</f>
        <v>7.9107633299999994E-2</v>
      </c>
      <c r="T27" s="22">
        <f>[1]CoreVPAExp!S$236</f>
        <v>7.6631777200000001E-2</v>
      </c>
      <c r="U27" s="22">
        <f>[1]CoreVPAExp!T$236</f>
        <v>1.8183923759999998E-2</v>
      </c>
      <c r="V27" s="22">
        <f>[1]CoreVPAExp!U$236</f>
        <v>6.0013453199999997E-2</v>
      </c>
      <c r="W27" s="22">
        <f>[1]CoreVPAExp!V$236</f>
        <v>5.7208578774666674E-2</v>
      </c>
      <c r="X27" s="22">
        <f>[1]CoreVPAExp!W$236</f>
        <v>5.6216026939999997E-2</v>
      </c>
      <c r="Y27" s="22">
        <f>[1]CoreVPAExp!X$236</f>
        <v>5.8533825510560002E-2</v>
      </c>
      <c r="Z27" s="22">
        <f>[1]CoreVPAExp!Y$236</f>
        <v>2.9972037413599998E-2</v>
      </c>
      <c r="AA27" s="22">
        <f>[1]CoreVPAExp!Z$236</f>
        <v>0</v>
      </c>
      <c r="AB27" s="21">
        <f>[1]CoreVPAExp!AA$236</f>
        <v>0</v>
      </c>
      <c r="AC27" s="25"/>
      <c r="AD27" s="31">
        <f>1/1000*[1]CoreVPAExp!AB$236</f>
        <v>1.1525411000000001E-2</v>
      </c>
      <c r="AE27" s="22">
        <f>1/1000*[1]CoreVPAExp!AC$236</f>
        <v>9.7011960000000005E-3</v>
      </c>
      <c r="AF27" s="22">
        <f>1/1000*[1]CoreVPAExp!AD$236</f>
        <v>8.2148240000000008E-3</v>
      </c>
      <c r="AG27" s="22">
        <f>1/1000*[1]CoreVPAExp!AE$236</f>
        <v>5.3217489999999998E-3</v>
      </c>
      <c r="AH27" s="22">
        <f>1/1000*[1]CoreVPAExp!AF$236</f>
        <v>1.0040901999999999E-2</v>
      </c>
      <c r="AI27" s="22">
        <f>1/1000*[1]CoreVPAExp!AG$236</f>
        <v>1.5095643000000001E-2</v>
      </c>
      <c r="AJ27" s="22">
        <f>1/1000*[1]CoreVPAExp!AH$236</f>
        <v>1.2584229999999998E-2</v>
      </c>
      <c r="AK27" s="22">
        <f>1/1000*[1]CoreVPAExp!AI$236</f>
        <v>1.2330351E-2</v>
      </c>
      <c r="AL27" s="22">
        <f>1/1000*[1]CoreVPAExp!AJ$236</f>
        <v>1.7679457999999999E-2</v>
      </c>
      <c r="AM27" s="22">
        <f>1/1000*[1]CoreVPAExp!AK$236</f>
        <v>1.2554315000000002E-2</v>
      </c>
      <c r="AN27" s="22">
        <f>1/1000*[1]CoreVPAExp!AL$236</f>
        <v>1.3279038E-2</v>
      </c>
      <c r="AO27" s="22">
        <f>1/1000*[1]CoreVPAExp!AM$236</f>
        <v>1.5845833E-2</v>
      </c>
      <c r="AP27" s="22">
        <f>1/1000*[1]CoreVPAExp!AN$236</f>
        <v>1.8860259000000001E-2</v>
      </c>
      <c r="AQ27" s="22">
        <f>1/1000*[1]CoreVPAExp!AO$236</f>
        <v>1.9888251999999999E-2</v>
      </c>
      <c r="AR27" s="22">
        <f>1/1000*[1]CoreVPAExp!AP$236</f>
        <v>2.1956784000000003E-2</v>
      </c>
      <c r="AS27" s="22">
        <f>1/1000*[1]CoreVPAExp!AQ$236</f>
        <v>1.9831341000000002E-2</v>
      </c>
      <c r="AT27" s="22">
        <f>1/1000*[1]CoreVPAExp!AR$236</f>
        <v>1.4579874000000001E-2</v>
      </c>
      <c r="AU27" s="22">
        <f>1/1000*[1]CoreVPAExp!AS$236</f>
        <v>1.5711648000000002E-2</v>
      </c>
      <c r="AV27" s="22">
        <f>1/1000*[1]CoreVPAExp!AT$236</f>
        <v>3.8139160000000001E-3</v>
      </c>
      <c r="AW27" s="22">
        <f>1/1000*[1]CoreVPAExp!AU$236</f>
        <v>1.2530909000000002E-2</v>
      </c>
      <c r="AX27" s="22">
        <f>1/1000*[1]CoreVPAExp!AV$236</f>
        <v>8.8886019999999989E-3</v>
      </c>
      <c r="AY27" s="22">
        <f>1/1000*[1]CoreVPAExp!AW$236</f>
        <v>1.3655932000000001E-2</v>
      </c>
      <c r="AZ27" s="22">
        <f>1/1000*[1]CoreVPAExp!AX$236</f>
        <v>1.3632658000000001E-2</v>
      </c>
      <c r="BA27" s="22">
        <f>1/1000*[1]CoreVPAExp!AY$236</f>
        <v>1.0470803000000001E-2</v>
      </c>
      <c r="BB27" s="22">
        <f>1/1000*[1]CoreVPAExp!AZ$236</f>
        <v>0</v>
      </c>
      <c r="BC27" s="21">
        <f>1/1000*[1]CoreVPAExp!BA$236</f>
        <v>0</v>
      </c>
      <c r="BD27" s="270"/>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row>
    <row r="28" spans="1:256">
      <c r="B28" s="18" t="s">
        <v>209</v>
      </c>
      <c r="C28" s="31">
        <f>[1]CoreVPAExp!B$255</f>
        <v>1.0555256079999999E-2</v>
      </c>
      <c r="D28" s="22">
        <f>[1]CoreVPAExp!C$255</f>
        <v>2.9347614839999994E-2</v>
      </c>
      <c r="E28" s="22">
        <f>[1]CoreVPAExp!D$255</f>
        <v>9.1521661799999991E-3</v>
      </c>
      <c r="F28" s="22">
        <f>[1]CoreVPAExp!E$255</f>
        <v>1.7813948986666665E-2</v>
      </c>
      <c r="G28" s="22">
        <f>[1]CoreVPAExp!F$255</f>
        <v>3.6932781039999994E-2</v>
      </c>
      <c r="H28" s="22">
        <f>[1]CoreVPAExp!G$255</f>
        <v>2.5131210266666662E-2</v>
      </c>
      <c r="I28" s="22">
        <f>[1]CoreVPAExp!H$255</f>
        <v>6.5986429640000011E-2</v>
      </c>
      <c r="J28" s="22">
        <f>[1]CoreVPAExp!I$255</f>
        <v>5.5260472729999996E-2</v>
      </c>
      <c r="K28" s="22">
        <f>[1]CoreVPAExp!J$255</f>
        <v>4.3258979140000001E-2</v>
      </c>
      <c r="L28" s="22">
        <f>[1]CoreVPAExp!K$255</f>
        <v>3.8037887940000001E-2</v>
      </c>
      <c r="M28" s="22">
        <f>[1]CoreVPAExp!L$255</f>
        <v>1.8355283299999997E-2</v>
      </c>
      <c r="N28" s="22">
        <f>[1]CoreVPAExp!M$255</f>
        <v>1.1860919099999999E-2</v>
      </c>
      <c r="O28" s="22">
        <f>[1]CoreVPAExp!N$255</f>
        <v>1.5196056600000001E-2</v>
      </c>
      <c r="P28" s="22">
        <f>[1]CoreVPAExp!O$255</f>
        <v>2.3380896426666666E-2</v>
      </c>
      <c r="Q28" s="22">
        <f>[1]CoreVPAExp!P$255</f>
        <v>2.6043566079999997E-2</v>
      </c>
      <c r="R28" s="22">
        <f>[1]CoreVPAExp!Q$255</f>
        <v>1.84608128E-2</v>
      </c>
      <c r="S28" s="22">
        <f>[1]CoreVPAExp!R$255</f>
        <v>2.2488461899999992E-2</v>
      </c>
      <c r="T28" s="22">
        <f>[1]CoreVPAExp!S$255</f>
        <v>4.4143014800000005E-2</v>
      </c>
      <c r="U28" s="22">
        <f>[1]CoreVPAExp!T$255</f>
        <v>3.7808944579999997E-2</v>
      </c>
      <c r="V28" s="22">
        <f>[1]CoreVPAExp!U$255</f>
        <v>4.4334802379999989E-2</v>
      </c>
      <c r="W28" s="22">
        <f>[1]CoreVPAExp!V$255</f>
        <v>3.9153282832665108E-2</v>
      </c>
      <c r="X28" s="22">
        <f>[1]CoreVPAExp!W$255</f>
        <v>4.1104619760000002E-2</v>
      </c>
      <c r="Y28" s="22">
        <f>[1]CoreVPAExp!X$255</f>
        <v>3.2431818659419999E-2</v>
      </c>
      <c r="Z28" s="22">
        <f>[1]CoreVPAExp!Y$255</f>
        <v>2.2378834255799999E-2</v>
      </c>
      <c r="AA28" s="22">
        <f>[1]CoreVPAExp!Z$255</f>
        <v>0</v>
      </c>
      <c r="AB28" s="21">
        <f>[1]CoreVPAExp!AA$255</f>
        <v>0</v>
      </c>
      <c r="AC28" s="25"/>
      <c r="AD28" s="31">
        <f>1/1000*[1]CoreVPAExp!AB$255</f>
        <v>1.55087E-3</v>
      </c>
      <c r="AE28" s="22">
        <f>1/1000*[1]CoreVPAExp!AC$255</f>
        <v>1.674165E-3</v>
      </c>
      <c r="AF28" s="22">
        <f>1/1000*[1]CoreVPAExp!AD$255</f>
        <v>1.3290999999999999E-3</v>
      </c>
      <c r="AG28" s="22">
        <f>1/1000*[1]CoreVPAExp!AE$255</f>
        <v>2.6481430000000004E-3</v>
      </c>
      <c r="AH28" s="22">
        <f>1/1000*[1]CoreVPAExp!AF$255</f>
        <v>3.8058329999999998E-3</v>
      </c>
      <c r="AI28" s="22">
        <f>1/1000*[1]CoreVPAExp!AG$255</f>
        <v>4.365232000000001E-3</v>
      </c>
      <c r="AJ28" s="22">
        <f>1/1000*[1]CoreVPAExp!AH$255</f>
        <v>5.9398070000000001E-3</v>
      </c>
      <c r="AK28" s="22">
        <f>1/1000*[1]CoreVPAExp!AI$255</f>
        <v>6.788573E-3</v>
      </c>
      <c r="AL28" s="22">
        <f>1/1000*[1]CoreVPAExp!AJ$255</f>
        <v>8.2766039999999999E-3</v>
      </c>
      <c r="AM28" s="22">
        <f>1/1000*[1]CoreVPAExp!AK$255</f>
        <v>5.3431049999999999E-3</v>
      </c>
      <c r="AN28" s="22">
        <f>1/1000*[1]CoreVPAExp!AL$255</f>
        <v>3.0630889999999997E-3</v>
      </c>
      <c r="AO28" s="22">
        <f>1/1000*[1]CoreVPAExp!AM$255</f>
        <v>2.9020800000000005E-3</v>
      </c>
      <c r="AP28" s="22">
        <f>1/1000*[1]CoreVPAExp!AN$255</f>
        <v>3.2369870000000002E-3</v>
      </c>
      <c r="AQ28" s="22">
        <f>1/1000*[1]CoreVPAExp!AO$255</f>
        <v>5.3590690000000002E-3</v>
      </c>
      <c r="AR28" s="22">
        <f>1/1000*[1]CoreVPAExp!AP$255</f>
        <v>5.8804220000000006E-3</v>
      </c>
      <c r="AS28" s="22">
        <f>1/1000*[1]CoreVPAExp!AQ$255</f>
        <v>4.1415489999999996E-3</v>
      </c>
      <c r="AT28" s="22">
        <f>1/1000*[1]CoreVPAExp!AR$255</f>
        <v>3.7281239999999993E-3</v>
      </c>
      <c r="AU28" s="22">
        <f>1/1000*[1]CoreVPAExp!AS$255</f>
        <v>7.2696449999999991E-3</v>
      </c>
      <c r="AV28" s="22">
        <f>1/1000*[1]CoreVPAExp!AT$255</f>
        <v>7.484321999999999E-3</v>
      </c>
      <c r="AW28" s="22">
        <f>1/1000*[1]CoreVPAExp!AU$255</f>
        <v>8.388221999999999E-3</v>
      </c>
      <c r="AX28" s="22">
        <f>1/1000*[1]CoreVPAExp!AV$255</f>
        <v>7.0462079999999991E-3</v>
      </c>
      <c r="AY28" s="22">
        <f>1/1000*[1]CoreVPAExp!AW$255</f>
        <v>8.5258669999999995E-3</v>
      </c>
      <c r="AZ28" s="22">
        <f>1/1000*[1]CoreVPAExp!AX$255</f>
        <v>6.895394E-3</v>
      </c>
      <c r="BA28" s="22">
        <f>1/1000*[1]CoreVPAExp!AY$255</f>
        <v>5.1807310000000001E-3</v>
      </c>
      <c r="BB28" s="22">
        <f>1/1000*[1]CoreVPAExp!AZ$255</f>
        <v>0</v>
      </c>
      <c r="BC28" s="21">
        <f>1/1000*[1]CoreVPAExp!BA$255</f>
        <v>0</v>
      </c>
      <c r="BD28" s="270"/>
    </row>
    <row r="29" spans="1:256">
      <c r="B29" s="19" t="s">
        <v>24</v>
      </c>
      <c r="C29" s="81">
        <f t="shared" ref="C29:AB29" si="4">C16-SUM(C17:C28)</f>
        <v>0.48196798613999992</v>
      </c>
      <c r="D29" s="82">
        <f t="shared" si="4"/>
        <v>0.37914009686718009</v>
      </c>
      <c r="E29" s="82">
        <f t="shared" si="4"/>
        <v>0.34763769772000064</v>
      </c>
      <c r="F29" s="82">
        <f t="shared" si="4"/>
        <v>0.32487504985333304</v>
      </c>
      <c r="G29" s="82">
        <f t="shared" si="4"/>
        <v>0.38761605410666666</v>
      </c>
      <c r="H29" s="82">
        <f t="shared" si="4"/>
        <v>0.40411912286666718</v>
      </c>
      <c r="I29" s="82">
        <f t="shared" si="4"/>
        <v>0.40345294205999993</v>
      </c>
      <c r="J29" s="82">
        <f t="shared" si="4"/>
        <v>0.42223957751000007</v>
      </c>
      <c r="K29" s="82">
        <f t="shared" si="4"/>
        <v>0.42892906291833377</v>
      </c>
      <c r="L29" s="82">
        <f t="shared" si="4"/>
        <v>0.31049429831111164</v>
      </c>
      <c r="M29" s="82">
        <f t="shared" si="4"/>
        <v>0.35194989399999965</v>
      </c>
      <c r="N29" s="82">
        <f t="shared" si="4"/>
        <v>0.31304504549999956</v>
      </c>
      <c r="O29" s="82">
        <f t="shared" si="4"/>
        <v>0.30719206410000011</v>
      </c>
      <c r="P29" s="82">
        <f t="shared" si="4"/>
        <v>0.310089411551429</v>
      </c>
      <c r="Q29" s="82">
        <f t="shared" si="4"/>
        <v>0.34095000109333329</v>
      </c>
      <c r="R29" s="82">
        <f t="shared" si="4"/>
        <v>0.33587270769999966</v>
      </c>
      <c r="S29" s="82">
        <f t="shared" si="4"/>
        <v>0.36498006030000019</v>
      </c>
      <c r="T29" s="82">
        <f t="shared" si="4"/>
        <v>0.3633475471000005</v>
      </c>
      <c r="U29" s="82">
        <f t="shared" si="4"/>
        <v>0.16461237695999986</v>
      </c>
      <c r="V29" s="82">
        <f t="shared" si="4"/>
        <v>0.35820711943999983</v>
      </c>
      <c r="W29" s="82">
        <f t="shared" si="4"/>
        <v>0.34035047383316286</v>
      </c>
      <c r="X29" s="82">
        <f t="shared" si="4"/>
        <v>0.39097511876000013</v>
      </c>
      <c r="Y29" s="82">
        <f t="shared" si="4"/>
        <v>0.42183382940795955</v>
      </c>
      <c r="Z29" s="82">
        <f t="shared" si="4"/>
        <v>0.26756527519800066</v>
      </c>
      <c r="AA29" s="82">
        <f t="shared" si="4"/>
        <v>0</v>
      </c>
      <c r="AB29" s="83">
        <f t="shared" si="4"/>
        <v>0</v>
      </c>
      <c r="AC29" s="25"/>
      <c r="AD29" s="81">
        <f t="shared" ref="AD29:BC29" si="5">AD16-SUM(AD17:AD28)</f>
        <v>7.4592145999999915E-2</v>
      </c>
      <c r="AE29" s="82">
        <f t="shared" si="5"/>
        <v>6.2974064999999968E-2</v>
      </c>
      <c r="AF29" s="82">
        <f t="shared" si="5"/>
        <v>5.1162938999999963E-2</v>
      </c>
      <c r="AG29" s="82">
        <f t="shared" si="5"/>
        <v>4.7109102000000014E-2</v>
      </c>
      <c r="AH29" s="82">
        <f t="shared" si="5"/>
        <v>6.9131276999999991E-2</v>
      </c>
      <c r="AI29" s="82">
        <f t="shared" si="5"/>
        <v>8.3165044000000021E-2</v>
      </c>
      <c r="AJ29" s="82">
        <f t="shared" si="5"/>
        <v>8.4976026999999954E-2</v>
      </c>
      <c r="AK29" s="82">
        <f t="shared" si="5"/>
        <v>8.8475524999999999E-2</v>
      </c>
      <c r="AL29" s="82">
        <f t="shared" si="5"/>
        <v>9.211253200000008E-2</v>
      </c>
      <c r="AM29" s="82">
        <f t="shared" si="5"/>
        <v>6.6000627000000034E-2</v>
      </c>
      <c r="AN29" s="82">
        <f t="shared" si="5"/>
        <v>7.0775588999999917E-2</v>
      </c>
      <c r="AO29" s="82">
        <f t="shared" si="5"/>
        <v>6.8170322000000061E-2</v>
      </c>
      <c r="AP29" s="82">
        <f t="shared" si="5"/>
        <v>6.8461709999999953E-2</v>
      </c>
      <c r="AQ29" s="82">
        <f t="shared" si="5"/>
        <v>7.8119820999999812E-2</v>
      </c>
      <c r="AR29" s="82">
        <f t="shared" si="5"/>
        <v>8.2079704999999836E-2</v>
      </c>
      <c r="AS29" s="82">
        <f t="shared" si="5"/>
        <v>8.0074827000000015E-2</v>
      </c>
      <c r="AT29" s="82">
        <f t="shared" si="5"/>
        <v>8.9320072999999778E-2</v>
      </c>
      <c r="AU29" s="82">
        <f t="shared" si="5"/>
        <v>8.9382748999999873E-2</v>
      </c>
      <c r="AV29" s="82">
        <f t="shared" si="5"/>
        <v>4.6981429999999991E-2</v>
      </c>
      <c r="AW29" s="82">
        <f t="shared" si="5"/>
        <v>8.4183931000000212E-2</v>
      </c>
      <c r="AX29" s="82">
        <f t="shared" si="5"/>
        <v>6.6840665999999938E-2</v>
      </c>
      <c r="AY29" s="82">
        <f t="shared" si="5"/>
        <v>9.8698493999999859E-2</v>
      </c>
      <c r="AZ29" s="82">
        <f t="shared" si="5"/>
        <v>0.10979787299999988</v>
      </c>
      <c r="BA29" s="82">
        <f t="shared" si="5"/>
        <v>0.10398104500000005</v>
      </c>
      <c r="BB29" s="82">
        <f t="shared" si="5"/>
        <v>0</v>
      </c>
      <c r="BC29" s="83">
        <f t="shared" si="5"/>
        <v>0</v>
      </c>
      <c r="BD29" s="270"/>
    </row>
    <row r="30" spans="1:256" ht="20" customHeight="1">
      <c r="B30" s="20" t="s">
        <v>46</v>
      </c>
      <c r="C30" s="293">
        <f>[1]CoreVPAExp!B$267</f>
        <v>8.2205858015133355</v>
      </c>
      <c r="D30" s="294">
        <f>[1]CoreVPAExp!C$267</f>
        <v>6.7558989527697433</v>
      </c>
      <c r="E30" s="294">
        <f>[1]CoreVPAExp!D$267</f>
        <v>6.9478260306399999</v>
      </c>
      <c r="F30" s="294">
        <f>[1]CoreVPAExp!E$267</f>
        <v>6.7222783870299994</v>
      </c>
      <c r="G30" s="294">
        <f>[1]CoreVPAExp!F$267</f>
        <v>7.0389529287399997</v>
      </c>
      <c r="H30" s="294">
        <f>[1]CoreVPAExp!G$267</f>
        <v>6.6031144624166673</v>
      </c>
      <c r="I30" s="294">
        <f>[1]CoreVPAExp!H$267</f>
        <v>6.9257035723799998</v>
      </c>
      <c r="J30" s="294">
        <f>[1]CoreVPAExp!I$267</f>
        <v>7.4035166824033327</v>
      </c>
      <c r="K30" s="294">
        <f>[1]CoreVPAExp!J$267</f>
        <v>8.0578558086916647</v>
      </c>
      <c r="L30" s="294">
        <f>[1]CoreVPAExp!K$267</f>
        <v>7.4416399871133319</v>
      </c>
      <c r="M30" s="294">
        <f>[1]CoreVPAExp!L$267</f>
        <v>11.226613040500002</v>
      </c>
      <c r="N30" s="294">
        <f>[1]CoreVPAExp!M$267</f>
        <v>15.801886254100001</v>
      </c>
      <c r="O30" s="294">
        <f>[1]CoreVPAExp!N$267</f>
        <v>13.855458072200001</v>
      </c>
      <c r="P30" s="294">
        <f>[1]CoreVPAExp!O$267</f>
        <v>15.926253886613331</v>
      </c>
      <c r="Q30" s="294">
        <f>[1]CoreVPAExp!P$267</f>
        <v>16.478879469623333</v>
      </c>
      <c r="R30" s="294">
        <f>[1]CoreVPAExp!Q$267</f>
        <v>13.318947418600001</v>
      </c>
      <c r="S30" s="294">
        <f>[1]CoreVPAExp!R$267</f>
        <v>15.230814407299999</v>
      </c>
      <c r="T30" s="294">
        <f>[1]CoreVPAExp!S$267</f>
        <v>17.066972851799996</v>
      </c>
      <c r="U30" s="294">
        <f>[1]CoreVPAExp!T$267</f>
        <v>9.4032869379233315</v>
      </c>
      <c r="V30" s="294">
        <f>[1]CoreVPAExp!U$267</f>
        <v>11.396889120208886</v>
      </c>
      <c r="W30" s="294">
        <f>[1]CoreVPAExp!V$267</f>
        <v>18.457033819330697</v>
      </c>
      <c r="X30" s="294">
        <f>[1]CoreVPAExp!W$267</f>
        <v>14.807982304759999</v>
      </c>
      <c r="Y30" s="294">
        <f>[1]CoreVPAExp!X$267</f>
        <v>10.565172687300683</v>
      </c>
      <c r="Z30" s="294">
        <f>[1]CoreVPAExp!Y$267</f>
        <v>7.3882399271208001</v>
      </c>
      <c r="AA30" s="294">
        <f>[1]CoreVPAExp!Z$267</f>
        <v>0</v>
      </c>
      <c r="AB30" s="295">
        <f>[1]CoreVPAExp!AA$267</f>
        <v>0</v>
      </c>
      <c r="AC30" s="49"/>
      <c r="AD30" s="197">
        <f>1/1000*[1]CoreVPAExp!AB$267</f>
        <v>1.5543990130000001</v>
      </c>
      <c r="AE30" s="224">
        <f>1/1000*[1]CoreVPAExp!AC$267</f>
        <v>1.26842261</v>
      </c>
      <c r="AF30" s="224">
        <f>1/1000*[1]CoreVPAExp!AD$267</f>
        <v>1.2954978979999998</v>
      </c>
      <c r="AG30" s="224">
        <f>1/1000*[1]CoreVPAExp!AE$267</f>
        <v>1.265580127</v>
      </c>
      <c r="AH30" s="224">
        <f>1/1000*[1]CoreVPAExp!AF$267</f>
        <v>1.5053863459999999</v>
      </c>
      <c r="AI30" s="224">
        <f>1/1000*[1]CoreVPAExp!AG$267</f>
        <v>1.4867695759999997</v>
      </c>
      <c r="AJ30" s="224">
        <f>1/1000*[1]CoreVPAExp!AH$267</f>
        <v>1.5910609240000004</v>
      </c>
      <c r="AK30" s="224">
        <f>1/1000*[1]CoreVPAExp!AI$267</f>
        <v>1.6433003030000002</v>
      </c>
      <c r="AL30" s="224">
        <f>1/1000*[1]CoreVPAExp!AJ$267</f>
        <v>1.6042805309999999</v>
      </c>
      <c r="AM30" s="224">
        <f>1/1000*[1]CoreVPAExp!AK$267</f>
        <v>1.4023042029999999</v>
      </c>
      <c r="AN30" s="224">
        <f>1/1000*[1]CoreVPAExp!AL$267</f>
        <v>2.208969256</v>
      </c>
      <c r="AO30" s="224">
        <f>1/1000*[1]CoreVPAExp!AM$267</f>
        <v>2.9742596110000004</v>
      </c>
      <c r="AP30" s="224">
        <f>1/1000*[1]CoreVPAExp!AN$267</f>
        <v>2.7499742539999996</v>
      </c>
      <c r="AQ30" s="224">
        <f>1/1000*[1]CoreVPAExp!AO$267</f>
        <v>3.645721564</v>
      </c>
      <c r="AR30" s="224">
        <f>1/1000*[1]CoreVPAExp!AP$267</f>
        <v>3.9622721789999997</v>
      </c>
      <c r="AS30" s="224">
        <f>1/1000*[1]CoreVPAExp!AQ$267</f>
        <v>3.1144287999999998</v>
      </c>
      <c r="AT30" s="224">
        <f>1/1000*[1]CoreVPAExp!AR$267</f>
        <v>3.5297210600000009</v>
      </c>
      <c r="AU30" s="224">
        <f>1/1000*[1]CoreVPAExp!AS$267</f>
        <v>4.2878525790000008</v>
      </c>
      <c r="AV30" s="224">
        <f>1/1000*[1]CoreVPAExp!AT$267</f>
        <v>2.7596345630000005</v>
      </c>
      <c r="AW30" s="224">
        <f>1/1000*[1]CoreVPAExp!AU$267</f>
        <v>2.6288620669999991</v>
      </c>
      <c r="AX30" s="224">
        <f>1/1000*[1]CoreVPAExp!AV$267</f>
        <v>2.5544180859999996</v>
      </c>
      <c r="AY30" s="224">
        <f>1/1000*[1]CoreVPAExp!AW$267</f>
        <v>3.1322305539999999</v>
      </c>
      <c r="AZ30" s="224">
        <f>1/1000*[1]CoreVPAExp!AX$267</f>
        <v>2.83749268</v>
      </c>
      <c r="BA30" s="224">
        <f>1/1000*[1]CoreVPAExp!AY$267</f>
        <v>2.2435286830000001</v>
      </c>
      <c r="BB30" s="224">
        <f>1/1000*[1]CoreVPAExp!AZ$267</f>
        <v>0</v>
      </c>
      <c r="BC30" s="211">
        <f>1/1000*[1]CoreVPAExp!BA$267</f>
        <v>0</v>
      </c>
      <c r="BD30" s="270"/>
    </row>
    <row r="31" spans="1:256">
      <c r="B31" s="5" t="s">
        <v>50</v>
      </c>
      <c r="C31" s="61">
        <f>(SUM([1]CoreVPAExp!B$47:B$47)+SUM([1]CoreVPAExp!B$105:B$105))</f>
        <v>0.79000942314</v>
      </c>
      <c r="D31" s="62">
        <f>(SUM([1]CoreVPAExp!C$47:C$47)+SUM([1]CoreVPAExp!C$105:C$105))</f>
        <v>0.97795518553999994</v>
      </c>
      <c r="E31" s="62">
        <f>(SUM([1]CoreVPAExp!D$47:D$47)+SUM([1]CoreVPAExp!D$105:D$105))</f>
        <v>1.3879881294600001</v>
      </c>
      <c r="F31" s="62">
        <f>(SUM([1]CoreVPAExp!E$47:E$47)+SUM([1]CoreVPAExp!E$105:E$105))</f>
        <v>1.4163582479900001</v>
      </c>
      <c r="G31" s="62">
        <f>(SUM([1]CoreVPAExp!F$47:F$47)+SUM([1]CoreVPAExp!F$105:F$105))</f>
        <v>1.7471743281399998</v>
      </c>
      <c r="H31" s="62">
        <f>(SUM([1]CoreVPAExp!G$47:G$47)+SUM([1]CoreVPAExp!G$105:G$105))</f>
        <v>1.90274736282</v>
      </c>
      <c r="I31" s="62">
        <f>(SUM([1]CoreVPAExp!H$47:H$47)+SUM([1]CoreVPAExp!H$105:H$105))</f>
        <v>2.0485226075399998</v>
      </c>
      <c r="J31" s="62">
        <f>(SUM([1]CoreVPAExp!I$47:I$47)+SUM([1]CoreVPAExp!I$105:I$105))</f>
        <v>2.0239979545</v>
      </c>
      <c r="K31" s="62">
        <f>(SUM([1]CoreVPAExp!J$47:J$47)+SUM([1]CoreVPAExp!J$105:J$105))</f>
        <v>1.9944488920699999</v>
      </c>
      <c r="L31" s="62">
        <f>(SUM([1]CoreVPAExp!K$47:K$47)+SUM([1]CoreVPAExp!K$105:K$105))</f>
        <v>2.4526642290266665</v>
      </c>
      <c r="M31" s="62">
        <f>(SUM([1]CoreVPAExp!L$47:L$47)+SUM([1]CoreVPAExp!L$105:L$105))</f>
        <v>5.707172387</v>
      </c>
      <c r="N31" s="62">
        <f>(SUM([1]CoreVPAExp!M$47:M$47)+SUM([1]CoreVPAExp!M$105:M$105))</f>
        <v>10.083358740600001</v>
      </c>
      <c r="O31" s="62">
        <f>(SUM([1]CoreVPAExp!N$47:N$47)+SUM([1]CoreVPAExp!N$105:N$105))</f>
        <v>8.1868992867999992</v>
      </c>
      <c r="P31" s="62">
        <f>(SUM([1]CoreVPAExp!O$47:O$47)+SUM([1]CoreVPAExp!O$105:O$105))</f>
        <v>9.9960844655466676</v>
      </c>
      <c r="Q31" s="62">
        <f>(SUM([1]CoreVPAExp!P$47:P$47)+SUM([1]CoreVPAExp!P$105:P$105))</f>
        <v>11.283501300420001</v>
      </c>
      <c r="R31" s="62">
        <f>(SUM([1]CoreVPAExp!Q$47:Q$47)+SUM([1]CoreVPAExp!Q$105:Q$105))</f>
        <v>8.7522964553000016</v>
      </c>
      <c r="S31" s="62">
        <f>(SUM([1]CoreVPAExp!R$47:R$47)+SUM([1]CoreVPAExp!R$105:R$105))</f>
        <v>10.917665567099998</v>
      </c>
      <c r="T31" s="62">
        <f>(SUM([1]CoreVPAExp!S$47:S$47)+SUM([1]CoreVPAExp!S$105:S$105))</f>
        <v>12.544769510799997</v>
      </c>
      <c r="U31" s="62">
        <f>(SUM([1]CoreVPAExp!T$47:T$47)+SUM([1]CoreVPAExp!T$105:T$105))</f>
        <v>7.001556537999047</v>
      </c>
      <c r="V31" s="62">
        <f>(SUM([1]CoreVPAExp!U$47:U$47)+SUM([1]CoreVPAExp!U$105:U$105))</f>
        <v>6.557480459332222</v>
      </c>
      <c r="W31" s="62">
        <f>(SUM([1]CoreVPAExp!V$47:V$47)+SUM([1]CoreVPAExp!V$105:V$105))</f>
        <v>10.626371716317539</v>
      </c>
      <c r="X31" s="62">
        <f>(SUM([1]CoreVPAExp!W$47:W$47)+SUM([1]CoreVPAExp!W$105:W$105))</f>
        <v>10.540249815459999</v>
      </c>
      <c r="Y31" s="62">
        <f>(SUM([1]CoreVPAExp!X$47:X$47)+SUM([1]CoreVPAExp!X$105:X$105))</f>
        <v>6.5509458912511791</v>
      </c>
      <c r="Z31" s="62">
        <f>(SUM([1]CoreVPAExp!Y$47:Y$47)+SUM([1]CoreVPAExp!Y$105:Y$105))</f>
        <v>4.9799938395598007</v>
      </c>
      <c r="AA31" s="62">
        <f>(SUM([1]CoreVPAExp!Z$47:Z$47)+SUM([1]CoreVPAExp!Z$105:Z$105))</f>
        <v>0</v>
      </c>
      <c r="AB31" s="63">
        <f>(SUM([1]CoreVPAExp!AA$47:AA$47)+SUM([1]CoreVPAExp!AA$105:AA$105))</f>
        <v>0</v>
      </c>
      <c r="AC31" s="49"/>
      <c r="AD31" s="31">
        <f>1/1000*(SUM([1]CoreVPAExp!AB$47:AB$47)+SUM([1]CoreVPAExp!AB$105:AB$105))</f>
        <v>0.199021963</v>
      </c>
      <c r="AE31" s="22">
        <f>1/1000*(SUM([1]CoreVPAExp!AC$47:AC$47)+SUM([1]CoreVPAExp!AC$105:AC$105))</f>
        <v>0.26017121499999996</v>
      </c>
      <c r="AF31" s="22">
        <f>1/1000*(SUM([1]CoreVPAExp!AD$47:AD$47)+SUM([1]CoreVPAExp!AD$105:AD$105))</f>
        <v>0.36140811499999997</v>
      </c>
      <c r="AG31" s="22">
        <f>1/1000*(SUM([1]CoreVPAExp!AE$47:AE$47)+SUM([1]CoreVPAExp!AE$105:AE$105))</f>
        <v>0.36274667799999999</v>
      </c>
      <c r="AH31" s="22">
        <f>1/1000*(SUM([1]CoreVPAExp!AF$47:AF$47)+SUM([1]CoreVPAExp!AF$105:AF$105))</f>
        <v>0.49099714299999997</v>
      </c>
      <c r="AI31" s="22">
        <f>1/1000*(SUM([1]CoreVPAExp!AG$47:AG$47)+SUM([1]CoreVPAExp!AG$105:AG$105))</f>
        <v>0.531286814</v>
      </c>
      <c r="AJ31" s="22">
        <f>1/1000*(SUM([1]CoreVPAExp!AH$47:AH$47)+SUM([1]CoreVPAExp!AH$105:AH$105))</f>
        <v>0.60882294199999998</v>
      </c>
      <c r="AK31" s="22">
        <f>1/1000*(SUM([1]CoreVPAExp!AI$47:AI$47)+SUM([1]CoreVPAExp!AI$105:AI$105))</f>
        <v>0.62797471100000013</v>
      </c>
      <c r="AL31" s="22">
        <f>1/1000*(SUM([1]CoreVPAExp!AJ$47:AJ$47)+SUM([1]CoreVPAExp!AJ$105:AJ$105))</f>
        <v>0.54644017599999994</v>
      </c>
      <c r="AM31" s="22">
        <f>1/1000*(SUM([1]CoreVPAExp!AK$47:AK$47)+SUM([1]CoreVPAExp!AK$105:AK$105))</f>
        <v>0.552060043</v>
      </c>
      <c r="AN31" s="22">
        <f>1/1000*(SUM([1]CoreVPAExp!AL$47:AL$47)+SUM([1]CoreVPAExp!AL$105:AL$105))</f>
        <v>1.1893356389999998</v>
      </c>
      <c r="AO31" s="22">
        <f>1/1000*(SUM([1]CoreVPAExp!AM$47:AM$47)+SUM([1]CoreVPAExp!AM$105:AM$105))</f>
        <v>1.888059012</v>
      </c>
      <c r="AP31" s="22">
        <f>1/1000*(SUM([1]CoreVPAExp!AN$47:AN$47)+SUM([1]CoreVPAExp!AN$105:AN$105))</f>
        <v>1.6233048140000002</v>
      </c>
      <c r="AQ31" s="22">
        <f>1/1000*(SUM([1]CoreVPAExp!AO$47:AO$47)+SUM([1]CoreVPAExp!AO$105:AO$105))</f>
        <v>2.3184754970000001</v>
      </c>
      <c r="AR31" s="22">
        <f>1/1000*(SUM([1]CoreVPAExp!AP$47:AP$47)+SUM([1]CoreVPAExp!AP$105:AP$105))</f>
        <v>2.657799459</v>
      </c>
      <c r="AS31" s="22">
        <f>1/1000*(SUM([1]CoreVPAExp!AQ$47:AQ$47)+SUM([1]CoreVPAExp!AQ$105:AQ$105))</f>
        <v>2.047314869</v>
      </c>
      <c r="AT31" s="22">
        <f>1/1000*(SUM([1]CoreVPAExp!AR$47:AR$47)+SUM([1]CoreVPAExp!AR$105:AR$105))</f>
        <v>2.5209554890000003</v>
      </c>
      <c r="AU31" s="22">
        <f>1/1000*(SUM([1]CoreVPAExp!AS$47:AS$47)+SUM([1]CoreVPAExp!AS$105:AS$105))</f>
        <v>3.1928619599999997</v>
      </c>
      <c r="AV31" s="22">
        <f>1/1000*(SUM([1]CoreVPAExp!AT$47:AT$47)+SUM([1]CoreVPAExp!AT$105:AT$105))</f>
        <v>2.0893417420000002</v>
      </c>
      <c r="AW31" s="22">
        <f>1/1000*(SUM([1]CoreVPAExp!AU$47:AU$47)+SUM([1]CoreVPAExp!AU$105:AU$105))</f>
        <v>1.5663186679999999</v>
      </c>
      <c r="AX31" s="22">
        <f>1/1000*(SUM([1]CoreVPAExp!AV$47:AV$47)+SUM([1]CoreVPAExp!AV$105:AV$105))</f>
        <v>1.5723602869999997</v>
      </c>
      <c r="AY31" s="22">
        <f>1/1000*(SUM([1]CoreVPAExp!AW$47:AW$47)+SUM([1]CoreVPAExp!AW$105:AW$105))</f>
        <v>2.0059509050000002</v>
      </c>
      <c r="AZ31" s="22">
        <f>1/1000*(SUM([1]CoreVPAExp!AX$47:AX$47)+SUM([1]CoreVPAExp!AX$105:AX$105))</f>
        <v>1.625605349</v>
      </c>
      <c r="BA31" s="22">
        <f>1/1000*(SUM([1]CoreVPAExp!AY$47:AY$47)+SUM([1]CoreVPAExp!AY$105:AY$105))</f>
        <v>1.4566302450000002</v>
      </c>
      <c r="BB31" s="22">
        <f>1/1000*(SUM([1]CoreVPAExp!AZ$47:AZ$47)+SUM([1]CoreVPAExp!AZ$105:AZ$105))</f>
        <v>0</v>
      </c>
      <c r="BC31" s="21">
        <f>1/1000*(SUM([1]CoreVPAExp!BA$47:BA$47)+SUM([1]CoreVPAExp!BA$105:BA$105))</f>
        <v>0</v>
      </c>
      <c r="BD31" s="270"/>
    </row>
    <row r="32" spans="1:256">
      <c r="B32" s="5" t="s">
        <v>29</v>
      </c>
      <c r="C32" s="31">
        <f>[1]CoreVPAExp!B$109</f>
        <v>0.18396530588000001</v>
      </c>
      <c r="D32" s="22">
        <f>[1]CoreVPAExp!C$109</f>
        <v>0.14280000294</v>
      </c>
      <c r="E32" s="22">
        <f>[1]CoreVPAExp!D$109</f>
        <v>0.18168972557999999</v>
      </c>
      <c r="F32" s="22">
        <f>[1]CoreVPAExp!E$109</f>
        <v>0.12557440072000001</v>
      </c>
      <c r="G32" s="22">
        <f>[1]CoreVPAExp!F$109</f>
        <v>0.25044320473999998</v>
      </c>
      <c r="H32" s="22">
        <f>[1]CoreVPAExp!G$109</f>
        <v>0.18519364726999998</v>
      </c>
      <c r="I32" s="22">
        <f>[1]CoreVPAExp!H$109</f>
        <v>0.15910607816</v>
      </c>
      <c r="J32" s="22">
        <f>[1]CoreVPAExp!I$109</f>
        <v>0.18223470435</v>
      </c>
      <c r="K32" s="22">
        <f>[1]CoreVPAExp!J$109</f>
        <v>0.24719187221499997</v>
      </c>
      <c r="L32" s="22">
        <f>[1]CoreVPAExp!K$109</f>
        <v>0.11853334827999999</v>
      </c>
      <c r="M32" s="22">
        <f>[1]CoreVPAExp!L$109</f>
        <v>0.15711346709999999</v>
      </c>
      <c r="N32" s="22">
        <f>[1]CoreVPAExp!M$109</f>
        <v>0.16656792280000002</v>
      </c>
      <c r="O32" s="22">
        <f>[1]CoreVPAExp!N$109</f>
        <v>0.1835375527</v>
      </c>
      <c r="P32" s="22">
        <f>[1]CoreVPAExp!O$109</f>
        <v>0.18143996615333335</v>
      </c>
      <c r="Q32" s="22">
        <f>[1]CoreVPAExp!P$109</f>
        <v>0.15710839112000002</v>
      </c>
      <c r="R32" s="22">
        <f>[1]CoreVPAExp!Q$109</f>
        <v>0.13611547090000001</v>
      </c>
      <c r="S32" s="22">
        <f>[1]CoreVPAExp!R$109</f>
        <v>0.15532527109999997</v>
      </c>
      <c r="T32" s="22">
        <f>[1]CoreVPAExp!S$109</f>
        <v>0.13880082399999999</v>
      </c>
      <c r="U32" s="22">
        <f>[1]CoreVPAExp!T$109</f>
        <v>9.3503783147142833E-2</v>
      </c>
      <c r="V32" s="22">
        <f>[1]CoreVPAExp!U$109</f>
        <v>0.14446338338</v>
      </c>
      <c r="W32" s="22">
        <f>[1]CoreVPAExp!V$109</f>
        <v>0.12089460704267929</v>
      </c>
      <c r="X32" s="22">
        <f>[1]CoreVPAExp!W$109</f>
        <v>0.12349697536000002</v>
      </c>
      <c r="Y32" s="22">
        <f>[1]CoreVPAExp!X$109</f>
        <v>0.11562312485552</v>
      </c>
      <c r="Z32" s="22">
        <f>[1]CoreVPAExp!Y$109</f>
        <v>5.3056516428600008E-2</v>
      </c>
      <c r="AA32" s="22">
        <f>[1]CoreVPAExp!Z$109</f>
        <v>0</v>
      </c>
      <c r="AB32" s="21">
        <f>[1]CoreVPAExp!AA$109</f>
        <v>0</v>
      </c>
      <c r="AC32" s="25"/>
      <c r="AD32" s="31">
        <f>1/1000*[1]CoreVPAExp!AB$109</f>
        <v>4.8101007000000001E-2</v>
      </c>
      <c r="AE32" s="22">
        <f>1/1000*[1]CoreVPAExp!AC$109</f>
        <v>3.8452904000000003E-2</v>
      </c>
      <c r="AF32" s="22">
        <f>1/1000*[1]CoreVPAExp!AD$109</f>
        <v>4.7316705000000001E-2</v>
      </c>
      <c r="AG32" s="22">
        <f>1/1000*[1]CoreVPAExp!AE$109</f>
        <v>3.8700305000000004E-2</v>
      </c>
      <c r="AH32" s="22">
        <f>1/1000*[1]CoreVPAExp!AF$109</f>
        <v>5.4286759999999996E-2</v>
      </c>
      <c r="AI32" s="22">
        <f>1/1000*[1]CoreVPAExp!AG$109</f>
        <v>5.8335475000000005E-2</v>
      </c>
      <c r="AJ32" s="22">
        <f>1/1000*[1]CoreVPAExp!AH$109</f>
        <v>4.7302312999999999E-2</v>
      </c>
      <c r="AK32" s="22">
        <f>1/1000*[1]CoreVPAExp!AI$109</f>
        <v>5.7849595999999996E-2</v>
      </c>
      <c r="AL32" s="22">
        <f>1/1000*[1]CoreVPAExp!AJ$109</f>
        <v>6.0060825999999998E-2</v>
      </c>
      <c r="AM32" s="22">
        <f>1/1000*[1]CoreVPAExp!AK$109</f>
        <v>3.3034196000000002E-2</v>
      </c>
      <c r="AN32" s="22">
        <f>1/1000*[1]CoreVPAExp!AL$109</f>
        <v>4.9259615999999999E-2</v>
      </c>
      <c r="AO32" s="22">
        <f>1/1000*[1]CoreVPAExp!AM$109</f>
        <v>5.1052295999999997E-2</v>
      </c>
      <c r="AP32" s="22">
        <f>1/1000*[1]CoreVPAExp!AN$109</f>
        <v>5.0320614E-2</v>
      </c>
      <c r="AQ32" s="22">
        <f>1/1000*[1]CoreVPAExp!AO$109</f>
        <v>4.959496E-2</v>
      </c>
      <c r="AR32" s="22">
        <f>1/1000*[1]CoreVPAExp!AP$109</f>
        <v>4.8256183000000001E-2</v>
      </c>
      <c r="AS32" s="22">
        <f>1/1000*[1]CoreVPAExp!AQ$109</f>
        <v>4.5594548000000006E-2</v>
      </c>
      <c r="AT32" s="22">
        <f>1/1000*[1]CoreVPAExp!AR$109</f>
        <v>4.9749263000000002E-2</v>
      </c>
      <c r="AU32" s="22">
        <f>1/1000*[1]CoreVPAExp!AS$109</f>
        <v>5.037592200000001E-2</v>
      </c>
      <c r="AV32" s="22">
        <f>1/1000*[1]CoreVPAExp!AT$109</f>
        <v>3.9841573999999998E-2</v>
      </c>
      <c r="AW32" s="22">
        <f>1/1000*[1]CoreVPAExp!AU$109</f>
        <v>4.9791228999999992E-2</v>
      </c>
      <c r="AX32" s="22">
        <f>1/1000*[1]CoreVPAExp!AV$109</f>
        <v>3.7190455000000004E-2</v>
      </c>
      <c r="AY32" s="22">
        <f>1/1000*[1]CoreVPAExp!AW$109</f>
        <v>5.4817684000000005E-2</v>
      </c>
      <c r="AZ32" s="22">
        <f>1/1000*[1]CoreVPAExp!AX$109</f>
        <v>5.0417490000000002E-2</v>
      </c>
      <c r="BA32" s="22">
        <f>1/1000*[1]CoreVPAExp!AY$109</f>
        <v>3.5613311999999994E-2</v>
      </c>
      <c r="BB32" s="22">
        <f>1/1000*[1]CoreVPAExp!AZ$109</f>
        <v>0</v>
      </c>
      <c r="BC32" s="21">
        <f>1/1000*[1]CoreVPAExp!BA$109</f>
        <v>0</v>
      </c>
      <c r="BD32" s="270"/>
    </row>
    <row r="33" spans="2:56">
      <c r="B33" s="5" t="s">
        <v>128</v>
      </c>
      <c r="C33" s="16">
        <f>[1]CoreVPAExp!B$116</f>
        <v>5.7226569352133332</v>
      </c>
      <c r="D33" s="32">
        <f>[1]CoreVPAExp!C$116</f>
        <v>4.3791746394999995</v>
      </c>
      <c r="E33" s="32">
        <f>[1]CoreVPAExp!D$116</f>
        <v>3.7648301000799997</v>
      </c>
      <c r="F33" s="32">
        <f>[1]CoreVPAExp!E$116</f>
        <v>3.6652751239200003</v>
      </c>
      <c r="G33" s="32">
        <f>[1]CoreVPAExp!F$116</f>
        <v>3.5139353707199996</v>
      </c>
      <c r="H33" s="32">
        <f>[1]CoreVPAExp!G$116</f>
        <v>2.9762974369199999</v>
      </c>
      <c r="I33" s="32">
        <f>[1]CoreVPAExp!H$116</f>
        <v>2.9093386091600002</v>
      </c>
      <c r="J33" s="32">
        <f>[1]CoreVPAExp!I$116</f>
        <v>2.9417996994399997</v>
      </c>
      <c r="K33" s="32">
        <f>[1]CoreVPAExp!J$116</f>
        <v>3.3554453531599995</v>
      </c>
      <c r="L33" s="32">
        <f>[1]CoreVPAExp!K$116</f>
        <v>2.5277182304266668</v>
      </c>
      <c r="M33" s="32">
        <f>[1]CoreVPAExp!L$116</f>
        <v>2.7001051214</v>
      </c>
      <c r="N33" s="32">
        <f>[1]CoreVPAExp!M$116</f>
        <v>2.9289919820999994</v>
      </c>
      <c r="O33" s="32">
        <f>[1]CoreVPAExp!N$116</f>
        <v>2.9486271743000003</v>
      </c>
      <c r="P33" s="32">
        <f>[1]CoreVPAExp!O$116</f>
        <v>3.3640427316600001</v>
      </c>
      <c r="Q33" s="32">
        <f>[1]CoreVPAExp!P$116</f>
        <v>2.8949405697699997</v>
      </c>
      <c r="R33" s="32">
        <f>[1]CoreVPAExp!Q$116</f>
        <v>2.5926144819999997</v>
      </c>
      <c r="S33" s="32">
        <f>[1]CoreVPAExp!R$116</f>
        <v>2.4240144298000001</v>
      </c>
      <c r="T33" s="32">
        <f>[1]CoreVPAExp!S$116</f>
        <v>2.3332438433999996</v>
      </c>
      <c r="U33" s="32">
        <f>[1]CoreVPAExp!T$116</f>
        <v>0.67830101549999999</v>
      </c>
      <c r="V33" s="32">
        <f>[1]CoreVPAExp!U$116</f>
        <v>2.1711873337166665</v>
      </c>
      <c r="W33" s="32">
        <f>[1]CoreVPAExp!V$116</f>
        <v>5.2149883427623269</v>
      </c>
      <c r="X33" s="32">
        <f>[1]CoreVPAExp!W$116</f>
        <v>2.0087400873800001</v>
      </c>
      <c r="Y33" s="32">
        <f>[1]CoreVPAExp!X$116</f>
        <v>1.8928742708973001</v>
      </c>
      <c r="Z33" s="32">
        <f>[1]CoreVPAExp!Y$116</f>
        <v>1.3567448416639998</v>
      </c>
      <c r="AA33" s="32">
        <f>[1]CoreVPAExp!Z$116</f>
        <v>0</v>
      </c>
      <c r="AB33" s="13">
        <f>[1]CoreVPAExp!AA$116</f>
        <v>0</v>
      </c>
      <c r="AC33" s="29"/>
      <c r="AD33" s="31">
        <f>1/1000*[1]CoreVPAExp!AB$116</f>
        <v>1.0310346930000001</v>
      </c>
      <c r="AE33" s="22">
        <f>1/1000*[1]CoreVPAExp!AC$116</f>
        <v>0.73465771199999996</v>
      </c>
      <c r="AF33" s="22">
        <f>1/1000*[1]CoreVPAExp!AD$116</f>
        <v>0.58883347900000005</v>
      </c>
      <c r="AG33" s="22">
        <f>1/1000*[1]CoreVPAExp!AE$116</f>
        <v>0.58120074999999982</v>
      </c>
      <c r="AH33" s="22">
        <f>1/1000*[1]CoreVPAExp!AF$116</f>
        <v>0.64515073999999994</v>
      </c>
      <c r="AI33" s="22">
        <f>1/1000*[1]CoreVPAExp!AG$116</f>
        <v>0.57245602499999992</v>
      </c>
      <c r="AJ33" s="22">
        <f>1/1000*[1]CoreVPAExp!AH$116</f>
        <v>0.57934828099999991</v>
      </c>
      <c r="AK33" s="22">
        <f>1/1000*[1]CoreVPAExp!AI$116</f>
        <v>0.53093188999999985</v>
      </c>
      <c r="AL33" s="22">
        <f>1/1000*[1]CoreVPAExp!AJ$116</f>
        <v>0.56030631499999994</v>
      </c>
      <c r="AM33" s="22">
        <f>1/1000*[1]CoreVPAExp!AK$116</f>
        <v>0.41860227900000008</v>
      </c>
      <c r="AN33" s="22">
        <f>1/1000*[1]CoreVPAExp!AL$116</f>
        <v>0.488754574</v>
      </c>
      <c r="AO33" s="22">
        <f>1/1000*[1]CoreVPAExp!AM$116</f>
        <v>0.56592091499999997</v>
      </c>
      <c r="AP33" s="22">
        <f>1/1000*[1]CoreVPAExp!AN$116</f>
        <v>0.58456630999999992</v>
      </c>
      <c r="AQ33" s="22">
        <f>1/1000*[1]CoreVPAExp!AO$116</f>
        <v>0.73223287600000009</v>
      </c>
      <c r="AR33" s="22">
        <f>1/1000*[1]CoreVPAExp!AP$116</f>
        <v>0.67619449799999998</v>
      </c>
      <c r="AS33" s="22">
        <f>1/1000*[1]CoreVPAExp!AQ$116</f>
        <v>0.57359092199999995</v>
      </c>
      <c r="AT33" s="22">
        <f>1/1000*[1]CoreVPAExp!AR$116</f>
        <v>0.547792732</v>
      </c>
      <c r="AU33" s="22">
        <f>1/1000*[1]CoreVPAExp!AS$116</f>
        <v>0.55227724000000011</v>
      </c>
      <c r="AV33" s="22">
        <f>1/1000*[1]CoreVPAExp!AT$116</f>
        <v>0.21106782200000002</v>
      </c>
      <c r="AW33" s="22">
        <f>1/1000*[1]CoreVPAExp!AU$116</f>
        <v>0.49249183800000002</v>
      </c>
      <c r="AX33" s="22">
        <f>1/1000*[1]CoreVPAExp!AV$116</f>
        <v>0.47660578499999995</v>
      </c>
      <c r="AY33" s="22">
        <f>1/1000*[1]CoreVPAExp!AW$116</f>
        <v>0.54136388499999999</v>
      </c>
      <c r="AZ33" s="22">
        <f>1/1000*[1]CoreVPAExp!AX$116</f>
        <v>0.61596631999999996</v>
      </c>
      <c r="BA33" s="22">
        <f>1/1000*[1]CoreVPAExp!AY$116</f>
        <v>0.37873520499999996</v>
      </c>
      <c r="BB33" s="22">
        <f>1/1000*[1]CoreVPAExp!AZ$116</f>
        <v>0</v>
      </c>
      <c r="BC33" s="21">
        <f>1/1000*[1]CoreVPAExp!BA$116</f>
        <v>0</v>
      </c>
      <c r="BD33" s="270"/>
    </row>
    <row r="34" spans="2:56">
      <c r="B34" s="5" t="s">
        <v>205</v>
      </c>
      <c r="C34" s="31">
        <f>[1]CoreVPAExp!B$138</f>
        <v>8.9216771599999994E-2</v>
      </c>
      <c r="D34" s="22">
        <f>[1]CoreVPAExp!C$138</f>
        <v>7.9511248239999999E-2</v>
      </c>
      <c r="E34" s="22">
        <f>[1]CoreVPAExp!D$138</f>
        <v>9.5308105739999996E-2</v>
      </c>
      <c r="F34" s="22">
        <f>[1]CoreVPAExp!E$138</f>
        <v>7.6615593126666673E-2</v>
      </c>
      <c r="G34" s="22">
        <f>[1]CoreVPAExp!F$138</f>
        <v>9.7278753119999992E-2</v>
      </c>
      <c r="H34" s="22">
        <f>[1]CoreVPAExp!G$138</f>
        <v>8.3189563780000003E-2</v>
      </c>
      <c r="I34" s="22">
        <f>[1]CoreVPAExp!H$138</f>
        <v>7.6329369420000001E-2</v>
      </c>
      <c r="J34" s="22">
        <f>[1]CoreVPAExp!I$138</f>
        <v>8.4609416029999995E-2</v>
      </c>
      <c r="K34" s="22">
        <f>[1]CoreVPAExp!J$138</f>
        <v>6.3253558784999997E-2</v>
      </c>
      <c r="L34" s="22">
        <f>[1]CoreVPAExp!K$138</f>
        <v>4.6564859606666668E-2</v>
      </c>
      <c r="M34" s="22">
        <f>[1]CoreVPAExp!L$138</f>
        <v>6.2280146199999997E-2</v>
      </c>
      <c r="N34" s="22">
        <f>[1]CoreVPAExp!M$138</f>
        <v>6.9705207300000002E-2</v>
      </c>
      <c r="O34" s="22">
        <f>[1]CoreVPAExp!N$138</f>
        <v>0.10534314110000001</v>
      </c>
      <c r="P34" s="22">
        <f>[1]CoreVPAExp!O$138</f>
        <v>8.7132862353333326E-2</v>
      </c>
      <c r="Q34" s="22">
        <f>[1]CoreVPAExp!P$138</f>
        <v>9.8594666540000001E-2</v>
      </c>
      <c r="R34" s="22">
        <f>[1]CoreVPAExp!Q$138</f>
        <v>8.7185484199999996E-2</v>
      </c>
      <c r="S34" s="22">
        <f>[1]CoreVPAExp!R$138</f>
        <v>8.5448185999999982E-2</v>
      </c>
      <c r="T34" s="22">
        <f>[1]CoreVPAExp!S$138</f>
        <v>9.1266772399999987E-2</v>
      </c>
      <c r="U34" s="22">
        <f>[1]CoreVPAExp!T$138</f>
        <v>5.4797886600000005E-2</v>
      </c>
      <c r="V34" s="22">
        <f>[1]CoreVPAExp!U$138</f>
        <v>6.3070414159999991E-2</v>
      </c>
      <c r="W34" s="22">
        <f>[1]CoreVPAExp!V$138</f>
        <v>6.3800216335035465E-2</v>
      </c>
      <c r="X34" s="22">
        <f>[1]CoreVPAExp!W$138</f>
        <v>4.5580330279999998E-2</v>
      </c>
      <c r="Y34" s="22">
        <f>[1]CoreVPAExp!X$138</f>
        <v>4.4480561554499996E-2</v>
      </c>
      <c r="Z34" s="22">
        <f>[1]CoreVPAExp!Y$138</f>
        <v>2.1133526791399997E-2</v>
      </c>
      <c r="AA34" s="22">
        <f>[1]CoreVPAExp!Z$138</f>
        <v>0</v>
      </c>
      <c r="AB34" s="21">
        <f>[1]CoreVPAExp!AA$138</f>
        <v>0</v>
      </c>
      <c r="AC34" s="25"/>
      <c r="AD34" s="31">
        <f>1/1000*[1]CoreVPAExp!AB$138</f>
        <v>2.9056628000000004E-2</v>
      </c>
      <c r="AE34" s="22">
        <f>1/1000*[1]CoreVPAExp!AC$138</f>
        <v>2.6005954000000005E-2</v>
      </c>
      <c r="AF34" s="22">
        <f>1/1000*[1]CoreVPAExp!AD$138</f>
        <v>3.1758918999999997E-2</v>
      </c>
      <c r="AG34" s="22">
        <f>1/1000*[1]CoreVPAExp!AE$138</f>
        <v>2.7726506000000001E-2</v>
      </c>
      <c r="AH34" s="22">
        <f>1/1000*[1]CoreVPAExp!AF$138</f>
        <v>3.7203257999999996E-2</v>
      </c>
      <c r="AI34" s="22">
        <f>1/1000*[1]CoreVPAExp!AG$138</f>
        <v>2.8547425000000001E-2</v>
      </c>
      <c r="AJ34" s="22">
        <f>1/1000*[1]CoreVPAExp!AH$138</f>
        <v>2.7312643000000001E-2</v>
      </c>
      <c r="AK34" s="22">
        <f>1/1000*[1]CoreVPAExp!AI$138</f>
        <v>3.1312561999999995E-2</v>
      </c>
      <c r="AL34" s="22">
        <f>1/1000*[1]CoreVPAExp!AJ$138</f>
        <v>2.2627872E-2</v>
      </c>
      <c r="AM34" s="22">
        <f>1/1000*[1]CoreVPAExp!AK$138</f>
        <v>1.7184832000000001E-2</v>
      </c>
      <c r="AN34" s="22">
        <f>1/1000*[1]CoreVPAExp!AL$138</f>
        <v>2.5214694999999999E-2</v>
      </c>
      <c r="AO34" s="22">
        <f>1/1000*[1]CoreVPAExp!AM$138</f>
        <v>2.4425712999999995E-2</v>
      </c>
      <c r="AP34" s="22">
        <f>1/1000*[1]CoreVPAExp!AN$138</f>
        <v>3.2428514999999998E-2</v>
      </c>
      <c r="AQ34" s="22">
        <f>1/1000*[1]CoreVPAExp!AO$138</f>
        <v>3.2409310999999996E-2</v>
      </c>
      <c r="AR34" s="22">
        <f>1/1000*[1]CoreVPAExp!AP$138</f>
        <v>3.8422799999999993E-2</v>
      </c>
      <c r="AS34" s="22">
        <f>1/1000*[1]CoreVPAExp!AQ$138</f>
        <v>3.1351302000000004E-2</v>
      </c>
      <c r="AT34" s="22">
        <f>1/1000*[1]CoreVPAExp!AR$138</f>
        <v>3.0223982999999992E-2</v>
      </c>
      <c r="AU34" s="22">
        <f>1/1000*[1]CoreVPAExp!AS$138</f>
        <v>3.3855474000000003E-2</v>
      </c>
      <c r="AV34" s="22">
        <f>1/1000*[1]CoreVPAExp!AT$138</f>
        <v>2.4772908000000003E-2</v>
      </c>
      <c r="AW34" s="22">
        <f>1/1000*[1]CoreVPAExp!AU$138</f>
        <v>2.5171994000000003E-2</v>
      </c>
      <c r="AX34" s="22">
        <f>1/1000*[1]CoreVPAExp!AV$138</f>
        <v>2.3149717E-2</v>
      </c>
      <c r="AY34" s="22">
        <f>1/1000*[1]CoreVPAExp!AW$138</f>
        <v>2.2246781E-2</v>
      </c>
      <c r="AZ34" s="22">
        <f>1/1000*[1]CoreVPAExp!AX$138</f>
        <v>2.3656658999999997E-2</v>
      </c>
      <c r="BA34" s="22">
        <f>1/1000*[1]CoreVPAExp!AY$138</f>
        <v>1.5184771999999999E-2</v>
      </c>
      <c r="BB34" s="22">
        <f>1/1000*[1]CoreVPAExp!AZ$138</f>
        <v>0</v>
      </c>
      <c r="BC34" s="21">
        <f>1/1000*[1]CoreVPAExp!BA$138</f>
        <v>0</v>
      </c>
      <c r="BD34" s="270"/>
    </row>
    <row r="35" spans="2:56">
      <c r="B35" s="5" t="s">
        <v>37</v>
      </c>
      <c r="C35" s="31">
        <f>[1]CoreVPAExp!B$187</f>
        <v>0.10245469328000001</v>
      </c>
      <c r="D35" s="22">
        <f>[1]CoreVPAExp!C$187</f>
        <v>8.9884823119999985E-2</v>
      </c>
      <c r="E35" s="22">
        <f>[1]CoreVPAExp!D$187</f>
        <v>7.1165090020000016E-2</v>
      </c>
      <c r="F35" s="22">
        <f>[1]CoreVPAExp!E$187</f>
        <v>7.6665669180000007E-2</v>
      </c>
      <c r="G35" s="22">
        <f>[1]CoreVPAExp!F$187</f>
        <v>4.0165329579999999E-2</v>
      </c>
      <c r="H35" s="22">
        <f>[1]CoreVPAExp!G$187</f>
        <v>8.5625590520000003E-2</v>
      </c>
      <c r="I35" s="22">
        <f>[1]CoreVPAExp!H$187</f>
        <v>0.11599769648</v>
      </c>
      <c r="J35" s="22">
        <f>[1]CoreVPAExp!I$187</f>
        <v>0.1324958933</v>
      </c>
      <c r="K35" s="22">
        <f>[1]CoreVPAExp!J$187</f>
        <v>0.146077270895</v>
      </c>
      <c r="L35" s="22">
        <f>[1]CoreVPAExp!K$187</f>
        <v>0.12821807694000001</v>
      </c>
      <c r="M35" s="22">
        <f>[1]CoreVPAExp!L$187</f>
        <v>0.12979942920000001</v>
      </c>
      <c r="N35" s="22">
        <f>[1]CoreVPAExp!M$187</f>
        <v>0.1061950836</v>
      </c>
      <c r="O35" s="22">
        <f>[1]CoreVPAExp!N$187</f>
        <v>0.10712284169999998</v>
      </c>
      <c r="P35" s="22">
        <f>[1]CoreVPAExp!O$187</f>
        <v>0.11626303222000001</v>
      </c>
      <c r="Q35" s="22">
        <f>[1]CoreVPAExp!P$187</f>
        <v>0.10874748055</v>
      </c>
      <c r="R35" s="22">
        <f>[1]CoreVPAExp!Q$187</f>
        <v>6.0217181699999997E-2</v>
      </c>
      <c r="S35" s="22">
        <f>[1]CoreVPAExp!R$187</f>
        <v>5.5392964499999989E-2</v>
      </c>
      <c r="T35" s="22">
        <f>[1]CoreVPAExp!S$187</f>
        <v>8.1379913899999989E-2</v>
      </c>
      <c r="U35" s="22">
        <f>[1]CoreVPAExp!T$187</f>
        <v>2.9752438899999997E-2</v>
      </c>
      <c r="V35" s="22">
        <f>[1]CoreVPAExp!U$187</f>
        <v>6.261643539999999E-2</v>
      </c>
      <c r="W35" s="22">
        <f>[1]CoreVPAExp!V$187</f>
        <v>8.1054030200822691E-2</v>
      </c>
      <c r="X35" s="22">
        <f>[1]CoreVPAExp!W$187</f>
        <v>0.13397857888</v>
      </c>
      <c r="Y35" s="22">
        <f>[1]CoreVPAExp!X$187</f>
        <v>0.12444911021459999</v>
      </c>
      <c r="Z35" s="22">
        <f>[1]CoreVPAExp!Y$187</f>
        <v>4.2734959274599998E-2</v>
      </c>
      <c r="AA35" s="22">
        <f>[1]CoreVPAExp!Z$187</f>
        <v>0</v>
      </c>
      <c r="AB35" s="21">
        <f>[1]CoreVPAExp!AA$187</f>
        <v>0</v>
      </c>
      <c r="AC35" s="25"/>
      <c r="AD35" s="31">
        <f>1/1000*[1]CoreVPAExp!AB$187</f>
        <v>2.0975485999999998E-2</v>
      </c>
      <c r="AE35" s="22">
        <f>1/1000*[1]CoreVPAExp!AC$187</f>
        <v>1.8202206999999998E-2</v>
      </c>
      <c r="AF35" s="22">
        <f>1/1000*[1]CoreVPAExp!AD$187</f>
        <v>1.4252114E-2</v>
      </c>
      <c r="AG35" s="22">
        <f>1/1000*[1]CoreVPAExp!AE$187</f>
        <v>1.4402399E-2</v>
      </c>
      <c r="AH35" s="22">
        <f>1/1000*[1]CoreVPAExp!AF$187</f>
        <v>9.135566999999999E-3</v>
      </c>
      <c r="AI35" s="22">
        <f>1/1000*[1]CoreVPAExp!AG$187</f>
        <v>2.1576004999999999E-2</v>
      </c>
      <c r="AJ35" s="22">
        <f>1/1000*[1]CoreVPAExp!AH$187</f>
        <v>2.8691487999999998E-2</v>
      </c>
      <c r="AK35" s="22">
        <f>1/1000*[1]CoreVPAExp!AI$187</f>
        <v>3.4513978999999993E-2</v>
      </c>
      <c r="AL35" s="22">
        <f>1/1000*[1]CoreVPAExp!AJ$187</f>
        <v>2.4990593000000002E-2</v>
      </c>
      <c r="AM35" s="22">
        <f>1/1000*[1]CoreVPAExp!AK$187</f>
        <v>2.5446343E-2</v>
      </c>
      <c r="AN35" s="22">
        <f>1/1000*[1]CoreVPAExp!AL$187</f>
        <v>2.6511457000000002E-2</v>
      </c>
      <c r="AO35" s="22">
        <f>1/1000*[1]CoreVPAExp!AM$187</f>
        <v>2.1865356999999998E-2</v>
      </c>
      <c r="AP35" s="22">
        <f>1/1000*[1]CoreVPAExp!AN$187</f>
        <v>2.1869792000000006E-2</v>
      </c>
      <c r="AQ35" s="22">
        <f>1/1000*[1]CoreVPAExp!AO$187</f>
        <v>2.5896689000000001E-2</v>
      </c>
      <c r="AR35" s="22">
        <f>1/1000*[1]CoreVPAExp!AP$187</f>
        <v>2.4903775E-2</v>
      </c>
      <c r="AS35" s="22">
        <f>1/1000*[1]CoreVPAExp!AQ$187</f>
        <v>1.4286127000000001E-2</v>
      </c>
      <c r="AT35" s="22">
        <f>1/1000*[1]CoreVPAExp!AR$187</f>
        <v>1.2558679000000001E-2</v>
      </c>
      <c r="AU35" s="22">
        <f>1/1000*[1]CoreVPAExp!AS$187</f>
        <v>1.7719904999999998E-2</v>
      </c>
      <c r="AV35" s="22">
        <f>1/1000*[1]CoreVPAExp!AT$187</f>
        <v>7.866765999999999E-3</v>
      </c>
      <c r="AW35" s="22">
        <f>1/1000*[1]CoreVPAExp!AU$187</f>
        <v>1.3030066E-2</v>
      </c>
      <c r="AX35" s="22">
        <f>1/1000*[1]CoreVPAExp!AV$187</f>
        <v>1.3122349999999998E-2</v>
      </c>
      <c r="AY35" s="22">
        <f>1/1000*[1]CoreVPAExp!AW$187</f>
        <v>3.3003568999999996E-2</v>
      </c>
      <c r="AZ35" s="22">
        <f>1/1000*[1]CoreVPAExp!AX$187</f>
        <v>3.9575241999999997E-2</v>
      </c>
      <c r="BA35" s="22">
        <f>1/1000*[1]CoreVPAExp!AY$187</f>
        <v>1.443521E-2</v>
      </c>
      <c r="BB35" s="22">
        <f>1/1000*[1]CoreVPAExp!AZ$187</f>
        <v>0</v>
      </c>
      <c r="BC35" s="21">
        <f>1/1000*[1]CoreVPAExp!BA$187</f>
        <v>0</v>
      </c>
      <c r="BD35" s="270"/>
    </row>
    <row r="36" spans="2:56">
      <c r="B36" s="5" t="s">
        <v>41</v>
      </c>
      <c r="C36" s="31">
        <f>[1]CoreVPAExp!B$206</f>
        <v>1.5919449339999999E-2</v>
      </c>
      <c r="D36" s="22">
        <f>[1]CoreVPAExp!C$206</f>
        <v>7.9555005866666674E-3</v>
      </c>
      <c r="E36" s="22">
        <f>[1]CoreVPAExp!D$206</f>
        <v>1.7153830159999998E-2</v>
      </c>
      <c r="F36" s="22">
        <f>[1]CoreVPAExp!E$206</f>
        <v>2.1788163213333329E-2</v>
      </c>
      <c r="G36" s="22">
        <f>[1]CoreVPAExp!F$206</f>
        <v>7.1571734999999991E-3</v>
      </c>
      <c r="H36" s="22">
        <f>[1]CoreVPAExp!G$206</f>
        <v>5.5513863799999995E-3</v>
      </c>
      <c r="I36" s="22">
        <f>[1]CoreVPAExp!H$206</f>
        <v>7.9597629199999985E-3</v>
      </c>
      <c r="J36" s="22">
        <f>[1]CoreVPAExp!I$206</f>
        <v>6.34295498E-3</v>
      </c>
      <c r="K36" s="22">
        <f>[1]CoreVPAExp!J$206</f>
        <v>9.1391351199999991E-3</v>
      </c>
      <c r="L36" s="22">
        <f>[1]CoreVPAExp!K$206</f>
        <v>5.1387560800000001E-3</v>
      </c>
      <c r="M36" s="22">
        <f>[1]CoreVPAExp!L$206</f>
        <v>9.9415430999999985E-3</v>
      </c>
      <c r="N36" s="22">
        <f>[1]CoreVPAExp!M$206</f>
        <v>1.2045885699999998E-2</v>
      </c>
      <c r="O36" s="22">
        <f>[1]CoreVPAExp!N$206</f>
        <v>1.3763186599999998E-2</v>
      </c>
      <c r="P36" s="22">
        <f>[1]CoreVPAExp!O$206</f>
        <v>1.5875817899999999E-2</v>
      </c>
      <c r="Q36" s="22">
        <f>[1]CoreVPAExp!P$206</f>
        <v>1.6561009850000002E-2</v>
      </c>
      <c r="R36" s="22">
        <f>[1]CoreVPAExp!Q$206</f>
        <v>1.5390947699999999E-2</v>
      </c>
      <c r="S36" s="22">
        <f>[1]CoreVPAExp!R$206</f>
        <v>7.6409741999999992E-3</v>
      </c>
      <c r="T36" s="22">
        <f>[1]CoreVPAExp!S$206</f>
        <v>1.1915435499999998E-2</v>
      </c>
      <c r="U36" s="22">
        <f>[1]CoreVPAExp!T$206</f>
        <v>5.4560973199999979E-3</v>
      </c>
      <c r="V36" s="22">
        <f>[1]CoreVPAExp!U$206</f>
        <v>1.1754916020000001E-2</v>
      </c>
      <c r="W36" s="22">
        <f>[1]CoreVPAExp!V$206</f>
        <v>2.2382690306666665E-3</v>
      </c>
      <c r="X36" s="22">
        <f>[1]CoreVPAExp!W$206</f>
        <v>7.0995924000000002E-3</v>
      </c>
      <c r="Y36" s="22">
        <f>[1]CoreVPAExp!X$206</f>
        <v>5.3088281051599994E-3</v>
      </c>
      <c r="Z36" s="22">
        <f>[1]CoreVPAExp!Y$206</f>
        <v>1.1074810046000001E-3</v>
      </c>
      <c r="AA36" s="22">
        <f>[1]CoreVPAExp!Z$206</f>
        <v>0</v>
      </c>
      <c r="AB36" s="21">
        <f>[1]CoreVPAExp!AA$206</f>
        <v>0</v>
      </c>
      <c r="AC36" s="25"/>
      <c r="AD36" s="31">
        <f>1/1000*[1]CoreVPAExp!AB$206</f>
        <v>7.1766729999999997E-3</v>
      </c>
      <c r="AE36" s="22">
        <f>1/1000*[1]CoreVPAExp!AC$206</f>
        <v>4.4686270000000002E-3</v>
      </c>
      <c r="AF36" s="22">
        <f>1/1000*[1]CoreVPAExp!AD$206</f>
        <v>6.5155860000000003E-3</v>
      </c>
      <c r="AG36" s="22">
        <f>1/1000*[1]CoreVPAExp!AE$206</f>
        <v>6.5855189999999997E-3</v>
      </c>
      <c r="AH36" s="22">
        <f>1/1000*[1]CoreVPAExp!AF$206</f>
        <v>3.8421179999999998E-3</v>
      </c>
      <c r="AI36" s="22">
        <f>1/1000*[1]CoreVPAExp!AG$206</f>
        <v>2.4128190000000001E-3</v>
      </c>
      <c r="AJ36" s="22">
        <f>1/1000*[1]CoreVPAExp!AH$206</f>
        <v>4.4303070000000005E-3</v>
      </c>
      <c r="AK36" s="22">
        <f>1/1000*[1]CoreVPAExp!AI$206</f>
        <v>3.0162219999999994E-3</v>
      </c>
      <c r="AL36" s="22">
        <f>1/1000*[1]CoreVPAExp!AJ$206</f>
        <v>3.3573569999999996E-3</v>
      </c>
      <c r="AM36" s="22">
        <f>1/1000*[1]CoreVPAExp!AK$206</f>
        <v>2.3131459999999999E-3</v>
      </c>
      <c r="AN36" s="22">
        <f>1/1000*[1]CoreVPAExp!AL$206</f>
        <v>4.0103939999999996E-3</v>
      </c>
      <c r="AO36" s="22">
        <f>1/1000*[1]CoreVPAExp!AM$206</f>
        <v>4.1627139999999997E-3</v>
      </c>
      <c r="AP36" s="22">
        <f>1/1000*[1]CoreVPAExp!AN$206</f>
        <v>4.9645599999999998E-3</v>
      </c>
      <c r="AQ36" s="22">
        <f>1/1000*[1]CoreVPAExp!AO$206</f>
        <v>5.4158299999999999E-3</v>
      </c>
      <c r="AR36" s="22">
        <f>1/1000*[1]CoreVPAExp!AP$206</f>
        <v>5.4069949999999995E-3</v>
      </c>
      <c r="AS36" s="22">
        <f>1/1000*[1]CoreVPAExp!AQ$206</f>
        <v>5.6970019999999996E-3</v>
      </c>
      <c r="AT36" s="22">
        <f>1/1000*[1]CoreVPAExp!AR$206</f>
        <v>2.74435E-3</v>
      </c>
      <c r="AU36" s="22">
        <f>1/1000*[1]CoreVPAExp!AS$206</f>
        <v>3.0438940000000001E-3</v>
      </c>
      <c r="AV36" s="22">
        <f>1/1000*[1]CoreVPAExp!AT$206</f>
        <v>1.3815420000000001E-3</v>
      </c>
      <c r="AW36" s="22">
        <f>1/1000*[1]CoreVPAExp!AU$206</f>
        <v>2.8183019999999995E-3</v>
      </c>
      <c r="AX36" s="22">
        <f>1/1000*[1]CoreVPAExp!AV$206</f>
        <v>8.4777799999999999E-4</v>
      </c>
      <c r="AY36" s="22">
        <f>1/1000*[1]CoreVPAExp!AW$206</f>
        <v>1.8269199999999999E-3</v>
      </c>
      <c r="AZ36" s="22">
        <f>1/1000*[1]CoreVPAExp!AX$206</f>
        <v>1.8591060000000001E-3</v>
      </c>
      <c r="BA36" s="22">
        <f>1/1000*[1]CoreVPAExp!AY$206</f>
        <v>4.2536000000000001E-4</v>
      </c>
      <c r="BB36" s="22">
        <f>1/1000*[1]CoreVPAExp!AZ$206</f>
        <v>0</v>
      </c>
      <c r="BC36" s="21">
        <f>1/1000*[1]CoreVPAExp!BA$206</f>
        <v>0</v>
      </c>
      <c r="BD36" s="270"/>
    </row>
    <row r="37" spans="2:56">
      <c r="B37" s="5" t="s">
        <v>47</v>
      </c>
      <c r="C37" s="16">
        <f>[1]CoreVPAExp!B$121</f>
        <v>0.87978447459999998</v>
      </c>
      <c r="D37" s="32">
        <f>[1]CoreVPAExp!C$121</f>
        <v>0.71458283881999995</v>
      </c>
      <c r="E37" s="32">
        <f>[1]CoreVPAExp!D$121</f>
        <v>0.81179358820000003</v>
      </c>
      <c r="F37" s="32">
        <f>[1]CoreVPAExp!E$121</f>
        <v>0.87221242081999995</v>
      </c>
      <c r="G37" s="32">
        <f>[1]CoreVPAExp!F$121</f>
        <v>0.7851331776599999</v>
      </c>
      <c r="H37" s="32">
        <f>[1]CoreVPAExp!G$121</f>
        <v>0.86227734302666659</v>
      </c>
      <c r="I37" s="32">
        <f>[1]CoreVPAExp!H$121</f>
        <v>1.0017736834800002</v>
      </c>
      <c r="J37" s="32">
        <f>[1]CoreVPAExp!I$121</f>
        <v>1.29445857834</v>
      </c>
      <c r="K37" s="32">
        <f>[1]CoreVPAExp!J$121</f>
        <v>1.5826323104399997</v>
      </c>
      <c r="L37" s="32">
        <f>[1]CoreVPAExp!K$121</f>
        <v>1.4186495933599998</v>
      </c>
      <c r="M37" s="32">
        <f>[1]CoreVPAExp!L$121</f>
        <v>1.3853961799000001</v>
      </c>
      <c r="N37" s="32">
        <f>[1]CoreVPAExp!M$121</f>
        <v>1.3766465529999998</v>
      </c>
      <c r="O37" s="32">
        <f>[1]CoreVPAExp!N$121</f>
        <v>0.94064932290000003</v>
      </c>
      <c r="P37" s="32">
        <f>[1]CoreVPAExp!O$121</f>
        <v>0.7629784798999999</v>
      </c>
      <c r="Q37" s="32">
        <f>[1]CoreVPAExp!P$121</f>
        <v>0.47127540478666663</v>
      </c>
      <c r="R37" s="32">
        <f>[1]CoreVPAExp!Q$121</f>
        <v>0.50394806659999991</v>
      </c>
      <c r="S37" s="32">
        <f>[1]CoreVPAExp!R$121</f>
        <v>0.43995101409999998</v>
      </c>
      <c r="T37" s="32">
        <f>[1]CoreVPAExp!S$121</f>
        <v>0.51724099889999997</v>
      </c>
      <c r="U37" s="32">
        <f>[1]CoreVPAExp!T$121</f>
        <v>0.17895677217999997</v>
      </c>
      <c r="V37" s="32">
        <f>[1]CoreVPAExp!U$121</f>
        <v>0.80702850531999992</v>
      </c>
      <c r="W37" s="32">
        <f>[1]CoreVPAExp!V$121</f>
        <v>0.66226622213617703</v>
      </c>
      <c r="X37" s="32">
        <f>[1]CoreVPAExp!W$121</f>
        <v>0.47065976819999999</v>
      </c>
      <c r="Y37" s="32">
        <f>[1]CoreVPAExp!X$121</f>
        <v>0.31447639171315994</v>
      </c>
      <c r="Z37" s="32">
        <f>[1]CoreVPAExp!Y$121</f>
        <v>0.18129686991179997</v>
      </c>
      <c r="AA37" s="32">
        <f>[1]CoreVPAExp!Z$121</f>
        <v>0</v>
      </c>
      <c r="AB37" s="13">
        <f>[1]CoreVPAExp!AA$121</f>
        <v>0</v>
      </c>
      <c r="AC37" s="29"/>
      <c r="AD37" s="31">
        <f>1/1000*[1]CoreVPAExp!AB$121</f>
        <v>0.11823775</v>
      </c>
      <c r="AE37" s="22">
        <f>1/1000*[1]CoreVPAExp!AC$121</f>
        <v>9.8113529000000005E-2</v>
      </c>
      <c r="AF37" s="22">
        <f>1/1000*[1]CoreVPAExp!AD$121</f>
        <v>0.11717528999999999</v>
      </c>
      <c r="AG37" s="22">
        <f>1/1000*[1]CoreVPAExp!AE$121</f>
        <v>0.11517762100000001</v>
      </c>
      <c r="AH37" s="22">
        <f>1/1000*[1]CoreVPAExp!AF$121</f>
        <v>0.11251990799999999</v>
      </c>
      <c r="AI37" s="22">
        <f>1/1000*[1]CoreVPAExp!AG$121</f>
        <v>0.12683949899999999</v>
      </c>
      <c r="AJ37" s="22">
        <f>1/1000*[1]CoreVPAExp!AH$121</f>
        <v>0.127768195</v>
      </c>
      <c r="AK37" s="22">
        <f>1/1000*[1]CoreVPAExp!AI$121</f>
        <v>0.15326604199999999</v>
      </c>
      <c r="AL37" s="22">
        <f>1/1000*[1]CoreVPAExp!AJ$121</f>
        <v>0.19267257199999999</v>
      </c>
      <c r="AM37" s="22">
        <f>1/1000*[1]CoreVPAExp!AK$121</f>
        <v>0.17885669500000001</v>
      </c>
      <c r="AN37" s="22">
        <f>1/1000*[1]CoreVPAExp!AL$121</f>
        <v>0.17835687099999997</v>
      </c>
      <c r="AO37" s="22">
        <f>1/1000*[1]CoreVPAExp!AM$121</f>
        <v>0.18064953699999994</v>
      </c>
      <c r="AP37" s="22">
        <f>1/1000*[1]CoreVPAExp!AN$121</f>
        <v>0.14022774200000002</v>
      </c>
      <c r="AQ37" s="22">
        <f>1/1000*[1]CoreVPAExp!AO$121</f>
        <v>0.16144416699999997</v>
      </c>
      <c r="AR37" s="22">
        <f>1/1000*[1]CoreVPAExp!AP$121</f>
        <v>0.140605648</v>
      </c>
      <c r="AS37" s="22">
        <f>1/1000*[1]CoreVPAExp!AQ$121</f>
        <v>9.3858344999999982E-2</v>
      </c>
      <c r="AT37" s="22">
        <f>1/1000*[1]CoreVPAExp!AR$121</f>
        <v>7.981183800000001E-2</v>
      </c>
      <c r="AU37" s="22">
        <f>1/1000*[1]CoreVPAExp!AS$121</f>
        <v>9.7466141999999992E-2</v>
      </c>
      <c r="AV37" s="22">
        <f>1/1000*[1]CoreVPAExp!AT$121</f>
        <v>4.5926989000000001E-2</v>
      </c>
      <c r="AW37" s="22">
        <f>1/1000*[1]CoreVPAExp!AU$121</f>
        <v>7.9633060000000006E-2</v>
      </c>
      <c r="AX37" s="22">
        <f>1/1000*[1]CoreVPAExp!AV$121</f>
        <v>6.4924275999999989E-2</v>
      </c>
      <c r="AY37" s="22">
        <f>1/1000*[1]CoreVPAExp!AW$121</f>
        <v>0.10122653199999999</v>
      </c>
      <c r="AZ37" s="22">
        <f>1/1000*[1]CoreVPAExp!AX$121</f>
        <v>7.4736993000000002E-2</v>
      </c>
      <c r="BA37" s="22">
        <f>1/1000*[1]CoreVPAExp!AY$121</f>
        <v>5.1031950999999992E-2</v>
      </c>
      <c r="BB37" s="22">
        <f>1/1000*[1]CoreVPAExp!AZ$121</f>
        <v>0</v>
      </c>
      <c r="BC37" s="21">
        <f>1/1000*[1]CoreVPAExp!BA$121</f>
        <v>0</v>
      </c>
      <c r="BD37" s="270"/>
    </row>
    <row r="38" spans="2:56">
      <c r="B38" s="5" t="s">
        <v>36</v>
      </c>
      <c r="C38" s="31">
        <f>[1]CoreVPAExp!B$228</f>
        <v>0.32555543320000002</v>
      </c>
      <c r="D38" s="22">
        <f>[1]CoreVPAExp!C$228</f>
        <v>0.24321350430307689</v>
      </c>
      <c r="E38" s="22">
        <f>[1]CoreVPAExp!D$228</f>
        <v>0.41875028771999995</v>
      </c>
      <c r="F38" s="22">
        <f>[1]CoreVPAExp!E$228</f>
        <v>0.29189778278</v>
      </c>
      <c r="G38" s="22">
        <f>[1]CoreVPAExp!F$228</f>
        <v>0.35269065627999996</v>
      </c>
      <c r="H38" s="22">
        <f>[1]CoreVPAExp!G$228</f>
        <v>0.24081626235999995</v>
      </c>
      <c r="I38" s="22">
        <f>[1]CoreVPAExp!H$228</f>
        <v>0.24924832699999996</v>
      </c>
      <c r="J38" s="22">
        <f>[1]CoreVPAExp!I$228</f>
        <v>0.25364306118000002</v>
      </c>
      <c r="K38" s="22">
        <f>[1]CoreVPAExp!J$228</f>
        <v>0.24342037109666667</v>
      </c>
      <c r="L38" s="22">
        <f>[1]CoreVPAExp!K$228</f>
        <v>0.24185828100666668</v>
      </c>
      <c r="M38" s="22">
        <f>[1]CoreVPAExp!L$228</f>
        <v>0.37277322289999998</v>
      </c>
      <c r="N38" s="22">
        <f>[1]CoreVPAExp!M$228</f>
        <v>0.3642826247999999</v>
      </c>
      <c r="O38" s="22">
        <f>[1]CoreVPAExp!N$228</f>
        <v>0.4615559877</v>
      </c>
      <c r="P38" s="22">
        <f>[1]CoreVPAExp!O$228</f>
        <v>0.42634167822666674</v>
      </c>
      <c r="Q38" s="22">
        <f>[1]CoreVPAExp!P$228</f>
        <v>0.4238169958766666</v>
      </c>
      <c r="R38" s="22">
        <f>[1]CoreVPAExp!Q$228</f>
        <v>0.27264856940000004</v>
      </c>
      <c r="S38" s="22">
        <f>[1]CoreVPAExp!R$228</f>
        <v>0.21939840210000003</v>
      </c>
      <c r="T38" s="22">
        <f>[1]CoreVPAExp!S$228</f>
        <v>0.21309404829999998</v>
      </c>
      <c r="U38" s="22">
        <f>[1]CoreVPAExp!T$228</f>
        <v>0.12385992992</v>
      </c>
      <c r="V38" s="22">
        <f>[1]CoreVPAExp!U$228</f>
        <v>0.19979461226000003</v>
      </c>
      <c r="W38" s="22">
        <f>[1]CoreVPAExp!V$228</f>
        <v>0.15265968666666668</v>
      </c>
      <c r="X38" s="22">
        <f>[1]CoreVPAExp!W$228</f>
        <v>0.11094609105999999</v>
      </c>
      <c r="Y38" s="22">
        <f>[1]CoreVPAExp!X$228</f>
        <v>7.9778771144999983E-2</v>
      </c>
      <c r="Z38" s="22">
        <f>[1]CoreVPAExp!Y$228</f>
        <v>4.8522679138399992E-2</v>
      </c>
      <c r="AA38" s="22">
        <f>[1]CoreVPAExp!Z$228</f>
        <v>0</v>
      </c>
      <c r="AB38" s="21">
        <f>[1]CoreVPAExp!AA$228</f>
        <v>0</v>
      </c>
      <c r="AC38" s="25"/>
      <c r="AD38" s="31">
        <f>1/1000*[1]CoreVPAExp!AB$228</f>
        <v>7.2478894000000002E-2</v>
      </c>
      <c r="AE38" s="22">
        <f>1/1000*[1]CoreVPAExp!AC$228</f>
        <v>5.8714631000000003E-2</v>
      </c>
      <c r="AF38" s="22">
        <f>1/1000*[1]CoreVPAExp!AD$228</f>
        <v>7.8957393000000001E-2</v>
      </c>
      <c r="AG38" s="22">
        <f>1/1000*[1]CoreVPAExp!AE$228</f>
        <v>7.2368613999999998E-2</v>
      </c>
      <c r="AH38" s="22">
        <f>1/1000*[1]CoreVPAExp!AF$228</f>
        <v>8.4325284E-2</v>
      </c>
      <c r="AI38" s="22">
        <f>1/1000*[1]CoreVPAExp!AG$228</f>
        <v>7.4717407999999999E-2</v>
      </c>
      <c r="AJ38" s="22">
        <f>1/1000*[1]CoreVPAExp!AH$228</f>
        <v>6.8299588000000008E-2</v>
      </c>
      <c r="AK38" s="22">
        <f>1/1000*[1]CoreVPAExp!AI$228</f>
        <v>6.8546992999999987E-2</v>
      </c>
      <c r="AL38" s="22">
        <f>1/1000*[1]CoreVPAExp!AJ$228</f>
        <v>5.5662999000000005E-2</v>
      </c>
      <c r="AM38" s="22">
        <f>1/1000*[1]CoreVPAExp!AK$228</f>
        <v>4.7963763E-2</v>
      </c>
      <c r="AN38" s="22">
        <f>1/1000*[1]CoreVPAExp!AL$228</f>
        <v>6.6400345999999999E-2</v>
      </c>
      <c r="AO38" s="22">
        <f>1/1000*[1]CoreVPAExp!AM$228</f>
        <v>6.9002686999999993E-2</v>
      </c>
      <c r="AP38" s="22">
        <f>1/1000*[1]CoreVPAExp!AN$228</f>
        <v>7.1371435999999996E-2</v>
      </c>
      <c r="AQ38" s="22">
        <f>1/1000*[1]CoreVPAExp!AO$228</f>
        <v>8.0779142999999998E-2</v>
      </c>
      <c r="AR38" s="22">
        <f>1/1000*[1]CoreVPAExp!AP$228</f>
        <v>8.4321355000000001E-2</v>
      </c>
      <c r="AS38" s="22">
        <f>1/1000*[1]CoreVPAExp!AQ$228</f>
        <v>5.6384065999999997E-2</v>
      </c>
      <c r="AT38" s="22">
        <f>1/1000*[1]CoreVPAExp!AR$228</f>
        <v>4.7026183999999999E-2</v>
      </c>
      <c r="AU38" s="22">
        <f>1/1000*[1]CoreVPAExp!AS$228</f>
        <v>4.8875247999999996E-2</v>
      </c>
      <c r="AV38" s="22">
        <f>1/1000*[1]CoreVPAExp!AT$228</f>
        <v>3.1684349000000001E-2</v>
      </c>
      <c r="AW38" s="22">
        <f>1/1000*[1]CoreVPAExp!AU$228</f>
        <v>3.9868239999999992E-2</v>
      </c>
      <c r="AX38" s="22">
        <f>1/1000*[1]CoreVPAExp!AV$228</f>
        <v>2.7528767999999999E-2</v>
      </c>
      <c r="AY38" s="22">
        <f>1/1000*[1]CoreVPAExp!AW$228</f>
        <v>2.9924177E-2</v>
      </c>
      <c r="AZ38" s="22">
        <f>1/1000*[1]CoreVPAExp!AX$228</f>
        <v>2.4135066E-2</v>
      </c>
      <c r="BA38" s="22">
        <f>1/1000*[1]CoreVPAExp!AY$228</f>
        <v>2.0904326999999997E-2</v>
      </c>
      <c r="BB38" s="22">
        <f>1/1000*[1]CoreVPAExp!AZ$228</f>
        <v>0</v>
      </c>
      <c r="BC38" s="21">
        <f>1/1000*[1]CoreVPAExp!BA$228</f>
        <v>0</v>
      </c>
      <c r="BD38" s="270"/>
    </row>
    <row r="39" spans="2:56">
      <c r="B39" s="5" t="s">
        <v>32</v>
      </c>
      <c r="C39" s="31">
        <f>[1]CoreVPAExp!B$231</f>
        <v>0.10549728225999999</v>
      </c>
      <c r="D39" s="22">
        <f>[1]CoreVPAExp!C$231</f>
        <v>9.9838507900000012E-2</v>
      </c>
      <c r="E39" s="22">
        <f>[1]CoreVPAExp!D$231</f>
        <v>0.13386393502000002</v>
      </c>
      <c r="F39" s="22">
        <f>[1]CoreVPAExp!E$231</f>
        <v>0.1115436066</v>
      </c>
      <c r="G39" s="22">
        <f>[1]CoreVPAExp!F$231</f>
        <v>0.12336093958</v>
      </c>
      <c r="H39" s="22">
        <f>[1]CoreVPAExp!G$231</f>
        <v>0.11291521516000001</v>
      </c>
      <c r="I39" s="22">
        <f>[1]CoreVPAExp!H$231</f>
        <v>0.12423331459999999</v>
      </c>
      <c r="J39" s="22">
        <f>[1]CoreVPAExp!I$231</f>
        <v>0.10523807951999999</v>
      </c>
      <c r="K39" s="22">
        <f>[1]CoreVPAExp!J$231</f>
        <v>8.2678125099999999E-2</v>
      </c>
      <c r="L39" s="22">
        <f>[1]CoreVPAExp!K$231</f>
        <v>7.8577973273333324E-2</v>
      </c>
      <c r="M39" s="22">
        <f>[1]CoreVPAExp!L$231</f>
        <v>8.6706026800000002E-2</v>
      </c>
      <c r="N39" s="22">
        <f>[1]CoreVPAExp!M$231</f>
        <v>7.1463268400000002E-2</v>
      </c>
      <c r="O39" s="22">
        <f>[1]CoreVPAExp!N$231</f>
        <v>0.13279505829999999</v>
      </c>
      <c r="P39" s="22">
        <f>[1]CoreVPAExp!O$231</f>
        <v>0.10269947220666667</v>
      </c>
      <c r="Q39" s="22">
        <f>[1]CoreVPAExp!P$231</f>
        <v>0.10671865492</v>
      </c>
      <c r="R39" s="22">
        <f>[1]CoreVPAExp!Q$231</f>
        <v>8.51172875E-2</v>
      </c>
      <c r="S39" s="22">
        <f>[1]CoreVPAExp!R$231</f>
        <v>8.0007388999999998E-2</v>
      </c>
      <c r="T39" s="22">
        <f>[1]CoreVPAExp!S$231</f>
        <v>7.9972741600000008E-2</v>
      </c>
      <c r="U39" s="22">
        <f>[1]CoreVPAExp!T$231</f>
        <v>5.2097503819999988E-2</v>
      </c>
      <c r="V39" s="22">
        <f>[1]CoreVPAExp!U$231</f>
        <v>6.5463902319999989E-2</v>
      </c>
      <c r="W39" s="22">
        <f>[1]CoreVPAExp!V$231</f>
        <v>8.255310494666665E-2</v>
      </c>
      <c r="X39" s="22">
        <f>[1]CoreVPAExp!W$231</f>
        <v>5.350796386E-2</v>
      </c>
      <c r="Y39" s="22">
        <f>[1]CoreVPAExp!X$231</f>
        <v>7.4173846407879995E-2</v>
      </c>
      <c r="Z39" s="22">
        <f>[1]CoreVPAExp!Y$231</f>
        <v>3.2371210889599995E-2</v>
      </c>
      <c r="AA39" s="22">
        <f>[1]CoreVPAExp!Z$231</f>
        <v>0</v>
      </c>
      <c r="AB39" s="21">
        <f>[1]CoreVPAExp!AA$231</f>
        <v>0</v>
      </c>
      <c r="AC39" s="25"/>
      <c r="AD39" s="31">
        <f>1/1000*[1]CoreVPAExp!AB$231</f>
        <v>2.6616498999999998E-2</v>
      </c>
      <c r="AE39" s="22">
        <f>1/1000*[1]CoreVPAExp!AC$231</f>
        <v>2.3257799999999999E-2</v>
      </c>
      <c r="AF39" s="22">
        <f>1/1000*[1]CoreVPAExp!AD$231</f>
        <v>2.9808676999999999E-2</v>
      </c>
      <c r="AG39" s="22">
        <f>1/1000*[1]CoreVPAExp!AE$231</f>
        <v>2.5614564999999999E-2</v>
      </c>
      <c r="AH39" s="22">
        <f>1/1000*[1]CoreVPAExp!AF$231</f>
        <v>2.9594197000000003E-2</v>
      </c>
      <c r="AI39" s="22">
        <f>1/1000*[1]CoreVPAExp!AG$231</f>
        <v>2.8923599999999997E-2</v>
      </c>
      <c r="AJ39" s="22">
        <f>1/1000*[1]CoreVPAExp!AH$231</f>
        <v>3.3724407999999997E-2</v>
      </c>
      <c r="AK39" s="22">
        <f>1/1000*[1]CoreVPAExp!AI$231</f>
        <v>3.0220216999999997E-2</v>
      </c>
      <c r="AL39" s="22">
        <f>1/1000*[1]CoreVPAExp!AJ$231</f>
        <v>2.6104331999999997E-2</v>
      </c>
      <c r="AM39" s="22">
        <f>1/1000*[1]CoreVPAExp!AK$231</f>
        <v>2.0013746000000002E-2</v>
      </c>
      <c r="AN39" s="22">
        <f>1/1000*[1]CoreVPAExp!AL$231</f>
        <v>2.5521559999999999E-2</v>
      </c>
      <c r="AO39" s="22">
        <f>1/1000*[1]CoreVPAExp!AM$231</f>
        <v>2.0314214000000001E-2</v>
      </c>
      <c r="AP39" s="22">
        <f>1/1000*[1]CoreVPAExp!AN$231</f>
        <v>3.3953837000000001E-2</v>
      </c>
      <c r="AQ39" s="22">
        <f>1/1000*[1]CoreVPAExp!AO$231</f>
        <v>2.8491039999999999E-2</v>
      </c>
      <c r="AR39" s="22">
        <f>1/1000*[1]CoreVPAExp!AP$231</f>
        <v>3.1686638999999996E-2</v>
      </c>
      <c r="AS39" s="22">
        <f>1/1000*[1]CoreVPAExp!AQ$231</f>
        <v>2.6394721999999999E-2</v>
      </c>
      <c r="AT39" s="22">
        <f>1/1000*[1]CoreVPAExp!AR$231</f>
        <v>2.4943293999999998E-2</v>
      </c>
      <c r="AU39" s="22">
        <f>1/1000*[1]CoreVPAExp!AS$231</f>
        <v>2.5360211000000004E-2</v>
      </c>
      <c r="AV39" s="22">
        <f>1/1000*[1]CoreVPAExp!AT$231</f>
        <v>1.9316866999999998E-2</v>
      </c>
      <c r="AW39" s="22">
        <f>1/1000*[1]CoreVPAExp!AU$231</f>
        <v>2.0352231000000002E-2</v>
      </c>
      <c r="AX39" s="22">
        <f>1/1000*[1]CoreVPAExp!AV$231</f>
        <v>2.0850417999999996E-2</v>
      </c>
      <c r="AY39" s="22">
        <f>1/1000*[1]CoreVPAExp!AW$231</f>
        <v>1.8702821999999994E-2</v>
      </c>
      <c r="AZ39" s="22">
        <f>1/1000*[1]CoreVPAExp!AX$231</f>
        <v>2.483161E-2</v>
      </c>
      <c r="BA39" s="22">
        <f>1/1000*[1]CoreVPAExp!AY$231</f>
        <v>1.7346205999999996E-2</v>
      </c>
      <c r="BB39" s="22">
        <f>1/1000*[1]CoreVPAExp!AZ$231</f>
        <v>0</v>
      </c>
      <c r="BC39" s="21">
        <f>1/1000*[1]CoreVPAExp!BA$231</f>
        <v>0</v>
      </c>
      <c r="BD39" s="270"/>
    </row>
    <row r="40" spans="2:56">
      <c r="B40" s="5" t="s">
        <v>33</v>
      </c>
      <c r="C40" s="16">
        <f>[1]CoreVPAExp!B$253</f>
        <v>4.4993330000000003E-3</v>
      </c>
      <c r="D40" s="32">
        <f>[1]CoreVPAExp!C$253</f>
        <v>2.0259988820000002E-2</v>
      </c>
      <c r="E40" s="32">
        <f>[1]CoreVPAExp!D$253</f>
        <v>6.3888388700000007E-2</v>
      </c>
      <c r="F40" s="32">
        <f>[1]CoreVPAExp!E$253</f>
        <v>6.2054678679999989E-2</v>
      </c>
      <c r="G40" s="32">
        <f>[1]CoreVPAExp!F$253</f>
        <v>0.12009712551999999</v>
      </c>
      <c r="H40" s="32">
        <f>[1]CoreVPAExp!G$253</f>
        <v>0.14697199417999998</v>
      </c>
      <c r="I40" s="32">
        <f>[1]CoreVPAExp!H$253</f>
        <v>0.23075168362000001</v>
      </c>
      <c r="J40" s="32">
        <f>[1]CoreVPAExp!I$253</f>
        <v>0.37695223980333331</v>
      </c>
      <c r="K40" s="32">
        <f>[1]CoreVPAExp!J$253</f>
        <v>0.33313683981000003</v>
      </c>
      <c r="L40" s="32">
        <f>[1]CoreVPAExp!K$253</f>
        <v>0.42273455153333334</v>
      </c>
      <c r="M40" s="32">
        <f>[1]CoreVPAExp!L$253</f>
        <v>0.61455703589999999</v>
      </c>
      <c r="N40" s="32">
        <f>[1]CoreVPAExp!M$253</f>
        <v>0.62215128580000001</v>
      </c>
      <c r="O40" s="32">
        <f>[1]CoreVPAExp!N$253</f>
        <v>0.77128900010000012</v>
      </c>
      <c r="P40" s="32">
        <f>[1]CoreVPAExp!O$253</f>
        <v>0.87138100286666664</v>
      </c>
      <c r="Q40" s="32">
        <f>[1]CoreVPAExp!P$253</f>
        <v>0.91604498924999989</v>
      </c>
      <c r="R40" s="32">
        <f>[1]CoreVPAExp!Q$253</f>
        <v>0.81315339879999993</v>
      </c>
      <c r="S40" s="32">
        <f>[1]CoreVPAExp!R$253</f>
        <v>0.84338823320000011</v>
      </c>
      <c r="T40" s="32">
        <f>[1]CoreVPAExp!S$253</f>
        <v>1.0515574217000001</v>
      </c>
      <c r="U40" s="32">
        <f>[1]CoreVPAExp!T$253</f>
        <v>1.1795710849171428</v>
      </c>
      <c r="V40" s="32">
        <f>[1]CoreVPAExp!U$253</f>
        <v>1.2931490429999999</v>
      </c>
      <c r="W40" s="32">
        <f>[1]CoreVPAExp!V$253</f>
        <v>1.4170500619342736</v>
      </c>
      <c r="X40" s="32">
        <f>[1]CoreVPAExp!W$253</f>
        <v>1.27495301922</v>
      </c>
      <c r="Y40" s="32">
        <f>[1]CoreVPAExp!X$253</f>
        <v>1.3507949922305198</v>
      </c>
      <c r="Z40" s="32">
        <f>[1]CoreVPAExp!Y$253</f>
        <v>0.66644166814280004</v>
      </c>
      <c r="AA40" s="32">
        <f>[1]CoreVPAExp!Z$253</f>
        <v>0</v>
      </c>
      <c r="AB40" s="13">
        <f>[1]CoreVPAExp!AA$253</f>
        <v>0</v>
      </c>
      <c r="AC40" s="29"/>
      <c r="AD40" s="31">
        <f>1/1000*[1]CoreVPAExp!AB$253</f>
        <v>1.2861109999999999E-3</v>
      </c>
      <c r="AE40" s="22">
        <f>1/1000*[1]CoreVPAExp!AC$253</f>
        <v>6.1494550000000007E-3</v>
      </c>
      <c r="AF40" s="22">
        <f>1/1000*[1]CoreVPAExp!AD$253</f>
        <v>1.8815265999999997E-2</v>
      </c>
      <c r="AG40" s="22">
        <f>1/1000*[1]CoreVPAExp!AE$253</f>
        <v>1.9797945000000001E-2</v>
      </c>
      <c r="AH40" s="22">
        <f>1/1000*[1]CoreVPAExp!AF$253</f>
        <v>3.7314329E-2</v>
      </c>
      <c r="AI40" s="22">
        <f>1/1000*[1]CoreVPAExp!AG$253</f>
        <v>4.0857353999999999E-2</v>
      </c>
      <c r="AJ40" s="22">
        <f>1/1000*[1]CoreVPAExp!AH$253</f>
        <v>6.3936201999999984E-2</v>
      </c>
      <c r="AK40" s="22">
        <f>1/1000*[1]CoreVPAExp!AI$253</f>
        <v>0.10508246999999997</v>
      </c>
      <c r="AL40" s="22">
        <f>1/1000*[1]CoreVPAExp!AJ$253</f>
        <v>0.111932464</v>
      </c>
      <c r="AM40" s="22">
        <f>1/1000*[1]CoreVPAExp!AK$253</f>
        <v>0.10640595899999999</v>
      </c>
      <c r="AN40" s="22">
        <f>1/1000*[1]CoreVPAExp!AL$253</f>
        <v>0.15527192299999998</v>
      </c>
      <c r="AO40" s="22">
        <f>1/1000*[1]CoreVPAExp!AM$253</f>
        <v>0.148648213</v>
      </c>
      <c r="AP40" s="22">
        <f>1/1000*[1]CoreVPAExp!AN$253</f>
        <v>0.18616313999999998</v>
      </c>
      <c r="AQ40" s="22">
        <f>1/1000*[1]CoreVPAExp!AO$253</f>
        <v>0.210323333</v>
      </c>
      <c r="AR40" s="22">
        <f>1/1000*[1]CoreVPAExp!AP$253</f>
        <v>0.25415058600000001</v>
      </c>
      <c r="AS40" s="22">
        <f>1/1000*[1]CoreVPAExp!AQ$253</f>
        <v>0.21980574899999997</v>
      </c>
      <c r="AT40" s="22">
        <f>1/1000*[1]CoreVPAExp!AR$253</f>
        <v>0.21335446600000002</v>
      </c>
      <c r="AU40" s="22">
        <f>1/1000*[1]CoreVPAExp!AS$253</f>
        <v>0.26444176200000002</v>
      </c>
      <c r="AV40" s="22">
        <f>1/1000*[1]CoreVPAExp!AT$253</f>
        <v>0.28619427199999997</v>
      </c>
      <c r="AW40" s="22">
        <f>1/1000*[1]CoreVPAExp!AU$253</f>
        <v>0.33290971399999997</v>
      </c>
      <c r="AX40" s="22">
        <f>1/1000*[1]CoreVPAExp!AV$253</f>
        <v>0.312033014</v>
      </c>
      <c r="AY40" s="22">
        <f>1/1000*[1]CoreVPAExp!AW$253</f>
        <v>0.31560475999999993</v>
      </c>
      <c r="AZ40" s="22">
        <f>1/1000*[1]CoreVPAExp!AX$253</f>
        <v>0.35107007100000004</v>
      </c>
      <c r="BA40" s="22">
        <f>1/1000*[1]CoreVPAExp!AY$253</f>
        <v>0.25162535000000003</v>
      </c>
      <c r="BB40" s="22">
        <f>1/1000*[1]CoreVPAExp!AZ$253</f>
        <v>0</v>
      </c>
      <c r="BC40" s="21">
        <f>1/1000*[1]CoreVPAExp!BA$253</f>
        <v>0</v>
      </c>
      <c r="BD40" s="270"/>
    </row>
    <row r="41" spans="2:56">
      <c r="B41" s="5" t="s">
        <v>24</v>
      </c>
      <c r="C41" s="81">
        <f t="shared" ref="C41:AB41" si="6">C30-SUM(C31:C40)</f>
        <v>1.0267000000006021E-3</v>
      </c>
      <c r="D41" s="82">
        <f t="shared" si="6"/>
        <v>7.2271300000004146E-4</v>
      </c>
      <c r="E41" s="82">
        <f t="shared" si="6"/>
        <v>1.3948499600004993E-3</v>
      </c>
      <c r="F41" s="82">
        <f t="shared" si="6"/>
        <v>2.2926999999999254E-3</v>
      </c>
      <c r="G41" s="82">
        <f t="shared" si="6"/>
        <v>1.5168699000005503E-3</v>
      </c>
      <c r="H41" s="82">
        <f t="shared" si="6"/>
        <v>1.5286599999999595E-3</v>
      </c>
      <c r="I41" s="82">
        <f t="shared" si="6"/>
        <v>2.4424400000002677E-3</v>
      </c>
      <c r="J41" s="82">
        <f t="shared" si="6"/>
        <v>1.7441009600007717E-3</v>
      </c>
      <c r="K41" s="82">
        <f t="shared" si="6"/>
        <v>4.3207999999950175E-4</v>
      </c>
      <c r="L41" s="82">
        <f t="shared" si="6"/>
        <v>9.8208757999973528E-4</v>
      </c>
      <c r="M41" s="82">
        <f t="shared" si="6"/>
        <v>7.6848100000148634E-4</v>
      </c>
      <c r="N41" s="82">
        <f t="shared" si="6"/>
        <v>4.7770000000113555E-4</v>
      </c>
      <c r="O41" s="82">
        <f t="shared" si="6"/>
        <v>3.875519999999355E-3</v>
      </c>
      <c r="P41" s="82">
        <f t="shared" si="6"/>
        <v>2.0143775800001151E-3</v>
      </c>
      <c r="Q41" s="82">
        <f t="shared" si="6"/>
        <v>1.5700065399997243E-3</v>
      </c>
      <c r="R41" s="82">
        <f t="shared" si="6"/>
        <v>2.6007449999809751E-4</v>
      </c>
      <c r="S41" s="82">
        <f t="shared" si="6"/>
        <v>2.5819762000001134E-3</v>
      </c>
      <c r="T41" s="82">
        <f t="shared" si="6"/>
        <v>3.7313412999999684E-3</v>
      </c>
      <c r="U41" s="82">
        <f t="shared" si="6"/>
        <v>5.4338876199988562E-3</v>
      </c>
      <c r="V41" s="82">
        <f t="shared" si="6"/>
        <v>2.0880115299998891E-2</v>
      </c>
      <c r="W41" s="82">
        <f t="shared" si="6"/>
        <v>3.3157561957846582E-2</v>
      </c>
      <c r="X41" s="82">
        <f t="shared" si="6"/>
        <v>3.8770082660001037E-2</v>
      </c>
      <c r="Y41" s="82">
        <f t="shared" si="6"/>
        <v>1.2266898925860303E-2</v>
      </c>
      <c r="Z41" s="82">
        <f t="shared" si="6"/>
        <v>4.8363343152004745E-3</v>
      </c>
      <c r="AA41" s="82">
        <f t="shared" si="6"/>
        <v>0</v>
      </c>
      <c r="AB41" s="83">
        <f t="shared" si="6"/>
        <v>0</v>
      </c>
      <c r="AC41" s="25"/>
      <c r="AD41" s="81">
        <f t="shared" ref="AD41:BC41" si="7">AD30-SUM(AD31:AD40)</f>
        <v>4.1330900000002835E-4</v>
      </c>
      <c r="AE41" s="82">
        <f t="shared" si="7"/>
        <v>2.2857599999981382E-4</v>
      </c>
      <c r="AF41" s="82">
        <f t="shared" si="7"/>
        <v>6.5635399999974808E-4</v>
      </c>
      <c r="AG41" s="82">
        <f t="shared" si="7"/>
        <v>1.259225000000308E-3</v>
      </c>
      <c r="AH41" s="82">
        <f t="shared" si="7"/>
        <v>1.0170420000004121E-3</v>
      </c>
      <c r="AI41" s="82">
        <f t="shared" si="7"/>
        <v>8.1715200000020971E-4</v>
      </c>
      <c r="AJ41" s="82">
        <f t="shared" si="7"/>
        <v>1.4245570000006591E-3</v>
      </c>
      <c r="AK41" s="82">
        <f t="shared" si="7"/>
        <v>5.8562099999992512E-4</v>
      </c>
      <c r="AL41" s="82">
        <f t="shared" si="7"/>
        <v>1.2502500000000083E-4</v>
      </c>
      <c r="AM41" s="82">
        <f t="shared" si="7"/>
        <v>4.232009999995956E-4</v>
      </c>
      <c r="AN41" s="82">
        <f t="shared" si="7"/>
        <v>3.3218100000009798E-4</v>
      </c>
      <c r="AO41" s="82">
        <f t="shared" si="7"/>
        <v>1.5895300000146051E-4</v>
      </c>
      <c r="AP41" s="82">
        <f t="shared" si="7"/>
        <v>8.0349399999946058E-4</v>
      </c>
      <c r="AQ41" s="82">
        <f t="shared" si="7"/>
        <v>6.5871799999994707E-4</v>
      </c>
      <c r="AR41" s="82">
        <f t="shared" si="7"/>
        <v>5.2424099999903717E-4</v>
      </c>
      <c r="AS41" s="82">
        <f t="shared" si="7"/>
        <v>1.5114800000004536E-4</v>
      </c>
      <c r="AT41" s="82">
        <f t="shared" si="7"/>
        <v>5.6078200000087008E-4</v>
      </c>
      <c r="AU41" s="82">
        <f t="shared" si="7"/>
        <v>1.5748210000010587E-3</v>
      </c>
      <c r="AV41" s="82">
        <f t="shared" si="7"/>
        <v>2.239732000000938E-3</v>
      </c>
      <c r="AW41" s="82">
        <f t="shared" si="7"/>
        <v>6.4767249999997389E-3</v>
      </c>
      <c r="AX41" s="82">
        <f t="shared" si="7"/>
        <v>5.8052380000002124E-3</v>
      </c>
      <c r="AY41" s="82">
        <f t="shared" si="7"/>
        <v>7.5625189999999343E-3</v>
      </c>
      <c r="AZ41" s="82">
        <f t="shared" si="7"/>
        <v>5.638773999999902E-3</v>
      </c>
      <c r="BA41" s="82">
        <f t="shared" si="7"/>
        <v>1.596745000000066E-3</v>
      </c>
      <c r="BB41" s="82">
        <f t="shared" si="7"/>
        <v>0</v>
      </c>
      <c r="BC41" s="83">
        <f t="shared" si="7"/>
        <v>0</v>
      </c>
      <c r="BD41" s="270"/>
    </row>
    <row r="42" spans="2:56" ht="20" customHeight="1">
      <c r="B42" s="20" t="s">
        <v>228</v>
      </c>
      <c r="C42" s="276">
        <f>[1]CoreVPAExp!B$264</f>
        <v>3.1488315094466666</v>
      </c>
      <c r="D42" s="277">
        <f>[1]CoreVPAExp!C$264</f>
        <v>2.4236976479723085</v>
      </c>
      <c r="E42" s="277">
        <f>[1]CoreVPAExp!D$264</f>
        <v>2.1782640922600001</v>
      </c>
      <c r="F42" s="277">
        <f>[1]CoreVPAExp!E$264</f>
        <v>2.1778965982066665</v>
      </c>
      <c r="G42" s="277">
        <f>[1]CoreVPAExp!F$264</f>
        <v>2.0918528911199998</v>
      </c>
      <c r="H42" s="277">
        <f>[1]CoreVPAExp!G$264</f>
        <v>2.1245766579450005</v>
      </c>
      <c r="I42" s="277">
        <f>[1]CoreVPAExp!H$264</f>
        <v>2.2294565254999994</v>
      </c>
      <c r="J42" s="277">
        <f>[1]CoreVPAExp!I$264</f>
        <v>2.3951336281933333</v>
      </c>
      <c r="K42" s="277">
        <f>[1]CoreVPAExp!J$264</f>
        <v>2.4377317759416663</v>
      </c>
      <c r="L42" s="277">
        <f>[1]CoreVPAExp!K$264</f>
        <v>1.2868381043999999</v>
      </c>
      <c r="M42" s="277">
        <f>[1]CoreVPAExp!L$264</f>
        <v>1.5463979874000002</v>
      </c>
      <c r="N42" s="277">
        <f>[1]CoreVPAExp!M$264</f>
        <v>1.3305309883000001</v>
      </c>
      <c r="O42" s="277">
        <f>[1]CoreVPAExp!N$264</f>
        <v>1.2747273136999999</v>
      </c>
      <c r="P42" s="277">
        <f>[1]CoreVPAExp!O$264</f>
        <v>1.1654089832000001</v>
      </c>
      <c r="Q42" s="277">
        <f>[1]CoreVPAExp!P$264</f>
        <v>1.2784472079099998</v>
      </c>
      <c r="R42" s="277">
        <f>[1]CoreVPAExp!Q$264</f>
        <v>2.1558639963999995</v>
      </c>
      <c r="S42" s="277">
        <f>[1]CoreVPAExp!R$264</f>
        <v>1.2578656166</v>
      </c>
      <c r="T42" s="277">
        <f>[1]CoreVPAExp!S$264</f>
        <v>1.0853171504000001</v>
      </c>
      <c r="U42" s="277">
        <f>[1]CoreVPAExp!T$264</f>
        <v>0.99834902612166643</v>
      </c>
      <c r="V42" s="277">
        <f>[1]CoreVPAExp!U$264</f>
        <v>1.0254274412840738</v>
      </c>
      <c r="W42" s="277">
        <f>[1]CoreVPAExp!V$264</f>
        <v>1.3075074423601514</v>
      </c>
      <c r="X42" s="277">
        <f>[1]CoreVPAExp!W$264</f>
        <v>1.2538735583</v>
      </c>
      <c r="Y42" s="277">
        <f>[1]CoreVPAExp!X$264</f>
        <v>1.3195203402870199</v>
      </c>
      <c r="Z42" s="277">
        <f>[1]CoreVPAExp!Y$264</f>
        <v>0.5651659795966002</v>
      </c>
      <c r="AA42" s="277">
        <f>[1]CoreVPAExp!Z$264</f>
        <v>0</v>
      </c>
      <c r="AB42" s="278">
        <f>[1]CoreVPAExp!AA$264</f>
        <v>0</v>
      </c>
      <c r="AC42" s="29"/>
      <c r="AD42" s="276">
        <f>1/1000*[1]CoreVPAExp!AB$264</f>
        <v>1.024627849</v>
      </c>
      <c r="AE42" s="277">
        <f>1/1000*[1]CoreVPAExp!AC$264</f>
        <v>0.83832453199999979</v>
      </c>
      <c r="AF42" s="277">
        <f>1/1000*[1]CoreVPAExp!AD$264</f>
        <v>0.76829245199999996</v>
      </c>
      <c r="AG42" s="277">
        <f>1/1000*[1]CoreVPAExp!AE$264</f>
        <v>0.79207954000000014</v>
      </c>
      <c r="AH42" s="277">
        <f>1/1000*[1]CoreVPAExp!AF$264</f>
        <v>0.87506935199999991</v>
      </c>
      <c r="AI42" s="277">
        <f>1/1000*[1]CoreVPAExp!AG$264</f>
        <v>0.89869227100000004</v>
      </c>
      <c r="AJ42" s="277">
        <f>1/1000*[1]CoreVPAExp!AH$264</f>
        <v>0.98394088699999982</v>
      </c>
      <c r="AK42" s="277">
        <f>1/1000*[1]CoreVPAExp!AI$264</f>
        <v>1.0810459800000001</v>
      </c>
      <c r="AL42" s="277">
        <f>1/1000*[1]CoreVPAExp!AJ$264</f>
        <v>0.86243450699999991</v>
      </c>
      <c r="AM42" s="277">
        <f>1/1000*[1]CoreVPAExp!AK$264</f>
        <v>0.56258369100000005</v>
      </c>
      <c r="AN42" s="277">
        <f>1/1000*[1]CoreVPAExp!AL$264</f>
        <v>0.66868029699999987</v>
      </c>
      <c r="AO42" s="277">
        <f>1/1000*[1]CoreVPAExp!AM$264</f>
        <v>0.58348823299999997</v>
      </c>
      <c r="AP42" s="277">
        <f>1/1000*[1]CoreVPAExp!AN$264</f>
        <v>0.48471307699999994</v>
      </c>
      <c r="AQ42" s="277">
        <f>1/1000*[1]CoreVPAExp!AO$264</f>
        <v>0.49823790200000001</v>
      </c>
      <c r="AR42" s="277">
        <f>1/1000*[1]CoreVPAExp!AP$264</f>
        <v>0.579201089</v>
      </c>
      <c r="AS42" s="277">
        <f>1/1000*[1]CoreVPAExp!AQ$264</f>
        <v>0.55962109000000015</v>
      </c>
      <c r="AT42" s="277">
        <f>1/1000*[1]CoreVPAExp!AR$264</f>
        <v>0.48804167700000001</v>
      </c>
      <c r="AU42" s="277">
        <f>1/1000*[1]CoreVPAExp!AS$264</f>
        <v>0.47500386899999991</v>
      </c>
      <c r="AV42" s="277">
        <f>1/1000*[1]CoreVPAExp!AT$264</f>
        <v>0.44827548300000003</v>
      </c>
      <c r="AW42" s="277">
        <f>1/1000*[1]CoreVPAExp!AU$264</f>
        <v>0.42015341599999995</v>
      </c>
      <c r="AX42" s="277">
        <f>1/1000*[1]CoreVPAExp!AV$264</f>
        <v>0.36709229400000004</v>
      </c>
      <c r="AY42" s="277">
        <f>1/1000*[1]CoreVPAExp!AW$264</f>
        <v>0.47886262299999988</v>
      </c>
      <c r="AZ42" s="277">
        <f>1/1000*[1]CoreVPAExp!AX$264</f>
        <v>0.53902973799999998</v>
      </c>
      <c r="BA42" s="277">
        <f>1/1000*[1]CoreVPAExp!AY$264</f>
        <v>0.39162350100000004</v>
      </c>
      <c r="BB42" s="277">
        <f>1/1000*[1]CoreVPAExp!AZ$264</f>
        <v>0</v>
      </c>
      <c r="BC42" s="278">
        <f>1/1000*[1]CoreVPAExp!BA$264</f>
        <v>0</v>
      </c>
      <c r="BD42" s="269"/>
    </row>
    <row r="43" spans="2:56">
      <c r="B43" s="5" t="s">
        <v>75</v>
      </c>
      <c r="C43" s="31">
        <f>[1]CoreVPAExp!B$16</f>
        <v>9.3692793199999999E-3</v>
      </c>
      <c r="D43" s="22">
        <f>[1]CoreVPAExp!C$16</f>
        <v>9.0927932999999989E-3</v>
      </c>
      <c r="E43" s="22">
        <f>[1]CoreVPAExp!D$16</f>
        <v>3.7960365799999994E-3</v>
      </c>
      <c r="F43" s="22">
        <f>[1]CoreVPAExp!E$16</f>
        <v>3.3778466399999995E-3</v>
      </c>
      <c r="G43" s="22">
        <f>[1]CoreVPAExp!F$16</f>
        <v>4.2281422066666654E-3</v>
      </c>
      <c r="H43" s="22">
        <f>[1]CoreVPAExp!G$16</f>
        <v>2.9084604599999998E-3</v>
      </c>
      <c r="I43" s="22">
        <f>[1]CoreVPAExp!H$16</f>
        <v>4.1369866399999997E-3</v>
      </c>
      <c r="J43" s="22">
        <f>[1]CoreVPAExp!I$16</f>
        <v>4.4441198799999998E-3</v>
      </c>
      <c r="K43" s="22">
        <f>[1]CoreVPAExp!J$16</f>
        <v>4.7535806049999992E-3</v>
      </c>
      <c r="L43" s="22">
        <f>[1]CoreVPAExp!K$16</f>
        <v>1.8847858999999998E-3</v>
      </c>
      <c r="M43" s="22">
        <f>[1]CoreVPAExp!L$16</f>
        <v>2.6275277999999996E-3</v>
      </c>
      <c r="N43" s="22">
        <f>[1]CoreVPAExp!M$16</f>
        <v>3.9100691999999996E-3</v>
      </c>
      <c r="O43" s="22">
        <f>[1]CoreVPAExp!N$16</f>
        <v>3.1160506999999998E-3</v>
      </c>
      <c r="P43" s="22">
        <f>[1]CoreVPAExp!O$16</f>
        <v>2.5779355466666667E-3</v>
      </c>
      <c r="Q43" s="22">
        <f>[1]CoreVPAExp!P$16</f>
        <v>3.4796514599999997E-3</v>
      </c>
      <c r="R43" s="22">
        <f>[1]CoreVPAExp!Q$16</f>
        <v>6.5725614999999999E-3</v>
      </c>
      <c r="S43" s="22">
        <f>[1]CoreVPAExp!R$16</f>
        <v>3.9909816000000004E-3</v>
      </c>
      <c r="T43" s="22">
        <f>[1]CoreVPAExp!S$16</f>
        <v>4.5252199999999991E-3</v>
      </c>
      <c r="U43" s="22">
        <f>[1]CoreVPAExp!T$16</f>
        <v>1.7764343385714286E-3</v>
      </c>
      <c r="V43" s="22">
        <f>[1]CoreVPAExp!U$16</f>
        <v>2.8579877799999993E-3</v>
      </c>
      <c r="W43" s="22">
        <f>[1]CoreVPAExp!V$16</f>
        <v>3.7093527497994577E-3</v>
      </c>
      <c r="X43" s="22">
        <f>[1]CoreVPAExp!W$16</f>
        <v>2.2771923999999996E-3</v>
      </c>
      <c r="Y43" s="22">
        <f>[1]CoreVPAExp!X$16</f>
        <v>4.0893346133199998E-3</v>
      </c>
      <c r="Z43" s="22">
        <f>[1]CoreVPAExp!Y$16</f>
        <v>1.4659803725999999E-3</v>
      </c>
      <c r="AA43" s="22">
        <f>[1]CoreVPAExp!Z$16</f>
        <v>0</v>
      </c>
      <c r="AB43" s="21">
        <f>[1]CoreVPAExp!AA$16</f>
        <v>0</v>
      </c>
      <c r="AC43" s="25"/>
      <c r="AD43" s="31">
        <f>1/1000*[1]CoreVPAExp!AB$16</f>
        <v>2.8079929999999999E-3</v>
      </c>
      <c r="AE43" s="22">
        <f>1/1000*[1]CoreVPAExp!AC$16</f>
        <v>3.2708450000000001E-3</v>
      </c>
      <c r="AF43" s="22">
        <f>1/1000*[1]CoreVPAExp!AD$16</f>
        <v>2.1667709999999996E-3</v>
      </c>
      <c r="AG43" s="22">
        <f>1/1000*[1]CoreVPAExp!AE$16</f>
        <v>2.4994229999999997E-3</v>
      </c>
      <c r="AH43" s="22">
        <f>1/1000*[1]CoreVPAExp!AF$16</f>
        <v>2.8182440000000001E-3</v>
      </c>
      <c r="AI43" s="22">
        <f>1/1000*[1]CoreVPAExp!AG$16</f>
        <v>1.2362829999999999E-3</v>
      </c>
      <c r="AJ43" s="22">
        <f>1/1000*[1]CoreVPAExp!AH$16</f>
        <v>2.7391719999999998E-3</v>
      </c>
      <c r="AK43" s="22">
        <f>1/1000*[1]CoreVPAExp!AI$16</f>
        <v>3.3410600000000003E-3</v>
      </c>
      <c r="AL43" s="22">
        <f>1/1000*[1]CoreVPAExp!AJ$16</f>
        <v>2.8982389999999999E-3</v>
      </c>
      <c r="AM43" s="22">
        <f>1/1000*[1]CoreVPAExp!AK$16</f>
        <v>1.9451900000000001E-3</v>
      </c>
      <c r="AN43" s="22">
        <f>1/1000*[1]CoreVPAExp!AL$16</f>
        <v>2.4958720000000001E-3</v>
      </c>
      <c r="AO43" s="22">
        <f>1/1000*[1]CoreVPAExp!AM$16</f>
        <v>3.2819249999999998E-3</v>
      </c>
      <c r="AP43" s="22">
        <f>1/1000*[1]CoreVPAExp!AN$16</f>
        <v>2.5797239999999998E-3</v>
      </c>
      <c r="AQ43" s="22">
        <f>1/1000*[1]CoreVPAExp!AO$16</f>
        <v>3.0607219999999997E-3</v>
      </c>
      <c r="AR43" s="22">
        <f>1/1000*[1]CoreVPAExp!AP$16</f>
        <v>3.1189690000000001E-3</v>
      </c>
      <c r="AS43" s="22">
        <f>1/1000*[1]CoreVPAExp!AQ$16</f>
        <v>4.2279909999999995E-3</v>
      </c>
      <c r="AT43" s="22">
        <f>1/1000*[1]CoreVPAExp!AR$16</f>
        <v>3.2658819999999999E-3</v>
      </c>
      <c r="AU43" s="22">
        <f>1/1000*[1]CoreVPAExp!AS$16</f>
        <v>2.24333E-3</v>
      </c>
      <c r="AV43" s="22">
        <f>1/1000*[1]CoreVPAExp!AT$16</f>
        <v>1.5831699999999998E-3</v>
      </c>
      <c r="AW43" s="22">
        <f>1/1000*[1]CoreVPAExp!AU$16</f>
        <v>1.7472479999999999E-3</v>
      </c>
      <c r="AX43" s="22">
        <f>1/1000*[1]CoreVPAExp!AV$16</f>
        <v>2.235473E-3</v>
      </c>
      <c r="AY43" s="22">
        <f>1/1000*[1]CoreVPAExp!AW$16</f>
        <v>2.1599010000000001E-3</v>
      </c>
      <c r="AZ43" s="22">
        <f>1/1000*[1]CoreVPAExp!AX$16</f>
        <v>5.405473E-3</v>
      </c>
      <c r="BA43" s="22">
        <f>1/1000*[1]CoreVPAExp!AY$16</f>
        <v>4.4637509999999993E-3</v>
      </c>
      <c r="BB43" s="22">
        <f>1/1000*[1]CoreVPAExp!AZ$16</f>
        <v>0</v>
      </c>
      <c r="BC43" s="21">
        <f>1/1000*[1]CoreVPAExp!BA$16</f>
        <v>0</v>
      </c>
      <c r="BD43" s="270"/>
    </row>
    <row r="44" spans="2:56">
      <c r="B44" s="5" t="s">
        <v>43</v>
      </c>
      <c r="C44" s="31">
        <f>[1]CoreVPAExp!B$23</f>
        <v>0.16418918671999996</v>
      </c>
      <c r="D44" s="22">
        <f>[1]CoreVPAExp!C$23</f>
        <v>0.15797542324000002</v>
      </c>
      <c r="E44" s="22">
        <f>[1]CoreVPAExp!D$23</f>
        <v>0.11258375540000001</v>
      </c>
      <c r="F44" s="22">
        <f>[1]CoreVPAExp!E$23</f>
        <v>8.6360991193333334E-2</v>
      </c>
      <c r="G44" s="22">
        <f>[1]CoreVPAExp!F$23</f>
        <v>7.2858172499999999E-2</v>
      </c>
      <c r="H44" s="22">
        <f>[1]CoreVPAExp!G$23</f>
        <v>7.7772118459999998E-2</v>
      </c>
      <c r="I44" s="22">
        <f>[1]CoreVPAExp!H$23</f>
        <v>7.5108554139999992E-2</v>
      </c>
      <c r="J44" s="22">
        <f>[1]CoreVPAExp!I$23</f>
        <v>7.1805033479999988E-2</v>
      </c>
      <c r="K44" s="22">
        <f>[1]CoreVPAExp!J$23</f>
        <v>9.3225007379999988E-2</v>
      </c>
      <c r="L44" s="22">
        <f>[1]CoreVPAExp!K$23</f>
        <v>5.3988415453333327E-2</v>
      </c>
      <c r="M44" s="22">
        <f>[1]CoreVPAExp!L$23</f>
        <v>8.2252923099999986E-2</v>
      </c>
      <c r="N44" s="22">
        <f>[1]CoreVPAExp!M$23</f>
        <v>5.5835512099999991E-2</v>
      </c>
      <c r="O44" s="22">
        <f>[1]CoreVPAExp!N$23</f>
        <v>4.7742910499999999E-2</v>
      </c>
      <c r="P44" s="22">
        <f>[1]CoreVPAExp!O$23</f>
        <v>3.9405669666666664E-2</v>
      </c>
      <c r="Q44" s="22">
        <f>[1]CoreVPAExp!P$23</f>
        <v>3.8725082809999999E-2</v>
      </c>
      <c r="R44" s="22">
        <f>[1]CoreVPAExp!Q$23</f>
        <v>3.9862910100000003E-2</v>
      </c>
      <c r="S44" s="22">
        <f>[1]CoreVPAExp!R$23</f>
        <v>4.1005931299999986E-2</v>
      </c>
      <c r="T44" s="22">
        <f>[1]CoreVPAExp!S$23</f>
        <v>4.3211728400000003E-2</v>
      </c>
      <c r="U44" s="22">
        <f>[1]CoreVPAExp!T$23</f>
        <v>2.9990263234999998E-2</v>
      </c>
      <c r="V44" s="22">
        <f>[1]CoreVPAExp!U$23</f>
        <v>2.6967482060000002E-2</v>
      </c>
      <c r="W44" s="22">
        <f>[1]CoreVPAExp!V$23</f>
        <v>4.7691215276272972E-2</v>
      </c>
      <c r="X44" s="22">
        <f>[1]CoreVPAExp!W$23</f>
        <v>4.4328942640000001E-2</v>
      </c>
      <c r="Y44" s="22">
        <f>[1]CoreVPAExp!X$23</f>
        <v>4.4448884905339998E-2</v>
      </c>
      <c r="Z44" s="22">
        <f>[1]CoreVPAExp!Y$23</f>
        <v>1.782137734E-2</v>
      </c>
      <c r="AA44" s="22">
        <f>[1]CoreVPAExp!Z$23</f>
        <v>0</v>
      </c>
      <c r="AB44" s="21">
        <f>[1]CoreVPAExp!AA$23</f>
        <v>0</v>
      </c>
      <c r="AC44" s="25"/>
      <c r="AD44" s="31">
        <f>1/1000*[1]CoreVPAExp!AB$23</f>
        <v>5.9184930000000004E-2</v>
      </c>
      <c r="AE44" s="22">
        <f>1/1000*[1]CoreVPAExp!AC$23</f>
        <v>5.4675711999999994E-2</v>
      </c>
      <c r="AF44" s="22">
        <f>1/1000*[1]CoreVPAExp!AD$23</f>
        <v>4.1771193999999998E-2</v>
      </c>
      <c r="AG44" s="22">
        <f>1/1000*[1]CoreVPAExp!AE$23</f>
        <v>3.6686608999999995E-2</v>
      </c>
      <c r="AH44" s="22">
        <f>1/1000*[1]CoreVPAExp!AF$23</f>
        <v>3.6053181000000004E-2</v>
      </c>
      <c r="AI44" s="22">
        <f>1/1000*[1]CoreVPAExp!AG$23</f>
        <v>3.7586187E-2</v>
      </c>
      <c r="AJ44" s="22">
        <f>1/1000*[1]CoreVPAExp!AH$23</f>
        <v>3.8154379000000002E-2</v>
      </c>
      <c r="AK44" s="22">
        <f>1/1000*[1]CoreVPAExp!AI$23</f>
        <v>4.2130879000000003E-2</v>
      </c>
      <c r="AL44" s="22">
        <f>1/1000*[1]CoreVPAExp!AJ$23</f>
        <v>3.7739801000000003E-2</v>
      </c>
      <c r="AM44" s="22">
        <f>1/1000*[1]CoreVPAExp!AK$23</f>
        <v>2.4723838999999997E-2</v>
      </c>
      <c r="AN44" s="22">
        <f>1/1000*[1]CoreVPAExp!AL$23</f>
        <v>3.0281064999999999E-2</v>
      </c>
      <c r="AO44" s="22">
        <f>1/1000*[1]CoreVPAExp!AM$23</f>
        <v>2.4890353E-2</v>
      </c>
      <c r="AP44" s="22">
        <f>1/1000*[1]CoreVPAExp!AN$23</f>
        <v>2.0888283000000001E-2</v>
      </c>
      <c r="AQ44" s="22">
        <f>1/1000*[1]CoreVPAExp!AO$23</f>
        <v>2.1059071999999998E-2</v>
      </c>
      <c r="AR44" s="22">
        <f>1/1000*[1]CoreVPAExp!AP$23</f>
        <v>2.1062705000000001E-2</v>
      </c>
      <c r="AS44" s="22">
        <f>1/1000*[1]CoreVPAExp!AQ$23</f>
        <v>1.9999587999999999E-2</v>
      </c>
      <c r="AT44" s="22">
        <f>1/1000*[1]CoreVPAExp!AR$23</f>
        <v>1.7941439E-2</v>
      </c>
      <c r="AU44" s="22">
        <f>1/1000*[1]CoreVPAExp!AS$23</f>
        <v>1.9413626E-2</v>
      </c>
      <c r="AV44" s="22">
        <f>1/1000*[1]CoreVPAExp!AT$23</f>
        <v>1.7429796999999997E-2</v>
      </c>
      <c r="AW44" s="22">
        <f>1/1000*[1]CoreVPAExp!AU$23</f>
        <v>1.3641164000000001E-2</v>
      </c>
      <c r="AX44" s="22">
        <f>1/1000*[1]CoreVPAExp!AV$23</f>
        <v>1.3621091E-2</v>
      </c>
      <c r="AY44" s="22">
        <f>1/1000*[1]CoreVPAExp!AW$23</f>
        <v>1.9641947999999999E-2</v>
      </c>
      <c r="AZ44" s="22">
        <f>1/1000*[1]CoreVPAExp!AX$23</f>
        <v>2.0178616E-2</v>
      </c>
      <c r="BA44" s="22">
        <f>1/1000*[1]CoreVPAExp!AY$23</f>
        <v>1.580235E-2</v>
      </c>
      <c r="BB44" s="22">
        <f>1/1000*[1]CoreVPAExp!AZ$23</f>
        <v>0</v>
      </c>
      <c r="BC44" s="21">
        <f>1/1000*[1]CoreVPAExp!BA$23</f>
        <v>0</v>
      </c>
      <c r="BD44" s="270"/>
    </row>
    <row r="45" spans="2:56">
      <c r="B45" s="5" t="s">
        <v>44</v>
      </c>
      <c r="C45" s="31">
        <f>[1]CoreVPAExp!B$85</f>
        <v>0.23240557813999999</v>
      </c>
      <c r="D45" s="22">
        <f>[1]CoreVPAExp!C$85</f>
        <v>0.12788381434307691</v>
      </c>
      <c r="E45" s="22">
        <f>[1]CoreVPAExp!D$85</f>
        <v>0.11819249416000001</v>
      </c>
      <c r="F45" s="22">
        <f>[1]CoreVPAExp!E$85</f>
        <v>0.1362875767</v>
      </c>
      <c r="G45" s="22">
        <f>[1]CoreVPAExp!F$85</f>
        <v>9.8738961399999978E-2</v>
      </c>
      <c r="H45" s="22">
        <f>[1]CoreVPAExp!G$85</f>
        <v>7.9669233800000003E-2</v>
      </c>
      <c r="I45" s="22">
        <f>[1]CoreVPAExp!H$85</f>
        <v>8.6082085419999982E-2</v>
      </c>
      <c r="J45" s="22">
        <f>[1]CoreVPAExp!I$85</f>
        <v>7.446759889E-2</v>
      </c>
      <c r="K45" s="22">
        <f>[1]CoreVPAExp!J$85</f>
        <v>9.2334639440000005E-2</v>
      </c>
      <c r="L45" s="22">
        <f>[1]CoreVPAExp!K$85</f>
        <v>5.816759375333333E-2</v>
      </c>
      <c r="M45" s="22">
        <f>[1]CoreVPAExp!L$85</f>
        <v>4.6139749000000008E-2</v>
      </c>
      <c r="N45" s="22">
        <f>[1]CoreVPAExp!M$85</f>
        <v>3.2802793899999995E-2</v>
      </c>
      <c r="O45" s="22">
        <f>[1]CoreVPAExp!N$85</f>
        <v>2.7756066599999994E-2</v>
      </c>
      <c r="P45" s="22">
        <f>[1]CoreVPAExp!O$85</f>
        <v>4.0669220993333338E-2</v>
      </c>
      <c r="Q45" s="22">
        <f>[1]CoreVPAExp!P$85</f>
        <v>4.5902214980000008E-2</v>
      </c>
      <c r="R45" s="22">
        <f>[1]CoreVPAExp!Q$85</f>
        <v>2.9974582299999997E-2</v>
      </c>
      <c r="S45" s="22">
        <f>[1]CoreVPAExp!R$85</f>
        <v>3.0776782000000003E-2</v>
      </c>
      <c r="T45" s="22">
        <f>[1]CoreVPAExp!S$85</f>
        <v>2.7952399599999997E-2</v>
      </c>
      <c r="U45" s="22">
        <f>[1]CoreVPAExp!T$85</f>
        <v>3.2987354199999999E-2</v>
      </c>
      <c r="V45" s="22">
        <f>[1]CoreVPAExp!U$85</f>
        <v>4.0056617806666667E-2</v>
      </c>
      <c r="W45" s="22">
        <f>[1]CoreVPAExp!V$85</f>
        <v>3.8833715083405503E-2</v>
      </c>
      <c r="X45" s="22">
        <f>[1]CoreVPAExp!W$85</f>
        <v>5.1986674840000004E-2</v>
      </c>
      <c r="Y45" s="22">
        <f>[1]CoreVPAExp!X$85</f>
        <v>6.9130663084060004E-2</v>
      </c>
      <c r="Z45" s="22">
        <f>[1]CoreVPAExp!Y$85</f>
        <v>2.0749488864599996E-2</v>
      </c>
      <c r="AA45" s="22">
        <f>[1]CoreVPAExp!Z$85</f>
        <v>0</v>
      </c>
      <c r="AB45" s="21">
        <f>[1]CoreVPAExp!AA$85</f>
        <v>0</v>
      </c>
      <c r="AC45" s="25"/>
      <c r="AD45" s="31">
        <f>1/1000*[1]CoreVPAExp!AB$85</f>
        <v>5.0429307E-2</v>
      </c>
      <c r="AE45" s="22">
        <f>1/1000*[1]CoreVPAExp!AC$85</f>
        <v>3.7412312000000003E-2</v>
      </c>
      <c r="AF45" s="22">
        <f>1/1000*[1]CoreVPAExp!AD$85</f>
        <v>3.3436446999999994E-2</v>
      </c>
      <c r="AG45" s="22">
        <f>1/1000*[1]CoreVPAExp!AE$85</f>
        <v>2.6627589E-2</v>
      </c>
      <c r="AH45" s="22">
        <f>1/1000*[1]CoreVPAExp!AF$85</f>
        <v>3.3014123999999999E-2</v>
      </c>
      <c r="AI45" s="22">
        <f>1/1000*[1]CoreVPAExp!AG$85</f>
        <v>2.6660904999999999E-2</v>
      </c>
      <c r="AJ45" s="22">
        <f>1/1000*[1]CoreVPAExp!AH$85</f>
        <v>2.7496835999999997E-2</v>
      </c>
      <c r="AK45" s="22">
        <f>1/1000*[1]CoreVPAExp!AI$85</f>
        <v>2.4944358999999999E-2</v>
      </c>
      <c r="AL45" s="22">
        <f>1/1000*[1]CoreVPAExp!AJ$85</f>
        <v>2.4088925999999997E-2</v>
      </c>
      <c r="AM45" s="22">
        <f>1/1000*[1]CoreVPAExp!AK$85</f>
        <v>1.9772016999999999E-2</v>
      </c>
      <c r="AN45" s="22">
        <f>1/1000*[1]CoreVPAExp!AL$85</f>
        <v>1.9242068999999997E-2</v>
      </c>
      <c r="AO45" s="22">
        <f>1/1000*[1]CoreVPAExp!AM$85</f>
        <v>1.3386882000000001E-2</v>
      </c>
      <c r="AP45" s="22">
        <f>1/1000*[1]CoreVPAExp!AN$85</f>
        <v>1.2416365E-2</v>
      </c>
      <c r="AQ45" s="22">
        <f>1/1000*[1]CoreVPAExp!AO$85</f>
        <v>1.6949242000000003E-2</v>
      </c>
      <c r="AR45" s="22">
        <f>1/1000*[1]CoreVPAExp!AP$85</f>
        <v>1.6665249E-2</v>
      </c>
      <c r="AS45" s="22">
        <f>1/1000*[1]CoreVPAExp!AQ$85</f>
        <v>1.1889402E-2</v>
      </c>
      <c r="AT45" s="22">
        <f>1/1000*[1]CoreVPAExp!AR$85</f>
        <v>1.2314534E-2</v>
      </c>
      <c r="AU45" s="22">
        <f>1/1000*[1]CoreVPAExp!AS$85</f>
        <v>1.0634434E-2</v>
      </c>
      <c r="AV45" s="22">
        <f>1/1000*[1]CoreVPAExp!AT$85</f>
        <v>1.2049820000000001E-2</v>
      </c>
      <c r="AW45" s="22">
        <f>1/1000*[1]CoreVPAExp!AU$85</f>
        <v>1.3165629999999999E-2</v>
      </c>
      <c r="AX45" s="22">
        <f>1/1000*[1]CoreVPAExp!AV$85</f>
        <v>9.4426229999999989E-3</v>
      </c>
      <c r="AY45" s="22">
        <f>1/1000*[1]CoreVPAExp!AW$85</f>
        <v>1.3403824E-2</v>
      </c>
      <c r="AZ45" s="22">
        <f>1/1000*[1]CoreVPAExp!AX$85</f>
        <v>1.8669603E-2</v>
      </c>
      <c r="BA45" s="22">
        <f>1/1000*[1]CoreVPAExp!AY$85</f>
        <v>9.874359000000001E-3</v>
      </c>
      <c r="BB45" s="22">
        <f>1/1000*[1]CoreVPAExp!AZ$85</f>
        <v>0</v>
      </c>
      <c r="BC45" s="21">
        <f>1/1000*[1]CoreVPAExp!BA$85</f>
        <v>0</v>
      </c>
      <c r="BD45" s="270"/>
    </row>
    <row r="46" spans="2:56">
      <c r="B46" s="5" t="s">
        <v>45</v>
      </c>
      <c r="C46" s="31">
        <f>[1]CoreVPAExp!B$91</f>
        <v>0.41733639268</v>
      </c>
      <c r="D46" s="22">
        <f>[1]CoreVPAExp!C$91</f>
        <v>0.29843220620923078</v>
      </c>
      <c r="E46" s="22">
        <f>[1]CoreVPAExp!D$91</f>
        <v>0.23028337891999998</v>
      </c>
      <c r="F46" s="22">
        <f>[1]CoreVPAExp!E$91</f>
        <v>0.28088235546000001</v>
      </c>
      <c r="G46" s="22">
        <f>[1]CoreVPAExp!F$91</f>
        <v>0.23903271310000002</v>
      </c>
      <c r="H46" s="22">
        <f>[1]CoreVPAExp!G$91</f>
        <v>0.24140130448</v>
      </c>
      <c r="I46" s="22">
        <f>[1]CoreVPAExp!H$91</f>
        <v>0.24813185645999994</v>
      </c>
      <c r="J46" s="22">
        <f>[1]CoreVPAExp!I$91</f>
        <v>0.27227268666000004</v>
      </c>
      <c r="K46" s="22">
        <f>[1]CoreVPAExp!J$91</f>
        <v>0.39376116388499999</v>
      </c>
      <c r="L46" s="22">
        <f>[1]CoreVPAExp!K$91</f>
        <v>0.20440776580666664</v>
      </c>
      <c r="M46" s="22">
        <f>[1]CoreVPAExp!L$91</f>
        <v>0.31619673519999997</v>
      </c>
      <c r="N46" s="22">
        <f>[1]CoreVPAExp!M$91</f>
        <v>0.27979774400000001</v>
      </c>
      <c r="O46" s="22">
        <f>[1]CoreVPAExp!N$91</f>
        <v>0.345456176</v>
      </c>
      <c r="P46" s="22">
        <f>[1]CoreVPAExp!O$91</f>
        <v>0.18423373752666664</v>
      </c>
      <c r="Q46" s="22">
        <f>[1]CoreVPAExp!P$91</f>
        <v>0.17320562919666668</v>
      </c>
      <c r="R46" s="22">
        <f>[1]CoreVPAExp!Q$91</f>
        <v>0.14853778110000002</v>
      </c>
      <c r="S46" s="22">
        <f>[1]CoreVPAExp!R$91</f>
        <v>0.15521539180000002</v>
      </c>
      <c r="T46" s="22">
        <f>[1]CoreVPAExp!S$91</f>
        <v>0.15567141699999998</v>
      </c>
      <c r="U46" s="22">
        <f>[1]CoreVPAExp!T$91</f>
        <v>0.12405299879999998</v>
      </c>
      <c r="V46" s="22">
        <f>[1]CoreVPAExp!U$91</f>
        <v>0.21040780739185186</v>
      </c>
      <c r="W46" s="22">
        <f>[1]CoreVPAExp!V$91</f>
        <v>0.19504289080897083</v>
      </c>
      <c r="X46" s="22">
        <f>[1]CoreVPAExp!W$91</f>
        <v>0.19594186290000004</v>
      </c>
      <c r="Y46" s="22">
        <f>[1]CoreVPAExp!X$91</f>
        <v>0.17576478783145999</v>
      </c>
      <c r="Z46" s="22">
        <f>[1]CoreVPAExp!Y$91</f>
        <v>6.37884462968E-2</v>
      </c>
      <c r="AA46" s="22">
        <f>[1]CoreVPAExp!Z$91</f>
        <v>0</v>
      </c>
      <c r="AB46" s="21">
        <f>[1]CoreVPAExp!AA$91</f>
        <v>0</v>
      </c>
      <c r="AC46" s="25"/>
      <c r="AD46" s="31">
        <f>1/1000*[1]CoreVPAExp!AB$91</f>
        <v>0.184251786</v>
      </c>
      <c r="AE46" s="22">
        <f>1/1000*[1]CoreVPAExp!AC$91</f>
        <v>0.13590090999999999</v>
      </c>
      <c r="AF46" s="22">
        <f>1/1000*[1]CoreVPAExp!AD$91</f>
        <v>0.116860476</v>
      </c>
      <c r="AG46" s="22">
        <f>1/1000*[1]CoreVPAExp!AE$91</f>
        <v>0.138172393</v>
      </c>
      <c r="AH46" s="22">
        <f>1/1000*[1]CoreVPAExp!AF$91</f>
        <v>0.14526149299999999</v>
      </c>
      <c r="AI46" s="22">
        <f>1/1000*[1]CoreVPAExp!AG$91</f>
        <v>0.147777098</v>
      </c>
      <c r="AJ46" s="22">
        <f>1/1000*[1]CoreVPAExp!AH$91</f>
        <v>0.15876296400000001</v>
      </c>
      <c r="AK46" s="22">
        <f>1/1000*[1]CoreVPAExp!AI$91</f>
        <v>0.15738648500000002</v>
      </c>
      <c r="AL46" s="22">
        <f>1/1000*[1]CoreVPAExp!AJ$91</f>
        <v>0.15055231499999999</v>
      </c>
      <c r="AM46" s="22">
        <f>1/1000*[1]CoreVPAExp!AK$91</f>
        <v>0.10119791500000001</v>
      </c>
      <c r="AN46" s="22">
        <f>1/1000*[1]CoreVPAExp!AL$91</f>
        <v>0.12976701199999999</v>
      </c>
      <c r="AO46" s="22">
        <f>1/1000*[1]CoreVPAExp!AM$91</f>
        <v>0.11171109799999999</v>
      </c>
      <c r="AP46" s="22">
        <f>1/1000*[1]CoreVPAExp!AN$91</f>
        <v>0.101900016</v>
      </c>
      <c r="AQ46" s="22">
        <f>1/1000*[1]CoreVPAExp!AO$91</f>
        <v>8.5468936999999981E-2</v>
      </c>
      <c r="AR46" s="22">
        <f>1/1000*[1]CoreVPAExp!AP$91</f>
        <v>8.9308310000000002E-2</v>
      </c>
      <c r="AS46" s="22">
        <f>1/1000*[1]CoreVPAExp!AQ$91</f>
        <v>8.0037624999999987E-2</v>
      </c>
      <c r="AT46" s="22">
        <f>1/1000*[1]CoreVPAExp!AR$91</f>
        <v>7.9247737999999998E-2</v>
      </c>
      <c r="AU46" s="22">
        <f>1/1000*[1]CoreVPAExp!AS$91</f>
        <v>7.4088836000000005E-2</v>
      </c>
      <c r="AV46" s="22">
        <f>1/1000*[1]CoreVPAExp!AT$91</f>
        <v>7.2348471999999997E-2</v>
      </c>
      <c r="AW46" s="22">
        <f>1/1000*[1]CoreVPAExp!AU$91</f>
        <v>6.8993145000000006E-2</v>
      </c>
      <c r="AX46" s="22">
        <f>1/1000*[1]CoreVPAExp!AV$91</f>
        <v>5.7746393E-2</v>
      </c>
      <c r="AY46" s="22">
        <f>1/1000*[1]CoreVPAExp!AW$91</f>
        <v>8.1647366000000013E-2</v>
      </c>
      <c r="AZ46" s="22">
        <f>1/1000*[1]CoreVPAExp!AX$91</f>
        <v>8.5322766000000008E-2</v>
      </c>
      <c r="BA46" s="22">
        <f>1/1000*[1]CoreVPAExp!AY$91</f>
        <v>5.5689851999999998E-2</v>
      </c>
      <c r="BB46" s="22">
        <f>1/1000*[1]CoreVPAExp!AZ$91</f>
        <v>0</v>
      </c>
      <c r="BC46" s="21">
        <f>1/1000*[1]CoreVPAExp!BA$91</f>
        <v>0</v>
      </c>
      <c r="BD46" s="270"/>
    </row>
    <row r="47" spans="2:56">
      <c r="B47" s="5" t="s">
        <v>54</v>
      </c>
      <c r="C47" s="31">
        <f>[1]CoreVPAExp!B$114</f>
        <v>0.6454224802266666</v>
      </c>
      <c r="D47" s="22">
        <f>[1]CoreVPAExp!C$114</f>
        <v>0.48302415547999999</v>
      </c>
      <c r="E47" s="22">
        <f>[1]CoreVPAExp!D$114</f>
        <v>0.47690892812000002</v>
      </c>
      <c r="F47" s="22">
        <f>[1]CoreVPAExp!E$114</f>
        <v>0.46513953363999994</v>
      </c>
      <c r="G47" s="22">
        <f>[1]CoreVPAExp!F$114</f>
        <v>0.48911210255999998</v>
      </c>
      <c r="H47" s="22">
        <f>[1]CoreVPAExp!G$114</f>
        <v>0.45609079901499994</v>
      </c>
      <c r="I47" s="22">
        <f>[1]CoreVPAExp!H$114</f>
        <v>0.53622832777999996</v>
      </c>
      <c r="J47" s="22">
        <f>[1]CoreVPAExp!I$114</f>
        <v>0.60349374223000007</v>
      </c>
      <c r="K47" s="22">
        <f>[1]CoreVPAExp!J$114</f>
        <v>0.56761481855166662</v>
      </c>
      <c r="L47" s="22">
        <f>[1]CoreVPAExp!K$114</f>
        <v>0.3488068571666666</v>
      </c>
      <c r="M47" s="22">
        <f>[1]CoreVPAExp!L$114</f>
        <v>0.44406964399999999</v>
      </c>
      <c r="N47" s="22">
        <f>[1]CoreVPAExp!M$114</f>
        <v>0.37430674399999997</v>
      </c>
      <c r="O47" s="22">
        <f>[1]CoreVPAExp!N$114</f>
        <v>0.31905235749999999</v>
      </c>
      <c r="P47" s="22">
        <f>[1]CoreVPAExp!O$114</f>
        <v>0.38513670738</v>
      </c>
      <c r="Q47" s="22">
        <f>[1]CoreVPAExp!P$114</f>
        <v>0.35956464551666661</v>
      </c>
      <c r="R47" s="22">
        <f>[1]CoreVPAExp!Q$114</f>
        <v>1.2991659314999999</v>
      </c>
      <c r="S47" s="22">
        <f>[1]CoreVPAExp!R$114</f>
        <v>0.42289699819999998</v>
      </c>
      <c r="T47" s="22">
        <f>[1]CoreVPAExp!S$114</f>
        <v>0.20738978999999996</v>
      </c>
      <c r="U47" s="22">
        <f>[1]CoreVPAExp!T$114</f>
        <v>0.25511393370285718</v>
      </c>
      <c r="V47" s="22">
        <f>[1]CoreVPAExp!U$114</f>
        <v>0.14967226745481482</v>
      </c>
      <c r="W47" s="22">
        <f>[1]CoreVPAExp!V$114</f>
        <v>0.23758892258659647</v>
      </c>
      <c r="X47" s="22">
        <f>[1]CoreVPAExp!W$114</f>
        <v>0.21066847963999996</v>
      </c>
      <c r="Y47" s="22">
        <f>[1]CoreVPAExp!X$114</f>
        <v>0.26227913600385999</v>
      </c>
      <c r="Z47" s="22">
        <f>[1]CoreVPAExp!Y$114</f>
        <v>0.11303939375240001</v>
      </c>
      <c r="AA47" s="22">
        <f>[1]CoreVPAExp!Z$114</f>
        <v>0</v>
      </c>
      <c r="AB47" s="21">
        <f>[1]CoreVPAExp!AA$114</f>
        <v>0</v>
      </c>
      <c r="AC47" s="25"/>
      <c r="AD47" s="31">
        <f>1/1000*[1]CoreVPAExp!AB$114</f>
        <v>0.183134346</v>
      </c>
      <c r="AE47" s="22">
        <f>1/1000*[1]CoreVPAExp!AC$114</f>
        <v>0.150954957</v>
      </c>
      <c r="AF47" s="22">
        <f>1/1000*[1]CoreVPAExp!AD$114</f>
        <v>0.14914788699999998</v>
      </c>
      <c r="AG47" s="22">
        <f>1/1000*[1]CoreVPAExp!AE$114</f>
        <v>0.15355814800000003</v>
      </c>
      <c r="AH47" s="22">
        <f>1/1000*[1]CoreVPAExp!AF$114</f>
        <v>0.170683799</v>
      </c>
      <c r="AI47" s="22">
        <f>1/1000*[1]CoreVPAExp!AG$114</f>
        <v>0.16559193899999997</v>
      </c>
      <c r="AJ47" s="22">
        <f>1/1000*[1]CoreVPAExp!AH$114</f>
        <v>0.19217910599999999</v>
      </c>
      <c r="AK47" s="22">
        <f>1/1000*[1]CoreVPAExp!AI$114</f>
        <v>0.22007943599999999</v>
      </c>
      <c r="AL47" s="22">
        <f>1/1000*[1]CoreVPAExp!AJ$114</f>
        <v>0.181169941</v>
      </c>
      <c r="AM47" s="22">
        <f>1/1000*[1]CoreVPAExp!AK$114</f>
        <v>0.13117905400000002</v>
      </c>
      <c r="AN47" s="22">
        <f>1/1000*[1]CoreVPAExp!AL$114</f>
        <v>0.17415588199999998</v>
      </c>
      <c r="AO47" s="22">
        <f>1/1000*[1]CoreVPAExp!AM$114</f>
        <v>0.14729289099999998</v>
      </c>
      <c r="AP47" s="22">
        <f>1/1000*[1]CoreVPAExp!AN$114</f>
        <v>9.9686632999999983E-2</v>
      </c>
      <c r="AQ47" s="22">
        <f>1/1000*[1]CoreVPAExp!AO$114</f>
        <v>0.122057414</v>
      </c>
      <c r="AR47" s="22">
        <f>1/1000*[1]CoreVPAExp!AP$114</f>
        <v>0.13417051399999999</v>
      </c>
      <c r="AS47" s="22">
        <f>1/1000*[1]CoreVPAExp!AQ$114</f>
        <v>0.144067695</v>
      </c>
      <c r="AT47" s="22">
        <f>1/1000*[1]CoreVPAExp!AR$114</f>
        <v>8.907949900000002E-2</v>
      </c>
      <c r="AU47" s="22">
        <f>1/1000*[1]CoreVPAExp!AS$114</f>
        <v>8.120414699999999E-2</v>
      </c>
      <c r="AV47" s="22">
        <f>1/1000*[1]CoreVPAExp!AT$114</f>
        <v>7.1796666999999995E-2</v>
      </c>
      <c r="AW47" s="22">
        <f>1/1000*[1]CoreVPAExp!AU$114</f>
        <v>6.3637615999999994E-2</v>
      </c>
      <c r="AX47" s="22">
        <f>1/1000*[1]CoreVPAExp!AV$114</f>
        <v>4.9477124000000004E-2</v>
      </c>
      <c r="AY47" s="22">
        <f>1/1000*[1]CoreVPAExp!AW$114</f>
        <v>7.3536272999999999E-2</v>
      </c>
      <c r="AZ47" s="22">
        <f>1/1000*[1]CoreVPAExp!AX$114</f>
        <v>0.10128907699999999</v>
      </c>
      <c r="BA47" s="22">
        <f>1/1000*[1]CoreVPAExp!AY$114</f>
        <v>6.1795530000000001E-2</v>
      </c>
      <c r="BB47" s="22">
        <f>1/1000*[1]CoreVPAExp!AZ$114</f>
        <v>0</v>
      </c>
      <c r="BC47" s="21">
        <f>1/1000*[1]CoreVPAExp!BA$114</f>
        <v>0</v>
      </c>
      <c r="BD47" s="270"/>
    </row>
    <row r="48" spans="2:56">
      <c r="B48" s="5" t="s">
        <v>91</v>
      </c>
      <c r="C48" s="31">
        <f>[1]CoreVPAExp!B$160</f>
        <v>0.12167636679999998</v>
      </c>
      <c r="D48" s="22">
        <f>[1]CoreVPAExp!C$160</f>
        <v>9.2742057879999992E-2</v>
      </c>
      <c r="E48" s="22">
        <f>[1]CoreVPAExp!D$160</f>
        <v>5.4818796660000009E-2</v>
      </c>
      <c r="F48" s="22">
        <f>[1]CoreVPAExp!E$160</f>
        <v>9.3875955819999982E-2</v>
      </c>
      <c r="G48" s="22">
        <f>[1]CoreVPAExp!F$160</f>
        <v>6.1141889059999989E-2</v>
      </c>
      <c r="H48" s="22">
        <f>[1]CoreVPAExp!G$160</f>
        <v>6.0457100339999993E-2</v>
      </c>
      <c r="I48" s="22">
        <f>[1]CoreVPAExp!H$160</f>
        <v>5.8370800139999998E-2</v>
      </c>
      <c r="J48" s="22">
        <f>[1]CoreVPAExp!I$160</f>
        <v>6.1733929850000001E-2</v>
      </c>
      <c r="K48" s="22">
        <f>[1]CoreVPAExp!J$160</f>
        <v>8.6278914065000004E-2</v>
      </c>
      <c r="L48" s="22">
        <f>[1]CoreVPAExp!K$160</f>
        <v>4.3051347859999992E-2</v>
      </c>
      <c r="M48" s="22">
        <f>[1]CoreVPAExp!L$160</f>
        <v>4.1871438800000001E-2</v>
      </c>
      <c r="N48" s="22">
        <f>[1]CoreVPAExp!M$160</f>
        <v>4.4181585399999994E-2</v>
      </c>
      <c r="O48" s="22">
        <f>[1]CoreVPAExp!N$160</f>
        <v>3.1897383799999998E-2</v>
      </c>
      <c r="P48" s="22">
        <f>[1]CoreVPAExp!O$160</f>
        <v>2.9533926406666664E-2</v>
      </c>
      <c r="Q48" s="22">
        <f>[1]CoreVPAExp!P$160</f>
        <v>2.9611007369999998E-2</v>
      </c>
      <c r="R48" s="22">
        <f>[1]CoreVPAExp!Q$160</f>
        <v>3.0913622799999999E-2</v>
      </c>
      <c r="S48" s="22">
        <f>[1]CoreVPAExp!R$160</f>
        <v>2.3010795599999998E-2</v>
      </c>
      <c r="T48" s="22">
        <f>[1]CoreVPAExp!S$160</f>
        <v>4.2200679999999997E-2</v>
      </c>
      <c r="U48" s="22">
        <f>[1]CoreVPAExp!T$160</f>
        <v>2.4641396459999996E-2</v>
      </c>
      <c r="V48" s="22">
        <f>[1]CoreVPAExp!U$160</f>
        <v>4.4448593240000001E-2</v>
      </c>
      <c r="W48" s="22">
        <f>[1]CoreVPAExp!V$160</f>
        <v>6.8230260091368428E-2</v>
      </c>
      <c r="X48" s="22">
        <f>[1]CoreVPAExp!W$160</f>
        <v>5.0276897939999995E-2</v>
      </c>
      <c r="Y48" s="22">
        <f>[1]CoreVPAExp!X$160</f>
        <v>6.5947540084980008E-2</v>
      </c>
      <c r="Z48" s="22">
        <f>[1]CoreVPAExp!Y$160</f>
        <v>2.4922001862399998E-2</v>
      </c>
      <c r="AA48" s="22">
        <f>[1]CoreVPAExp!Z$160</f>
        <v>0</v>
      </c>
      <c r="AB48" s="21">
        <f>[1]CoreVPAExp!AA$160</f>
        <v>0</v>
      </c>
      <c r="AC48" s="25"/>
      <c r="AD48" s="31">
        <f>1/1000*[1]CoreVPAExp!AB$160</f>
        <v>4.2095410999999999E-2</v>
      </c>
      <c r="AE48" s="22">
        <f>1/1000*[1]CoreVPAExp!AC$160</f>
        <v>2.7958016999999998E-2</v>
      </c>
      <c r="AF48" s="22">
        <f>1/1000*[1]CoreVPAExp!AD$160</f>
        <v>1.8733992999999994E-2</v>
      </c>
      <c r="AG48" s="22">
        <f>1/1000*[1]CoreVPAExp!AE$160</f>
        <v>2.2652524999999996E-2</v>
      </c>
      <c r="AH48" s="22">
        <f>1/1000*[1]CoreVPAExp!AF$160</f>
        <v>2.4167454000000001E-2</v>
      </c>
      <c r="AI48" s="22">
        <f>1/1000*[1]CoreVPAExp!AG$160</f>
        <v>2.3173494999999999E-2</v>
      </c>
      <c r="AJ48" s="22">
        <f>1/1000*[1]CoreVPAExp!AH$160</f>
        <v>2.5883291000000003E-2</v>
      </c>
      <c r="AK48" s="22">
        <f>1/1000*[1]CoreVPAExp!AI$160</f>
        <v>2.8197326999999998E-2</v>
      </c>
      <c r="AL48" s="22">
        <f>1/1000*[1]CoreVPAExp!AJ$160</f>
        <v>2.6703205000000001E-2</v>
      </c>
      <c r="AM48" s="22">
        <f>1/1000*[1]CoreVPAExp!AK$160</f>
        <v>1.5699888999999998E-2</v>
      </c>
      <c r="AN48" s="22">
        <f>1/1000*[1]CoreVPAExp!AL$160</f>
        <v>1.7245422E-2</v>
      </c>
      <c r="AO48" s="22">
        <f>1/1000*[1]CoreVPAExp!AM$160</f>
        <v>1.6829427000000001E-2</v>
      </c>
      <c r="AP48" s="22">
        <f>1/1000*[1]CoreVPAExp!AN$160</f>
        <v>1.2524906999999998E-2</v>
      </c>
      <c r="AQ48" s="22">
        <f>1/1000*[1]CoreVPAExp!AO$160</f>
        <v>1.092577E-2</v>
      </c>
      <c r="AR48" s="22">
        <f>1/1000*[1]CoreVPAExp!AP$160</f>
        <v>1.1376460999999999E-2</v>
      </c>
      <c r="AS48" s="22">
        <f>1/1000*[1]CoreVPAExp!AQ$160</f>
        <v>1.1564479000000001E-2</v>
      </c>
      <c r="AT48" s="22">
        <f>1/1000*[1]CoreVPAExp!AR$160</f>
        <v>9.4217479999999989E-3</v>
      </c>
      <c r="AU48" s="22">
        <f>1/1000*[1]CoreVPAExp!AS$160</f>
        <v>1.2013063000000001E-2</v>
      </c>
      <c r="AV48" s="22">
        <f>1/1000*[1]CoreVPAExp!AT$160</f>
        <v>8.451506000000001E-3</v>
      </c>
      <c r="AW48" s="22">
        <f>1/1000*[1]CoreVPAExp!AU$160</f>
        <v>1.2383553999999998E-2</v>
      </c>
      <c r="AX48" s="22">
        <f>1/1000*[1]CoreVPAExp!AV$160</f>
        <v>1.243441E-2</v>
      </c>
      <c r="AY48" s="22">
        <f>1/1000*[1]CoreVPAExp!AW$160</f>
        <v>1.4450894999999998E-2</v>
      </c>
      <c r="AZ48" s="22">
        <f>1/1000*[1]CoreVPAExp!AX$160</f>
        <v>1.7827308999999996E-2</v>
      </c>
      <c r="BA48" s="22">
        <f>1/1000*[1]CoreVPAExp!AY$160</f>
        <v>1.3122622999999998E-2</v>
      </c>
      <c r="BB48" s="22">
        <f>1/1000*[1]CoreVPAExp!AZ$160</f>
        <v>0</v>
      </c>
      <c r="BC48" s="21">
        <f>1/1000*[1]CoreVPAExp!BA$160</f>
        <v>0</v>
      </c>
      <c r="BD48" s="270"/>
    </row>
    <row r="49" spans="2:56">
      <c r="B49" s="5" t="s">
        <v>121</v>
      </c>
      <c r="C49" s="31">
        <f>[1]CoreVPAExp!B$212</f>
        <v>0.71335723323999978</v>
      </c>
      <c r="D49" s="22">
        <f>[1]CoreVPAExp!C$212</f>
        <v>0.62732014668000002</v>
      </c>
      <c r="E49" s="22">
        <f>[1]CoreVPAExp!D$212</f>
        <v>0.5673651420000001</v>
      </c>
      <c r="F49" s="22">
        <f>[1]CoreVPAExp!E$212</f>
        <v>0.52291577840000003</v>
      </c>
      <c r="G49" s="22">
        <f>[1]CoreVPAExp!F$212</f>
        <v>0.51875207445999993</v>
      </c>
      <c r="H49" s="22">
        <f>[1]CoreVPAExp!G$212</f>
        <v>0.53832530316000005</v>
      </c>
      <c r="I49" s="22">
        <f>[1]CoreVPAExp!H$212</f>
        <v>0.50779311705999997</v>
      </c>
      <c r="J49" s="22">
        <f>[1]CoreVPAExp!I$212</f>
        <v>0.46920372436000002</v>
      </c>
      <c r="K49" s="22">
        <f>[1]CoreVPAExp!J$212</f>
        <v>0.31471905461999999</v>
      </c>
      <c r="L49" s="22">
        <f>[1]CoreVPAExp!K$212</f>
        <v>0.13749999775333333</v>
      </c>
      <c r="M49" s="22">
        <f>[1]CoreVPAExp!L$212</f>
        <v>0.14793862690000004</v>
      </c>
      <c r="N49" s="22">
        <f>[1]CoreVPAExp!M$212</f>
        <v>0.12219744540000005</v>
      </c>
      <c r="O49" s="22">
        <f>[1]CoreVPAExp!N$212</f>
        <v>8.5072210800000006E-2</v>
      </c>
      <c r="P49" s="22">
        <f>[1]CoreVPAExp!O$212</f>
        <v>7.9550309400000005E-2</v>
      </c>
      <c r="Q49" s="22">
        <f>[1]CoreVPAExp!P$212</f>
        <v>0.11741786799999999</v>
      </c>
      <c r="R49" s="22">
        <f>[1]CoreVPAExp!Q$212</f>
        <v>0.1513472417</v>
      </c>
      <c r="S49" s="22">
        <f>[1]CoreVPAExp!R$212</f>
        <v>0.13946837229999998</v>
      </c>
      <c r="T49" s="22">
        <f>[1]CoreVPAExp!S$212</f>
        <v>0.13443416</v>
      </c>
      <c r="U49" s="22">
        <f>[1]CoreVPAExp!T$212</f>
        <v>0.10418659277857142</v>
      </c>
      <c r="V49" s="22">
        <f>[1]CoreVPAExp!U$212</f>
        <v>0.10061578384074077</v>
      </c>
      <c r="W49" s="22">
        <f>[1]CoreVPAExp!V$212</f>
        <v>0.14247584653322831</v>
      </c>
      <c r="X49" s="22">
        <f>[1]CoreVPAExp!W$212</f>
        <v>9.6245633779999992E-2</v>
      </c>
      <c r="Y49" s="22">
        <f>[1]CoreVPAExp!X$212</f>
        <v>0.11877551157356002</v>
      </c>
      <c r="Z49" s="22">
        <f>[1]CoreVPAExp!Y$212</f>
        <v>6.4414333128599996E-2</v>
      </c>
      <c r="AA49" s="22">
        <f>[1]CoreVPAExp!Z$212</f>
        <v>0</v>
      </c>
      <c r="AB49" s="21">
        <f>[1]CoreVPAExp!AA$212</f>
        <v>0</v>
      </c>
      <c r="AC49" s="25"/>
      <c r="AD49" s="31">
        <f>1/1000*[1]CoreVPAExp!AB$212</f>
        <v>0.22105903499999999</v>
      </c>
      <c r="AE49" s="22">
        <f>1/1000*[1]CoreVPAExp!AC$212</f>
        <v>0.19271542099999997</v>
      </c>
      <c r="AF49" s="22">
        <f>1/1000*[1]CoreVPAExp!AD$212</f>
        <v>0.18686048399999999</v>
      </c>
      <c r="AG49" s="22">
        <f>1/1000*[1]CoreVPAExp!AE$212</f>
        <v>0.18654258500000001</v>
      </c>
      <c r="AH49" s="22">
        <f>1/1000*[1]CoreVPAExp!AF$212</f>
        <v>0.20267630999999997</v>
      </c>
      <c r="AI49" s="22">
        <f>1/1000*[1]CoreVPAExp!AG$212</f>
        <v>0.20930664999999996</v>
      </c>
      <c r="AJ49" s="22">
        <f>1/1000*[1]CoreVPAExp!AH$212</f>
        <v>0.21855047400000002</v>
      </c>
      <c r="AK49" s="22">
        <f>1/1000*[1]CoreVPAExp!AI$212</f>
        <v>0.22490171700000003</v>
      </c>
      <c r="AL49" s="22">
        <f>1/1000*[1]CoreVPAExp!AJ$212</f>
        <v>0.13102088100000001</v>
      </c>
      <c r="AM49" s="22">
        <f>1/1000*[1]CoreVPAExp!AK$212</f>
        <v>6.858497899999999E-2</v>
      </c>
      <c r="AN49" s="22">
        <f>1/1000*[1]CoreVPAExp!AL$212</f>
        <v>7.5445845000000011E-2</v>
      </c>
      <c r="AO49" s="22">
        <f>1/1000*[1]CoreVPAExp!AM$212</f>
        <v>6.0401240000000002E-2</v>
      </c>
      <c r="AP49" s="22">
        <f>1/1000*[1]CoreVPAExp!AN$212</f>
        <v>4.3611235999999998E-2</v>
      </c>
      <c r="AQ49" s="22">
        <f>1/1000*[1]CoreVPAExp!AO$212</f>
        <v>4.1620046999999993E-2</v>
      </c>
      <c r="AR49" s="22">
        <f>1/1000*[1]CoreVPAExp!AP$212</f>
        <v>5.9308409999999999E-2</v>
      </c>
      <c r="AS49" s="22">
        <f>1/1000*[1]CoreVPAExp!AQ$212</f>
        <v>7.7218429000000005E-2</v>
      </c>
      <c r="AT49" s="22">
        <f>1/1000*[1]CoreVPAExp!AR$212</f>
        <v>7.3910887000000008E-2</v>
      </c>
      <c r="AU49" s="22">
        <f>1/1000*[1]CoreVPAExp!AS$212</f>
        <v>7.2314168999999998E-2</v>
      </c>
      <c r="AV49" s="22">
        <f>1/1000*[1]CoreVPAExp!AT$212</f>
        <v>6.1801160999999993E-2</v>
      </c>
      <c r="AW49" s="22">
        <f>1/1000*[1]CoreVPAExp!AU$212</f>
        <v>5.2972470000000001E-2</v>
      </c>
      <c r="AX49" s="22">
        <f>1/1000*[1]CoreVPAExp!AV$212</f>
        <v>5.6482582999999996E-2</v>
      </c>
      <c r="AY49" s="22">
        <f>1/1000*[1]CoreVPAExp!AW$212</f>
        <v>5.4773256999999992E-2</v>
      </c>
      <c r="AZ49" s="22">
        <f>1/1000*[1]CoreVPAExp!AX$212</f>
        <v>6.4277997000000003E-2</v>
      </c>
      <c r="BA49" s="22">
        <f>1/1000*[1]CoreVPAExp!AY$212</f>
        <v>5.6525294000000004E-2</v>
      </c>
      <c r="BB49" s="22">
        <f>1/1000*[1]CoreVPAExp!AZ$212</f>
        <v>0</v>
      </c>
      <c r="BC49" s="21">
        <f>1/1000*[1]CoreVPAExp!BA$212</f>
        <v>0</v>
      </c>
      <c r="BD49" s="270"/>
    </row>
    <row r="50" spans="2:56">
      <c r="B50" s="5" t="s">
        <v>55</v>
      </c>
      <c r="C50" s="31">
        <f>[1]CoreVPAExp!B$225</f>
        <v>5.4618709600000009E-2</v>
      </c>
      <c r="D50" s="22">
        <f>[1]CoreVPAExp!C$225</f>
        <v>4.5805415959999998E-2</v>
      </c>
      <c r="E50" s="22">
        <f>[1]CoreVPAExp!D$225</f>
        <v>4.7225936300000007E-2</v>
      </c>
      <c r="F50" s="22">
        <f>[1]CoreVPAExp!E$225</f>
        <v>4.2511984199999998E-2</v>
      </c>
      <c r="G50" s="22">
        <f>[1]CoreVPAExp!F$225</f>
        <v>4.9304735539999998E-2</v>
      </c>
      <c r="H50" s="22">
        <f>[1]CoreVPAExp!G$225</f>
        <v>4.713369094E-2</v>
      </c>
      <c r="I50" s="22">
        <f>[1]CoreVPAExp!H$225</f>
        <v>4.8159741699999994E-2</v>
      </c>
      <c r="J50" s="22">
        <f>[1]CoreVPAExp!I$225</f>
        <v>5.2352411379999998E-2</v>
      </c>
      <c r="K50" s="22">
        <f>[1]CoreVPAExp!J$225</f>
        <v>5.2096881889999995E-2</v>
      </c>
      <c r="L50" s="22">
        <f>[1]CoreVPAExp!K$225</f>
        <v>3.2348797780000001E-2</v>
      </c>
      <c r="M50" s="22">
        <f>[1]CoreVPAExp!L$225</f>
        <v>3.1254512900000003E-2</v>
      </c>
      <c r="N50" s="22">
        <f>[1]CoreVPAExp!M$225</f>
        <v>3.0894956400000003E-2</v>
      </c>
      <c r="O50" s="22">
        <f>[1]CoreVPAExp!N$225</f>
        <v>2.8778621099999995E-2</v>
      </c>
      <c r="P50" s="22">
        <f>[1]CoreVPAExp!O$225</f>
        <v>2.5005388959999996E-2</v>
      </c>
      <c r="Q50" s="22">
        <f>[1]CoreVPAExp!P$225</f>
        <v>3.4455631919999993E-2</v>
      </c>
      <c r="R50" s="22">
        <f>[1]CoreVPAExp!Q$225</f>
        <v>3.2410542000000001E-2</v>
      </c>
      <c r="S50" s="22">
        <f>[1]CoreVPAExp!R$225</f>
        <v>2.6486397299999999E-2</v>
      </c>
      <c r="T50" s="22">
        <f>[1]CoreVPAExp!S$225</f>
        <v>2.4352512900000005E-2</v>
      </c>
      <c r="U50" s="22">
        <f>[1]CoreVPAExp!T$225</f>
        <v>2.5641511819999997E-2</v>
      </c>
      <c r="V50" s="22">
        <f>[1]CoreVPAExp!U$225</f>
        <v>2.2021408819999998E-2</v>
      </c>
      <c r="W50" s="22">
        <f>[1]CoreVPAExp!V$225</f>
        <v>2.6645665144000002E-2</v>
      </c>
      <c r="X50" s="22">
        <f>[1]CoreVPAExp!W$225</f>
        <v>3.6824767119999997E-2</v>
      </c>
      <c r="Y50" s="22">
        <f>[1]CoreVPAExp!X$225</f>
        <v>2.9452213174579994E-2</v>
      </c>
      <c r="Z50" s="22">
        <f>[1]CoreVPAExp!Y$225</f>
        <v>8.2060999999999992E-3</v>
      </c>
      <c r="AA50" s="22">
        <f>[1]CoreVPAExp!Z$225</f>
        <v>0</v>
      </c>
      <c r="AB50" s="21">
        <f>[1]CoreVPAExp!AA$225</f>
        <v>0</v>
      </c>
      <c r="AC50" s="25"/>
      <c r="AD50" s="31">
        <f>1/1000*[1]CoreVPAExp!AB$225</f>
        <v>2.2238176000000002E-2</v>
      </c>
      <c r="AE50" s="22">
        <f>1/1000*[1]CoreVPAExp!AC$225</f>
        <v>2.0504155E-2</v>
      </c>
      <c r="AF50" s="22">
        <f>1/1000*[1]CoreVPAExp!AD$225</f>
        <v>1.8566136999999996E-2</v>
      </c>
      <c r="AG50" s="22">
        <f>1/1000*[1]CoreVPAExp!AE$225</f>
        <v>1.9286096999999999E-2</v>
      </c>
      <c r="AH50" s="22">
        <f>1/1000*[1]CoreVPAExp!AF$225</f>
        <v>2.3902937000000003E-2</v>
      </c>
      <c r="AI50" s="22">
        <f>1/1000*[1]CoreVPAExp!AG$225</f>
        <v>2.2936339000000004E-2</v>
      </c>
      <c r="AJ50" s="22">
        <f>1/1000*[1]CoreVPAExp!AH$225</f>
        <v>2.5116256999999999E-2</v>
      </c>
      <c r="AK50" s="22">
        <f>1/1000*[1]CoreVPAExp!AI$225</f>
        <v>2.7963412999999996E-2</v>
      </c>
      <c r="AL50" s="22">
        <f>1/1000*[1]CoreVPAExp!AJ$225</f>
        <v>2.0456524E-2</v>
      </c>
      <c r="AM50" s="22">
        <f>1/1000*[1]CoreVPAExp!AK$225</f>
        <v>1.4706762999999999E-2</v>
      </c>
      <c r="AN50" s="22">
        <f>1/1000*[1]CoreVPAExp!AL$225</f>
        <v>1.7403512999999999E-2</v>
      </c>
      <c r="AO50" s="22">
        <f>1/1000*[1]CoreVPAExp!AM$225</f>
        <v>1.6738480999999996E-2</v>
      </c>
      <c r="AP50" s="22">
        <f>1/1000*[1]CoreVPAExp!AN$225</f>
        <v>1.5175967E-2</v>
      </c>
      <c r="AQ50" s="22">
        <f>1/1000*[1]CoreVPAExp!AO$225</f>
        <v>1.3250236999999998E-2</v>
      </c>
      <c r="AR50" s="22">
        <f>1/1000*[1]CoreVPAExp!AP$225</f>
        <v>1.6574347999999996E-2</v>
      </c>
      <c r="AS50" s="22">
        <f>1/1000*[1]CoreVPAExp!AQ$225</f>
        <v>1.6018777999999997E-2</v>
      </c>
      <c r="AT50" s="22">
        <f>1/1000*[1]CoreVPAExp!AR$225</f>
        <v>1.3544879000000001E-2</v>
      </c>
      <c r="AU50" s="22">
        <f>1/1000*[1]CoreVPAExp!AS$225</f>
        <v>1.2636526E-2</v>
      </c>
      <c r="AV50" s="22">
        <f>1/1000*[1]CoreVPAExp!AT$225</f>
        <v>1.3066751000000001E-2</v>
      </c>
      <c r="AW50" s="22">
        <f>1/1000*[1]CoreVPAExp!AU$225</f>
        <v>1.0560916999999998E-2</v>
      </c>
      <c r="AX50" s="22">
        <f>1/1000*[1]CoreVPAExp!AV$225</f>
        <v>1.0941412999999999E-2</v>
      </c>
      <c r="AY50" s="22">
        <f>1/1000*[1]CoreVPAExp!AW$225</f>
        <v>1.4647764000000001E-2</v>
      </c>
      <c r="AZ50" s="22">
        <f>1/1000*[1]CoreVPAExp!AX$225</f>
        <v>1.2483911999999998E-2</v>
      </c>
      <c r="BA50" s="22">
        <f>1/1000*[1]CoreVPAExp!AY$225</f>
        <v>6.3463289999999995E-3</v>
      </c>
      <c r="BB50" s="22">
        <f>1/1000*[1]CoreVPAExp!AZ$225</f>
        <v>0</v>
      </c>
      <c r="BC50" s="21">
        <f>1/1000*[1]CoreVPAExp!BA$225</f>
        <v>0</v>
      </c>
      <c r="BD50" s="270"/>
    </row>
    <row r="51" spans="2:56">
      <c r="B51" s="5" t="s">
        <v>122</v>
      </c>
      <c r="C51" s="31">
        <f>[1]CoreVPAExp!B$246</f>
        <v>0.48434663053999993</v>
      </c>
      <c r="D51" s="22">
        <f>[1]CoreVPAExp!C$246</f>
        <v>0.32239958835999999</v>
      </c>
      <c r="E51" s="22">
        <f>[1]CoreVPAExp!D$246</f>
        <v>0.25242636988</v>
      </c>
      <c r="F51" s="22">
        <f>[1]CoreVPAExp!E$246</f>
        <v>0.27464858073999993</v>
      </c>
      <c r="G51" s="22">
        <f>[1]CoreVPAExp!F$246</f>
        <v>0.27373400641999995</v>
      </c>
      <c r="H51" s="22">
        <f>[1]CoreVPAExp!G$246</f>
        <v>0.28552070485999997</v>
      </c>
      <c r="I51" s="22">
        <f>[1]CoreVPAExp!H$246</f>
        <v>0.30040066778000002</v>
      </c>
      <c r="J51" s="22">
        <f>[1]CoreVPAExp!I$246</f>
        <v>0.41696648958999999</v>
      </c>
      <c r="K51" s="22">
        <f>[1]CoreVPAExp!J$246</f>
        <v>0.42253792653000005</v>
      </c>
      <c r="L51" s="22">
        <f>[1]CoreVPAExp!K$246</f>
        <v>0.21458382753999999</v>
      </c>
      <c r="M51" s="22">
        <f>[1]CoreVPAExp!L$246</f>
        <v>0.20759257450000002</v>
      </c>
      <c r="N51" s="22">
        <f>[1]CoreVPAExp!M$246</f>
        <v>0.20675334979999999</v>
      </c>
      <c r="O51" s="22">
        <f>[1]CoreVPAExp!N$246</f>
        <v>0.22611670019999999</v>
      </c>
      <c r="P51" s="22">
        <f>[1]CoreVPAExp!O$246</f>
        <v>0.22550469186000005</v>
      </c>
      <c r="Q51" s="22">
        <f>[1]CoreVPAExp!P$246</f>
        <v>0.28849243867000002</v>
      </c>
      <c r="R51" s="22">
        <f>[1]CoreVPAExp!Q$246</f>
        <v>0.24568274449999999</v>
      </c>
      <c r="S51" s="22">
        <f>[1]CoreVPAExp!R$246</f>
        <v>0.24830358729999999</v>
      </c>
      <c r="T51" s="22">
        <f>[1]CoreVPAExp!S$246</f>
        <v>0.26128516980000005</v>
      </c>
      <c r="U51" s="22">
        <f>[1]CoreVPAExp!T$246</f>
        <v>0.23744494018666662</v>
      </c>
      <c r="V51" s="22">
        <f>[1]CoreVPAExp!U$246</f>
        <v>0.24177183262925925</v>
      </c>
      <c r="W51" s="22">
        <f>[1]CoreVPAExp!V$246</f>
        <v>0.25955014019127981</v>
      </c>
      <c r="X51" s="22">
        <f>[1]CoreVPAExp!W$246</f>
        <v>0.33150843907999994</v>
      </c>
      <c r="Y51" s="22">
        <f>[1]CoreVPAExp!X$246</f>
        <v>0.28771183256208005</v>
      </c>
      <c r="Z51" s="22">
        <f>[1]CoreVPAExp!Y$246</f>
        <v>0.12924322628480001</v>
      </c>
      <c r="AA51" s="22">
        <f>[1]CoreVPAExp!Z$246</f>
        <v>0</v>
      </c>
      <c r="AB51" s="21">
        <f>[1]CoreVPAExp!AA$246</f>
        <v>0</v>
      </c>
      <c r="AC51" s="25"/>
      <c r="AD51" s="31">
        <f>1/1000*[1]CoreVPAExp!AB$246</f>
        <v>0.14912912</v>
      </c>
      <c r="AE51" s="22">
        <f>1/1000*[1]CoreVPAExp!AC$246</f>
        <v>0.11885288300000002</v>
      </c>
      <c r="AF51" s="22">
        <f>1/1000*[1]CoreVPAExp!AD$246</f>
        <v>9.3108095999999987E-2</v>
      </c>
      <c r="AG51" s="22">
        <f>1/1000*[1]CoreVPAExp!AE$246</f>
        <v>9.2736078E-2</v>
      </c>
      <c r="AH51" s="22">
        <f>1/1000*[1]CoreVPAExp!AF$246</f>
        <v>0.10642049199999999</v>
      </c>
      <c r="AI51" s="22">
        <f>1/1000*[1]CoreVPAExp!AG$246</f>
        <v>0.116670577</v>
      </c>
      <c r="AJ51" s="22">
        <f>1/1000*[1]CoreVPAExp!AH$246</f>
        <v>0.12610772099999998</v>
      </c>
      <c r="AK51" s="22">
        <f>1/1000*[1]CoreVPAExp!AI$246</f>
        <v>0.154960025</v>
      </c>
      <c r="AL51" s="22">
        <f>1/1000*[1]CoreVPAExp!AJ$246</f>
        <v>0.128507225</v>
      </c>
      <c r="AM51" s="22">
        <f>1/1000*[1]CoreVPAExp!AK$246</f>
        <v>9.0754547000000005E-2</v>
      </c>
      <c r="AN51" s="22">
        <f>1/1000*[1]CoreVPAExp!AL$246</f>
        <v>9.6097698999999995E-2</v>
      </c>
      <c r="AO51" s="22">
        <f>1/1000*[1]CoreVPAExp!AM$246</f>
        <v>9.4556689999999985E-2</v>
      </c>
      <c r="AP51" s="22">
        <f>1/1000*[1]CoreVPAExp!AN$246</f>
        <v>9.8046088000000003E-2</v>
      </c>
      <c r="AQ51" s="22">
        <f>1/1000*[1]CoreVPAExp!AO$246</f>
        <v>9.9932302000000001E-2</v>
      </c>
      <c r="AR51" s="22">
        <f>1/1000*[1]CoreVPAExp!AP$246</f>
        <v>0.128967048</v>
      </c>
      <c r="AS51" s="22">
        <f>1/1000*[1]CoreVPAExp!AQ$246</f>
        <v>0.107507626</v>
      </c>
      <c r="AT51" s="22">
        <f>1/1000*[1]CoreVPAExp!AR$246</f>
        <v>0.10654470399999999</v>
      </c>
      <c r="AU51" s="22">
        <f>1/1000*[1]CoreVPAExp!AS$246</f>
        <v>0.10434887399999998</v>
      </c>
      <c r="AV51" s="22">
        <f>1/1000*[1]CoreVPAExp!AT$246</f>
        <v>0.10050474400000001</v>
      </c>
      <c r="AW51" s="22">
        <f>1/1000*[1]CoreVPAExp!AU$246</f>
        <v>9.5764051000000003E-2</v>
      </c>
      <c r="AX51" s="22">
        <f>1/1000*[1]CoreVPAExp!AV$246</f>
        <v>7.6951139000000002E-2</v>
      </c>
      <c r="AY51" s="22">
        <f>1/1000*[1]CoreVPAExp!AW$246</f>
        <v>0.111975309</v>
      </c>
      <c r="AZ51" s="22">
        <f>1/1000*[1]CoreVPAExp!AX$246</f>
        <v>9.9900120999999995E-2</v>
      </c>
      <c r="BA51" s="22">
        <f>1/1000*[1]CoreVPAExp!AY$246</f>
        <v>8.4165442999999993E-2</v>
      </c>
      <c r="BB51" s="22">
        <f>1/1000*[1]CoreVPAExp!AZ$246</f>
        <v>0</v>
      </c>
      <c r="BC51" s="21">
        <f>1/1000*[1]CoreVPAExp!BA$246</f>
        <v>0</v>
      </c>
      <c r="BD51" s="270"/>
    </row>
    <row r="52" spans="2:56">
      <c r="B52" s="8" t="s">
        <v>24</v>
      </c>
      <c r="C52" s="81">
        <f t="shared" ref="C52:AB52" si="8">C42-SUM(C43:C51)</f>
        <v>0.30610965217999997</v>
      </c>
      <c r="D52" s="82">
        <f t="shared" si="8"/>
        <v>0.2590220465200006</v>
      </c>
      <c r="E52" s="82">
        <f t="shared" si="8"/>
        <v>0.31466325423999986</v>
      </c>
      <c r="F52" s="82">
        <f t="shared" si="8"/>
        <v>0.27189599541333331</v>
      </c>
      <c r="G52" s="82">
        <f t="shared" si="8"/>
        <v>0.28495009387333337</v>
      </c>
      <c r="H52" s="82">
        <f t="shared" si="8"/>
        <v>0.33529794243000066</v>
      </c>
      <c r="I52" s="82">
        <f t="shared" si="8"/>
        <v>0.36504438837999964</v>
      </c>
      <c r="J52" s="82">
        <f t="shared" si="8"/>
        <v>0.36839389187333316</v>
      </c>
      <c r="K52" s="82">
        <f t="shared" si="8"/>
        <v>0.41040978897499958</v>
      </c>
      <c r="L52" s="82">
        <f t="shared" si="8"/>
        <v>0.19209871538666667</v>
      </c>
      <c r="M52" s="82">
        <f t="shared" si="8"/>
        <v>0.22645425520000018</v>
      </c>
      <c r="N52" s="82">
        <f t="shared" si="8"/>
        <v>0.17985078810000021</v>
      </c>
      <c r="O52" s="82">
        <f t="shared" si="8"/>
        <v>0.15973883649999987</v>
      </c>
      <c r="P52" s="82">
        <f t="shared" si="8"/>
        <v>0.15379139546000009</v>
      </c>
      <c r="Q52" s="82">
        <f t="shared" si="8"/>
        <v>0.18759303798666638</v>
      </c>
      <c r="R52" s="82">
        <f t="shared" si="8"/>
        <v>0.17139607889999953</v>
      </c>
      <c r="S52" s="82">
        <f t="shared" si="8"/>
        <v>0.16671037919999998</v>
      </c>
      <c r="T52" s="82">
        <f t="shared" si="8"/>
        <v>0.1842940727000002</v>
      </c>
      <c r="U52" s="82">
        <f t="shared" si="8"/>
        <v>0.16251360059999986</v>
      </c>
      <c r="V52" s="82">
        <f t="shared" si="8"/>
        <v>0.18660766026074038</v>
      </c>
      <c r="W52" s="82">
        <f t="shared" si="8"/>
        <v>0.28773943389522949</v>
      </c>
      <c r="X52" s="82">
        <f t="shared" si="8"/>
        <v>0.23381466795999994</v>
      </c>
      <c r="Y52" s="82">
        <f t="shared" si="8"/>
        <v>0.26192043645377971</v>
      </c>
      <c r="Z52" s="82">
        <f t="shared" si="8"/>
        <v>0.12151563169440016</v>
      </c>
      <c r="AA52" s="82">
        <f t="shared" si="8"/>
        <v>0</v>
      </c>
      <c r="AB52" s="83">
        <f t="shared" si="8"/>
        <v>0</v>
      </c>
      <c r="AC52" s="25"/>
      <c r="AD52" s="81">
        <f t="shared" ref="AD52:BC52" si="9">AD42-SUM(AD43:AD51)</f>
        <v>0.110297745</v>
      </c>
      <c r="AE52" s="82">
        <f t="shared" si="9"/>
        <v>9.6079319999999746E-2</v>
      </c>
      <c r="AF52" s="82">
        <f t="shared" si="9"/>
        <v>0.10764096699999992</v>
      </c>
      <c r="AG52" s="82">
        <f t="shared" si="9"/>
        <v>0.11331809300000006</v>
      </c>
      <c r="AH52" s="82">
        <f t="shared" si="9"/>
        <v>0.13007131799999994</v>
      </c>
      <c r="AI52" s="82">
        <f t="shared" si="9"/>
        <v>0.14775279800000019</v>
      </c>
      <c r="AJ52" s="82">
        <f t="shared" si="9"/>
        <v>0.16895068699999982</v>
      </c>
      <c r="AK52" s="82">
        <f t="shared" si="9"/>
        <v>0.197141279</v>
      </c>
      <c r="AL52" s="82">
        <f t="shared" si="9"/>
        <v>0.15929744999999995</v>
      </c>
      <c r="AM52" s="82">
        <f t="shared" si="9"/>
        <v>9.4019497999999979E-2</v>
      </c>
      <c r="AN52" s="82">
        <f t="shared" si="9"/>
        <v>0.10654591799999991</v>
      </c>
      <c r="AO52" s="82">
        <f t="shared" si="9"/>
        <v>9.4399245999999992E-2</v>
      </c>
      <c r="AP52" s="82">
        <f t="shared" si="9"/>
        <v>7.7883857999999917E-2</v>
      </c>
      <c r="AQ52" s="82">
        <f t="shared" si="9"/>
        <v>8.3914159000000044E-2</v>
      </c>
      <c r="AR52" s="82">
        <f t="shared" si="9"/>
        <v>9.8649074999999975E-2</v>
      </c>
      <c r="AS52" s="82">
        <f t="shared" si="9"/>
        <v>8.7089477000000137E-2</v>
      </c>
      <c r="AT52" s="82">
        <f t="shared" si="9"/>
        <v>8.2770367000000011E-2</v>
      </c>
      <c r="AU52" s="82">
        <f t="shared" si="9"/>
        <v>8.6106864000000005E-2</v>
      </c>
      <c r="AV52" s="82">
        <f t="shared" si="9"/>
        <v>8.9243395000000059E-2</v>
      </c>
      <c r="AW52" s="82">
        <f t="shared" si="9"/>
        <v>8.7287620999999982E-2</v>
      </c>
      <c r="AX52" s="82">
        <f t="shared" si="9"/>
        <v>7.7760045E-2</v>
      </c>
      <c r="AY52" s="82">
        <f t="shared" si="9"/>
        <v>9.262608599999983E-2</v>
      </c>
      <c r="AZ52" s="82">
        <f t="shared" si="9"/>
        <v>0.11367486399999999</v>
      </c>
      <c r="BA52" s="82">
        <f t="shared" si="9"/>
        <v>8.3837970000000039E-2</v>
      </c>
      <c r="BB52" s="82">
        <f t="shared" si="9"/>
        <v>0</v>
      </c>
      <c r="BC52" s="83">
        <f t="shared" si="9"/>
        <v>0</v>
      </c>
      <c r="BD52" s="270"/>
    </row>
    <row r="53" spans="2:56" ht="20" customHeight="1">
      <c r="B53" s="64" t="s">
        <v>34</v>
      </c>
      <c r="C53" s="289">
        <f>[1]CoreVPAExp!B$194</f>
        <v>1.9539424399999997E-3</v>
      </c>
      <c r="D53" s="290">
        <f>[1]CoreVPAExp!C$194</f>
        <v>2.7454338399999995E-3</v>
      </c>
      <c r="E53" s="290">
        <f>[1]CoreVPAExp!D$194</f>
        <v>1.8929685999999996E-4</v>
      </c>
      <c r="F53" s="290">
        <f>[1]CoreVPAExp!E$194</f>
        <v>2.6061420399999999E-3</v>
      </c>
      <c r="G53" s="290">
        <f>[1]CoreVPAExp!F$194</f>
        <v>2.0249002999999997E-3</v>
      </c>
      <c r="H53" s="290">
        <f>[1]CoreVPAExp!G$194</f>
        <v>7.4609800599999988E-3</v>
      </c>
      <c r="I53" s="290">
        <f>[1]CoreVPAExp!H$194</f>
        <v>2.22101646E-3</v>
      </c>
      <c r="J53" s="290">
        <f>[1]CoreVPAExp!I$194</f>
        <v>1.9626070599999997E-3</v>
      </c>
      <c r="K53" s="290">
        <f>[1]CoreVPAExp!J$194</f>
        <v>8.3480408700000001E-3</v>
      </c>
      <c r="L53" s="290">
        <f>[1]CoreVPAExp!K$194</f>
        <v>4.2435635999999999E-3</v>
      </c>
      <c r="M53" s="290">
        <f>[1]CoreVPAExp!L$194</f>
        <v>6.229702499999999E-3</v>
      </c>
      <c r="N53" s="290">
        <f>[1]CoreVPAExp!M$194</f>
        <v>9.7244085999999997E-3</v>
      </c>
      <c r="O53" s="290">
        <f>[1]CoreVPAExp!N$194</f>
        <v>8.4552874999999986E-3</v>
      </c>
      <c r="P53" s="290">
        <f>[1]CoreVPAExp!O$194</f>
        <v>5.3901580399999998E-3</v>
      </c>
      <c r="Q53" s="290">
        <f>[1]CoreVPAExp!P$194</f>
        <v>4.7077697399999993E-3</v>
      </c>
      <c r="R53" s="290">
        <f>[1]CoreVPAExp!Q$194</f>
        <v>1.9185087E-3</v>
      </c>
      <c r="S53" s="290">
        <f>[1]CoreVPAExp!R$194</f>
        <v>4.7210272999999997E-3</v>
      </c>
      <c r="T53" s="290">
        <f>[1]CoreVPAExp!S$194</f>
        <v>2.7929448999999993E-3</v>
      </c>
      <c r="U53" s="290">
        <f>[1]CoreVPAExp!T$194</f>
        <v>1.9223136299999998E-3</v>
      </c>
      <c r="V53" s="290">
        <f>[1]CoreVPAExp!U$194</f>
        <v>3.80925546E-3</v>
      </c>
      <c r="W53" s="290">
        <f>[1]CoreVPAExp!V$194</f>
        <v>3.7532245986666669E-3</v>
      </c>
      <c r="X53" s="290">
        <f>[1]CoreVPAExp!W$194</f>
        <v>4.885528059999999E-3</v>
      </c>
      <c r="Y53" s="290">
        <f>[1]CoreVPAExp!X$194</f>
        <v>5.8734930303999992E-4</v>
      </c>
      <c r="Z53" s="290">
        <f>[1]CoreVPAExp!Y$194</f>
        <v>0</v>
      </c>
      <c r="AA53" s="290">
        <f>[1]CoreVPAExp!Z$194</f>
        <v>0</v>
      </c>
      <c r="AB53" s="291">
        <f>[1]CoreVPAExp!AA$194</f>
        <v>0</v>
      </c>
      <c r="AC53" s="25"/>
      <c r="AD53" s="289">
        <f>1/1000*[1]CoreVPAExp!AB$194</f>
        <v>3.81958E-4</v>
      </c>
      <c r="AE53" s="290">
        <f>1/1000*[1]CoreVPAExp!AC$194</f>
        <v>3.7637E-4</v>
      </c>
      <c r="AF53" s="290">
        <f>1/1000*[1]CoreVPAExp!AD$194</f>
        <v>6.2588999999999993E-5</v>
      </c>
      <c r="AG53" s="290">
        <f>1/1000*[1]CoreVPAExp!AE$194</f>
        <v>8.4525099999999999E-4</v>
      </c>
      <c r="AH53" s="290">
        <f>1/1000*[1]CoreVPAExp!AF$194</f>
        <v>1.1224449999999999E-3</v>
      </c>
      <c r="AI53" s="290">
        <f>1/1000*[1]CoreVPAExp!AG$194</f>
        <v>1.5790720000000002E-3</v>
      </c>
      <c r="AJ53" s="290">
        <f>1/1000*[1]CoreVPAExp!AH$194</f>
        <v>7.7329099999999995E-4</v>
      </c>
      <c r="AK53" s="290">
        <f>1/1000*[1]CoreVPAExp!AI$194</f>
        <v>1.1148250000000001E-3</v>
      </c>
      <c r="AL53" s="290">
        <f>1/1000*[1]CoreVPAExp!AJ$194</f>
        <v>3.6378649999999997E-3</v>
      </c>
      <c r="AM53" s="290">
        <f>1/1000*[1]CoreVPAExp!AK$194</f>
        <v>2.2316430000000002E-3</v>
      </c>
      <c r="AN53" s="290">
        <f>1/1000*[1]CoreVPAExp!AL$194</f>
        <v>2.66074E-3</v>
      </c>
      <c r="AO53" s="290">
        <f>1/1000*[1]CoreVPAExp!AM$194</f>
        <v>3.1072129999999997E-3</v>
      </c>
      <c r="AP53" s="290">
        <f>1/1000*[1]CoreVPAExp!AN$194</f>
        <v>3.4030049999999997E-3</v>
      </c>
      <c r="AQ53" s="290">
        <f>1/1000*[1]CoreVPAExp!AO$194</f>
        <v>2.5494060000000002E-3</v>
      </c>
      <c r="AR53" s="290">
        <f>1/1000*[1]CoreVPAExp!AP$194</f>
        <v>2.6383000000000001E-3</v>
      </c>
      <c r="AS53" s="290">
        <f>1/1000*[1]CoreVPAExp!AQ$194</f>
        <v>9.6225599999999977E-4</v>
      </c>
      <c r="AT53" s="290">
        <f>1/1000*[1]CoreVPAExp!AR$194</f>
        <v>1.9545169999999998E-3</v>
      </c>
      <c r="AU53" s="290">
        <f>1/1000*[1]CoreVPAExp!AS$194</f>
        <v>1.6794720000000002E-3</v>
      </c>
      <c r="AV53" s="290">
        <f>1/1000*[1]CoreVPAExp!AT$194</f>
        <v>1.455727E-3</v>
      </c>
      <c r="AW53" s="290">
        <f>1/1000*[1]CoreVPAExp!AU$194</f>
        <v>2.4286910000000002E-3</v>
      </c>
      <c r="AX53" s="290">
        <f>1/1000*[1]CoreVPAExp!AV$194</f>
        <v>2.415146E-3</v>
      </c>
      <c r="AY53" s="290">
        <f>1/1000*[1]CoreVPAExp!AW$194</f>
        <v>3.4395899999999997E-3</v>
      </c>
      <c r="AZ53" s="290">
        <f>1/1000*[1]CoreVPAExp!AX$194</f>
        <v>4.8500100000000004E-4</v>
      </c>
      <c r="BA53" s="290">
        <f>1/1000*[1]CoreVPAExp!AY$194</f>
        <v>0</v>
      </c>
      <c r="BB53" s="290">
        <f>1/1000*[1]CoreVPAExp!AZ$194</f>
        <v>0</v>
      </c>
      <c r="BC53" s="291">
        <f>1/1000*[1]CoreVPAExp!BA$194</f>
        <v>0</v>
      </c>
      <c r="BD53" s="270"/>
    </row>
    <row r="54" spans="2:56" ht="20" customHeight="1">
      <c r="B54" s="37" t="s">
        <v>200</v>
      </c>
      <c r="C54" s="197">
        <f>[1]CoreVPAExp!B$265</f>
        <v>0.20771978684666667</v>
      </c>
      <c r="D54" s="224">
        <f>[1]CoreVPAExp!C$265</f>
        <v>0.14389485933999999</v>
      </c>
      <c r="E54" s="224">
        <f>[1]CoreVPAExp!D$265</f>
        <v>0.21540466529999999</v>
      </c>
      <c r="F54" s="224">
        <f>[1]CoreVPAExp!E$265</f>
        <v>0.20067132215333336</v>
      </c>
      <c r="G54" s="224">
        <f>[1]CoreVPAExp!F$265</f>
        <v>0.15309903621333332</v>
      </c>
      <c r="H54" s="224">
        <f>[1]CoreVPAExp!G$265</f>
        <v>0.15146700945999997</v>
      </c>
      <c r="I54" s="224">
        <f>[1]CoreVPAExp!H$265</f>
        <v>0.11381743784000001</v>
      </c>
      <c r="J54" s="224">
        <f>[1]CoreVPAExp!I$265</f>
        <v>0.16181082812</v>
      </c>
      <c r="K54" s="224">
        <f>[1]CoreVPAExp!J$265</f>
        <v>0.22957140743000001</v>
      </c>
      <c r="L54" s="224">
        <f>[1]CoreVPAExp!K$265</f>
        <v>0.1621632115704762</v>
      </c>
      <c r="M54" s="224">
        <f>[1]CoreVPAExp!L$265</f>
        <v>0.19077839779999997</v>
      </c>
      <c r="N54" s="224">
        <f>[1]CoreVPAExp!M$265</f>
        <v>0.23203057279999995</v>
      </c>
      <c r="O54" s="224">
        <f>[1]CoreVPAExp!N$265</f>
        <v>0.2709528122</v>
      </c>
      <c r="P54" s="224">
        <f>[1]CoreVPAExp!O$265</f>
        <v>0.19214863387333334</v>
      </c>
      <c r="Q54" s="224">
        <f>[1]CoreVPAExp!P$265</f>
        <v>0.24412603522333332</v>
      </c>
      <c r="R54" s="224">
        <f>[1]CoreVPAExp!Q$265</f>
        <v>0.22047304209999999</v>
      </c>
      <c r="S54" s="224">
        <f>[1]CoreVPAExp!R$265</f>
        <v>0.14682468389999997</v>
      </c>
      <c r="T54" s="224">
        <f>[1]CoreVPAExp!S$265</f>
        <v>0.18356631090000003</v>
      </c>
      <c r="U54" s="224">
        <f>[1]CoreVPAExp!T$265</f>
        <v>0.13827721546857141</v>
      </c>
      <c r="V54" s="224">
        <f>[1]CoreVPAExp!U$265</f>
        <v>0.18593737426000001</v>
      </c>
      <c r="W54" s="224">
        <f>[1]CoreVPAExp!V$265</f>
        <v>0.17076973217123542</v>
      </c>
      <c r="X54" s="224">
        <f>[1]CoreVPAExp!W$265</f>
        <v>0.14735886562</v>
      </c>
      <c r="Y54" s="224">
        <f>[1]CoreVPAExp!X$265</f>
        <v>0.1354922288998</v>
      </c>
      <c r="Z54" s="224">
        <f>[1]CoreVPAExp!Y$265</f>
        <v>8.8047619832400004E-2</v>
      </c>
      <c r="AA54" s="224">
        <f>[1]CoreVPAExp!Z$265</f>
        <v>0</v>
      </c>
      <c r="AB54" s="211">
        <f>[1]CoreVPAExp!AA$265</f>
        <v>0</v>
      </c>
      <c r="AC54" s="25"/>
      <c r="AD54" s="197">
        <f>1/1000*[1]CoreVPAExp!AB$265</f>
        <v>5.5554774999999994E-2</v>
      </c>
      <c r="AE54" s="224">
        <f>1/1000*[1]CoreVPAExp!AC$265</f>
        <v>4.6838596999999996E-2</v>
      </c>
      <c r="AF54" s="224">
        <f>1/1000*[1]CoreVPAExp!AD$265</f>
        <v>5.2378659999999994E-2</v>
      </c>
      <c r="AG54" s="224">
        <f>1/1000*[1]CoreVPAExp!AE$265</f>
        <v>4.3062797999999992E-2</v>
      </c>
      <c r="AH54" s="224">
        <f>1/1000*[1]CoreVPAExp!AF$265</f>
        <v>5.5290239999999997E-2</v>
      </c>
      <c r="AI54" s="224">
        <f>1/1000*[1]CoreVPAExp!AG$265</f>
        <v>5.1060524999999989E-2</v>
      </c>
      <c r="AJ54" s="224">
        <f>1/1000*[1]CoreVPAExp!AH$265</f>
        <v>4.509712200000001E-2</v>
      </c>
      <c r="AK54" s="224">
        <f>1/1000*[1]CoreVPAExp!AI$265</f>
        <v>6.5290990999999993E-2</v>
      </c>
      <c r="AL54" s="224">
        <f>1/1000*[1]CoreVPAExp!AJ$265</f>
        <v>7.0961785999999985E-2</v>
      </c>
      <c r="AM54" s="224">
        <f>1/1000*[1]CoreVPAExp!AK$265</f>
        <v>6.6065712999999984E-2</v>
      </c>
      <c r="AN54" s="224">
        <f>1/1000*[1]CoreVPAExp!AL$265</f>
        <v>7.575241499999999E-2</v>
      </c>
      <c r="AO54" s="224">
        <f>1/1000*[1]CoreVPAExp!AM$265</f>
        <v>7.6609977999999995E-2</v>
      </c>
      <c r="AP54" s="224">
        <f>1/1000*[1]CoreVPAExp!AN$265</f>
        <v>8.0908186000000007E-2</v>
      </c>
      <c r="AQ54" s="224">
        <f>1/1000*[1]CoreVPAExp!AO$265</f>
        <v>7.5271960000000013E-2</v>
      </c>
      <c r="AR54" s="224">
        <f>1/1000*[1]CoreVPAExp!AP$265</f>
        <v>9.0191069999999984E-2</v>
      </c>
      <c r="AS54" s="224">
        <f>1/1000*[1]CoreVPAExp!AQ$265</f>
        <v>8.1417417999999991E-2</v>
      </c>
      <c r="AT54" s="224">
        <f>1/1000*[1]CoreVPAExp!AR$265</f>
        <v>5.9983954999999999E-2</v>
      </c>
      <c r="AU54" s="224">
        <f>1/1000*[1]CoreVPAExp!AS$265</f>
        <v>7.9551738999999996E-2</v>
      </c>
      <c r="AV54" s="224">
        <f>1/1000*[1]CoreVPAExp!AT$265</f>
        <v>7.1853143999999994E-2</v>
      </c>
      <c r="AW54" s="224">
        <f>1/1000*[1]CoreVPAExp!AU$265</f>
        <v>6.5508627E-2</v>
      </c>
      <c r="AX54" s="224">
        <f>1/1000*[1]CoreVPAExp!AV$265</f>
        <v>4.6563569999999999E-2</v>
      </c>
      <c r="AY54" s="224">
        <f>1/1000*[1]CoreVPAExp!AW$265</f>
        <v>5.5652507999999996E-2</v>
      </c>
      <c r="AZ54" s="224">
        <f>1/1000*[1]CoreVPAExp!AX$265</f>
        <v>6.0582865000000007E-2</v>
      </c>
      <c r="BA54" s="224">
        <f>1/1000*[1]CoreVPAExp!AY$265</f>
        <v>5.8202228999999987E-2</v>
      </c>
      <c r="BB54" s="224">
        <f>1/1000*[1]CoreVPAExp!AZ$265</f>
        <v>0</v>
      </c>
      <c r="BC54" s="211">
        <f>1/1000*[1]CoreVPAExp!BA$265</f>
        <v>0</v>
      </c>
      <c r="BD54" s="270"/>
    </row>
    <row r="55" spans="2:56">
      <c r="B55" s="127" t="s">
        <v>127</v>
      </c>
      <c r="C55" s="31">
        <f>[1]CoreVPAExp!B$113</f>
        <v>5.6194762366666665E-2</v>
      </c>
      <c r="D55" s="22">
        <f>[1]CoreVPAExp!C$113</f>
        <v>2.1126595579999997E-2</v>
      </c>
      <c r="E55" s="22">
        <f>[1]CoreVPAExp!D$113</f>
        <v>2.1033671019999998E-2</v>
      </c>
      <c r="F55" s="22">
        <f>[1]CoreVPAExp!E$113</f>
        <v>1.9763245473333333E-2</v>
      </c>
      <c r="G55" s="22">
        <f>[1]CoreVPAExp!F$113</f>
        <v>1.574120494E-2</v>
      </c>
      <c r="H55" s="22">
        <f>[1]CoreVPAExp!G$113</f>
        <v>2.0128766339999996E-2</v>
      </c>
      <c r="I55" s="22">
        <f>[1]CoreVPAExp!H$113</f>
        <v>1.629015252E-2</v>
      </c>
      <c r="J55" s="22">
        <f>[1]CoreVPAExp!I$113</f>
        <v>3.4889291779999998E-2</v>
      </c>
      <c r="K55" s="22">
        <f>[1]CoreVPAExp!J$113</f>
        <v>3.4365231999999996E-2</v>
      </c>
      <c r="L55" s="22">
        <f>[1]CoreVPAExp!K$113</f>
        <v>2.8417091660000001E-2</v>
      </c>
      <c r="M55" s="22">
        <f>[1]CoreVPAExp!L$113</f>
        <v>3.4537213099999992E-2</v>
      </c>
      <c r="N55" s="22">
        <f>[1]CoreVPAExp!M$113</f>
        <v>3.5743694299999997E-2</v>
      </c>
      <c r="O55" s="22">
        <f>[1]CoreVPAExp!N$113</f>
        <v>3.79380723E-2</v>
      </c>
      <c r="P55" s="22">
        <f>[1]CoreVPAExp!O$113</f>
        <v>4.6593654840000005E-2</v>
      </c>
      <c r="Q55" s="22">
        <f>[1]CoreVPAExp!P$113</f>
        <v>4.7168491459999989E-2</v>
      </c>
      <c r="R55" s="22">
        <f>[1]CoreVPAExp!Q$113</f>
        <v>3.6065572099999998E-2</v>
      </c>
      <c r="S55" s="22">
        <f>[1]CoreVPAExp!R$113</f>
        <v>3.3062188300000003E-2</v>
      </c>
      <c r="T55" s="22">
        <f>[1]CoreVPAExp!S$113</f>
        <v>3.8100132600000003E-2</v>
      </c>
      <c r="U55" s="22">
        <f>[1]CoreVPAExp!T$113</f>
        <v>2.2515808340000002E-2</v>
      </c>
      <c r="V55" s="22">
        <f>[1]CoreVPAExp!U$113</f>
        <v>2.4517100819999995E-2</v>
      </c>
      <c r="W55" s="22">
        <f>[1]CoreVPAExp!V$113</f>
        <v>2.8360647578666662E-2</v>
      </c>
      <c r="X55" s="22">
        <f>[1]CoreVPAExp!W$113</f>
        <v>2.4646480180000003E-2</v>
      </c>
      <c r="Y55" s="22">
        <f>[1]CoreVPAExp!X$113</f>
        <v>2.2955207345099999E-2</v>
      </c>
      <c r="Z55" s="22">
        <f>[1]CoreVPAExp!Y$113</f>
        <v>9.4209452567999997E-3</v>
      </c>
      <c r="AA55" s="22">
        <f>[1]CoreVPAExp!Z$113</f>
        <v>0</v>
      </c>
      <c r="AB55" s="21">
        <f>[1]CoreVPAExp!AA$113</f>
        <v>0</v>
      </c>
      <c r="AC55" s="25"/>
      <c r="AD55" s="31">
        <f>1/1000*[1]CoreVPAExp!AB$113</f>
        <v>1.0858419999999997E-2</v>
      </c>
      <c r="AE55" s="22">
        <f>1/1000*[1]CoreVPAExp!AC$113</f>
        <v>7.9585209999999997E-3</v>
      </c>
      <c r="AF55" s="22">
        <f>1/1000*[1]CoreVPAExp!AD$113</f>
        <v>7.5859100000000004E-3</v>
      </c>
      <c r="AG55" s="22">
        <f>1/1000*[1]CoreVPAExp!AE$113</f>
        <v>6.9682169999999996E-3</v>
      </c>
      <c r="AH55" s="22">
        <f>1/1000*[1]CoreVPAExp!AF$113</f>
        <v>6.7499220000000002E-3</v>
      </c>
      <c r="AI55" s="22">
        <f>1/1000*[1]CoreVPAExp!AG$113</f>
        <v>7.4815839999999995E-3</v>
      </c>
      <c r="AJ55" s="22">
        <f>1/1000*[1]CoreVPAExp!AH$113</f>
        <v>6.2859719999999999E-3</v>
      </c>
      <c r="AK55" s="22">
        <f>1/1000*[1]CoreVPAExp!AI$113</f>
        <v>1.1423460999999999E-2</v>
      </c>
      <c r="AL55" s="22">
        <f>1/1000*[1]CoreVPAExp!AJ$113</f>
        <v>1.1331490999999997E-2</v>
      </c>
      <c r="AM55" s="22">
        <f>1/1000*[1]CoreVPAExp!AK$113</f>
        <v>1.0629889999999999E-2</v>
      </c>
      <c r="AN55" s="22">
        <f>1/1000*[1]CoreVPAExp!AL$113</f>
        <v>1.2894705999999997E-2</v>
      </c>
      <c r="AO55" s="22">
        <f>1/1000*[1]CoreVPAExp!AM$113</f>
        <v>1.1640368999999999E-2</v>
      </c>
      <c r="AP55" s="22">
        <f>1/1000*[1]CoreVPAExp!AN$113</f>
        <v>1.2207458000000001E-2</v>
      </c>
      <c r="AQ55" s="22">
        <f>1/1000*[1]CoreVPAExp!AO$113</f>
        <v>1.5712971999999999E-2</v>
      </c>
      <c r="AR55" s="22">
        <f>1/1000*[1]CoreVPAExp!AP$113</f>
        <v>1.7501091E-2</v>
      </c>
      <c r="AS55" s="22">
        <f>1/1000*[1]CoreVPAExp!AQ$113</f>
        <v>1.2954996E-2</v>
      </c>
      <c r="AT55" s="22">
        <f>1/1000*[1]CoreVPAExp!AR$113</f>
        <v>1.2602468E-2</v>
      </c>
      <c r="AU55" s="22">
        <f>1/1000*[1]CoreVPAExp!AS$113</f>
        <v>1.4991413000000002E-2</v>
      </c>
      <c r="AV55" s="22">
        <f>1/1000*[1]CoreVPAExp!AT$113</f>
        <v>1.1137141999999999E-2</v>
      </c>
      <c r="AW55" s="22">
        <f>1/1000*[1]CoreVPAExp!AU$113</f>
        <v>1.0721488999999999E-2</v>
      </c>
      <c r="AX55" s="22">
        <f>1/1000*[1]CoreVPAExp!AV$113</f>
        <v>1.0210395000000001E-2</v>
      </c>
      <c r="AY55" s="22">
        <f>1/1000*[1]CoreVPAExp!AW$113</f>
        <v>1.196844E-2</v>
      </c>
      <c r="AZ55" s="22">
        <f>1/1000*[1]CoreVPAExp!AX$113</f>
        <v>1.2266932000000001E-2</v>
      </c>
      <c r="BA55" s="22">
        <f>1/1000*[1]CoreVPAExp!AY$113</f>
        <v>9.3898290000000006E-3</v>
      </c>
      <c r="BB55" s="22">
        <f>1/1000*[1]CoreVPAExp!AZ$113</f>
        <v>0</v>
      </c>
      <c r="BC55" s="21">
        <f>1/1000*[1]CoreVPAExp!BA$113</f>
        <v>0</v>
      </c>
      <c r="BD55" s="270"/>
    </row>
    <row r="56" spans="2:56">
      <c r="B56" s="127" t="s">
        <v>203</v>
      </c>
      <c r="C56" s="31">
        <f>[1]CoreVPAExp!B$117</f>
        <v>4.3085819399999994E-3</v>
      </c>
      <c r="D56" s="22">
        <f>[1]CoreVPAExp!C$117</f>
        <v>4.2465200000000002E-3</v>
      </c>
      <c r="E56" s="22">
        <f>[1]CoreVPAExp!D$117</f>
        <v>4.3632000000000011E-3</v>
      </c>
      <c r="F56" s="22">
        <f>[1]CoreVPAExp!E$117</f>
        <v>5.8032600000000002E-3</v>
      </c>
      <c r="G56" s="22">
        <f>[1]CoreVPAExp!F$117</f>
        <v>6.2141733333333331E-3</v>
      </c>
      <c r="H56" s="22">
        <f>[1]CoreVPAExp!G$117</f>
        <v>1.1219197399999999E-2</v>
      </c>
      <c r="I56" s="22">
        <f>[1]CoreVPAExp!H$117</f>
        <v>8.9740399999999991E-3</v>
      </c>
      <c r="J56" s="22">
        <f>[1]CoreVPAExp!I$117</f>
        <v>9.0706786599999995E-3</v>
      </c>
      <c r="K56" s="22">
        <f>[1]CoreVPAExp!J$117</f>
        <v>1.9609857219999995E-2</v>
      </c>
      <c r="L56" s="22">
        <f>[1]CoreVPAExp!K$117</f>
        <v>1.2013874286666667E-2</v>
      </c>
      <c r="M56" s="22">
        <f>[1]CoreVPAExp!L$117</f>
        <v>2.0993705500000001E-2</v>
      </c>
      <c r="N56" s="22">
        <f>[1]CoreVPAExp!M$117</f>
        <v>3.2046148699999999E-2</v>
      </c>
      <c r="O56" s="22">
        <f>[1]CoreVPAExp!N$117</f>
        <v>2.82783671E-2</v>
      </c>
      <c r="P56" s="22">
        <f>[1]CoreVPAExp!O$117</f>
        <v>1.704400196666667E-2</v>
      </c>
      <c r="Q56" s="22">
        <f>[1]CoreVPAExp!P$117</f>
        <v>2.8693016020000003E-2</v>
      </c>
      <c r="R56" s="22">
        <f>[1]CoreVPAExp!Q$117</f>
        <v>1.3007900099999999E-2</v>
      </c>
      <c r="S56" s="22">
        <f>[1]CoreVPAExp!R$117</f>
        <v>8.0533805999999999E-3</v>
      </c>
      <c r="T56" s="22">
        <f>[1]CoreVPAExp!S$117</f>
        <v>8.9071141999999999E-3</v>
      </c>
      <c r="U56" s="22">
        <f>[1]CoreVPAExp!T$117</f>
        <v>6.1686987600000007E-3</v>
      </c>
      <c r="V56" s="22">
        <f>[1]CoreVPAExp!U$117</f>
        <v>8.6542309600000002E-3</v>
      </c>
      <c r="W56" s="22">
        <f>[1]CoreVPAExp!V$117</f>
        <v>6.4473807626666659E-3</v>
      </c>
      <c r="X56" s="22">
        <f>[1]CoreVPAExp!W$117</f>
        <v>5.2299333799999993E-3</v>
      </c>
      <c r="Y56" s="22">
        <f>[1]CoreVPAExp!X$117</f>
        <v>5.6226640484999995E-3</v>
      </c>
      <c r="Z56" s="22">
        <f>[1]CoreVPAExp!Y$117</f>
        <v>2.2662577905999998E-3</v>
      </c>
      <c r="AA56" s="22">
        <f>[1]CoreVPAExp!Z$117</f>
        <v>0</v>
      </c>
      <c r="AB56" s="21">
        <f>[1]CoreVPAExp!AA$117</f>
        <v>0</v>
      </c>
      <c r="AC56" s="25"/>
      <c r="AD56" s="31">
        <f>1/1000*[1]CoreVPAExp!AB$117</f>
        <v>1.8554819999999999E-3</v>
      </c>
      <c r="AE56" s="22">
        <f>1/1000*[1]CoreVPAExp!AC$117</f>
        <v>1.669055E-3</v>
      </c>
      <c r="AF56" s="22">
        <f>1/1000*[1]CoreVPAExp!AD$117</f>
        <v>1.765803E-3</v>
      </c>
      <c r="AG56" s="22">
        <f>1/1000*[1]CoreVPAExp!AE$117</f>
        <v>1.955109E-3</v>
      </c>
      <c r="AH56" s="22">
        <f>1/1000*[1]CoreVPAExp!AF$117</f>
        <v>2.2258079999999997E-3</v>
      </c>
      <c r="AI56" s="22">
        <f>1/1000*[1]CoreVPAExp!AG$117</f>
        <v>3.2279729999999994E-3</v>
      </c>
      <c r="AJ56" s="22">
        <f>1/1000*[1]CoreVPAExp!AH$117</f>
        <v>3.0918749999999996E-3</v>
      </c>
      <c r="AK56" s="22">
        <f>1/1000*[1]CoreVPAExp!AI$117</f>
        <v>3.9888679999999996E-3</v>
      </c>
      <c r="AL56" s="22">
        <f>1/1000*[1]CoreVPAExp!AJ$117</f>
        <v>5.36762E-3</v>
      </c>
      <c r="AM56" s="22">
        <f>1/1000*[1]CoreVPAExp!AK$117</f>
        <v>4.7740630000000003E-3</v>
      </c>
      <c r="AN56" s="22">
        <f>1/1000*[1]CoreVPAExp!AL$117</f>
        <v>7.8792849999999998E-3</v>
      </c>
      <c r="AO56" s="22">
        <f>1/1000*[1]CoreVPAExp!AM$117</f>
        <v>9.4182559999999999E-3</v>
      </c>
      <c r="AP56" s="22">
        <f>1/1000*[1]CoreVPAExp!AN$117</f>
        <v>9.4561200000000002E-3</v>
      </c>
      <c r="AQ56" s="22">
        <f>1/1000*[1]CoreVPAExp!AO$117</f>
        <v>6.9461779999999999E-3</v>
      </c>
      <c r="AR56" s="22">
        <f>1/1000*[1]CoreVPAExp!AP$117</f>
        <v>1.0011895999999999E-2</v>
      </c>
      <c r="AS56" s="22">
        <f>1/1000*[1]CoreVPAExp!AQ$117</f>
        <v>5.2382499999999999E-3</v>
      </c>
      <c r="AT56" s="22">
        <f>1/1000*[1]CoreVPAExp!AR$117</f>
        <v>4.2220619999999995E-3</v>
      </c>
      <c r="AU56" s="22">
        <f>1/1000*[1]CoreVPAExp!AS$117</f>
        <v>4.8274739999999991E-3</v>
      </c>
      <c r="AV56" s="22">
        <f>1/1000*[1]CoreVPAExp!AT$117</f>
        <v>3.8750880000000001E-3</v>
      </c>
      <c r="AW56" s="22">
        <f>1/1000*[1]CoreVPAExp!AU$117</f>
        <v>3.8998239999999992E-3</v>
      </c>
      <c r="AX56" s="22">
        <f>1/1000*[1]CoreVPAExp!AV$117</f>
        <v>2.9717739999999999E-3</v>
      </c>
      <c r="AY56" s="22">
        <f>1/1000*[1]CoreVPAExp!AW$117</f>
        <v>2.7073599999999998E-3</v>
      </c>
      <c r="AZ56" s="22">
        <f>1/1000*[1]CoreVPAExp!AX$117</f>
        <v>2.4361019999999999E-3</v>
      </c>
      <c r="BA56" s="22">
        <f>1/1000*[1]CoreVPAExp!AY$117</f>
        <v>2.091889E-3</v>
      </c>
      <c r="BB56" s="22">
        <f>1/1000*[1]CoreVPAExp!AZ$117</f>
        <v>0</v>
      </c>
      <c r="BC56" s="21">
        <f>1/1000*[1]CoreVPAExp!BA$117</f>
        <v>0</v>
      </c>
      <c r="BD56" s="270"/>
    </row>
    <row r="57" spans="2:56">
      <c r="B57" s="127" t="s">
        <v>194</v>
      </c>
      <c r="C57" s="31">
        <f>[1]CoreVPAExp!B$127</f>
        <v>4.5773549400000002E-2</v>
      </c>
      <c r="D57" s="22">
        <f>[1]CoreVPAExp!C$127</f>
        <v>2.3389071119999997E-2</v>
      </c>
      <c r="E57" s="22">
        <f>[1]CoreVPAExp!D$127</f>
        <v>1.3647137140000003E-2</v>
      </c>
      <c r="F57" s="22">
        <f>[1]CoreVPAExp!E$127</f>
        <v>1.4745783639999999E-2</v>
      </c>
      <c r="G57" s="22">
        <f>[1]CoreVPAExp!F$127</f>
        <v>1.7046369320000001E-2</v>
      </c>
      <c r="H57" s="22">
        <f>[1]CoreVPAExp!G$127</f>
        <v>2.3511278719999997E-2</v>
      </c>
      <c r="I57" s="22">
        <f>[1]CoreVPAExp!H$127</f>
        <v>1.4053556419999998E-2</v>
      </c>
      <c r="J57" s="22">
        <f>[1]CoreVPAExp!I$127</f>
        <v>2.2268982180000001E-2</v>
      </c>
      <c r="K57" s="22">
        <f>[1]CoreVPAExp!J$127</f>
        <v>5.1563642335E-2</v>
      </c>
      <c r="L57" s="22">
        <f>[1]CoreVPAExp!K$127</f>
        <v>3.4237651683809524E-2</v>
      </c>
      <c r="M57" s="22">
        <f>[1]CoreVPAExp!L$127</f>
        <v>3.3903776400000002E-2</v>
      </c>
      <c r="N57" s="22">
        <f>[1]CoreVPAExp!M$127</f>
        <v>2.6302368399999995E-2</v>
      </c>
      <c r="O57" s="22">
        <f>[1]CoreVPAExp!N$127</f>
        <v>1.83326363E-2</v>
      </c>
      <c r="P57" s="22">
        <f>[1]CoreVPAExp!O$127</f>
        <v>2.1121442993333329E-2</v>
      </c>
      <c r="Q57" s="22">
        <f>[1]CoreVPAExp!P$127</f>
        <v>2.4848942139999997E-2</v>
      </c>
      <c r="R57" s="22">
        <f>[1]CoreVPAExp!Q$127</f>
        <v>1.5544442499999998E-2</v>
      </c>
      <c r="S57" s="22">
        <f>[1]CoreVPAExp!R$127</f>
        <v>1.5304031400000001E-2</v>
      </c>
      <c r="T57" s="22">
        <f>[1]CoreVPAExp!S$127</f>
        <v>2.1284581300000001E-2</v>
      </c>
      <c r="U57" s="22">
        <f>[1]CoreVPAExp!T$127</f>
        <v>1.2005608400000001E-2</v>
      </c>
      <c r="V57" s="22">
        <f>[1]CoreVPAExp!U$127</f>
        <v>1.9982665120000003E-2</v>
      </c>
      <c r="W57" s="22">
        <f>[1]CoreVPAExp!V$127</f>
        <v>2.0852801433333332E-2</v>
      </c>
      <c r="X57" s="22">
        <f>[1]CoreVPAExp!W$127</f>
        <v>1.6899700719999997E-2</v>
      </c>
      <c r="Y57" s="22">
        <f>[1]CoreVPAExp!X$127</f>
        <v>1.8406154169199995E-2</v>
      </c>
      <c r="Z57" s="22">
        <f>[1]CoreVPAExp!Y$127</f>
        <v>8.9352182503999993E-3</v>
      </c>
      <c r="AA57" s="22">
        <f>[1]CoreVPAExp!Z$127</f>
        <v>0</v>
      </c>
      <c r="AB57" s="21">
        <f>[1]CoreVPAExp!AA$127</f>
        <v>0</v>
      </c>
      <c r="AC57" s="25"/>
      <c r="AD57" s="31">
        <f>1/1000*[1]CoreVPAExp!AB$127</f>
        <v>6.2574569999999993E-3</v>
      </c>
      <c r="AE57" s="22">
        <f>1/1000*[1]CoreVPAExp!AC$127</f>
        <v>4.3325799999999999E-3</v>
      </c>
      <c r="AF57" s="22">
        <f>1/1000*[1]CoreVPAExp!AD$127</f>
        <v>5.3081479999999995E-3</v>
      </c>
      <c r="AG57" s="22">
        <f>1/1000*[1]CoreVPAExp!AE$127</f>
        <v>3.3639939999999995E-3</v>
      </c>
      <c r="AH57" s="22">
        <f>1/1000*[1]CoreVPAExp!AF$127</f>
        <v>6.6767970000000008E-3</v>
      </c>
      <c r="AI57" s="22">
        <f>1/1000*[1]CoreVPAExp!AG$127</f>
        <v>7.1736299999999994E-3</v>
      </c>
      <c r="AJ57" s="22">
        <f>1/1000*[1]CoreVPAExp!AH$127</f>
        <v>5.1199410000000011E-3</v>
      </c>
      <c r="AK57" s="22">
        <f>1/1000*[1]CoreVPAExp!AI$127</f>
        <v>8.3423400000000002E-3</v>
      </c>
      <c r="AL57" s="22">
        <f>1/1000*[1]CoreVPAExp!AJ$127</f>
        <v>1.2040512999999999E-2</v>
      </c>
      <c r="AM57" s="22">
        <f>1/1000*[1]CoreVPAExp!AK$127</f>
        <v>1.5261959000000002E-2</v>
      </c>
      <c r="AN57" s="22">
        <f>1/1000*[1]CoreVPAExp!AL$127</f>
        <v>1.3507876E-2</v>
      </c>
      <c r="AO57" s="22">
        <f>1/1000*[1]CoreVPAExp!AM$127</f>
        <v>1.0179400999999999E-2</v>
      </c>
      <c r="AP57" s="22">
        <f>1/1000*[1]CoreVPAExp!AN$127</f>
        <v>9.2394659999999983E-3</v>
      </c>
      <c r="AQ57" s="22">
        <f>1/1000*[1]CoreVPAExp!AO$127</f>
        <v>1.1554110999999999E-2</v>
      </c>
      <c r="AR57" s="22">
        <f>1/1000*[1]CoreVPAExp!AP$127</f>
        <v>1.2799065999999998E-2</v>
      </c>
      <c r="AS57" s="22">
        <f>1/1000*[1]CoreVPAExp!AQ$127</f>
        <v>8.5936050000000007E-3</v>
      </c>
      <c r="AT57" s="22">
        <f>1/1000*[1]CoreVPAExp!AR$127</f>
        <v>6.9050779999999994E-3</v>
      </c>
      <c r="AU57" s="22">
        <f>1/1000*[1]CoreVPAExp!AS$127</f>
        <v>9.8964719999999999E-3</v>
      </c>
      <c r="AV57" s="22">
        <f>1/1000*[1]CoreVPAExp!AT$127</f>
        <v>7.5994599999999997E-3</v>
      </c>
      <c r="AW57" s="22">
        <f>1/1000*[1]CoreVPAExp!AU$127</f>
        <v>8.3694469999999986E-3</v>
      </c>
      <c r="AX57" s="22">
        <f>1/1000*[1]CoreVPAExp!AV$127</f>
        <v>4.689038999999999E-3</v>
      </c>
      <c r="AY57" s="22">
        <f>1/1000*[1]CoreVPAExp!AW$127</f>
        <v>5.0975409999999997E-3</v>
      </c>
      <c r="AZ57" s="22">
        <f>1/1000*[1]CoreVPAExp!AX$127</f>
        <v>7.5393979999999992E-3</v>
      </c>
      <c r="BA57" s="22">
        <f>1/1000*[1]CoreVPAExp!AY$127</f>
        <v>6.6550050000000003E-3</v>
      </c>
      <c r="BB57" s="22">
        <f>1/1000*[1]CoreVPAExp!AZ$127</f>
        <v>0</v>
      </c>
      <c r="BC57" s="21">
        <f>1/1000*[1]CoreVPAExp!BA$127</f>
        <v>0</v>
      </c>
      <c r="BD57" s="270"/>
    </row>
    <row r="58" spans="2:56">
      <c r="B58" s="127" t="s">
        <v>190</v>
      </c>
      <c r="C58" s="31">
        <f>[1]CoreVPAExp!B$200</f>
        <v>6.836541069999999E-2</v>
      </c>
      <c r="D58" s="22">
        <f>[1]CoreVPAExp!C$200</f>
        <v>6.5289247739999987E-2</v>
      </c>
      <c r="E58" s="22">
        <f>[1]CoreVPAExp!D$200</f>
        <v>0.13442003052000001</v>
      </c>
      <c r="F58" s="22">
        <f>[1]CoreVPAExp!E$200</f>
        <v>0.11715362944</v>
      </c>
      <c r="G58" s="22">
        <f>[1]CoreVPAExp!F$200</f>
        <v>6.6618236060000002E-2</v>
      </c>
      <c r="H58" s="22">
        <f>[1]CoreVPAExp!G$200</f>
        <v>5.4408728919999996E-2</v>
      </c>
      <c r="I58" s="22">
        <f>[1]CoreVPAExp!H$200</f>
        <v>3.5941094279999995E-2</v>
      </c>
      <c r="J58" s="22">
        <f>[1]CoreVPAExp!I$200</f>
        <v>2.979873316E-2</v>
      </c>
      <c r="K58" s="22">
        <f>[1]CoreVPAExp!J$200</f>
        <v>4.3611854399999997E-2</v>
      </c>
      <c r="L58" s="22">
        <f>[1]CoreVPAExp!K$200</f>
        <v>2.9139097059999997E-2</v>
      </c>
      <c r="M58" s="22">
        <f>[1]CoreVPAExp!L$200</f>
        <v>3.5198495699999999E-2</v>
      </c>
      <c r="N58" s="22">
        <f>[1]CoreVPAExp!M$200</f>
        <v>4.5355406899999999E-2</v>
      </c>
      <c r="O58" s="22">
        <f>[1]CoreVPAExp!N$200</f>
        <v>5.7415811900000002E-2</v>
      </c>
      <c r="P58" s="22">
        <f>[1]CoreVPAExp!O$200</f>
        <v>3.7019352033333328E-2</v>
      </c>
      <c r="Q58" s="22">
        <f>[1]CoreVPAExp!P$200</f>
        <v>3.4917477513333336E-2</v>
      </c>
      <c r="R58" s="22">
        <f>[1]CoreVPAExp!Q$200</f>
        <v>4.20193596E-2</v>
      </c>
      <c r="S58" s="22">
        <f>[1]CoreVPAExp!R$200</f>
        <v>2.4588930599999996E-2</v>
      </c>
      <c r="T58" s="22">
        <f>[1]CoreVPAExp!S$200</f>
        <v>3.4810528699999996E-2</v>
      </c>
      <c r="U58" s="22">
        <f>[1]CoreVPAExp!T$200</f>
        <v>2.2548682560000009E-2</v>
      </c>
      <c r="V58" s="22">
        <f>[1]CoreVPAExp!U$200</f>
        <v>2.4947547340000001E-2</v>
      </c>
      <c r="W58" s="22">
        <f>[1]CoreVPAExp!V$200</f>
        <v>1.9815290618666666E-2</v>
      </c>
      <c r="X58" s="22">
        <f>[1]CoreVPAExp!W$200</f>
        <v>1.6609090159999999E-2</v>
      </c>
      <c r="Y58" s="22">
        <f>[1]CoreVPAExp!X$200</f>
        <v>1.3690885102600001E-2</v>
      </c>
      <c r="Z58" s="22">
        <f>[1]CoreVPAExp!Y$200</f>
        <v>1.0236056785200001E-2</v>
      </c>
      <c r="AA58" s="22">
        <f>[1]CoreVPAExp!Z$200</f>
        <v>0</v>
      </c>
      <c r="AB58" s="21">
        <f>[1]CoreVPAExp!AA$200</f>
        <v>0</v>
      </c>
      <c r="AC58" s="25"/>
      <c r="AD58" s="31">
        <f>1/1000*[1]CoreVPAExp!AB$200</f>
        <v>2.3009948999999995E-2</v>
      </c>
      <c r="AE58" s="22">
        <f>1/1000*[1]CoreVPAExp!AC$200</f>
        <v>2.0768653000000002E-2</v>
      </c>
      <c r="AF58" s="22">
        <f>1/1000*[1]CoreVPAExp!AD$200</f>
        <v>2.3289576999999999E-2</v>
      </c>
      <c r="AG58" s="22">
        <f>1/1000*[1]CoreVPAExp!AE$200</f>
        <v>1.8116143999999997E-2</v>
      </c>
      <c r="AH58" s="22">
        <f>1/1000*[1]CoreVPAExp!AF$200</f>
        <v>2.4130827000000001E-2</v>
      </c>
      <c r="AI58" s="22">
        <f>1/1000*[1]CoreVPAExp!AG$200</f>
        <v>2.0025663999999995E-2</v>
      </c>
      <c r="AJ58" s="22">
        <f>1/1000*[1]CoreVPAExp!AH$200</f>
        <v>1.3725304000000002E-2</v>
      </c>
      <c r="AK58" s="22">
        <f>1/1000*[1]CoreVPAExp!AI$200</f>
        <v>1.0798962999999998E-2</v>
      </c>
      <c r="AL58" s="22">
        <f>1/1000*[1]CoreVPAExp!AJ$200</f>
        <v>1.3500286E-2</v>
      </c>
      <c r="AM58" s="22">
        <f>1/1000*[1]CoreVPAExp!AK$200</f>
        <v>1.0490509E-2</v>
      </c>
      <c r="AN58" s="22">
        <f>1/1000*[1]CoreVPAExp!AL$200</f>
        <v>1.2800840999999999E-2</v>
      </c>
      <c r="AO58" s="22">
        <f>1/1000*[1]CoreVPAExp!AM$200</f>
        <v>1.5586783000000002E-2</v>
      </c>
      <c r="AP58" s="22">
        <f>1/1000*[1]CoreVPAExp!AN$200</f>
        <v>1.6143143999999998E-2</v>
      </c>
      <c r="AQ58" s="22">
        <f>1/1000*[1]CoreVPAExp!AO$200</f>
        <v>1.2958486000000002E-2</v>
      </c>
      <c r="AR58" s="22">
        <f>1/1000*[1]CoreVPAExp!AP$200</f>
        <v>1.2674600999999997E-2</v>
      </c>
      <c r="AS58" s="22">
        <f>1/1000*[1]CoreVPAExp!AQ$200</f>
        <v>1.55535E-2</v>
      </c>
      <c r="AT58" s="22">
        <f>1/1000*[1]CoreVPAExp!AR$200</f>
        <v>7.5646009999999998E-3</v>
      </c>
      <c r="AU58" s="22">
        <f>1/1000*[1]CoreVPAExp!AS$200</f>
        <v>1.2342018999999997E-2</v>
      </c>
      <c r="AV58" s="22">
        <f>1/1000*[1]CoreVPAExp!AT$200</f>
        <v>9.7138760000000015E-3</v>
      </c>
      <c r="AW58" s="22">
        <f>1/1000*[1]CoreVPAExp!AU$200</f>
        <v>1.0066105999999998E-2</v>
      </c>
      <c r="AX58" s="22">
        <f>1/1000*[1]CoreVPAExp!AV$200</f>
        <v>6.6776470000000001E-3</v>
      </c>
      <c r="AY58" s="22">
        <f>1/1000*[1]CoreVPAExp!AW$200</f>
        <v>7.6698240000000004E-3</v>
      </c>
      <c r="AZ58" s="22">
        <f>1/1000*[1]CoreVPAExp!AX$200</f>
        <v>7.2799759999999996E-3</v>
      </c>
      <c r="BA58" s="22">
        <f>1/1000*[1]CoreVPAExp!AY$200</f>
        <v>8.0450419999999988E-3</v>
      </c>
      <c r="BB58" s="22">
        <f>1/1000*[1]CoreVPAExp!AZ$200</f>
        <v>0</v>
      </c>
      <c r="BC58" s="21">
        <f>1/1000*[1]CoreVPAExp!BA$200</f>
        <v>0</v>
      </c>
      <c r="BD58" s="270"/>
    </row>
    <row r="59" spans="2:56">
      <c r="B59" s="127" t="s">
        <v>189</v>
      </c>
      <c r="C59" s="31">
        <f>[1]CoreVPAExp!B$245</f>
        <v>2.2238654739999999E-2</v>
      </c>
      <c r="D59" s="22">
        <f>[1]CoreVPAExp!C$245</f>
        <v>1.4594575419999999E-2</v>
      </c>
      <c r="E59" s="22">
        <f>[1]CoreVPAExp!D$245</f>
        <v>1.6949551439999998E-2</v>
      </c>
      <c r="F59" s="22">
        <f>[1]CoreVPAExp!E$245</f>
        <v>1.5005021E-2</v>
      </c>
      <c r="G59" s="22">
        <f>[1]CoreVPAExp!F$245</f>
        <v>3.1872934039999995E-2</v>
      </c>
      <c r="H59" s="22">
        <f>[1]CoreVPAExp!G$245</f>
        <v>2.6443128999999996E-2</v>
      </c>
      <c r="I59" s="22">
        <f>[1]CoreVPAExp!H$245</f>
        <v>2.0698054439999999E-2</v>
      </c>
      <c r="J59" s="22">
        <f>[1]CoreVPAExp!I$245</f>
        <v>3.8505191439999996E-2</v>
      </c>
      <c r="K59" s="22">
        <f>[1]CoreVPAExp!J$245</f>
        <v>5.7431740174999989E-2</v>
      </c>
      <c r="L59" s="22">
        <f>[1]CoreVPAExp!K$245</f>
        <v>2.4651639980000004E-2</v>
      </c>
      <c r="M59" s="22">
        <f>[1]CoreVPAExp!L$245</f>
        <v>3.8756213699999993E-2</v>
      </c>
      <c r="N59" s="22">
        <f>[1]CoreVPAExp!M$245</f>
        <v>7.8514621499999979E-2</v>
      </c>
      <c r="O59" s="22">
        <f>[1]CoreVPAExp!N$245</f>
        <v>0.10105780110000001</v>
      </c>
      <c r="P59" s="22">
        <f>[1]CoreVPAExp!O$245</f>
        <v>5.3625149939999998E-2</v>
      </c>
      <c r="Q59" s="22">
        <f>[1]CoreVPAExp!P$245</f>
        <v>6.64713782E-2</v>
      </c>
      <c r="R59" s="22">
        <f>[1]CoreVPAExp!Q$245</f>
        <v>7.35004779E-2</v>
      </c>
      <c r="S59" s="22">
        <f>[1]CoreVPAExp!R$245</f>
        <v>4.4684581099999995E-2</v>
      </c>
      <c r="T59" s="22">
        <f>[1]CoreVPAExp!S$245</f>
        <v>6.4875714200000004E-2</v>
      </c>
      <c r="U59" s="22">
        <f>[1]CoreVPAExp!T$245</f>
        <v>5.9434142518571417E-2</v>
      </c>
      <c r="V59" s="22">
        <f>[1]CoreVPAExp!U$245</f>
        <v>6.7992300359999994E-2</v>
      </c>
      <c r="W59" s="22">
        <f>[1]CoreVPAExp!V$245</f>
        <v>7.0430365220568794E-2</v>
      </c>
      <c r="X59" s="22">
        <f>[1]CoreVPAExp!W$245</f>
        <v>6.3874414020000006E-2</v>
      </c>
      <c r="Y59" s="22">
        <f>[1]CoreVPAExp!X$245</f>
        <v>5.8180160257440001E-2</v>
      </c>
      <c r="Z59" s="22">
        <f>[1]CoreVPAExp!Y$245</f>
        <v>4.43002899782E-2</v>
      </c>
      <c r="AA59" s="22">
        <f>[1]CoreVPAExp!Z$245</f>
        <v>0</v>
      </c>
      <c r="AB59" s="21">
        <f>[1]CoreVPAExp!AA$245</f>
        <v>0</v>
      </c>
      <c r="AC59" s="25"/>
      <c r="AD59" s="31">
        <f>1/1000*[1]CoreVPAExp!AB$245</f>
        <v>9.5043289999999989E-3</v>
      </c>
      <c r="AE59" s="22">
        <f>1/1000*[1]CoreVPAExp!AC$245</f>
        <v>6.6759009999999997E-3</v>
      </c>
      <c r="AF59" s="22">
        <f>1/1000*[1]CoreVPAExp!AD$245</f>
        <v>7.2070910000000005E-3</v>
      </c>
      <c r="AG59" s="22">
        <f>1/1000*[1]CoreVPAExp!AE$245</f>
        <v>6.2361559999999996E-3</v>
      </c>
      <c r="AH59" s="22">
        <f>1/1000*[1]CoreVPAExp!AF$245</f>
        <v>1.0026469000000001E-2</v>
      </c>
      <c r="AI59" s="22">
        <f>1/1000*[1]CoreVPAExp!AG$245</f>
        <v>9.5715409999999976E-3</v>
      </c>
      <c r="AJ59" s="22">
        <f>1/1000*[1]CoreVPAExp!AH$245</f>
        <v>9.8837070000000003E-3</v>
      </c>
      <c r="AK59" s="22">
        <f>1/1000*[1]CoreVPAExp!AI$245</f>
        <v>1.8477634999999996E-2</v>
      </c>
      <c r="AL59" s="22">
        <f>1/1000*[1]CoreVPAExp!AJ$245</f>
        <v>1.9980152999999997E-2</v>
      </c>
      <c r="AM59" s="22">
        <f>1/1000*[1]CoreVPAExp!AK$245</f>
        <v>1.2253778999999998E-2</v>
      </c>
      <c r="AN59" s="22">
        <f>1/1000*[1]CoreVPAExp!AL$245</f>
        <v>1.9838756999999999E-2</v>
      </c>
      <c r="AO59" s="22">
        <f>1/1000*[1]CoreVPAExp!AM$245</f>
        <v>2.3777801000000001E-2</v>
      </c>
      <c r="AP59" s="22">
        <f>1/1000*[1]CoreVPAExp!AN$245</f>
        <v>2.5572503999999999E-2</v>
      </c>
      <c r="AQ59" s="22">
        <f>1/1000*[1]CoreVPAExp!AO$245</f>
        <v>2.0448086000000001E-2</v>
      </c>
      <c r="AR59" s="22">
        <f>1/1000*[1]CoreVPAExp!AP$245</f>
        <v>2.6258319999999995E-2</v>
      </c>
      <c r="AS59" s="22">
        <f>1/1000*[1]CoreVPAExp!AQ$245</f>
        <v>2.8355993999999999E-2</v>
      </c>
      <c r="AT59" s="22">
        <f>1/1000*[1]CoreVPAExp!AR$245</f>
        <v>2.0413528E-2</v>
      </c>
      <c r="AU59" s="22">
        <f>1/1000*[1]CoreVPAExp!AS$245</f>
        <v>3.1323363E-2</v>
      </c>
      <c r="AV59" s="22">
        <f>1/1000*[1]CoreVPAExp!AT$245</f>
        <v>3.1252385000000001E-2</v>
      </c>
      <c r="AW59" s="22">
        <f>1/1000*[1]CoreVPAExp!AU$245</f>
        <v>2.2840199000000002E-2</v>
      </c>
      <c r="AX59" s="22">
        <f>1/1000*[1]CoreVPAExp!AV$245</f>
        <v>1.6440246999999998E-2</v>
      </c>
      <c r="AY59" s="22">
        <f>1/1000*[1]CoreVPAExp!AW$245</f>
        <v>2.0501641999999997E-2</v>
      </c>
      <c r="AZ59" s="22">
        <f>1/1000*[1]CoreVPAExp!AX$245</f>
        <v>2.3995679000000002E-2</v>
      </c>
      <c r="BA59" s="22">
        <f>1/1000*[1]CoreVPAExp!AY$245</f>
        <v>2.4103021999999998E-2</v>
      </c>
      <c r="BB59" s="22">
        <f>1/1000*[1]CoreVPAExp!AZ$245</f>
        <v>0</v>
      </c>
      <c r="BC59" s="21">
        <f>1/1000*[1]CoreVPAExp!BA$245</f>
        <v>0</v>
      </c>
      <c r="BD59" s="270"/>
    </row>
    <row r="60" spans="2:56">
      <c r="B60" s="8" t="s">
        <v>24</v>
      </c>
      <c r="C60" s="81">
        <f t="shared" ref="C60:AB60" si="10">C54-SUM(C55:C59)</f>
        <v>1.0838827699999998E-2</v>
      </c>
      <c r="D60" s="82">
        <f t="shared" si="10"/>
        <v>1.5248849479999993E-2</v>
      </c>
      <c r="E60" s="82">
        <f t="shared" si="10"/>
        <v>2.4991075179999989E-2</v>
      </c>
      <c r="F60" s="82">
        <f t="shared" si="10"/>
        <v>2.8200382600000018E-2</v>
      </c>
      <c r="G60" s="82">
        <f t="shared" si="10"/>
        <v>1.560611851999999E-2</v>
      </c>
      <c r="H60" s="82">
        <f t="shared" si="10"/>
        <v>1.5755909079999963E-2</v>
      </c>
      <c r="I60" s="82">
        <f t="shared" si="10"/>
        <v>1.7860540180000023E-2</v>
      </c>
      <c r="J60" s="82">
        <f t="shared" si="10"/>
        <v>2.7277950899999986E-2</v>
      </c>
      <c r="K60" s="82">
        <f t="shared" si="10"/>
        <v>2.2989081300000047E-2</v>
      </c>
      <c r="L60" s="82">
        <f t="shared" si="10"/>
        <v>3.3703856899999995E-2</v>
      </c>
      <c r="M60" s="82">
        <f t="shared" si="10"/>
        <v>2.7388993399999978E-2</v>
      </c>
      <c r="N60" s="82">
        <f t="shared" si="10"/>
        <v>1.4068332999999988E-2</v>
      </c>
      <c r="O60" s="82">
        <f t="shared" si="10"/>
        <v>2.7930123500000015E-2</v>
      </c>
      <c r="P60" s="82">
        <f t="shared" si="10"/>
        <v>1.6745032100000001E-2</v>
      </c>
      <c r="Q60" s="82">
        <f t="shared" si="10"/>
        <v>4.2026729890000003E-2</v>
      </c>
      <c r="R60" s="82">
        <f t="shared" si="10"/>
        <v>4.0335289899999988E-2</v>
      </c>
      <c r="S60" s="82">
        <f t="shared" si="10"/>
        <v>2.1131571899999979E-2</v>
      </c>
      <c r="T60" s="82">
        <f t="shared" si="10"/>
        <v>1.5588239900000023E-2</v>
      </c>
      <c r="U60" s="82">
        <f t="shared" si="10"/>
        <v>1.5604274889999978E-2</v>
      </c>
      <c r="V60" s="82">
        <f t="shared" si="10"/>
        <v>3.9843529660000016E-2</v>
      </c>
      <c r="W60" s="82">
        <f t="shared" si="10"/>
        <v>2.4863246557333296E-2</v>
      </c>
      <c r="X60" s="82">
        <f t="shared" si="10"/>
        <v>2.009924716E-2</v>
      </c>
      <c r="Y60" s="82">
        <f t="shared" si="10"/>
        <v>1.6637157976959999E-2</v>
      </c>
      <c r="Z60" s="82">
        <f t="shared" si="10"/>
        <v>1.2888851771199999E-2</v>
      </c>
      <c r="AA60" s="82">
        <f t="shared" si="10"/>
        <v>0</v>
      </c>
      <c r="AB60" s="83">
        <f t="shared" si="10"/>
        <v>0</v>
      </c>
      <c r="AC60" s="25"/>
      <c r="AD60" s="81">
        <f t="shared" ref="AD60:BC60" si="11">AD54-SUM(AD55:AD59)</f>
        <v>4.0691379999999999E-3</v>
      </c>
      <c r="AE60" s="82">
        <f t="shared" si="11"/>
        <v>5.4338869999999984E-3</v>
      </c>
      <c r="AF60" s="82">
        <f t="shared" si="11"/>
        <v>7.2221309999999928E-3</v>
      </c>
      <c r="AG60" s="82">
        <f t="shared" si="11"/>
        <v>6.4231779999999947E-3</v>
      </c>
      <c r="AH60" s="82">
        <f t="shared" si="11"/>
        <v>5.4804169999999944E-3</v>
      </c>
      <c r="AI60" s="82">
        <f t="shared" si="11"/>
        <v>3.5801329999999992E-3</v>
      </c>
      <c r="AJ60" s="82">
        <f t="shared" si="11"/>
        <v>6.9903230000000066E-3</v>
      </c>
      <c r="AK60" s="82">
        <f t="shared" si="11"/>
        <v>1.2259724E-2</v>
      </c>
      <c r="AL60" s="82">
        <f t="shared" si="11"/>
        <v>8.7417229999999929E-3</v>
      </c>
      <c r="AM60" s="82">
        <f t="shared" si="11"/>
        <v>1.2655512999999979E-2</v>
      </c>
      <c r="AN60" s="82">
        <f t="shared" si="11"/>
        <v>8.8309499999999902E-3</v>
      </c>
      <c r="AO60" s="82">
        <f t="shared" si="11"/>
        <v>6.007367999999999E-3</v>
      </c>
      <c r="AP60" s="82">
        <f t="shared" si="11"/>
        <v>8.2894940000000084E-3</v>
      </c>
      <c r="AQ60" s="82">
        <f t="shared" si="11"/>
        <v>7.6521270000000086E-3</v>
      </c>
      <c r="AR60" s="82">
        <f t="shared" si="11"/>
        <v>1.0946095999999989E-2</v>
      </c>
      <c r="AS60" s="82">
        <f t="shared" si="11"/>
        <v>1.0721072999999998E-2</v>
      </c>
      <c r="AT60" s="82">
        <f t="shared" si="11"/>
        <v>8.2762180000000019E-3</v>
      </c>
      <c r="AU60" s="82">
        <f t="shared" si="11"/>
        <v>6.170997999999997E-3</v>
      </c>
      <c r="AV60" s="82">
        <f t="shared" si="11"/>
        <v>8.2751930000000001E-3</v>
      </c>
      <c r="AW60" s="82">
        <f t="shared" si="11"/>
        <v>9.611562000000004E-3</v>
      </c>
      <c r="AX60" s="82">
        <f t="shared" si="11"/>
        <v>5.5744679999999991E-3</v>
      </c>
      <c r="AY60" s="82">
        <f t="shared" si="11"/>
        <v>7.7077010000000043E-3</v>
      </c>
      <c r="AZ60" s="82">
        <f t="shared" si="11"/>
        <v>7.0647780000000007E-3</v>
      </c>
      <c r="BA60" s="82">
        <f t="shared" si="11"/>
        <v>7.9174419999999898E-3</v>
      </c>
      <c r="BB60" s="82">
        <f t="shared" si="11"/>
        <v>0</v>
      </c>
      <c r="BC60" s="83">
        <f t="shared" si="11"/>
        <v>0</v>
      </c>
      <c r="BD60" s="270"/>
    </row>
    <row r="61" spans="2:56" ht="20" customHeight="1">
      <c r="B61" s="20" t="s">
        <v>73</v>
      </c>
      <c r="C61" s="134">
        <f t="shared" ref="C61:AB61" si="12">C7-SUM(C8,C16,C30,C42,C53,C54)</f>
        <v>0.30566319134665854</v>
      </c>
      <c r="D61" s="135">
        <f t="shared" si="12"/>
        <v>0.19034551370001118</v>
      </c>
      <c r="E61" s="135">
        <f t="shared" si="12"/>
        <v>0.21928051181334141</v>
      </c>
      <c r="F61" s="135">
        <f t="shared" si="12"/>
        <v>0.15281605199001191</v>
      </c>
      <c r="G61" s="135">
        <f t="shared" si="12"/>
        <v>0.17706647852665292</v>
      </c>
      <c r="H61" s="135">
        <f t="shared" si="12"/>
        <v>0.15147680395332408</v>
      </c>
      <c r="I61" s="135">
        <f t="shared" si="12"/>
        <v>0.14260362361998524</v>
      </c>
      <c r="J61" s="135">
        <f t="shared" si="12"/>
        <v>0.22923967605998818</v>
      </c>
      <c r="K61" s="135">
        <f t="shared" si="12"/>
        <v>0.30582846925999085</v>
      </c>
      <c r="L61" s="135">
        <f t="shared" si="12"/>
        <v>0.22936951466666144</v>
      </c>
      <c r="M61" s="135">
        <f t="shared" si="12"/>
        <v>0.43276498070000358</v>
      </c>
      <c r="N61" s="135">
        <f t="shared" si="12"/>
        <v>0.72193674839997968</v>
      </c>
      <c r="O61" s="135">
        <f t="shared" si="12"/>
        <v>0.92008400349999064</v>
      </c>
      <c r="P61" s="135">
        <f t="shared" si="12"/>
        <v>0.76870013426668748</v>
      </c>
      <c r="Q61" s="135">
        <f t="shared" si="12"/>
        <v>0.82591741530332641</v>
      </c>
      <c r="R61" s="135">
        <f t="shared" si="12"/>
        <v>0.87979260660002012</v>
      </c>
      <c r="S61" s="135">
        <f t="shared" si="12"/>
        <v>0.80591439913333218</v>
      </c>
      <c r="T61" s="135">
        <f t="shared" si="12"/>
        <v>1.0084617813000065</v>
      </c>
      <c r="U61" s="135">
        <f t="shared" si="12"/>
        <v>0.49038900361333049</v>
      </c>
      <c r="V61" s="135">
        <f t="shared" si="12"/>
        <v>1.0225830560922162</v>
      </c>
      <c r="W61" s="135">
        <f t="shared" si="12"/>
        <v>0.8487852500789721</v>
      </c>
      <c r="X61" s="135">
        <f t="shared" si="12"/>
        <v>0.92809904003333443</v>
      </c>
      <c r="Y61" s="135">
        <f t="shared" si="12"/>
        <v>1.0476536971894319</v>
      </c>
      <c r="Z61" s="135">
        <f t="shared" si="12"/>
        <v>0.72629473256799493</v>
      </c>
      <c r="AA61" s="135">
        <f t="shared" si="12"/>
        <v>0</v>
      </c>
      <c r="AB61" s="244">
        <f t="shared" si="12"/>
        <v>0</v>
      </c>
      <c r="AC61" s="29"/>
      <c r="AD61" s="154">
        <f t="shared" ref="AD61:BC61" si="13">AD7-SUM(AD8,AD16,AD30,AD42,AD53,AD54)</f>
        <v>5.676338600000097E-2</v>
      </c>
      <c r="AE61" s="155">
        <f t="shared" si="13"/>
        <v>4.7437706000001523E-2</v>
      </c>
      <c r="AF61" s="155">
        <f t="shared" si="13"/>
        <v>4.4996548000000303E-2</v>
      </c>
      <c r="AG61" s="155">
        <f t="shared" si="13"/>
        <v>3.6065164000001371E-2</v>
      </c>
      <c r="AH61" s="155">
        <f t="shared" si="13"/>
        <v>4.589169600000087E-2</v>
      </c>
      <c r="AI61" s="155">
        <f t="shared" si="13"/>
        <v>4.1907291999998098E-2</v>
      </c>
      <c r="AJ61" s="155">
        <f t="shared" si="13"/>
        <v>4.4220631000000399E-2</v>
      </c>
      <c r="AK61" s="155">
        <f t="shared" si="13"/>
        <v>6.0839877000001152E-2</v>
      </c>
      <c r="AL61" s="155">
        <f t="shared" si="13"/>
        <v>8.858239400000123E-2</v>
      </c>
      <c r="AM61" s="155">
        <f t="shared" si="13"/>
        <v>7.5537342000000507E-2</v>
      </c>
      <c r="AN61" s="155">
        <f t="shared" si="13"/>
        <v>0.11472381300000256</v>
      </c>
      <c r="AO61" s="155">
        <f t="shared" si="13"/>
        <v>0.15498965000000187</v>
      </c>
      <c r="AP61" s="155">
        <f t="shared" si="13"/>
        <v>0.18849663599999777</v>
      </c>
      <c r="AQ61" s="155">
        <f t="shared" si="13"/>
        <v>0.19349139500000412</v>
      </c>
      <c r="AR61" s="155">
        <f t="shared" si="13"/>
        <v>0.23071717599999975</v>
      </c>
      <c r="AS61" s="155">
        <f t="shared" si="13"/>
        <v>0.21519191800000037</v>
      </c>
      <c r="AT61" s="155">
        <f t="shared" si="13"/>
        <v>0.18738260700000353</v>
      </c>
      <c r="AU61" s="155">
        <f t="shared" si="13"/>
        <v>0.24047684599999819</v>
      </c>
      <c r="AV61" s="155">
        <f t="shared" si="13"/>
        <v>0.16306158399999671</v>
      </c>
      <c r="AW61" s="155">
        <f t="shared" si="13"/>
        <v>0.20195317600000129</v>
      </c>
      <c r="AX61" s="155">
        <f t="shared" si="13"/>
        <v>0.14430795999999813</v>
      </c>
      <c r="AY61" s="155">
        <f t="shared" si="13"/>
        <v>0.22172392500000537</v>
      </c>
      <c r="AZ61" s="155">
        <f t="shared" si="13"/>
        <v>0.21651833800000109</v>
      </c>
      <c r="BA61" s="155">
        <f t="shared" si="13"/>
        <v>0.18243191299999895</v>
      </c>
      <c r="BB61" s="155">
        <f t="shared" si="13"/>
        <v>0</v>
      </c>
      <c r="BC61" s="156">
        <f t="shared" si="13"/>
        <v>0</v>
      </c>
      <c r="BD61" s="270"/>
    </row>
    <row r="62" spans="2:56">
      <c r="B62" s="127" t="s">
        <v>30</v>
      </c>
      <c r="C62" s="31">
        <f>[1]CoreVPAExp!B$15</f>
        <v>0.10212874652000001</v>
      </c>
      <c r="D62" s="22">
        <f>[1]CoreVPAExp!C$15</f>
        <v>4.4073349519999992E-2</v>
      </c>
      <c r="E62" s="22">
        <f>[1]CoreVPAExp!D$15</f>
        <v>3.6533299679999999E-2</v>
      </c>
      <c r="F62" s="22">
        <f>[1]CoreVPAExp!E$15</f>
        <v>2.4658336660000002E-2</v>
      </c>
      <c r="G62" s="22">
        <f>[1]CoreVPAExp!F$15</f>
        <v>2.7158498320000002E-2</v>
      </c>
      <c r="H62" s="22">
        <f>[1]CoreVPAExp!G$15</f>
        <v>1.9263021819999997E-2</v>
      </c>
      <c r="I62" s="22">
        <f>[1]CoreVPAExp!H$15</f>
        <v>1.6952763539999999E-2</v>
      </c>
      <c r="J62" s="22">
        <f>[1]CoreVPAExp!I$15</f>
        <v>4.8157500789999995E-2</v>
      </c>
      <c r="K62" s="22">
        <f>[1]CoreVPAExp!J$15</f>
        <v>8.7455524604999987E-2</v>
      </c>
      <c r="L62" s="22">
        <f>[1]CoreVPAExp!K$15</f>
        <v>7.1874402179999991E-2</v>
      </c>
      <c r="M62" s="22">
        <f>[1]CoreVPAExp!L$15</f>
        <v>0.1997162898</v>
      </c>
      <c r="N62" s="22">
        <f>[1]CoreVPAExp!M$15</f>
        <v>0.25662901039999997</v>
      </c>
      <c r="O62" s="22">
        <f>[1]CoreVPAExp!N$15</f>
        <v>0.29727737139999993</v>
      </c>
      <c r="P62" s="22">
        <f>[1]CoreVPAExp!O$15</f>
        <v>0.15470009300666665</v>
      </c>
      <c r="Q62" s="22">
        <f>[1]CoreVPAExp!P$15</f>
        <v>0.17064663967999999</v>
      </c>
      <c r="R62" s="22">
        <f>[1]CoreVPAExp!Q$15</f>
        <v>0.23461861929999997</v>
      </c>
      <c r="S62" s="22">
        <f>[1]CoreVPAExp!R$15</f>
        <v>0.1753524165</v>
      </c>
      <c r="T62" s="22">
        <f>[1]CoreVPAExp!S$15</f>
        <v>0.2570784767</v>
      </c>
      <c r="U62" s="22">
        <f>[1]CoreVPAExp!T$15</f>
        <v>0.15817209723857142</v>
      </c>
      <c r="V62" s="22">
        <f>[1]CoreVPAExp!U$15</f>
        <v>0.1035230561622222</v>
      </c>
      <c r="W62" s="22">
        <f>[1]CoreVPAExp!V$15</f>
        <v>9.3660582170233042E-2</v>
      </c>
      <c r="X62" s="22">
        <f>[1]CoreVPAExp!W$15</f>
        <v>0.10364151288000001</v>
      </c>
      <c r="Y62" s="22">
        <f>[1]CoreVPAExp!X$15</f>
        <v>4.449038715079999E-2</v>
      </c>
      <c r="Z62" s="22">
        <f>[1]CoreVPAExp!Y$15</f>
        <v>3.3436097714399995E-2</v>
      </c>
      <c r="AA62" s="22">
        <f>[1]CoreVPAExp!Z$15</f>
        <v>0</v>
      </c>
      <c r="AB62" s="21">
        <f>[1]CoreVPAExp!AA$15</f>
        <v>0</v>
      </c>
      <c r="AC62" s="25"/>
      <c r="AD62" s="31">
        <f>1/1000*[1]CoreVPAExp!AB$15</f>
        <v>1.7259184E-2</v>
      </c>
      <c r="AE62" s="22">
        <f>1/1000*[1]CoreVPAExp!AC$15</f>
        <v>1.1306560999999998E-2</v>
      </c>
      <c r="AF62" s="22">
        <f>1/1000*[1]CoreVPAExp!AD$15</f>
        <v>1.0399396E-2</v>
      </c>
      <c r="AG62" s="22">
        <f>1/1000*[1]CoreVPAExp!AE$15</f>
        <v>8.7763670000000002E-3</v>
      </c>
      <c r="AH62" s="22">
        <f>1/1000*[1]CoreVPAExp!AF$15</f>
        <v>9.8554839999999994E-3</v>
      </c>
      <c r="AI62" s="22">
        <f>1/1000*[1]CoreVPAExp!AG$15</f>
        <v>8.8381480000000005E-3</v>
      </c>
      <c r="AJ62" s="22">
        <f>1/1000*[1]CoreVPAExp!AH$15</f>
        <v>8.0251219999999991E-3</v>
      </c>
      <c r="AK62" s="22">
        <f>1/1000*[1]CoreVPAExp!AI$15</f>
        <v>1.5650452999999998E-2</v>
      </c>
      <c r="AL62" s="22">
        <f>1/1000*[1]CoreVPAExp!AJ$15</f>
        <v>3.2206839000000001E-2</v>
      </c>
      <c r="AM62" s="22">
        <f>1/1000*[1]CoreVPAExp!AK$15</f>
        <v>3.0239725000000002E-2</v>
      </c>
      <c r="AN62" s="22">
        <f>1/1000*[1]CoreVPAExp!AL$15</f>
        <v>5.1741455999999998E-2</v>
      </c>
      <c r="AO62" s="22">
        <f>1/1000*[1]CoreVPAExp!AM$15</f>
        <v>6.6036709999999998E-2</v>
      </c>
      <c r="AP62" s="22">
        <f>1/1000*[1]CoreVPAExp!AN$15</f>
        <v>7.2713287999999987E-2</v>
      </c>
      <c r="AQ62" s="22">
        <f>1/1000*[1]CoreVPAExp!AO$15</f>
        <v>6.3734282000000003E-2</v>
      </c>
      <c r="AR62" s="22">
        <f>1/1000*[1]CoreVPAExp!AP$15</f>
        <v>7.5096915E-2</v>
      </c>
      <c r="AS62" s="22">
        <f>1/1000*[1]CoreVPAExp!AQ$15</f>
        <v>6.8135016000000007E-2</v>
      </c>
      <c r="AT62" s="22">
        <f>1/1000*[1]CoreVPAExp!AR$15</f>
        <v>5.1187259999999998E-2</v>
      </c>
      <c r="AU62" s="22">
        <f>1/1000*[1]CoreVPAExp!AS$15</f>
        <v>7.3171909000000007E-2</v>
      </c>
      <c r="AV62" s="22">
        <f>1/1000*[1]CoreVPAExp!AT$15</f>
        <v>7.4109383000000001E-2</v>
      </c>
      <c r="AW62" s="22">
        <f>1/1000*[1]CoreVPAExp!AU$15</f>
        <v>4.9205202999999996E-2</v>
      </c>
      <c r="AX62" s="22">
        <f>1/1000*[1]CoreVPAExp!AV$15</f>
        <v>3.0803423000000003E-2</v>
      </c>
      <c r="AY62" s="22">
        <f>1/1000*[1]CoreVPAExp!AW$15</f>
        <v>5.0855525999999998E-2</v>
      </c>
      <c r="AZ62" s="22">
        <f>1/1000*[1]CoreVPAExp!AX$15</f>
        <v>1.8717012999999998E-2</v>
      </c>
      <c r="BA62" s="22">
        <f>1/1000*[1]CoreVPAExp!AY$15</f>
        <v>2.4603065E-2</v>
      </c>
      <c r="BB62" s="22">
        <f>1/1000*[1]CoreVPAExp!AZ$15</f>
        <v>0</v>
      </c>
      <c r="BC62" s="21">
        <f>1/1000*[1]CoreVPAExp!BA$15</f>
        <v>0</v>
      </c>
      <c r="BD62" s="270"/>
    </row>
    <row r="63" spans="2:56">
      <c r="B63" s="127" t="s">
        <v>123</v>
      </c>
      <c r="C63" s="31">
        <f>[1]CoreVPAExp!B$108</f>
        <v>2.6235106146666663E-2</v>
      </c>
      <c r="D63" s="22">
        <f>[1]CoreVPAExp!C$108</f>
        <v>8.194785139999999E-3</v>
      </c>
      <c r="E63" s="22">
        <f>[1]CoreVPAExp!D$108</f>
        <v>2.7626507713333331E-2</v>
      </c>
      <c r="F63" s="22">
        <f>[1]CoreVPAExp!E$108</f>
        <v>7.3253454000000006E-3</v>
      </c>
      <c r="G63" s="22">
        <f>[1]CoreVPAExp!F$108</f>
        <v>3.5000308799999998E-3</v>
      </c>
      <c r="H63" s="22">
        <f>[1]CoreVPAExp!G$108</f>
        <v>4.8485940999999999E-3</v>
      </c>
      <c r="I63" s="22">
        <f>[1]CoreVPAExp!H$108</f>
        <v>4.22450454E-3</v>
      </c>
      <c r="J63" s="22">
        <f>[1]CoreVPAExp!I$108</f>
        <v>7.7576055900000001E-3</v>
      </c>
      <c r="K63" s="22">
        <f>[1]CoreVPAExp!J$108</f>
        <v>3.1431121236666665E-2</v>
      </c>
      <c r="L63" s="22">
        <f>[1]CoreVPAExp!K$108</f>
        <v>2.1406307213333333E-2</v>
      </c>
      <c r="M63" s="22">
        <f>[1]CoreVPAExp!L$108</f>
        <v>3.8106766799999997E-2</v>
      </c>
      <c r="N63" s="22">
        <f>[1]CoreVPAExp!M$108</f>
        <v>0.16444858080000002</v>
      </c>
      <c r="O63" s="22">
        <f>[1]CoreVPAExp!N$108</f>
        <v>0.24556425060000006</v>
      </c>
      <c r="P63" s="22">
        <f>[1]CoreVPAExp!O$108</f>
        <v>0.23191108282</v>
      </c>
      <c r="Q63" s="22">
        <f>[1]CoreVPAExp!P$108</f>
        <v>0.23863806296000004</v>
      </c>
      <c r="R63" s="22">
        <f>[1]CoreVPAExp!Q$108</f>
        <v>0.20262006120000001</v>
      </c>
      <c r="S63" s="22">
        <f>[1]CoreVPAExp!R$108</f>
        <v>0.15516607029999999</v>
      </c>
      <c r="T63" s="22">
        <f>[1]CoreVPAExp!S$108</f>
        <v>0.2549180955</v>
      </c>
      <c r="U63" s="22">
        <f>[1]CoreVPAExp!T$108</f>
        <v>9.7740136299999988E-2</v>
      </c>
      <c r="V63" s="22">
        <f>[1]CoreVPAExp!U$108</f>
        <v>0.39404672425999998</v>
      </c>
      <c r="W63" s="22">
        <f>[1]CoreVPAExp!V$108</f>
        <v>0.28159720935738658</v>
      </c>
      <c r="X63" s="22">
        <f>[1]CoreVPAExp!W$108</f>
        <v>0.33230955056</v>
      </c>
      <c r="Y63" s="22">
        <f>[1]CoreVPAExp!X$108</f>
        <v>0.57925796460947987</v>
      </c>
      <c r="Z63" s="22">
        <f>[1]CoreVPAExp!Y$108</f>
        <v>0.52696098397340008</v>
      </c>
      <c r="AA63" s="22">
        <f>[1]CoreVPAExp!Z$108</f>
        <v>0</v>
      </c>
      <c r="AB63" s="21">
        <f>[1]CoreVPAExp!AA$108</f>
        <v>0</v>
      </c>
      <c r="AC63" s="25"/>
      <c r="AD63" s="31">
        <f>1/1000*[1]CoreVPAExp!AB$108</f>
        <v>3.2817720000000001E-3</v>
      </c>
      <c r="AE63" s="22">
        <f>1/1000*[1]CoreVPAExp!AC$108</f>
        <v>4.0663219999999998E-3</v>
      </c>
      <c r="AF63" s="22">
        <f>1/1000*[1]CoreVPAExp!AD$108</f>
        <v>5.1848440000000001E-3</v>
      </c>
      <c r="AG63" s="22">
        <f>1/1000*[1]CoreVPAExp!AE$108</f>
        <v>1.639291E-3</v>
      </c>
      <c r="AH63" s="22">
        <f>1/1000*[1]CoreVPAExp!AF$108</f>
        <v>1.519112E-3</v>
      </c>
      <c r="AI63" s="22">
        <f>1/1000*[1]CoreVPAExp!AG$108</f>
        <v>2.1016779999999996E-3</v>
      </c>
      <c r="AJ63" s="22">
        <f>1/1000*[1]CoreVPAExp!AH$108</f>
        <v>2.0493959999999998E-3</v>
      </c>
      <c r="AK63" s="22">
        <f>1/1000*[1]CoreVPAExp!AI$108</f>
        <v>3.8321349999999995E-3</v>
      </c>
      <c r="AL63" s="22">
        <f>1/1000*[1]CoreVPAExp!AJ$108</f>
        <v>8.0611180000000008E-3</v>
      </c>
      <c r="AM63" s="22">
        <f>1/1000*[1]CoreVPAExp!AK$108</f>
        <v>7.1040509999999992E-3</v>
      </c>
      <c r="AN63" s="22">
        <f>1/1000*[1]CoreVPAExp!AL$108</f>
        <v>1.1057351E-2</v>
      </c>
      <c r="AO63" s="22">
        <f>1/1000*[1]CoreVPAExp!AM$108</f>
        <v>2.6737625999999997E-2</v>
      </c>
      <c r="AP63" s="22">
        <f>1/1000*[1]CoreVPAExp!AN$108</f>
        <v>3.2400796999999995E-2</v>
      </c>
      <c r="AQ63" s="22">
        <f>1/1000*[1]CoreVPAExp!AO$108</f>
        <v>4.1169001000000004E-2</v>
      </c>
      <c r="AR63" s="22">
        <f>1/1000*[1]CoreVPAExp!AP$108</f>
        <v>5.0758845999999996E-2</v>
      </c>
      <c r="AS63" s="22">
        <f>1/1000*[1]CoreVPAExp!AQ$108</f>
        <v>3.3340234000000003E-2</v>
      </c>
      <c r="AT63" s="22">
        <f>1/1000*[1]CoreVPAExp!AR$108</f>
        <v>2.3073173999999998E-2</v>
      </c>
      <c r="AU63" s="22">
        <f>1/1000*[1]CoreVPAExp!AS$108</f>
        <v>4.3420672000000014E-2</v>
      </c>
      <c r="AV63" s="22">
        <f>1/1000*[1]CoreVPAExp!AT$108</f>
        <v>1.8297898999999999E-2</v>
      </c>
      <c r="AW63" s="22">
        <f>1/1000*[1]CoreVPAExp!AU$108</f>
        <v>4.8079777999999997E-2</v>
      </c>
      <c r="AX63" s="22">
        <f>1/1000*[1]CoreVPAExp!AV$108</f>
        <v>2.9636589999999994E-2</v>
      </c>
      <c r="AY63" s="22">
        <f>1/1000*[1]CoreVPAExp!AW$108</f>
        <v>4.5503105999999995E-2</v>
      </c>
      <c r="AZ63" s="22">
        <f>1/1000*[1]CoreVPAExp!AX$108</f>
        <v>7.9077278000000001E-2</v>
      </c>
      <c r="BA63" s="22">
        <f>1/1000*[1]CoreVPAExp!AY$108</f>
        <v>7.7825747000000015E-2</v>
      </c>
      <c r="BB63" s="22">
        <f>1/1000*[1]CoreVPAExp!AZ$108</f>
        <v>0</v>
      </c>
      <c r="BC63" s="21">
        <f>1/1000*[1]CoreVPAExp!BA$108</f>
        <v>0</v>
      </c>
      <c r="BD63" s="270"/>
    </row>
    <row r="64" spans="2:56">
      <c r="B64" s="127" t="s">
        <v>129</v>
      </c>
      <c r="C64" s="31">
        <f>[1]CoreVPAExp!B$238</f>
        <v>3.2588599999999997E-3</v>
      </c>
      <c r="D64" s="22">
        <f>[1]CoreVPAExp!C$238</f>
        <v>3.0681212799999998E-3</v>
      </c>
      <c r="E64" s="22">
        <f>[1]CoreVPAExp!D$238</f>
        <v>2.5834204820000001E-2</v>
      </c>
      <c r="F64" s="22">
        <f>[1]CoreVPAExp!E$238</f>
        <v>6.83666794E-3</v>
      </c>
      <c r="G64" s="22">
        <f>[1]CoreVPAExp!F$238</f>
        <v>3.805983156E-2</v>
      </c>
      <c r="H64" s="22">
        <f>[1]CoreVPAExp!G$238</f>
        <v>2.7564776080000002E-2</v>
      </c>
      <c r="I64" s="22">
        <f>[1]CoreVPAExp!H$238</f>
        <v>1.2828728599999999E-2</v>
      </c>
      <c r="J64" s="22">
        <f>[1]CoreVPAExp!I$238</f>
        <v>1.435744062E-2</v>
      </c>
      <c r="K64" s="22">
        <f>[1]CoreVPAExp!J$238</f>
        <v>3.419359105E-2</v>
      </c>
      <c r="L64" s="22">
        <f>[1]CoreVPAExp!K$238</f>
        <v>2.693986218666666E-2</v>
      </c>
      <c r="M64" s="22">
        <f>[1]CoreVPAExp!L$238</f>
        <v>3.09228366E-2</v>
      </c>
      <c r="N64" s="22">
        <f>[1]CoreVPAExp!M$238</f>
        <v>3.9381943799999992E-2</v>
      </c>
      <c r="O64" s="22">
        <f>[1]CoreVPAExp!N$238</f>
        <v>6.28770253E-2</v>
      </c>
      <c r="P64" s="22">
        <f>[1]CoreVPAExp!O$238</f>
        <v>4.9026401986666662E-2</v>
      </c>
      <c r="Q64" s="22">
        <f>[1]CoreVPAExp!P$238</f>
        <v>6.2178176799999998E-2</v>
      </c>
      <c r="R64" s="22">
        <f>[1]CoreVPAExp!Q$238</f>
        <v>5.7936351999999997E-2</v>
      </c>
      <c r="S64" s="22">
        <f>[1]CoreVPAExp!R$238</f>
        <v>3.634135573333333E-2</v>
      </c>
      <c r="T64" s="22">
        <f>[1]CoreVPAExp!S$238</f>
        <v>3.27309369E-2</v>
      </c>
      <c r="U64" s="22">
        <f>[1]CoreVPAExp!T$238</f>
        <v>6.3006206309999993E-2</v>
      </c>
      <c r="V64" s="22">
        <f>[1]CoreVPAExp!U$238</f>
        <v>6.5949930759999997E-2</v>
      </c>
      <c r="W64" s="22">
        <f>[1]CoreVPAExp!V$238</f>
        <v>7.3411681426853226E-2</v>
      </c>
      <c r="X64" s="22">
        <f>[1]CoreVPAExp!W$238</f>
        <v>4.4347740500000003E-2</v>
      </c>
      <c r="Y64" s="22">
        <f>[1]CoreVPAExp!X$238</f>
        <v>0.12217901081459999</v>
      </c>
      <c r="Z64" s="22">
        <f>[1]CoreVPAExp!Y$238</f>
        <v>3.1935162825600001E-2</v>
      </c>
      <c r="AA64" s="22">
        <f>[1]CoreVPAExp!Z$238</f>
        <v>0</v>
      </c>
      <c r="AB64" s="21">
        <f>[1]CoreVPAExp!AA$238</f>
        <v>0</v>
      </c>
      <c r="AC64" s="25"/>
      <c r="AD64" s="31">
        <f>1/1000*[1]CoreVPAExp!AB$238</f>
        <v>6.2951599999999999E-4</v>
      </c>
      <c r="AE64" s="22">
        <f>1/1000*[1]CoreVPAExp!AC$238</f>
        <v>8.9814599999999995E-4</v>
      </c>
      <c r="AF64" s="22">
        <f>1/1000*[1]CoreVPAExp!AD$238</f>
        <v>4.7088800000000004E-3</v>
      </c>
      <c r="AG64" s="22">
        <f>1/1000*[1]CoreVPAExp!AE$238</f>
        <v>2.8791439999999997E-3</v>
      </c>
      <c r="AH64" s="22">
        <f>1/1000*[1]CoreVPAExp!AF$238</f>
        <v>9.5554869999999997E-3</v>
      </c>
      <c r="AI64" s="22">
        <f>1/1000*[1]CoreVPAExp!AG$238</f>
        <v>8.0529719999999985E-3</v>
      </c>
      <c r="AJ64" s="22">
        <f>1/1000*[1]CoreVPAExp!AH$238</f>
        <v>5.7987130000000005E-3</v>
      </c>
      <c r="AK64" s="22">
        <f>1/1000*[1]CoreVPAExp!AI$238</f>
        <v>7.7613780000000011E-3</v>
      </c>
      <c r="AL64" s="22">
        <f>1/1000*[1]CoreVPAExp!AJ$238</f>
        <v>1.3558194999999999E-2</v>
      </c>
      <c r="AM64" s="22">
        <f>1/1000*[1]CoreVPAExp!AK$238</f>
        <v>1.0578381999999999E-2</v>
      </c>
      <c r="AN64" s="22">
        <f>1/1000*[1]CoreVPAExp!AL$238</f>
        <v>1.5901271000000002E-2</v>
      </c>
      <c r="AO64" s="22">
        <f>1/1000*[1]CoreVPAExp!AM$238</f>
        <v>1.7805256999999998E-2</v>
      </c>
      <c r="AP64" s="22">
        <f>1/1000*[1]CoreVPAExp!AN$238</f>
        <v>3.0476067999999999E-2</v>
      </c>
      <c r="AQ64" s="22">
        <f>1/1000*[1]CoreVPAExp!AO$238</f>
        <v>2.6986969999999996E-2</v>
      </c>
      <c r="AR64" s="22">
        <f>1/1000*[1]CoreVPAExp!AP$238</f>
        <v>3.4741230999999997E-2</v>
      </c>
      <c r="AS64" s="22">
        <f>1/1000*[1]CoreVPAExp!AQ$238</f>
        <v>3.2644075000000002E-2</v>
      </c>
      <c r="AT64" s="22">
        <f>1/1000*[1]CoreVPAExp!AR$238</f>
        <v>2.1441307E-2</v>
      </c>
      <c r="AU64" s="22">
        <f>1/1000*[1]CoreVPAExp!AS$238</f>
        <v>1.9234743000000002E-2</v>
      </c>
      <c r="AV64" s="22">
        <f>1/1000*[1]CoreVPAExp!AT$238</f>
        <v>2.0181115999999999E-2</v>
      </c>
      <c r="AW64" s="22">
        <f>1/1000*[1]CoreVPAExp!AU$238</f>
        <v>1.9531783E-2</v>
      </c>
      <c r="AX64" s="22">
        <f>1/1000*[1]CoreVPAExp!AV$238</f>
        <v>1.9615382000000001E-2</v>
      </c>
      <c r="AY64" s="22">
        <f>1/1000*[1]CoreVPAExp!AW$238</f>
        <v>2.8863213999999998E-2</v>
      </c>
      <c r="AZ64" s="22">
        <f>1/1000*[1]CoreVPAExp!AX$238</f>
        <v>4.3720762000000003E-2</v>
      </c>
      <c r="BA64" s="22">
        <f>1/1000*[1]CoreVPAExp!AY$238</f>
        <v>3.2096177999999996E-2</v>
      </c>
      <c r="BB64" s="22">
        <f>1/1000*[1]CoreVPAExp!AZ$238</f>
        <v>0</v>
      </c>
      <c r="BC64" s="21">
        <f>1/1000*[1]CoreVPAExp!BA$238</f>
        <v>0</v>
      </c>
      <c r="BD64" s="270"/>
    </row>
    <row r="65" spans="2:56">
      <c r="B65" s="127" t="s">
        <v>191</v>
      </c>
      <c r="C65" s="31">
        <f>[1]CoreVPAExp!B$180</f>
        <v>6.6146999999999994E-4</v>
      </c>
      <c r="D65" s="22">
        <f>[1]CoreVPAExp!C$180</f>
        <v>2.4876E-4</v>
      </c>
      <c r="E65" s="22">
        <f>[1]CoreVPAExp!D$180</f>
        <v>4.4238724400000005E-3</v>
      </c>
      <c r="F65" s="22">
        <f>[1]CoreVPAExp!E$180</f>
        <v>5.2925999999999993E-4</v>
      </c>
      <c r="G65" s="22">
        <f>[1]CoreVPAExp!F$180</f>
        <v>1.56616E-3</v>
      </c>
      <c r="H65" s="22">
        <f>[1]CoreVPAExp!G$180</f>
        <v>2.84008E-3</v>
      </c>
      <c r="I65" s="22">
        <f>[1]CoreVPAExp!H$180</f>
        <v>9.2794699999999997E-3</v>
      </c>
      <c r="J65" s="22">
        <f>[1]CoreVPAExp!I$180</f>
        <v>3.239662175E-2</v>
      </c>
      <c r="K65" s="22">
        <f>[1]CoreVPAExp!J$180</f>
        <v>3.3077740000000001E-2</v>
      </c>
      <c r="L65" s="22">
        <f>[1]CoreVPAExp!K$180</f>
        <v>4.6609008933333335E-2</v>
      </c>
      <c r="M65" s="22">
        <f>[1]CoreVPAExp!L$180</f>
        <v>6.3217858799999999E-2</v>
      </c>
      <c r="N65" s="22">
        <f>[1]CoreVPAExp!M$180</f>
        <v>9.6962807999999984E-2</v>
      </c>
      <c r="O65" s="22">
        <f>[1]CoreVPAExp!N$180</f>
        <v>0.13244260520000001</v>
      </c>
      <c r="P65" s="22">
        <f>[1]CoreVPAExp!O$180</f>
        <v>0.17717153889999995</v>
      </c>
      <c r="Q65" s="22">
        <f>[1]CoreVPAExp!P$180</f>
        <v>0.20388596776000001</v>
      </c>
      <c r="R65" s="22">
        <f>[1]CoreVPAExp!Q$180</f>
        <v>0.26400656979999998</v>
      </c>
      <c r="S65" s="22">
        <f>[1]CoreVPAExp!R$180</f>
        <v>0.28343956939999987</v>
      </c>
      <c r="T65" s="22">
        <f>[1]CoreVPAExp!S$180</f>
        <v>0.30683238900000004</v>
      </c>
      <c r="U65" s="22">
        <f>[1]CoreVPAExp!T$180</f>
        <v>9.1369998466666658E-2</v>
      </c>
      <c r="V65" s="22">
        <f>[1]CoreVPAExp!U$180</f>
        <v>0.34275575627999999</v>
      </c>
      <c r="W65" s="22">
        <f>[1]CoreVPAExp!V$180</f>
        <v>0.27471517035199999</v>
      </c>
      <c r="X65" s="22">
        <f>[1]CoreVPAExp!W$180</f>
        <v>0.29745427689999993</v>
      </c>
      <c r="Y65" s="22">
        <f>[1]CoreVPAExp!X$180</f>
        <v>0.1671736952839</v>
      </c>
      <c r="Z65" s="22">
        <f>[1]CoreVPAExp!Y$180</f>
        <v>8.1889608047199997E-2</v>
      </c>
      <c r="AA65" s="22">
        <f>[1]CoreVPAExp!Z$180</f>
        <v>0</v>
      </c>
      <c r="AB65" s="21">
        <f>[1]CoreVPAExp!AA$180</f>
        <v>0</v>
      </c>
      <c r="AC65" s="25"/>
      <c r="AD65" s="31">
        <f>1/1000*[1]CoreVPAExp!AB$180</f>
        <v>1.27479E-4</v>
      </c>
      <c r="AE65" s="22">
        <f>1/1000*[1]CoreVPAExp!AC$180</f>
        <v>8.0123000000000005E-5</v>
      </c>
      <c r="AF65" s="22">
        <f>1/1000*[1]CoreVPAExp!AD$180</f>
        <v>3.8485900000000004E-4</v>
      </c>
      <c r="AG65" s="22">
        <f>1/1000*[1]CoreVPAExp!AE$180</f>
        <v>1.5452900000000001E-4</v>
      </c>
      <c r="AH65" s="22">
        <f>1/1000*[1]CoreVPAExp!AF$180</f>
        <v>3.2086799999999998E-4</v>
      </c>
      <c r="AI65" s="22">
        <f>1/1000*[1]CoreVPAExp!AG$180</f>
        <v>5.26228E-4</v>
      </c>
      <c r="AJ65" s="22">
        <f>1/1000*[1]CoreVPAExp!AH$180</f>
        <v>1.9018919999999999E-3</v>
      </c>
      <c r="AK65" s="22">
        <f>1/1000*[1]CoreVPAExp!AI$180</f>
        <v>3.8706509999999997E-3</v>
      </c>
      <c r="AL65" s="22">
        <f>1/1000*[1]CoreVPAExp!AJ$180</f>
        <v>6.4202299999999999E-3</v>
      </c>
      <c r="AM65" s="22">
        <f>1/1000*[1]CoreVPAExp!AK$180</f>
        <v>9.1319859999999999E-3</v>
      </c>
      <c r="AN65" s="22">
        <f>1/1000*[1]CoreVPAExp!AL$180</f>
        <v>1.1388896999999999E-2</v>
      </c>
      <c r="AO65" s="22">
        <f>1/1000*[1]CoreVPAExp!AM$180</f>
        <v>1.6656858E-2</v>
      </c>
      <c r="AP65" s="22">
        <f>1/1000*[1]CoreVPAExp!AN$180</f>
        <v>2.4540366000000001E-2</v>
      </c>
      <c r="AQ65" s="22">
        <f>1/1000*[1]CoreVPAExp!AO$180</f>
        <v>3.0566307000000001E-2</v>
      </c>
      <c r="AR65" s="22">
        <f>1/1000*[1]CoreVPAExp!AP$180</f>
        <v>3.8108305000000002E-2</v>
      </c>
      <c r="AS65" s="22">
        <f>1/1000*[1]CoreVPAExp!AQ$180</f>
        <v>4.8329080999999996E-2</v>
      </c>
      <c r="AT65" s="22">
        <f>1/1000*[1]CoreVPAExp!AR$180</f>
        <v>5.1244881999999999E-2</v>
      </c>
      <c r="AU65" s="22">
        <f>1/1000*[1]CoreVPAExp!AS$180</f>
        <v>6.1500250999999999E-2</v>
      </c>
      <c r="AV65" s="22">
        <f>1/1000*[1]CoreVPAExp!AT$180</f>
        <v>2.0874345999999998E-2</v>
      </c>
      <c r="AW65" s="22">
        <f>1/1000*[1]CoreVPAExp!AU$180</f>
        <v>5.3372365999999997E-2</v>
      </c>
      <c r="AX65" s="22">
        <f>1/1000*[1]CoreVPAExp!AV$180</f>
        <v>3.7309351999999997E-2</v>
      </c>
      <c r="AY65" s="22">
        <f>1/1000*[1]CoreVPAExp!AW$180</f>
        <v>5.5383549000000004E-2</v>
      </c>
      <c r="AZ65" s="22">
        <f>1/1000*[1]CoreVPAExp!AX$180</f>
        <v>3.5271228000000002E-2</v>
      </c>
      <c r="BA65" s="22">
        <f>1/1000*[1]CoreVPAExp!AY$180</f>
        <v>2.5316620999999997E-2</v>
      </c>
      <c r="BB65" s="22">
        <f>1/1000*[1]CoreVPAExp!AZ$180</f>
        <v>0</v>
      </c>
      <c r="BC65" s="21">
        <f>1/1000*[1]CoreVPAExp!BA$180</f>
        <v>0</v>
      </c>
      <c r="BD65" s="270"/>
    </row>
    <row r="66" spans="2:56" ht="13" thickBot="1">
      <c r="B66" s="71" t="s">
        <v>24</v>
      </c>
      <c r="C66" s="283">
        <f t="shared" ref="C66:AB66" si="14">C61-SUM(C62:C65)</f>
        <v>0.17337900867999187</v>
      </c>
      <c r="D66" s="284">
        <f t="shared" si="14"/>
        <v>0.1347604977600112</v>
      </c>
      <c r="E66" s="284">
        <f t="shared" si="14"/>
        <v>0.12486262716000808</v>
      </c>
      <c r="F66" s="284">
        <f t="shared" si="14"/>
        <v>0.11346644199001191</v>
      </c>
      <c r="G66" s="284">
        <f t="shared" si="14"/>
        <v>0.10678195776665292</v>
      </c>
      <c r="H66" s="284">
        <f t="shared" si="14"/>
        <v>9.6960331953324069E-2</v>
      </c>
      <c r="I66" s="284">
        <f t="shared" si="14"/>
        <v>9.9318156939985247E-2</v>
      </c>
      <c r="J66" s="284">
        <f t="shared" si="14"/>
        <v>0.1265705073099882</v>
      </c>
      <c r="K66" s="284">
        <f t="shared" si="14"/>
        <v>0.11967049236832419</v>
      </c>
      <c r="L66" s="284">
        <f t="shared" si="14"/>
        <v>6.2539934153328119E-2</v>
      </c>
      <c r="M66" s="284">
        <f t="shared" si="14"/>
        <v>0.10080122870000363</v>
      </c>
      <c r="N66" s="284">
        <f t="shared" si="14"/>
        <v>0.16451440539997975</v>
      </c>
      <c r="O66" s="284">
        <f t="shared" si="14"/>
        <v>0.18192275099999056</v>
      </c>
      <c r="P66" s="284">
        <f t="shared" si="14"/>
        <v>0.15589101755335422</v>
      </c>
      <c r="Q66" s="284">
        <f t="shared" si="14"/>
        <v>0.15056856810332642</v>
      </c>
      <c r="R66" s="284">
        <f t="shared" si="14"/>
        <v>0.12061100430002014</v>
      </c>
      <c r="S66" s="284">
        <f t="shared" si="14"/>
        <v>0.155614987199999</v>
      </c>
      <c r="T66" s="284">
        <f t="shared" si="14"/>
        <v>0.15690188320000664</v>
      </c>
      <c r="U66" s="284">
        <f t="shared" si="14"/>
        <v>8.0100565298092452E-2</v>
      </c>
      <c r="V66" s="284">
        <f t="shared" si="14"/>
        <v>0.11630758862999413</v>
      </c>
      <c r="W66" s="284">
        <f t="shared" si="14"/>
        <v>0.12540060677249931</v>
      </c>
      <c r="X66" s="284">
        <f t="shared" si="14"/>
        <v>0.15034595919333449</v>
      </c>
      <c r="Y66" s="284">
        <f t="shared" si="14"/>
        <v>0.13455263933065198</v>
      </c>
      <c r="Z66" s="284">
        <f t="shared" si="14"/>
        <v>5.207288000739474E-2</v>
      </c>
      <c r="AA66" s="284">
        <f t="shared" si="14"/>
        <v>0</v>
      </c>
      <c r="AB66" s="285">
        <f t="shared" si="14"/>
        <v>0</v>
      </c>
      <c r="AC66" s="265"/>
      <c r="AD66" s="283">
        <f t="shared" ref="AD66:BC66" si="15">AD61-SUM(AD62:AD65)</f>
        <v>3.5465435000000975E-2</v>
      </c>
      <c r="AE66" s="284">
        <f t="shared" si="15"/>
        <v>3.1086554000001525E-2</v>
      </c>
      <c r="AF66" s="284">
        <f t="shared" si="15"/>
        <v>2.4318569000000304E-2</v>
      </c>
      <c r="AG66" s="284">
        <f t="shared" si="15"/>
        <v>2.2615833000001369E-2</v>
      </c>
      <c r="AH66" s="284">
        <f t="shared" si="15"/>
        <v>2.4640745000000873E-2</v>
      </c>
      <c r="AI66" s="284">
        <f t="shared" si="15"/>
        <v>2.2388265999998099E-2</v>
      </c>
      <c r="AJ66" s="284">
        <f t="shared" si="15"/>
        <v>2.6445508000000399E-2</v>
      </c>
      <c r="AK66" s="284">
        <f t="shared" si="15"/>
        <v>2.9725260000001152E-2</v>
      </c>
      <c r="AL66" s="284">
        <f t="shared" si="15"/>
        <v>2.8336012000001229E-2</v>
      </c>
      <c r="AM66" s="284">
        <f t="shared" si="15"/>
        <v>1.8483198000000506E-2</v>
      </c>
      <c r="AN66" s="284">
        <f t="shared" si="15"/>
        <v>2.463483800000256E-2</v>
      </c>
      <c r="AO66" s="284">
        <f t="shared" si="15"/>
        <v>2.7753199000001866E-2</v>
      </c>
      <c r="AP66" s="284">
        <f t="shared" si="15"/>
        <v>2.8366116999997776E-2</v>
      </c>
      <c r="AQ66" s="284">
        <f t="shared" si="15"/>
        <v>3.1034835000004091E-2</v>
      </c>
      <c r="AR66" s="284">
        <f t="shared" si="15"/>
        <v>3.2011878999999743E-2</v>
      </c>
      <c r="AS66" s="284">
        <f t="shared" si="15"/>
        <v>3.2743512000000363E-2</v>
      </c>
      <c r="AT66" s="284">
        <f t="shared" si="15"/>
        <v>4.0435984000003533E-2</v>
      </c>
      <c r="AU66" s="284">
        <f t="shared" si="15"/>
        <v>4.3149270999998157E-2</v>
      </c>
      <c r="AV66" s="284">
        <f t="shared" si="15"/>
        <v>2.9598839999996712E-2</v>
      </c>
      <c r="AW66" s="284">
        <f t="shared" si="15"/>
        <v>3.1764046000001295E-2</v>
      </c>
      <c r="AX66" s="284">
        <f t="shared" si="15"/>
        <v>2.6943212999998134E-2</v>
      </c>
      <c r="AY66" s="284">
        <f t="shared" si="15"/>
        <v>4.1118530000005371E-2</v>
      </c>
      <c r="AZ66" s="284">
        <f t="shared" si="15"/>
        <v>3.9732057000001098E-2</v>
      </c>
      <c r="BA66" s="284">
        <f t="shared" si="15"/>
        <v>2.2590301999998952E-2</v>
      </c>
      <c r="BB66" s="284">
        <f t="shared" si="15"/>
        <v>0</v>
      </c>
      <c r="BC66" s="285">
        <f t="shared" si="15"/>
        <v>0</v>
      </c>
      <c r="BD66" s="270"/>
    </row>
    <row r="67" spans="2:56" ht="5.15" customHeight="1" thickTop="1">
      <c r="BD67"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V54"/>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row r="2" spans="1:56" ht="20" customHeight="1" thickTop="1">
      <c r="B2" s="465" t="s">
        <v>215</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[1]TimberSectorMinusCoreVPAExp!B$39</f>
        <v>2.6084325607866656</v>
      </c>
      <c r="D5" s="128">
        <f>[1]TimberSectorMinusCoreVPAExp!C$39</f>
        <v>2.2816159585088851</v>
      </c>
      <c r="E5" s="128">
        <f>[1]TimberSectorMinusCoreVPAExp!D$39</f>
        <v>2.9244507860277711</v>
      </c>
      <c r="F5" s="128">
        <f>[1]TimberSectorMinusCoreVPAExp!E$39</f>
        <v>2.64206949165</v>
      </c>
      <c r="G5" s="128">
        <f>[1]TimberSectorMinusCoreVPAExp!F$39</f>
        <v>3.1424043407488895</v>
      </c>
      <c r="H5" s="128">
        <f>[1]TimberSectorMinusCoreVPAExp!G$39</f>
        <v>3.7807887860444467</v>
      </c>
      <c r="I5" s="128">
        <f>[1]TimberSectorMinusCoreVPAExp!H$39</f>
        <v>3.7703934610599923</v>
      </c>
      <c r="J5" s="128">
        <f>[1]TimberSectorMinusCoreVPAExp!I$39</f>
        <v>3.4341200404755572</v>
      </c>
      <c r="K5" s="128">
        <f>[1]TimberSectorMinusCoreVPAExp!J$39</f>
        <v>2.7012696906161091</v>
      </c>
      <c r="L5" s="128">
        <f>[1]TimberSectorMinusCoreVPAExp!K$39</f>
        <v>3.1664773771599979</v>
      </c>
      <c r="M5" s="128">
        <f>[1]TimberSectorMinusCoreVPAExp!L$39</f>
        <v>5.4445381347709478</v>
      </c>
      <c r="N5" s="128">
        <f>[1]TimberSectorMinusCoreVPAExp!M$39</f>
        <v>5.6867384442902402</v>
      </c>
      <c r="O5" s="128">
        <f>[1]TimberSectorMinusCoreVPAExp!N$39</f>
        <v>5.2737178531778159</v>
      </c>
      <c r="P5" s="128">
        <f>[1]TimberSectorMinusCoreVPAExp!O$39</f>
        <v>3.2195650207333362</v>
      </c>
      <c r="Q5" s="128">
        <f>[1]TimberSectorMinusCoreVPAExp!P$39</f>
        <v>3.1665781819199985</v>
      </c>
      <c r="R5" s="128">
        <f>[1]TimberSectorMinusCoreVPAExp!Q$39</f>
        <v>3.8129493765912104</v>
      </c>
      <c r="S5" s="128">
        <f>[1]TimberSectorMinusCoreVPAExp!R$39</f>
        <v>3.9033323128433421</v>
      </c>
      <c r="T5" s="128">
        <f>[1]TimberSectorMinusCoreVPAExp!S$39</f>
        <v>3.7932220138463348</v>
      </c>
      <c r="U5" s="128">
        <f>[1]TimberSectorMinusCoreVPAExp!T$39</f>
        <v>3.0478249204750623</v>
      </c>
      <c r="V5" s="128">
        <f>[1]TimberSectorMinusCoreVPAExp!U$39</f>
        <v>3.286150217254094</v>
      </c>
      <c r="W5" s="128">
        <f>[1]TimberSectorMinusCoreVPAExp!V$39</f>
        <v>2.5503883923230477</v>
      </c>
      <c r="X5" s="128">
        <f>[1]TimberSectorMinusCoreVPAExp!W$39</f>
        <v>2.6183902285799991</v>
      </c>
      <c r="Y5" s="128">
        <f>[1]TimberSectorMinusCoreVPAExp!X$39</f>
        <v>3.7048551292901388</v>
      </c>
      <c r="Z5" s="128">
        <f>[1]TimberSectorMinusCoreVPAExp!Y$39</f>
        <v>3.0248871042338417</v>
      </c>
      <c r="AA5" s="128">
        <f>[1]TimberSectorMinusCoreVPAExp!Z$39</f>
        <v>0</v>
      </c>
      <c r="AB5" s="129">
        <f>[1]TimberSectorMinusCoreVPAExp!AA$39</f>
        <v>0</v>
      </c>
      <c r="AC5" s="287"/>
      <c r="AD5" s="76">
        <f>1/1000*[1]TimberSectorMinusCoreVPAExp!AB$39</f>
        <v>1.0668798310000003</v>
      </c>
      <c r="AE5" s="128">
        <f>1/1000*[1]TimberSectorMinusCoreVPAExp!AC$39</f>
        <v>1.0584277296666664</v>
      </c>
      <c r="AF5" s="128">
        <f>1/1000*[1]TimberSectorMinusCoreVPAExp!AD$39</f>
        <v>1.1507555813333334</v>
      </c>
      <c r="AG5" s="128">
        <f>1/1000*[1]TimberSectorMinusCoreVPAExp!AE$39</f>
        <v>1.2451093310000001</v>
      </c>
      <c r="AH5" s="128">
        <f>1/1000*[1]TimberSectorMinusCoreVPAExp!AF$39</f>
        <v>1.4116866776666666</v>
      </c>
      <c r="AI5" s="128">
        <f>1/1000*[1]TimberSectorMinusCoreVPAExp!AG$39</f>
        <v>1.5456770563333331</v>
      </c>
      <c r="AJ5" s="128">
        <f>1/1000*[1]TimberSectorMinusCoreVPAExp!AH$39</f>
        <v>1.7140398880000001</v>
      </c>
      <c r="AK5" s="128">
        <f>1/1000*[1]TimberSectorMinusCoreVPAExp!AI$39</f>
        <v>1.8171311656666662</v>
      </c>
      <c r="AL5" s="128">
        <f>1/1000*[1]TimberSectorMinusCoreVPAExp!AJ$39</f>
        <v>1.9383760833333334</v>
      </c>
      <c r="AM5" s="128">
        <f>1/1000*[1]TimberSectorMinusCoreVPAExp!AK$39</f>
        <v>1.7741705460000003</v>
      </c>
      <c r="AN5" s="128">
        <f>1/1000*[1]TimberSectorMinusCoreVPAExp!AL$39</f>
        <v>2.0522608060000005</v>
      </c>
      <c r="AO5" s="128">
        <f>1/1000*[1]TimberSectorMinusCoreVPAExp!AM$39</f>
        <v>2.0484639690000002</v>
      </c>
      <c r="AP5" s="128">
        <f>1/1000*[1]TimberSectorMinusCoreVPAExp!AN$39</f>
        <v>2.2038696469999999</v>
      </c>
      <c r="AQ5" s="128">
        <f>1/1000*[1]TimberSectorMinusCoreVPAExp!AO$39</f>
        <v>2.2984043459999994</v>
      </c>
      <c r="AR5" s="128">
        <f>1/1000*[1]TimberSectorMinusCoreVPAExp!AP$39</f>
        <v>2.2937911769999997</v>
      </c>
      <c r="AS5" s="74">
        <f>1/1000*[1]TimberSectorMinusCoreVPAExp!AQ$39</f>
        <v>2.0248750539999998</v>
      </c>
      <c r="AT5" s="74">
        <f>1/1000*[1]TimberSectorMinusCoreVPAExp!AR$39</f>
        <v>1.8820269939999998</v>
      </c>
      <c r="AU5" s="74">
        <f>1/1000*[1]TimberSectorMinusCoreVPAExp!AS$39</f>
        <v>1.8499293139999999</v>
      </c>
      <c r="AV5" s="74">
        <f>1/1000*[1]TimberSectorMinusCoreVPAExp!AT$39</f>
        <v>1.725516893</v>
      </c>
      <c r="AW5" s="74">
        <f>1/1000*[1]TimberSectorMinusCoreVPAExp!AU$39</f>
        <v>2.0704330180000001</v>
      </c>
      <c r="AX5" s="74">
        <f>1/1000*[1]TimberSectorMinusCoreVPAExp!AV$39</f>
        <v>1.9713855810000001</v>
      </c>
      <c r="AY5" s="74">
        <f>1/1000*[1]TimberSectorMinusCoreVPAExp!AW$39</f>
        <v>2.4215618809999997</v>
      </c>
      <c r="AZ5" s="74">
        <f>1/1000*[1]TimberSectorMinusCoreVPAExp!AX$39</f>
        <v>2.3511924919999996</v>
      </c>
      <c r="BA5" s="74">
        <f>1/1000*[1]TimberSectorMinusCoreVPAExp!AY$39</f>
        <v>2.1368388199999999</v>
      </c>
      <c r="BB5" s="74">
        <f>1/1000*[1]TimberSectorMinusCoreVPAExp!AZ$39</f>
        <v>0</v>
      </c>
      <c r="BC5" s="75">
        <f>1/1000*[1]TimberSectorMinusCoreVPAExp!BA$39</f>
        <v>0</v>
      </c>
      <c r="BD5" s="229"/>
    </row>
    <row r="6" spans="1:56" ht="10" customHeight="1" thickTop="1" thickBot="1">
      <c r="B6" s="48"/>
      <c r="C6" s="182"/>
      <c r="D6" s="183"/>
      <c r="E6" s="183"/>
      <c r="F6" s="183"/>
      <c r="G6" s="183"/>
      <c r="H6" s="183"/>
      <c r="I6" s="183"/>
      <c r="J6" s="183"/>
      <c r="K6" s="183"/>
      <c r="L6" s="183"/>
      <c r="M6" s="183"/>
      <c r="N6" s="183"/>
      <c r="O6" s="183"/>
      <c r="P6" s="234"/>
      <c r="Q6" s="234"/>
      <c r="R6" s="234"/>
      <c r="S6" s="234"/>
      <c r="T6" s="234"/>
      <c r="U6" s="234"/>
      <c r="V6" s="234"/>
      <c r="W6" s="234"/>
      <c r="X6" s="234"/>
      <c r="Y6" s="234"/>
      <c r="Z6" s="234"/>
      <c r="AA6" s="234"/>
      <c r="AB6" s="234"/>
      <c r="AC6" s="29"/>
      <c r="AD6" s="182"/>
      <c r="AE6" s="183"/>
      <c r="AF6" s="183"/>
      <c r="AG6" s="183"/>
      <c r="AH6" s="183"/>
      <c r="AI6" s="183"/>
      <c r="AJ6" s="183"/>
      <c r="AK6" s="183"/>
      <c r="AL6" s="183"/>
      <c r="AM6" s="183"/>
      <c r="AN6" s="183"/>
      <c r="AO6" s="183"/>
      <c r="AP6" s="183"/>
      <c r="AQ6" s="183"/>
      <c r="AR6" s="234"/>
      <c r="AS6" s="234"/>
      <c r="AT6" s="234"/>
      <c r="AU6" s="234"/>
      <c r="AV6" s="234"/>
      <c r="AW6" s="234"/>
      <c r="AX6" s="234"/>
      <c r="AY6" s="234"/>
      <c r="AZ6" s="234"/>
      <c r="BA6" s="234"/>
      <c r="BB6" s="234"/>
      <c r="BC6" s="234"/>
      <c r="BD6" s="269"/>
    </row>
    <row r="7" spans="1:56" ht="20" customHeight="1" thickTop="1" thickBot="1">
      <c r="B7" s="67" t="s">
        <v>106</v>
      </c>
      <c r="C7" s="76">
        <f>[1]TimberSectorMinusCoreVPAExp!B$263-C5</f>
        <v>2.7939408503833327</v>
      </c>
      <c r="D7" s="128">
        <f>[1]TimberSectorMinusCoreVPAExp!C$263-D5</f>
        <v>2.7595357409044459</v>
      </c>
      <c r="E7" s="128">
        <f>[1]TimberSectorMinusCoreVPAExp!D$263-E5</f>
        <v>2.5544060475788868</v>
      </c>
      <c r="F7" s="128">
        <f>[1]TimberSectorMinusCoreVPAExp!E$263-F5</f>
        <v>2.1534238602466642</v>
      </c>
      <c r="G7" s="128">
        <f>[1]TimberSectorMinusCoreVPAExp!F$263-G5</f>
        <v>2.1548226158311126</v>
      </c>
      <c r="H7" s="128">
        <f>[1]TimberSectorMinusCoreVPAExp!G$263-H5</f>
        <v>2.4966290745822217</v>
      </c>
      <c r="I7" s="128">
        <f>[1]TimberSectorMinusCoreVPAExp!H$263-I5</f>
        <v>2.4021650584733285</v>
      </c>
      <c r="J7" s="128">
        <f>[1]TimberSectorMinusCoreVPAExp!I$263-J5</f>
        <v>2.4667605017011107</v>
      </c>
      <c r="K7" s="128">
        <f>[1]TimberSectorMinusCoreVPAExp!J$263-K5</f>
        <v>2.528162096505552</v>
      </c>
      <c r="L7" s="128">
        <f>[1]TimberSectorMinusCoreVPAExp!K$263-L5</f>
        <v>1.8420942838733376</v>
      </c>
      <c r="M7" s="128">
        <f>[1]TimberSectorMinusCoreVPAExp!L$263-M5</f>
        <v>4.2712172669713215</v>
      </c>
      <c r="N7" s="128">
        <f>[1]TimberSectorMinusCoreVPAExp!M$263-N5</f>
        <v>4.3421660605315431</v>
      </c>
      <c r="O7" s="128">
        <f>[1]TimberSectorMinusCoreVPAExp!N$263-O5</f>
        <v>3.8962123246540763</v>
      </c>
      <c r="P7" s="128">
        <f>[1]TimberSectorMinusCoreVPAExp!O$263-P5</f>
        <v>2.3088679521733413</v>
      </c>
      <c r="Q7" s="128">
        <f>[1]TimberSectorMinusCoreVPAExp!P$263-Q5</f>
        <v>2.2847389993733254</v>
      </c>
      <c r="R7" s="128">
        <f>[1]TimberSectorMinusCoreVPAExp!Q$263-R5</f>
        <v>2.6555450069425897</v>
      </c>
      <c r="S7" s="128">
        <f>[1]TimberSectorMinusCoreVPAExp!R$263-S5</f>
        <v>2.632379225752052</v>
      </c>
      <c r="T7" s="128">
        <f>[1]TimberSectorMinusCoreVPAExp!S$263-T5</f>
        <v>2.4780758027259999</v>
      </c>
      <c r="U7" s="128">
        <f>[1]TimberSectorMinusCoreVPAExp!T$263-U5</f>
        <v>2.1780803783238558</v>
      </c>
      <c r="V7" s="128">
        <f>[1]TimberSectorMinusCoreVPAExp!U$263-V5</f>
        <v>2.1101831747654227</v>
      </c>
      <c r="W7" s="128">
        <f>[1]TimberSectorMinusCoreVPAExp!V$263-W5</f>
        <v>1.6198961637530154</v>
      </c>
      <c r="X7" s="128">
        <f>[1]TimberSectorMinusCoreVPAExp!W$263-X5</f>
        <v>1.6451769723933349</v>
      </c>
      <c r="Y7" s="128">
        <f>[1]TimberSectorMinusCoreVPAExp!X$263-Y5</f>
        <v>1.9156502872029995</v>
      </c>
      <c r="Z7" s="128">
        <f>[1]TimberSectorMinusCoreVPAExp!Y$263-Z5</f>
        <v>1.8869141843858159</v>
      </c>
      <c r="AA7" s="128">
        <f>[1]TimberSectorMinusCoreVPAExp!Z$263-AA5</f>
        <v>0</v>
      </c>
      <c r="AB7" s="129">
        <f>[1]TimberSectorMinusCoreVPAExp!AA$263-AB5</f>
        <v>0</v>
      </c>
      <c r="AC7" s="29"/>
      <c r="AD7" s="76">
        <f>1/1000*[1]TimberSectorMinusCoreVPAExp!AB$263-AD5</f>
        <v>1.3357864909999992</v>
      </c>
      <c r="AE7" s="128">
        <f>1/1000*[1]TimberSectorMinusCoreVPAExp!AC$263-AE5</f>
        <v>1.1907831081111098</v>
      </c>
      <c r="AF7" s="128">
        <f>1/1000*[1]TimberSectorMinusCoreVPAExp!AD$263-AF5</f>
        <v>1.1186363382222211</v>
      </c>
      <c r="AG7" s="128">
        <f>1/1000*[1]TimberSectorMinusCoreVPAExp!AE$263-AG5</f>
        <v>1.1406751243333324</v>
      </c>
      <c r="AH7" s="128">
        <f>1/1000*[1]TimberSectorMinusCoreVPAExp!AF$263-AH5</f>
        <v>1.1582017814444454</v>
      </c>
      <c r="AI7" s="128">
        <f>1/1000*[1]TimberSectorMinusCoreVPAExp!AG$263-AI5</f>
        <v>1.202223263555553</v>
      </c>
      <c r="AJ7" s="128">
        <f>1/1000*[1]TimberSectorMinusCoreVPAExp!AH$263-AJ5</f>
        <v>1.2743104566666685</v>
      </c>
      <c r="AK7" s="128">
        <f>1/1000*[1]TimberSectorMinusCoreVPAExp!AI$263-AK5</f>
        <v>1.2924977927777792</v>
      </c>
      <c r="AL7" s="128">
        <f>1/1000*[1]TimberSectorMinusCoreVPAExp!AJ$263-AL5</f>
        <v>1.4629282498888907</v>
      </c>
      <c r="AM7" s="128">
        <f>1/1000*[1]TimberSectorMinusCoreVPAExp!AK$263-AM5</f>
        <v>1.2616630139999983</v>
      </c>
      <c r="AN7" s="128">
        <f>1/1000*[1]TimberSectorMinusCoreVPAExp!AL$263-AN5</f>
        <v>1.3924179709999982</v>
      </c>
      <c r="AO7" s="128">
        <f>1/1000*[1]TimberSectorMinusCoreVPAExp!AM$263-AO5</f>
        <v>1.3752409830000003</v>
      </c>
      <c r="AP7" s="128">
        <f>1/1000*[1]TimberSectorMinusCoreVPAExp!AN$263-AP5</f>
        <v>1.4563153740000003</v>
      </c>
      <c r="AQ7" s="128">
        <f>1/1000*[1]TimberSectorMinusCoreVPAExp!AO$263-AQ5</f>
        <v>1.5550953429999987</v>
      </c>
      <c r="AR7" s="128">
        <f>1/1000*[1]TimberSectorMinusCoreVPAExp!AP$263-AR5</f>
        <v>1.6611661399999997</v>
      </c>
      <c r="AS7" s="74">
        <f>1/1000*[1]TimberSectorMinusCoreVPAExp!AQ$263-AS5</f>
        <v>1.6518339230000021</v>
      </c>
      <c r="AT7" s="74">
        <f>1/1000*[1]TimberSectorMinusCoreVPAExp!AR$263-AT5</f>
        <v>1.5251849609999999</v>
      </c>
      <c r="AU7" s="74">
        <f>1/1000*[1]TimberSectorMinusCoreVPAExp!AS$263-AU5</f>
        <v>1.3536882009999982</v>
      </c>
      <c r="AV7" s="74">
        <f>1/1000*[1]TimberSectorMinusCoreVPAExp!AT$263-AV5</f>
        <v>1.4430689479999996</v>
      </c>
      <c r="AW7" s="74">
        <f>1/1000*[1]TimberSectorMinusCoreVPAExp!AU$263-AW5</f>
        <v>1.5334167000000005</v>
      </c>
      <c r="AX7" s="74">
        <f>1/1000*[1]TimberSectorMinusCoreVPAExp!AV$263-AX5</f>
        <v>1.1907822980000005</v>
      </c>
      <c r="AY7" s="74">
        <f>1/1000*[1]TimberSectorMinusCoreVPAExp!AW$263-AY5</f>
        <v>1.3794538200000024</v>
      </c>
      <c r="AZ7" s="74">
        <f>1/1000*[1]TimberSectorMinusCoreVPAExp!AX$263-AZ5</f>
        <v>1.5286512419999996</v>
      </c>
      <c r="BA7" s="74">
        <f>1/1000*[1]TimberSectorMinusCoreVPAExp!AY$263-BA5</f>
        <v>1.5931331869999985</v>
      </c>
      <c r="BB7" s="74">
        <f>1/1000*[1]TimberSectorMinusCoreVPAExp!AZ$263-BB5</f>
        <v>0</v>
      </c>
      <c r="BC7" s="75">
        <f>1/1000*[1]TimberSectorMinusCoreVPAExp!BA$263-BC5</f>
        <v>0</v>
      </c>
      <c r="BD7" s="229"/>
    </row>
    <row r="8" spans="1:56" ht="20" customHeight="1" thickTop="1">
      <c r="B8" s="37" t="s">
        <v>25</v>
      </c>
      <c r="C8" s="197">
        <f>[1]TimberSectorMinusCoreVPAExp!B$266</f>
        <v>1.5638432526666655E-2</v>
      </c>
      <c r="D8" s="224">
        <f>[1]TimberSectorMinusCoreVPAExp!C$266</f>
        <v>1.4630230527777762E-2</v>
      </c>
      <c r="E8" s="224">
        <f>[1]TimberSectorMinusCoreVPAExp!D$266</f>
        <v>1.3339108735555572E-2</v>
      </c>
      <c r="F8" s="224">
        <f>[1]TimberSectorMinusCoreVPAExp!E$266</f>
        <v>1.4541633539999987E-2</v>
      </c>
      <c r="G8" s="224">
        <f>[1]TimberSectorMinusCoreVPAExp!F$266</f>
        <v>1.4572408651111105E-2</v>
      </c>
      <c r="H8" s="224">
        <f>[1]TimberSectorMinusCoreVPAExp!G$266</f>
        <v>1.6518336628888894E-2</v>
      </c>
      <c r="I8" s="224">
        <f>[1]TimberSectorMinusCoreVPAExp!H$266</f>
        <v>1.4526686906666662E-2</v>
      </c>
      <c r="J8" s="224">
        <f>[1]TimberSectorMinusCoreVPAExp!I$266</f>
        <v>2.1680183264444451E-2</v>
      </c>
      <c r="K8" s="224">
        <f>[1]TimberSectorMinusCoreVPAExp!J$266</f>
        <v>0.14891684893222223</v>
      </c>
      <c r="L8" s="224">
        <f>[1]TimberSectorMinusCoreVPAExp!K$266</f>
        <v>1.9517420170000022E-2</v>
      </c>
      <c r="M8" s="224">
        <f>[1]TimberSectorMinusCoreVPAExp!L$266</f>
        <v>5.6026700021794884E-2</v>
      </c>
      <c r="N8" s="224">
        <f>[1]TimberSectorMinusCoreVPAExp!M$266</f>
        <v>4.6824171393956046E-2</v>
      </c>
      <c r="O8" s="224">
        <f>[1]TimberSectorMinusCoreVPAExp!N$266</f>
        <v>4.712973770548233E-2</v>
      </c>
      <c r="P8" s="224">
        <f>[1]TimberSectorMinusCoreVPAExp!O$266</f>
        <v>1.8466819760000003E-2</v>
      </c>
      <c r="Q8" s="224">
        <f>[1]TimberSectorMinusCoreVPAExp!P$266</f>
        <v>2.4097973979999993E-2</v>
      </c>
      <c r="R8" s="224">
        <f>[1]TimberSectorMinusCoreVPAExp!Q$266</f>
        <v>2.3257657345146489E-2</v>
      </c>
      <c r="S8" s="224">
        <f>[1]TimberSectorMinusCoreVPAExp!R$266</f>
        <v>1.8939824219359802E-2</v>
      </c>
      <c r="T8" s="224">
        <f>[1]TimberSectorMinusCoreVPAExp!S$266</f>
        <v>1.3648669210169041E-2</v>
      </c>
      <c r="U8" s="224">
        <f>[1]TimberSectorMinusCoreVPAExp!T$266</f>
        <v>1.0834351010425852E-2</v>
      </c>
      <c r="V8" s="224">
        <f>[1]TimberSectorMinusCoreVPAExp!U$266</f>
        <v>1.2605557921110748E-2</v>
      </c>
      <c r="W8" s="224">
        <f>[1]TimberSectorMinusCoreVPAExp!V$266</f>
        <v>6.4902542829696052E-3</v>
      </c>
      <c r="X8" s="224">
        <f>[1]TimberSectorMinusCoreVPAExp!W$266</f>
        <v>1.3721445760000006E-2</v>
      </c>
      <c r="Y8" s="224">
        <f>[1]TimberSectorMinusCoreVPAExp!X$266</f>
        <v>1.2359928508199952E-2</v>
      </c>
      <c r="Z8" s="224">
        <f>[1]TimberSectorMinusCoreVPAExp!Y$266</f>
        <v>1.2027082942880012E-2</v>
      </c>
      <c r="AA8" s="224">
        <f>[1]TimberSectorMinusCoreVPAExp!Z$266</f>
        <v>0</v>
      </c>
      <c r="AB8" s="211">
        <f>[1]TimberSectorMinusCoreVPAExp!AA$266</f>
        <v>0</v>
      </c>
      <c r="AC8" s="25"/>
      <c r="AD8" s="152">
        <f>1/1000*[1]TimberSectorMinusCoreVPAExp!AB$266</f>
        <v>1.0887296999999999E-2</v>
      </c>
      <c r="AE8" s="219">
        <f>1/1000*[1]TimberSectorMinusCoreVPAExp!AC$266</f>
        <v>1.1742504999999999E-2</v>
      </c>
      <c r="AF8" s="219">
        <f>1/1000*[1]TimberSectorMinusCoreVPAExp!AD$266</f>
        <v>1.1603370000000002E-2</v>
      </c>
      <c r="AG8" s="219">
        <f>1/1000*[1]TimberSectorMinusCoreVPAExp!AE$266</f>
        <v>1.4596575000000002E-2</v>
      </c>
      <c r="AH8" s="219">
        <f>1/1000*[1]TimberSectorMinusCoreVPAExp!AF$266</f>
        <v>1.5451347999999997E-2</v>
      </c>
      <c r="AI8" s="219">
        <f>1/1000*[1]TimberSectorMinusCoreVPAExp!AG$266</f>
        <v>1.6191271000000007E-2</v>
      </c>
      <c r="AJ8" s="219">
        <f>1/1000*[1]TimberSectorMinusCoreVPAExp!AH$266</f>
        <v>1.7149841000000006E-2</v>
      </c>
      <c r="AK8" s="219">
        <f>1/1000*[1]TimberSectorMinusCoreVPAExp!AI$266</f>
        <v>2.0025706999999997E-2</v>
      </c>
      <c r="AL8" s="219">
        <f>1/1000*[1]TimberSectorMinusCoreVPAExp!AJ$266</f>
        <v>4.9866657999999987E-2</v>
      </c>
      <c r="AM8" s="219">
        <f>1/1000*[1]TimberSectorMinusCoreVPAExp!AK$266</f>
        <v>2.1880276000000004E-2</v>
      </c>
      <c r="AN8" s="219">
        <f>1/1000*[1]TimberSectorMinusCoreVPAExp!AL$266</f>
        <v>2.4566349999999997E-2</v>
      </c>
      <c r="AO8" s="219">
        <f>1/1000*[1]TimberSectorMinusCoreVPAExp!AM$266</f>
        <v>2.5649506000000002E-2</v>
      </c>
      <c r="AP8" s="219">
        <f>1/1000*[1]TimberSectorMinusCoreVPAExp!AN$266</f>
        <v>2.6660674000000002E-2</v>
      </c>
      <c r="AQ8" s="219">
        <f>1/1000*[1]TimberSectorMinusCoreVPAExp!AO$266</f>
        <v>2.3181675000000002E-2</v>
      </c>
      <c r="AR8" s="219">
        <f>1/1000*[1]TimberSectorMinusCoreVPAExp!AP$266</f>
        <v>2.9635519999999999E-2</v>
      </c>
      <c r="AS8" s="219">
        <f>1/1000*[1]TimberSectorMinusCoreVPAExp!AQ$266</f>
        <v>2.2774515999999998E-2</v>
      </c>
      <c r="AT8" s="219">
        <f>1/1000*[1]TimberSectorMinusCoreVPAExp!AR$266</f>
        <v>1.5912051999999996E-2</v>
      </c>
      <c r="AU8" s="219">
        <f>1/1000*[1]TimberSectorMinusCoreVPAExp!AS$266</f>
        <v>1.1103557999999993E-2</v>
      </c>
      <c r="AV8" s="219">
        <f>1/1000*[1]TimberSectorMinusCoreVPAExp!AT$266</f>
        <v>8.357744000000002E-3</v>
      </c>
      <c r="AW8" s="219">
        <f>1/1000*[1]TimberSectorMinusCoreVPAExp!AU$266</f>
        <v>3.8773561000000005E-2</v>
      </c>
      <c r="AX8" s="219">
        <f>1/1000*[1]TimberSectorMinusCoreVPAExp!AV$266</f>
        <v>1.0955702999999995E-2</v>
      </c>
      <c r="AY8" s="219">
        <f>1/1000*[1]TimberSectorMinusCoreVPAExp!AW$266</f>
        <v>1.7374871999999996E-2</v>
      </c>
      <c r="AZ8" s="219">
        <f>1/1000*[1]TimberSectorMinusCoreVPAExp!AX$266</f>
        <v>1.6120769000000004E-2</v>
      </c>
      <c r="BA8" s="219">
        <f>1/1000*[1]TimberSectorMinusCoreVPAExp!AY$266</f>
        <v>1.7957630999999998E-2</v>
      </c>
      <c r="BB8" s="219">
        <f>1/1000*[1]TimberSectorMinusCoreVPAExp!AZ$266</f>
        <v>0</v>
      </c>
      <c r="BC8" s="206">
        <f>1/1000*[1]TimberSectorMinusCoreVPAExp!BA$266</f>
        <v>0</v>
      </c>
      <c r="BD8" s="228"/>
    </row>
    <row r="9" spans="1:56">
      <c r="B9" s="18" t="s">
        <v>206</v>
      </c>
      <c r="C9" s="31">
        <f>[1]TimberSectorMinusCoreVPAExp!B$129</f>
        <v>1.6617369999999995E-4</v>
      </c>
      <c r="D9" s="22">
        <f>[1]TimberSectorMinusCoreVPAExp!C$129</f>
        <v>1.2399768888888887E-4</v>
      </c>
      <c r="E9" s="22">
        <f>[1]TimberSectorMinusCoreVPAExp!D$129</f>
        <v>1.2530217777777776E-4</v>
      </c>
      <c r="F9" s="22">
        <f>[1]TimberSectorMinusCoreVPAExp!E$129</f>
        <v>1.3529226666666663E-4</v>
      </c>
      <c r="G9" s="22">
        <f>[1]TimberSectorMinusCoreVPAExp!F$129</f>
        <v>2.1013315555555551E-4</v>
      </c>
      <c r="H9" s="22">
        <f>[1]TimberSectorMinusCoreVPAExp!G$129</f>
        <v>1.2921564444444444E-4</v>
      </c>
      <c r="I9" s="22">
        <f>[1]TimberSectorMinusCoreVPAExp!H$129</f>
        <v>1.5153063333333332E-4</v>
      </c>
      <c r="J9" s="22">
        <f>[1]TimberSectorMinusCoreVPAExp!I$129</f>
        <v>1.318246222222221E-4</v>
      </c>
      <c r="K9" s="22">
        <f>[1]TimberSectorMinusCoreVPAExp!J$129</f>
        <v>0.1223012291111111</v>
      </c>
      <c r="L9" s="22">
        <f>[1]TimberSectorMinusCoreVPAExp!K$129</f>
        <v>1.4604309999999998E-4</v>
      </c>
      <c r="M9" s="22">
        <f>[1]TimberSectorMinusCoreVPAExp!L$129</f>
        <v>6.951273E-3</v>
      </c>
      <c r="N9" s="22">
        <f>[1]TimberSectorMinusCoreVPAExp!M$129</f>
        <v>1.1977297500000003E-3</v>
      </c>
      <c r="O9" s="22">
        <f>[1]TimberSectorMinusCoreVPAExp!N$129</f>
        <v>1.0116643999999999E-2</v>
      </c>
      <c r="P9" s="22">
        <f>[1]TimberSectorMinusCoreVPAExp!O$129</f>
        <v>2.891665E-4</v>
      </c>
      <c r="Q9" s="22">
        <f>[1]TimberSectorMinusCoreVPAExp!P$129</f>
        <v>6.9162461999999997E-4</v>
      </c>
      <c r="R9" s="22">
        <f>[1]TimberSectorMinusCoreVPAExp!Q$129</f>
        <v>1.5148888000000001E-3</v>
      </c>
      <c r="S9" s="22">
        <f>[1]TimberSectorMinusCoreVPAExp!R$129</f>
        <v>2.9491699292212657E-4</v>
      </c>
      <c r="T9" s="22">
        <f>[1]TimberSectorMinusCoreVPAExp!S$129</f>
        <v>1.6926720380935705E-4</v>
      </c>
      <c r="U9" s="22">
        <f>[1]TimberSectorMinusCoreVPAExp!T$129</f>
        <v>5.8420180307692301E-4</v>
      </c>
      <c r="V9" s="22">
        <f>[1]TimberSectorMinusCoreVPAExp!U$129</f>
        <v>2.6601274000000001E-4</v>
      </c>
      <c r="W9" s="22">
        <f>[1]TimberSectorMinusCoreVPAExp!V$129</f>
        <v>6.6625999999999995E-5</v>
      </c>
      <c r="X9" s="22">
        <f>[1]TimberSectorMinusCoreVPAExp!W$129</f>
        <v>3.6525395999999991E-3</v>
      </c>
      <c r="Y9" s="22">
        <f>[1]TimberSectorMinusCoreVPAExp!X$129</f>
        <v>2.01203611E-4</v>
      </c>
      <c r="Z9" s="22">
        <f>[1]TimberSectorMinusCoreVPAExp!Y$129</f>
        <v>1.4183448439999995E-4</v>
      </c>
      <c r="AA9" s="22">
        <f>[1]TimberSectorMinusCoreVPAExp!Z$129</f>
        <v>0</v>
      </c>
      <c r="AB9" s="21">
        <f>[1]TimberSectorMinusCoreVPAExp!AA$129</f>
        <v>0</v>
      </c>
      <c r="AC9" s="25"/>
      <c r="AD9" s="17">
        <f>1/1000*[1]TimberSectorMinusCoreVPAExp!AB$129</f>
        <v>2.1816900000000002E-4</v>
      </c>
      <c r="AE9" s="12">
        <f>1/1000*[1]TimberSectorMinusCoreVPAExp!AC$129</f>
        <v>1.9264655555555554E-4</v>
      </c>
      <c r="AF9" s="12">
        <f>1/1000*[1]TimberSectorMinusCoreVPAExp!AD$129</f>
        <v>1.9574011111111111E-4</v>
      </c>
      <c r="AG9" s="12">
        <f>1/1000*[1]TimberSectorMinusCoreVPAExp!AE$129</f>
        <v>2.0322766666666667E-4</v>
      </c>
      <c r="AH9" s="12">
        <f>1/1000*[1]TimberSectorMinusCoreVPAExp!AF$129</f>
        <v>2.3992722222222223E-4</v>
      </c>
      <c r="AI9" s="12">
        <f>1/1000*[1]TimberSectorMinusCoreVPAExp!AG$129</f>
        <v>2.0502077777777777E-4</v>
      </c>
      <c r="AJ9" s="12">
        <f>1/1000*[1]TimberSectorMinusCoreVPAExp!AH$129</f>
        <v>2.2978933333333331E-4</v>
      </c>
      <c r="AK9" s="12">
        <f>1/1000*[1]TimberSectorMinusCoreVPAExp!AI$129</f>
        <v>2.1120788888888886E-4</v>
      </c>
      <c r="AL9" s="12">
        <f>1/1000*[1]TimberSectorMinusCoreVPAExp!AJ$129</f>
        <v>2.6889355444444443E-2</v>
      </c>
      <c r="AM9" s="12">
        <f>1/1000*[1]TimberSectorMinusCoreVPAExp!AK$129</f>
        <v>2.3627599999999997E-4</v>
      </c>
      <c r="AN9" s="12">
        <f>1/1000*[1]TimberSectorMinusCoreVPAExp!AL$129</f>
        <v>1.4532109999999998E-3</v>
      </c>
      <c r="AO9" s="12">
        <f>1/1000*[1]TimberSectorMinusCoreVPAExp!AM$129</f>
        <v>5.5005999999999989E-4</v>
      </c>
      <c r="AP9" s="12">
        <f>1/1000*[1]TimberSectorMinusCoreVPAExp!AN$129</f>
        <v>2.5884039999999999E-3</v>
      </c>
      <c r="AQ9" s="12">
        <f>1/1000*[1]TimberSectorMinusCoreVPAExp!AO$129</f>
        <v>4.1079999999999996E-4</v>
      </c>
      <c r="AR9" s="12">
        <f>1/1000*[1]TimberSectorMinusCoreVPAExp!AP$129</f>
        <v>5.2459000000000002E-4</v>
      </c>
      <c r="AS9" s="12">
        <f>1/1000*[1]TimberSectorMinusCoreVPAExp!AQ$129</f>
        <v>6.4138900000000002E-4</v>
      </c>
      <c r="AT9" s="12">
        <f>1/1000*[1]TimberSectorMinusCoreVPAExp!AR$129</f>
        <v>4.1176800000000002E-4</v>
      </c>
      <c r="AU9" s="12">
        <f>1/1000*[1]TimberSectorMinusCoreVPAExp!AS$129</f>
        <v>2.2096500000000002E-4</v>
      </c>
      <c r="AV9" s="12">
        <f>1/1000*[1]TimberSectorMinusCoreVPAExp!AT$129</f>
        <v>2.92875E-4</v>
      </c>
      <c r="AW9" s="12">
        <f>1/1000*[1]TimberSectorMinusCoreVPAExp!AU$129</f>
        <v>3.245199999999998E-4</v>
      </c>
      <c r="AX9" s="12">
        <f>1/1000*[1]TimberSectorMinusCoreVPAExp!AV$129</f>
        <v>1.21364E-4</v>
      </c>
      <c r="AY9" s="12">
        <f>1/1000*[1]TimberSectorMinusCoreVPAExp!AW$129</f>
        <v>1.711829E-3</v>
      </c>
      <c r="AZ9" s="12">
        <f>1/1000*[1]TimberSectorMinusCoreVPAExp!AX$129</f>
        <v>4.0802499999999996E-4</v>
      </c>
      <c r="BA9" s="12">
        <f>1/1000*[1]TimberSectorMinusCoreVPAExp!AY$129</f>
        <v>2.7698699999999997E-4</v>
      </c>
      <c r="BB9" s="12">
        <f>1/1000*[1]TimberSectorMinusCoreVPAExp!AZ$129</f>
        <v>0</v>
      </c>
      <c r="BC9" s="33">
        <f>1/1000*[1]TimberSectorMinusCoreVPAExp!BA$129</f>
        <v>0</v>
      </c>
      <c r="BD9" s="228"/>
    </row>
    <row r="10" spans="1:56">
      <c r="B10" s="19" t="s">
        <v>24</v>
      </c>
      <c r="C10" s="81">
        <f t="shared" ref="C10:AB10" si="2">C8-SUM(C9:C9)</f>
        <v>1.5472258826666656E-2</v>
      </c>
      <c r="D10" s="82">
        <f t="shared" si="2"/>
        <v>1.4506232838888872E-2</v>
      </c>
      <c r="E10" s="82">
        <f t="shared" si="2"/>
        <v>1.3213806557777794E-2</v>
      </c>
      <c r="F10" s="82">
        <f t="shared" si="2"/>
        <v>1.4406341273333321E-2</v>
      </c>
      <c r="G10" s="82">
        <f t="shared" si="2"/>
        <v>1.4362275495555549E-2</v>
      </c>
      <c r="H10" s="82">
        <f t="shared" si="2"/>
        <v>1.638912098444445E-2</v>
      </c>
      <c r="I10" s="82">
        <f t="shared" si="2"/>
        <v>1.4375156273333328E-2</v>
      </c>
      <c r="J10" s="82">
        <f t="shared" si="2"/>
        <v>2.154835864222223E-2</v>
      </c>
      <c r="K10" s="82">
        <f t="shared" si="2"/>
        <v>2.6615619821111131E-2</v>
      </c>
      <c r="L10" s="82">
        <f t="shared" si="2"/>
        <v>1.9371377070000022E-2</v>
      </c>
      <c r="M10" s="82">
        <f t="shared" si="2"/>
        <v>4.9075427021794883E-2</v>
      </c>
      <c r="N10" s="82">
        <f t="shared" si="2"/>
        <v>4.5626441643956045E-2</v>
      </c>
      <c r="O10" s="82">
        <f t="shared" si="2"/>
        <v>3.7013093705482329E-2</v>
      </c>
      <c r="P10" s="82">
        <f t="shared" si="2"/>
        <v>1.8177653260000003E-2</v>
      </c>
      <c r="Q10" s="82">
        <f t="shared" si="2"/>
        <v>2.3406349359999992E-2</v>
      </c>
      <c r="R10" s="82">
        <f t="shared" si="2"/>
        <v>2.174276854514649E-2</v>
      </c>
      <c r="S10" s="82">
        <f t="shared" si="2"/>
        <v>1.8644907226437676E-2</v>
      </c>
      <c r="T10" s="82">
        <f t="shared" si="2"/>
        <v>1.3479402006359683E-2</v>
      </c>
      <c r="U10" s="82">
        <f t="shared" si="2"/>
        <v>1.025014920734893E-2</v>
      </c>
      <c r="V10" s="82">
        <f t="shared" si="2"/>
        <v>1.2339545181110748E-2</v>
      </c>
      <c r="W10" s="82">
        <f t="shared" si="2"/>
        <v>6.423628282969605E-3</v>
      </c>
      <c r="X10" s="82">
        <f t="shared" si="2"/>
        <v>1.0068906160000007E-2</v>
      </c>
      <c r="Y10" s="82">
        <f t="shared" si="2"/>
        <v>1.2158724897199952E-2</v>
      </c>
      <c r="Z10" s="82">
        <f t="shared" si="2"/>
        <v>1.1885248458480012E-2</v>
      </c>
      <c r="AA10" s="82">
        <f t="shared" si="2"/>
        <v>0</v>
      </c>
      <c r="AB10" s="83">
        <f t="shared" si="2"/>
        <v>0</v>
      </c>
      <c r="AC10" s="25"/>
      <c r="AD10" s="41">
        <f t="shared" ref="AD10:BC10" si="3">AD8-SUM(AD9:AD9)</f>
        <v>1.0669127999999998E-2</v>
      </c>
      <c r="AE10" s="42">
        <f t="shared" si="3"/>
        <v>1.1549858444444443E-2</v>
      </c>
      <c r="AF10" s="42">
        <f t="shared" si="3"/>
        <v>1.140762988888889E-2</v>
      </c>
      <c r="AG10" s="42">
        <f t="shared" si="3"/>
        <v>1.4393347333333336E-2</v>
      </c>
      <c r="AH10" s="42">
        <f t="shared" si="3"/>
        <v>1.5211420777777774E-2</v>
      </c>
      <c r="AI10" s="42">
        <f t="shared" si="3"/>
        <v>1.5986250222222231E-2</v>
      </c>
      <c r="AJ10" s="42">
        <f t="shared" si="3"/>
        <v>1.6920051666666672E-2</v>
      </c>
      <c r="AK10" s="42">
        <f t="shared" si="3"/>
        <v>1.9814499111111109E-2</v>
      </c>
      <c r="AL10" s="42">
        <f t="shared" si="3"/>
        <v>2.2977302555555544E-2</v>
      </c>
      <c r="AM10" s="42">
        <f t="shared" si="3"/>
        <v>2.1644000000000004E-2</v>
      </c>
      <c r="AN10" s="42">
        <f t="shared" si="3"/>
        <v>2.3113138999999998E-2</v>
      </c>
      <c r="AO10" s="42">
        <f t="shared" si="3"/>
        <v>2.5099446000000001E-2</v>
      </c>
      <c r="AP10" s="42">
        <f t="shared" si="3"/>
        <v>2.4072270000000003E-2</v>
      </c>
      <c r="AQ10" s="42">
        <f t="shared" si="3"/>
        <v>2.2770875000000003E-2</v>
      </c>
      <c r="AR10" s="42">
        <f t="shared" si="3"/>
        <v>2.911093E-2</v>
      </c>
      <c r="AS10" s="42">
        <f t="shared" si="3"/>
        <v>2.2133126999999999E-2</v>
      </c>
      <c r="AT10" s="42">
        <f t="shared" si="3"/>
        <v>1.5500283999999996E-2</v>
      </c>
      <c r="AU10" s="42">
        <f t="shared" si="3"/>
        <v>1.0882592999999992E-2</v>
      </c>
      <c r="AV10" s="42">
        <f t="shared" si="3"/>
        <v>8.0648690000000023E-3</v>
      </c>
      <c r="AW10" s="42">
        <f t="shared" si="3"/>
        <v>3.8449041000000003E-2</v>
      </c>
      <c r="AX10" s="42">
        <f t="shared" si="3"/>
        <v>1.0834338999999995E-2</v>
      </c>
      <c r="AY10" s="42">
        <f t="shared" si="3"/>
        <v>1.5663042999999995E-2</v>
      </c>
      <c r="AZ10" s="42">
        <f t="shared" si="3"/>
        <v>1.5712744000000004E-2</v>
      </c>
      <c r="BA10" s="42">
        <f t="shared" si="3"/>
        <v>1.7680643999999999E-2</v>
      </c>
      <c r="BB10" s="42">
        <f t="shared" si="3"/>
        <v>0</v>
      </c>
      <c r="BC10" s="43">
        <f t="shared" si="3"/>
        <v>0</v>
      </c>
      <c r="BD10" s="228"/>
    </row>
    <row r="11" spans="1:56" ht="20" customHeight="1">
      <c r="B11" s="136" t="s">
        <v>204</v>
      </c>
      <c r="C11" s="134">
        <f>[1]TimberSectorMinusCoreVPAExp!B$269+[1]TimberSectorMinusCoreVPAExp!B$272+C19</f>
        <v>1.3505143672800004</v>
      </c>
      <c r="D11" s="288">
        <f>[1]TimberSectorMinusCoreVPAExp!C$269+[1]TimberSectorMinusCoreVPAExp!C$272+D19</f>
        <v>1.5538188168966658</v>
      </c>
      <c r="E11" s="135">
        <f>[1]TimberSectorMinusCoreVPAExp!D$269+[1]TimberSectorMinusCoreVPAExp!D$272+E19</f>
        <v>1.4145283354433329</v>
      </c>
      <c r="F11" s="135">
        <f>[1]TimberSectorMinusCoreVPAExp!E$269+[1]TimberSectorMinusCoreVPAExp!E$272+F19</f>
        <v>1.0927957689533341</v>
      </c>
      <c r="G11" s="135">
        <f>[1]TimberSectorMinusCoreVPAExp!F$269+[1]TimberSectorMinusCoreVPAExp!F$272+G19</f>
        <v>1.1520703053933332</v>
      </c>
      <c r="H11" s="135">
        <f>[1]TimberSectorMinusCoreVPAExp!G$269+[1]TimberSectorMinusCoreVPAExp!G$272+H19</f>
        <v>1.3894144296133331</v>
      </c>
      <c r="I11" s="135">
        <f>[1]TimberSectorMinusCoreVPAExp!H$269+[1]TimberSectorMinusCoreVPAExp!H$272+I19</f>
        <v>1.466699049719999</v>
      </c>
      <c r="J11" s="135">
        <f>[1]TimberSectorMinusCoreVPAExp!I$269+[1]TimberSectorMinusCoreVPAExp!I$272+J19</f>
        <v>1.3486436348066668</v>
      </c>
      <c r="K11" s="135">
        <f>[1]TimberSectorMinusCoreVPAExp!J$269+[1]TimberSectorMinusCoreVPAExp!J$272+K19</f>
        <v>1.1413939628083343</v>
      </c>
      <c r="L11" s="135">
        <f>[1]TimberSectorMinusCoreVPAExp!K$269+[1]TimberSectorMinusCoreVPAExp!K$272+L19</f>
        <v>1.1281912693733334</v>
      </c>
      <c r="M11" s="135">
        <f>[1]TimberSectorMinusCoreVPAExp!L$269+[1]TimberSectorMinusCoreVPAExp!L$272+M19</f>
        <v>2.1874686680978179</v>
      </c>
      <c r="N11" s="135">
        <f>[1]TimberSectorMinusCoreVPAExp!M$269+[1]TimberSectorMinusCoreVPAExp!M$272+N19</f>
        <v>2.1279745979232789</v>
      </c>
      <c r="O11" s="135">
        <f>[1]TimberSectorMinusCoreVPAExp!N$269+[1]TimberSectorMinusCoreVPAExp!N$272+O19</f>
        <v>1.9232548243966425</v>
      </c>
      <c r="P11" s="135">
        <f>[1]TimberSectorMinusCoreVPAExp!O$269+[1]TimberSectorMinusCoreVPAExp!O$272+P19</f>
        <v>1.287319792686666</v>
      </c>
      <c r="Q11" s="135">
        <f>[1]TimberSectorMinusCoreVPAExp!P$269+[1]TimberSectorMinusCoreVPAExp!P$272+Q19</f>
        <v>1.2654658641433303</v>
      </c>
      <c r="R11" s="135">
        <f>[1]TimberSectorMinusCoreVPAExp!Q$269+[1]TimberSectorMinusCoreVPAExp!Q$272+R19</f>
        <v>1.3997569970821444</v>
      </c>
      <c r="S11" s="135">
        <f>[1]TimberSectorMinusCoreVPAExp!R$269+[1]TimberSectorMinusCoreVPAExp!R$272+S19</f>
        <v>1.4046457832369481</v>
      </c>
      <c r="T11" s="135">
        <f>[1]TimberSectorMinusCoreVPAExp!S$269+[1]TimberSectorMinusCoreVPAExp!S$272+T19</f>
        <v>1.2508234176404833</v>
      </c>
      <c r="U11" s="135">
        <f>[1]TimberSectorMinusCoreVPAExp!T$269+[1]TimberSectorMinusCoreVPAExp!T$272+U19</f>
        <v>1.1472714175881544</v>
      </c>
      <c r="V11" s="135">
        <f>[1]TimberSectorMinusCoreVPAExp!U$269+[1]TimberSectorMinusCoreVPAExp!U$272+V19</f>
        <v>1.2088257732315102</v>
      </c>
      <c r="W11" s="135">
        <f>[1]TimberSectorMinusCoreVPAExp!V$269+[1]TimberSectorMinusCoreVPAExp!V$272+W19</f>
        <v>0.9466352687251276</v>
      </c>
      <c r="X11" s="135">
        <f>[1]TimberSectorMinusCoreVPAExp!W$269+[1]TimberSectorMinusCoreVPAExp!W$272+X19</f>
        <v>1.0688641731999984</v>
      </c>
      <c r="Y11" s="135">
        <f>[1]TimberSectorMinusCoreVPAExp!X$269+[1]TimberSectorMinusCoreVPAExp!X$272+Y19</f>
        <v>1.3535218351589591</v>
      </c>
      <c r="Z11" s="135">
        <f>[1]TimberSectorMinusCoreVPAExp!Y$269+[1]TimberSectorMinusCoreVPAExp!Y$272+Z19</f>
        <v>1.3494880829337996</v>
      </c>
      <c r="AA11" s="135">
        <f>[1]TimberSectorMinusCoreVPAExp!Z$269+[1]TimberSectorMinusCoreVPAExp!Z$272+AA19</f>
        <v>0</v>
      </c>
      <c r="AB11" s="244">
        <f>[1]TimberSectorMinusCoreVPAExp!AA$269+[1]TimberSectorMinusCoreVPAExp!AA$272+AB19</f>
        <v>0</v>
      </c>
      <c r="AC11" s="29"/>
      <c r="AD11" s="165">
        <f>1/1000*([1]TimberSectorMinusCoreVPAExp!AB$269+[1]TimberSectorMinusCoreVPAExp!AB$272)+AD19</f>
        <v>0.48789942899999994</v>
      </c>
      <c r="AE11" s="166">
        <f>1/1000*([1]TimberSectorMinusCoreVPAExp!AC$269+[1]TimberSectorMinusCoreVPAExp!AC$272)+AE19</f>
        <v>0.45351255977777788</v>
      </c>
      <c r="AF11" s="166">
        <f>1/1000*([1]TimberSectorMinusCoreVPAExp!AD$269+[1]TimberSectorMinusCoreVPAExp!AD$272)+AF19</f>
        <v>0.44476029755555557</v>
      </c>
      <c r="AG11" s="166">
        <f>1/1000*([1]TimberSectorMinusCoreVPAExp!AE$269+[1]TimberSectorMinusCoreVPAExp!AE$272)+AG19</f>
        <v>0.46226898533333327</v>
      </c>
      <c r="AH11" s="166">
        <f>1/1000*([1]TimberSectorMinusCoreVPAExp!AF$269+[1]TimberSectorMinusCoreVPAExp!AF$272)+AH19</f>
        <v>0.47789929311111112</v>
      </c>
      <c r="AI11" s="166">
        <f>1/1000*([1]TimberSectorMinusCoreVPAExp!AG$269+[1]TimberSectorMinusCoreVPAExp!AG$272)+AI19</f>
        <v>0.52007122388888893</v>
      </c>
      <c r="AJ11" s="166">
        <f>1/1000*([1]TimberSectorMinusCoreVPAExp!AH$269+[1]TimberSectorMinusCoreVPAExp!AH$272)+AJ19</f>
        <v>0.5977442186666666</v>
      </c>
      <c r="AK11" s="166">
        <f>1/1000*([1]TimberSectorMinusCoreVPAExp!AI$269+[1]TimberSectorMinusCoreVPAExp!AI$272)+AK19</f>
        <v>0.57608119244444422</v>
      </c>
      <c r="AL11" s="166">
        <f>1/1000*([1]TimberSectorMinusCoreVPAExp!AJ$269+[1]TimberSectorMinusCoreVPAExp!AJ$272)+AL19</f>
        <v>0.62504142122222228</v>
      </c>
      <c r="AM11" s="166">
        <f>1/1000*([1]TimberSectorMinusCoreVPAExp!AK$269+[1]TimberSectorMinusCoreVPAExp!AK$272)+AM19</f>
        <v>0.57117424100000003</v>
      </c>
      <c r="AN11" s="166">
        <f>1/1000*([1]TimberSectorMinusCoreVPAExp!AL$269+[1]TimberSectorMinusCoreVPAExp!AL$272)+AN19</f>
        <v>0.57769287599999997</v>
      </c>
      <c r="AO11" s="166">
        <f>1/1000*([1]TimberSectorMinusCoreVPAExp!AM$269+[1]TimberSectorMinusCoreVPAExp!AM$272)+AO19</f>
        <v>0.57139093500000004</v>
      </c>
      <c r="AP11" s="166">
        <f>1/1000*([1]TimberSectorMinusCoreVPAExp!AN$269+[1]TimberSectorMinusCoreVPAExp!AN$272)+AP19</f>
        <v>0.60530052799999989</v>
      </c>
      <c r="AQ11" s="166">
        <f>1/1000*([1]TimberSectorMinusCoreVPAExp!AO$269+[1]TimberSectorMinusCoreVPAExp!AO$272)+AQ19</f>
        <v>0.67150156000000005</v>
      </c>
      <c r="AR11" s="166">
        <f>1/1000*([1]TimberSectorMinusCoreVPAExp!AP$269+[1]TimberSectorMinusCoreVPAExp!AP$272)+AR19</f>
        <v>0.69435098700000009</v>
      </c>
      <c r="AS11" s="166">
        <f>1/1000*([1]TimberSectorMinusCoreVPAExp!AQ$269+[1]TimberSectorMinusCoreVPAExp!AQ$272)+AS19</f>
        <v>0.71522053699999999</v>
      </c>
      <c r="AT11" s="166">
        <f>1/1000*([1]TimberSectorMinusCoreVPAExp!AR$269+[1]TimberSectorMinusCoreVPAExp!AR$272)+AT19</f>
        <v>0.65778381799999996</v>
      </c>
      <c r="AU11" s="166">
        <f>1/1000*([1]TimberSectorMinusCoreVPAExp!AS$269+[1]TimberSectorMinusCoreVPAExp!AS$272)+AU19</f>
        <v>0.62290328299999942</v>
      </c>
      <c r="AV11" s="166">
        <f>1/1000*([1]TimberSectorMinusCoreVPAExp!AT$269+[1]TimberSectorMinusCoreVPAExp!AT$272)+AV19</f>
        <v>0.67543261899999996</v>
      </c>
      <c r="AW11" s="166">
        <f>1/1000*([1]TimberSectorMinusCoreVPAExp!AU$269+[1]TimberSectorMinusCoreVPAExp!AU$272)+AW19</f>
        <v>0.73771290199999995</v>
      </c>
      <c r="AX11" s="166">
        <f>1/1000*([1]TimberSectorMinusCoreVPAExp!AV$269+[1]TimberSectorMinusCoreVPAExp!AV$272)+AX19</f>
        <v>0.60737399800000003</v>
      </c>
      <c r="AY11" s="166">
        <f>1/1000*([1]TimberSectorMinusCoreVPAExp!AW$269+[1]TimberSectorMinusCoreVPAExp!AW$272)+AY19</f>
        <v>0.78624298000000004</v>
      </c>
      <c r="AZ11" s="166">
        <f>1/1000*([1]TimberSectorMinusCoreVPAExp!AX$269+[1]TimberSectorMinusCoreVPAExp!AX$272)+AZ19</f>
        <v>0.9181393950000003</v>
      </c>
      <c r="BA11" s="166">
        <f>1/1000*([1]TimberSectorMinusCoreVPAExp!AY$269+[1]TimberSectorMinusCoreVPAExp!AY$272)+BA19</f>
        <v>0.88568972700000015</v>
      </c>
      <c r="BB11" s="166">
        <f>1/1000*([1]TimberSectorMinusCoreVPAExp!AZ$269+[1]TimberSectorMinusCoreVPAExp!AZ$272)+BB19</f>
        <v>0</v>
      </c>
      <c r="BC11" s="167">
        <f>1/1000*([1]TimberSectorMinusCoreVPAExp!BA$269+[1]TimberSectorMinusCoreVPAExp!BA$272)+BC19</f>
        <v>0</v>
      </c>
      <c r="BD11" s="228"/>
    </row>
    <row r="12" spans="1:56" s="275" customFormat="1">
      <c r="A12"/>
      <c r="B12" s="274" t="s">
        <v>198</v>
      </c>
      <c r="C12" s="31">
        <f>[1]TimberSectorMinusCoreVPAExp!B$18</f>
        <v>8.3692147290000019E-2</v>
      </c>
      <c r="D12" s="22">
        <f>[1]TimberSectorMinusCoreVPAExp!C$18</f>
        <v>6.7679394156666656E-2</v>
      </c>
      <c r="E12" s="22">
        <f>[1]TimberSectorMinusCoreVPAExp!D$18</f>
        <v>5.2971415683333328E-2</v>
      </c>
      <c r="F12" s="22">
        <f>[1]TimberSectorMinusCoreVPAExp!E$18</f>
        <v>3.2448845729999981E-2</v>
      </c>
      <c r="G12" s="22">
        <f>[1]TimberSectorMinusCoreVPAExp!F$18</f>
        <v>4.0988755266666455E-2</v>
      </c>
      <c r="H12" s="22">
        <f>[1]TimberSectorMinusCoreVPAExp!G$18</f>
        <v>6.2551162193333232E-2</v>
      </c>
      <c r="I12" s="22">
        <f>[1]TimberSectorMinusCoreVPAExp!H$18</f>
        <v>7.6549163193333269E-2</v>
      </c>
      <c r="J12" s="22">
        <f>[1]TimberSectorMinusCoreVPAExp!I$18</f>
        <v>6.5346960503333273E-2</v>
      </c>
      <c r="K12" s="22">
        <f>[1]TimberSectorMinusCoreVPAExp!J$18</f>
        <v>4.2652761078333323E-2</v>
      </c>
      <c r="L12" s="22">
        <f>[1]TimberSectorMinusCoreVPAExp!K$18</f>
        <v>4.0788194160000013E-2</v>
      </c>
      <c r="M12" s="22">
        <f>[1]TimberSectorMinusCoreVPAExp!L$18</f>
        <v>0.10801606977500001</v>
      </c>
      <c r="N12" s="22">
        <f>[1]TimberSectorMinusCoreVPAExp!M$18</f>
        <v>0.12753936604945054</v>
      </c>
      <c r="O12" s="22">
        <f>[1]TimberSectorMinusCoreVPAExp!N$18</f>
        <v>0.14974410270126748</v>
      </c>
      <c r="P12" s="22">
        <f>[1]TimberSectorMinusCoreVPAExp!O$18</f>
        <v>5.9127680793333262E-2</v>
      </c>
      <c r="Q12" s="22">
        <f>[1]TimberSectorMinusCoreVPAExp!P$18</f>
        <v>5.1098064846666735E-2</v>
      </c>
      <c r="R12" s="22">
        <f>[1]TimberSectorMinusCoreVPAExp!Q$18</f>
        <v>9.5612015355586139E-2</v>
      </c>
      <c r="S12" s="22">
        <f>[1]TimberSectorMinusCoreVPAExp!R$18</f>
        <v>9.6837058867266235E-2</v>
      </c>
      <c r="T12" s="22">
        <f>[1]TimberSectorMinusCoreVPAExp!S$18</f>
        <v>0.1095109764751625</v>
      </c>
      <c r="U12" s="22">
        <f>[1]TimberSectorMinusCoreVPAExp!T$18</f>
        <v>8.132281279827383E-2</v>
      </c>
      <c r="V12" s="22">
        <f>[1]TimberSectorMinusCoreVPAExp!U$18</f>
        <v>4.873481735677837E-2</v>
      </c>
      <c r="W12" s="22">
        <f>[1]TimberSectorMinusCoreVPAExp!V$18</f>
        <v>4.3490634340334955E-2</v>
      </c>
      <c r="X12" s="22">
        <f>[1]TimberSectorMinusCoreVPAExp!W$18</f>
        <v>4.8576873379999996E-2</v>
      </c>
      <c r="Y12" s="22">
        <f>[1]TimberSectorMinusCoreVPAExp!X$18</f>
        <v>6.0829367050060146E-2</v>
      </c>
      <c r="Z12" s="22">
        <f>[1]TimberSectorMinusCoreVPAExp!Y$18</f>
        <v>4.6625134710799987E-2</v>
      </c>
      <c r="AA12" s="22">
        <f>[1]TimberSectorMinusCoreVPAExp!Z$18</f>
        <v>0</v>
      </c>
      <c r="AB12" s="21">
        <f>[1]TimberSectorMinusCoreVPAExp!AA$18</f>
        <v>0</v>
      </c>
      <c r="AC12" s="25"/>
      <c r="AD12" s="31">
        <f>1/1000*[1]TimberSectorMinusCoreVPAExp!AB$18</f>
        <v>4.3432127000000001E-2</v>
      </c>
      <c r="AE12" s="22">
        <f>1/1000*[1]TimberSectorMinusCoreVPAExp!AC$18</f>
        <v>3.5948351222222223E-2</v>
      </c>
      <c r="AF12" s="22">
        <f>1/1000*[1]TimberSectorMinusCoreVPAExp!AD$18</f>
        <v>3.2110879444444435E-2</v>
      </c>
      <c r="AG12" s="22">
        <f>1/1000*[1]TimberSectorMinusCoreVPAExp!AE$18</f>
        <v>2.6574274666666665E-2</v>
      </c>
      <c r="AH12" s="22">
        <f>1/1000*[1]TimberSectorMinusCoreVPAExp!AF$18</f>
        <v>2.9028114888888894E-2</v>
      </c>
      <c r="AI12" s="22">
        <f>1/1000*[1]TimberSectorMinusCoreVPAExp!AG$18</f>
        <v>4.0753573111111122E-2</v>
      </c>
      <c r="AJ12" s="22">
        <f>1/1000*[1]TimberSectorMinusCoreVPAExp!AH$18</f>
        <v>5.523843333333333E-2</v>
      </c>
      <c r="AK12" s="22">
        <f>1/1000*[1]TimberSectorMinusCoreVPAExp!AI$18</f>
        <v>4.8985439555555552E-2</v>
      </c>
      <c r="AL12" s="22">
        <f>1/1000*[1]TimberSectorMinusCoreVPAExp!AJ$18</f>
        <v>4.1140953777777781E-2</v>
      </c>
      <c r="AM12" s="22">
        <f>1/1000*[1]TimberSectorMinusCoreVPAExp!AK$18</f>
        <v>4.4473716999999996E-2</v>
      </c>
      <c r="AN12" s="22">
        <f>1/1000*[1]TimberSectorMinusCoreVPAExp!AL$18</f>
        <v>3.7025769000000007E-2</v>
      </c>
      <c r="AO12" s="22">
        <f>1/1000*[1]TimberSectorMinusCoreVPAExp!AM$18</f>
        <v>3.9543015999999993E-2</v>
      </c>
      <c r="AP12" s="22">
        <f>1/1000*[1]TimberSectorMinusCoreVPAExp!AN$18</f>
        <v>4.3040320999999993E-2</v>
      </c>
      <c r="AQ12" s="22">
        <f>1/1000*[1]TimberSectorMinusCoreVPAExp!AO$18</f>
        <v>4.9525259000000009E-2</v>
      </c>
      <c r="AR12" s="22">
        <f>1/1000*[1]TimberSectorMinusCoreVPAExp!AP$18</f>
        <v>4.6249934999999999E-2</v>
      </c>
      <c r="AS12" s="22">
        <f>1/1000*[1]TimberSectorMinusCoreVPAExp!AQ$18</f>
        <v>6.4799541000000002E-2</v>
      </c>
      <c r="AT12" s="22">
        <f>1/1000*[1]TimberSectorMinusCoreVPAExp!AR$18</f>
        <v>4.9095314999999994E-2</v>
      </c>
      <c r="AU12" s="22">
        <f>1/1000*[1]TimberSectorMinusCoreVPAExp!AS$18</f>
        <v>6.2564129999999996E-2</v>
      </c>
      <c r="AV12" s="22">
        <f>1/1000*[1]TimberSectorMinusCoreVPAExp!AT$18</f>
        <v>5.8721777999999995E-2</v>
      </c>
      <c r="AW12" s="22">
        <f>1/1000*[1]TimberSectorMinusCoreVPAExp!AU$18</f>
        <v>5.2683134999999999E-2</v>
      </c>
      <c r="AX12" s="22">
        <f>1/1000*[1]TimberSectorMinusCoreVPAExp!AV$18</f>
        <v>4.0942088000000001E-2</v>
      </c>
      <c r="AY12" s="22">
        <f>1/1000*[1]TimberSectorMinusCoreVPAExp!AW$18</f>
        <v>5.9750040000000011E-2</v>
      </c>
      <c r="AZ12" s="22">
        <f>1/1000*[1]TimberSectorMinusCoreVPAExp!AX$18</f>
        <v>6.8148579000000001E-2</v>
      </c>
      <c r="BA12" s="22">
        <f>1/1000*[1]TimberSectorMinusCoreVPAExp!AY$18</f>
        <v>5.3398809999999998E-2</v>
      </c>
      <c r="BB12" s="22">
        <f>1/1000*[1]TimberSectorMinusCoreVPAExp!AZ$18</f>
        <v>0</v>
      </c>
      <c r="BC12" s="21">
        <f>1/1000*[1]TimberSectorMinusCoreVPAExp!BA$18</f>
        <v>0</v>
      </c>
      <c r="BD12" s="270"/>
    </row>
    <row r="13" spans="1:56">
      <c r="B13" s="18" t="s">
        <v>35</v>
      </c>
      <c r="C13" s="31">
        <f>[1]TimberSectorMinusCoreVPAExp!B$31</f>
        <v>1.266999271333334E-2</v>
      </c>
      <c r="D13" s="22">
        <f>[1]TimberSectorMinusCoreVPAExp!C$31</f>
        <v>1.2738249582222218E-2</v>
      </c>
      <c r="E13" s="22">
        <f>[1]TimberSectorMinusCoreVPAExp!D$31</f>
        <v>1.006804120444444E-2</v>
      </c>
      <c r="F13" s="22">
        <f>[1]TimberSectorMinusCoreVPAExp!E$31</f>
        <v>1.2223443370000017E-2</v>
      </c>
      <c r="G13" s="22">
        <f>[1]TimberSectorMinusCoreVPAExp!F$31</f>
        <v>7.3430043555555505E-3</v>
      </c>
      <c r="H13" s="22">
        <f>[1]TimberSectorMinusCoreVPAExp!G$31</f>
        <v>9.7018289511111074E-3</v>
      </c>
      <c r="I13" s="22">
        <f>[1]TimberSectorMinusCoreVPAExp!H$31</f>
        <v>7.6995303466666654E-3</v>
      </c>
      <c r="J13" s="22">
        <f>[1]TimberSectorMinusCoreVPAExp!I$31</f>
        <v>1.0312064878888883E-2</v>
      </c>
      <c r="K13" s="22">
        <f>[1]TimberSectorMinusCoreVPAExp!J$31</f>
        <v>1.9251023552777767E-2</v>
      </c>
      <c r="L13" s="22">
        <f>[1]TimberSectorMinusCoreVPAExp!K$31</f>
        <v>1.9443796330000006E-2</v>
      </c>
      <c r="M13" s="22">
        <f>[1]TimberSectorMinusCoreVPAExp!L$31</f>
        <v>4.0893087504578741E-2</v>
      </c>
      <c r="N13" s="22">
        <f>[1]TimberSectorMinusCoreVPAExp!M$31</f>
        <v>5.3728147320512801E-2</v>
      </c>
      <c r="O13" s="22">
        <f>[1]TimberSectorMinusCoreVPAExp!N$31</f>
        <v>3.9480459806278581E-2</v>
      </c>
      <c r="P13" s="22">
        <f>[1]TimberSectorMinusCoreVPAExp!O$31</f>
        <v>1.3596966066666666E-2</v>
      </c>
      <c r="Q13" s="22">
        <f>[1]TimberSectorMinusCoreVPAExp!P$31</f>
        <v>3.3911965626666665E-2</v>
      </c>
      <c r="R13" s="22">
        <f>[1]TimberSectorMinusCoreVPAExp!Q$31</f>
        <v>4.6074924001190488E-2</v>
      </c>
      <c r="S13" s="22">
        <f>[1]TimberSectorMinusCoreVPAExp!R$31</f>
        <v>3.0917145854997802E-2</v>
      </c>
      <c r="T13" s="22">
        <f>[1]TimberSectorMinusCoreVPAExp!S$31</f>
        <v>2.1110634667634617E-2</v>
      </c>
      <c r="U13" s="22">
        <f>[1]TimberSectorMinusCoreVPAExp!T$31</f>
        <v>7.8172832426392138E-3</v>
      </c>
      <c r="V13" s="22">
        <f>[1]TimberSectorMinusCoreVPAExp!U$31</f>
        <v>1.7628994733179471E-2</v>
      </c>
      <c r="W13" s="22">
        <f>[1]TimberSectorMinusCoreVPAExp!V$31</f>
        <v>4.497667784327886E-3</v>
      </c>
      <c r="X13" s="22">
        <f>[1]TimberSectorMinusCoreVPAExp!W$31</f>
        <v>1.8316470399999993E-2</v>
      </c>
      <c r="Y13" s="22">
        <f>[1]TimberSectorMinusCoreVPAExp!X$31</f>
        <v>2.678000658191999E-2</v>
      </c>
      <c r="Z13" s="22">
        <f>[1]TimberSectorMinusCoreVPAExp!Y$31</f>
        <v>1.4772149525699999E-2</v>
      </c>
      <c r="AA13" s="22">
        <f>[1]TimberSectorMinusCoreVPAExp!Z$31</f>
        <v>0</v>
      </c>
      <c r="AB13" s="21">
        <f>[1]TimberSectorMinusCoreVPAExp!AA$31</f>
        <v>0</v>
      </c>
      <c r="AC13" s="25"/>
      <c r="AD13" s="31">
        <f>1/1000*[1]TimberSectorMinusCoreVPAExp!AB$31</f>
        <v>8.5902220000000015E-3</v>
      </c>
      <c r="AE13" s="22">
        <f>1/1000*[1]TimberSectorMinusCoreVPAExp!AC$31</f>
        <v>7.4575266666666662E-3</v>
      </c>
      <c r="AF13" s="22">
        <f>1/1000*[1]TimberSectorMinusCoreVPAExp!AD$31</f>
        <v>6.0748593333333342E-3</v>
      </c>
      <c r="AG13" s="22">
        <f>1/1000*[1]TimberSectorMinusCoreVPAExp!AE$31</f>
        <v>6.5810800000000013E-3</v>
      </c>
      <c r="AH13" s="22">
        <f>1/1000*[1]TimberSectorMinusCoreVPAExp!AF$31</f>
        <v>5.6579826666666678E-3</v>
      </c>
      <c r="AI13" s="22">
        <f>1/1000*[1]TimberSectorMinusCoreVPAExp!AG$31</f>
        <v>5.5513353333333324E-3</v>
      </c>
      <c r="AJ13" s="22">
        <f>1/1000*[1]TimberSectorMinusCoreVPAExp!AH$31</f>
        <v>6.0991849999999992E-3</v>
      </c>
      <c r="AK13" s="22">
        <f>1/1000*[1]TimberSectorMinusCoreVPAExp!AI$31</f>
        <v>7.0060946666666672E-3</v>
      </c>
      <c r="AL13" s="22">
        <f>1/1000*[1]TimberSectorMinusCoreVPAExp!AJ$31</f>
        <v>9.9286893333333306E-3</v>
      </c>
      <c r="AM13" s="22">
        <f>1/1000*[1]TimberSectorMinusCoreVPAExp!AK$31</f>
        <v>1.0140605999999998E-2</v>
      </c>
      <c r="AN13" s="22">
        <f>1/1000*[1]TimberSectorMinusCoreVPAExp!AL$31</f>
        <v>1.2408186999999998E-2</v>
      </c>
      <c r="AO13" s="22">
        <f>1/1000*[1]TimberSectorMinusCoreVPAExp!AM$31</f>
        <v>2.2526254999999999E-2</v>
      </c>
      <c r="AP13" s="22">
        <f>1/1000*[1]TimberSectorMinusCoreVPAExp!AN$31</f>
        <v>1.2307281E-2</v>
      </c>
      <c r="AQ13" s="22">
        <f>1/1000*[1]TimberSectorMinusCoreVPAExp!AO$31</f>
        <v>7.9952139999999988E-3</v>
      </c>
      <c r="AR13" s="22">
        <f>1/1000*[1]TimberSectorMinusCoreVPAExp!AP$31</f>
        <v>1.5661407999999998E-2</v>
      </c>
      <c r="AS13" s="22">
        <f>1/1000*[1]TimberSectorMinusCoreVPAExp!AQ$31</f>
        <v>1.8487143000000001E-2</v>
      </c>
      <c r="AT13" s="22">
        <f>1/1000*[1]TimberSectorMinusCoreVPAExp!AR$31</f>
        <v>1.5518299999999999E-2</v>
      </c>
      <c r="AU13" s="22">
        <f>1/1000*[1]TimberSectorMinusCoreVPAExp!AS$31</f>
        <v>9.2438220000000022E-3</v>
      </c>
      <c r="AV13" s="22">
        <f>1/1000*[1]TimberSectorMinusCoreVPAExp!AT$31</f>
        <v>4.8802149999999994E-3</v>
      </c>
      <c r="AW13" s="22">
        <f>1/1000*[1]TimberSectorMinusCoreVPAExp!AU$31</f>
        <v>8.2575620000000013E-3</v>
      </c>
      <c r="AX13" s="22">
        <f>1/1000*[1]TimberSectorMinusCoreVPAExp!AV$31</f>
        <v>1.266574E-2</v>
      </c>
      <c r="AY13" s="22">
        <f>1/1000*[1]TimberSectorMinusCoreVPAExp!AW$31</f>
        <v>9.5062640000000021E-3</v>
      </c>
      <c r="AZ13" s="22">
        <f>1/1000*[1]TimberSectorMinusCoreVPAExp!AX$31</f>
        <v>1.3219712999999999E-2</v>
      </c>
      <c r="BA13" s="22">
        <f>1/1000*[1]TimberSectorMinusCoreVPAExp!AY$31</f>
        <v>1.0273269999999999E-2</v>
      </c>
      <c r="BB13" s="22">
        <f>1/1000*[1]TimberSectorMinusCoreVPAExp!AZ$31</f>
        <v>0</v>
      </c>
      <c r="BC13" s="21">
        <f>1/1000*[1]TimberSectorMinusCoreVPAExp!BA$31</f>
        <v>0</v>
      </c>
      <c r="BD13" s="270"/>
    </row>
    <row r="14" spans="1:56">
      <c r="B14" s="18" t="s">
        <v>38</v>
      </c>
      <c r="C14" s="31">
        <f>[1]TimberSectorMinusCoreVPAExp!B$46</f>
        <v>2.7039054806666657E-2</v>
      </c>
      <c r="D14" s="22">
        <f>[1]TimberSectorMinusCoreVPAExp!C$46</f>
        <v>2.1765885303333333E-2</v>
      </c>
      <c r="E14" s="22">
        <f>[1]TimberSectorMinusCoreVPAExp!D$46</f>
        <v>1.2893675886666671E-2</v>
      </c>
      <c r="F14" s="22">
        <f>[1]TimberSectorMinusCoreVPAExp!E$46</f>
        <v>9.145590043333332E-3</v>
      </c>
      <c r="G14" s="22">
        <f>[1]TimberSectorMinusCoreVPAExp!F$46</f>
        <v>8.4242992799999916E-3</v>
      </c>
      <c r="H14" s="22">
        <f>[1]TimberSectorMinusCoreVPAExp!G$46</f>
        <v>1.2223009786666662E-2</v>
      </c>
      <c r="I14" s="22">
        <f>[1]TimberSectorMinusCoreVPAExp!H$46</f>
        <v>1.241357483333333E-2</v>
      </c>
      <c r="J14" s="22">
        <f>[1]TimberSectorMinusCoreVPAExp!I$46</f>
        <v>4.8683638393333339E-2</v>
      </c>
      <c r="K14" s="22">
        <f>[1]TimberSectorMinusCoreVPAExp!J$46</f>
        <v>7.1248923806666642E-2</v>
      </c>
      <c r="L14" s="22">
        <f>[1]TimberSectorMinusCoreVPAExp!K$46</f>
        <v>1.6623223593333326E-2</v>
      </c>
      <c r="M14" s="22">
        <f>[1]TimberSectorMinusCoreVPAExp!L$46</f>
        <v>7.7799071706593365E-2</v>
      </c>
      <c r="N14" s="22">
        <f>[1]TimberSectorMinusCoreVPAExp!M$46</f>
        <v>5.5865522318681297E-2</v>
      </c>
      <c r="O14" s="22">
        <f>[1]TimberSectorMinusCoreVPAExp!N$46</f>
        <v>8.6472211827977138E-2</v>
      </c>
      <c r="P14" s="22">
        <f>[1]TimberSectorMinusCoreVPAExp!O$46</f>
        <v>7.7478553839999992E-2</v>
      </c>
      <c r="Q14" s="22">
        <f>[1]TimberSectorMinusCoreVPAExp!P$46</f>
        <v>6.7015489286666674E-2</v>
      </c>
      <c r="R14" s="22">
        <f>[1]TimberSectorMinusCoreVPAExp!Q$46</f>
        <v>7.4784464366208767E-2</v>
      </c>
      <c r="S14" s="22">
        <f>[1]TimberSectorMinusCoreVPAExp!R$46</f>
        <v>3.9110946579295168E-2</v>
      </c>
      <c r="T14" s="22">
        <f>[1]TimberSectorMinusCoreVPAExp!S$46</f>
        <v>1.9321904529100549E-2</v>
      </c>
      <c r="U14" s="22">
        <f>[1]TimberSectorMinusCoreVPAExp!T$46</f>
        <v>1.8171216533310296E-2</v>
      </c>
      <c r="V14" s="22">
        <f>[1]TimberSectorMinusCoreVPAExp!U$46</f>
        <v>2.6385969901979944E-2</v>
      </c>
      <c r="W14" s="22">
        <f>[1]TimberSectorMinusCoreVPAExp!V$46</f>
        <v>1.8032724824225278E-2</v>
      </c>
      <c r="X14" s="22">
        <f>[1]TimberSectorMinusCoreVPAExp!W$46</f>
        <v>1.17225605E-2</v>
      </c>
      <c r="Y14" s="22">
        <f>[1]TimberSectorMinusCoreVPAExp!X$46</f>
        <v>6.5243180221799995E-3</v>
      </c>
      <c r="Z14" s="22">
        <f>[1]TimberSectorMinusCoreVPAExp!Y$46</f>
        <v>5.8379277624200001E-3</v>
      </c>
      <c r="AA14" s="22">
        <f>[1]TimberSectorMinusCoreVPAExp!Z$46</f>
        <v>0</v>
      </c>
      <c r="AB14" s="21">
        <f>[1]TimberSectorMinusCoreVPAExp!AA$46</f>
        <v>0</v>
      </c>
      <c r="AC14" s="25"/>
      <c r="AD14" s="17">
        <f>1/1000*[1]TimberSectorMinusCoreVPAExp!AB$46</f>
        <v>1.8009623000000002E-2</v>
      </c>
      <c r="AE14" s="12">
        <f>1/1000*[1]TimberSectorMinusCoreVPAExp!AC$46</f>
        <v>1.6394653666666668E-2</v>
      </c>
      <c r="AF14" s="12">
        <f>1/1000*[1]TimberSectorMinusCoreVPAExp!AD$46</f>
        <v>1.1296139333333333E-2</v>
      </c>
      <c r="AG14" s="12">
        <f>1/1000*[1]TimberSectorMinusCoreVPAExp!AE$46</f>
        <v>9.3528079999999989E-3</v>
      </c>
      <c r="AH14" s="12">
        <f>1/1000*[1]TimberSectorMinusCoreVPAExp!AF$46</f>
        <v>9.9243126666666674E-3</v>
      </c>
      <c r="AI14" s="12">
        <f>1/1000*[1]TimberSectorMinusCoreVPAExp!AG$46</f>
        <v>1.0696311333333335E-2</v>
      </c>
      <c r="AJ14" s="12">
        <f>1/1000*[1]TimberSectorMinusCoreVPAExp!AH$46</f>
        <v>1.4344043999999999E-2</v>
      </c>
      <c r="AK14" s="12">
        <f>1/1000*[1]TimberSectorMinusCoreVPAExp!AI$46</f>
        <v>2.0384827666666664E-2</v>
      </c>
      <c r="AL14" s="12">
        <f>1/1000*[1]TimberSectorMinusCoreVPAExp!AJ$46</f>
        <v>2.6448193333333331E-2</v>
      </c>
      <c r="AM14" s="12">
        <f>1/1000*[1]TimberSectorMinusCoreVPAExp!AK$46</f>
        <v>1.3849799999999999E-2</v>
      </c>
      <c r="AN14" s="12">
        <f>1/1000*[1]TimberSectorMinusCoreVPAExp!AL$46</f>
        <v>2.2007304000000002E-2</v>
      </c>
      <c r="AO14" s="12">
        <f>1/1000*[1]TimberSectorMinusCoreVPAExp!AM$46</f>
        <v>1.6382098000000001E-2</v>
      </c>
      <c r="AP14" s="12">
        <f>1/1000*[1]TimberSectorMinusCoreVPAExp!AN$46</f>
        <v>2.3263410999999998E-2</v>
      </c>
      <c r="AQ14" s="12">
        <f>1/1000*[1]TimberSectorMinusCoreVPAExp!AO$46</f>
        <v>3.0212415999999999E-2</v>
      </c>
      <c r="AR14" s="12">
        <f>1/1000*[1]TimberSectorMinusCoreVPAExp!AP$46</f>
        <v>2.3515360000000003E-2</v>
      </c>
      <c r="AS14" s="12">
        <f>1/1000*[1]TimberSectorMinusCoreVPAExp!AQ$46</f>
        <v>2.2364204999999998E-2</v>
      </c>
      <c r="AT14" s="12">
        <f>1/1000*[1]TimberSectorMinusCoreVPAExp!AR$46</f>
        <v>1.4027379999999999E-2</v>
      </c>
      <c r="AU14" s="12">
        <f>1/1000*[1]TimberSectorMinusCoreVPAExp!AS$46</f>
        <v>1.1466723000000002E-2</v>
      </c>
      <c r="AV14" s="12">
        <f>1/1000*[1]TimberSectorMinusCoreVPAExp!AT$46</f>
        <v>1.3110741E-2</v>
      </c>
      <c r="AW14" s="12">
        <f>1/1000*[1]TimberSectorMinusCoreVPAExp!AU$46</f>
        <v>1.5617328000000002E-2</v>
      </c>
      <c r="AX14" s="12">
        <f>1/1000*[1]TimberSectorMinusCoreVPAExp!AV$46</f>
        <v>9.4964139999999999E-3</v>
      </c>
      <c r="AY14" s="12">
        <f>1/1000*[1]TimberSectorMinusCoreVPAExp!AW$46</f>
        <v>1.5094556999999998E-2</v>
      </c>
      <c r="AZ14" s="12">
        <f>1/1000*[1]TimberSectorMinusCoreVPAExp!AX$46</f>
        <v>1.0876603999999998E-2</v>
      </c>
      <c r="BA14" s="12">
        <f>1/1000*[1]TimberSectorMinusCoreVPAExp!AY$46</f>
        <v>8.4281959999999989E-3</v>
      </c>
      <c r="BB14" s="12">
        <f>1/1000*[1]TimberSectorMinusCoreVPAExp!AZ$46</f>
        <v>0</v>
      </c>
      <c r="BC14" s="33">
        <f>1/1000*[1]TimberSectorMinusCoreVPAExp!BA$46</f>
        <v>0</v>
      </c>
      <c r="BD14" s="228"/>
    </row>
    <row r="15" spans="1:56">
      <c r="B15" s="18" t="s">
        <v>117</v>
      </c>
      <c r="C15" s="31">
        <f>[1]TimberSectorMinusCoreVPAExp!B$50</f>
        <v>9.1481552199999989E-3</v>
      </c>
      <c r="D15" s="22">
        <f>[1]TimberSectorMinusCoreVPAExp!C$50</f>
        <v>5.0853184266666674E-3</v>
      </c>
      <c r="E15" s="22">
        <f>[1]TimberSectorMinusCoreVPAExp!D$50</f>
        <v>3.6642598033333326E-3</v>
      </c>
      <c r="F15" s="22">
        <f>[1]TimberSectorMinusCoreVPAExp!E$50</f>
        <v>4.3184157999999993E-3</v>
      </c>
      <c r="G15" s="22">
        <f>[1]TimberSectorMinusCoreVPAExp!F$50</f>
        <v>1.9763849559999991E-2</v>
      </c>
      <c r="H15" s="22">
        <f>[1]TimberSectorMinusCoreVPAExp!G$50</f>
        <v>2.020132501333333E-2</v>
      </c>
      <c r="I15" s="22">
        <f>[1]TimberSectorMinusCoreVPAExp!H$50</f>
        <v>1.4800268293333335E-2</v>
      </c>
      <c r="J15" s="22">
        <f>[1]TimberSectorMinusCoreVPAExp!I$50</f>
        <v>3.4208282629999996E-2</v>
      </c>
      <c r="K15" s="22">
        <f>[1]TimberSectorMinusCoreVPAExp!J$50</f>
        <v>3.3639321508333327E-2</v>
      </c>
      <c r="L15" s="22">
        <f>[1]TimberSectorMinusCoreVPAExp!K$50</f>
        <v>3.5414879550000007E-2</v>
      </c>
      <c r="M15" s="22">
        <f>[1]TimberSectorMinusCoreVPAExp!L$50</f>
        <v>5.6469867739285709E-2</v>
      </c>
      <c r="N15" s="22">
        <f>[1]TimberSectorMinusCoreVPAExp!M$50</f>
        <v>3.2758231263919413E-2</v>
      </c>
      <c r="O15" s="22">
        <f>[1]TimberSectorMinusCoreVPAExp!N$50</f>
        <v>6.6310409000408785E-2</v>
      </c>
      <c r="P15" s="22">
        <f>[1]TimberSectorMinusCoreVPAExp!O$50</f>
        <v>1.574780575333334E-2</v>
      </c>
      <c r="Q15" s="22">
        <f>[1]TimberSectorMinusCoreVPAExp!P$50</f>
        <v>1.6640902729999997E-2</v>
      </c>
      <c r="R15" s="22">
        <f>[1]TimberSectorMinusCoreVPAExp!Q$50</f>
        <v>2.151790707335164E-2</v>
      </c>
      <c r="S15" s="22">
        <f>[1]TimberSectorMinusCoreVPAExp!R$50</f>
        <v>1.3300737406953828E-2</v>
      </c>
      <c r="T15" s="22">
        <f>[1]TimberSectorMinusCoreVPAExp!S$50</f>
        <v>1.7870444288754988E-2</v>
      </c>
      <c r="U15" s="22">
        <f>[1]TimberSectorMinusCoreVPAExp!T$50</f>
        <v>1.2396706911810001E-2</v>
      </c>
      <c r="V15" s="22">
        <f>[1]TimberSectorMinusCoreVPAExp!U$50</f>
        <v>6.5323896136297924E-3</v>
      </c>
      <c r="W15" s="22">
        <f>[1]TimberSectorMinusCoreVPAExp!V$50</f>
        <v>2.2543535407491752E-3</v>
      </c>
      <c r="X15" s="22">
        <f>[1]TimberSectorMinusCoreVPAExp!W$50</f>
        <v>2.9825847800000194E-3</v>
      </c>
      <c r="Y15" s="22">
        <f>[1]TimberSectorMinusCoreVPAExp!X$50</f>
        <v>6.1423874410199766E-3</v>
      </c>
      <c r="Z15" s="22">
        <f>[1]TimberSectorMinusCoreVPAExp!Y$50</f>
        <v>4.3342963668599917E-3</v>
      </c>
      <c r="AA15" s="22">
        <f>[1]TimberSectorMinusCoreVPAExp!Z$50</f>
        <v>0</v>
      </c>
      <c r="AB15" s="21">
        <f>[1]TimberSectorMinusCoreVPAExp!AA$50</f>
        <v>0</v>
      </c>
      <c r="AC15" s="25"/>
      <c r="AD15" s="17">
        <f>1/1000*[1]TimberSectorMinusCoreVPAExp!AB$50</f>
        <v>3.803837E-3</v>
      </c>
      <c r="AE15" s="12">
        <f>1/1000*[1]TimberSectorMinusCoreVPAExp!AC$50</f>
        <v>3.0370694444444442E-3</v>
      </c>
      <c r="AF15" s="12">
        <f>1/1000*[1]TimberSectorMinusCoreVPAExp!AD$50</f>
        <v>2.474040888888889E-3</v>
      </c>
      <c r="AG15" s="12">
        <f>1/1000*[1]TimberSectorMinusCoreVPAExp!AE$50</f>
        <v>3.3684323333333329E-3</v>
      </c>
      <c r="AH15" s="12">
        <f>1/1000*[1]TimberSectorMinusCoreVPAExp!AF$50</f>
        <v>4.6067717777777788E-3</v>
      </c>
      <c r="AI15" s="12">
        <f>1/1000*[1]TimberSectorMinusCoreVPAExp!AG$50</f>
        <v>4.7939822222222211E-3</v>
      </c>
      <c r="AJ15" s="12">
        <f>1/1000*[1]TimberSectorMinusCoreVPAExp!AH$50</f>
        <v>5.8246486666666663E-3</v>
      </c>
      <c r="AK15" s="12">
        <f>1/1000*[1]TimberSectorMinusCoreVPAExp!AI$50</f>
        <v>8.9439371111111124E-3</v>
      </c>
      <c r="AL15" s="12">
        <f>1/1000*[1]TimberSectorMinusCoreVPAExp!AJ$50</f>
        <v>1.3360191555555553E-2</v>
      </c>
      <c r="AM15" s="12">
        <f>1/1000*[1]TimberSectorMinusCoreVPAExp!AK$50</f>
        <v>1.2490190999999999E-2</v>
      </c>
      <c r="AN15" s="12">
        <f>1/1000*[1]TimberSectorMinusCoreVPAExp!AL$50</f>
        <v>1.2204557E-2</v>
      </c>
      <c r="AO15" s="12">
        <f>1/1000*[1]TimberSectorMinusCoreVPAExp!AM$50</f>
        <v>8.2421339999999999E-3</v>
      </c>
      <c r="AP15" s="12">
        <f>1/1000*[1]TimberSectorMinusCoreVPAExp!AN$50</f>
        <v>1.3153395E-2</v>
      </c>
      <c r="AQ15" s="12">
        <f>1/1000*[1]TimberSectorMinusCoreVPAExp!AO$50</f>
        <v>9.3792990000000007E-3</v>
      </c>
      <c r="AR15" s="12">
        <f>1/1000*[1]TimberSectorMinusCoreVPAExp!AP$50</f>
        <v>8.7522449999999988E-3</v>
      </c>
      <c r="AS15" s="12">
        <f>1/1000*[1]TimberSectorMinusCoreVPAExp!AQ$50</f>
        <v>8.0665709999999998E-3</v>
      </c>
      <c r="AT15" s="12">
        <f>1/1000*[1]TimberSectorMinusCoreVPAExp!AR$50</f>
        <v>6.2913650000000002E-3</v>
      </c>
      <c r="AU15" s="12">
        <f>1/1000*[1]TimberSectorMinusCoreVPAExp!AS$50</f>
        <v>6.4879340000000025E-3</v>
      </c>
      <c r="AV15" s="12">
        <f>1/1000*[1]TimberSectorMinusCoreVPAExp!AT$50</f>
        <v>5.3724889999999994E-3</v>
      </c>
      <c r="AW15" s="12">
        <f>1/1000*[1]TimberSectorMinusCoreVPAExp!AU$50</f>
        <v>4.3581380000000001E-3</v>
      </c>
      <c r="AX15" s="12">
        <f>1/1000*[1]TimberSectorMinusCoreVPAExp!AV$50</f>
        <v>2.6934299999999993E-3</v>
      </c>
      <c r="AY15" s="12">
        <f>1/1000*[1]TimberSectorMinusCoreVPAExp!AW$50</f>
        <v>2.5493880000000005E-3</v>
      </c>
      <c r="AZ15" s="12">
        <f>1/1000*[1]TimberSectorMinusCoreVPAExp!AX$50</f>
        <v>1.1118641999999996E-2</v>
      </c>
      <c r="BA15" s="12">
        <f>1/1000*[1]TimberSectorMinusCoreVPAExp!AY$50</f>
        <v>7.3411059999999992E-3</v>
      </c>
      <c r="BB15" s="12">
        <f>1/1000*[1]TimberSectorMinusCoreVPAExp!AZ$50</f>
        <v>0</v>
      </c>
      <c r="BC15" s="33">
        <f>1/1000*[1]TimberSectorMinusCoreVPAExp!BA$50</f>
        <v>0</v>
      </c>
      <c r="BD15" s="228"/>
    </row>
    <row r="16" spans="1:56">
      <c r="B16" s="18" t="s">
        <v>125</v>
      </c>
      <c r="C16" s="31">
        <f>[1]TimberSectorMinusCoreVPAExp!B$55</f>
        <v>1.4566694733333337E-2</v>
      </c>
      <c r="D16" s="22">
        <f>[1]TimberSectorMinusCoreVPAExp!C$55</f>
        <v>9.3140638188888812E-3</v>
      </c>
      <c r="E16" s="22">
        <f>[1]TimberSectorMinusCoreVPAExp!D$55</f>
        <v>9.1574866977777898E-3</v>
      </c>
      <c r="F16" s="22">
        <f>[1]TimberSectorMinusCoreVPAExp!E$55</f>
        <v>1.3448679533333332E-2</v>
      </c>
      <c r="G16" s="22">
        <f>[1]TimberSectorMinusCoreVPAExp!F$55</f>
        <v>1.1109433082222224E-2</v>
      </c>
      <c r="H16" s="22">
        <f>[1]TimberSectorMinusCoreVPAExp!G$55</f>
        <v>1.2085574324444444E-2</v>
      </c>
      <c r="I16" s="22">
        <f>[1]TimberSectorMinusCoreVPAExp!H$55</f>
        <v>1.2498763666666662E-2</v>
      </c>
      <c r="J16" s="22">
        <f>[1]TimberSectorMinusCoreVPAExp!I$55</f>
        <v>1.7141455652222217E-2</v>
      </c>
      <c r="K16" s="22">
        <f>[1]TimberSectorMinusCoreVPAExp!J$55</f>
        <v>2.0942709091111116E-2</v>
      </c>
      <c r="L16" s="22">
        <f>[1]TimberSectorMinusCoreVPAExp!K$55</f>
        <v>1.6789683759999993E-2</v>
      </c>
      <c r="M16" s="22">
        <f>[1]TimberSectorMinusCoreVPAExp!L$55</f>
        <v>6.7903787053571432E-2</v>
      </c>
      <c r="N16" s="22">
        <f>[1]TimberSectorMinusCoreVPAExp!M$55</f>
        <v>2.5468586239468856E-2</v>
      </c>
      <c r="O16" s="22">
        <f>[1]TimberSectorMinusCoreVPAExp!N$55</f>
        <v>2.4837820648309489E-2</v>
      </c>
      <c r="P16" s="22">
        <f>[1]TimberSectorMinusCoreVPAExp!O$55</f>
        <v>1.2489501393333333E-2</v>
      </c>
      <c r="Q16" s="22">
        <f>[1]TimberSectorMinusCoreVPAExp!P$55</f>
        <v>1.0877679289999999E-2</v>
      </c>
      <c r="R16" s="22">
        <f>[1]TimberSectorMinusCoreVPAExp!Q$55</f>
        <v>1.0785518445421248E-2</v>
      </c>
      <c r="S16" s="22">
        <f>[1]TimberSectorMinusCoreVPAExp!R$55</f>
        <v>1.1125170097743557E-2</v>
      </c>
      <c r="T16" s="22">
        <f>[1]TimberSectorMinusCoreVPAExp!S$55</f>
        <v>1.1260734514346457E-2</v>
      </c>
      <c r="U16" s="22">
        <f>[1]TimberSectorMinusCoreVPAExp!T$55</f>
        <v>1.4944415172533936E-2</v>
      </c>
      <c r="V16" s="22">
        <f>[1]TimberSectorMinusCoreVPAExp!U$55</f>
        <v>6.4897048113003106E-3</v>
      </c>
      <c r="W16" s="22">
        <f>[1]TimberSectorMinusCoreVPAExp!V$55</f>
        <v>6.4257300546500581E-3</v>
      </c>
      <c r="X16" s="22">
        <f>[1]TimberSectorMinusCoreVPAExp!W$55</f>
        <v>3.1474521399999997E-3</v>
      </c>
      <c r="Y16" s="22">
        <f>[1]TimberSectorMinusCoreVPAExp!X$55</f>
        <v>4.507859940079996E-3</v>
      </c>
      <c r="Z16" s="22">
        <f>[1]TimberSectorMinusCoreVPAExp!Y$55</f>
        <v>8.4414803335800016E-3</v>
      </c>
      <c r="AA16" s="22">
        <f>[1]TimberSectorMinusCoreVPAExp!Z$55</f>
        <v>0</v>
      </c>
      <c r="AB16" s="21">
        <f>[1]TimberSectorMinusCoreVPAExp!AA$55</f>
        <v>0</v>
      </c>
      <c r="AC16" s="25"/>
      <c r="AD16" s="17">
        <f>1/1000*[1]TimberSectorMinusCoreVPAExp!AB$55</f>
        <v>9.1050709999999993E-3</v>
      </c>
      <c r="AE16" s="12">
        <f>1/1000*[1]TimberSectorMinusCoreVPAExp!AC$55</f>
        <v>6.7350045555555557E-3</v>
      </c>
      <c r="AF16" s="12">
        <f>1/1000*[1]TimberSectorMinusCoreVPAExp!AD$55</f>
        <v>6.4133131111111102E-3</v>
      </c>
      <c r="AG16" s="12">
        <f>1/1000*[1]TimberSectorMinusCoreVPAExp!AE$55</f>
        <v>8.8420466666666656E-3</v>
      </c>
      <c r="AH16" s="12">
        <f>1/1000*[1]TimberSectorMinusCoreVPAExp!AF$55</f>
        <v>8.3810082222222221E-3</v>
      </c>
      <c r="AI16" s="12">
        <f>1/1000*[1]TimberSectorMinusCoreVPAExp!AG$55</f>
        <v>7.3419707777777768E-3</v>
      </c>
      <c r="AJ16" s="12">
        <f>1/1000*[1]TimberSectorMinusCoreVPAExp!AH$55</f>
        <v>9.4091773333333326E-3</v>
      </c>
      <c r="AK16" s="12">
        <f>1/1000*[1]TimberSectorMinusCoreVPAExp!AI$55</f>
        <v>1.1131411888888889E-2</v>
      </c>
      <c r="AL16" s="12">
        <f>1/1000*[1]TimberSectorMinusCoreVPAExp!AJ$55</f>
        <v>1.5820177444444444E-2</v>
      </c>
      <c r="AM16" s="12">
        <f>1/1000*[1]TimberSectorMinusCoreVPAExp!AK$55</f>
        <v>1.3163543E-2</v>
      </c>
      <c r="AN16" s="12">
        <f>1/1000*[1]TimberSectorMinusCoreVPAExp!AL$55</f>
        <v>1.6832355999999996E-2</v>
      </c>
      <c r="AO16" s="12">
        <f>1/1000*[1]TimberSectorMinusCoreVPAExp!AM$55</f>
        <v>9.3807639999999998E-3</v>
      </c>
      <c r="AP16" s="12">
        <f>1/1000*[1]TimberSectorMinusCoreVPAExp!AN$55</f>
        <v>8.3684540000000009E-3</v>
      </c>
      <c r="AQ16" s="12">
        <f>1/1000*[1]TimberSectorMinusCoreVPAExp!AO$55</f>
        <v>9.741788999999999E-3</v>
      </c>
      <c r="AR16" s="12">
        <f>1/1000*[1]TimberSectorMinusCoreVPAExp!AP$55</f>
        <v>9.0301019999999999E-3</v>
      </c>
      <c r="AS16" s="12">
        <f>1/1000*[1]TimberSectorMinusCoreVPAExp!AQ$55</f>
        <v>8.4598349999999989E-3</v>
      </c>
      <c r="AT16" s="12">
        <f>1/1000*[1]TimberSectorMinusCoreVPAExp!AR$55</f>
        <v>8.4752580000000011E-3</v>
      </c>
      <c r="AU16" s="12">
        <f>1/1000*[1]TimberSectorMinusCoreVPAExp!AS$55</f>
        <v>8.741154000000001E-3</v>
      </c>
      <c r="AV16" s="12">
        <f>1/1000*[1]TimberSectorMinusCoreVPAExp!AT$55</f>
        <v>1.1877622999999999E-2</v>
      </c>
      <c r="AW16" s="12">
        <f>1/1000*[1]TimberSectorMinusCoreVPAExp!AU$55</f>
        <v>7.4645349999999996E-3</v>
      </c>
      <c r="AX16" s="12">
        <f>1/1000*[1]TimberSectorMinusCoreVPAExp!AV$55</f>
        <v>6.0381869999999987E-3</v>
      </c>
      <c r="AY16" s="12">
        <f>1/1000*[1]TimberSectorMinusCoreVPAExp!AW$55</f>
        <v>4.9774549999999996E-3</v>
      </c>
      <c r="AZ16" s="12">
        <f>1/1000*[1]TimberSectorMinusCoreVPAExp!AX$55</f>
        <v>6.9753519999999989E-3</v>
      </c>
      <c r="BA16" s="12">
        <f>1/1000*[1]TimberSectorMinusCoreVPAExp!AY$55</f>
        <v>1.2839237999999999E-2</v>
      </c>
      <c r="BB16" s="12">
        <f>1/1000*[1]TimberSectorMinusCoreVPAExp!AZ$55</f>
        <v>0</v>
      </c>
      <c r="BC16" s="33">
        <f>1/1000*[1]TimberSectorMinusCoreVPAExp!BA$55</f>
        <v>0</v>
      </c>
      <c r="BD16" s="228"/>
    </row>
    <row r="17" spans="1:256">
      <c r="B17" s="18" t="s">
        <v>126</v>
      </c>
      <c r="C17" s="31">
        <f>[1]TimberSectorMinusCoreVPAExp!B$72</f>
        <v>4.7836122526666747E-2</v>
      </c>
      <c r="D17" s="22">
        <f>[1]TimberSectorMinusCoreVPAExp!C$72</f>
        <v>1.8661031335555356E-2</v>
      </c>
      <c r="E17" s="22">
        <f>[1]TimberSectorMinusCoreVPAExp!D$72</f>
        <v>1.5143043291111047E-2</v>
      </c>
      <c r="F17" s="22">
        <f>[1]TimberSectorMinusCoreVPAExp!E$72</f>
        <v>1.7149244869999913E-2</v>
      </c>
      <c r="G17" s="22">
        <f>[1]TimberSectorMinusCoreVPAExp!F$72</f>
        <v>1.4494569768888937E-2</v>
      </c>
      <c r="H17" s="22">
        <f>[1]TimberSectorMinusCoreVPAExp!G$72</f>
        <v>2.6053184677777758E-2</v>
      </c>
      <c r="I17" s="22">
        <f>[1]TimberSectorMinusCoreVPAExp!H$72</f>
        <v>1.9787642699999997E-2</v>
      </c>
      <c r="J17" s="22">
        <f>[1]TimberSectorMinusCoreVPAExp!I$72</f>
        <v>2.289231270222214E-2</v>
      </c>
      <c r="K17" s="22">
        <f>[1]TimberSectorMinusCoreVPAExp!J$72</f>
        <v>1.6292897864444544E-2</v>
      </c>
      <c r="L17" s="22">
        <f>[1]TimberSectorMinusCoreVPAExp!K$72</f>
        <v>1.4073589940000131E-2</v>
      </c>
      <c r="M17" s="22">
        <f>[1]TimberSectorMinusCoreVPAExp!L$72</f>
        <v>7.2153355784340512E-2</v>
      </c>
      <c r="N17" s="22">
        <f>[1]TimberSectorMinusCoreVPAExp!M$72</f>
        <v>6.6830641381227407E-2</v>
      </c>
      <c r="O17" s="22">
        <f>[1]TimberSectorMinusCoreVPAExp!N$72</f>
        <v>5.0245200789328648E-2</v>
      </c>
      <c r="P17" s="22">
        <f>[1]TimberSectorMinusCoreVPAExp!O$72</f>
        <v>2.805831278000015E-2</v>
      </c>
      <c r="Q17" s="22">
        <f>[1]TimberSectorMinusCoreVPAExp!P$72</f>
        <v>2.1780373773333361E-2</v>
      </c>
      <c r="R17" s="22">
        <f>[1]TimberSectorMinusCoreVPAExp!Q$72</f>
        <v>3.8395020840018335E-2</v>
      </c>
      <c r="S17" s="22">
        <f>[1]TimberSectorMinusCoreVPAExp!R$72</f>
        <v>4.6296136565925849E-2</v>
      </c>
      <c r="T17" s="22">
        <f>[1]TimberSectorMinusCoreVPAExp!S$72</f>
        <v>3.5594084150572025E-2</v>
      </c>
      <c r="U17" s="22">
        <f>[1]TimberSectorMinusCoreVPAExp!T$72</f>
        <v>2.514122333978383E-2</v>
      </c>
      <c r="V17" s="22">
        <f>[1]TimberSectorMinusCoreVPAExp!U$72</f>
        <v>2.5642151473212804E-2</v>
      </c>
      <c r="W17" s="22">
        <f>[1]TimberSectorMinusCoreVPAExp!V$72</f>
        <v>1.4522553887761247E-2</v>
      </c>
      <c r="X17" s="22">
        <f>[1]TimberSectorMinusCoreVPAExp!W$72</f>
        <v>2.0273933199999927E-2</v>
      </c>
      <c r="Y17" s="22">
        <f>[1]TimberSectorMinusCoreVPAExp!X$72</f>
        <v>1.6467696573020107E-2</v>
      </c>
      <c r="Z17" s="22">
        <f>[1]TimberSectorMinusCoreVPAExp!Y$72</f>
        <v>1.7225187531460018E-2</v>
      </c>
      <c r="AA17" s="22">
        <f>[1]TimberSectorMinusCoreVPAExp!Z$72</f>
        <v>0</v>
      </c>
      <c r="AB17" s="21">
        <f>[1]TimberSectorMinusCoreVPAExp!AA$72</f>
        <v>0</v>
      </c>
      <c r="AC17" s="25"/>
      <c r="AD17" s="17">
        <f>1/1000*[1]TimberSectorMinusCoreVPAExp!AB$72</f>
        <v>4.0785086999999998E-2</v>
      </c>
      <c r="AE17" s="12">
        <f>1/1000*[1]TimberSectorMinusCoreVPAExp!AC$72</f>
        <v>1.3954363333333334E-2</v>
      </c>
      <c r="AF17" s="12">
        <f>1/1000*[1]TimberSectorMinusCoreVPAExp!AD$72</f>
        <v>1.2774714666666668E-2</v>
      </c>
      <c r="AG17" s="12">
        <f>1/1000*[1]TimberSectorMinusCoreVPAExp!AE$72</f>
        <v>1.4273811000000003E-2</v>
      </c>
      <c r="AH17" s="12">
        <f>1/1000*[1]TimberSectorMinusCoreVPAExp!AF$72</f>
        <v>1.4590277333333334E-2</v>
      </c>
      <c r="AI17" s="12">
        <f>1/1000*[1]TimberSectorMinusCoreVPAExp!AG$72</f>
        <v>2.2136428666666659E-2</v>
      </c>
      <c r="AJ17" s="12">
        <f>1/1000*[1]TimberSectorMinusCoreVPAExp!AH$72</f>
        <v>2.0812619999999997E-2</v>
      </c>
      <c r="AK17" s="12">
        <f>1/1000*[1]TimberSectorMinusCoreVPAExp!AI$72</f>
        <v>2.0090945333333339E-2</v>
      </c>
      <c r="AL17" s="12">
        <f>1/1000*[1]TimberSectorMinusCoreVPAExp!AJ$72</f>
        <v>1.8218506666666655E-2</v>
      </c>
      <c r="AM17" s="12">
        <f>1/1000*[1]TimberSectorMinusCoreVPAExp!AK$72</f>
        <v>1.5615206999999999E-2</v>
      </c>
      <c r="AN17" s="12">
        <f>1/1000*[1]TimberSectorMinusCoreVPAExp!AL$72</f>
        <v>1.6720684E-2</v>
      </c>
      <c r="AO17" s="12">
        <f>1/1000*[1]TimberSectorMinusCoreVPAExp!AM$72</f>
        <v>2.1027254000000006E-2</v>
      </c>
      <c r="AP17" s="12">
        <f>1/1000*[1]TimberSectorMinusCoreVPAExp!AN$72</f>
        <v>1.5041606999999992E-2</v>
      </c>
      <c r="AQ17" s="12">
        <f>1/1000*[1]TimberSectorMinusCoreVPAExp!AO$72</f>
        <v>2.1843171999999998E-2</v>
      </c>
      <c r="AR17" s="12">
        <f>1/1000*[1]TimberSectorMinusCoreVPAExp!AP$72</f>
        <v>1.7461534999999997E-2</v>
      </c>
      <c r="AS17" s="12">
        <f>1/1000*[1]TimberSectorMinusCoreVPAExp!AQ$72</f>
        <v>1.9706556000000007E-2</v>
      </c>
      <c r="AT17" s="12">
        <f>1/1000*[1]TimberSectorMinusCoreVPAExp!AR$72</f>
        <v>2.2814362999999987E-2</v>
      </c>
      <c r="AU17" s="12">
        <f>1/1000*[1]TimberSectorMinusCoreVPAExp!AS$72</f>
        <v>1.6698562000000024E-2</v>
      </c>
      <c r="AV17" s="12">
        <f>1/1000*[1]TimberSectorMinusCoreVPAExp!AT$72</f>
        <v>1.9637001000000005E-2</v>
      </c>
      <c r="AW17" s="12">
        <f>1/1000*[1]TimberSectorMinusCoreVPAExp!AU$72</f>
        <v>2.8651951999999994E-2</v>
      </c>
      <c r="AX17" s="12">
        <f>1/1000*[1]TimberSectorMinusCoreVPAExp!AV$72</f>
        <v>3.0699219000000007E-2</v>
      </c>
      <c r="AY17" s="12">
        <f>1/1000*[1]TimberSectorMinusCoreVPAExp!AW$72</f>
        <v>3.4246146999999963E-2</v>
      </c>
      <c r="AZ17" s="12">
        <f>1/1000*[1]TimberSectorMinusCoreVPAExp!AX$72</f>
        <v>2.1836274000000003E-2</v>
      </c>
      <c r="BA17" s="12">
        <f>1/1000*[1]TimberSectorMinusCoreVPAExp!AY$72</f>
        <v>2.6700890999999997E-2</v>
      </c>
      <c r="BB17" s="12">
        <f>1/1000*[1]TimberSectorMinusCoreVPAExp!AZ$72</f>
        <v>0</v>
      </c>
      <c r="BC17" s="33">
        <f>1/1000*[1]TimberSectorMinusCoreVPAExp!BA$72</f>
        <v>0</v>
      </c>
      <c r="BD17" s="228"/>
    </row>
    <row r="18" spans="1:256">
      <c r="B18" s="18" t="s">
        <v>196</v>
      </c>
      <c r="C18" s="31">
        <f>[1]TimberSectorMinusCoreVPAExp!B$115</f>
        <v>2.89917205566666E-2</v>
      </c>
      <c r="D18" s="22">
        <f>[1]TimberSectorMinusCoreVPAExp!C$115</f>
        <v>2.8798457328888943E-2</v>
      </c>
      <c r="E18" s="22">
        <f>[1]TimberSectorMinusCoreVPAExp!D$115</f>
        <v>1.8226942277777824E-2</v>
      </c>
      <c r="F18" s="22">
        <f>[1]TimberSectorMinusCoreVPAExp!E$115</f>
        <v>1.5174429969999986E-2</v>
      </c>
      <c r="G18" s="22">
        <f>[1]TimberSectorMinusCoreVPAExp!F$115</f>
        <v>1.5991227402222197E-2</v>
      </c>
      <c r="H18" s="22">
        <f>[1]TimberSectorMinusCoreVPAExp!G$115</f>
        <v>1.6923511964444443E-2</v>
      </c>
      <c r="I18" s="22">
        <f>[1]TimberSectorMinusCoreVPAExp!H$115</f>
        <v>2.4738327493333351E-2</v>
      </c>
      <c r="J18" s="22">
        <f>[1]TimberSectorMinusCoreVPAExp!I$115</f>
        <v>1.3957630127222148E-2</v>
      </c>
      <c r="K18" s="22">
        <f>[1]TimberSectorMinusCoreVPAExp!J$115</f>
        <v>1.1385306426111047E-2</v>
      </c>
      <c r="L18" s="22">
        <f>[1]TimberSectorMinusCoreVPAExp!K$115</f>
        <v>8.0977023499999579E-3</v>
      </c>
      <c r="M18" s="22">
        <f>[1]TimberSectorMinusCoreVPAExp!L$115</f>
        <v>2.7238188110531025E-2</v>
      </c>
      <c r="N18" s="22">
        <f>[1]TimberSectorMinusCoreVPAExp!M$115</f>
        <v>2.2537375704945156E-2</v>
      </c>
      <c r="O18" s="22">
        <f>[1]TimberSectorMinusCoreVPAExp!N$115</f>
        <v>1.788838778450294E-2</v>
      </c>
      <c r="P18" s="22">
        <f>[1]TimberSectorMinusCoreVPAExp!O$115</f>
        <v>8.5217892333333267E-3</v>
      </c>
      <c r="Q18" s="22">
        <f>[1]TimberSectorMinusCoreVPAExp!P$115</f>
        <v>9.3175403466665696E-3</v>
      </c>
      <c r="R18" s="22">
        <f>[1]TimberSectorMinusCoreVPAExp!Q$115</f>
        <v>2.1578500580494514E-2</v>
      </c>
      <c r="S18" s="22">
        <f>[1]TimberSectorMinusCoreVPAExp!R$115</f>
        <v>8.4345550078911979E-3</v>
      </c>
      <c r="T18" s="22">
        <f>[1]TimberSectorMinusCoreVPAExp!S$115</f>
        <v>1.2744677573297281E-2</v>
      </c>
      <c r="U18" s="22">
        <f>[1]TimberSectorMinusCoreVPAExp!T$115</f>
        <v>1.2028267125173436E-2</v>
      </c>
      <c r="V18" s="22">
        <f>[1]TimberSectorMinusCoreVPAExp!U$115</f>
        <v>7.020761787585289E-3</v>
      </c>
      <c r="W18" s="22">
        <f>[1]TimberSectorMinusCoreVPAExp!V$115</f>
        <v>4.5448078252826596E-3</v>
      </c>
      <c r="X18" s="22">
        <f>[1]TimberSectorMinusCoreVPAExp!W$115</f>
        <v>9.6776278999999854E-3</v>
      </c>
      <c r="Y18" s="22">
        <f>[1]TimberSectorMinusCoreVPAExp!X$115</f>
        <v>9.3032825705000322E-3</v>
      </c>
      <c r="Z18" s="22">
        <f>[1]TimberSectorMinusCoreVPAExp!Y$115</f>
        <v>5.7555689596400228E-3</v>
      </c>
      <c r="AA18" s="22">
        <f>[1]TimberSectorMinusCoreVPAExp!Z$115</f>
        <v>0</v>
      </c>
      <c r="AB18" s="21">
        <f>[1]TimberSectorMinusCoreVPAExp!AA$115</f>
        <v>0</v>
      </c>
      <c r="AC18" s="25"/>
      <c r="AD18" s="31">
        <f>1/1000*[1]TimberSectorMinusCoreVPAExp!AB$115</f>
        <v>1.5051846999999995E-2</v>
      </c>
      <c r="AE18" s="22">
        <f>1/1000*[1]TimberSectorMinusCoreVPAExp!AC$115</f>
        <v>1.2412198222222223E-2</v>
      </c>
      <c r="AF18" s="22">
        <f>1/1000*[1]TimberSectorMinusCoreVPAExp!AD$115</f>
        <v>1.2056196444444446E-2</v>
      </c>
      <c r="AG18" s="22">
        <f>1/1000*[1]TimberSectorMinusCoreVPAExp!AE$115</f>
        <v>1.0486939666666669E-2</v>
      </c>
      <c r="AH18" s="22">
        <f>1/1000*[1]TimberSectorMinusCoreVPAExp!AF$115</f>
        <v>1.0999398888888883E-2</v>
      </c>
      <c r="AI18" s="22">
        <f>1/1000*[1]TimberSectorMinusCoreVPAExp!AG$115</f>
        <v>9.8463161111111159E-3</v>
      </c>
      <c r="AJ18" s="22">
        <f>1/1000*[1]TimberSectorMinusCoreVPAExp!AH$115</f>
        <v>9.5484973333333344E-3</v>
      </c>
      <c r="AK18" s="22">
        <f>1/1000*[1]TimberSectorMinusCoreVPAExp!AI$115</f>
        <v>8.7121715555555576E-3</v>
      </c>
      <c r="AL18" s="22">
        <f>1/1000*[1]TimberSectorMinusCoreVPAExp!AJ$115</f>
        <v>9.3300657777777764E-3</v>
      </c>
      <c r="AM18" s="22">
        <f>1/1000*[1]TimberSectorMinusCoreVPAExp!AK$115</f>
        <v>8.4145690000000037E-3</v>
      </c>
      <c r="AN18" s="22">
        <f>1/1000*[1]TimberSectorMinusCoreVPAExp!AL$115</f>
        <v>9.4028479999999984E-3</v>
      </c>
      <c r="AO18" s="22">
        <f>1/1000*[1]TimberSectorMinusCoreVPAExp!AM$115</f>
        <v>8.3882949999999987E-3</v>
      </c>
      <c r="AP18" s="22">
        <f>1/1000*[1]TimberSectorMinusCoreVPAExp!AN$115</f>
        <v>8.3998640000000017E-3</v>
      </c>
      <c r="AQ18" s="22">
        <f>1/1000*[1]TimberSectorMinusCoreVPAExp!AO$115</f>
        <v>8.004540999999997E-3</v>
      </c>
      <c r="AR18" s="22">
        <f>1/1000*[1]TimberSectorMinusCoreVPAExp!AP$115</f>
        <v>8.9030050000000072E-3</v>
      </c>
      <c r="AS18" s="22">
        <f>1/1000*[1]TimberSectorMinusCoreVPAExp!AQ$115</f>
        <v>1.6557965000000004E-2</v>
      </c>
      <c r="AT18" s="22">
        <f>1/1000*[1]TimberSectorMinusCoreVPAExp!AR$115</f>
        <v>6.5554520000000059E-3</v>
      </c>
      <c r="AU18" s="22">
        <f>1/1000*[1]TimberSectorMinusCoreVPAExp!AS$115</f>
        <v>9.3378459999999986E-3</v>
      </c>
      <c r="AV18" s="22">
        <f>1/1000*[1]TimberSectorMinusCoreVPAExp!AT$115</f>
        <v>9.769377999999997E-3</v>
      </c>
      <c r="AW18" s="22">
        <f>1/1000*[1]TimberSectorMinusCoreVPAExp!AU$115</f>
        <v>9.2240399999999959E-3</v>
      </c>
      <c r="AX18" s="22">
        <f>1/1000*[1]TimberSectorMinusCoreVPAExp!AV$115</f>
        <v>6.5844519999999993E-3</v>
      </c>
      <c r="AY18" s="22">
        <f>1/1000*[1]TimberSectorMinusCoreVPAExp!AW$115</f>
        <v>9.2294639999999997E-3</v>
      </c>
      <c r="AZ18" s="22">
        <f>1/1000*[1]TimberSectorMinusCoreVPAExp!AX$115</f>
        <v>9.3651509999999969E-3</v>
      </c>
      <c r="BA18" s="22">
        <f>1/1000*[1]TimberSectorMinusCoreVPAExp!AY$115</f>
        <v>1.1058492999999999E-2</v>
      </c>
      <c r="BB18" s="22">
        <f>1/1000*[1]TimberSectorMinusCoreVPAExp!AZ$115</f>
        <v>0</v>
      </c>
      <c r="BC18" s="21">
        <f>1/1000*[1]TimberSectorMinusCoreVPAExp!BA$115</f>
        <v>0</v>
      </c>
      <c r="BD18" s="270"/>
    </row>
    <row r="19" spans="1:256">
      <c r="B19" s="18" t="s">
        <v>42</v>
      </c>
      <c r="C19" s="16">
        <f>[1]TimberSectorMinusCoreVPAExp!B$147</f>
        <v>0.93179900044333364</v>
      </c>
      <c r="D19" s="32">
        <f>[1]TimberSectorMinusCoreVPAExp!C$147</f>
        <v>1.2366547598011104</v>
      </c>
      <c r="E19" s="32">
        <f>[1]TimberSectorMinusCoreVPAExp!D$147</f>
        <v>1.1728967871322218</v>
      </c>
      <c r="F19" s="32">
        <f>[1]TimberSectorMinusCoreVPAExp!E$147</f>
        <v>0.87010234373666751</v>
      </c>
      <c r="G19" s="32">
        <f>[1]TimberSectorMinusCoreVPAExp!F$147</f>
        <v>0.91721564453777771</v>
      </c>
      <c r="H19" s="32">
        <f>[1]TimberSectorMinusCoreVPAExp!G$147</f>
        <v>1.0821913963555554</v>
      </c>
      <c r="I19" s="32">
        <f>[1]TimberSectorMinusCoreVPAExp!H$147</f>
        <v>1.0992140192999991</v>
      </c>
      <c r="J19" s="32">
        <f>[1]TimberSectorMinusCoreVPAExp!I$147</f>
        <v>0.92947373098111141</v>
      </c>
      <c r="K19" s="32">
        <f>[1]TimberSectorMinusCoreVPAExp!J$147</f>
        <v>0.69237011141388982</v>
      </c>
      <c r="L19" s="32">
        <f>[1]TimberSectorMinusCoreVPAExp!K$147</f>
        <v>0.78286766512999995</v>
      </c>
      <c r="M19" s="32">
        <f>[1]TimberSectorMinusCoreVPAExp!L$147</f>
        <v>1.2112817505262434</v>
      </c>
      <c r="N19" s="32">
        <f>[1]TimberSectorMinusCoreVPAExp!M$147</f>
        <v>1.3683398471046342</v>
      </c>
      <c r="O19" s="32">
        <f>[1]TimberSectorMinusCoreVPAExp!N$147</f>
        <v>1.1058749949721363</v>
      </c>
      <c r="P19" s="32">
        <f>[1]TimberSectorMinusCoreVPAExp!O$147</f>
        <v>0.91762757576666587</v>
      </c>
      <c r="Q19" s="32">
        <f>[1]TimberSectorMinusCoreVPAExp!P$147</f>
        <v>0.90655219319666358</v>
      </c>
      <c r="R19" s="32">
        <f>[1]TimberSectorMinusCoreVPAExp!Q$147</f>
        <v>0.89293336098937859</v>
      </c>
      <c r="S19" s="32">
        <f>[1]TimberSectorMinusCoreVPAExp!R$147</f>
        <v>0.95863819658864546</v>
      </c>
      <c r="T19" s="32">
        <f>[1]TimberSectorMinusCoreVPAExp!S$147</f>
        <v>0.84594558641387607</v>
      </c>
      <c r="U19" s="32">
        <f>[1]TimberSectorMinusCoreVPAExp!T$147</f>
        <v>0.80931286214020348</v>
      </c>
      <c r="V19" s="32">
        <f>[1]TimberSectorMinusCoreVPAExp!U$147</f>
        <v>0.96463721015007176</v>
      </c>
      <c r="W19" s="32">
        <f>[1]TimberSectorMinusCoreVPAExp!V$147</f>
        <v>0.77399518439538784</v>
      </c>
      <c r="X19" s="32">
        <f>[1]TimberSectorMinusCoreVPAExp!W$147</f>
        <v>0.8743459917799985</v>
      </c>
      <c r="Y19" s="32">
        <f>[1]TimberSectorMinusCoreVPAExp!X$147</f>
        <v>1.1351652207277589</v>
      </c>
      <c r="Z19" s="32">
        <f>[1]TimberSectorMinusCoreVPAExp!Y$147</f>
        <v>1.1614953447851797</v>
      </c>
      <c r="AA19" s="32">
        <f>[1]TimberSectorMinusCoreVPAExp!Z$147</f>
        <v>0</v>
      </c>
      <c r="AB19" s="13">
        <f>[1]TimberSectorMinusCoreVPAExp!AA$147</f>
        <v>0</v>
      </c>
      <c r="AC19" s="29"/>
      <c r="AD19" s="31">
        <f>1/1000*[1]TimberSectorMinusCoreVPAExp!AB$147</f>
        <v>0.24345671799999996</v>
      </c>
      <c r="AE19" s="22">
        <f>1/1000*[1]TimberSectorMinusCoreVPAExp!AC$147</f>
        <v>0.25322339988888892</v>
      </c>
      <c r="AF19" s="22">
        <f>1/1000*[1]TimberSectorMinusCoreVPAExp!AD$147</f>
        <v>0.26576815077777782</v>
      </c>
      <c r="AG19" s="22">
        <f>1/1000*[1]TimberSectorMinusCoreVPAExp!AE$147</f>
        <v>0.28087372566666663</v>
      </c>
      <c r="AH19" s="22">
        <f>1/1000*[1]TimberSectorMinusCoreVPAExp!AF$147</f>
        <v>0.27916047855555559</v>
      </c>
      <c r="AI19" s="22">
        <f>1/1000*[1]TimberSectorMinusCoreVPAExp!AG$147</f>
        <v>0.29528142144444447</v>
      </c>
      <c r="AJ19" s="22">
        <f>1/1000*[1]TimberSectorMinusCoreVPAExp!AH$147</f>
        <v>0.32002294833333333</v>
      </c>
      <c r="AK19" s="22">
        <f>1/1000*[1]TimberSectorMinusCoreVPAExp!AI$147</f>
        <v>0.28347390522222216</v>
      </c>
      <c r="AL19" s="22">
        <f>1/1000*[1]TimberSectorMinusCoreVPAExp!AJ$147</f>
        <v>0.29071121311111114</v>
      </c>
      <c r="AM19" s="22">
        <f>1/1000*[1]TimberSectorMinusCoreVPAExp!AK$147</f>
        <v>0.267778605</v>
      </c>
      <c r="AN19" s="22">
        <f>1/1000*[1]TimberSectorMinusCoreVPAExp!AL$147</f>
        <v>0.28876659300000007</v>
      </c>
      <c r="AO19" s="22">
        <f>1/1000*[1]TimberSectorMinusCoreVPAExp!AM$147</f>
        <v>0.30788845100000006</v>
      </c>
      <c r="AP19" s="22">
        <f>1/1000*[1]TimberSectorMinusCoreVPAExp!AN$147</f>
        <v>0.34137479299999995</v>
      </c>
      <c r="AQ19" s="22">
        <f>1/1000*[1]TimberSectorMinusCoreVPAExp!AO$147</f>
        <v>0.39259278599999997</v>
      </c>
      <c r="AR19" s="22">
        <f>1/1000*[1]TimberSectorMinusCoreVPAExp!AP$147</f>
        <v>0.41813949100000009</v>
      </c>
      <c r="AS19" s="22">
        <f>1/1000*[1]TimberSectorMinusCoreVPAExp!AQ$147</f>
        <v>0.40536831600000001</v>
      </c>
      <c r="AT19" s="22">
        <f>1/1000*[1]TimberSectorMinusCoreVPAExp!AR$147</f>
        <v>0.38836446800000002</v>
      </c>
      <c r="AU19" s="22">
        <f>1/1000*[1]TimberSectorMinusCoreVPAExp!AS$147</f>
        <v>0.37475986199999944</v>
      </c>
      <c r="AV19" s="22">
        <f>1/1000*[1]TimberSectorMinusCoreVPAExp!AT$147</f>
        <v>0.41662236399999991</v>
      </c>
      <c r="AW19" s="22">
        <f>1/1000*[1]TimberSectorMinusCoreVPAExp!AU$147</f>
        <v>0.48636929200000001</v>
      </c>
      <c r="AX19" s="22">
        <f>1/1000*[1]TimberSectorMinusCoreVPAExp!AV$147</f>
        <v>0.41858381499999997</v>
      </c>
      <c r="AY19" s="22">
        <f>1/1000*[1]TimberSectorMinusCoreVPAExp!AW$147</f>
        <v>0.53727884600000009</v>
      </c>
      <c r="AZ19" s="22">
        <f>1/1000*[1]TimberSectorMinusCoreVPAExp!AX$147</f>
        <v>0.65411286400000024</v>
      </c>
      <c r="BA19" s="22">
        <f>1/1000*[1]TimberSectorMinusCoreVPAExp!AY$147</f>
        <v>0.62712598200000003</v>
      </c>
      <c r="BB19" s="22">
        <f>1/1000*[1]TimberSectorMinusCoreVPAExp!AZ$147</f>
        <v>0</v>
      </c>
      <c r="BC19" s="21">
        <f>1/1000*[1]TimberSectorMinusCoreVPAExp!BA$147</f>
        <v>0</v>
      </c>
      <c r="BD19" s="270"/>
    </row>
    <row r="20" spans="1:256">
      <c r="B20" s="18" t="s">
        <v>192</v>
      </c>
      <c r="C20" s="31">
        <f>[1]TimberSectorMinusCoreVPAExp!B$183</f>
        <v>1.4256686709999997E-2</v>
      </c>
      <c r="D20" s="22">
        <f>[1]TimberSectorMinusCoreVPAExp!C$183</f>
        <v>1.0724308077777776E-2</v>
      </c>
      <c r="E20" s="22">
        <f>[1]TimberSectorMinusCoreVPAExp!D$183</f>
        <v>8.4221825755555584E-3</v>
      </c>
      <c r="F20" s="22">
        <f>[1]TimberSectorMinusCoreVPAExp!E$183</f>
        <v>1.0048968649999997E-2</v>
      </c>
      <c r="G20" s="22">
        <f>[1]TimberSectorMinusCoreVPAExp!F$183</f>
        <v>9.8184981377777807E-3</v>
      </c>
      <c r="H20" s="22">
        <f>[1]TimberSectorMinusCoreVPAExp!G$183</f>
        <v>1.2123028508888894E-2</v>
      </c>
      <c r="I20" s="22">
        <f>[1]TimberSectorMinusCoreVPAExp!H$183</f>
        <v>1.0987384746666669E-2</v>
      </c>
      <c r="J20" s="22">
        <f>[1]TimberSectorMinusCoreVPAExp!I$183</f>
        <v>1.5401271199444434E-2</v>
      </c>
      <c r="K20" s="22">
        <f>[1]TimberSectorMinusCoreVPAExp!J$183</f>
        <v>2.9978220447222211E-2</v>
      </c>
      <c r="L20" s="22">
        <f>[1]TimberSectorMinusCoreVPAExp!K$183</f>
        <v>2.1117654529999998E-2</v>
      </c>
      <c r="M20" s="22">
        <f>[1]TimberSectorMinusCoreVPAExp!L$183</f>
        <v>7.0163981614010981E-2</v>
      </c>
      <c r="N20" s="22">
        <f>[1]TimberSectorMinusCoreVPAExp!M$183</f>
        <v>4.8101480852380959E-2</v>
      </c>
      <c r="O20" s="22">
        <f>[1]TimberSectorMinusCoreVPAExp!N$183</f>
        <v>2.93365663354207E-2</v>
      </c>
      <c r="P20" s="22">
        <f>[1]TimberSectorMinusCoreVPAExp!O$183</f>
        <v>1.2561375926666653E-2</v>
      </c>
      <c r="Q20" s="22">
        <f>[1]TimberSectorMinusCoreVPAExp!P$183</f>
        <v>1.2415166453333328E-2</v>
      </c>
      <c r="R20" s="22">
        <f>[1]TimberSectorMinusCoreVPAExp!Q$183</f>
        <v>1.3859046976373607E-2</v>
      </c>
      <c r="S20" s="22">
        <f>[1]TimberSectorMinusCoreVPAExp!R$183</f>
        <v>1.2727257976679549E-2</v>
      </c>
      <c r="T20" s="22">
        <f>[1]TimberSectorMinusCoreVPAExp!S$183</f>
        <v>1.2879769472885765E-2</v>
      </c>
      <c r="U20" s="22">
        <f>[1]TimberSectorMinusCoreVPAExp!T$183</f>
        <v>1.2448397945563801E-2</v>
      </c>
      <c r="V20" s="22">
        <f>[1]TimberSectorMinusCoreVPAExp!U$183</f>
        <v>7.0560593783187756E-3</v>
      </c>
      <c r="W20" s="22">
        <f>[1]TimberSectorMinusCoreVPAExp!V$183</f>
        <v>2.325222951856068E-3</v>
      </c>
      <c r="X20" s="22">
        <f>[1]TimberSectorMinusCoreVPAExp!W$183</f>
        <v>5.7233582799999967E-3</v>
      </c>
      <c r="Y20" s="22">
        <f>[1]TimberSectorMinusCoreVPAExp!X$183</f>
        <v>4.9600470179400023E-3</v>
      </c>
      <c r="Z20" s="22">
        <f>[1]TimberSectorMinusCoreVPAExp!Y$183</f>
        <v>5.4302087593399995E-3</v>
      </c>
      <c r="AA20" s="22">
        <f>[1]TimberSectorMinusCoreVPAExp!Z$183</f>
        <v>0</v>
      </c>
      <c r="AB20" s="21">
        <f>[1]TimberSectorMinusCoreVPAExp!AA$183</f>
        <v>0</v>
      </c>
      <c r="AC20" s="25"/>
      <c r="AD20" s="31">
        <f>1/1000*[1]TimberSectorMinusCoreVPAExp!AB$183</f>
        <v>1.0140628999999998E-2</v>
      </c>
      <c r="AE20" s="22">
        <f>1/1000*[1]TimberSectorMinusCoreVPAExp!AC$183</f>
        <v>8.8452717777777762E-3</v>
      </c>
      <c r="AF20" s="22">
        <f>1/1000*[1]TimberSectorMinusCoreVPAExp!AD$183</f>
        <v>8.7613535555555559E-3</v>
      </c>
      <c r="AG20" s="22">
        <f>1/1000*[1]TimberSectorMinusCoreVPAExp!AE$183</f>
        <v>9.7121503333333341E-3</v>
      </c>
      <c r="AH20" s="22">
        <f>1/1000*[1]TimberSectorMinusCoreVPAExp!AF$183</f>
        <v>1.1952385111111109E-2</v>
      </c>
      <c r="AI20" s="22">
        <f>1/1000*[1]TimberSectorMinusCoreVPAExp!AG$183</f>
        <v>1.2520649888888888E-2</v>
      </c>
      <c r="AJ20" s="22">
        <f>1/1000*[1]TimberSectorMinusCoreVPAExp!AH$183</f>
        <v>1.2136479666666667E-2</v>
      </c>
      <c r="AK20" s="22">
        <f>1/1000*[1]TimberSectorMinusCoreVPAExp!AI$183</f>
        <v>1.4294156444444444E-2</v>
      </c>
      <c r="AL20" s="22">
        <f>1/1000*[1]TimberSectorMinusCoreVPAExp!AJ$183</f>
        <v>2.2581992222222222E-2</v>
      </c>
      <c r="AM20" s="22">
        <f>1/1000*[1]TimberSectorMinusCoreVPAExp!AK$183</f>
        <v>2.1600715000000003E-2</v>
      </c>
      <c r="AN20" s="22">
        <f>1/1000*[1]TimberSectorMinusCoreVPAExp!AL$183</f>
        <v>2.1693373000000002E-2</v>
      </c>
      <c r="AO20" s="22">
        <f>1/1000*[1]TimberSectorMinusCoreVPAExp!AM$183</f>
        <v>1.6824739999999998E-2</v>
      </c>
      <c r="AP20" s="22">
        <f>1/1000*[1]TimberSectorMinusCoreVPAExp!AN$183</f>
        <v>1.4792353000000001E-2</v>
      </c>
      <c r="AQ20" s="22">
        <f>1/1000*[1]TimberSectorMinusCoreVPAExp!AO$183</f>
        <v>1.3782374999999998E-2</v>
      </c>
      <c r="AR20" s="22">
        <f>1/1000*[1]TimberSectorMinusCoreVPAExp!AP$183</f>
        <v>1.5895906000000001E-2</v>
      </c>
      <c r="AS20" s="22">
        <f>1/1000*[1]TimberSectorMinusCoreVPAExp!AQ$183</f>
        <v>1.3513591000000002E-2</v>
      </c>
      <c r="AT20" s="22">
        <f>1/1000*[1]TimberSectorMinusCoreVPAExp!AR$183</f>
        <v>1.1627766999999999E-2</v>
      </c>
      <c r="AU20" s="22">
        <f>1/1000*[1]TimberSectorMinusCoreVPAExp!AS$183</f>
        <v>1.0495759999999996E-2</v>
      </c>
      <c r="AV20" s="22">
        <f>1/1000*[1]TimberSectorMinusCoreVPAExp!AT$183</f>
        <v>1.1036195999999996E-2</v>
      </c>
      <c r="AW20" s="22">
        <f>1/1000*[1]TimberSectorMinusCoreVPAExp!AU$183</f>
        <v>1.0037250999999999E-2</v>
      </c>
      <c r="AX20" s="22">
        <f>1/1000*[1]TimberSectorMinusCoreVPAExp!AV$183</f>
        <v>3.6897359999999995E-3</v>
      </c>
      <c r="AY20" s="22">
        <f>1/1000*[1]TimberSectorMinusCoreVPAExp!AW$183</f>
        <v>9.3429490000000014E-3</v>
      </c>
      <c r="AZ20" s="22">
        <f>1/1000*[1]TimberSectorMinusCoreVPAExp!AX$183</f>
        <v>8.1037110000000013E-3</v>
      </c>
      <c r="BA20" s="22">
        <f>1/1000*[1]TimberSectorMinusCoreVPAExp!AY$183</f>
        <v>9.4958839999999996E-3</v>
      </c>
      <c r="BB20" s="22">
        <f>1/1000*[1]TimberSectorMinusCoreVPAExp!AZ$183</f>
        <v>0</v>
      </c>
      <c r="BC20" s="21">
        <f>1/1000*[1]TimberSectorMinusCoreVPAExp!BA$183</f>
        <v>0</v>
      </c>
      <c r="BD20" s="270"/>
      <c r="BE20" s="275"/>
      <c r="BF20" s="275"/>
      <c r="BG20" s="275"/>
      <c r="BH20" s="275"/>
      <c r="BI20" s="275"/>
      <c r="BJ20" s="275"/>
      <c r="BK20" s="275"/>
      <c r="BL20" s="275"/>
      <c r="BM20" s="275"/>
      <c r="BN20" s="275"/>
      <c r="BO20" s="275"/>
      <c r="BP20" s="275"/>
      <c r="BQ20" s="275"/>
      <c r="BR20" s="275"/>
      <c r="BS20" s="275"/>
      <c r="BT20" s="275"/>
      <c r="BU20" s="275"/>
      <c r="BV20" s="275"/>
      <c r="BW20" s="275"/>
      <c r="BX20" s="275"/>
      <c r="BY20" s="275"/>
      <c r="BZ20" s="275"/>
      <c r="CA20" s="275"/>
      <c r="CB20" s="275"/>
      <c r="CC20" s="275"/>
      <c r="CD20" s="275"/>
      <c r="CE20" s="275"/>
      <c r="CF20" s="275"/>
      <c r="CG20" s="275"/>
      <c r="CH20" s="275"/>
      <c r="CI20" s="275"/>
      <c r="CJ20" s="275"/>
      <c r="CK20" s="275"/>
      <c r="CL20" s="275"/>
      <c r="CM20" s="275"/>
      <c r="CN20" s="275"/>
      <c r="CO20" s="275"/>
      <c r="CP20" s="275"/>
      <c r="CQ20" s="275"/>
      <c r="CR20" s="275"/>
      <c r="CS20" s="275"/>
      <c r="CT20" s="275"/>
      <c r="CU20" s="275"/>
      <c r="CV20" s="275"/>
      <c r="CW20" s="275"/>
      <c r="CX20" s="275"/>
      <c r="CY20" s="275"/>
      <c r="CZ20" s="275"/>
      <c r="DA20" s="275"/>
      <c r="DB20" s="275"/>
      <c r="DC20" s="275"/>
      <c r="DD20" s="275"/>
      <c r="DE20" s="275"/>
      <c r="DF20" s="275"/>
      <c r="DG20" s="275"/>
      <c r="DH20" s="275"/>
      <c r="DI20" s="275"/>
      <c r="DJ20" s="275"/>
      <c r="DK20" s="275"/>
      <c r="DL20" s="275"/>
      <c r="DM20" s="275"/>
      <c r="DN20" s="275"/>
      <c r="DO20" s="275"/>
      <c r="DP20" s="275"/>
      <c r="DQ20" s="275"/>
      <c r="DR20" s="275"/>
      <c r="DS20" s="275"/>
      <c r="DT20" s="275"/>
      <c r="DU20" s="275"/>
      <c r="DV20" s="275"/>
      <c r="DW20" s="275"/>
      <c r="DX20" s="275"/>
      <c r="DY20" s="275"/>
      <c r="DZ20" s="275"/>
      <c r="EA20" s="275"/>
      <c r="EB20" s="275"/>
      <c r="EC20" s="275"/>
      <c r="ED20" s="275"/>
      <c r="EE20" s="275"/>
      <c r="EF20" s="275"/>
      <c r="EG20" s="275"/>
      <c r="EH20" s="275"/>
      <c r="EI20" s="275"/>
      <c r="EJ20" s="275"/>
      <c r="EK20" s="275"/>
      <c r="EL20" s="275"/>
      <c r="EM20" s="275"/>
      <c r="EN20" s="275"/>
      <c r="EO20" s="275"/>
      <c r="EP20" s="275"/>
      <c r="EQ20" s="275"/>
      <c r="ER20" s="275"/>
      <c r="ES20" s="275"/>
      <c r="ET20" s="275"/>
      <c r="EU20" s="275"/>
      <c r="EV20" s="275"/>
      <c r="EW20" s="275"/>
      <c r="EX20" s="275"/>
      <c r="EY20" s="275"/>
      <c r="EZ20" s="275"/>
      <c r="FA20" s="275"/>
      <c r="FB20" s="275"/>
      <c r="FC20" s="275"/>
      <c r="FD20" s="275"/>
      <c r="FE20" s="275"/>
      <c r="FF20" s="275"/>
      <c r="FG20" s="275"/>
      <c r="FH20" s="275"/>
      <c r="FI20" s="275"/>
      <c r="FJ20" s="275"/>
      <c r="FK20" s="275"/>
      <c r="FL20" s="275"/>
      <c r="FM20" s="275"/>
      <c r="FN20" s="275"/>
      <c r="FO20" s="275"/>
      <c r="FP20" s="275"/>
      <c r="FQ20" s="275"/>
      <c r="FR20" s="275"/>
      <c r="FS20" s="275"/>
      <c r="FT20" s="275"/>
      <c r="FU20" s="275"/>
      <c r="FV20" s="275"/>
      <c r="FW20" s="275"/>
      <c r="FX20" s="275"/>
      <c r="FY20" s="275"/>
      <c r="FZ20" s="275"/>
      <c r="GA20" s="275"/>
      <c r="GB20" s="275"/>
      <c r="GC20" s="275"/>
      <c r="GD20" s="275"/>
      <c r="GE20" s="275"/>
      <c r="GF20" s="275"/>
      <c r="GG20" s="275"/>
      <c r="GH20" s="275"/>
      <c r="GI20" s="275"/>
      <c r="GJ20" s="275"/>
      <c r="GK20" s="275"/>
      <c r="GL20" s="275"/>
      <c r="GM20" s="275"/>
      <c r="GN20" s="275"/>
      <c r="GO20" s="275"/>
      <c r="GP20" s="275"/>
      <c r="GQ20" s="275"/>
      <c r="GR20" s="275"/>
      <c r="GS20" s="275"/>
      <c r="GT20" s="275"/>
      <c r="GU20" s="275"/>
      <c r="GV20" s="275"/>
      <c r="GW20" s="275"/>
      <c r="GX20" s="275"/>
      <c r="GY20" s="275"/>
      <c r="GZ20" s="275"/>
      <c r="HA20" s="275"/>
      <c r="HB20" s="275"/>
      <c r="HC20" s="275"/>
      <c r="HD20" s="275"/>
      <c r="HE20" s="275"/>
      <c r="HF20" s="275"/>
      <c r="HG20" s="275"/>
      <c r="HH20" s="275"/>
      <c r="HI20" s="275"/>
      <c r="HJ20" s="275"/>
      <c r="HK20" s="275"/>
      <c r="HL20" s="275"/>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row>
    <row r="21" spans="1:256" s="275" customFormat="1">
      <c r="A21"/>
      <c r="B21" s="274" t="s">
        <v>116</v>
      </c>
      <c r="C21" s="31">
        <f>[1]TimberSectorMinusCoreVPAExp!B$186</f>
        <v>1.645418077999999E-2</v>
      </c>
      <c r="D21" s="22">
        <f>[1]TimberSectorMinusCoreVPAExp!C$186</f>
        <v>3.5005901166666664E-3</v>
      </c>
      <c r="E21" s="22">
        <f>[1]TimberSectorMinusCoreVPAExp!D$186</f>
        <v>4.540388943333331E-3</v>
      </c>
      <c r="F21" s="22">
        <f>[1]TimberSectorMinusCoreVPAExp!E$186</f>
        <v>1.982953326666672E-3</v>
      </c>
      <c r="G21" s="22">
        <f>[1]TimberSectorMinusCoreVPAExp!F$186</f>
        <v>3.0624601800000179E-3</v>
      </c>
      <c r="H21" s="22">
        <f>[1]TimberSectorMinusCoreVPAExp!G$186</f>
        <v>1.7586247933333299E-3</v>
      </c>
      <c r="I21" s="22">
        <f>[1]TimberSectorMinusCoreVPAExp!H$186</f>
        <v>2.485912020000005E-3</v>
      </c>
      <c r="J21" s="22">
        <f>[1]TimberSectorMinusCoreVPAExp!I$186</f>
        <v>5.9183983966666631E-3</v>
      </c>
      <c r="K21" s="22">
        <f>[1]TimberSectorMinusCoreVPAExp!J$186</f>
        <v>5.1754120633333324E-3</v>
      </c>
      <c r="L21" s="22">
        <f>[1]TimberSectorMinusCoreVPAExp!K$186</f>
        <v>4.9976603799999908E-3</v>
      </c>
      <c r="M21" s="22">
        <f>[1]TimberSectorMinusCoreVPAExp!L$186</f>
        <v>1.7235332005952328E-2</v>
      </c>
      <c r="N21" s="22">
        <f>[1]TimberSectorMinusCoreVPAExp!M$186</f>
        <v>2.154625382142851E-2</v>
      </c>
      <c r="O21" s="22">
        <f>[1]TimberSectorMinusCoreVPAExp!N$186</f>
        <v>2.3211618032231401E-2</v>
      </c>
      <c r="P21" s="22">
        <f>[1]TimberSectorMinusCoreVPAExp!O$186</f>
        <v>2.1686467179999988E-2</v>
      </c>
      <c r="Q21" s="22">
        <f>[1]TimberSectorMinusCoreVPAExp!P$186</f>
        <v>1.5908211959999995E-2</v>
      </c>
      <c r="R21" s="22">
        <f>[1]TimberSectorMinusCoreVPAExp!Q$186</f>
        <v>1.2661551508333334E-2</v>
      </c>
      <c r="S21" s="22">
        <f>[1]TimberSectorMinusCoreVPAExp!R$186</f>
        <v>2.1766364238974732E-2</v>
      </c>
      <c r="T21" s="22">
        <f>[1]TimberSectorMinusCoreVPAExp!S$186</f>
        <v>1.1044738493213236E-2</v>
      </c>
      <c r="U21" s="22">
        <f>[1]TimberSectorMinusCoreVPAExp!T$186</f>
        <v>7.0514973850723545E-3</v>
      </c>
      <c r="V21" s="22">
        <f>[1]TimberSectorMinusCoreVPAExp!U$186</f>
        <v>4.0242652344460242E-3</v>
      </c>
      <c r="W21" s="22">
        <f>[1]TimberSectorMinusCoreVPAExp!V$186</f>
        <v>2.88380887375159E-3</v>
      </c>
      <c r="X21" s="22">
        <f>[1]TimberSectorMinusCoreVPAExp!W$186</f>
        <v>3.7324084400000082E-3</v>
      </c>
      <c r="Y21" s="22">
        <f>[1]TimberSectorMinusCoreVPAExp!X$186</f>
        <v>1.8707174302599987E-3</v>
      </c>
      <c r="Z21" s="22">
        <f>[1]TimberSectorMinusCoreVPAExp!Y$186</f>
        <v>1.9076306890199943E-3</v>
      </c>
      <c r="AA21" s="22">
        <f>[1]TimberSectorMinusCoreVPAExp!Z$186</f>
        <v>0</v>
      </c>
      <c r="AB21" s="21">
        <f>[1]TimberSectorMinusCoreVPAExp!AA$186</f>
        <v>0</v>
      </c>
      <c r="AC21" s="25"/>
      <c r="AD21" s="31">
        <f>1/1000*[1]TimberSectorMinusCoreVPAExp!AB$186</f>
        <v>3.0925080000000008E-3</v>
      </c>
      <c r="AE21" s="22">
        <f>1/1000*[1]TimberSectorMinusCoreVPAExp!AC$186</f>
        <v>1.8865531111111112E-3</v>
      </c>
      <c r="AF21" s="22">
        <f>1/1000*[1]TimberSectorMinusCoreVPAExp!AD$186</f>
        <v>1.8254362222222219E-3</v>
      </c>
      <c r="AG21" s="22">
        <f>1/1000*[1]TimberSectorMinusCoreVPAExp!AE$186</f>
        <v>1.5118213333333338E-3</v>
      </c>
      <c r="AH21" s="22">
        <f>1/1000*[1]TimberSectorMinusCoreVPAExp!AF$186</f>
        <v>1.783899444444444E-3</v>
      </c>
      <c r="AI21" s="22">
        <f>1/1000*[1]TimberSectorMinusCoreVPAExp!AG$186</f>
        <v>1.4343575555555556E-3</v>
      </c>
      <c r="AJ21" s="22">
        <f>1/1000*[1]TimberSectorMinusCoreVPAExp!AH$186</f>
        <v>2.0355916666666665E-3</v>
      </c>
      <c r="AK21" s="22">
        <f>1/1000*[1]TimberSectorMinusCoreVPAExp!AI$186</f>
        <v>2.5881897777777778E-3</v>
      </c>
      <c r="AL21" s="22">
        <f>1/1000*[1]TimberSectorMinusCoreVPAExp!AJ$186</f>
        <v>3.0525718888888887E-3</v>
      </c>
      <c r="AM21" s="22">
        <f>1/1000*[1]TimberSectorMinusCoreVPAExp!AK$186</f>
        <v>2.9024530000000015E-3</v>
      </c>
      <c r="AN21" s="22">
        <f>1/1000*[1]TimberSectorMinusCoreVPAExp!AL$186</f>
        <v>4.8291150000000019E-3</v>
      </c>
      <c r="AO21" s="22">
        <f>1/1000*[1]TimberSectorMinusCoreVPAExp!AM$186</f>
        <v>5.1304380000000019E-3</v>
      </c>
      <c r="AP21" s="22">
        <f>1/1000*[1]TimberSectorMinusCoreVPAExp!AN$186</f>
        <v>6.5081310000000003E-3</v>
      </c>
      <c r="AQ21" s="22">
        <f>1/1000*[1]TimberSectorMinusCoreVPAExp!AO$186</f>
        <v>9.5283599999999961E-3</v>
      </c>
      <c r="AR21" s="22">
        <f>1/1000*[1]TimberSectorMinusCoreVPAExp!AP$186</f>
        <v>7.2782039999999991E-3</v>
      </c>
      <c r="AS21" s="22">
        <f>1/1000*[1]TimberSectorMinusCoreVPAExp!AQ$186</f>
        <v>5.2696890000000001E-3</v>
      </c>
      <c r="AT21" s="22">
        <f>1/1000*[1]TimberSectorMinusCoreVPAExp!AR$186</f>
        <v>2.0194614E-2</v>
      </c>
      <c r="AU21" s="22">
        <f>1/1000*[1]TimberSectorMinusCoreVPAExp!AS$186</f>
        <v>5.5401849999999996E-3</v>
      </c>
      <c r="AV21" s="22">
        <f>1/1000*[1]TimberSectorMinusCoreVPAExp!AT$186</f>
        <v>4.2819330000000008E-3</v>
      </c>
      <c r="AW21" s="22">
        <f>1/1000*[1]TimberSectorMinusCoreVPAExp!AU$186</f>
        <v>4.3928429999999996E-3</v>
      </c>
      <c r="AX21" s="22">
        <f>1/1000*[1]TimberSectorMinusCoreVPAExp!AV$186</f>
        <v>2.3239469999999994E-3</v>
      </c>
      <c r="AY21" s="22">
        <f>1/1000*[1]TimberSectorMinusCoreVPAExp!AW$186</f>
        <v>2.932373000000002E-3</v>
      </c>
      <c r="AZ21" s="22">
        <f>1/1000*[1]TimberSectorMinusCoreVPAExp!AX$186</f>
        <v>3.1992250000000013E-3</v>
      </c>
      <c r="BA21" s="22">
        <f>1/1000*[1]TimberSectorMinusCoreVPAExp!AY$186</f>
        <v>3.4669550000000007E-3</v>
      </c>
      <c r="BB21" s="22">
        <f>1/1000*[1]TimberSectorMinusCoreVPAExp!AZ$186</f>
        <v>0</v>
      </c>
      <c r="BC21" s="21">
        <f>1/1000*[1]TimberSectorMinusCoreVPAExp!BA$186</f>
        <v>0</v>
      </c>
      <c r="BD21" s="270"/>
    </row>
    <row r="22" spans="1:256" s="275" customFormat="1">
      <c r="A22"/>
      <c r="B22" s="274" t="s">
        <v>199</v>
      </c>
      <c r="C22" s="31">
        <f>[1]TimberSectorMinusCoreVPAExp!B$236</f>
        <v>9.8825477866666817E-3</v>
      </c>
      <c r="D22" s="22">
        <f>[1]TimberSectorMinusCoreVPAExp!C$236</f>
        <v>4.8993199999999848E-3</v>
      </c>
      <c r="E22" s="22">
        <f>[1]TimberSectorMinusCoreVPAExp!D$236</f>
        <v>6.9554789899999997E-3</v>
      </c>
      <c r="F22" s="22">
        <f>[1]TimberSectorMinusCoreVPAExp!E$236</f>
        <v>1.0095335943333325E-2</v>
      </c>
      <c r="G22" s="22">
        <f>[1]TimberSectorMinusCoreVPAExp!F$236</f>
        <v>6.4688634733333361E-3</v>
      </c>
      <c r="H22" s="22">
        <f>[1]TimberSectorMinusCoreVPAExp!G$236</f>
        <v>9.0687463999999801E-3</v>
      </c>
      <c r="I22" s="22">
        <f>[1]TimberSectorMinusCoreVPAExp!H$236</f>
        <v>9.0088656933332983E-3</v>
      </c>
      <c r="J22" s="22">
        <f>[1]TimberSectorMinusCoreVPAExp!I$236</f>
        <v>1.3871920885000028E-2</v>
      </c>
      <c r="K22" s="22">
        <f>[1]TimberSectorMinusCoreVPAExp!J$236</f>
        <v>1.560706818999999E-2</v>
      </c>
      <c r="L22" s="22">
        <f>[1]TimberSectorMinusCoreVPAExp!K$236</f>
        <v>9.5459277499999884E-3</v>
      </c>
      <c r="M22" s="22">
        <f>[1]TimberSectorMinusCoreVPAExp!L$236</f>
        <v>3.0967540574175834E-2</v>
      </c>
      <c r="N22" s="22">
        <f>[1]TimberSectorMinusCoreVPAExp!M$236</f>
        <v>1.6969713659706967E-2</v>
      </c>
      <c r="O22" s="22">
        <f>[1]TimberSectorMinusCoreVPAExp!N$236</f>
        <v>1.7950965231437549E-2</v>
      </c>
      <c r="P22" s="22">
        <f>[1]TimberSectorMinusCoreVPAExp!O$236</f>
        <v>9.5972100666666393E-3</v>
      </c>
      <c r="Q22" s="22">
        <f>[1]TimberSectorMinusCoreVPAExp!P$236</f>
        <v>8.5220290799999932E-3</v>
      </c>
      <c r="R22" s="22">
        <f>[1]TimberSectorMinusCoreVPAExp!Q$236</f>
        <v>1.5497233272893804E-2</v>
      </c>
      <c r="S22" s="22">
        <f>[1]TimberSectorMinusCoreVPAExp!R$236</f>
        <v>1.3594969736123813E-2</v>
      </c>
      <c r="T22" s="22">
        <f>[1]TimberSectorMinusCoreVPAExp!S$236</f>
        <v>1.015681322411327E-2</v>
      </c>
      <c r="U22" s="22">
        <f>[1]TimberSectorMinusCoreVPAExp!T$236</f>
        <v>7.2928989703238828E-3</v>
      </c>
      <c r="V22" s="22">
        <f>[1]TimberSectorMinusCoreVPAExp!U$236</f>
        <v>5.0047668077211754E-3</v>
      </c>
      <c r="W22" s="22">
        <f>[1]TimberSectorMinusCoreVPAExp!V$236</f>
        <v>2.4268567543932335E-3</v>
      </c>
      <c r="X22" s="22">
        <f>[1]TimberSectorMinusCoreVPAExp!W$236</f>
        <v>3.1884816599999991E-3</v>
      </c>
      <c r="Y22" s="22">
        <f>[1]TimberSectorMinusCoreVPAExp!X$236</f>
        <v>3.0374703639000009E-3</v>
      </c>
      <c r="Z22" s="22">
        <f>[1]TimberSectorMinusCoreVPAExp!Y$236</f>
        <v>2.3156969654599992E-3</v>
      </c>
      <c r="AA22" s="22">
        <f>[1]TimberSectorMinusCoreVPAExp!Z$236</f>
        <v>0</v>
      </c>
      <c r="AB22" s="21">
        <f>[1]TimberSectorMinusCoreVPAExp!AA$236</f>
        <v>0</v>
      </c>
      <c r="AC22" s="25"/>
      <c r="AD22" s="17">
        <f>1/1000*[1]TimberSectorMinusCoreVPAExp!AB$236</f>
        <v>4.804432E-3</v>
      </c>
      <c r="AE22" s="12">
        <f>1/1000*[1]TimberSectorMinusCoreVPAExp!AC$236</f>
        <v>3.6737485555555552E-3</v>
      </c>
      <c r="AF22" s="12">
        <f>1/1000*[1]TimberSectorMinusCoreVPAExp!AD$236</f>
        <v>4.5175421111111102E-3</v>
      </c>
      <c r="AG22" s="12">
        <f>1/1000*[1]TimberSectorMinusCoreVPAExp!AE$236</f>
        <v>5.4448286666666668E-3</v>
      </c>
      <c r="AH22" s="12">
        <f>1/1000*[1]TimberSectorMinusCoreVPAExp!AF$236</f>
        <v>6.2966322222222215E-3</v>
      </c>
      <c r="AI22" s="12">
        <f>1/1000*[1]TimberSectorMinusCoreVPAExp!AG$236</f>
        <v>7.2225557777777765E-3</v>
      </c>
      <c r="AJ22" s="12">
        <f>1/1000*[1]TimberSectorMinusCoreVPAExp!AH$236</f>
        <v>8.5842493333333318E-3</v>
      </c>
      <c r="AK22" s="12">
        <f>1/1000*[1]TimberSectorMinusCoreVPAExp!AI$236</f>
        <v>1.1490727888888887E-2</v>
      </c>
      <c r="AL22" s="12">
        <f>1/1000*[1]TimberSectorMinusCoreVPAExp!AJ$236</f>
        <v>1.4169554444444444E-2</v>
      </c>
      <c r="AM22" s="12">
        <f>1/1000*[1]TimberSectorMinusCoreVPAExp!AK$236</f>
        <v>1.0896554999999997E-2</v>
      </c>
      <c r="AN22" s="12">
        <f>1/1000*[1]TimberSectorMinusCoreVPAExp!AL$236</f>
        <v>1.0151169999999998E-2</v>
      </c>
      <c r="AO22" s="12">
        <f>1/1000*[1]TimberSectorMinusCoreVPAExp!AM$236</f>
        <v>8.5858119999999965E-3</v>
      </c>
      <c r="AP22" s="12">
        <f>1/1000*[1]TimberSectorMinusCoreVPAExp!AN$236</f>
        <v>9.2934850000000006E-3</v>
      </c>
      <c r="AQ22" s="12">
        <f>1/1000*[1]TimberSectorMinusCoreVPAExp!AO$236</f>
        <v>1.250482E-2</v>
      </c>
      <c r="AR22" s="12">
        <f>1/1000*[1]TimberSectorMinusCoreVPAExp!AP$236</f>
        <v>1.1008081000000001E-2</v>
      </c>
      <c r="AS22" s="12">
        <f>1/1000*[1]TimberSectorMinusCoreVPAExp!AQ$236</f>
        <v>1.2974188999999995E-2</v>
      </c>
      <c r="AT22" s="12">
        <f>1/1000*[1]TimberSectorMinusCoreVPAExp!AR$236</f>
        <v>1.1161676999999998E-2</v>
      </c>
      <c r="AU22" s="12">
        <f>1/1000*[1]TimberSectorMinusCoreVPAExp!AS$236</f>
        <v>8.6390699999999918E-3</v>
      </c>
      <c r="AV22" s="12">
        <f>1/1000*[1]TimberSectorMinusCoreVPAExp!AT$236</f>
        <v>5.7184189999999998E-3</v>
      </c>
      <c r="AW22" s="12">
        <f>1/1000*[1]TimberSectorMinusCoreVPAExp!AU$236</f>
        <v>6.2343569999999994E-3</v>
      </c>
      <c r="AX22" s="12">
        <f>1/1000*[1]TimberSectorMinusCoreVPAExp!AV$236</f>
        <v>3.4387129999999999E-3</v>
      </c>
      <c r="AY22" s="12">
        <f>1/1000*[1]TimberSectorMinusCoreVPAExp!AW$236</f>
        <v>4.8047939999999977E-3</v>
      </c>
      <c r="AZ22" s="12">
        <f>1/1000*[1]TimberSectorMinusCoreVPAExp!AX$236</f>
        <v>4.7886580000000003E-3</v>
      </c>
      <c r="BA22" s="12">
        <f>1/1000*[1]TimberSectorMinusCoreVPAExp!AY$236</f>
        <v>3.6970309999999991E-3</v>
      </c>
      <c r="BB22" s="12">
        <f>1/1000*[1]TimberSectorMinusCoreVPAExp!AZ$236</f>
        <v>0</v>
      </c>
      <c r="BC22" s="33">
        <f>1/1000*[1]TimberSectorMinusCoreVPAExp!BA$236</f>
        <v>0</v>
      </c>
      <c r="BD22" s="228"/>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c r="B23" s="18" t="s">
        <v>118</v>
      </c>
      <c r="C23" s="31">
        <f>[1]TimberSectorMinusCoreVPAExp!B$252</f>
        <v>3.0745012510000003E-2</v>
      </c>
      <c r="D23" s="22">
        <f>[1]TimberSectorMinusCoreVPAExp!C$252</f>
        <v>2.4978630325555556E-2</v>
      </c>
      <c r="E23" s="22">
        <f>[1]TimberSectorMinusCoreVPAExp!D$252</f>
        <v>1.304070482111111E-2</v>
      </c>
      <c r="F23" s="22">
        <f>[1]TimberSectorMinusCoreVPAExp!E$252</f>
        <v>8.1387730666666654E-3</v>
      </c>
      <c r="G23" s="22">
        <f>[1]TimberSectorMinusCoreVPAExp!F$252</f>
        <v>1.097978652222222E-2</v>
      </c>
      <c r="H23" s="22">
        <f>[1]TimberSectorMinusCoreVPAExp!G$252</f>
        <v>1.5466094877777775E-2</v>
      </c>
      <c r="I23" s="22">
        <f>[1]TimberSectorMinusCoreVPAExp!H$252</f>
        <v>2.7886304086666668E-2</v>
      </c>
      <c r="J23" s="22">
        <f>[1]TimberSectorMinusCoreVPAExp!I$252</f>
        <v>2.2669648523888888E-2</v>
      </c>
      <c r="K23" s="22">
        <f>[1]TimberSectorMinusCoreVPAExp!J$252</f>
        <v>3.0054600414444448E-2</v>
      </c>
      <c r="L23" s="22">
        <f>[1]TimberSectorMinusCoreVPAExp!K$252</f>
        <v>1.4289726209999999E-2</v>
      </c>
      <c r="M23" s="22">
        <f>[1]TimberSectorMinusCoreVPAExp!L$252</f>
        <v>3.4713523001373633E-2</v>
      </c>
      <c r="N23" s="22">
        <f>[1]TimberSectorMinusCoreVPAExp!M$252</f>
        <v>4.7734820193223441E-2</v>
      </c>
      <c r="O23" s="22">
        <f>[1]TimberSectorMinusCoreVPAExp!N$252</f>
        <v>0.10189331703166518</v>
      </c>
      <c r="P23" s="22">
        <f>[1]TimberSectorMinusCoreVPAExp!O$252</f>
        <v>1.6425598753333333E-2</v>
      </c>
      <c r="Q23" s="22">
        <f>[1]TimberSectorMinusCoreVPAExp!P$252</f>
        <v>1.8326228693333328E-2</v>
      </c>
      <c r="R23" s="22">
        <f>[1]TimberSectorMinusCoreVPAExp!Q$252</f>
        <v>1.5709612322252743E-2</v>
      </c>
      <c r="S23" s="22">
        <f>[1]TimberSectorMinusCoreVPAExp!R$252</f>
        <v>1.1033235837397666E-2</v>
      </c>
      <c r="T23" s="22">
        <f>[1]TimberSectorMinusCoreVPAExp!S$252</f>
        <v>1.4243189354687151E-2</v>
      </c>
      <c r="U23" s="22">
        <f>[1]TimberSectorMinusCoreVPAExp!T$252</f>
        <v>4.2348898760439565E-3</v>
      </c>
      <c r="V23" s="22">
        <f>[1]TimberSectorMinusCoreVPAExp!U$252</f>
        <v>3.4689989235087717E-3</v>
      </c>
      <c r="W23" s="22">
        <f>[1]TimberSectorMinusCoreVPAExp!V$252</f>
        <v>2.5085432328050472E-3</v>
      </c>
      <c r="X23" s="22">
        <f>[1]TimberSectorMinusCoreVPAExp!W$252</f>
        <v>2.5584054999999999E-3</v>
      </c>
      <c r="Y23" s="22">
        <f>[1]TimberSectorMinusCoreVPAExp!X$252</f>
        <v>2.5352588380000004E-3</v>
      </c>
      <c r="Z23" s="22">
        <f>[1]TimberSectorMinusCoreVPAExp!Y$252</f>
        <v>2.25189299154E-3</v>
      </c>
      <c r="AA23" s="22">
        <f>[1]TimberSectorMinusCoreVPAExp!Z$252</f>
        <v>0</v>
      </c>
      <c r="AB23" s="21">
        <f>[1]TimberSectorMinusCoreVPAExp!AA$252</f>
        <v>0</v>
      </c>
      <c r="AC23" s="25"/>
      <c r="AD23" s="17">
        <f>1/1000*[1]TimberSectorMinusCoreVPAExp!AB$252</f>
        <v>1.4898053E-2</v>
      </c>
      <c r="AE23" s="12">
        <f>1/1000*[1]TimberSectorMinusCoreVPAExp!AC$252</f>
        <v>1.6883148111111107E-2</v>
      </c>
      <c r="AF23" s="12">
        <f>1/1000*[1]TimberSectorMinusCoreVPAExp!AD$252</f>
        <v>1.1196705222222221E-2</v>
      </c>
      <c r="AG23" s="12">
        <f>1/1000*[1]TimberSectorMinusCoreVPAExp!AE$252</f>
        <v>9.7670773333333339E-3</v>
      </c>
      <c r="AH23" s="12">
        <f>1/1000*[1]TimberSectorMinusCoreVPAExp!AF$252</f>
        <v>1.1669864444444443E-2</v>
      </c>
      <c r="AI23" s="12">
        <f>1/1000*[1]TimberSectorMinusCoreVPAExp!AG$252</f>
        <v>1.3129687555555554E-2</v>
      </c>
      <c r="AJ23" s="12">
        <f>1/1000*[1]TimberSectorMinusCoreVPAExp!AH$252</f>
        <v>1.8576611666666666E-2</v>
      </c>
      <c r="AK23" s="12">
        <f>1/1000*[1]TimberSectorMinusCoreVPAExp!AI$252</f>
        <v>1.8552400777777776E-2</v>
      </c>
      <c r="AL23" s="12">
        <f>1/1000*[1]TimberSectorMinusCoreVPAExp!AJ$252</f>
        <v>2.0678126888888888E-2</v>
      </c>
      <c r="AM23" s="12">
        <f>1/1000*[1]TimberSectorMinusCoreVPAExp!AK$252</f>
        <v>1.6001407000000002E-2</v>
      </c>
      <c r="AN23" s="12">
        <f>1/1000*[1]TimberSectorMinusCoreVPAExp!AL$252</f>
        <v>1.5624002999999999E-2</v>
      </c>
      <c r="AO23" s="12">
        <f>1/1000*[1]TimberSectorMinusCoreVPAExp!AM$252</f>
        <v>1.4361200000000001E-2</v>
      </c>
      <c r="AP23" s="12">
        <f>1/1000*[1]TimberSectorMinusCoreVPAExp!AN$252</f>
        <v>2.6611350999999995E-2</v>
      </c>
      <c r="AQ23" s="12">
        <f>1/1000*[1]TimberSectorMinusCoreVPAExp!AO$252</f>
        <v>1.7346884999999999E-2</v>
      </c>
      <c r="AR23" s="12">
        <f>1/1000*[1]TimberSectorMinusCoreVPAExp!AP$252</f>
        <v>1.7706679999999999E-2</v>
      </c>
      <c r="AS23" s="12">
        <f>1/1000*[1]TimberSectorMinusCoreVPAExp!AQ$252</f>
        <v>1.6381546E-2</v>
      </c>
      <c r="AT23" s="12">
        <f>1/1000*[1]TimberSectorMinusCoreVPAExp!AR$252</f>
        <v>9.7843219999999998E-3</v>
      </c>
      <c r="AU23" s="12">
        <f>1/1000*[1]TimberSectorMinusCoreVPAExp!AS$252</f>
        <v>8.7012189999999996E-3</v>
      </c>
      <c r="AV23" s="12">
        <f>1/1000*[1]TimberSectorMinusCoreVPAExp!AT$252</f>
        <v>4.3038100000000008E-3</v>
      </c>
      <c r="AW23" s="12">
        <f>1/1000*[1]TimberSectorMinusCoreVPAExp!AU$252</f>
        <v>2.7759209999999998E-3</v>
      </c>
      <c r="AX23" s="12">
        <f>1/1000*[1]TimberSectorMinusCoreVPAExp!AV$252</f>
        <v>2.7735289999999998E-3</v>
      </c>
      <c r="AY23" s="12">
        <f>1/1000*[1]TimberSectorMinusCoreVPAExp!AW$252</f>
        <v>4.4871879999999996E-3</v>
      </c>
      <c r="AZ23" s="12">
        <f>1/1000*[1]TimberSectorMinusCoreVPAExp!AX$252</f>
        <v>4.8554990000000001E-3</v>
      </c>
      <c r="BA23" s="12">
        <f>1/1000*[1]TimberSectorMinusCoreVPAExp!AY$252</f>
        <v>4.6926990000000007E-3</v>
      </c>
      <c r="BB23" s="12">
        <f>1/1000*[1]TimberSectorMinusCoreVPAExp!AZ$252</f>
        <v>0</v>
      </c>
      <c r="BC23" s="33">
        <f>1/1000*[1]TimberSectorMinusCoreVPAExp!BA$252</f>
        <v>0</v>
      </c>
      <c r="BD23" s="228"/>
    </row>
    <row r="24" spans="1:256">
      <c r="B24" s="19" t="s">
        <v>24</v>
      </c>
      <c r="C24" s="81">
        <f t="shared" ref="C24:AB24" si="4">C11-SUM(C12:C23)</f>
        <v>0.12343305120333348</v>
      </c>
      <c r="D24" s="82">
        <f t="shared" si="4"/>
        <v>0.10901880862333346</v>
      </c>
      <c r="E24" s="82">
        <f t="shared" si="4"/>
        <v>8.6547928136666785E-2</v>
      </c>
      <c r="F24" s="82">
        <f t="shared" si="4"/>
        <v>8.8518744913333336E-2</v>
      </c>
      <c r="G24" s="82">
        <f t="shared" si="4"/>
        <v>8.640991382666674E-2</v>
      </c>
      <c r="H24" s="82">
        <f t="shared" si="4"/>
        <v>0.10906694176666654</v>
      </c>
      <c r="I24" s="82">
        <f t="shared" si="4"/>
        <v>0.14862929334666664</v>
      </c>
      <c r="J24" s="82">
        <f t="shared" si="4"/>
        <v>0.14876631993333356</v>
      </c>
      <c r="K24" s="82">
        <f t="shared" si="4"/>
        <v>0.15279560695166661</v>
      </c>
      <c r="L24" s="82">
        <f t="shared" si="4"/>
        <v>0.14414156569000003</v>
      </c>
      <c r="M24" s="82">
        <f t="shared" si="4"/>
        <v>0.37263311270216093</v>
      </c>
      <c r="N24" s="82">
        <f t="shared" si="4"/>
        <v>0.24055461201369943</v>
      </c>
      <c r="O24" s="82">
        <f t="shared" si="4"/>
        <v>0.21000877023567854</v>
      </c>
      <c r="P24" s="82">
        <f t="shared" si="4"/>
        <v>9.4400955133333575E-2</v>
      </c>
      <c r="Q24" s="82">
        <f t="shared" si="4"/>
        <v>9.3100018860000189E-2</v>
      </c>
      <c r="R24" s="82">
        <f t="shared" si="4"/>
        <v>0.14034784135064138</v>
      </c>
      <c r="S24" s="82">
        <f t="shared" si="4"/>
        <v>0.14086400847905334</v>
      </c>
      <c r="T24" s="82">
        <f t="shared" si="4"/>
        <v>0.12913986448283965</v>
      </c>
      <c r="U24" s="82">
        <f t="shared" si="4"/>
        <v>0.13510894614742242</v>
      </c>
      <c r="V24" s="82">
        <f t="shared" si="4"/>
        <v>8.6199683059777543E-2</v>
      </c>
      <c r="W24" s="82">
        <f t="shared" si="4"/>
        <v>6.8727180259602449E-2</v>
      </c>
      <c r="X24" s="82">
        <f t="shared" si="4"/>
        <v>6.4618025239999932E-2</v>
      </c>
      <c r="Y24" s="82">
        <f t="shared" si="4"/>
        <v>7.5398202602319886E-2</v>
      </c>
      <c r="Z24" s="82">
        <f t="shared" si="4"/>
        <v>7.3095563552799669E-2</v>
      </c>
      <c r="AA24" s="82">
        <f t="shared" si="4"/>
        <v>0</v>
      </c>
      <c r="AB24" s="83">
        <f t="shared" si="4"/>
        <v>0</v>
      </c>
      <c r="AC24" s="25"/>
      <c r="AD24" s="81">
        <f t="shared" ref="AD24:BC24" si="5">AD11-SUM(AD12:AD23)</f>
        <v>7.2729274999999927E-2</v>
      </c>
      <c r="AE24" s="82">
        <f t="shared" si="5"/>
        <v>7.3061271222222224E-2</v>
      </c>
      <c r="AF24" s="82">
        <f t="shared" si="5"/>
        <v>6.9490966444444413E-2</v>
      </c>
      <c r="AG24" s="82">
        <f t="shared" si="5"/>
        <v>7.5479989666666636E-2</v>
      </c>
      <c r="AH24" s="82">
        <f t="shared" si="5"/>
        <v>8.3848166888888853E-2</v>
      </c>
      <c r="AI24" s="82">
        <f t="shared" si="5"/>
        <v>8.9362634111111172E-2</v>
      </c>
      <c r="AJ24" s="82">
        <f t="shared" si="5"/>
        <v>0.11511173233333327</v>
      </c>
      <c r="AK24" s="82">
        <f t="shared" si="5"/>
        <v>0.12042698455555545</v>
      </c>
      <c r="AL24" s="82">
        <f t="shared" si="5"/>
        <v>0.13960118477777778</v>
      </c>
      <c r="AM24" s="82">
        <f t="shared" si="5"/>
        <v>0.13384687299999998</v>
      </c>
      <c r="AN24" s="82">
        <f t="shared" si="5"/>
        <v>0.11002691699999989</v>
      </c>
      <c r="AO24" s="82">
        <f t="shared" si="5"/>
        <v>9.3110477999999997E-2</v>
      </c>
      <c r="AP24" s="82">
        <f t="shared" si="5"/>
        <v>8.3146082000000066E-2</v>
      </c>
      <c r="AQ24" s="82">
        <f t="shared" si="5"/>
        <v>8.9044644000000006E-2</v>
      </c>
      <c r="AR24" s="82">
        <f t="shared" si="5"/>
        <v>9.4749035000000092E-2</v>
      </c>
      <c r="AS24" s="82">
        <f t="shared" si="5"/>
        <v>0.10327138999999996</v>
      </c>
      <c r="AT24" s="82">
        <f t="shared" si="5"/>
        <v>9.3873536999999896E-2</v>
      </c>
      <c r="AU24" s="82">
        <f t="shared" si="5"/>
        <v>9.0227016000000049E-2</v>
      </c>
      <c r="AV24" s="82">
        <f t="shared" si="5"/>
        <v>0.11010067200000007</v>
      </c>
      <c r="AW24" s="82">
        <f t="shared" si="5"/>
        <v>0.10164654800000006</v>
      </c>
      <c r="AX24" s="82">
        <f t="shared" si="5"/>
        <v>6.7444728000000009E-2</v>
      </c>
      <c r="AY24" s="82">
        <f t="shared" si="5"/>
        <v>9.2043514999999854E-2</v>
      </c>
      <c r="AZ24" s="82">
        <f t="shared" si="5"/>
        <v>0.10153912300000012</v>
      </c>
      <c r="BA24" s="82">
        <f t="shared" si="5"/>
        <v>0.10717117200000015</v>
      </c>
      <c r="BB24" s="82">
        <f t="shared" si="5"/>
        <v>0</v>
      </c>
      <c r="BC24" s="83">
        <f t="shared" si="5"/>
        <v>0</v>
      </c>
      <c r="BD24" s="228"/>
    </row>
    <row r="25" spans="1:256" ht="20" customHeight="1">
      <c r="B25" s="20" t="s">
        <v>46</v>
      </c>
      <c r="C25" s="197">
        <f>[1]TimberSectorMinusCoreVPAExp!B$267</f>
        <v>0.52411308711999871</v>
      </c>
      <c r="D25" s="224">
        <f>[1]TimberSectorMinusCoreVPAExp!C$267</f>
        <v>0.47943513784666969</v>
      </c>
      <c r="E25" s="224">
        <f>[1]TimberSectorMinusCoreVPAExp!D$267</f>
        <v>0.4633680916233342</v>
      </c>
      <c r="F25" s="224">
        <f>[1]TimberSectorMinusCoreVPAExp!E$267</f>
        <v>0.43945981173666576</v>
      </c>
      <c r="G25" s="224">
        <f>[1]TimberSectorMinusCoreVPAExp!F$267</f>
        <v>0.37060903525333461</v>
      </c>
      <c r="H25" s="224">
        <f>[1]TimberSectorMinusCoreVPAExp!G$267</f>
        <v>0.37443281361333086</v>
      </c>
      <c r="I25" s="224">
        <f>[1]TimberSectorMinusCoreVPAExp!H$267</f>
        <v>0.29977714806666517</v>
      </c>
      <c r="J25" s="224">
        <f>[1]TimberSectorMinusCoreVPAExp!I$267</f>
        <v>0.3252989100216655</v>
      </c>
      <c r="K25" s="224">
        <f>[1]TimberSectorMinusCoreVPAExp!J$267</f>
        <v>0.33780754053833179</v>
      </c>
      <c r="L25" s="224">
        <f>[1]TimberSectorMinusCoreVPAExp!K$267</f>
        <v>0.21389364584000015</v>
      </c>
      <c r="M25" s="224">
        <f>[1]TimberSectorMinusCoreVPAExp!L$267</f>
        <v>0.69345678465296423</v>
      </c>
      <c r="N25" s="224">
        <f>[1]TimberSectorMinusCoreVPAExp!M$267</f>
        <v>0.77369193243191992</v>
      </c>
      <c r="O25" s="224">
        <f>[1]TimberSectorMinusCoreVPAExp!N$267</f>
        <v>0.73241417750420323</v>
      </c>
      <c r="P25" s="224">
        <f>[1]TimberSectorMinusCoreVPAExp!O$267</f>
        <v>0.40633788536000515</v>
      </c>
      <c r="Q25" s="224">
        <f>[1]TimberSectorMinusCoreVPAExp!P$267</f>
        <v>0.40229558117999104</v>
      </c>
      <c r="R25" s="224">
        <f>[1]TimberSectorMinusCoreVPAExp!Q$267</f>
        <v>0.39556108763654585</v>
      </c>
      <c r="S25" s="224">
        <f>[1]TimberSectorMinusCoreVPAExp!R$267</f>
        <v>0.43942922389878325</v>
      </c>
      <c r="T25" s="224">
        <f>[1]TimberSectorMinusCoreVPAExp!S$267</f>
        <v>0.35169984683894284</v>
      </c>
      <c r="U25" s="224">
        <f>[1]TimberSectorMinusCoreVPAExp!T$267</f>
        <v>0.41884955834201859</v>
      </c>
      <c r="V25" s="224">
        <f>[1]TimberSectorMinusCoreVPAExp!U$267</f>
        <v>0.32206630881109788</v>
      </c>
      <c r="W25" s="224">
        <f>[1]TimberSectorMinusCoreVPAExp!V$267</f>
        <v>0.25172952022121586</v>
      </c>
      <c r="X25" s="224">
        <f>[1]TimberSectorMinusCoreVPAExp!W$267</f>
        <v>0.21060259049999927</v>
      </c>
      <c r="Y25" s="224">
        <f>[1]TimberSectorMinusCoreVPAExp!X$267</f>
        <v>0.20998195647288284</v>
      </c>
      <c r="Z25" s="224">
        <f>[1]TimberSectorMinusCoreVPAExp!Y$267</f>
        <v>0.19008736901471832</v>
      </c>
      <c r="AA25" s="224">
        <f>[1]TimberSectorMinusCoreVPAExp!Z$267</f>
        <v>0</v>
      </c>
      <c r="AB25" s="211">
        <f>[1]TimberSectorMinusCoreVPAExp!AA$267</f>
        <v>0</v>
      </c>
      <c r="AC25" s="25"/>
      <c r="AD25" s="197">
        <f>1/1000*[1]TimberSectorMinusCoreVPAExp!AB$267</f>
        <v>0.28275457599999987</v>
      </c>
      <c r="AE25" s="224">
        <f>1/1000*[1]TimberSectorMinusCoreVPAExp!AC$267</f>
        <v>0.24762173633333348</v>
      </c>
      <c r="AF25" s="224">
        <f>1/1000*[1]TimberSectorMinusCoreVPAExp!AD$267</f>
        <v>0.22713692666666663</v>
      </c>
      <c r="AG25" s="224">
        <f>1/1000*[1]TimberSectorMinusCoreVPAExp!AE$267</f>
        <v>0.23135503300000015</v>
      </c>
      <c r="AH25" s="224">
        <f>1/1000*[1]TimberSectorMinusCoreVPAExp!AF$267</f>
        <v>0.21235637033333343</v>
      </c>
      <c r="AI25" s="224">
        <f>1/1000*[1]TimberSectorMinusCoreVPAExp!AG$267</f>
        <v>0.2062245476666667</v>
      </c>
      <c r="AJ25" s="224">
        <f>1/1000*[1]TimberSectorMinusCoreVPAExp!AH$267</f>
        <v>0.20015814799999992</v>
      </c>
      <c r="AK25" s="224">
        <f>1/1000*[1]TimberSectorMinusCoreVPAExp!AI$267</f>
        <v>0.19400147333333337</v>
      </c>
      <c r="AL25" s="224">
        <f>1/1000*[1]TimberSectorMinusCoreVPAExp!AJ$267</f>
        <v>0.20366353266666659</v>
      </c>
      <c r="AM25" s="224">
        <f>1/1000*[1]TimberSectorMinusCoreVPAExp!AK$267</f>
        <v>0.18158033299999984</v>
      </c>
      <c r="AN25" s="224">
        <f>1/1000*[1]TimberSectorMinusCoreVPAExp!AL$267</f>
        <v>0.25144931699999995</v>
      </c>
      <c r="AO25" s="224">
        <f>1/1000*[1]TimberSectorMinusCoreVPAExp!AM$267</f>
        <v>0.26164365100000025</v>
      </c>
      <c r="AP25" s="224">
        <f>1/1000*[1]TimberSectorMinusCoreVPAExp!AN$267</f>
        <v>0.30054132700000008</v>
      </c>
      <c r="AQ25" s="224">
        <f>1/1000*[1]TimberSectorMinusCoreVPAExp!AO$267</f>
        <v>0.28969362500000012</v>
      </c>
      <c r="AR25" s="224">
        <f>1/1000*[1]TimberSectorMinusCoreVPAExp!AP$267</f>
        <v>0.3142225519999996</v>
      </c>
      <c r="AS25" s="224">
        <f>1/1000*[1]TimberSectorMinusCoreVPAExp!AQ$267</f>
        <v>0.29881316199999991</v>
      </c>
      <c r="AT25" s="224">
        <f>1/1000*[1]TimberSectorMinusCoreVPAExp!AR$267</f>
        <v>0.30936673899999995</v>
      </c>
      <c r="AU25" s="224">
        <f>1/1000*[1]TimberSectorMinusCoreVPAExp!AS$267</f>
        <v>0.24197692799999995</v>
      </c>
      <c r="AV25" s="224">
        <f>1/1000*[1]TimberSectorMinusCoreVPAExp!AT$267</f>
        <v>0.26130431799999981</v>
      </c>
      <c r="AW25" s="224">
        <f>1/1000*[1]TimberSectorMinusCoreVPAExp!AU$267</f>
        <v>0.21095034600000007</v>
      </c>
      <c r="AX25" s="224">
        <f>1/1000*[1]TimberSectorMinusCoreVPAExp!AV$267</f>
        <v>0.14505440500000027</v>
      </c>
      <c r="AY25" s="224">
        <f>1/1000*[1]TimberSectorMinusCoreVPAExp!AW$267</f>
        <v>0.1603649460000002</v>
      </c>
      <c r="AZ25" s="224">
        <f>1/1000*[1]TimberSectorMinusCoreVPAExp!AX$267</f>
        <v>0.15929155599999986</v>
      </c>
      <c r="BA25" s="224">
        <f>1/1000*[1]TimberSectorMinusCoreVPAExp!AY$267</f>
        <v>0.16110199799999989</v>
      </c>
      <c r="BB25" s="224">
        <f>1/1000*[1]TimberSectorMinusCoreVPAExp!AZ$267</f>
        <v>0</v>
      </c>
      <c r="BC25" s="211">
        <f>1/1000*[1]TimberSectorMinusCoreVPAExp!BA$267</f>
        <v>0</v>
      </c>
      <c r="BD25" s="270"/>
    </row>
    <row r="26" spans="1:256">
      <c r="B26" s="5" t="s">
        <v>50</v>
      </c>
      <c r="C26" s="31">
        <f>(SUM([1]TimberSectorMinusCoreVPAExp!B$47:B$47)+SUM([1]TimberSectorMinusCoreVPAExp!B$105:B$105))</f>
        <v>6.5387724536666858E-2</v>
      </c>
      <c r="D26" s="22">
        <f>(SUM([1]TimberSectorMinusCoreVPAExp!C$47:C$47)+SUM([1]TimberSectorMinusCoreVPAExp!C$105:C$105))</f>
        <v>6.3734424008889012E-2</v>
      </c>
      <c r="E26" s="22">
        <f>(SUM([1]TimberSectorMinusCoreVPAExp!D$47:D$47)+SUM([1]TimberSectorMinusCoreVPAExp!D$105:D$105))</f>
        <v>8.8606619217778126E-2</v>
      </c>
      <c r="F26" s="22">
        <f>(SUM([1]TimberSectorMinusCoreVPAExp!E$47:E$47)+SUM([1]TimberSectorMinusCoreVPAExp!E$105:E$105))</f>
        <v>0.10828674548999978</v>
      </c>
      <c r="G26" s="22">
        <f>(SUM([1]TimberSectorMinusCoreVPAExp!F$47:F$47)+SUM([1]TimberSectorMinusCoreVPAExp!F$105:F$105))</f>
        <v>7.6059885082221668E-2</v>
      </c>
      <c r="H26" s="22">
        <f>(SUM([1]TimberSectorMinusCoreVPAExp!G$47:G$47)+SUM([1]TimberSectorMinusCoreVPAExp!G$105:G$105))</f>
        <v>0.10468076960444339</v>
      </c>
      <c r="I26" s="22">
        <f>(SUM([1]TimberSectorMinusCoreVPAExp!H$47:H$47)+SUM([1]TimberSectorMinusCoreVPAExp!H$105:H$105))</f>
        <v>9.06382710799985E-2</v>
      </c>
      <c r="J26" s="22">
        <f>(SUM([1]TimberSectorMinusCoreVPAExp!I$47:I$47)+SUM([1]TimberSectorMinusCoreVPAExp!I$105:I$105))</f>
        <v>0.10114017256888835</v>
      </c>
      <c r="K26" s="22">
        <f>(SUM([1]TimberSectorMinusCoreVPAExp!J$47:J$47)+SUM([1]TimberSectorMinusCoreVPAExp!J$105:J$105))</f>
        <v>0.11145458813611078</v>
      </c>
      <c r="L26" s="22">
        <f>(SUM([1]TimberSectorMinusCoreVPAExp!K$47:K$47)+SUM([1]TimberSectorMinusCoreVPAExp!K$105:K$105))</f>
        <v>6.9413347089999453E-2</v>
      </c>
      <c r="M26" s="22">
        <f>(SUM([1]TimberSectorMinusCoreVPAExp!L$47:L$47)+SUM([1]TimberSectorMinusCoreVPAExp!L$105:L$105))</f>
        <v>0.23449758707512405</v>
      </c>
      <c r="N26" s="22">
        <f>(SUM([1]TimberSectorMinusCoreVPAExp!M$47:M$47)+SUM([1]TimberSectorMinusCoreVPAExp!M$105:M$105))</f>
        <v>0.25489612013750867</v>
      </c>
      <c r="O26" s="22">
        <f>(SUM([1]TimberSectorMinusCoreVPAExp!N$47:N$47)+SUM([1]TimberSectorMinusCoreVPAExp!N$105:N$105))</f>
        <v>0.24705959945468231</v>
      </c>
      <c r="P26" s="22">
        <f>(SUM([1]TimberSectorMinusCoreVPAExp!O$47:O$47)+SUM([1]TimberSectorMinusCoreVPAExp!O$105:O$105))</f>
        <v>0.12460361168667022</v>
      </c>
      <c r="Q26" s="22">
        <f>(SUM([1]TimberSectorMinusCoreVPAExp!P$47:P$47)+SUM([1]TimberSectorMinusCoreVPAExp!P$105:P$105))</f>
        <v>0.1293777270266569</v>
      </c>
      <c r="R26" s="22">
        <f>(SUM([1]TimberSectorMinusCoreVPAExp!Q$47:Q$47)+SUM([1]TimberSectorMinusCoreVPAExp!Q$105:Q$105))</f>
        <v>0.11664857023352586</v>
      </c>
      <c r="S26" s="22">
        <f>(SUM([1]TimberSectorMinusCoreVPAExp!R$47:R$47)+SUM([1]TimberSectorMinusCoreVPAExp!R$105:R$105))</f>
        <v>0.14359207005546423</v>
      </c>
      <c r="T26" s="22">
        <f>(SUM([1]TimberSectorMinusCoreVPAExp!S$47:S$47)+SUM([1]TimberSectorMinusCoreVPAExp!S$105:S$105))</f>
        <v>0.10121560375912292</v>
      </c>
      <c r="U26" s="22">
        <f>(SUM([1]TimberSectorMinusCoreVPAExp!T$47:T$47)+SUM([1]TimberSectorMinusCoreVPAExp!T$105:T$105))</f>
        <v>0.11515160778479405</v>
      </c>
      <c r="V26" s="22">
        <f>(SUM([1]TimberSectorMinusCoreVPAExp!U$47:U$47)+SUM([1]TimberSectorMinusCoreVPAExp!U$105:U$105))</f>
        <v>4.3526584405321318E-2</v>
      </c>
      <c r="W26" s="22">
        <f>(SUM([1]TimberSectorMinusCoreVPAExp!V$47:V$47)+SUM([1]TimberSectorMinusCoreVPAExp!V$105:V$105))</f>
        <v>2.4389682068018677E-2</v>
      </c>
      <c r="X26" s="22">
        <f>(SUM([1]TimberSectorMinusCoreVPAExp!W$47:W$47)+SUM([1]TimberSectorMinusCoreVPAExp!W$105:W$105))</f>
        <v>2.7178562599999671E-2</v>
      </c>
      <c r="Y26" s="22">
        <f>(SUM([1]TimberSectorMinusCoreVPAExp!X$47:X$47)+SUM([1]TimberSectorMinusCoreVPAExp!X$105:X$105))</f>
        <v>2.2922774829162187E-2</v>
      </c>
      <c r="Z26" s="22">
        <f>(SUM([1]TimberSectorMinusCoreVPAExp!Y$47:Y$47)+SUM([1]TimberSectorMinusCoreVPAExp!Y$105:Y$105))</f>
        <v>2.6952508042157854E-2</v>
      </c>
      <c r="AA26" s="22">
        <f>(SUM([1]TimberSectorMinusCoreVPAExp!Z$47:Z$47)+SUM([1]TimberSectorMinusCoreVPAExp!Z$105:Z$105))</f>
        <v>0</v>
      </c>
      <c r="AB26" s="21">
        <f>(SUM([1]TimberSectorMinusCoreVPAExp!AA$47:AA$47)+SUM([1]TimberSectorMinusCoreVPAExp!AA$105:AA$105))</f>
        <v>0</v>
      </c>
      <c r="AC26" s="25"/>
      <c r="AD26" s="31">
        <f>1/1000*(SUM([1]TimberSectorMinusCoreVPAExp!AB$47:AB$47)+SUM([1]TimberSectorMinusCoreVPAExp!AB$105:AB$105))</f>
        <v>2.4016753000000009E-2</v>
      </c>
      <c r="AE26" s="22">
        <f>1/1000*(SUM([1]TimberSectorMinusCoreVPAExp!AC$47:AC$47)+SUM([1]TimberSectorMinusCoreVPAExp!AC$105:AC$105))</f>
        <v>2.3127852333333351E-2</v>
      </c>
      <c r="AF26" s="22">
        <f>1/1000*(SUM([1]TimberSectorMinusCoreVPAExp!AD$47:AD$47)+SUM([1]TimberSectorMinusCoreVPAExp!AD$105:AD$105))</f>
        <v>3.3025207666666716E-2</v>
      </c>
      <c r="AG26" s="22">
        <f>1/1000*(SUM([1]TimberSectorMinusCoreVPAExp!AE$47:AE$47)+SUM([1]TimberSectorMinusCoreVPAExp!AE$105:AE$105))</f>
        <v>4.5874698999999991E-2</v>
      </c>
      <c r="AH26" s="22">
        <f>1/1000*(SUM([1]TimberSectorMinusCoreVPAExp!AF$47:AF$47)+SUM([1]TimberSectorMinusCoreVPAExp!AF$105:AF$105))</f>
        <v>3.9215408333333361E-2</v>
      </c>
      <c r="AI26" s="22">
        <f>1/1000*(SUM([1]TimberSectorMinusCoreVPAExp!AG$47:AG$47)+SUM([1]TimberSectorMinusCoreVPAExp!AG$105:AG$105))</f>
        <v>5.5174969666666671E-2</v>
      </c>
      <c r="AJ26" s="22">
        <f>1/1000*(SUM([1]TimberSectorMinusCoreVPAExp!AH$47:AH$47)+SUM([1]TimberSectorMinusCoreVPAExp!AH$105:AH$105))</f>
        <v>6.1682232999999954E-2</v>
      </c>
      <c r="AK26" s="22">
        <f>1/1000*(SUM([1]TimberSectorMinusCoreVPAExp!AI$47:AI$47)+SUM([1]TimberSectorMinusCoreVPAExp!AI$105:AI$105))</f>
        <v>6.1217993333333186E-2</v>
      </c>
      <c r="AL26" s="22">
        <f>1/1000*(SUM([1]TimberSectorMinusCoreVPAExp!AJ$47:AJ$47)+SUM([1]TimberSectorMinusCoreVPAExp!AJ$105:AJ$105))</f>
        <v>6.8743719666666689E-2</v>
      </c>
      <c r="AM26" s="22">
        <f>1/1000*(SUM([1]TimberSectorMinusCoreVPAExp!AK$47:AK$47)+SUM([1]TimberSectorMinusCoreVPAExp!AK$105:AK$105))</f>
        <v>6.4652460000000009E-2</v>
      </c>
      <c r="AN26" s="22">
        <f>1/1000*(SUM([1]TimberSectorMinusCoreVPAExp!AL$47:AL$47)+SUM([1]TimberSectorMinusCoreVPAExp!AL$105:AL$105))</f>
        <v>0.10489107699999989</v>
      </c>
      <c r="AO26" s="22">
        <f>1/1000*(SUM([1]TimberSectorMinusCoreVPAExp!AM$47:AM$47)+SUM([1]TimberSectorMinusCoreVPAExp!AM$105:AM$105))</f>
        <v>0.10708171600000015</v>
      </c>
      <c r="AP26" s="22">
        <f>1/1000*(SUM([1]TimberSectorMinusCoreVPAExp!AN$47:AN$47)+SUM([1]TimberSectorMinusCoreVPAExp!AN$105:AN$105))</f>
        <v>0.11740940199999993</v>
      </c>
      <c r="AQ26" s="22">
        <f>1/1000*(SUM([1]TimberSectorMinusCoreVPAExp!AO$47:AO$47)+SUM([1]TimberSectorMinusCoreVPAExp!AO$105:AO$105))</f>
        <v>0.11586969600000012</v>
      </c>
      <c r="AR26" s="22">
        <f>1/1000*(SUM([1]TimberSectorMinusCoreVPAExp!AP$47:AP$47)+SUM([1]TimberSectorMinusCoreVPAExp!AP$105:AP$105))</f>
        <v>0.1346944799999997</v>
      </c>
      <c r="AS26" s="22">
        <f>1/1000*(SUM([1]TimberSectorMinusCoreVPAExp!AQ$47:AQ$47)+SUM([1]TimberSectorMinusCoreVPAExp!AQ$105:AQ$105))</f>
        <v>0.12706806199999984</v>
      </c>
      <c r="AT26" s="22">
        <f>1/1000*(SUM([1]TimberSectorMinusCoreVPAExp!AR$47:AR$47)+SUM([1]TimberSectorMinusCoreVPAExp!AR$105:AR$105))</f>
        <v>0.13282298300000003</v>
      </c>
      <c r="AU26" s="22">
        <f>1/1000*(SUM([1]TimberSectorMinusCoreVPAExp!AS$47:AS$47)+SUM([1]TimberSectorMinusCoreVPAExp!AS$105:AS$105))</f>
        <v>9.2480039999999444E-2</v>
      </c>
      <c r="AV26" s="22">
        <f>1/1000*(SUM([1]TimberSectorMinusCoreVPAExp!AT$47:AT$47)+SUM([1]TimberSectorMinusCoreVPAExp!AT$105:AT$105))</f>
        <v>9.6761076999999723E-2</v>
      </c>
      <c r="AW26" s="22">
        <f>1/1000*(SUM([1]TimberSectorMinusCoreVPAExp!AU$47:AU$47)+SUM([1]TimberSectorMinusCoreVPAExp!AU$105:AU$105))</f>
        <v>5.1473897000000234E-2</v>
      </c>
      <c r="AX26" s="22">
        <f>1/1000*(SUM([1]TimberSectorMinusCoreVPAExp!AV$47:AV$47)+SUM([1]TimberSectorMinusCoreVPAExp!AV$105:AV$105))</f>
        <v>3.1548745000000149E-2</v>
      </c>
      <c r="AY26" s="22">
        <f>1/1000*(SUM([1]TimberSectorMinusCoreVPAExp!AW$47:AW$47)+SUM([1]TimberSectorMinusCoreVPAExp!AW$105:AW$105))</f>
        <v>3.4942860000000193E-2</v>
      </c>
      <c r="AZ26" s="22">
        <f>1/1000*(SUM([1]TimberSectorMinusCoreVPAExp!AX$47:AX$47)+SUM([1]TimberSectorMinusCoreVPAExp!AX$105:AX$105))</f>
        <v>3.0175548000000062E-2</v>
      </c>
      <c r="BA26" s="22">
        <f>1/1000*(SUM([1]TimberSectorMinusCoreVPAExp!AY$47:AY$47)+SUM([1]TimberSectorMinusCoreVPAExp!AY$105:AY$105))</f>
        <v>4.0276789999999861E-2</v>
      </c>
      <c r="BB26" s="22">
        <f>1/1000*(SUM([1]TimberSectorMinusCoreVPAExp!AZ$47:AZ$47)+SUM([1]TimberSectorMinusCoreVPAExp!AZ$105:AZ$105))</f>
        <v>0</v>
      </c>
      <c r="BC26" s="21">
        <f>1/1000*(SUM([1]TimberSectorMinusCoreVPAExp!BA$47:BA$47)+SUM([1]TimberSectorMinusCoreVPAExp!BA$105:BA$105))</f>
        <v>0</v>
      </c>
      <c r="BD26" s="270"/>
    </row>
    <row r="27" spans="1:256">
      <c r="B27" s="5" t="s">
        <v>128</v>
      </c>
      <c r="C27" s="31">
        <f>[1]TimberSectorMinusCoreVPAExp!B$116</f>
        <v>0.30890055466999833</v>
      </c>
      <c r="D27" s="22">
        <f>[1]TimberSectorMinusCoreVPAExp!C$116</f>
        <v>0.30337157597555819</v>
      </c>
      <c r="E27" s="22">
        <f>[1]TimberSectorMinusCoreVPAExp!D$116</f>
        <v>0.25846012528111162</v>
      </c>
      <c r="F27" s="22">
        <f>[1]TimberSectorMinusCoreVPAExp!E$116</f>
        <v>0.22940048441333305</v>
      </c>
      <c r="G27" s="22">
        <f>[1]TimberSectorMinusCoreVPAExp!F$116</f>
        <v>0.16955425886889053</v>
      </c>
      <c r="H27" s="22">
        <f>[1]TimberSectorMinusCoreVPAExp!G$116</f>
        <v>0.14646699197777613</v>
      </c>
      <c r="I27" s="22">
        <f>[1]TimberSectorMinusCoreVPAExp!H$116</f>
        <v>0.1305301662199998</v>
      </c>
      <c r="J27" s="22">
        <f>[1]TimberSectorMinusCoreVPAExp!I$116</f>
        <v>0.12031500055722111</v>
      </c>
      <c r="K27" s="22">
        <f>[1]TimberSectorMinusCoreVPAExp!J$116</f>
        <v>9.6166172639443825E-2</v>
      </c>
      <c r="L27" s="22">
        <f>[1]TimberSectorMinusCoreVPAExp!K$116</f>
        <v>7.2685511720000928E-2</v>
      </c>
      <c r="M27" s="22">
        <f>[1]TimberSectorMinusCoreVPAExp!L$116</f>
        <v>0.24321809996556842</v>
      </c>
      <c r="N27" s="22">
        <f>[1]TimberSectorMinusCoreVPAExp!M$116</f>
        <v>0.28627484663653702</v>
      </c>
      <c r="O27" s="22">
        <f>[1]TimberSectorMinusCoreVPAExp!N$116</f>
        <v>0.27904884327338841</v>
      </c>
      <c r="P27" s="22">
        <f>[1]TimberSectorMinusCoreVPAExp!O$116</f>
        <v>0.12519595120000204</v>
      </c>
      <c r="Q27" s="22">
        <f>[1]TimberSectorMinusCoreVPAExp!P$116</f>
        <v>8.2068781760000764E-2</v>
      </c>
      <c r="R27" s="22">
        <f>[1]TimberSectorMinusCoreVPAExp!Q$116</f>
        <v>0.10674522509871665</v>
      </c>
      <c r="S27" s="22">
        <f>[1]TimberSectorMinusCoreVPAExp!R$116</f>
        <v>0.11657569604552309</v>
      </c>
      <c r="T27" s="22">
        <f>[1]TimberSectorMinusCoreVPAExp!S$116</f>
        <v>0.12250955864784752</v>
      </c>
      <c r="U27" s="22">
        <f>[1]TimberSectorMinusCoreVPAExp!T$116</f>
        <v>7.8086516286592689E-2</v>
      </c>
      <c r="V27" s="22">
        <f>[1]TimberSectorMinusCoreVPAExp!U$116</f>
        <v>5.8532867436833058E-2</v>
      </c>
      <c r="W27" s="22">
        <f>[1]TimberSectorMinusCoreVPAExp!V$116</f>
        <v>3.6749386404923534E-2</v>
      </c>
      <c r="X27" s="22">
        <f>[1]TimberSectorMinusCoreVPAExp!W$116</f>
        <v>3.5895052619999479E-2</v>
      </c>
      <c r="Y27" s="22">
        <f>[1]TimberSectorMinusCoreVPAExp!X$116</f>
        <v>4.1693449211120059E-2</v>
      </c>
      <c r="Z27" s="22">
        <f>[1]TimberSectorMinusCoreVPAExp!Y$116</f>
        <v>2.3127790030180506E-2</v>
      </c>
      <c r="AA27" s="22">
        <f>[1]TimberSectorMinusCoreVPAExp!Z$116</f>
        <v>0</v>
      </c>
      <c r="AB27" s="21">
        <f>[1]TimberSectorMinusCoreVPAExp!AA$116</f>
        <v>0</v>
      </c>
      <c r="AC27" s="25"/>
      <c r="AD27" s="31">
        <f>1/1000*[1]TimberSectorMinusCoreVPAExp!AB$116</f>
        <v>0.18540603799999986</v>
      </c>
      <c r="AE27" s="22">
        <f>1/1000*[1]TimberSectorMinusCoreVPAExp!AC$116</f>
        <v>0.1707545022222223</v>
      </c>
      <c r="AF27" s="22">
        <f>1/1000*[1]TimberSectorMinusCoreVPAExp!AD$116</f>
        <v>0.13932259144444437</v>
      </c>
      <c r="AG27" s="22">
        <f>1/1000*[1]TimberSectorMinusCoreVPAExp!AE$116</f>
        <v>0.12587903166666684</v>
      </c>
      <c r="AH27" s="22">
        <f>1/1000*[1]TimberSectorMinusCoreVPAExp!AF$116</f>
        <v>0.11127122888888892</v>
      </c>
      <c r="AI27" s="22">
        <f>1/1000*[1]TimberSectorMinusCoreVPAExp!AG$116</f>
        <v>9.5278611111111106E-2</v>
      </c>
      <c r="AJ27" s="22">
        <f>1/1000*[1]TimberSectorMinusCoreVPAExp!AH$116</f>
        <v>8.8960897333333386E-2</v>
      </c>
      <c r="AK27" s="22">
        <f>1/1000*[1]TimberSectorMinusCoreVPAExp!AI$116</f>
        <v>7.5694138555555693E-2</v>
      </c>
      <c r="AL27" s="22">
        <f>1/1000*[1]TimberSectorMinusCoreVPAExp!AJ$116</f>
        <v>7.1936581777777744E-2</v>
      </c>
      <c r="AM27" s="22">
        <f>1/1000*[1]TimberSectorMinusCoreVPAExp!AK$116</f>
        <v>6.3436758999999884E-2</v>
      </c>
      <c r="AN27" s="22">
        <f>1/1000*[1]TimberSectorMinusCoreVPAExp!AL$116</f>
        <v>8.1792330000000052E-2</v>
      </c>
      <c r="AO27" s="22">
        <f>1/1000*[1]TimberSectorMinusCoreVPAExp!AM$116</f>
        <v>8.9220620000000056E-2</v>
      </c>
      <c r="AP27" s="22">
        <f>1/1000*[1]TimberSectorMinusCoreVPAExp!AN$116</f>
        <v>0.10346168900000009</v>
      </c>
      <c r="AQ27" s="22">
        <f>1/1000*[1]TimberSectorMinusCoreVPAExp!AO$116</f>
        <v>9.1432789999999958E-2</v>
      </c>
      <c r="AR27" s="22">
        <f>1/1000*[1]TimberSectorMinusCoreVPAExp!AP$116</f>
        <v>7.5250225000000004E-2</v>
      </c>
      <c r="AS27" s="22">
        <f>1/1000*[1]TimberSectorMinusCoreVPAExp!AQ$116</f>
        <v>6.5038678000000003E-2</v>
      </c>
      <c r="AT27" s="22">
        <f>1/1000*[1]TimberSectorMinusCoreVPAExp!AR$116</f>
        <v>7.0279239999999965E-2</v>
      </c>
      <c r="AU27" s="22">
        <f>1/1000*[1]TimberSectorMinusCoreVPAExp!AS$116</f>
        <v>6.6008455000000479E-2</v>
      </c>
      <c r="AV27" s="22">
        <f>1/1000*[1]TimberSectorMinusCoreVPAExp!AT$116</f>
        <v>6.9452891999999988E-2</v>
      </c>
      <c r="AW27" s="22">
        <f>1/1000*[1]TimberSectorMinusCoreVPAExp!AU$116</f>
        <v>5.9039056999999846E-2</v>
      </c>
      <c r="AX27" s="22">
        <f>1/1000*[1]TimberSectorMinusCoreVPAExp!AV$116</f>
        <v>3.9684343000000073E-2</v>
      </c>
      <c r="AY27" s="22">
        <f>1/1000*[1]TimberSectorMinusCoreVPAExp!AW$116</f>
        <v>4.9621330999999942E-2</v>
      </c>
      <c r="AZ27" s="22">
        <f>1/1000*[1]TimberSectorMinusCoreVPAExp!AX$116</f>
        <v>4.8995454999999882E-2</v>
      </c>
      <c r="BA27" s="22">
        <f>1/1000*[1]TimberSectorMinusCoreVPAExp!AY$116</f>
        <v>3.6654555000000019E-2</v>
      </c>
      <c r="BB27" s="22">
        <f>1/1000*[1]TimberSectorMinusCoreVPAExp!AZ$116</f>
        <v>0</v>
      </c>
      <c r="BC27" s="21">
        <f>1/1000*[1]TimberSectorMinusCoreVPAExp!BA$116</f>
        <v>0</v>
      </c>
      <c r="BD27" s="270"/>
    </row>
    <row r="28" spans="1:256">
      <c r="B28" s="5" t="s">
        <v>41</v>
      </c>
      <c r="C28" s="31">
        <f>[1]TimberSectorMinusCoreVPAExp!B$206</f>
        <v>1.682944598333334E-2</v>
      </c>
      <c r="D28" s="22">
        <f>[1]TimberSectorMinusCoreVPAExp!C$206</f>
        <v>7.6979408833333304E-3</v>
      </c>
      <c r="E28" s="22">
        <f>[1]TimberSectorMinusCoreVPAExp!D$206</f>
        <v>1.0950425126666663E-2</v>
      </c>
      <c r="F28" s="22">
        <f>[1]TimberSectorMinusCoreVPAExp!E$206</f>
        <v>6.8899488000000106E-3</v>
      </c>
      <c r="G28" s="22">
        <f>[1]TimberSectorMinusCoreVPAExp!F$206</f>
        <v>6.9534321266666674E-3</v>
      </c>
      <c r="H28" s="22">
        <f>[1]TimberSectorMinusCoreVPAExp!G$206</f>
        <v>6.6186107866666672E-3</v>
      </c>
      <c r="I28" s="22">
        <f>[1]TimberSectorMinusCoreVPAExp!H$206</f>
        <v>4.8491506466666681E-3</v>
      </c>
      <c r="J28" s="22">
        <f>[1]TimberSectorMinusCoreVPAExp!I$206</f>
        <v>9.6351884333333339E-3</v>
      </c>
      <c r="K28" s="22">
        <f>[1]TimberSectorMinusCoreVPAExp!J$206</f>
        <v>8.2749931366666654E-3</v>
      </c>
      <c r="L28" s="22">
        <f>[1]TimberSectorMinusCoreVPAExp!K$206</f>
        <v>6.1829773400000005E-3</v>
      </c>
      <c r="M28" s="22">
        <f>[1]TimberSectorMinusCoreVPAExp!L$206</f>
        <v>2.3236587149999995E-2</v>
      </c>
      <c r="N28" s="22">
        <f>[1]TimberSectorMinusCoreVPAExp!M$206</f>
        <v>3.3007873766666668E-2</v>
      </c>
      <c r="O28" s="22">
        <f>[1]TimberSectorMinusCoreVPAExp!N$206</f>
        <v>2.5089526004107743E-2</v>
      </c>
      <c r="P28" s="22">
        <f>[1]TimberSectorMinusCoreVPAExp!O$206</f>
        <v>1.0216000406666672E-2</v>
      </c>
      <c r="Q28" s="22">
        <f>[1]TimberSectorMinusCoreVPAExp!P$206</f>
        <v>1.6409805093333334E-2</v>
      </c>
      <c r="R28" s="22">
        <f>[1]TimberSectorMinusCoreVPAExp!Q$206</f>
        <v>1.0897569389285716E-2</v>
      </c>
      <c r="S28" s="22">
        <f>[1]TimberSectorMinusCoreVPAExp!R$206</f>
        <v>1.9109910014107188E-2</v>
      </c>
      <c r="T28" s="22">
        <f>[1]TimberSectorMinusCoreVPAExp!S$206</f>
        <v>1.1771204142687505E-2</v>
      </c>
      <c r="U28" s="22">
        <f>[1]TimberSectorMinusCoreVPAExp!T$206</f>
        <v>9.2915861753294048E-3</v>
      </c>
      <c r="V28" s="22">
        <f>[1]TimberSectorMinusCoreVPAExp!U$206</f>
        <v>8.1884074486171295E-3</v>
      </c>
      <c r="W28" s="22">
        <f>[1]TimberSectorMinusCoreVPAExp!V$206</f>
        <v>4.8322274618610838E-3</v>
      </c>
      <c r="X28" s="22">
        <f>[1]TimberSectorMinusCoreVPAExp!W$206</f>
        <v>4.6949117599999965E-3</v>
      </c>
      <c r="Y28" s="22">
        <f>[1]TimberSectorMinusCoreVPAExp!X$206</f>
        <v>4.1864792856599999E-3</v>
      </c>
      <c r="Z28" s="22">
        <f>[1]TimberSectorMinusCoreVPAExp!Y$206</f>
        <v>3.1650280059599997E-3</v>
      </c>
      <c r="AA28" s="22">
        <f>[1]TimberSectorMinusCoreVPAExp!Z$206</f>
        <v>0</v>
      </c>
      <c r="AB28" s="21">
        <f>[1]TimberSectorMinusCoreVPAExp!AA$206</f>
        <v>0</v>
      </c>
      <c r="AC28" s="25"/>
      <c r="AD28" s="31">
        <f>1/1000*[1]TimberSectorMinusCoreVPAExp!AB$206</f>
        <v>1.1193331000000003E-2</v>
      </c>
      <c r="AE28" s="22">
        <f>1/1000*[1]TimberSectorMinusCoreVPAExp!AC$206</f>
        <v>6.5894011111111107E-3</v>
      </c>
      <c r="AF28" s="22">
        <f>1/1000*[1]TimberSectorMinusCoreVPAExp!AD$206</f>
        <v>7.1474842222222206E-3</v>
      </c>
      <c r="AG28" s="22">
        <f>1/1000*[1]TimberSectorMinusCoreVPAExp!AE$206</f>
        <v>5.9887333333333344E-3</v>
      </c>
      <c r="AH28" s="22">
        <f>1/1000*[1]TimberSectorMinusCoreVPAExp!AF$206</f>
        <v>5.5149374444444458E-3</v>
      </c>
      <c r="AI28" s="22">
        <f>1/1000*[1]TimberSectorMinusCoreVPAExp!AG$206</f>
        <v>5.6214225555555556E-3</v>
      </c>
      <c r="AJ28" s="22">
        <f>1/1000*[1]TimberSectorMinusCoreVPAExp!AH$206</f>
        <v>4.7598106666666661E-3</v>
      </c>
      <c r="AK28" s="22">
        <f>1/1000*[1]TimberSectorMinusCoreVPAExp!AI$206</f>
        <v>6.0243387777777786E-3</v>
      </c>
      <c r="AL28" s="22">
        <f>1/1000*[1]TimberSectorMinusCoreVPAExp!AJ$206</f>
        <v>6.3528888888888888E-3</v>
      </c>
      <c r="AM28" s="22">
        <f>1/1000*[1]TimberSectorMinusCoreVPAExp!AK$206</f>
        <v>6.2212390000000008E-3</v>
      </c>
      <c r="AN28" s="22">
        <f>1/1000*[1]TimberSectorMinusCoreVPAExp!AL$206</f>
        <v>9.5384480000000015E-3</v>
      </c>
      <c r="AO28" s="22">
        <f>1/1000*[1]TimberSectorMinusCoreVPAExp!AM$206</f>
        <v>1.0398227000000001E-2</v>
      </c>
      <c r="AP28" s="22">
        <f>1/1000*[1]TimberSectorMinusCoreVPAExp!AN$206</f>
        <v>1.1349406999999999E-2</v>
      </c>
      <c r="AQ28" s="22">
        <f>1/1000*[1]TimberSectorMinusCoreVPAExp!AO$206</f>
        <v>1.0420159999999999E-2</v>
      </c>
      <c r="AR28" s="22">
        <f>1/1000*[1]TimberSectorMinusCoreVPAExp!AP$206</f>
        <v>1.6006795999999997E-2</v>
      </c>
      <c r="AS28" s="22">
        <f>1/1000*[1]TimberSectorMinusCoreVPAExp!AQ$206</f>
        <v>1.0696744000000001E-2</v>
      </c>
      <c r="AT28" s="22">
        <f>1/1000*[1]TimberSectorMinusCoreVPAExp!AR$206</f>
        <v>2.0686017999999997E-2</v>
      </c>
      <c r="AU28" s="22">
        <f>1/1000*[1]TimberSectorMinusCoreVPAExp!AS$206</f>
        <v>1.3881669000000004E-2</v>
      </c>
      <c r="AV28" s="22">
        <f>1/1000*[1]TimberSectorMinusCoreVPAExp!AT$206</f>
        <v>7.209277E-3</v>
      </c>
      <c r="AW28" s="22">
        <f>1/1000*[1]TimberSectorMinusCoreVPAExp!AU$206</f>
        <v>9.9468600000000018E-3</v>
      </c>
      <c r="AX28" s="22">
        <f>1/1000*[1]TimberSectorMinusCoreVPAExp!AV$206</f>
        <v>3.9022329999999997E-3</v>
      </c>
      <c r="AY28" s="22">
        <f>1/1000*[1]TimberSectorMinusCoreVPAExp!AW$206</f>
        <v>5.4438730000000001E-3</v>
      </c>
      <c r="AZ28" s="22">
        <f>1/1000*[1]TimberSectorMinusCoreVPAExp!AX$206</f>
        <v>4.9542529999999996E-3</v>
      </c>
      <c r="BA28" s="22">
        <f>1/1000*[1]TimberSectorMinusCoreVPAExp!AY$206</f>
        <v>3.8358459999999995E-3</v>
      </c>
      <c r="BB28" s="22">
        <f>1/1000*[1]TimberSectorMinusCoreVPAExp!AZ$206</f>
        <v>0</v>
      </c>
      <c r="BC28" s="21">
        <f>1/1000*[1]TimberSectorMinusCoreVPAExp!BA$206</f>
        <v>0</v>
      </c>
      <c r="BD28" s="270"/>
    </row>
    <row r="29" spans="1:256">
      <c r="B29" s="5" t="s">
        <v>47</v>
      </c>
      <c r="C29" s="31">
        <f>[1]TimberSectorMinusCoreVPAExp!B$121</f>
        <v>5.4884857899999973E-2</v>
      </c>
      <c r="D29" s="22">
        <f>[1]TimberSectorMinusCoreVPAExp!C$121</f>
        <v>4.3560167470000244E-2</v>
      </c>
      <c r="E29" s="22">
        <f>[1]TimberSectorMinusCoreVPAExp!D$121</f>
        <v>4.4817116990000017E-2</v>
      </c>
      <c r="F29" s="22">
        <f>[1]TimberSectorMinusCoreVPAExp!E$121</f>
        <v>3.8557418876666416E-2</v>
      </c>
      <c r="G29" s="22">
        <f>[1]TimberSectorMinusCoreVPAExp!F$121</f>
        <v>6.0757990393333294E-2</v>
      </c>
      <c r="H29" s="22">
        <f>[1]TimberSectorMinusCoreVPAExp!G$121</f>
        <v>6.0562627160000271E-2</v>
      </c>
      <c r="I29" s="22">
        <f>[1]TimberSectorMinusCoreVPAExp!H$121</f>
        <v>3.5469732573333523E-2</v>
      </c>
      <c r="J29" s="22">
        <f>[1]TimberSectorMinusCoreVPAExp!I$121</f>
        <v>5.5645677860000298E-2</v>
      </c>
      <c r="K29" s="22">
        <f>[1]TimberSectorMinusCoreVPAExp!J$121</f>
        <v>8.4331436524999415E-2</v>
      </c>
      <c r="L29" s="22">
        <f>[1]TimberSectorMinusCoreVPAExp!K$121</f>
        <v>3.1891413999999729E-2</v>
      </c>
      <c r="M29" s="22">
        <f>[1]TimberSectorMinusCoreVPAExp!L$121</f>
        <v>0.12372468478516518</v>
      </c>
      <c r="N29" s="22">
        <f>[1]TimberSectorMinusCoreVPAExp!M$121</f>
        <v>0.1312682914278378</v>
      </c>
      <c r="O29" s="22">
        <f>[1]TimberSectorMinusCoreVPAExp!N$121</f>
        <v>0.12093589785525383</v>
      </c>
      <c r="P29" s="22">
        <f>[1]TimberSectorMinusCoreVPAExp!O$121</f>
        <v>9.0318306279999927E-2</v>
      </c>
      <c r="Q29" s="22">
        <f>[1]TimberSectorMinusCoreVPAExp!P$121</f>
        <v>0.13510970520999988</v>
      </c>
      <c r="R29" s="22">
        <f>[1]TimberSectorMinusCoreVPAExp!Q$121</f>
        <v>0.11529053970833325</v>
      </c>
      <c r="S29" s="22">
        <f>[1]TimberSectorMinusCoreVPAExp!R$121</f>
        <v>9.7446319477963728E-2</v>
      </c>
      <c r="T29" s="22">
        <f>[1]TimberSectorMinusCoreVPAExp!S$121</f>
        <v>7.5625228662086874E-2</v>
      </c>
      <c r="U29" s="22">
        <f>[1]TimberSectorMinusCoreVPAExp!T$121</f>
        <v>0.1585189218390913</v>
      </c>
      <c r="V29" s="22">
        <f>[1]TimberSectorMinusCoreVPAExp!U$121</f>
        <v>0.14448785620331273</v>
      </c>
      <c r="W29" s="22">
        <f>[1]TimberSectorMinusCoreVPAExp!V$121</f>
        <v>0.10862799044796811</v>
      </c>
      <c r="X29" s="22">
        <f>[1]TimberSectorMinusCoreVPAExp!W$121</f>
        <v>0.10760360421999993</v>
      </c>
      <c r="Y29" s="22">
        <f>[1]TimberSectorMinusCoreVPAExp!X$121</f>
        <v>0.10801332065370017</v>
      </c>
      <c r="Z29" s="22">
        <f>[1]TimberSectorMinusCoreVPAExp!Y$121</f>
        <v>0.10278057946617994</v>
      </c>
      <c r="AA29" s="22">
        <f>[1]TimberSectorMinusCoreVPAExp!Z$121</f>
        <v>0</v>
      </c>
      <c r="AB29" s="21">
        <f>[1]TimberSectorMinusCoreVPAExp!AA$121</f>
        <v>0</v>
      </c>
      <c r="AC29" s="25"/>
      <c r="AD29" s="31">
        <f>1/1000*[1]TimberSectorMinusCoreVPAExp!AB$121</f>
        <v>2.4802133999999969E-2</v>
      </c>
      <c r="AE29" s="22">
        <f>1/1000*[1]TimberSectorMinusCoreVPAExp!AC$121</f>
        <v>1.9616480888888888E-2</v>
      </c>
      <c r="AF29" s="22">
        <f>1/1000*[1]TimberSectorMinusCoreVPAExp!AD$121</f>
        <v>2.099155977777778E-2</v>
      </c>
      <c r="AG29" s="22">
        <f>1/1000*[1]TimberSectorMinusCoreVPAExp!AE$121</f>
        <v>2.5045015666666656E-2</v>
      </c>
      <c r="AH29" s="22">
        <f>1/1000*[1]TimberSectorMinusCoreVPAExp!AF$121</f>
        <v>2.4954816555555568E-2</v>
      </c>
      <c r="AI29" s="22">
        <f>1/1000*[1]TimberSectorMinusCoreVPAExp!AG$121</f>
        <v>2.004188944444445E-2</v>
      </c>
      <c r="AJ29" s="22">
        <f>1/1000*[1]TimberSectorMinusCoreVPAExp!AH$121</f>
        <v>1.7548277333333317E-2</v>
      </c>
      <c r="AK29" s="22">
        <f>1/1000*[1]TimberSectorMinusCoreVPAExp!AI$121</f>
        <v>2.4006386222222204E-2</v>
      </c>
      <c r="AL29" s="22">
        <f>1/1000*[1]TimberSectorMinusCoreVPAExp!AJ$121</f>
        <v>2.8400551111111127E-2</v>
      </c>
      <c r="AM29" s="22">
        <f>1/1000*[1]TimberSectorMinusCoreVPAExp!AK$121</f>
        <v>1.9207947999999989E-2</v>
      </c>
      <c r="AN29" s="22">
        <f>1/1000*[1]TimberSectorMinusCoreVPAExp!AL$121</f>
        <v>2.4246801000000033E-2</v>
      </c>
      <c r="AO29" s="22">
        <f>1/1000*[1]TimberSectorMinusCoreVPAExp!AM$121</f>
        <v>2.522018700000004E-2</v>
      </c>
      <c r="AP29" s="22">
        <f>1/1000*[1]TimberSectorMinusCoreVPAExp!AN$121</f>
        <v>3.2523027999999982E-2</v>
      </c>
      <c r="AQ29" s="22">
        <f>1/1000*[1]TimberSectorMinusCoreVPAExp!AO$121</f>
        <v>3.2502231000000027E-2</v>
      </c>
      <c r="AR29" s="22">
        <f>1/1000*[1]TimberSectorMinusCoreVPAExp!AP$121</f>
        <v>5.1616521999999977E-2</v>
      </c>
      <c r="AS29" s="22">
        <f>1/1000*[1]TimberSectorMinusCoreVPAExp!AQ$121</f>
        <v>5.4878049000000033E-2</v>
      </c>
      <c r="AT29" s="22">
        <f>1/1000*[1]TimberSectorMinusCoreVPAExp!AR$121</f>
        <v>4.1270711999999987E-2</v>
      </c>
      <c r="AU29" s="22">
        <f>1/1000*[1]TimberSectorMinusCoreVPAExp!AS$121</f>
        <v>3.6118961999999984E-2</v>
      </c>
      <c r="AV29" s="22">
        <f>1/1000*[1]TimberSectorMinusCoreVPAExp!AT$121</f>
        <v>5.2282700999999994E-2</v>
      </c>
      <c r="AW29" s="22">
        <f>1/1000*[1]TimberSectorMinusCoreVPAExp!AU$121</f>
        <v>4.414983799999999E-2</v>
      </c>
      <c r="AX29" s="22">
        <f>1/1000*[1]TimberSectorMinusCoreVPAExp!AV$121</f>
        <v>3.1664949000000005E-2</v>
      </c>
      <c r="AY29" s="22">
        <f>1/1000*[1]TimberSectorMinusCoreVPAExp!AW$121</f>
        <v>4.0823516000000011E-2</v>
      </c>
      <c r="AZ29" s="22">
        <f>1/1000*[1]TimberSectorMinusCoreVPAExp!AX$121</f>
        <v>4.5896951999999998E-2</v>
      </c>
      <c r="BA29" s="22">
        <f>1/1000*[1]TimberSectorMinusCoreVPAExp!AY$121</f>
        <v>3.9192229999999995E-2</v>
      </c>
      <c r="BB29" s="22">
        <f>1/1000*[1]TimberSectorMinusCoreVPAExp!AZ$121</f>
        <v>0</v>
      </c>
      <c r="BC29" s="21">
        <f>1/1000*[1]TimberSectorMinusCoreVPAExp!BA$121</f>
        <v>0</v>
      </c>
      <c r="BD29" s="270"/>
    </row>
    <row r="30" spans="1:256">
      <c r="B30" s="5" t="s">
        <v>36</v>
      </c>
      <c r="C30" s="31">
        <f>[1]TimberSectorMinusCoreVPAExp!B$228</f>
        <v>4.3599076806666859E-2</v>
      </c>
      <c r="D30" s="22">
        <f>[1]TimberSectorMinusCoreVPAExp!C$228</f>
        <v>4.0530271331111117E-2</v>
      </c>
      <c r="E30" s="22">
        <f>[1]TimberSectorMinusCoreVPAExp!D$228</f>
        <v>3.455124072222221E-2</v>
      </c>
      <c r="F30" s="22">
        <f>[1]TimberSectorMinusCoreVPAExp!E$228</f>
        <v>2.8026936339999864E-2</v>
      </c>
      <c r="G30" s="22">
        <f>[1]TimberSectorMinusCoreVPAExp!F$228</f>
        <v>3.1911382477777916E-2</v>
      </c>
      <c r="H30" s="22">
        <f>[1]TimberSectorMinusCoreVPAExp!G$228</f>
        <v>2.3115756915555535E-2</v>
      </c>
      <c r="I30" s="22">
        <f>[1]TimberSectorMinusCoreVPAExp!H$228</f>
        <v>1.6011057326666772E-2</v>
      </c>
      <c r="J30" s="22">
        <f>[1]TimberSectorMinusCoreVPAExp!I$228</f>
        <v>1.6800697344444449E-2</v>
      </c>
      <c r="K30" s="22">
        <f>[1]TimberSectorMinusCoreVPAExp!J$228</f>
        <v>1.7646494208888946E-2</v>
      </c>
      <c r="L30" s="22">
        <f>[1]TimberSectorMinusCoreVPAExp!K$228</f>
        <v>1.874119575999994E-2</v>
      </c>
      <c r="M30" s="22">
        <f>[1]TimberSectorMinusCoreVPAExp!L$228</f>
        <v>2.2618200925275112E-2</v>
      </c>
      <c r="N30" s="22">
        <f>[1]TimberSectorMinusCoreVPAExp!M$228</f>
        <v>2.2909169025274678E-2</v>
      </c>
      <c r="O30" s="22">
        <f>[1]TimberSectorMinusCoreVPAExp!N$228</f>
        <v>1.92027716548136E-2</v>
      </c>
      <c r="P30" s="22">
        <f>[1]TimberSectorMinusCoreVPAExp!O$228</f>
        <v>1.0168450893333125E-2</v>
      </c>
      <c r="Q30" s="22">
        <f>[1]TimberSectorMinusCoreVPAExp!P$228</f>
        <v>9.4759385200001156E-3</v>
      </c>
      <c r="R30" s="22">
        <f>[1]TimberSectorMinusCoreVPAExp!Q$228</f>
        <v>1.230318528223423E-2</v>
      </c>
      <c r="S30" s="22">
        <f>[1]TimberSectorMinusCoreVPAExp!R$228</f>
        <v>2.3705913881499896E-2</v>
      </c>
      <c r="T30" s="22">
        <f>[1]TimberSectorMinusCoreVPAExp!S$228</f>
        <v>1.0576486160603527E-2</v>
      </c>
      <c r="U30" s="22">
        <f>[1]TimberSectorMinusCoreVPAExp!T$228</f>
        <v>1.1943130824514231E-2</v>
      </c>
      <c r="V30" s="22">
        <f>[1]TimberSectorMinusCoreVPAExp!U$228</f>
        <v>9.4240795723866677E-3</v>
      </c>
      <c r="W30" s="22">
        <f>[1]TimberSectorMinusCoreVPAExp!V$228</f>
        <v>5.3162026826447106E-3</v>
      </c>
      <c r="X30" s="22">
        <f>[1]TimberSectorMinusCoreVPAExp!W$228</f>
        <v>6.6437302200000325E-3</v>
      </c>
      <c r="Y30" s="22">
        <f>[1]TimberSectorMinusCoreVPAExp!X$228</f>
        <v>1.462806136314003E-2</v>
      </c>
      <c r="Z30" s="22">
        <f>[1]TimberSectorMinusCoreVPAExp!Y$228</f>
        <v>6.0511391398800074E-3</v>
      </c>
      <c r="AA30" s="22">
        <f>[1]TimberSectorMinusCoreVPAExp!Z$228</f>
        <v>0</v>
      </c>
      <c r="AB30" s="21">
        <f>[1]TimberSectorMinusCoreVPAExp!AA$228</f>
        <v>0</v>
      </c>
      <c r="AC30" s="25"/>
      <c r="AD30" s="31">
        <f>1/1000*[1]TimberSectorMinusCoreVPAExp!AB$228</f>
        <v>1.6201096000000009E-2</v>
      </c>
      <c r="AE30" s="22">
        <f>1/1000*[1]TimberSectorMinusCoreVPAExp!AC$228</f>
        <v>1.4022347666666655E-2</v>
      </c>
      <c r="AF30" s="22">
        <f>1/1000*[1]TimberSectorMinusCoreVPAExp!AD$228</f>
        <v>1.2342725333333334E-2</v>
      </c>
      <c r="AG30" s="22">
        <f>1/1000*[1]TimberSectorMinusCoreVPAExp!AE$228</f>
        <v>1.1674872000000008E-2</v>
      </c>
      <c r="AH30" s="22">
        <f>1/1000*[1]TimberSectorMinusCoreVPAExp!AF$228</f>
        <v>1.3528386666666677E-2</v>
      </c>
      <c r="AI30" s="22">
        <f>1/1000*[1]TimberSectorMinusCoreVPAExp!AG$228</f>
        <v>1.0788077333333333E-2</v>
      </c>
      <c r="AJ30" s="22">
        <f>1/1000*[1]TimberSectorMinusCoreVPAExp!AH$228</f>
        <v>1.0958951E-2</v>
      </c>
      <c r="AK30" s="22">
        <f>1/1000*[1]TimberSectorMinusCoreVPAExp!AI$228</f>
        <v>9.8362086666666793E-3</v>
      </c>
      <c r="AL30" s="22">
        <f>1/1000*[1]TimberSectorMinusCoreVPAExp!AJ$228</f>
        <v>1.0386727333333319E-2</v>
      </c>
      <c r="AM30" s="22">
        <f>1/1000*[1]TimberSectorMinusCoreVPAExp!AK$228</f>
        <v>9.8105989999999962E-3</v>
      </c>
      <c r="AN30" s="22">
        <f>1/1000*[1]TimberSectorMinusCoreVPAExp!AL$228</f>
        <v>9.1934760000000042E-3</v>
      </c>
      <c r="AO30" s="22">
        <f>1/1000*[1]TimberSectorMinusCoreVPAExp!AM$228</f>
        <v>8.6875920000000096E-3</v>
      </c>
      <c r="AP30" s="22">
        <f>1/1000*[1]TimberSectorMinusCoreVPAExp!AN$228</f>
        <v>9.1448680000000022E-3</v>
      </c>
      <c r="AQ30" s="22">
        <f>1/1000*[1]TimberSectorMinusCoreVPAExp!AO$228</f>
        <v>8.6339000000000121E-3</v>
      </c>
      <c r="AR30" s="22">
        <f>1/1000*[1]TimberSectorMinusCoreVPAExp!AP$228</f>
        <v>8.2062370000000016E-3</v>
      </c>
      <c r="AS30" s="22">
        <f>1/1000*[1]TimberSectorMinusCoreVPAExp!AQ$228</f>
        <v>1.1019118999999997E-2</v>
      </c>
      <c r="AT30" s="22">
        <f>1/1000*[1]TimberSectorMinusCoreVPAExp!AR$228</f>
        <v>1.7846014999999993E-2</v>
      </c>
      <c r="AU30" s="22">
        <f>1/1000*[1]TimberSectorMinusCoreVPAExp!AS$228</f>
        <v>8.4715580000000162E-3</v>
      </c>
      <c r="AV30" s="22">
        <f>1/1000*[1]TimberSectorMinusCoreVPAExp!AT$228</f>
        <v>6.9510700000000019E-3</v>
      </c>
      <c r="AW30" s="22">
        <f>1/1000*[1]TimberSectorMinusCoreVPAExp!AU$228</f>
        <v>6.0629270000000096E-3</v>
      </c>
      <c r="AX30" s="22">
        <f>1/1000*[1]TimberSectorMinusCoreVPAExp!AV$228</f>
        <v>5.5714090000000029E-3</v>
      </c>
      <c r="AY30" s="22">
        <f>1/1000*[1]TimberSectorMinusCoreVPAExp!AW$228</f>
        <v>5.2316110000000006E-3</v>
      </c>
      <c r="AZ30" s="22">
        <f>1/1000*[1]TimberSectorMinusCoreVPAExp!AX$228</f>
        <v>6.2494849999999999E-3</v>
      </c>
      <c r="BA30" s="22">
        <f>1/1000*[1]TimberSectorMinusCoreVPAExp!AY$228</f>
        <v>5.600794000000001E-3</v>
      </c>
      <c r="BB30" s="22">
        <f>1/1000*[1]TimberSectorMinusCoreVPAExp!AZ$228</f>
        <v>0</v>
      </c>
      <c r="BC30" s="21">
        <f>1/1000*[1]TimberSectorMinusCoreVPAExp!BA$228</f>
        <v>0</v>
      </c>
      <c r="BD30" s="270"/>
    </row>
    <row r="31" spans="1:256">
      <c r="B31" s="5" t="s">
        <v>24</v>
      </c>
      <c r="C31" s="81">
        <f t="shared" ref="C31:AB31" si="6">C25-SUM(C26:C30)</f>
        <v>3.4511427223333335E-2</v>
      </c>
      <c r="D31" s="82">
        <f t="shared" si="6"/>
        <v>2.0540758177777785E-2</v>
      </c>
      <c r="E31" s="82">
        <f t="shared" si="6"/>
        <v>2.5982564285555565E-2</v>
      </c>
      <c r="F31" s="82">
        <f t="shared" si="6"/>
        <v>2.8298277816666662E-2</v>
      </c>
      <c r="G31" s="82">
        <f t="shared" si="6"/>
        <v>2.5372086304444541E-2</v>
      </c>
      <c r="H31" s="82">
        <f t="shared" si="6"/>
        <v>3.2988057168888918E-2</v>
      </c>
      <c r="I31" s="82">
        <f t="shared" si="6"/>
        <v>2.2278770219999966E-2</v>
      </c>
      <c r="J31" s="82">
        <f t="shared" si="6"/>
        <v>2.1762173257777961E-2</v>
      </c>
      <c r="K31" s="82">
        <f t="shared" si="6"/>
        <v>1.993385589222213E-2</v>
      </c>
      <c r="L31" s="82">
        <f t="shared" si="6"/>
        <v>1.4979199930000076E-2</v>
      </c>
      <c r="M31" s="82">
        <f t="shared" si="6"/>
        <v>4.6161624751831498E-2</v>
      </c>
      <c r="N31" s="82">
        <f t="shared" si="6"/>
        <v>4.5335631438095159E-2</v>
      </c>
      <c r="O31" s="82">
        <f t="shared" si="6"/>
        <v>4.1077539261957341E-2</v>
      </c>
      <c r="P31" s="82">
        <f t="shared" si="6"/>
        <v>4.5835564893333181E-2</v>
      </c>
      <c r="Q31" s="82">
        <f t="shared" si="6"/>
        <v>2.9853623570000043E-2</v>
      </c>
      <c r="R31" s="82">
        <f t="shared" si="6"/>
        <v>3.3675997924450141E-2</v>
      </c>
      <c r="S31" s="82">
        <f t="shared" si="6"/>
        <v>3.8999314424225107E-2</v>
      </c>
      <c r="T31" s="82">
        <f t="shared" si="6"/>
        <v>3.0001765466594499E-2</v>
      </c>
      <c r="U31" s="82">
        <f t="shared" si="6"/>
        <v>4.5857795431696935E-2</v>
      </c>
      <c r="V31" s="82">
        <f t="shared" si="6"/>
        <v>5.7906513744626964E-2</v>
      </c>
      <c r="W31" s="82">
        <f t="shared" si="6"/>
        <v>7.1814031155799762E-2</v>
      </c>
      <c r="X31" s="82">
        <f t="shared" si="6"/>
        <v>2.8586729080000151E-2</v>
      </c>
      <c r="Y31" s="82">
        <f t="shared" si="6"/>
        <v>1.8537871130100386E-2</v>
      </c>
      <c r="Z31" s="82">
        <f t="shared" si="6"/>
        <v>2.801032433036002E-2</v>
      </c>
      <c r="AA31" s="82">
        <f t="shared" si="6"/>
        <v>0</v>
      </c>
      <c r="AB31" s="83">
        <f t="shared" si="6"/>
        <v>0</v>
      </c>
      <c r="AC31" s="25"/>
      <c r="AD31" s="81">
        <f t="shared" ref="AD31:BC31" si="7">AD25-SUM(AD26:AD30)</f>
        <v>2.1135224000000008E-2</v>
      </c>
      <c r="AE31" s="82">
        <f t="shared" si="7"/>
        <v>1.3511152111111174E-2</v>
      </c>
      <c r="AF31" s="82">
        <f t="shared" si="7"/>
        <v>1.4307358222222205E-2</v>
      </c>
      <c r="AG31" s="82">
        <f t="shared" si="7"/>
        <v>1.6892681333333326E-2</v>
      </c>
      <c r="AH31" s="82">
        <f t="shared" si="7"/>
        <v>1.7871592444444473E-2</v>
      </c>
      <c r="AI31" s="82">
        <f t="shared" si="7"/>
        <v>1.9319577555555578E-2</v>
      </c>
      <c r="AJ31" s="82">
        <f t="shared" si="7"/>
        <v>1.6247978666666607E-2</v>
      </c>
      <c r="AK31" s="82">
        <f t="shared" si="7"/>
        <v>1.7222407777777837E-2</v>
      </c>
      <c r="AL31" s="82">
        <f t="shared" si="7"/>
        <v>1.7843063888888844E-2</v>
      </c>
      <c r="AM31" s="82">
        <f t="shared" si="7"/>
        <v>1.8251327999999956E-2</v>
      </c>
      <c r="AN31" s="82">
        <f t="shared" si="7"/>
        <v>2.1787184999999959E-2</v>
      </c>
      <c r="AO31" s="82">
        <f t="shared" si="7"/>
        <v>2.1035309000000002E-2</v>
      </c>
      <c r="AP31" s="82">
        <f t="shared" si="7"/>
        <v>2.6652933000000045E-2</v>
      </c>
      <c r="AQ31" s="82">
        <f t="shared" si="7"/>
        <v>3.083484799999997E-2</v>
      </c>
      <c r="AR31" s="82">
        <f t="shared" si="7"/>
        <v>2.8448291999999931E-2</v>
      </c>
      <c r="AS31" s="82">
        <f t="shared" si="7"/>
        <v>3.0112510000000037E-2</v>
      </c>
      <c r="AT31" s="82">
        <f t="shared" si="7"/>
        <v>2.6461770999999967E-2</v>
      </c>
      <c r="AU31" s="82">
        <f t="shared" si="7"/>
        <v>2.5016244000000021E-2</v>
      </c>
      <c r="AV31" s="82">
        <f t="shared" si="7"/>
        <v>2.8647301000000125E-2</v>
      </c>
      <c r="AW31" s="82">
        <f t="shared" si="7"/>
        <v>4.0277766999999964E-2</v>
      </c>
      <c r="AX31" s="82">
        <f t="shared" si="7"/>
        <v>3.2682726000000051E-2</v>
      </c>
      <c r="AY31" s="82">
        <f t="shared" si="7"/>
        <v>2.4301755000000064E-2</v>
      </c>
      <c r="AZ31" s="82">
        <f t="shared" si="7"/>
        <v>2.3019862999999918E-2</v>
      </c>
      <c r="BA31" s="82">
        <f t="shared" si="7"/>
        <v>3.5541783000000021E-2</v>
      </c>
      <c r="BB31" s="82">
        <f t="shared" si="7"/>
        <v>0</v>
      </c>
      <c r="BC31" s="83">
        <f t="shared" si="7"/>
        <v>0</v>
      </c>
      <c r="BD31" s="270"/>
    </row>
    <row r="32" spans="1:256" ht="20" customHeight="1">
      <c r="B32" s="20" t="s">
        <v>228</v>
      </c>
      <c r="C32" s="276">
        <f>[1]TimberSectorMinusCoreVPAExp!B$264</f>
        <v>0.64214781358000006</v>
      </c>
      <c r="D32" s="277">
        <f>[1]TimberSectorMinusCoreVPAExp!C$264</f>
        <v>0.4986362872466672</v>
      </c>
      <c r="E32" s="277">
        <f>[1]TimberSectorMinusCoreVPAExp!D$264</f>
        <v>0.4599276498933329</v>
      </c>
      <c r="F32" s="277">
        <f>[1]TimberSectorMinusCoreVPAExp!E$264</f>
        <v>0.41942512188333336</v>
      </c>
      <c r="G32" s="277">
        <f>[1]TimberSectorMinusCoreVPAExp!F$264</f>
        <v>0.41917795399333369</v>
      </c>
      <c r="H32" s="277">
        <f>[1]TimberSectorMinusCoreVPAExp!G$264</f>
        <v>0.49869949333333363</v>
      </c>
      <c r="I32" s="277">
        <f>[1]TimberSectorMinusCoreVPAExp!H$264</f>
        <v>0.43565433972666684</v>
      </c>
      <c r="J32" s="277">
        <f>[1]TimberSectorMinusCoreVPAExp!I$264</f>
        <v>0.48969315985666684</v>
      </c>
      <c r="K32" s="277">
        <f>[1]TimberSectorMinusCoreVPAExp!J$264</f>
        <v>0.42503247379833325</v>
      </c>
      <c r="L32" s="277">
        <f>[1]TimberSectorMinusCoreVPAExp!K$264</f>
        <v>0.29874705735000029</v>
      </c>
      <c r="M32" s="277">
        <f>[1]TimberSectorMinusCoreVPAExp!L$264</f>
        <v>0.81818142571703256</v>
      </c>
      <c r="N32" s="277">
        <f>[1]TimberSectorMinusCoreVPAExp!M$264</f>
        <v>0.76632421032573261</v>
      </c>
      <c r="O32" s="277">
        <f>[1]TimberSectorMinusCoreVPAExp!N$264</f>
        <v>0.73460199459474418</v>
      </c>
      <c r="P32" s="277">
        <f>[1]TimberSectorMinusCoreVPAExp!O$264</f>
        <v>0.29144714114000009</v>
      </c>
      <c r="Q32" s="277">
        <f>[1]TimberSectorMinusCoreVPAExp!P$264</f>
        <v>0.28799819238333302</v>
      </c>
      <c r="R32" s="277">
        <f>[1]TimberSectorMinusCoreVPAExp!Q$264</f>
        <v>0.51439312753086031</v>
      </c>
      <c r="S32" s="277">
        <f>[1]TimberSectorMinusCoreVPAExp!R$264</f>
        <v>0.44853116708030394</v>
      </c>
      <c r="T32" s="277">
        <f>[1]TimberSectorMinusCoreVPAExp!S$264</f>
        <v>0.532575174608372</v>
      </c>
      <c r="U32" s="277">
        <f>[1]TimberSectorMinusCoreVPAExp!T$264</f>
        <v>0.3463970247560294</v>
      </c>
      <c r="V32" s="277">
        <f>[1]TimberSectorMinusCoreVPAExp!U$264</f>
        <v>0.33179435760261267</v>
      </c>
      <c r="W32" s="277">
        <f>[1]TimberSectorMinusCoreVPAExp!V$264</f>
        <v>0.21116521249228246</v>
      </c>
      <c r="X32" s="277">
        <f>[1]TimberSectorMinusCoreVPAExp!W$264</f>
        <v>0.18653001878</v>
      </c>
      <c r="Y32" s="277">
        <f>[1]TimberSectorMinusCoreVPAExp!X$264</f>
        <v>0.24781083524589978</v>
      </c>
      <c r="Z32" s="277">
        <f>[1]TimberSectorMinusCoreVPAExp!Y$264</f>
        <v>0.25497178342237997</v>
      </c>
      <c r="AA32" s="277">
        <f>[1]TimberSectorMinusCoreVPAExp!Z$264</f>
        <v>0</v>
      </c>
      <c r="AB32" s="278">
        <f>[1]TimberSectorMinusCoreVPAExp!AA$264</f>
        <v>0</v>
      </c>
      <c r="AC32" s="29"/>
      <c r="AD32" s="197">
        <f>1/1000*[1]TimberSectorMinusCoreVPAExp!AB$264</f>
        <v>0.35945316599999994</v>
      </c>
      <c r="AE32" s="224">
        <f>1/1000*[1]TimberSectorMinusCoreVPAExp!AC$264</f>
        <v>0.29952216699999995</v>
      </c>
      <c r="AF32" s="224">
        <f>1/1000*[1]TimberSectorMinusCoreVPAExp!AD$264</f>
        <v>0.26220998100000004</v>
      </c>
      <c r="AG32" s="224">
        <f>1/1000*[1]TimberSectorMinusCoreVPAExp!AE$264</f>
        <v>0.25999245799999993</v>
      </c>
      <c r="AH32" s="224">
        <f>1/1000*[1]TimberSectorMinusCoreVPAExp!AF$264</f>
        <v>0.26861757799999997</v>
      </c>
      <c r="AI32" s="224">
        <f>1/1000*[1]TimberSectorMinusCoreVPAExp!AG$264</f>
        <v>0.27786376300000004</v>
      </c>
      <c r="AJ32" s="224">
        <f>1/1000*[1]TimberSectorMinusCoreVPAExp!AH$264</f>
        <v>0.28268525499999997</v>
      </c>
      <c r="AK32" s="224">
        <f>1/1000*[1]TimberSectorMinusCoreVPAExp!AI$264</f>
        <v>0.3028685579999999</v>
      </c>
      <c r="AL32" s="224">
        <f>1/1000*[1]TimberSectorMinusCoreVPAExp!AJ$264</f>
        <v>0.32528225499999996</v>
      </c>
      <c r="AM32" s="224">
        <f>1/1000*[1]TimberSectorMinusCoreVPAExp!AK$264</f>
        <v>0.29324473199999995</v>
      </c>
      <c r="AN32" s="224">
        <f>1/1000*[1]TimberSectorMinusCoreVPAExp!AL$264</f>
        <v>0.28423137099999995</v>
      </c>
      <c r="AO32" s="224">
        <f>1/1000*[1]TimberSectorMinusCoreVPAExp!AM$264</f>
        <v>0.26162111199999999</v>
      </c>
      <c r="AP32" s="224">
        <f>1/1000*[1]TimberSectorMinusCoreVPAExp!AN$264</f>
        <v>0.27721539399999995</v>
      </c>
      <c r="AQ32" s="224">
        <f>1/1000*[1]TimberSectorMinusCoreVPAExp!AO$264</f>
        <v>0.28977567799999998</v>
      </c>
      <c r="AR32" s="224">
        <f>1/1000*[1]TimberSectorMinusCoreVPAExp!AP$264</f>
        <v>0.31165772500000005</v>
      </c>
      <c r="AS32" s="224">
        <f>1/1000*[1]TimberSectorMinusCoreVPAExp!AQ$264</f>
        <v>0.33454972599999999</v>
      </c>
      <c r="AT32" s="224">
        <f>1/1000*[1]TimberSectorMinusCoreVPAExp!AR$264</f>
        <v>0.27838647399999994</v>
      </c>
      <c r="AU32" s="224">
        <f>1/1000*[1]TimberSectorMinusCoreVPAExp!AS$264</f>
        <v>0.25037864999999981</v>
      </c>
      <c r="AV32" s="224">
        <f>1/1000*[1]TimberSectorMinusCoreVPAExp!AT$264</f>
        <v>0.305158865</v>
      </c>
      <c r="AW32" s="224">
        <f>1/1000*[1]TimberSectorMinusCoreVPAExp!AU$264</f>
        <v>0.328880267</v>
      </c>
      <c r="AX32" s="224">
        <f>1/1000*[1]TimberSectorMinusCoreVPAExp!AV$264</f>
        <v>0.24199959800000001</v>
      </c>
      <c r="AY32" s="224">
        <f>1/1000*[1]TimberSectorMinusCoreVPAExp!AW$264</f>
        <v>0.23297587799999997</v>
      </c>
      <c r="AZ32" s="224">
        <f>1/1000*[1]TimberSectorMinusCoreVPAExp!AX$264</f>
        <v>0.29962298399999998</v>
      </c>
      <c r="BA32" s="224">
        <f>1/1000*[1]TimberSectorMinusCoreVPAExp!AY$264</f>
        <v>0.40462658499999998</v>
      </c>
      <c r="BB32" s="224">
        <f>1/1000*[1]TimberSectorMinusCoreVPAExp!AZ$264</f>
        <v>0</v>
      </c>
      <c r="BC32" s="211">
        <f>1/1000*[1]TimberSectorMinusCoreVPAExp!BA$264</f>
        <v>0</v>
      </c>
      <c r="BD32" s="270"/>
    </row>
    <row r="33" spans="2:56">
      <c r="B33" s="5" t="s">
        <v>43</v>
      </c>
      <c r="C33" s="31">
        <f>[1]TimberSectorMinusCoreVPAExp!B$23</f>
        <v>1.3662591263333385E-2</v>
      </c>
      <c r="D33" s="22">
        <f>[1]TimberSectorMinusCoreVPAExp!C$23</f>
        <v>7.6630642711110752E-3</v>
      </c>
      <c r="E33" s="22">
        <f>[1]TimberSectorMinusCoreVPAExp!D$23</f>
        <v>1.3244998392222207E-2</v>
      </c>
      <c r="F33" s="22">
        <f>[1]TimberSectorMinusCoreVPAExp!E$23</f>
        <v>2.9289891819999983E-2</v>
      </c>
      <c r="G33" s="22">
        <f>[1]TimberSectorMinusCoreVPAExp!F$23</f>
        <v>2.525564158444446E-2</v>
      </c>
      <c r="H33" s="22">
        <f>[1]TimberSectorMinusCoreVPAExp!G$23</f>
        <v>3.2628687015555546E-2</v>
      </c>
      <c r="I33" s="22">
        <f>[1]TimberSectorMinusCoreVPAExp!H$23</f>
        <v>3.0394645726666697E-2</v>
      </c>
      <c r="J33" s="22">
        <f>[1]TimberSectorMinusCoreVPAExp!I$23</f>
        <v>1.8877318452777792E-2</v>
      </c>
      <c r="K33" s="22">
        <f>[1]TimberSectorMinusCoreVPAExp!J$23</f>
        <v>8.7583140638888696E-3</v>
      </c>
      <c r="L33" s="22">
        <f>[1]TimberSectorMinusCoreVPAExp!K$23</f>
        <v>1.0927949739999984E-2</v>
      </c>
      <c r="M33" s="22">
        <f>[1]TimberSectorMinusCoreVPAExp!L$23</f>
        <v>3.37746708771062E-2</v>
      </c>
      <c r="N33" s="22">
        <f>[1]TimberSectorMinusCoreVPAExp!M$23</f>
        <v>2.3928009364468893E-2</v>
      </c>
      <c r="O33" s="22">
        <f>[1]TimberSectorMinusCoreVPAExp!N$23</f>
        <v>3.0604828763408518E-2</v>
      </c>
      <c r="P33" s="22">
        <f>[1]TimberSectorMinusCoreVPAExp!O$23</f>
        <v>1.5197340359999992E-2</v>
      </c>
      <c r="Q33" s="22">
        <f>[1]TimberSectorMinusCoreVPAExp!P$23</f>
        <v>1.4918200639999997E-2</v>
      </c>
      <c r="R33" s="22">
        <f>[1]TimberSectorMinusCoreVPAExp!Q$23</f>
        <v>1.7332863961355319E-2</v>
      </c>
      <c r="S33" s="22">
        <f>[1]TimberSectorMinusCoreVPAExp!R$23</f>
        <v>2.051989742491437E-2</v>
      </c>
      <c r="T33" s="22">
        <f>[1]TimberSectorMinusCoreVPAExp!S$23</f>
        <v>3.4729414927197881E-2</v>
      </c>
      <c r="U33" s="22">
        <f>[1]TimberSectorMinusCoreVPAExp!T$23</f>
        <v>2.7565996446404947E-2</v>
      </c>
      <c r="V33" s="22">
        <f>[1]TimberSectorMinusCoreVPAExp!U$23</f>
        <v>3.8916393243253591E-2</v>
      </c>
      <c r="W33" s="22">
        <f>[1]TimberSectorMinusCoreVPAExp!V$23</f>
        <v>2.4403991077017018E-2</v>
      </c>
      <c r="X33" s="22">
        <f>[1]TimberSectorMinusCoreVPAExp!W$23</f>
        <v>8.1401399799999885E-3</v>
      </c>
      <c r="Y33" s="22">
        <f>[1]TimberSectorMinusCoreVPAExp!X$23</f>
        <v>1.4793419643099992E-2</v>
      </c>
      <c r="Z33" s="22">
        <f>[1]TimberSectorMinusCoreVPAExp!Y$23</f>
        <v>1.7368768726180005E-2</v>
      </c>
      <c r="AA33" s="22">
        <f>[1]TimberSectorMinusCoreVPAExp!Z$23</f>
        <v>0</v>
      </c>
      <c r="AB33" s="21">
        <f>[1]TimberSectorMinusCoreVPAExp!AA$23</f>
        <v>0</v>
      </c>
      <c r="AC33" s="25"/>
      <c r="AD33" s="31">
        <f>1/1000*[1]TimberSectorMinusCoreVPAExp!AB$23</f>
        <v>6.4563690000000026E-3</v>
      </c>
      <c r="AE33" s="22">
        <f>1/1000*[1]TimberSectorMinusCoreVPAExp!AC$23</f>
        <v>5.1829664444444533E-3</v>
      </c>
      <c r="AF33" s="22">
        <f>1/1000*[1]TimberSectorMinusCoreVPAExp!AD$23</f>
        <v>6.2575238888888905E-3</v>
      </c>
      <c r="AG33" s="22">
        <f>1/1000*[1]TimberSectorMinusCoreVPAExp!AE$23</f>
        <v>1.8446590333333332E-2</v>
      </c>
      <c r="AH33" s="22">
        <f>1/1000*[1]TimberSectorMinusCoreVPAExp!AF$23</f>
        <v>1.0600287777777773E-2</v>
      </c>
      <c r="AI33" s="22">
        <f>1/1000*[1]TimberSectorMinusCoreVPAExp!AG$23</f>
        <v>1.1560933222222219E-2</v>
      </c>
      <c r="AJ33" s="22">
        <f>1/1000*[1]TimberSectorMinusCoreVPAExp!AH$23</f>
        <v>1.372818266666667E-2</v>
      </c>
      <c r="AK33" s="22">
        <f>1/1000*[1]TimberSectorMinusCoreVPAExp!AI$23</f>
        <v>1.1342263111111108E-2</v>
      </c>
      <c r="AL33" s="22">
        <f>1/1000*[1]TimberSectorMinusCoreVPAExp!AJ$23</f>
        <v>8.7653845555555488E-3</v>
      </c>
      <c r="AM33" s="22">
        <f>1/1000*[1]TimberSectorMinusCoreVPAExp!AK$23</f>
        <v>1.0845633E-2</v>
      </c>
      <c r="AN33" s="22">
        <f>1/1000*[1]TimberSectorMinusCoreVPAExp!AL$23</f>
        <v>1.0541705E-2</v>
      </c>
      <c r="AO33" s="22">
        <f>1/1000*[1]TimberSectorMinusCoreVPAExp!AM$23</f>
        <v>9.2834889999999989E-3</v>
      </c>
      <c r="AP33" s="22">
        <f>1/1000*[1]TimberSectorMinusCoreVPAExp!AN$23</f>
        <v>1.1095698999999997E-2</v>
      </c>
      <c r="AQ33" s="22">
        <f>1/1000*[1]TimberSectorMinusCoreVPAExp!AO$23</f>
        <v>9.5208610000000003E-3</v>
      </c>
      <c r="AR33" s="22">
        <f>1/1000*[1]TimberSectorMinusCoreVPAExp!AP$23</f>
        <v>7.9772699999999981E-3</v>
      </c>
      <c r="AS33" s="22">
        <f>1/1000*[1]TimberSectorMinusCoreVPAExp!AQ$23</f>
        <v>6.4380460000000002E-3</v>
      </c>
      <c r="AT33" s="22">
        <f>1/1000*[1]TimberSectorMinusCoreVPAExp!AR$23</f>
        <v>7.5513249999999985E-3</v>
      </c>
      <c r="AU33" s="22">
        <f>1/1000*[1]TimberSectorMinusCoreVPAExp!AS$23</f>
        <v>8.9169249999999992E-3</v>
      </c>
      <c r="AV33" s="22">
        <f>1/1000*[1]TimberSectorMinusCoreVPAExp!AT$23</f>
        <v>8.3421450000000022E-3</v>
      </c>
      <c r="AW33" s="22">
        <f>1/1000*[1]TimberSectorMinusCoreVPAExp!AU$23</f>
        <v>1.2968526999999999E-2</v>
      </c>
      <c r="AX33" s="22">
        <f>1/1000*[1]TimberSectorMinusCoreVPAExp!AV$23</f>
        <v>8.3447350000000007E-3</v>
      </c>
      <c r="AY33" s="22">
        <f>1/1000*[1]TimberSectorMinusCoreVPAExp!AW$23</f>
        <v>5.1279609999999995E-3</v>
      </c>
      <c r="AZ33" s="22">
        <f>1/1000*[1]TimberSectorMinusCoreVPAExp!AX$23</f>
        <v>6.2856510000000015E-3</v>
      </c>
      <c r="BA33" s="22">
        <f>1/1000*[1]TimberSectorMinusCoreVPAExp!AY$23</f>
        <v>6.8478000000000011E-3</v>
      </c>
      <c r="BB33" s="22">
        <f>1/1000*[1]TimberSectorMinusCoreVPAExp!AZ$23</f>
        <v>0</v>
      </c>
      <c r="BC33" s="21">
        <f>1/1000*[1]TimberSectorMinusCoreVPAExp!BA$23</f>
        <v>0</v>
      </c>
      <c r="BD33" s="270"/>
    </row>
    <row r="34" spans="2:56">
      <c r="B34" s="5" t="s">
        <v>44</v>
      </c>
      <c r="C34" s="31">
        <f>[1]TimberSectorMinusCoreVPAExp!B$85</f>
        <v>4.4141786739999883E-2</v>
      </c>
      <c r="D34" s="22">
        <f>[1]TimberSectorMinusCoreVPAExp!C$85</f>
        <v>4.4126874752222212E-2</v>
      </c>
      <c r="E34" s="22">
        <f>[1]TimberSectorMinusCoreVPAExp!D$85</f>
        <v>3.9407507574444459E-2</v>
      </c>
      <c r="F34" s="22">
        <f>[1]TimberSectorMinusCoreVPAExp!E$85</f>
        <v>2.9734117233333412E-2</v>
      </c>
      <c r="G34" s="22">
        <f>[1]TimberSectorMinusCoreVPAExp!F$85</f>
        <v>2.5895785268888902E-2</v>
      </c>
      <c r="H34" s="22">
        <f>[1]TimberSectorMinusCoreVPAExp!G$85</f>
        <v>3.2843598071111119E-2</v>
      </c>
      <c r="I34" s="22">
        <f>[1]TimberSectorMinusCoreVPAExp!H$85</f>
        <v>2.907811242000001E-2</v>
      </c>
      <c r="J34" s="22">
        <f>[1]TimberSectorMinusCoreVPAExp!I$85</f>
        <v>3.0534083892222202E-2</v>
      </c>
      <c r="K34" s="22">
        <f>[1]TimberSectorMinusCoreVPAExp!J$85</f>
        <v>3.1698611777777774E-2</v>
      </c>
      <c r="L34" s="22">
        <f>[1]TimberSectorMinusCoreVPAExp!K$85</f>
        <v>2.5733280270000006E-2</v>
      </c>
      <c r="M34" s="22">
        <f>[1]TimberSectorMinusCoreVPAExp!L$85</f>
        <v>6.657214077728936E-2</v>
      </c>
      <c r="N34" s="22">
        <f>[1]TimberSectorMinusCoreVPAExp!M$85</f>
        <v>6.334214492500001E-2</v>
      </c>
      <c r="O34" s="22">
        <f>[1]TimberSectorMinusCoreVPAExp!N$85</f>
        <v>5.2621100081420666E-2</v>
      </c>
      <c r="P34" s="22">
        <f>[1]TimberSectorMinusCoreVPAExp!O$85</f>
        <v>2.9792478146666662E-2</v>
      </c>
      <c r="Q34" s="22">
        <f>[1]TimberSectorMinusCoreVPAExp!P$85</f>
        <v>2.6630045649999975E-2</v>
      </c>
      <c r="R34" s="22">
        <f>[1]TimberSectorMinusCoreVPAExp!Q$85</f>
        <v>4.3097535407875462E-2</v>
      </c>
      <c r="S34" s="22">
        <f>[1]TimberSectorMinusCoreVPAExp!R$85</f>
        <v>4.5248427510885189E-2</v>
      </c>
      <c r="T34" s="22">
        <f>[1]TimberSectorMinusCoreVPAExp!S$85</f>
        <v>4.5941855811131999E-2</v>
      </c>
      <c r="U34" s="22">
        <f>[1]TimberSectorMinusCoreVPAExp!T$85</f>
        <v>3.7445940161196581E-2</v>
      </c>
      <c r="V34" s="22">
        <f>[1]TimberSectorMinusCoreVPAExp!U$85</f>
        <v>3.5643200056901844E-2</v>
      </c>
      <c r="W34" s="22">
        <f>[1]TimberSectorMinusCoreVPAExp!V$85</f>
        <v>1.969328917605833E-2</v>
      </c>
      <c r="X34" s="22">
        <f>[1]TimberSectorMinusCoreVPAExp!W$85</f>
        <v>1.8213609400000004E-2</v>
      </c>
      <c r="Y34" s="22">
        <f>[1]TimberSectorMinusCoreVPAExp!X$85</f>
        <v>2.5647326650260011E-2</v>
      </c>
      <c r="Z34" s="22">
        <f>[1]TimberSectorMinusCoreVPAExp!Y$85</f>
        <v>2.4322178392719992E-2</v>
      </c>
      <c r="AA34" s="22">
        <f>[1]TimberSectorMinusCoreVPAExp!Z$85</f>
        <v>0</v>
      </c>
      <c r="AB34" s="21">
        <f>[1]TimberSectorMinusCoreVPAExp!AA$85</f>
        <v>0</v>
      </c>
      <c r="AC34" s="25"/>
      <c r="AD34" s="31">
        <f>1/1000*[1]TimberSectorMinusCoreVPAExp!AB$85</f>
        <v>2.420628E-2</v>
      </c>
      <c r="AE34" s="22">
        <f>1/1000*[1]TimberSectorMinusCoreVPAExp!AC$85</f>
        <v>2.5082788777777778E-2</v>
      </c>
      <c r="AF34" s="22">
        <f>1/1000*[1]TimberSectorMinusCoreVPAExp!AD$85</f>
        <v>2.240490455555556E-2</v>
      </c>
      <c r="AG34" s="22">
        <f>1/1000*[1]TimberSectorMinusCoreVPAExp!AE$85</f>
        <v>2.1227569333333328E-2</v>
      </c>
      <c r="AH34" s="22">
        <f>1/1000*[1]TimberSectorMinusCoreVPAExp!AF$85</f>
        <v>2.0541335111111111E-2</v>
      </c>
      <c r="AI34" s="22">
        <f>1/1000*[1]TimberSectorMinusCoreVPAExp!AG$85</f>
        <v>2.1452751888888892E-2</v>
      </c>
      <c r="AJ34" s="22">
        <f>1/1000*[1]TimberSectorMinusCoreVPAExp!AH$85</f>
        <v>2.1098498666666674E-2</v>
      </c>
      <c r="AK34" s="22">
        <f>1/1000*[1]TimberSectorMinusCoreVPAExp!AI$85</f>
        <v>2.1214695444444445E-2</v>
      </c>
      <c r="AL34" s="22">
        <f>1/1000*[1]TimberSectorMinusCoreVPAExp!AJ$85</f>
        <v>2.4903956222222225E-2</v>
      </c>
      <c r="AM34" s="22">
        <f>1/1000*[1]TimberSectorMinusCoreVPAExp!AK$85</f>
        <v>2.1551574000000004E-2</v>
      </c>
      <c r="AN34" s="22">
        <f>1/1000*[1]TimberSectorMinusCoreVPAExp!AL$85</f>
        <v>2.6674310000000003E-2</v>
      </c>
      <c r="AO34" s="22">
        <f>1/1000*[1]TimberSectorMinusCoreVPAExp!AM$85</f>
        <v>2.2113744999999994E-2</v>
      </c>
      <c r="AP34" s="22">
        <f>1/1000*[1]TimberSectorMinusCoreVPAExp!AN$85</f>
        <v>2.4278641E-2</v>
      </c>
      <c r="AQ34" s="22">
        <f>1/1000*[1]TimberSectorMinusCoreVPAExp!AO$85</f>
        <v>3.3013036999999995E-2</v>
      </c>
      <c r="AR34" s="22">
        <f>1/1000*[1]TimberSectorMinusCoreVPAExp!AP$85</f>
        <v>3.2899536E-2</v>
      </c>
      <c r="AS34" s="22">
        <f>1/1000*[1]TimberSectorMinusCoreVPAExp!AQ$85</f>
        <v>2.8073160999999996E-2</v>
      </c>
      <c r="AT34" s="22">
        <f>1/1000*[1]TimberSectorMinusCoreVPAExp!AR$85</f>
        <v>3.0695319999999995E-2</v>
      </c>
      <c r="AU34" s="22">
        <f>1/1000*[1]TimberSectorMinusCoreVPAExp!AS$85</f>
        <v>2.8726896000000005E-2</v>
      </c>
      <c r="AV34" s="22">
        <f>1/1000*[1]TimberSectorMinusCoreVPAExp!AT$85</f>
        <v>3.7560957000000006E-2</v>
      </c>
      <c r="AW34" s="22">
        <f>1/1000*[1]TimberSectorMinusCoreVPAExp!AU$85</f>
        <v>3.9469558000000002E-2</v>
      </c>
      <c r="AX34" s="22">
        <f>1/1000*[1]TimberSectorMinusCoreVPAExp!AV$85</f>
        <v>2.6729987E-2</v>
      </c>
      <c r="AY34" s="22">
        <f>1/1000*[1]TimberSectorMinusCoreVPAExp!AW$85</f>
        <v>2.9525068999999994E-2</v>
      </c>
      <c r="AZ34" s="22">
        <f>1/1000*[1]TimberSectorMinusCoreVPAExp!AX$85</f>
        <v>3.9139320999999998E-2</v>
      </c>
      <c r="BA34" s="22">
        <f>1/1000*[1]TimberSectorMinusCoreVPAExp!AY$85</f>
        <v>4.0190047999999999E-2</v>
      </c>
      <c r="BB34" s="22">
        <f>1/1000*[1]TimberSectorMinusCoreVPAExp!AZ$85</f>
        <v>0</v>
      </c>
      <c r="BC34" s="21">
        <f>1/1000*[1]TimberSectorMinusCoreVPAExp!BA$85</f>
        <v>0</v>
      </c>
      <c r="BD34" s="270"/>
    </row>
    <row r="35" spans="2:56">
      <c r="B35" s="5" t="s">
        <v>45</v>
      </c>
      <c r="C35" s="31">
        <f>[1]TimberSectorMinusCoreVPAExp!B$91</f>
        <v>8.8420687706666667E-2</v>
      </c>
      <c r="D35" s="22">
        <f>[1]TimberSectorMinusCoreVPAExp!C$91</f>
        <v>8.908322484888892E-2</v>
      </c>
      <c r="E35" s="22">
        <f>[1]TimberSectorMinusCoreVPAExp!D$91</f>
        <v>5.6587665067777876E-2</v>
      </c>
      <c r="F35" s="22">
        <f>[1]TimberSectorMinusCoreVPAExp!E$91</f>
        <v>4.0200289289999913E-2</v>
      </c>
      <c r="G35" s="22">
        <f>[1]TimberSectorMinusCoreVPAExp!F$91</f>
        <v>4.3001607895555516E-2</v>
      </c>
      <c r="H35" s="22">
        <f>[1]TimberSectorMinusCoreVPAExp!G$91</f>
        <v>5.0685627984444509E-2</v>
      </c>
      <c r="I35" s="22">
        <f>[1]TimberSectorMinusCoreVPAExp!H$91</f>
        <v>4.5822033506666721E-2</v>
      </c>
      <c r="J35" s="22">
        <f>[1]TimberSectorMinusCoreVPAExp!I$91</f>
        <v>6.4415202413888872E-2</v>
      </c>
      <c r="K35" s="22">
        <f>[1]TimberSectorMinusCoreVPAExp!J$91</f>
        <v>6.0619362821111078E-2</v>
      </c>
      <c r="L35" s="22">
        <f>[1]TimberSectorMinusCoreVPAExp!K$91</f>
        <v>5.8112275170000005E-2</v>
      </c>
      <c r="M35" s="22">
        <f>[1]TimberSectorMinusCoreVPAExp!L$91</f>
        <v>8.487356449487149E-2</v>
      </c>
      <c r="N35" s="22">
        <f>[1]TimberSectorMinusCoreVPAExp!M$91</f>
        <v>9.252697225778389E-2</v>
      </c>
      <c r="O35" s="22">
        <f>[1]TimberSectorMinusCoreVPAExp!N$91</f>
        <v>8.0479975220529132E-2</v>
      </c>
      <c r="P35" s="22">
        <f>[1]TimberSectorMinusCoreVPAExp!O$91</f>
        <v>4.5137519213333338E-2</v>
      </c>
      <c r="Q35" s="22">
        <f>[1]TimberSectorMinusCoreVPAExp!P$91</f>
        <v>5.4299739753333243E-2</v>
      </c>
      <c r="R35" s="22">
        <f>[1]TimberSectorMinusCoreVPAExp!Q$91</f>
        <v>3.879066117747243E-2</v>
      </c>
      <c r="S35" s="22">
        <f>[1]TimberSectorMinusCoreVPAExp!R$91</f>
        <v>3.8840835168294979E-2</v>
      </c>
      <c r="T35" s="22">
        <f>[1]TimberSectorMinusCoreVPAExp!S$91</f>
        <v>4.798001676073782E-2</v>
      </c>
      <c r="U35" s="22">
        <f>[1]TimberSectorMinusCoreVPAExp!T$91</f>
        <v>5.5971026499383764E-2</v>
      </c>
      <c r="V35" s="22">
        <f>[1]TimberSectorMinusCoreVPAExp!U$91</f>
        <v>6.5757157079623679E-2</v>
      </c>
      <c r="W35" s="22">
        <f>[1]TimberSectorMinusCoreVPAExp!V$91</f>
        <v>3.8044965084827825E-2</v>
      </c>
      <c r="X35" s="22">
        <f>[1]TimberSectorMinusCoreVPAExp!W$91</f>
        <v>3.2136579299999968E-2</v>
      </c>
      <c r="Y35" s="22">
        <f>[1]TimberSectorMinusCoreVPAExp!X$91</f>
        <v>4.1799110586659971E-2</v>
      </c>
      <c r="Z35" s="22">
        <f>[1]TimberSectorMinusCoreVPAExp!Y$91</f>
        <v>3.3831253040159978E-2</v>
      </c>
      <c r="AA35" s="22">
        <f>[1]TimberSectorMinusCoreVPAExp!Z$91</f>
        <v>0</v>
      </c>
      <c r="AB35" s="21">
        <f>[1]TimberSectorMinusCoreVPAExp!AA$91</f>
        <v>0</v>
      </c>
      <c r="AC35" s="25"/>
      <c r="AD35" s="31">
        <f>1/1000*[1]TimberSectorMinusCoreVPAExp!AB$91</f>
        <v>4.2182162999999974E-2</v>
      </c>
      <c r="AE35" s="22">
        <f>1/1000*[1]TimberSectorMinusCoreVPAExp!AC$91</f>
        <v>3.8353501555555565E-2</v>
      </c>
      <c r="AF35" s="22">
        <f>1/1000*[1]TimberSectorMinusCoreVPAExp!AD$91</f>
        <v>2.8154011111111089E-2</v>
      </c>
      <c r="AG35" s="22">
        <f>1/1000*[1]TimberSectorMinusCoreVPAExp!AE$91</f>
        <v>2.4722881666666665E-2</v>
      </c>
      <c r="AH35" s="22">
        <f>1/1000*[1]TimberSectorMinusCoreVPAExp!AF$91</f>
        <v>2.6843946222222199E-2</v>
      </c>
      <c r="AI35" s="22">
        <f>1/1000*[1]TimberSectorMinusCoreVPAExp!AG$91</f>
        <v>2.3478727777777778E-2</v>
      </c>
      <c r="AJ35" s="22">
        <f>1/1000*[1]TimberSectorMinusCoreVPAExp!AH$91</f>
        <v>2.3169757333333308E-2</v>
      </c>
      <c r="AK35" s="22">
        <f>1/1000*[1]TimberSectorMinusCoreVPAExp!AI$91</f>
        <v>2.8456167888888842E-2</v>
      </c>
      <c r="AL35" s="22">
        <f>1/1000*[1]TimberSectorMinusCoreVPAExp!AJ$91</f>
        <v>3.2635333444444428E-2</v>
      </c>
      <c r="AM35" s="22">
        <f>1/1000*[1]TimberSectorMinusCoreVPAExp!AK$91</f>
        <v>3.2372429999999994E-2</v>
      </c>
      <c r="AN35" s="22">
        <f>1/1000*[1]TimberSectorMinusCoreVPAExp!AL$91</f>
        <v>3.0642094999999984E-2</v>
      </c>
      <c r="AO35" s="22">
        <f>1/1000*[1]TimberSectorMinusCoreVPAExp!AM$91</f>
        <v>3.0709745E-2</v>
      </c>
      <c r="AP35" s="22">
        <f>1/1000*[1]TimberSectorMinusCoreVPAExp!AN$91</f>
        <v>3.0423056000000004E-2</v>
      </c>
      <c r="AQ35" s="22">
        <f>1/1000*[1]TimberSectorMinusCoreVPAExp!AO$91</f>
        <v>2.4789101000000018E-2</v>
      </c>
      <c r="AR35" s="22">
        <f>1/1000*[1]TimberSectorMinusCoreVPAExp!AP$91</f>
        <v>3.128834099999999E-2</v>
      </c>
      <c r="AS35" s="22">
        <f>1/1000*[1]TimberSectorMinusCoreVPAExp!AQ$91</f>
        <v>2.5239633999999997E-2</v>
      </c>
      <c r="AT35" s="22">
        <f>1/1000*[1]TimberSectorMinusCoreVPAExp!AR$91</f>
        <v>2.2896644999999993E-2</v>
      </c>
      <c r="AU35" s="22">
        <f>1/1000*[1]TimberSectorMinusCoreVPAExp!AS$91</f>
        <v>2.0915485999999973E-2</v>
      </c>
      <c r="AV35" s="22">
        <f>1/1000*[1]TimberSectorMinusCoreVPAExp!AT$91</f>
        <v>2.9270460000000002E-2</v>
      </c>
      <c r="AW35" s="22">
        <f>1/1000*[1]TimberSectorMinusCoreVPAExp!AU$91</f>
        <v>3.6274593000000008E-2</v>
      </c>
      <c r="AX35" s="22">
        <f>1/1000*[1]TimberSectorMinusCoreVPAExp!AV$91</f>
        <v>2.0348025000000006E-2</v>
      </c>
      <c r="AY35" s="22">
        <f>1/1000*[1]TimberSectorMinusCoreVPAExp!AW$91</f>
        <v>2.3303651000000002E-2</v>
      </c>
      <c r="AZ35" s="22">
        <f>1/1000*[1]TimberSectorMinusCoreVPAExp!AX$91</f>
        <v>2.4177014999999996E-2</v>
      </c>
      <c r="BA35" s="22">
        <f>1/1000*[1]TimberSectorMinusCoreVPAExp!AY$91</f>
        <v>2.3115099000000007E-2</v>
      </c>
      <c r="BB35" s="22">
        <f>1/1000*[1]TimberSectorMinusCoreVPAExp!AZ$91</f>
        <v>0</v>
      </c>
      <c r="BC35" s="21">
        <f>1/1000*[1]TimberSectorMinusCoreVPAExp!BA$91</f>
        <v>0</v>
      </c>
      <c r="BD35" s="270"/>
    </row>
    <row r="36" spans="2:56">
      <c r="B36" s="5" t="s">
        <v>54</v>
      </c>
      <c r="C36" s="31">
        <f>[1]TimberSectorMinusCoreVPAExp!B$114</f>
        <v>2.8078705326666675E-2</v>
      </c>
      <c r="D36" s="22">
        <f>[1]TimberSectorMinusCoreVPAExp!C$114</f>
        <v>1.9184225264444521E-2</v>
      </c>
      <c r="E36" s="22">
        <f>[1]TimberSectorMinusCoreVPAExp!D$114</f>
        <v>1.6014409908888749E-2</v>
      </c>
      <c r="F36" s="22">
        <f>[1]TimberSectorMinusCoreVPAExp!E$114</f>
        <v>2.1836048173333289E-2</v>
      </c>
      <c r="G36" s="22">
        <f>[1]TimberSectorMinusCoreVPAExp!F$114</f>
        <v>2.6588544504444422E-2</v>
      </c>
      <c r="H36" s="22">
        <f>[1]TimberSectorMinusCoreVPAExp!G$114</f>
        <v>2.1506033222222498E-2</v>
      </c>
      <c r="I36" s="22">
        <f>[1]TimberSectorMinusCoreVPAExp!H$114</f>
        <v>1.0789565173333404E-2</v>
      </c>
      <c r="J36" s="22">
        <f>[1]TimberSectorMinusCoreVPAExp!I$114</f>
        <v>1.7083599807777849E-2</v>
      </c>
      <c r="K36" s="22">
        <f>[1]TimberSectorMinusCoreVPAExp!J$114</f>
        <v>2.2307939720555559E-2</v>
      </c>
      <c r="L36" s="22">
        <f>[1]TimberSectorMinusCoreVPAExp!K$114</f>
        <v>1.403562631000016E-2</v>
      </c>
      <c r="M36" s="22">
        <f>[1]TimberSectorMinusCoreVPAExp!L$114</f>
        <v>4.7260218542124588E-2</v>
      </c>
      <c r="N36" s="22">
        <f>[1]TimberSectorMinusCoreVPAExp!M$114</f>
        <v>4.726124798644693E-2</v>
      </c>
      <c r="O36" s="22">
        <f>[1]TimberSectorMinusCoreVPAExp!N$114</f>
        <v>3.4750940546607711E-2</v>
      </c>
      <c r="P36" s="22">
        <f>[1]TimberSectorMinusCoreVPAExp!O$114</f>
        <v>1.4316562953333389E-2</v>
      </c>
      <c r="Q36" s="22">
        <f>[1]TimberSectorMinusCoreVPAExp!P$114</f>
        <v>1.172375350999999E-2</v>
      </c>
      <c r="R36" s="22">
        <f>[1]TimberSectorMinusCoreVPAExp!Q$114</f>
        <v>2.0559525802380518E-2</v>
      </c>
      <c r="S36" s="22">
        <f>[1]TimberSectorMinusCoreVPAExp!R$114</f>
        <v>2.4243237822987707E-2</v>
      </c>
      <c r="T36" s="22">
        <f>[1]TimberSectorMinusCoreVPAExp!S$114</f>
        <v>1.7722258300704147E-2</v>
      </c>
      <c r="U36" s="22">
        <f>[1]TimberSectorMinusCoreVPAExp!T$114</f>
        <v>2.111914698045475E-2</v>
      </c>
      <c r="V36" s="22">
        <f>[1]TimberSectorMinusCoreVPAExp!U$114</f>
        <v>1.7847571552835922E-2</v>
      </c>
      <c r="W36" s="22">
        <f>[1]TimberSectorMinusCoreVPAExp!V$114</f>
        <v>9.0610072188075375E-3</v>
      </c>
      <c r="X36" s="22">
        <f>[1]TimberSectorMinusCoreVPAExp!W$114</f>
        <v>2.767521917999996E-2</v>
      </c>
      <c r="Y36" s="22">
        <f>[1]TimberSectorMinusCoreVPAExp!X$114</f>
        <v>1.6567177522420151E-2</v>
      </c>
      <c r="Z36" s="22">
        <f>[1]TimberSectorMinusCoreVPAExp!Y$114</f>
        <v>1.0789720982620016E-2</v>
      </c>
      <c r="AA36" s="22">
        <f>[1]TimberSectorMinusCoreVPAExp!Z$114</f>
        <v>0</v>
      </c>
      <c r="AB36" s="21">
        <f>[1]TimberSectorMinusCoreVPAExp!AA$114</f>
        <v>0</v>
      </c>
      <c r="AC36" s="25"/>
      <c r="AD36" s="31">
        <f>1/1000*[1]TimberSectorMinusCoreVPAExp!AB$114</f>
        <v>1.7404416999999995E-2</v>
      </c>
      <c r="AE36" s="22">
        <f>1/1000*[1]TimberSectorMinusCoreVPAExp!AC$114</f>
        <v>1.3690824111111085E-2</v>
      </c>
      <c r="AF36" s="22">
        <f>1/1000*[1]TimberSectorMinusCoreVPAExp!AD$114</f>
        <v>1.232762222222226E-2</v>
      </c>
      <c r="AG36" s="22">
        <f>1/1000*[1]TimberSectorMinusCoreVPAExp!AE$114</f>
        <v>1.3033349333333319E-2</v>
      </c>
      <c r="AH36" s="22">
        <f>1/1000*[1]TimberSectorMinusCoreVPAExp!AF$114</f>
        <v>1.5060511444444443E-2</v>
      </c>
      <c r="AI36" s="22">
        <f>1/1000*[1]TimberSectorMinusCoreVPAExp!AG$114</f>
        <v>1.1248589555555582E-2</v>
      </c>
      <c r="AJ36" s="22">
        <f>1/1000*[1]TimberSectorMinusCoreVPAExp!AH$114</f>
        <v>9.6798136666666618E-3</v>
      </c>
      <c r="AK36" s="22">
        <f>1/1000*[1]TimberSectorMinusCoreVPAExp!AI$114</f>
        <v>1.1918466777777781E-2</v>
      </c>
      <c r="AL36" s="22">
        <f>1/1000*[1]TimberSectorMinusCoreVPAExp!AJ$114</f>
        <v>1.4321263888888894E-2</v>
      </c>
      <c r="AM36" s="22">
        <f>1/1000*[1]TimberSectorMinusCoreVPAExp!AK$114</f>
        <v>1.3567942999999985E-2</v>
      </c>
      <c r="AN36" s="22">
        <f>1/1000*[1]TimberSectorMinusCoreVPAExp!AL$114</f>
        <v>1.6429855999999972E-2</v>
      </c>
      <c r="AO36" s="22">
        <f>1/1000*[1]TimberSectorMinusCoreVPAExp!AM$114</f>
        <v>1.5650654999999999E-2</v>
      </c>
      <c r="AP36" s="22">
        <f>1/1000*[1]TimberSectorMinusCoreVPAExp!AN$114</f>
        <v>1.3518926000000007E-2</v>
      </c>
      <c r="AQ36" s="22">
        <f>1/1000*[1]TimberSectorMinusCoreVPAExp!AO$114</f>
        <v>1.2992858999999982E-2</v>
      </c>
      <c r="AR36" s="22">
        <f>1/1000*[1]TimberSectorMinusCoreVPAExp!AP$114</f>
        <v>1.0721549000000011E-2</v>
      </c>
      <c r="AS36" s="22">
        <f>1/1000*[1]TimberSectorMinusCoreVPAExp!AQ$114</f>
        <v>1.2554792999999989E-2</v>
      </c>
      <c r="AT36" s="22">
        <f>1/1000*[1]TimberSectorMinusCoreVPAExp!AR$114</f>
        <v>1.2202847999999974E-2</v>
      </c>
      <c r="AU36" s="22">
        <f>1/1000*[1]TimberSectorMinusCoreVPAExp!AS$114</f>
        <v>7.4821529999999688E-3</v>
      </c>
      <c r="AV36" s="22">
        <f>1/1000*[1]TimberSectorMinusCoreVPAExp!AT$114</f>
        <v>1.3367907000000004E-2</v>
      </c>
      <c r="AW36" s="22">
        <f>1/1000*[1]TimberSectorMinusCoreVPAExp!AU$114</f>
        <v>1.393540800000001E-2</v>
      </c>
      <c r="AX36" s="22">
        <f>1/1000*[1]TimberSectorMinusCoreVPAExp!AV$114</f>
        <v>8.9201709999999958E-3</v>
      </c>
      <c r="AY36" s="22">
        <f>1/1000*[1]TimberSectorMinusCoreVPAExp!AW$114</f>
        <v>1.3304348000000004E-2</v>
      </c>
      <c r="AZ36" s="22">
        <f>1/1000*[1]TimberSectorMinusCoreVPAExp!AX$114</f>
        <v>1.3030214000000002E-2</v>
      </c>
      <c r="BA36" s="22">
        <f>1/1000*[1]TimberSectorMinusCoreVPAExp!AY$114</f>
        <v>1.0487493999999998E-2</v>
      </c>
      <c r="BB36" s="22">
        <f>1/1000*[1]TimberSectorMinusCoreVPAExp!AZ$114</f>
        <v>0</v>
      </c>
      <c r="BC36" s="21">
        <f>1/1000*[1]TimberSectorMinusCoreVPAExp!BA$114</f>
        <v>0</v>
      </c>
      <c r="BD36" s="270"/>
    </row>
    <row r="37" spans="2:56">
      <c r="B37" s="5" t="s">
        <v>91</v>
      </c>
      <c r="C37" s="31">
        <f>[1]TimberSectorMinusCoreVPAExp!B$160</f>
        <v>4.1418299673333367E-2</v>
      </c>
      <c r="D37" s="22">
        <f>[1]TimberSectorMinusCoreVPAExp!C$160</f>
        <v>3.2833924595555578E-2</v>
      </c>
      <c r="E37" s="22">
        <f>[1]TimberSectorMinusCoreVPAExp!D$160</f>
        <v>3.5645465331111077E-2</v>
      </c>
      <c r="F37" s="22">
        <f>[1]TimberSectorMinusCoreVPAExp!E$160</f>
        <v>2.7882539836666706E-2</v>
      </c>
      <c r="G37" s="22">
        <f>[1]TimberSectorMinusCoreVPAExp!F$160</f>
        <v>2.7657585728888885E-2</v>
      </c>
      <c r="H37" s="22">
        <f>[1]TimberSectorMinusCoreVPAExp!G$160</f>
        <v>2.5200550837777773E-2</v>
      </c>
      <c r="I37" s="22">
        <f>[1]TimberSectorMinusCoreVPAExp!H$160</f>
        <v>2.7355283339999995E-2</v>
      </c>
      <c r="J37" s="22">
        <f>[1]TimberSectorMinusCoreVPAExp!I$160</f>
        <v>2.5221673270555585E-2</v>
      </c>
      <c r="K37" s="22">
        <f>[1]TimberSectorMinusCoreVPAExp!J$160</f>
        <v>2.0075481984444379E-2</v>
      </c>
      <c r="L37" s="22">
        <f>[1]TimberSectorMinusCoreVPAExp!K$160</f>
        <v>2.1447515229999992E-2</v>
      </c>
      <c r="M37" s="22">
        <f>[1]TimberSectorMinusCoreVPAExp!L$160</f>
        <v>5.3846181829761912E-2</v>
      </c>
      <c r="N37" s="22">
        <f>[1]TimberSectorMinusCoreVPAExp!M$160</f>
        <v>3.307732775512822E-2</v>
      </c>
      <c r="O37" s="22">
        <f>[1]TimberSectorMinusCoreVPAExp!N$160</f>
        <v>3.0505309780370811E-2</v>
      </c>
      <c r="P37" s="22">
        <f>[1]TimberSectorMinusCoreVPAExp!O$160</f>
        <v>1.8977572866666678E-2</v>
      </c>
      <c r="Q37" s="22">
        <f>[1]TimberSectorMinusCoreVPAExp!P$160</f>
        <v>1.5526869889999989E-2</v>
      </c>
      <c r="R37" s="22">
        <f>[1]TimberSectorMinusCoreVPAExp!Q$160</f>
        <v>2.0372168859432251E-2</v>
      </c>
      <c r="S37" s="22">
        <f>[1]TimberSectorMinusCoreVPAExp!R$160</f>
        <v>1.3459928013255445E-2</v>
      </c>
      <c r="T37" s="22">
        <f>[1]TimberSectorMinusCoreVPAExp!S$160</f>
        <v>1.4149878878579616E-2</v>
      </c>
      <c r="U37" s="22">
        <f>[1]TimberSectorMinusCoreVPAExp!T$160</f>
        <v>1.4120633872511768E-2</v>
      </c>
      <c r="V37" s="22">
        <f>[1]TimberSectorMinusCoreVPAExp!U$160</f>
        <v>1.5244983685683215E-2</v>
      </c>
      <c r="W37" s="22">
        <f>[1]TimberSectorMinusCoreVPAExp!V$160</f>
        <v>1.1513896745430699E-2</v>
      </c>
      <c r="X37" s="22">
        <f>[1]TimberSectorMinusCoreVPAExp!W$160</f>
        <v>1.4465585959999999E-2</v>
      </c>
      <c r="Y37" s="22">
        <f>[1]TimberSectorMinusCoreVPAExp!X$160</f>
        <v>1.4831842851699986E-2</v>
      </c>
      <c r="Z37" s="22">
        <f>[1]TimberSectorMinusCoreVPAExp!Y$160</f>
        <v>1.2472836457739979E-2</v>
      </c>
      <c r="AA37" s="22">
        <f>[1]TimberSectorMinusCoreVPAExp!Z$160</f>
        <v>0</v>
      </c>
      <c r="AB37" s="21">
        <f>[1]TimberSectorMinusCoreVPAExp!AA$160</f>
        <v>0</v>
      </c>
      <c r="AC37" s="25"/>
      <c r="AD37" s="31">
        <f>1/1000*[1]TimberSectorMinusCoreVPAExp!AB$160</f>
        <v>2.5687280000000003E-2</v>
      </c>
      <c r="AE37" s="22">
        <f>1/1000*[1]TimberSectorMinusCoreVPAExp!AC$160</f>
        <v>1.9100650444444447E-2</v>
      </c>
      <c r="AF37" s="22">
        <f>1/1000*[1]TimberSectorMinusCoreVPAExp!AD$160</f>
        <v>1.6941444888888893E-2</v>
      </c>
      <c r="AG37" s="22">
        <f>1/1000*[1]TimberSectorMinusCoreVPAExp!AE$160</f>
        <v>1.7313560333333335E-2</v>
      </c>
      <c r="AH37" s="22">
        <f>1/1000*[1]TimberSectorMinusCoreVPAExp!AF$160</f>
        <v>1.5393459777777778E-2</v>
      </c>
      <c r="AI37" s="22">
        <f>1/1000*[1]TimberSectorMinusCoreVPAExp!AG$160</f>
        <v>1.4025776222222223E-2</v>
      </c>
      <c r="AJ37" s="22">
        <f>1/1000*[1]TimberSectorMinusCoreVPAExp!AH$160</f>
        <v>1.6053913666666655E-2</v>
      </c>
      <c r="AK37" s="22">
        <f>1/1000*[1]TimberSectorMinusCoreVPAExp!AI$160</f>
        <v>1.4380542111111115E-2</v>
      </c>
      <c r="AL37" s="22">
        <f>1/1000*[1]TimberSectorMinusCoreVPAExp!AJ$160</f>
        <v>1.5367352555555552E-2</v>
      </c>
      <c r="AM37" s="22">
        <f>1/1000*[1]TimberSectorMinusCoreVPAExp!AK$160</f>
        <v>1.7004595000000001E-2</v>
      </c>
      <c r="AN37" s="22">
        <f>1/1000*[1]TimberSectorMinusCoreVPAExp!AL$160</f>
        <v>1.5642086999999995E-2</v>
      </c>
      <c r="AO37" s="22">
        <f>1/1000*[1]TimberSectorMinusCoreVPAExp!AM$160</f>
        <v>1.2602164000000003E-2</v>
      </c>
      <c r="AP37" s="22">
        <f>1/1000*[1]TimberSectorMinusCoreVPAExp!AN$160</f>
        <v>1.2381647000000001E-2</v>
      </c>
      <c r="AQ37" s="22">
        <f>1/1000*[1]TimberSectorMinusCoreVPAExp!AO$160</f>
        <v>1.5284216000000002E-2</v>
      </c>
      <c r="AR37" s="22">
        <f>1/1000*[1]TimberSectorMinusCoreVPAExp!AP$160</f>
        <v>1.5450503999999999E-2</v>
      </c>
      <c r="AS37" s="22">
        <f>1/1000*[1]TimberSectorMinusCoreVPAExp!AQ$160</f>
        <v>1.3745788999999998E-2</v>
      </c>
      <c r="AT37" s="22">
        <f>1/1000*[1]TimberSectorMinusCoreVPAExp!AR$160</f>
        <v>8.3396570000000003E-3</v>
      </c>
      <c r="AU37" s="22">
        <f>1/1000*[1]TimberSectorMinusCoreVPAExp!AS$160</f>
        <v>6.7140299999999924E-3</v>
      </c>
      <c r="AV37" s="22">
        <f>1/1000*[1]TimberSectorMinusCoreVPAExp!AT$160</f>
        <v>8.6591279999999968E-3</v>
      </c>
      <c r="AW37" s="22">
        <f>1/1000*[1]TimberSectorMinusCoreVPAExp!AU$160</f>
        <v>1.0234502000000001E-2</v>
      </c>
      <c r="AX37" s="22">
        <f>1/1000*[1]TimberSectorMinusCoreVPAExp!AV$160</f>
        <v>9.7082239999999979E-3</v>
      </c>
      <c r="AY37" s="22">
        <f>1/1000*[1]TimberSectorMinusCoreVPAExp!AW$160</f>
        <v>1.6613146000000002E-2</v>
      </c>
      <c r="AZ37" s="22">
        <f>1/1000*[1]TimberSectorMinusCoreVPAExp!AX$160</f>
        <v>1.7137855000000007E-2</v>
      </c>
      <c r="BA37" s="22">
        <f>1/1000*[1]TimberSectorMinusCoreVPAExp!AY$160</f>
        <v>1.5756919000000005E-2</v>
      </c>
      <c r="BB37" s="22">
        <f>1/1000*[1]TimberSectorMinusCoreVPAExp!AZ$160</f>
        <v>0</v>
      </c>
      <c r="BC37" s="21">
        <f>1/1000*[1]TimberSectorMinusCoreVPAExp!BA$160</f>
        <v>0</v>
      </c>
      <c r="BD37" s="270"/>
    </row>
    <row r="38" spans="2:56">
      <c r="B38" s="5" t="s">
        <v>121</v>
      </c>
      <c r="C38" s="31">
        <f>[1]TimberSectorMinusCoreVPAExp!B$212</f>
        <v>3.3110545429999916E-2</v>
      </c>
      <c r="D38" s="22">
        <f>[1]TimberSectorMinusCoreVPAExp!C$212</f>
        <v>2.2966868105555815E-2</v>
      </c>
      <c r="E38" s="22">
        <f>[1]TimberSectorMinusCoreVPAExp!D$212</f>
        <v>1.5209287831110863E-2</v>
      </c>
      <c r="F38" s="22">
        <f>[1]TimberSectorMinusCoreVPAExp!E$212</f>
        <v>1.2908277853333483E-2</v>
      </c>
      <c r="G38" s="22">
        <f>[1]TimberSectorMinusCoreVPAExp!F$212</f>
        <v>8.9878524555557782E-3</v>
      </c>
      <c r="H38" s="22">
        <f>[1]TimberSectorMinusCoreVPAExp!G$212</f>
        <v>1.5001989737777777E-2</v>
      </c>
      <c r="I38" s="22">
        <f>[1]TimberSectorMinusCoreVPAExp!H$212</f>
        <v>1.6336595706666568E-2</v>
      </c>
      <c r="J38" s="22">
        <f>[1]TimberSectorMinusCoreVPAExp!I$212</f>
        <v>1.5926745878888982E-2</v>
      </c>
      <c r="K38" s="22">
        <f>[1]TimberSectorMinusCoreVPAExp!J$212</f>
        <v>1.9653857214444403E-2</v>
      </c>
      <c r="L38" s="22">
        <f>[1]TimberSectorMinusCoreVPAExp!K$212</f>
        <v>1.3997454330000103E-2</v>
      </c>
      <c r="M38" s="22">
        <f>[1]TimberSectorMinusCoreVPAExp!L$212</f>
        <v>4.8828896057875409E-2</v>
      </c>
      <c r="N38" s="22">
        <f>[1]TimberSectorMinusCoreVPAExp!M$212</f>
        <v>4.7842443163919363E-2</v>
      </c>
      <c r="O38" s="22">
        <f>[1]TimberSectorMinusCoreVPAExp!N$212</f>
        <v>4.0533987235937471E-2</v>
      </c>
      <c r="P38" s="22">
        <f>[1]TimberSectorMinusCoreVPAExp!O$212</f>
        <v>1.4507608206666717E-2</v>
      </c>
      <c r="Q38" s="22">
        <f>[1]TimberSectorMinusCoreVPAExp!P$212</f>
        <v>1.6835997350000034E-2</v>
      </c>
      <c r="R38" s="22">
        <f>[1]TimberSectorMinusCoreVPAExp!Q$212</f>
        <v>2.9076700617582329E-2</v>
      </c>
      <c r="S38" s="22">
        <f>[1]TimberSectorMinusCoreVPAExp!R$212</f>
        <v>3.3771251273465114E-2</v>
      </c>
      <c r="T38" s="22">
        <f>[1]TimberSectorMinusCoreVPAExp!S$212</f>
        <v>3.6930471331634823E-2</v>
      </c>
      <c r="U38" s="22">
        <f>[1]TimberSectorMinusCoreVPAExp!T$212</f>
        <v>2.1973143748895696E-2</v>
      </c>
      <c r="V38" s="22">
        <f>[1]TimberSectorMinusCoreVPAExp!U$212</f>
        <v>2.1638281221112624E-2</v>
      </c>
      <c r="W38" s="22">
        <f>[1]TimberSectorMinusCoreVPAExp!V$212</f>
        <v>1.2514752535334378E-2</v>
      </c>
      <c r="X38" s="22">
        <f>[1]TimberSectorMinusCoreVPAExp!W$212</f>
        <v>9.7426754600000165E-3</v>
      </c>
      <c r="Y38" s="22">
        <f>[1]TimberSectorMinusCoreVPAExp!X$212</f>
        <v>1.2079759798399911E-2</v>
      </c>
      <c r="Z38" s="22">
        <f>[1]TimberSectorMinusCoreVPAExp!Y$212</f>
        <v>1.9170486598619987E-2</v>
      </c>
      <c r="AA38" s="22">
        <f>[1]TimberSectorMinusCoreVPAExp!Z$212</f>
        <v>0</v>
      </c>
      <c r="AB38" s="21">
        <f>[1]TimberSectorMinusCoreVPAExp!AA$212</f>
        <v>0</v>
      </c>
      <c r="AC38" s="25"/>
      <c r="AD38" s="31">
        <f>1/1000*[1]TimberSectorMinusCoreVPAExp!AB$212</f>
        <v>2.4371550999999984E-2</v>
      </c>
      <c r="AE38" s="22">
        <f>1/1000*[1]TimberSectorMinusCoreVPAExp!AC$212</f>
        <v>1.9093353444444461E-2</v>
      </c>
      <c r="AF38" s="22">
        <f>1/1000*[1]TimberSectorMinusCoreVPAExp!AD$212</f>
        <v>1.4013883888888898E-2</v>
      </c>
      <c r="AG38" s="22">
        <f>1/1000*[1]TimberSectorMinusCoreVPAExp!AE$212</f>
        <v>1.3320626333333337E-2</v>
      </c>
      <c r="AH38" s="22">
        <f>1/1000*[1]TimberSectorMinusCoreVPAExp!AF$212</f>
        <v>1.3411361777777785E-2</v>
      </c>
      <c r="AI38" s="22">
        <f>1/1000*[1]TimberSectorMinusCoreVPAExp!AG$212</f>
        <v>1.0167463222222239E-2</v>
      </c>
      <c r="AJ38" s="22">
        <f>1/1000*[1]TimberSectorMinusCoreVPAExp!AH$212</f>
        <v>2.4990280666666649E-2</v>
      </c>
      <c r="AK38" s="22">
        <f>1/1000*[1]TimberSectorMinusCoreVPAExp!AI$212</f>
        <v>1.5060274111111084E-2</v>
      </c>
      <c r="AL38" s="22">
        <f>1/1000*[1]TimberSectorMinusCoreVPAExp!AJ$212</f>
        <v>1.784525655555555E-2</v>
      </c>
      <c r="AM38" s="22">
        <f>1/1000*[1]TimberSectorMinusCoreVPAExp!AK$212</f>
        <v>9.6599560000000077E-3</v>
      </c>
      <c r="AN38" s="22">
        <f>1/1000*[1]TimberSectorMinusCoreVPAExp!AL$212</f>
        <v>1.4448943999999983E-2</v>
      </c>
      <c r="AO38" s="22">
        <f>1/1000*[1]TimberSectorMinusCoreVPAExp!AM$212</f>
        <v>1.4660098999999989E-2</v>
      </c>
      <c r="AP38" s="22">
        <f>1/1000*[1]TimberSectorMinusCoreVPAExp!AN$212</f>
        <v>1.3406868999999993E-2</v>
      </c>
      <c r="AQ38" s="22">
        <f>1/1000*[1]TimberSectorMinusCoreVPAExp!AO$212</f>
        <v>1.3044832000000006E-2</v>
      </c>
      <c r="AR38" s="22">
        <f>1/1000*[1]TimberSectorMinusCoreVPAExp!AP$212</f>
        <v>1.4544870000000003E-2</v>
      </c>
      <c r="AS38" s="22">
        <f>1/1000*[1]TimberSectorMinusCoreVPAExp!AQ$212</f>
        <v>1.5257012000000004E-2</v>
      </c>
      <c r="AT38" s="22">
        <f>1/1000*[1]TimberSectorMinusCoreVPAExp!AR$212</f>
        <v>1.9418529999999989E-2</v>
      </c>
      <c r="AU38" s="22">
        <f>1/1000*[1]TimberSectorMinusCoreVPAExp!AS$212</f>
        <v>1.9458078000000028E-2</v>
      </c>
      <c r="AV38" s="22">
        <f>1/1000*[1]TimberSectorMinusCoreVPAExp!AT$212</f>
        <v>2.8225204000000007E-2</v>
      </c>
      <c r="AW38" s="22">
        <f>1/1000*[1]TimberSectorMinusCoreVPAExp!AU$212</f>
        <v>3.0595586999999997E-2</v>
      </c>
      <c r="AX38" s="22">
        <f>1/1000*[1]TimberSectorMinusCoreVPAExp!AV$212</f>
        <v>2.1063298999999994E-2</v>
      </c>
      <c r="AY38" s="22">
        <f>1/1000*[1]TimberSectorMinusCoreVPAExp!AW$212</f>
        <v>2.1958760000000004E-2</v>
      </c>
      <c r="AZ38" s="22">
        <f>1/1000*[1]TimberSectorMinusCoreVPAExp!AX$212</f>
        <v>2.6584745E-2</v>
      </c>
      <c r="BA38" s="22">
        <f>1/1000*[1]TimberSectorMinusCoreVPAExp!AY$212</f>
        <v>4.8056346999999992E-2</v>
      </c>
      <c r="BB38" s="22">
        <f>1/1000*[1]TimberSectorMinusCoreVPAExp!AZ$212</f>
        <v>0</v>
      </c>
      <c r="BC38" s="21">
        <f>1/1000*[1]TimberSectorMinusCoreVPAExp!BA$212</f>
        <v>0</v>
      </c>
      <c r="BD38" s="270"/>
    </row>
    <row r="39" spans="2:56">
      <c r="B39" s="5" t="s">
        <v>122</v>
      </c>
      <c r="C39" s="31">
        <f>[1]TimberSectorMinusCoreVPAExp!B$246</f>
        <v>0.29420481529000009</v>
      </c>
      <c r="D39" s="22">
        <f>[1]TimberSectorMinusCoreVPAExp!C$246</f>
        <v>0.19587875061000021</v>
      </c>
      <c r="E39" s="22">
        <f>[1]TimberSectorMinusCoreVPAExp!D$246</f>
        <v>0.21498917213999991</v>
      </c>
      <c r="F39" s="22">
        <f>[1]TimberSectorMinusCoreVPAExp!E$246</f>
        <v>0.19906180857333328</v>
      </c>
      <c r="G39" s="22">
        <f>[1]TimberSectorMinusCoreVPAExp!F$246</f>
        <v>0.20657855110666679</v>
      </c>
      <c r="H39" s="22">
        <f>[1]TimberSectorMinusCoreVPAExp!G$246</f>
        <v>0.23808222802000006</v>
      </c>
      <c r="I39" s="22">
        <f>[1]TimberSectorMinusCoreVPAExp!H$246</f>
        <v>0.18682484688000012</v>
      </c>
      <c r="J39" s="22">
        <f>[1]TimberSectorMinusCoreVPAExp!I$246</f>
        <v>0.22961647818833325</v>
      </c>
      <c r="K39" s="22">
        <f>[1]TimberSectorMinusCoreVPAExp!J$246</f>
        <v>0.17261204078500009</v>
      </c>
      <c r="L39" s="22">
        <f>[1]TimberSectorMinusCoreVPAExp!K$246</f>
        <v>0.10388830173999997</v>
      </c>
      <c r="M39" s="22">
        <f>[1]TimberSectorMinusCoreVPAExp!L$246</f>
        <v>0.36826185881318674</v>
      </c>
      <c r="N39" s="22">
        <f>[1]TimberSectorMinusCoreVPAExp!M$246</f>
        <v>0.34303545263232599</v>
      </c>
      <c r="O39" s="22">
        <f>[1]TimberSectorMinusCoreVPAExp!N$246</f>
        <v>0.37208584908448994</v>
      </c>
      <c r="P39" s="22">
        <f>[1]TimberSectorMinusCoreVPAExp!O$246</f>
        <v>0.11400651468666662</v>
      </c>
      <c r="Q39" s="22">
        <f>[1]TimberSectorMinusCoreVPAExp!P$246</f>
        <v>0.10508679946999977</v>
      </c>
      <c r="R39" s="22">
        <f>[1]TimberSectorMinusCoreVPAExp!Q$246</f>
        <v>0.27172222797600737</v>
      </c>
      <c r="S39" s="22">
        <f>[1]TimberSectorMinusCoreVPAExp!R$246</f>
        <v>0.18420668377563018</v>
      </c>
      <c r="T39" s="22">
        <f>[1]TimberSectorMinusCoreVPAExp!S$246</f>
        <v>0.22223247117121842</v>
      </c>
      <c r="U39" s="22">
        <f>[1]TimberSectorMinusCoreVPAExp!T$246</f>
        <v>9.3980986446127845E-2</v>
      </c>
      <c r="V39" s="22">
        <f>[1]TimberSectorMinusCoreVPAExp!U$246</f>
        <v>8.0521811610792166E-2</v>
      </c>
      <c r="W39" s="22">
        <f>[1]TimberSectorMinusCoreVPAExp!V$246</f>
        <v>5.807557599686608E-2</v>
      </c>
      <c r="X39" s="22">
        <f>[1]TimberSectorMinusCoreVPAExp!W$246</f>
        <v>4.429194434E-2</v>
      </c>
      <c r="Y39" s="22">
        <f>[1]TimberSectorMinusCoreVPAExp!X$246</f>
        <v>7.7730290748259712E-2</v>
      </c>
      <c r="Z39" s="22">
        <f>[1]TimberSectorMinusCoreVPAExp!Y$246</f>
        <v>6.8189910906100049E-2</v>
      </c>
      <c r="AA39" s="22">
        <f>[1]TimberSectorMinusCoreVPAExp!Z$246</f>
        <v>0</v>
      </c>
      <c r="AB39" s="21">
        <f>[1]TimberSectorMinusCoreVPAExp!AA$246</f>
        <v>0</v>
      </c>
      <c r="AC39" s="25"/>
      <c r="AD39" s="31">
        <f>1/1000*[1]TimberSectorMinusCoreVPAExp!AB$246</f>
        <v>0.157956026</v>
      </c>
      <c r="AE39" s="22">
        <f>1/1000*[1]TimberSectorMinusCoreVPAExp!AC$246</f>
        <v>0.12756558344444441</v>
      </c>
      <c r="AF39" s="22">
        <f>1/1000*[1]TimberSectorMinusCoreVPAExp!AD$246</f>
        <v>0.12033947688888889</v>
      </c>
      <c r="AG39" s="22">
        <f>1/1000*[1]TimberSectorMinusCoreVPAExp!AE$246</f>
        <v>0.11263355133333332</v>
      </c>
      <c r="AH39" s="22">
        <f>1/1000*[1]TimberSectorMinusCoreVPAExp!AF$246</f>
        <v>0.12448751077777777</v>
      </c>
      <c r="AI39" s="22">
        <f>1/1000*[1]TimberSectorMinusCoreVPAExp!AG$246</f>
        <v>0.13762640922222222</v>
      </c>
      <c r="AJ39" s="22">
        <f>1/1000*[1]TimberSectorMinusCoreVPAExp!AH$246</f>
        <v>0.12178560566666669</v>
      </c>
      <c r="AK39" s="22">
        <f>1/1000*[1]TimberSectorMinusCoreVPAExp!AI$246</f>
        <v>0.1457261411111111</v>
      </c>
      <c r="AL39" s="22">
        <f>1/1000*[1]TimberSectorMinusCoreVPAExp!AJ$246</f>
        <v>0.14951742655555553</v>
      </c>
      <c r="AM39" s="22">
        <f>1/1000*[1]TimberSectorMinusCoreVPAExp!AK$246</f>
        <v>0.139378059</v>
      </c>
      <c r="AN39" s="22">
        <f>1/1000*[1]TimberSectorMinusCoreVPAExp!AL$246</f>
        <v>0.123263333</v>
      </c>
      <c r="AO39" s="22">
        <f>1/1000*[1]TimberSectorMinusCoreVPAExp!AM$246</f>
        <v>0.11377950299999999</v>
      </c>
      <c r="AP39" s="22">
        <f>1/1000*[1]TimberSectorMinusCoreVPAExp!AN$246</f>
        <v>0.13169016899999997</v>
      </c>
      <c r="AQ39" s="22">
        <f>1/1000*[1]TimberSectorMinusCoreVPAExp!AO$246</f>
        <v>0.14145603699999998</v>
      </c>
      <c r="AR39" s="22">
        <f>1/1000*[1]TimberSectorMinusCoreVPAExp!AP$246</f>
        <v>0.15400888999999998</v>
      </c>
      <c r="AS39" s="22">
        <f>1/1000*[1]TimberSectorMinusCoreVPAExp!AQ$246</f>
        <v>0.18192545900000001</v>
      </c>
      <c r="AT39" s="22">
        <f>1/1000*[1]TimberSectorMinusCoreVPAExp!AR$246</f>
        <v>0.11861999300000001</v>
      </c>
      <c r="AU39" s="22">
        <f>1/1000*[1]TimberSectorMinusCoreVPAExp!AS$246</f>
        <v>0.10404635799999989</v>
      </c>
      <c r="AV39" s="22">
        <f>1/1000*[1]TimberSectorMinusCoreVPAExp!AT$246</f>
        <v>0.11918394400000001</v>
      </c>
      <c r="AW39" s="22">
        <f>1/1000*[1]TimberSectorMinusCoreVPAExp!AU$246</f>
        <v>0.12792863199999999</v>
      </c>
      <c r="AX39" s="22">
        <f>1/1000*[1]TimberSectorMinusCoreVPAExp!AV$246</f>
        <v>9.7150826999999981E-2</v>
      </c>
      <c r="AY39" s="22">
        <f>1/1000*[1]TimberSectorMinusCoreVPAExp!AW$246</f>
        <v>8.1301863999999988E-2</v>
      </c>
      <c r="AZ39" s="22">
        <f>1/1000*[1]TimberSectorMinusCoreVPAExp!AX$246</f>
        <v>0.10702547699999998</v>
      </c>
      <c r="BA39" s="22">
        <f>1/1000*[1]TimberSectorMinusCoreVPAExp!AY$246</f>
        <v>0.16351324699999997</v>
      </c>
      <c r="BB39" s="22">
        <f>1/1000*[1]TimberSectorMinusCoreVPAExp!AZ$246</f>
        <v>0</v>
      </c>
      <c r="BC39" s="21">
        <f>1/1000*[1]TimberSectorMinusCoreVPAExp!BA$246</f>
        <v>0</v>
      </c>
      <c r="BD39" s="270"/>
    </row>
    <row r="40" spans="2:56">
      <c r="B40" s="8" t="s">
        <v>24</v>
      </c>
      <c r="C40" s="81">
        <f t="shared" ref="C40:AB40" si="8">C32-SUM(C33:C39)</f>
        <v>9.911038215000012E-2</v>
      </c>
      <c r="D40" s="82">
        <f t="shared" si="8"/>
        <v>8.6899354798888884E-2</v>
      </c>
      <c r="E40" s="82">
        <f t="shared" si="8"/>
        <v>6.8829143647777757E-2</v>
      </c>
      <c r="F40" s="82">
        <f t="shared" si="8"/>
        <v>5.85121491033333E-2</v>
      </c>
      <c r="G40" s="82">
        <f t="shared" si="8"/>
        <v>5.5212385448888956E-2</v>
      </c>
      <c r="H40" s="82">
        <f t="shared" si="8"/>
        <v>8.2750778444444339E-2</v>
      </c>
      <c r="I40" s="82">
        <f t="shared" si="8"/>
        <v>8.9053256973333328E-2</v>
      </c>
      <c r="J40" s="82">
        <f t="shared" si="8"/>
        <v>8.8018057952222284E-2</v>
      </c>
      <c r="K40" s="82">
        <f t="shared" si="8"/>
        <v>8.9306865431111104E-2</v>
      </c>
      <c r="L40" s="82">
        <f t="shared" si="8"/>
        <v>5.0604654560000073E-2</v>
      </c>
      <c r="M40" s="82">
        <f t="shared" si="8"/>
        <v>0.11476389432481682</v>
      </c>
      <c r="N40" s="82">
        <f t="shared" si="8"/>
        <v>0.1153106122406593</v>
      </c>
      <c r="O40" s="82">
        <f t="shared" si="8"/>
        <v>9.3020003881979951E-2</v>
      </c>
      <c r="P40" s="82">
        <f t="shared" si="8"/>
        <v>3.9511544706666679E-2</v>
      </c>
      <c r="Q40" s="82">
        <f t="shared" si="8"/>
        <v>4.2976786119999999E-2</v>
      </c>
      <c r="R40" s="82">
        <f t="shared" si="8"/>
        <v>7.3441443728754607E-2</v>
      </c>
      <c r="S40" s="82">
        <f t="shared" si="8"/>
        <v>8.8240906090870985E-2</v>
      </c>
      <c r="T40" s="82">
        <f t="shared" si="8"/>
        <v>0.11288880742716734</v>
      </c>
      <c r="U40" s="82">
        <f t="shared" si="8"/>
        <v>7.4220150601054025E-2</v>
      </c>
      <c r="V40" s="82">
        <f t="shared" si="8"/>
        <v>5.6224959152409659E-2</v>
      </c>
      <c r="W40" s="82">
        <f t="shared" si="8"/>
        <v>3.7857734657940595E-2</v>
      </c>
      <c r="X40" s="82">
        <f t="shared" si="8"/>
        <v>3.1864265160000071E-2</v>
      </c>
      <c r="Y40" s="82">
        <f t="shared" si="8"/>
        <v>4.4361907445100046E-2</v>
      </c>
      <c r="Z40" s="82">
        <f t="shared" si="8"/>
        <v>6.8826628318239991E-2</v>
      </c>
      <c r="AA40" s="82">
        <f t="shared" si="8"/>
        <v>0</v>
      </c>
      <c r="AB40" s="83">
        <f t="shared" si="8"/>
        <v>0</v>
      </c>
      <c r="AC40" s="25"/>
      <c r="AD40" s="81">
        <f t="shared" ref="AD40:BC40" si="9">AD32-SUM(AD33:AD39)</f>
        <v>6.1189079999999951E-2</v>
      </c>
      <c r="AE40" s="82">
        <f t="shared" si="9"/>
        <v>5.1452498777777744E-2</v>
      </c>
      <c r="AF40" s="82">
        <f t="shared" si="9"/>
        <v>4.1771113555555545E-2</v>
      </c>
      <c r="AG40" s="82">
        <f t="shared" si="9"/>
        <v>3.9294329333333294E-2</v>
      </c>
      <c r="AH40" s="82">
        <f t="shared" si="9"/>
        <v>4.2279165111111128E-2</v>
      </c>
      <c r="AI40" s="82">
        <f t="shared" si="9"/>
        <v>4.8303111888888917E-2</v>
      </c>
      <c r="AJ40" s="82">
        <f t="shared" si="9"/>
        <v>5.2179202666666674E-2</v>
      </c>
      <c r="AK40" s="82">
        <f t="shared" si="9"/>
        <v>5.4770007444444435E-2</v>
      </c>
      <c r="AL40" s="82">
        <f t="shared" si="9"/>
        <v>6.1926281222222268E-2</v>
      </c>
      <c r="AM40" s="82">
        <f t="shared" si="9"/>
        <v>4.8864541999999955E-2</v>
      </c>
      <c r="AN40" s="82">
        <f t="shared" si="9"/>
        <v>4.6589040999999998E-2</v>
      </c>
      <c r="AO40" s="82">
        <f t="shared" si="9"/>
        <v>4.2821712000000012E-2</v>
      </c>
      <c r="AP40" s="82">
        <f t="shared" si="9"/>
        <v>4.0420386999999974E-2</v>
      </c>
      <c r="AQ40" s="82">
        <f t="shared" si="9"/>
        <v>3.9674735000000017E-2</v>
      </c>
      <c r="AR40" s="82">
        <f t="shared" si="9"/>
        <v>4.4766765000000042E-2</v>
      </c>
      <c r="AS40" s="82">
        <f t="shared" si="9"/>
        <v>5.1315832000000006E-2</v>
      </c>
      <c r="AT40" s="82">
        <f t="shared" si="9"/>
        <v>5.8662155999999965E-2</v>
      </c>
      <c r="AU40" s="82">
        <f t="shared" si="9"/>
        <v>5.4118723999999951E-2</v>
      </c>
      <c r="AV40" s="82">
        <f t="shared" si="9"/>
        <v>6.0549119999999956E-2</v>
      </c>
      <c r="AW40" s="82">
        <f t="shared" si="9"/>
        <v>5.7473459999999976E-2</v>
      </c>
      <c r="AX40" s="82">
        <f t="shared" si="9"/>
        <v>4.9734330000000021E-2</v>
      </c>
      <c r="AY40" s="82">
        <f t="shared" si="9"/>
        <v>4.1841078999999975E-2</v>
      </c>
      <c r="AZ40" s="82">
        <f t="shared" si="9"/>
        <v>6.6242705999999985E-2</v>
      </c>
      <c r="BA40" s="82">
        <f t="shared" si="9"/>
        <v>9.6659631000000024E-2</v>
      </c>
      <c r="BB40" s="82">
        <f t="shared" si="9"/>
        <v>0</v>
      </c>
      <c r="BC40" s="83">
        <f t="shared" si="9"/>
        <v>0</v>
      </c>
      <c r="BD40" s="270"/>
    </row>
    <row r="41" spans="2:56" ht="20" customHeight="1">
      <c r="B41" s="64" t="s">
        <v>34</v>
      </c>
      <c r="C41" s="158">
        <f>[1]TimberSectorMinusCoreVPAExp!B$194</f>
        <v>7.1969925400000006E-3</v>
      </c>
      <c r="D41" s="222">
        <f>[1]TimberSectorMinusCoreVPAExp!C$194</f>
        <v>4.2402956744444446E-3</v>
      </c>
      <c r="E41" s="222">
        <f>[1]TimberSectorMinusCoreVPAExp!D$194</f>
        <v>8.074940858888888E-3</v>
      </c>
      <c r="F41" s="222">
        <f>[1]TimberSectorMinusCoreVPAExp!E$194</f>
        <v>7.1809660766666648E-3</v>
      </c>
      <c r="G41" s="222">
        <f>[1]TimberSectorMinusCoreVPAExp!F$194</f>
        <v>7.1087416711111111E-3</v>
      </c>
      <c r="H41" s="222">
        <f>[1]TimberSectorMinusCoreVPAExp!G$194</f>
        <v>7.4959185622222261E-3</v>
      </c>
      <c r="I41" s="222">
        <f>[1]TimberSectorMinusCoreVPAExp!H$194</f>
        <v>9.196298206666665E-3</v>
      </c>
      <c r="J41" s="222">
        <f>[1]TimberSectorMinusCoreVPAExp!I$194</f>
        <v>4.7368516116111106E-2</v>
      </c>
      <c r="K41" s="222">
        <f>[1]TimberSectorMinusCoreVPAExp!J$194</f>
        <v>0.11601539650555555</v>
      </c>
      <c r="L41" s="222">
        <f>[1]TimberSectorMinusCoreVPAExp!K$194</f>
        <v>1.8413365429999995E-2</v>
      </c>
      <c r="M41" s="222">
        <f>[1]TimberSectorMinusCoreVPAExp!L$194</f>
        <v>5.3698339571428569E-2</v>
      </c>
      <c r="N41" s="222">
        <f>[1]TimberSectorMinusCoreVPAExp!M$194</f>
        <v>0.1141216734095238</v>
      </c>
      <c r="O41" s="222">
        <f>[1]TimberSectorMinusCoreVPAExp!N$194</f>
        <v>5.273236921198194E-2</v>
      </c>
      <c r="P41" s="222">
        <f>[1]TimberSectorMinusCoreVPAExp!O$194</f>
        <v>5.9395710699999986E-2</v>
      </c>
      <c r="Q41" s="222">
        <f>[1]TimberSectorMinusCoreVPAExp!P$194</f>
        <v>3.8633885279999995E-2</v>
      </c>
      <c r="R41" s="222">
        <f>[1]TimberSectorMinusCoreVPAExp!Q$194</f>
        <v>9.1892957511904762E-3</v>
      </c>
      <c r="S41" s="222">
        <f>[1]TimberSectorMinusCoreVPAExp!R$194</f>
        <v>1.1914752371444529E-2</v>
      </c>
      <c r="T41" s="222">
        <f>[1]TimberSectorMinusCoreVPAExp!S$194</f>
        <v>7.4943896120269341E-3</v>
      </c>
      <c r="U41" s="222">
        <f>[1]TimberSectorMinusCoreVPAExp!T$194</f>
        <v>5.7073618530484316E-3</v>
      </c>
      <c r="V41" s="222">
        <f>[1]TimberSectorMinusCoreVPAExp!U$194</f>
        <v>4.2327909172605307E-3</v>
      </c>
      <c r="W41" s="222">
        <f>[1]TimberSectorMinusCoreVPAExp!V$194</f>
        <v>2.5937571553867498E-3</v>
      </c>
      <c r="X41" s="222">
        <f>[1]TimberSectorMinusCoreVPAExp!W$194</f>
        <v>3.1724442400000016E-3</v>
      </c>
      <c r="Y41" s="222">
        <f>[1]TimberSectorMinusCoreVPAExp!X$194</f>
        <v>2.0133844449600003E-3</v>
      </c>
      <c r="Z41" s="222">
        <f>[1]TimberSectorMinusCoreVPAExp!Y$194</f>
        <v>7.076662879999999E-5</v>
      </c>
      <c r="AA41" s="222">
        <f>[1]TimberSectorMinusCoreVPAExp!Z$194</f>
        <v>0</v>
      </c>
      <c r="AB41" s="209">
        <f>[1]TimberSectorMinusCoreVPAExp!AA$194</f>
        <v>0</v>
      </c>
      <c r="AC41" s="29"/>
      <c r="AD41" s="289">
        <f>1/1000*[1]TimberSectorMinusCoreVPAExp!AB$194</f>
        <v>3.7218039999999996E-3</v>
      </c>
      <c r="AE41" s="290">
        <f>1/1000*[1]TimberSectorMinusCoreVPAExp!AC$194</f>
        <v>2.983455555555555E-3</v>
      </c>
      <c r="AF41" s="290">
        <f>1/1000*[1]TimberSectorMinusCoreVPAExp!AD$194</f>
        <v>5.0253481111111114E-3</v>
      </c>
      <c r="AG41" s="290">
        <f>1/1000*[1]TimberSectorMinusCoreVPAExp!AE$194</f>
        <v>5.3601836666666673E-3</v>
      </c>
      <c r="AH41" s="290">
        <f>1/1000*[1]TimberSectorMinusCoreVPAExp!AF$194</f>
        <v>6.182800222222222E-3</v>
      </c>
      <c r="AI41" s="290">
        <f>1/1000*[1]TimberSectorMinusCoreVPAExp!AG$194</f>
        <v>7.256923777777779E-3</v>
      </c>
      <c r="AJ41" s="290">
        <f>1/1000*[1]TimberSectorMinusCoreVPAExp!AH$194</f>
        <v>8.5790883333333335E-3</v>
      </c>
      <c r="AK41" s="290">
        <f>1/1000*[1]TimberSectorMinusCoreVPAExp!AI$194</f>
        <v>1.8514270888888892E-2</v>
      </c>
      <c r="AL41" s="290">
        <f>1/1000*[1]TimberSectorMinusCoreVPAExp!AJ$194</f>
        <v>3.514267944444445E-2</v>
      </c>
      <c r="AM41" s="290">
        <f>1/1000*[1]TimberSectorMinusCoreVPAExp!AK$194</f>
        <v>1.401443E-2</v>
      </c>
      <c r="AN41" s="290">
        <f>1/1000*[1]TimberSectorMinusCoreVPAExp!AL$194</f>
        <v>2.5221175999999998E-2</v>
      </c>
      <c r="AO41" s="290">
        <f>1/1000*[1]TimberSectorMinusCoreVPAExp!AM$194</f>
        <v>3.2876278000000002E-2</v>
      </c>
      <c r="AP41" s="290">
        <f>1/1000*[1]TimberSectorMinusCoreVPAExp!AN$194</f>
        <v>3.1050652999999998E-2</v>
      </c>
      <c r="AQ41" s="290">
        <f>1/1000*[1]TimberSectorMinusCoreVPAExp!AO$194</f>
        <v>3.2190918000000006E-2</v>
      </c>
      <c r="AR41" s="290">
        <f>1/1000*[1]TimberSectorMinusCoreVPAExp!AP$194</f>
        <v>2.6033680999999999E-2</v>
      </c>
      <c r="AS41" s="290">
        <f>1/1000*[1]TimberSectorMinusCoreVPAExp!AQ$194</f>
        <v>1.1786085999999999E-2</v>
      </c>
      <c r="AT41" s="290">
        <f>1/1000*[1]TimberSectorMinusCoreVPAExp!AR$194</f>
        <v>1.3053573000000001E-2</v>
      </c>
      <c r="AU41" s="290">
        <f>1/1000*[1]TimberSectorMinusCoreVPAExp!AS$194</f>
        <v>8.244907000000001E-3</v>
      </c>
      <c r="AV41" s="290">
        <f>1/1000*[1]TimberSectorMinusCoreVPAExp!AT$194</f>
        <v>5.1282689999999995E-3</v>
      </c>
      <c r="AW41" s="290">
        <f>1/1000*[1]TimberSectorMinusCoreVPAExp!AU$194</f>
        <v>5.8383639999999987E-3</v>
      </c>
      <c r="AX41" s="290">
        <f>1/1000*[1]TimberSectorMinusCoreVPAExp!AV$194</f>
        <v>4.5692759999999997E-3</v>
      </c>
      <c r="AY41" s="290">
        <f>1/1000*[1]TimberSectorMinusCoreVPAExp!AW$194</f>
        <v>4.6368630000000015E-3</v>
      </c>
      <c r="AZ41" s="290">
        <f>1/1000*[1]TimberSectorMinusCoreVPAExp!AX$194</f>
        <v>2.1642439999999996E-3</v>
      </c>
      <c r="BA41" s="290">
        <f>1/1000*[1]TimberSectorMinusCoreVPAExp!AY$194</f>
        <v>5.6238000000000006E-5</v>
      </c>
      <c r="BB41" s="290">
        <f>1/1000*[1]TimberSectorMinusCoreVPAExp!AZ$194</f>
        <v>0</v>
      </c>
      <c r="BC41" s="291">
        <f>1/1000*[1]TimberSectorMinusCoreVPAExp!BA$194</f>
        <v>0</v>
      </c>
      <c r="BD41" s="270"/>
    </row>
    <row r="42" spans="2:56" ht="20" customHeight="1">
      <c r="B42" s="37" t="s">
        <v>200</v>
      </c>
      <c r="C42" s="197">
        <f>[1]TimberSectorMinusCoreVPAExp!B$265</f>
        <v>0.11594765140000002</v>
      </c>
      <c r="D42" s="224">
        <f>[1]TimberSectorMinusCoreVPAExp!C$265</f>
        <v>0.10384290554888892</v>
      </c>
      <c r="E42" s="224">
        <f>[1]TimberSectorMinusCoreVPAExp!D$265</f>
        <v>9.6714682647777744E-2</v>
      </c>
      <c r="F42" s="224">
        <f>[1]TimberSectorMinusCoreVPAExp!E$265</f>
        <v>9.2579036456666625E-2</v>
      </c>
      <c r="G42" s="224">
        <f>[1]TimberSectorMinusCoreVPAExp!F$265</f>
        <v>8.983609806222223E-2</v>
      </c>
      <c r="H42" s="224">
        <f>[1]TimberSectorMinusCoreVPAExp!G$265</f>
        <v>9.1463358464444477E-2</v>
      </c>
      <c r="I42" s="224">
        <f>[1]TimberSectorMinusCoreVPAExp!H$265</f>
        <v>8.9925138573333327E-2</v>
      </c>
      <c r="J42" s="224">
        <f>[1]TimberSectorMinusCoreVPAExp!I$265</f>
        <v>0.10545211479388884</v>
      </c>
      <c r="K42" s="224">
        <f>[1]TimberSectorMinusCoreVPAExp!J$265</f>
        <v>0.13324529540611119</v>
      </c>
      <c r="L42" s="224">
        <f>[1]TimberSectorMinusCoreVPAExp!K$265</f>
        <v>8.5976471199999988E-2</v>
      </c>
      <c r="M42" s="224">
        <f>[1]TimberSectorMinusCoreVPAExp!L$265</f>
        <v>0.19946712822857143</v>
      </c>
      <c r="N42" s="224">
        <f>[1]TimberSectorMinusCoreVPAExp!M$265</f>
        <v>0.17665358998809524</v>
      </c>
      <c r="O42" s="224">
        <f>[1]TimberSectorMinusCoreVPAExp!N$265</f>
        <v>0.15790908256925468</v>
      </c>
      <c r="P42" s="224">
        <f>[1]TimberSectorMinusCoreVPAExp!O$265</f>
        <v>0.11878323267333331</v>
      </c>
      <c r="Q42" s="224">
        <f>[1]TimberSectorMinusCoreVPAExp!P$265</f>
        <v>0.12597712924000001</v>
      </c>
      <c r="R42" s="224">
        <f>[1]TimberSectorMinusCoreVPAExp!Q$265</f>
        <v>0.12388603492628211</v>
      </c>
      <c r="S42" s="224">
        <f>[1]TimberSectorMinusCoreVPAExp!R$265</f>
        <v>0.14167569118440335</v>
      </c>
      <c r="T42" s="224">
        <f>[1]TimberSectorMinusCoreVPAExp!S$265</f>
        <v>0.1424481072867709</v>
      </c>
      <c r="U42" s="224">
        <f>[1]TimberSectorMinusCoreVPAExp!T$265</f>
        <v>0.11583159385454944</v>
      </c>
      <c r="V42" s="224">
        <f>[1]TimberSectorMinusCoreVPAExp!U$265</f>
        <v>7.7455121089558099E-2</v>
      </c>
      <c r="W42" s="224">
        <f>[1]TimberSectorMinusCoreVPAExp!V$265</f>
        <v>4.6021254069622028E-2</v>
      </c>
      <c r="X42" s="224">
        <f>[1]TimberSectorMinusCoreVPAExp!W$265</f>
        <v>4.7166124900000023E-2</v>
      </c>
      <c r="Y42" s="224">
        <f>[1]TimberSectorMinusCoreVPAExp!X$265</f>
        <v>4.5290845921159999E-2</v>
      </c>
      <c r="Z42" s="224">
        <f>[1]TimberSectorMinusCoreVPAExp!Y$265</f>
        <v>3.7793861983220003E-2</v>
      </c>
      <c r="AA42" s="224">
        <f>[1]TimberSectorMinusCoreVPAExp!Z$265</f>
        <v>0</v>
      </c>
      <c r="AB42" s="211">
        <f>[1]TimberSectorMinusCoreVPAExp!AA$265</f>
        <v>0</v>
      </c>
      <c r="AC42" s="25"/>
      <c r="AD42" s="197">
        <f>1/1000*[1]TimberSectorMinusCoreVPAExp!AB$265</f>
        <v>0.10767088500000002</v>
      </c>
      <c r="AE42" s="224">
        <f>1/1000*[1]TimberSectorMinusCoreVPAExp!AC$265</f>
        <v>0.10341667522222223</v>
      </c>
      <c r="AF42" s="224">
        <f>1/1000*[1]TimberSectorMinusCoreVPAExp!AD$265</f>
        <v>0.10077485344444444</v>
      </c>
      <c r="AG42" s="224">
        <f>1/1000*[1]TimberSectorMinusCoreVPAExp!AE$265</f>
        <v>0.10099849666666669</v>
      </c>
      <c r="AH42" s="224">
        <f>1/1000*[1]TimberSectorMinusCoreVPAExp!AF$265</f>
        <v>0.10248572188888889</v>
      </c>
      <c r="AI42" s="224">
        <f>1/1000*[1]TimberSectorMinusCoreVPAExp!AG$265</f>
        <v>0.10005787011111111</v>
      </c>
      <c r="AJ42" s="224">
        <f>1/1000*[1]TimberSectorMinusCoreVPAExp!AH$265</f>
        <v>0.10157751133333333</v>
      </c>
      <c r="AK42" s="224">
        <f>1/1000*[1]TimberSectorMinusCoreVPAExp!AI$265</f>
        <v>0.10869962655555555</v>
      </c>
      <c r="AL42" s="224">
        <f>1/1000*[1]TimberSectorMinusCoreVPAExp!AJ$265</f>
        <v>0.12542521277777779</v>
      </c>
      <c r="AM42" s="224">
        <f>1/1000*[1]TimberSectorMinusCoreVPAExp!AK$265</f>
        <v>0.11052402299999999</v>
      </c>
      <c r="AN42" s="224">
        <f>1/1000*[1]TimberSectorMinusCoreVPAExp!AL$265</f>
        <v>0.134283608</v>
      </c>
      <c r="AO42" s="224">
        <f>1/1000*[1]TimberSectorMinusCoreVPAExp!AM$265</f>
        <v>0.11109931599999999</v>
      </c>
      <c r="AP42" s="224">
        <f>1/1000*[1]TimberSectorMinusCoreVPAExp!AN$265</f>
        <v>0.12694407200000002</v>
      </c>
      <c r="AQ42" s="224">
        <f>1/1000*[1]TimberSectorMinusCoreVPAExp!AO$265</f>
        <v>0.14614189</v>
      </c>
      <c r="AR42" s="224">
        <f>1/1000*[1]TimberSectorMinusCoreVPAExp!AP$265</f>
        <v>0.16864106700000001</v>
      </c>
      <c r="AS42" s="224">
        <f>1/1000*[1]TimberSectorMinusCoreVPAExp!AQ$265</f>
        <v>0.15835999399999998</v>
      </c>
      <c r="AT42" s="224">
        <f>1/1000*[1]TimberSectorMinusCoreVPAExp!AR$265</f>
        <v>0.13954540199999996</v>
      </c>
      <c r="AU42" s="224">
        <f>1/1000*[1]TimberSectorMinusCoreVPAExp!AS$265</f>
        <v>0.12215351999999999</v>
      </c>
      <c r="AV42" s="224">
        <f>1/1000*[1]TimberSectorMinusCoreVPAExp!AT$265</f>
        <v>9.4997026000000012E-2</v>
      </c>
      <c r="AW42" s="224">
        <f>1/1000*[1]TimberSectorMinusCoreVPAExp!AU$265</f>
        <v>0.10003933000000001</v>
      </c>
      <c r="AX42" s="224">
        <f>1/1000*[1]TimberSectorMinusCoreVPAExp!AV$265</f>
        <v>7.5493447000000005E-2</v>
      </c>
      <c r="AY42" s="224">
        <f>1/1000*[1]TimberSectorMinusCoreVPAExp!AW$265</f>
        <v>7.8505169000000014E-2</v>
      </c>
      <c r="AZ42" s="224">
        <f>1/1000*[1]TimberSectorMinusCoreVPAExp!AX$265</f>
        <v>7.9545045999999994E-2</v>
      </c>
      <c r="BA42" s="224">
        <f>1/1000*[1]TimberSectorMinusCoreVPAExp!AY$265</f>
        <v>7.2153678999999998E-2</v>
      </c>
      <c r="BB42" s="224">
        <f>1/1000*[1]TimberSectorMinusCoreVPAExp!AZ$265</f>
        <v>0</v>
      </c>
      <c r="BC42" s="211">
        <f>1/1000*[1]TimberSectorMinusCoreVPAExp!BA$265</f>
        <v>0</v>
      </c>
      <c r="BD42" s="270"/>
    </row>
    <row r="43" spans="2:56">
      <c r="B43" s="127" t="s">
        <v>127</v>
      </c>
      <c r="C43" s="31">
        <f>[1]TimberSectorMinusCoreVPAExp!B$113</f>
        <v>1.126712068666666E-2</v>
      </c>
      <c r="D43" s="22">
        <f>[1]TimberSectorMinusCoreVPAExp!C$113</f>
        <v>8.7368119933333294E-3</v>
      </c>
      <c r="E43" s="22">
        <f>[1]TimberSectorMinusCoreVPAExp!D$113</f>
        <v>1.0288717216666667E-2</v>
      </c>
      <c r="F43" s="22">
        <f>[1]TimberSectorMinusCoreVPAExp!E$113</f>
        <v>8.4846417133333241E-3</v>
      </c>
      <c r="G43" s="22">
        <f>[1]TimberSectorMinusCoreVPAExp!F$113</f>
        <v>6.9061305133333341E-3</v>
      </c>
      <c r="H43" s="22">
        <f>[1]TimberSectorMinusCoreVPAExp!G$113</f>
        <v>8.3455190466666697E-3</v>
      </c>
      <c r="I43" s="22">
        <f>[1]TimberSectorMinusCoreVPAExp!H$113</f>
        <v>1.1884609053333328E-2</v>
      </c>
      <c r="J43" s="22">
        <f>[1]TimberSectorMinusCoreVPAExp!I$113</f>
        <v>2.944485976166665E-2</v>
      </c>
      <c r="K43" s="22">
        <f>[1]TimberSectorMinusCoreVPAExp!J$113</f>
        <v>3.5650742061666685E-2</v>
      </c>
      <c r="L43" s="22">
        <f>[1]TimberSectorMinusCoreVPAExp!K$113</f>
        <v>9.7802956199999867E-3</v>
      </c>
      <c r="M43" s="22">
        <f>[1]TimberSectorMinusCoreVPAExp!L$113</f>
        <v>4.2890370366666666E-2</v>
      </c>
      <c r="N43" s="22">
        <f>[1]TimberSectorMinusCoreVPAExp!M$113</f>
        <v>4.7542000292857135E-2</v>
      </c>
      <c r="O43" s="22">
        <f>[1]TimberSectorMinusCoreVPAExp!N$113</f>
        <v>2.9628431352090395E-2</v>
      </c>
      <c r="P43" s="22">
        <f>[1]TimberSectorMinusCoreVPAExp!O$113</f>
        <v>2.3602827959999996E-2</v>
      </c>
      <c r="Q43" s="22">
        <f>[1]TimberSectorMinusCoreVPAExp!P$113</f>
        <v>2.5548009550000014E-2</v>
      </c>
      <c r="R43" s="22">
        <f>[1]TimberSectorMinusCoreVPAExp!Q$113</f>
        <v>2.5696500028663007E-2</v>
      </c>
      <c r="S43" s="22">
        <f>[1]TimberSectorMinusCoreVPAExp!R$113</f>
        <v>3.4603166674788771E-2</v>
      </c>
      <c r="T43" s="22">
        <f>[1]TimberSectorMinusCoreVPAExp!S$113</f>
        <v>3.5486465029522032E-2</v>
      </c>
      <c r="U43" s="22">
        <f>[1]TimberSectorMinusCoreVPAExp!T$113</f>
        <v>1.5505906256217377E-2</v>
      </c>
      <c r="V43" s="22">
        <f>[1]TimberSectorMinusCoreVPAExp!U$113</f>
        <v>2.6859740543891553E-2</v>
      </c>
      <c r="W43" s="22">
        <f>[1]TimberSectorMinusCoreVPAExp!V$113</f>
        <v>9.9150233681923015E-3</v>
      </c>
      <c r="X43" s="22">
        <f>[1]TimberSectorMinusCoreVPAExp!W$113</f>
        <v>9.2129641999999963E-3</v>
      </c>
      <c r="Y43" s="22">
        <f>[1]TimberSectorMinusCoreVPAExp!X$113</f>
        <v>9.8264261341400004E-3</v>
      </c>
      <c r="Z43" s="22">
        <f>[1]TimberSectorMinusCoreVPAExp!Y$113</f>
        <v>8.3501265599199969E-3</v>
      </c>
      <c r="AA43" s="22">
        <f>[1]TimberSectorMinusCoreVPAExp!Z$113</f>
        <v>0</v>
      </c>
      <c r="AB43" s="21">
        <f>[1]TimberSectorMinusCoreVPAExp!AA$113</f>
        <v>0</v>
      </c>
      <c r="AC43" s="25"/>
      <c r="AD43" s="31">
        <f>1/1000*[1]TimberSectorMinusCoreVPAExp!AB$113</f>
        <v>9.7012730000000033E-3</v>
      </c>
      <c r="AE43" s="22">
        <f>1/1000*[1]TimberSectorMinusCoreVPAExp!AC$113</f>
        <v>8.3106217777777752E-3</v>
      </c>
      <c r="AF43" s="22">
        <f>1/1000*[1]TimberSectorMinusCoreVPAExp!AD$113</f>
        <v>8.2861115555555552E-3</v>
      </c>
      <c r="AG43" s="22">
        <f>1/1000*[1]TimberSectorMinusCoreVPAExp!AE$113</f>
        <v>8.337873333333334E-3</v>
      </c>
      <c r="AH43" s="22">
        <f>1/1000*[1]TimberSectorMinusCoreVPAExp!AF$113</f>
        <v>7.2578501111111131E-3</v>
      </c>
      <c r="AI43" s="22">
        <f>1/1000*[1]TimberSectorMinusCoreVPAExp!AG$113</f>
        <v>6.9997678888888909E-3</v>
      </c>
      <c r="AJ43" s="22">
        <f>1/1000*[1]TimberSectorMinusCoreVPAExp!AH$113</f>
        <v>7.8587916666666667E-3</v>
      </c>
      <c r="AK43" s="22">
        <f>1/1000*[1]TimberSectorMinusCoreVPAExp!AI$113</f>
        <v>1.3933555444444445E-2</v>
      </c>
      <c r="AL43" s="22">
        <f>1/1000*[1]TimberSectorMinusCoreVPAExp!AJ$113</f>
        <v>1.5569922222222223E-2</v>
      </c>
      <c r="AM43" s="22">
        <f>1/1000*[1]TimberSectorMinusCoreVPAExp!AK$113</f>
        <v>8.8337660000000016E-3</v>
      </c>
      <c r="AN43" s="22">
        <f>1/1000*[1]TimberSectorMinusCoreVPAExp!AL$113</f>
        <v>1.5442670000000002E-2</v>
      </c>
      <c r="AO43" s="22">
        <f>1/1000*[1]TimberSectorMinusCoreVPAExp!AM$113</f>
        <v>1.3406166999999997E-2</v>
      </c>
      <c r="AP43" s="22">
        <f>1/1000*[1]TimberSectorMinusCoreVPAExp!AN$113</f>
        <v>1.1652578999999998E-2</v>
      </c>
      <c r="AQ43" s="22">
        <f>1/1000*[1]TimberSectorMinusCoreVPAExp!AO$113</f>
        <v>1.2145632999999999E-2</v>
      </c>
      <c r="AR43" s="22">
        <f>1/1000*[1]TimberSectorMinusCoreVPAExp!AP$113</f>
        <v>1.3122074000000001E-2</v>
      </c>
      <c r="AS43" s="22">
        <f>1/1000*[1]TimberSectorMinusCoreVPAExp!AQ$113</f>
        <v>1.2941950000000001E-2</v>
      </c>
      <c r="AT43" s="22">
        <f>1/1000*[1]TimberSectorMinusCoreVPAExp!AR$113</f>
        <v>1.2260893000000002E-2</v>
      </c>
      <c r="AU43" s="22">
        <f>1/1000*[1]TimberSectorMinusCoreVPAExp!AS$113</f>
        <v>1.1908418999999984E-2</v>
      </c>
      <c r="AV43" s="22">
        <f>1/1000*[1]TimberSectorMinusCoreVPAExp!AT$113</f>
        <v>9.257946000000003E-3</v>
      </c>
      <c r="AW43" s="22">
        <f>1/1000*[1]TimberSectorMinusCoreVPAExp!AU$113</f>
        <v>1.0200382999999999E-2</v>
      </c>
      <c r="AX43" s="22">
        <f>1/1000*[1]TimberSectorMinusCoreVPAExp!AV$113</f>
        <v>8.569549000000001E-3</v>
      </c>
      <c r="AY43" s="22">
        <f>1/1000*[1]TimberSectorMinusCoreVPAExp!AW$113</f>
        <v>6.9106860000000001E-3</v>
      </c>
      <c r="AZ43" s="22">
        <f>1/1000*[1]TimberSectorMinusCoreVPAExp!AX$113</f>
        <v>7.3058079999999987E-3</v>
      </c>
      <c r="BA43" s="22">
        <f>1/1000*[1]TimberSectorMinusCoreVPAExp!AY$113</f>
        <v>7.5510699999999974E-3</v>
      </c>
      <c r="BB43" s="22">
        <f>1/1000*[1]TimberSectorMinusCoreVPAExp!AZ$113</f>
        <v>0</v>
      </c>
      <c r="BC43" s="21">
        <f>1/1000*[1]TimberSectorMinusCoreVPAExp!BA$113</f>
        <v>0</v>
      </c>
      <c r="BD43" s="270"/>
    </row>
    <row r="44" spans="2:56">
      <c r="B44" s="127" t="s">
        <v>203</v>
      </c>
      <c r="C44" s="31">
        <f>[1]TimberSectorMinusCoreVPAExp!B$117</f>
        <v>2.3642658833333335E-3</v>
      </c>
      <c r="D44" s="22">
        <f>[1]TimberSectorMinusCoreVPAExp!C$117</f>
        <v>2.651286664444444E-3</v>
      </c>
      <c r="E44" s="22">
        <f>[1]TimberSectorMinusCoreVPAExp!D$117</f>
        <v>2.6628885888888877E-3</v>
      </c>
      <c r="F44" s="22">
        <f>[1]TimberSectorMinusCoreVPAExp!E$117</f>
        <v>2.9360701533333337E-3</v>
      </c>
      <c r="G44" s="22">
        <f>[1]TimberSectorMinusCoreVPAExp!F$117</f>
        <v>3.9374493977777768E-3</v>
      </c>
      <c r="H44" s="22">
        <f>[1]TimberSectorMinusCoreVPAExp!G$117</f>
        <v>3.615978442222223E-3</v>
      </c>
      <c r="I44" s="22">
        <f>[1]TimberSectorMinusCoreVPAExp!H$117</f>
        <v>3.9161812666666674E-3</v>
      </c>
      <c r="J44" s="22">
        <f>[1]TimberSectorMinusCoreVPAExp!I$117</f>
        <v>4.3594803777777785E-3</v>
      </c>
      <c r="K44" s="22">
        <f>[1]TimberSectorMinusCoreVPAExp!J$117</f>
        <v>4.9239413105555616E-3</v>
      </c>
      <c r="L44" s="22">
        <f>[1]TimberSectorMinusCoreVPAExp!K$117</f>
        <v>4.5852042799999979E-3</v>
      </c>
      <c r="M44" s="22">
        <f>[1]TimberSectorMinusCoreVPAExp!L$117</f>
        <v>9.8916459714285636E-3</v>
      </c>
      <c r="N44" s="22">
        <f>[1]TimberSectorMinusCoreVPAExp!M$117</f>
        <v>6.8444313333333312E-3</v>
      </c>
      <c r="O44" s="22">
        <f>[1]TimberSectorMinusCoreVPAExp!N$117</f>
        <v>7.822405033004888E-3</v>
      </c>
      <c r="P44" s="22">
        <f>[1]TimberSectorMinusCoreVPAExp!O$117</f>
        <v>3.6893222466666611E-3</v>
      </c>
      <c r="Q44" s="22">
        <f>[1]TimberSectorMinusCoreVPAExp!P$117</f>
        <v>4.2710483899999971E-3</v>
      </c>
      <c r="R44" s="22">
        <f>[1]TimberSectorMinusCoreVPAExp!Q$117</f>
        <v>4.6570479000000008E-3</v>
      </c>
      <c r="S44" s="22">
        <f>[1]TimberSectorMinusCoreVPAExp!R$117</f>
        <v>5.0655479930339226E-3</v>
      </c>
      <c r="T44" s="22">
        <f>[1]TimberSectorMinusCoreVPAExp!S$117</f>
        <v>4.2995252206334163E-3</v>
      </c>
      <c r="U44" s="22">
        <f>[1]TimberSectorMinusCoreVPAExp!T$117</f>
        <v>6.0343327603418796E-3</v>
      </c>
      <c r="V44" s="22">
        <f>[1]TimberSectorMinusCoreVPAExp!U$117</f>
        <v>2.1205110486752967E-3</v>
      </c>
      <c r="W44" s="22">
        <f>[1]TimberSectorMinusCoreVPAExp!V$117</f>
        <v>1.4730389624823459E-3</v>
      </c>
      <c r="X44" s="22">
        <f>[1]TimberSectorMinusCoreVPAExp!W$117</f>
        <v>1.8755120999999998E-3</v>
      </c>
      <c r="Y44" s="22">
        <f>[1]TimberSectorMinusCoreVPAExp!X$117</f>
        <v>1.9150242456800011E-3</v>
      </c>
      <c r="Z44" s="22">
        <f>[1]TimberSectorMinusCoreVPAExp!Y$117</f>
        <v>1.1361586219199998E-3</v>
      </c>
      <c r="AA44" s="22">
        <f>[1]TimberSectorMinusCoreVPAExp!Z$117</f>
        <v>0</v>
      </c>
      <c r="AB44" s="21">
        <f>[1]TimberSectorMinusCoreVPAExp!AA$117</f>
        <v>0</v>
      </c>
      <c r="AC44" s="25"/>
      <c r="AD44" s="31">
        <f>1/1000*[1]TimberSectorMinusCoreVPAExp!AB$117</f>
        <v>2.1679549999999996E-3</v>
      </c>
      <c r="AE44" s="22">
        <f>1/1000*[1]TimberSectorMinusCoreVPAExp!AC$117</f>
        <v>2.7253308888888885E-3</v>
      </c>
      <c r="AF44" s="22">
        <f>1/1000*[1]TimberSectorMinusCoreVPAExp!AD$117</f>
        <v>3.2039437777777778E-3</v>
      </c>
      <c r="AG44" s="22">
        <f>1/1000*[1]TimberSectorMinusCoreVPAExp!AE$117</f>
        <v>3.8264896666666665E-3</v>
      </c>
      <c r="AH44" s="22">
        <f>1/1000*[1]TimberSectorMinusCoreVPAExp!AF$117</f>
        <v>4.6599105555555562E-3</v>
      </c>
      <c r="AI44" s="22">
        <f>1/1000*[1]TimberSectorMinusCoreVPAExp!AG$117</f>
        <v>5.0962244444444447E-3</v>
      </c>
      <c r="AJ44" s="22">
        <f>1/1000*[1]TimberSectorMinusCoreVPAExp!AH$117</f>
        <v>5.7129513333333349E-3</v>
      </c>
      <c r="AK44" s="22">
        <f>1/1000*[1]TimberSectorMinusCoreVPAExp!AI$117</f>
        <v>6.3879452222222214E-3</v>
      </c>
      <c r="AL44" s="22">
        <f>1/1000*[1]TimberSectorMinusCoreVPAExp!AJ$117</f>
        <v>7.2669481111111121E-3</v>
      </c>
      <c r="AM44" s="22">
        <f>1/1000*[1]TimberSectorMinusCoreVPAExp!AK$117</f>
        <v>7.5853829999999985E-3</v>
      </c>
      <c r="AN44" s="22">
        <f>1/1000*[1]TimberSectorMinusCoreVPAExp!AL$117</f>
        <v>7.954975999999999E-3</v>
      </c>
      <c r="AO44" s="22">
        <f>1/1000*[1]TimberSectorMinusCoreVPAExp!AM$117</f>
        <v>5.8457079999999981E-3</v>
      </c>
      <c r="AP44" s="22">
        <f>1/1000*[1]TimberSectorMinusCoreVPAExp!AN$117</f>
        <v>8.7369809999999978E-3</v>
      </c>
      <c r="AQ44" s="22">
        <f>1/1000*[1]TimberSectorMinusCoreVPAExp!AO$117</f>
        <v>6.4883749999999994E-3</v>
      </c>
      <c r="AR44" s="22">
        <f>1/1000*[1]TimberSectorMinusCoreVPAExp!AP$117</f>
        <v>8.0162130000000029E-3</v>
      </c>
      <c r="AS44" s="22">
        <f>1/1000*[1]TimberSectorMinusCoreVPAExp!AQ$117</f>
        <v>1.0189509999999999E-2</v>
      </c>
      <c r="AT44" s="22">
        <f>1/1000*[1]TimberSectorMinusCoreVPAExp!AR$117</f>
        <v>7.5967500000000002E-3</v>
      </c>
      <c r="AU44" s="22">
        <f>1/1000*[1]TimberSectorMinusCoreVPAExp!AS$117</f>
        <v>6.7135590000000018E-3</v>
      </c>
      <c r="AV44" s="22">
        <f>1/1000*[1]TimberSectorMinusCoreVPAExp!AT$117</f>
        <v>5.5634080000000006E-3</v>
      </c>
      <c r="AW44" s="22">
        <f>1/1000*[1]TimberSectorMinusCoreVPAExp!AU$117</f>
        <v>5.0026900000000015E-3</v>
      </c>
      <c r="AX44" s="22">
        <f>1/1000*[1]TimberSectorMinusCoreVPAExp!AV$117</f>
        <v>2.7847760000000001E-3</v>
      </c>
      <c r="AY44" s="22">
        <f>1/1000*[1]TimberSectorMinusCoreVPAExp!AW$117</f>
        <v>4.2597220000000005E-3</v>
      </c>
      <c r="AZ44" s="22">
        <f>1/1000*[1]TimberSectorMinusCoreVPAExp!AX$117</f>
        <v>4.5029959999999996E-3</v>
      </c>
      <c r="BA44" s="22">
        <f>1/1000*[1]TimberSectorMinusCoreVPAExp!AY$117</f>
        <v>2.6454129999999997E-3</v>
      </c>
      <c r="BB44" s="22">
        <f>1/1000*[1]TimberSectorMinusCoreVPAExp!AZ$117</f>
        <v>0</v>
      </c>
      <c r="BC44" s="21">
        <f>1/1000*[1]TimberSectorMinusCoreVPAExp!BA$117</f>
        <v>0</v>
      </c>
      <c r="BD44" s="270"/>
    </row>
    <row r="45" spans="2:56">
      <c r="B45" s="127" t="s">
        <v>190</v>
      </c>
      <c r="C45" s="31">
        <f>[1]TimberSectorMinusCoreVPAExp!B$200</f>
        <v>6.3286531916666694E-2</v>
      </c>
      <c r="D45" s="22">
        <f>[1]TimberSectorMinusCoreVPAExp!C$200</f>
        <v>5.5169368162222274E-2</v>
      </c>
      <c r="E45" s="22">
        <f>[1]TimberSectorMinusCoreVPAExp!D$200</f>
        <v>4.8996107184444415E-2</v>
      </c>
      <c r="F45" s="22">
        <f>[1]TimberSectorMinusCoreVPAExp!E$200</f>
        <v>4.5661524883333318E-2</v>
      </c>
      <c r="G45" s="22">
        <f>[1]TimberSectorMinusCoreVPAExp!F$200</f>
        <v>4.3527517748888883E-2</v>
      </c>
      <c r="H45" s="22">
        <f>[1]TimberSectorMinusCoreVPAExp!G$200</f>
        <v>4.1899103691111134E-2</v>
      </c>
      <c r="I45" s="22">
        <f>[1]TimberSectorMinusCoreVPAExp!H$200</f>
        <v>3.8113657453333345E-2</v>
      </c>
      <c r="J45" s="22">
        <f>[1]TimberSectorMinusCoreVPAExp!I$200</f>
        <v>3.166249574555554E-2</v>
      </c>
      <c r="K45" s="22">
        <f>[1]TimberSectorMinusCoreVPAExp!J$200</f>
        <v>3.3464689922777777E-2</v>
      </c>
      <c r="L45" s="22">
        <f>[1]TimberSectorMinusCoreVPAExp!K$200</f>
        <v>2.9581189650000016E-2</v>
      </c>
      <c r="M45" s="22">
        <f>[1]TimberSectorMinusCoreVPAExp!L$200</f>
        <v>6.2411788192857143E-2</v>
      </c>
      <c r="N45" s="22">
        <f>[1]TimberSectorMinusCoreVPAExp!M$200</f>
        <v>4.5583282126190457E-2</v>
      </c>
      <c r="O45" s="22">
        <f>[1]TimberSectorMinusCoreVPAExp!N$200</f>
        <v>4.2462992216812684E-2</v>
      </c>
      <c r="P45" s="22">
        <f>[1]TimberSectorMinusCoreVPAExp!O$200</f>
        <v>3.4157320233333316E-2</v>
      </c>
      <c r="Q45" s="22">
        <f>[1]TimberSectorMinusCoreVPAExp!P$200</f>
        <v>4.1923001646666638E-2</v>
      </c>
      <c r="R45" s="22">
        <f>[1]TimberSectorMinusCoreVPAExp!Q$200</f>
        <v>4.0019363328571422E-2</v>
      </c>
      <c r="S45" s="22">
        <f>[1]TimberSectorMinusCoreVPAExp!R$200</f>
        <v>4.1458504914671769E-2</v>
      </c>
      <c r="T45" s="22">
        <f>[1]TimberSectorMinusCoreVPAExp!S$200</f>
        <v>5.3125068013903168E-2</v>
      </c>
      <c r="U45" s="22">
        <f>[1]TimberSectorMinusCoreVPAExp!T$200</f>
        <v>4.4987516367631375E-2</v>
      </c>
      <c r="V45" s="22">
        <f>[1]TimberSectorMinusCoreVPAExp!U$200</f>
        <v>1.8525574570732513E-2</v>
      </c>
      <c r="W45" s="22">
        <f>[1]TimberSectorMinusCoreVPAExp!V$200</f>
        <v>1.6043903235268948E-2</v>
      </c>
      <c r="X45" s="22">
        <f>[1]TimberSectorMinusCoreVPAExp!W$200</f>
        <v>1.6743148660000005E-2</v>
      </c>
      <c r="Y45" s="22">
        <f>[1]TimberSectorMinusCoreVPAExp!X$200</f>
        <v>1.3690402017599999E-2</v>
      </c>
      <c r="Z45" s="22">
        <f>[1]TimberSectorMinusCoreVPAExp!Y$200</f>
        <v>1.2926434277000002E-2</v>
      </c>
      <c r="AA45" s="22">
        <f>[1]TimberSectorMinusCoreVPAExp!Z$200</f>
        <v>0</v>
      </c>
      <c r="AB45" s="21">
        <f>[1]TimberSectorMinusCoreVPAExp!AA$200</f>
        <v>0</v>
      </c>
      <c r="AC45" s="25"/>
      <c r="AD45" s="31">
        <f>1/1000*[1]TimberSectorMinusCoreVPAExp!AB$200</f>
        <v>5.7189326000000013E-2</v>
      </c>
      <c r="AE45" s="22">
        <f>1/1000*[1]TimberSectorMinusCoreVPAExp!AC$200</f>
        <v>5.3588035111111113E-2</v>
      </c>
      <c r="AF45" s="22">
        <f>1/1000*[1]TimberSectorMinusCoreVPAExp!AD$200</f>
        <v>5.0843791222222226E-2</v>
      </c>
      <c r="AG45" s="22">
        <f>1/1000*[1]TimberSectorMinusCoreVPAExp!AE$200</f>
        <v>4.8948245333333341E-2</v>
      </c>
      <c r="AH45" s="22">
        <f>1/1000*[1]TimberSectorMinusCoreVPAExp!AF$200</f>
        <v>4.8966770444444453E-2</v>
      </c>
      <c r="AI45" s="22">
        <f>1/1000*[1]TimberSectorMinusCoreVPAExp!AG$200</f>
        <v>4.6098852555555569E-2</v>
      </c>
      <c r="AJ45" s="22">
        <f>1/1000*[1]TimberSectorMinusCoreVPAExp!AH$200</f>
        <v>4.4832450666666669E-2</v>
      </c>
      <c r="AK45" s="22">
        <f>1/1000*[1]TimberSectorMinusCoreVPAExp!AI$200</f>
        <v>4.225857377777778E-2</v>
      </c>
      <c r="AL45" s="22">
        <f>1/1000*[1]TimberSectorMinusCoreVPAExp!AJ$200</f>
        <v>4.2399738888888878E-2</v>
      </c>
      <c r="AM45" s="22">
        <f>1/1000*[1]TimberSectorMinusCoreVPAExp!AK$200</f>
        <v>4.352019E-2</v>
      </c>
      <c r="AN45" s="22">
        <f>1/1000*[1]TimberSectorMinusCoreVPAExp!AL$200</f>
        <v>5.5352642000000001E-2</v>
      </c>
      <c r="AO45" s="22">
        <f>1/1000*[1]TimberSectorMinusCoreVPAExp!AM$200</f>
        <v>3.9982698999999997E-2</v>
      </c>
      <c r="AP45" s="22">
        <f>1/1000*[1]TimberSectorMinusCoreVPAExp!AN$200</f>
        <v>4.3117797999999999E-2</v>
      </c>
      <c r="AQ45" s="22">
        <f>1/1000*[1]TimberSectorMinusCoreVPAExp!AO$200</f>
        <v>5.1641343999999999E-2</v>
      </c>
      <c r="AR45" s="22">
        <f>1/1000*[1]TimberSectorMinusCoreVPAExp!AP$200</f>
        <v>7.1355985000000011E-2</v>
      </c>
      <c r="AS45" s="22">
        <f>1/1000*[1]TimberSectorMinusCoreVPAExp!AQ$200</f>
        <v>6.4035055999999993E-2</v>
      </c>
      <c r="AT45" s="22">
        <f>1/1000*[1]TimberSectorMinusCoreVPAExp!AR$200</f>
        <v>5.3134326000000003E-2</v>
      </c>
      <c r="AU45" s="22">
        <f>1/1000*[1]TimberSectorMinusCoreVPAExp!AS$200</f>
        <v>4.617052E-2</v>
      </c>
      <c r="AV45" s="22">
        <f>1/1000*[1]TimberSectorMinusCoreVPAExp!AT$200</f>
        <v>4.1456604000000008E-2</v>
      </c>
      <c r="AW45" s="22">
        <f>1/1000*[1]TimberSectorMinusCoreVPAExp!AU$200</f>
        <v>3.6797135000000009E-2</v>
      </c>
      <c r="AX45" s="22">
        <f>1/1000*[1]TimberSectorMinusCoreVPAExp!AV$200</f>
        <v>3.1239162000000001E-2</v>
      </c>
      <c r="AY45" s="22">
        <f>1/1000*[1]TimberSectorMinusCoreVPAExp!AW$200</f>
        <v>2.9661968000000004E-2</v>
      </c>
      <c r="AZ45" s="22">
        <f>1/1000*[1]TimberSectorMinusCoreVPAExp!AX$200</f>
        <v>2.5477911999999998E-2</v>
      </c>
      <c r="BA45" s="22">
        <f>1/1000*[1]TimberSectorMinusCoreVPAExp!AY$200</f>
        <v>3.3313069000000001E-2</v>
      </c>
      <c r="BB45" s="22">
        <f>1/1000*[1]TimberSectorMinusCoreVPAExp!AZ$200</f>
        <v>0</v>
      </c>
      <c r="BC45" s="21">
        <f>1/1000*[1]TimberSectorMinusCoreVPAExp!BA$200</f>
        <v>0</v>
      </c>
      <c r="BD45" s="270"/>
    </row>
    <row r="46" spans="2:56">
      <c r="B46" s="127" t="s">
        <v>189</v>
      </c>
      <c r="C46" s="31">
        <f>[1]TimberSectorMinusCoreVPAExp!B$245</f>
        <v>1.0827846480000011E-2</v>
      </c>
      <c r="D46" s="22">
        <f>[1]TimberSectorMinusCoreVPAExp!C$245</f>
        <v>1.0260784083333328E-2</v>
      </c>
      <c r="E46" s="22">
        <f>[1]TimberSectorMinusCoreVPAExp!D$245</f>
        <v>1.0832370216666661E-2</v>
      </c>
      <c r="F46" s="22">
        <f>[1]TimberSectorMinusCoreVPAExp!E$245</f>
        <v>9.9878878866666611E-3</v>
      </c>
      <c r="G46" s="22">
        <f>[1]TimberSectorMinusCoreVPAExp!F$245</f>
        <v>1.1567709253333336E-2</v>
      </c>
      <c r="H46" s="22">
        <f>[1]TimberSectorMinusCoreVPAExp!G$245</f>
        <v>1.3415376366666669E-2</v>
      </c>
      <c r="I46" s="22">
        <f>[1]TimberSectorMinusCoreVPAExp!H$245</f>
        <v>1.3056190933333333E-2</v>
      </c>
      <c r="J46" s="22">
        <f>[1]TimberSectorMinusCoreVPAExp!I$245</f>
        <v>1.6152963316666678E-2</v>
      </c>
      <c r="K46" s="22">
        <f>[1]TimberSectorMinusCoreVPAExp!J$245</f>
        <v>3.1160602656666696E-2</v>
      </c>
      <c r="L46" s="22">
        <f>[1]TimberSectorMinusCoreVPAExp!K$245</f>
        <v>1.912332529999999E-2</v>
      </c>
      <c r="M46" s="22">
        <f>[1]TimberSectorMinusCoreVPAExp!L$245</f>
        <v>3.8664967445238112E-2</v>
      </c>
      <c r="N46" s="22">
        <f>[1]TimberSectorMinusCoreVPAExp!M$245</f>
        <v>3.6256338490476214E-2</v>
      </c>
      <c r="O46" s="22">
        <f>[1]TimberSectorMinusCoreVPAExp!N$245</f>
        <v>3.9190284842444079E-2</v>
      </c>
      <c r="P46" s="22">
        <f>[1]TimberSectorMinusCoreVPAExp!O$245</f>
        <v>3.2305738680000008E-2</v>
      </c>
      <c r="Q46" s="22">
        <f>[1]TimberSectorMinusCoreVPAExp!P$245</f>
        <v>2.6604409433333351E-2</v>
      </c>
      <c r="R46" s="22">
        <f>[1]TimberSectorMinusCoreVPAExp!Q$245</f>
        <v>2.6242657061904817E-2</v>
      </c>
      <c r="S46" s="22">
        <f>[1]TimberSectorMinusCoreVPAExp!R$245</f>
        <v>3.4151565563761463E-2</v>
      </c>
      <c r="T46" s="22">
        <f>[1]TimberSectorMinusCoreVPAExp!S$245</f>
        <v>1.7671390651719174E-2</v>
      </c>
      <c r="U46" s="22">
        <f>[1]TimberSectorMinusCoreVPAExp!T$245</f>
        <v>2.0183487880530829E-2</v>
      </c>
      <c r="V46" s="22">
        <f>[1]TimberSectorMinusCoreVPAExp!U$245</f>
        <v>1.3194245788810302E-2</v>
      </c>
      <c r="W46" s="22">
        <f>[1]TimberSectorMinusCoreVPAExp!V$245</f>
        <v>8.2348700059526186E-3</v>
      </c>
      <c r="X46" s="22">
        <f>[1]TimberSectorMinusCoreVPAExp!W$245</f>
        <v>1.0714306120000017E-2</v>
      </c>
      <c r="Y46" s="22">
        <f>[1]TimberSectorMinusCoreVPAExp!X$245</f>
        <v>1.1368138603079996E-2</v>
      </c>
      <c r="Z46" s="22">
        <f>[1]TimberSectorMinusCoreVPAExp!Y$245</f>
        <v>9.9129698429000074E-3</v>
      </c>
      <c r="AA46" s="22">
        <f>[1]TimberSectorMinusCoreVPAExp!Z$245</f>
        <v>0</v>
      </c>
      <c r="AB46" s="21">
        <f>[1]TimberSectorMinusCoreVPAExp!AA$245</f>
        <v>0</v>
      </c>
      <c r="AC46" s="25"/>
      <c r="AD46" s="31">
        <f>1/1000*[1]TimberSectorMinusCoreVPAExp!AB$245</f>
        <v>1.0902457000000003E-2</v>
      </c>
      <c r="AE46" s="22">
        <f>1/1000*[1]TimberSectorMinusCoreVPAExp!AC$245</f>
        <v>1.0877793444444447E-2</v>
      </c>
      <c r="AF46" s="22">
        <f>1/1000*[1]TimberSectorMinusCoreVPAExp!AD$245</f>
        <v>1.1681901888888886E-2</v>
      </c>
      <c r="AG46" s="22">
        <f>1/1000*[1]TimberSectorMinusCoreVPAExp!AE$245</f>
        <v>1.1753122333333333E-2</v>
      </c>
      <c r="AH46" s="22">
        <f>1/1000*[1]TimberSectorMinusCoreVPAExp!AF$245</f>
        <v>1.3321707777777777E-2</v>
      </c>
      <c r="AI46" s="22">
        <f>1/1000*[1]TimberSectorMinusCoreVPAExp!AG$245</f>
        <v>1.3155253222222224E-2</v>
      </c>
      <c r="AJ46" s="22">
        <f>1/1000*[1]TimberSectorMinusCoreVPAExp!AH$245</f>
        <v>1.4513577666666664E-2</v>
      </c>
      <c r="AK46" s="22">
        <f>1/1000*[1]TimberSectorMinusCoreVPAExp!AI$245</f>
        <v>1.6345538111111113E-2</v>
      </c>
      <c r="AL46" s="22">
        <f>1/1000*[1]TimberSectorMinusCoreVPAExp!AJ$245</f>
        <v>2.7342654555555557E-2</v>
      </c>
      <c r="AM46" s="22">
        <f>1/1000*[1]TimberSectorMinusCoreVPAExp!AK$245</f>
        <v>1.9443307E-2</v>
      </c>
      <c r="AN46" s="22">
        <f>1/1000*[1]TimberSectorMinusCoreVPAExp!AL$245</f>
        <v>2.6710640000000001E-2</v>
      </c>
      <c r="AO46" s="22">
        <f>1/1000*[1]TimberSectorMinusCoreVPAExp!AM$245</f>
        <v>2.4402311999999992E-2</v>
      </c>
      <c r="AP46" s="22">
        <f>1/1000*[1]TimberSectorMinusCoreVPAExp!AN$245</f>
        <v>2.7821233000000004E-2</v>
      </c>
      <c r="AQ46" s="22">
        <f>1/1000*[1]TimberSectorMinusCoreVPAExp!AO$245</f>
        <v>3.6447884999999999E-2</v>
      </c>
      <c r="AR46" s="22">
        <f>1/1000*[1]TimberSectorMinusCoreVPAExp!AP$245</f>
        <v>3.6375563E-2</v>
      </c>
      <c r="AS46" s="22">
        <f>1/1000*[1]TimberSectorMinusCoreVPAExp!AQ$245</f>
        <v>3.2069101000000003E-2</v>
      </c>
      <c r="AT46" s="22">
        <f>1/1000*[1]TimberSectorMinusCoreVPAExp!AR$245</f>
        <v>3.5317618999999995E-2</v>
      </c>
      <c r="AU46" s="22">
        <f>1/1000*[1]TimberSectorMinusCoreVPAExp!AS$245</f>
        <v>2.1386001000000009E-2</v>
      </c>
      <c r="AV46" s="22">
        <f>1/1000*[1]TimberSectorMinusCoreVPAExp!AT$245</f>
        <v>1.5917290000000001E-2</v>
      </c>
      <c r="AW46" s="22">
        <f>1/1000*[1]TimberSectorMinusCoreVPAExp!AU$245</f>
        <v>2.1011766999999997E-2</v>
      </c>
      <c r="AX46" s="22">
        <f>1/1000*[1]TimberSectorMinusCoreVPAExp!AV$245</f>
        <v>1.3273155E-2</v>
      </c>
      <c r="AY46" s="22">
        <f>1/1000*[1]TimberSectorMinusCoreVPAExp!AW$245</f>
        <v>1.8784549000000005E-2</v>
      </c>
      <c r="AZ46" s="22">
        <f>1/1000*[1]TimberSectorMinusCoreVPAExp!AX$245</f>
        <v>2.3872353999999995E-2</v>
      </c>
      <c r="BA46" s="22">
        <f>1/1000*[1]TimberSectorMinusCoreVPAExp!AY$245</f>
        <v>1.8726060999999999E-2</v>
      </c>
      <c r="BB46" s="22">
        <f>1/1000*[1]TimberSectorMinusCoreVPAExp!AZ$245</f>
        <v>0</v>
      </c>
      <c r="BC46" s="21">
        <f>1/1000*[1]TimberSectorMinusCoreVPAExp!BA$245</f>
        <v>0</v>
      </c>
      <c r="BD46" s="270"/>
    </row>
    <row r="47" spans="2:56">
      <c r="B47" s="8" t="s">
        <v>24</v>
      </c>
      <c r="C47" s="81">
        <f t="shared" ref="C47:AB47" si="10">C42-SUM(C43:C46)</f>
        <v>2.8201886433333323E-2</v>
      </c>
      <c r="D47" s="82">
        <f t="shared" si="10"/>
        <v>2.7024654645555535E-2</v>
      </c>
      <c r="E47" s="82">
        <f t="shared" si="10"/>
        <v>2.3934599441111107E-2</v>
      </c>
      <c r="F47" s="82">
        <f t="shared" si="10"/>
        <v>2.5508911819999994E-2</v>
      </c>
      <c r="G47" s="82">
        <f t="shared" si="10"/>
        <v>2.3897291148888902E-2</v>
      </c>
      <c r="H47" s="82">
        <f t="shared" si="10"/>
        <v>2.4187380917777779E-2</v>
      </c>
      <c r="I47" s="82">
        <f t="shared" si="10"/>
        <v>2.2954499866666658E-2</v>
      </c>
      <c r="J47" s="82">
        <f t="shared" si="10"/>
        <v>2.3832315592222195E-2</v>
      </c>
      <c r="K47" s="82">
        <f t="shared" si="10"/>
        <v>2.8045319454444467E-2</v>
      </c>
      <c r="L47" s="82">
        <f t="shared" si="10"/>
        <v>2.2906456349999993E-2</v>
      </c>
      <c r="M47" s="82">
        <f t="shared" si="10"/>
        <v>4.5608356252380938E-2</v>
      </c>
      <c r="N47" s="82">
        <f t="shared" si="10"/>
        <v>4.0427537745238107E-2</v>
      </c>
      <c r="O47" s="82">
        <f t="shared" si="10"/>
        <v>3.8804969124902638E-2</v>
      </c>
      <c r="P47" s="82">
        <f t="shared" si="10"/>
        <v>2.502802355333332E-2</v>
      </c>
      <c r="Q47" s="82">
        <f t="shared" si="10"/>
        <v>2.7630660220000006E-2</v>
      </c>
      <c r="R47" s="82">
        <f t="shared" si="10"/>
        <v>2.7270466607142857E-2</v>
      </c>
      <c r="S47" s="82">
        <f t="shared" si="10"/>
        <v>2.6396906038147414E-2</v>
      </c>
      <c r="T47" s="82">
        <f t="shared" si="10"/>
        <v>3.1865658370993116E-2</v>
      </c>
      <c r="U47" s="82">
        <f t="shared" si="10"/>
        <v>2.9120350589827981E-2</v>
      </c>
      <c r="V47" s="82">
        <f t="shared" si="10"/>
        <v>1.6755049137448436E-2</v>
      </c>
      <c r="W47" s="82">
        <f t="shared" si="10"/>
        <v>1.0354418497725809E-2</v>
      </c>
      <c r="X47" s="82">
        <f t="shared" si="10"/>
        <v>8.6201938200000036E-3</v>
      </c>
      <c r="Y47" s="82">
        <f t="shared" si="10"/>
        <v>8.4908549206600056E-3</v>
      </c>
      <c r="Z47" s="82">
        <f t="shared" si="10"/>
        <v>5.4681726814799977E-3</v>
      </c>
      <c r="AA47" s="82">
        <f t="shared" si="10"/>
        <v>0</v>
      </c>
      <c r="AB47" s="83">
        <f t="shared" si="10"/>
        <v>0</v>
      </c>
      <c r="AC47" s="25"/>
      <c r="AD47" s="81">
        <f t="shared" ref="AD47:BC47" si="11">AD42-SUM(AD43:AD46)</f>
        <v>2.7709873999999995E-2</v>
      </c>
      <c r="AE47" s="82">
        <f t="shared" si="11"/>
        <v>2.7914893999999996E-2</v>
      </c>
      <c r="AF47" s="82">
        <f t="shared" si="11"/>
        <v>2.6759104999999991E-2</v>
      </c>
      <c r="AG47" s="82">
        <f t="shared" si="11"/>
        <v>2.8132766000000003E-2</v>
      </c>
      <c r="AH47" s="82">
        <f t="shared" si="11"/>
        <v>2.8279482999999994E-2</v>
      </c>
      <c r="AI47" s="82">
        <f t="shared" si="11"/>
        <v>2.8707771999999993E-2</v>
      </c>
      <c r="AJ47" s="82">
        <f t="shared" si="11"/>
        <v>2.8659739999999989E-2</v>
      </c>
      <c r="AK47" s="82">
        <f t="shared" si="11"/>
        <v>2.9774014000000001E-2</v>
      </c>
      <c r="AL47" s="82">
        <f t="shared" si="11"/>
        <v>3.2845949000000027E-2</v>
      </c>
      <c r="AM47" s="82">
        <f t="shared" si="11"/>
        <v>3.1141376999999984E-2</v>
      </c>
      <c r="AN47" s="82">
        <f t="shared" si="11"/>
        <v>2.8822679999999989E-2</v>
      </c>
      <c r="AO47" s="82">
        <f t="shared" si="11"/>
        <v>2.746243000000001E-2</v>
      </c>
      <c r="AP47" s="82">
        <f t="shared" si="11"/>
        <v>3.5615481000000032E-2</v>
      </c>
      <c r="AQ47" s="82">
        <f t="shared" si="11"/>
        <v>3.9418652999999998E-2</v>
      </c>
      <c r="AR47" s="82">
        <f t="shared" si="11"/>
        <v>3.977123199999999E-2</v>
      </c>
      <c r="AS47" s="82">
        <f t="shared" si="11"/>
        <v>3.9124376999999974E-2</v>
      </c>
      <c r="AT47" s="82">
        <f t="shared" si="11"/>
        <v>3.1235813999999959E-2</v>
      </c>
      <c r="AU47" s="82">
        <f t="shared" si="11"/>
        <v>3.5975020999999996E-2</v>
      </c>
      <c r="AV47" s="82">
        <f t="shared" si="11"/>
        <v>2.2801777999999995E-2</v>
      </c>
      <c r="AW47" s="82">
        <f t="shared" si="11"/>
        <v>2.7027355000000003E-2</v>
      </c>
      <c r="AX47" s="82">
        <f t="shared" si="11"/>
        <v>1.9626805000000004E-2</v>
      </c>
      <c r="AY47" s="82">
        <f t="shared" si="11"/>
        <v>1.8888244000000005E-2</v>
      </c>
      <c r="AZ47" s="82">
        <f t="shared" si="11"/>
        <v>1.8385975999999998E-2</v>
      </c>
      <c r="BA47" s="82">
        <f t="shared" si="11"/>
        <v>9.9180660000000032E-3</v>
      </c>
      <c r="BB47" s="82">
        <f t="shared" si="11"/>
        <v>0</v>
      </c>
      <c r="BC47" s="83">
        <f t="shared" si="11"/>
        <v>0</v>
      </c>
      <c r="BD47" s="270"/>
    </row>
    <row r="48" spans="2:56" ht="20" customHeight="1">
      <c r="B48" s="20" t="s">
        <v>73</v>
      </c>
      <c r="C48" s="154">
        <f t="shared" ref="C48:AB48" si="12">C7-SUM(C8,C11,C25,C32,C41,C42)</f>
        <v>0.13838250593666679</v>
      </c>
      <c r="D48" s="155">
        <f t="shared" si="12"/>
        <v>0.10493206716333248</v>
      </c>
      <c r="E48" s="155">
        <f t="shared" si="12"/>
        <v>9.8453238376664753E-2</v>
      </c>
      <c r="F48" s="155">
        <f t="shared" si="12"/>
        <v>8.7441521599997962E-2</v>
      </c>
      <c r="G48" s="155">
        <f t="shared" si="12"/>
        <v>0.10144807280666646</v>
      </c>
      <c r="H48" s="155">
        <f t="shared" si="12"/>
        <v>0.1186047243666688</v>
      </c>
      <c r="I48" s="155">
        <f t="shared" si="12"/>
        <v>8.6386397273330751E-2</v>
      </c>
      <c r="J48" s="155">
        <f t="shared" si="12"/>
        <v>0.12862398284166732</v>
      </c>
      <c r="K48" s="155">
        <f t="shared" si="12"/>
        <v>0.22575057851666402</v>
      </c>
      <c r="L48" s="155">
        <f t="shared" si="12"/>
        <v>7.7355054510003685E-2</v>
      </c>
      <c r="M48" s="155">
        <f t="shared" si="12"/>
        <v>0.262918220681712</v>
      </c>
      <c r="N48" s="155">
        <f t="shared" si="12"/>
        <v>0.33657588505903657</v>
      </c>
      <c r="O48" s="155">
        <f t="shared" si="12"/>
        <v>0.24817013867176785</v>
      </c>
      <c r="P48" s="155">
        <f t="shared" si="12"/>
        <v>0.12711736985333699</v>
      </c>
      <c r="Q48" s="155">
        <f t="shared" si="12"/>
        <v>0.14027037316667101</v>
      </c>
      <c r="R48" s="155">
        <f t="shared" si="12"/>
        <v>0.18950080667042046</v>
      </c>
      <c r="S48" s="155">
        <f t="shared" si="12"/>
        <v>0.16724278376080903</v>
      </c>
      <c r="T48" s="155">
        <f t="shared" si="12"/>
        <v>0.17938619752923479</v>
      </c>
      <c r="U48" s="155">
        <f t="shared" si="12"/>
        <v>0.1331890709196295</v>
      </c>
      <c r="V48" s="155">
        <f t="shared" si="12"/>
        <v>0.15320326519227256</v>
      </c>
      <c r="W48" s="155">
        <f t="shared" si="12"/>
        <v>0.15526089680641109</v>
      </c>
      <c r="X48" s="155">
        <f t="shared" si="12"/>
        <v>0.11512017501333727</v>
      </c>
      <c r="Y48" s="155">
        <f t="shared" si="12"/>
        <v>4.4671501450937789E-2</v>
      </c>
      <c r="Z48" s="155">
        <f t="shared" si="12"/>
        <v>4.2475237460018134E-2</v>
      </c>
      <c r="AA48" s="155">
        <f t="shared" si="12"/>
        <v>0</v>
      </c>
      <c r="AB48" s="156">
        <f t="shared" si="12"/>
        <v>0</v>
      </c>
      <c r="AC48" s="25"/>
      <c r="AD48" s="154">
        <f t="shared" ref="AD48:BC48" si="13">AD7-SUM(AD8,AD11,AD25,AD32,AD41,AD42)</f>
        <v>8.3399333999999437E-2</v>
      </c>
      <c r="AE48" s="155">
        <f t="shared" si="13"/>
        <v>7.1984009222220591E-2</v>
      </c>
      <c r="AF48" s="155">
        <f t="shared" si="13"/>
        <v>6.712556144444326E-2</v>
      </c>
      <c r="AG48" s="155">
        <f t="shared" si="13"/>
        <v>6.610339266666565E-2</v>
      </c>
      <c r="AH48" s="155">
        <f t="shared" si="13"/>
        <v>7.5208669888889856E-2</v>
      </c>
      <c r="AI48" s="155">
        <f t="shared" si="13"/>
        <v>7.4557664111108313E-2</v>
      </c>
      <c r="AJ48" s="155">
        <f t="shared" si="13"/>
        <v>6.6416394333335127E-2</v>
      </c>
      <c r="AK48" s="155">
        <f t="shared" si="13"/>
        <v>7.2306964555557407E-2</v>
      </c>
      <c r="AL48" s="155">
        <f t="shared" si="13"/>
        <v>9.8506490777779732E-2</v>
      </c>
      <c r="AM48" s="155">
        <f t="shared" si="13"/>
        <v>6.9244978999998485E-2</v>
      </c>
      <c r="AN48" s="155">
        <f t="shared" si="13"/>
        <v>9.4973272999998137E-2</v>
      </c>
      <c r="AO48" s="155">
        <f t="shared" si="13"/>
        <v>0.11096018499999993</v>
      </c>
      <c r="AP48" s="155">
        <f t="shared" si="13"/>
        <v>8.8602726000000409E-2</v>
      </c>
      <c r="AQ48" s="155">
        <f t="shared" si="13"/>
        <v>0.10260999699999851</v>
      </c>
      <c r="AR48" s="155">
        <f t="shared" si="13"/>
        <v>0.11662460799999996</v>
      </c>
      <c r="AS48" s="155">
        <f t="shared" si="13"/>
        <v>0.11032990200000214</v>
      </c>
      <c r="AT48" s="155">
        <f t="shared" si="13"/>
        <v>0.11113690300000001</v>
      </c>
      <c r="AU48" s="155">
        <f t="shared" si="13"/>
        <v>9.6927354999999382E-2</v>
      </c>
      <c r="AV48" s="155">
        <f t="shared" si="13"/>
        <v>9.2690106999999911E-2</v>
      </c>
      <c r="AW48" s="155">
        <f t="shared" si="13"/>
        <v>0.11122193000000058</v>
      </c>
      <c r="AX48" s="155">
        <f t="shared" si="13"/>
        <v>0.10533587100000008</v>
      </c>
      <c r="AY48" s="155">
        <f t="shared" si="13"/>
        <v>9.9353112000002186E-2</v>
      </c>
      <c r="AZ48" s="155">
        <f t="shared" si="13"/>
        <v>5.3767247999999324E-2</v>
      </c>
      <c r="BA48" s="155">
        <f t="shared" si="13"/>
        <v>5.1547328999998587E-2</v>
      </c>
      <c r="BB48" s="155">
        <f t="shared" si="13"/>
        <v>0</v>
      </c>
      <c r="BC48" s="156">
        <f t="shared" si="13"/>
        <v>0</v>
      </c>
      <c r="BD48" s="270"/>
    </row>
    <row r="49" spans="2:56">
      <c r="B49" s="127" t="s">
        <v>30</v>
      </c>
      <c r="C49" s="31">
        <f>[1]TimberSectorMinusCoreVPAExp!B$15</f>
        <v>6.6674844916666726E-2</v>
      </c>
      <c r="D49" s="22">
        <f>[1]TimberSectorMinusCoreVPAExp!C$15</f>
        <v>5.1683184448888884E-2</v>
      </c>
      <c r="E49" s="22">
        <f>[1]TimberSectorMinusCoreVPAExp!D$15</f>
        <v>4.9696495157777777E-2</v>
      </c>
      <c r="F49" s="22">
        <f>[1]TimberSectorMinusCoreVPAExp!E$15</f>
        <v>3.7142239646666672E-2</v>
      </c>
      <c r="G49" s="22">
        <f>[1]TimberSectorMinusCoreVPAExp!F$15</f>
        <v>3.996849389555554E-2</v>
      </c>
      <c r="H49" s="22">
        <f>[1]TimberSectorMinusCoreVPAExp!G$15</f>
        <v>5.4471272504444425E-2</v>
      </c>
      <c r="I49" s="22">
        <f>[1]TimberSectorMinusCoreVPAExp!H$15</f>
        <v>4.197821823999999E-2</v>
      </c>
      <c r="J49" s="22">
        <f>[1]TimberSectorMinusCoreVPAExp!I$15</f>
        <v>4.4834076037222219E-2</v>
      </c>
      <c r="K49" s="22">
        <f>[1]TimberSectorMinusCoreVPAExp!J$15</f>
        <v>4.3728719846111083E-2</v>
      </c>
      <c r="L49" s="22">
        <f>[1]TimberSectorMinusCoreVPAExp!K$15</f>
        <v>3.6426906119999977E-2</v>
      </c>
      <c r="M49" s="22">
        <f>[1]TimberSectorMinusCoreVPAExp!L$15</f>
        <v>0.14272453401510987</v>
      </c>
      <c r="N49" s="22">
        <f>[1]TimberSectorMinusCoreVPAExp!M$15</f>
        <v>0.18399307062972542</v>
      </c>
      <c r="O49" s="22">
        <f>[1]TimberSectorMinusCoreVPAExp!N$15</f>
        <v>0.14120844225599244</v>
      </c>
      <c r="P49" s="22">
        <f>[1]TimberSectorMinusCoreVPAExp!O$15</f>
        <v>6.8452613153333342E-2</v>
      </c>
      <c r="Q49" s="22">
        <f>[1]TimberSectorMinusCoreVPAExp!P$15</f>
        <v>6.6567481900000058E-2</v>
      </c>
      <c r="R49" s="22">
        <f>[1]TimberSectorMinusCoreVPAExp!Q$15</f>
        <v>9.524848574258224E-2</v>
      </c>
      <c r="S49" s="22">
        <f>[1]TimberSectorMinusCoreVPAExp!R$15</f>
        <v>0.11521048595575606</v>
      </c>
      <c r="T49" s="22">
        <f>[1]TimberSectorMinusCoreVPAExp!S$15</f>
        <v>0.10304814387092398</v>
      </c>
      <c r="U49" s="22">
        <f>[1]TimberSectorMinusCoreVPAExp!T$15</f>
        <v>8.2489716578164118E-2</v>
      </c>
      <c r="V49" s="22">
        <f>[1]TimberSectorMinusCoreVPAExp!U$15</f>
        <v>0.10496777324348396</v>
      </c>
      <c r="W49" s="22">
        <f>[1]TimberSectorMinusCoreVPAExp!V$15</f>
        <v>0.12085458513712358</v>
      </c>
      <c r="X49" s="22">
        <f>[1]TimberSectorMinusCoreVPAExp!W$15</f>
        <v>8.836104833999997E-2</v>
      </c>
      <c r="Y49" s="22">
        <f>[1]TimberSectorMinusCoreVPAExp!X$15</f>
        <v>1.6896543163780003E-2</v>
      </c>
      <c r="Z49" s="22">
        <f>[1]TimberSectorMinusCoreVPAExp!Y$15</f>
        <v>1.3730217570219999E-2</v>
      </c>
      <c r="AA49" s="22">
        <f>[1]TimberSectorMinusCoreVPAExp!Z$15</f>
        <v>0</v>
      </c>
      <c r="AB49" s="21">
        <f>[1]TimberSectorMinusCoreVPAExp!AA$15</f>
        <v>0</v>
      </c>
      <c r="AC49" s="25"/>
      <c r="AD49" s="31">
        <f>1/1000*[1]TimberSectorMinusCoreVPAExp!AB$15</f>
        <v>3.1771748999999995E-2</v>
      </c>
      <c r="AE49" s="22">
        <f>1/1000*[1]TimberSectorMinusCoreVPAExp!AC$15</f>
        <v>2.8981134111111109E-2</v>
      </c>
      <c r="AF49" s="22">
        <f>1/1000*[1]TimberSectorMinusCoreVPAExp!AD$15</f>
        <v>2.8122584222222226E-2</v>
      </c>
      <c r="AG49" s="22">
        <f>1/1000*[1]TimberSectorMinusCoreVPAExp!AE$15</f>
        <v>2.3578239333333331E-2</v>
      </c>
      <c r="AH49" s="22">
        <f>1/1000*[1]TimberSectorMinusCoreVPAExp!AF$15</f>
        <v>2.7871907444444448E-2</v>
      </c>
      <c r="AI49" s="22">
        <f>1/1000*[1]TimberSectorMinusCoreVPAExp!AG$15</f>
        <v>3.0402407555555552E-2</v>
      </c>
      <c r="AJ49" s="22">
        <f>1/1000*[1]TimberSectorMinusCoreVPAExp!AH$15</f>
        <v>2.9570178666666669E-2</v>
      </c>
      <c r="AK49" s="22">
        <f>1/1000*[1]TimberSectorMinusCoreVPAExp!AI$15</f>
        <v>2.9019614777777775E-2</v>
      </c>
      <c r="AL49" s="22">
        <f>1/1000*[1]TimberSectorMinusCoreVPAExp!AJ$15</f>
        <v>3.1710757888888885E-2</v>
      </c>
      <c r="AM49" s="22">
        <f>1/1000*[1]TimberSectorMinusCoreVPAExp!AK$15</f>
        <v>3.2110589999999994E-2</v>
      </c>
      <c r="AN49" s="22">
        <f>1/1000*[1]TimberSectorMinusCoreVPAExp!AL$15</f>
        <v>4.2358226000000006E-2</v>
      </c>
      <c r="AO49" s="22">
        <f>1/1000*[1]TimberSectorMinusCoreVPAExp!AM$15</f>
        <v>5.3875490999999998E-2</v>
      </c>
      <c r="AP49" s="22">
        <f>1/1000*[1]TimberSectorMinusCoreVPAExp!AN$15</f>
        <v>4.5668136000000005E-2</v>
      </c>
      <c r="AQ49" s="22">
        <f>1/1000*[1]TimberSectorMinusCoreVPAExp!AO$15</f>
        <v>5.3664033E-2</v>
      </c>
      <c r="AR49" s="22">
        <f>1/1000*[1]TimberSectorMinusCoreVPAExp!AP$15</f>
        <v>5.3258264999999992E-2</v>
      </c>
      <c r="AS49" s="22">
        <f>1/1000*[1]TimberSectorMinusCoreVPAExp!AQ$15</f>
        <v>5.5714590999999987E-2</v>
      </c>
      <c r="AT49" s="22">
        <f>1/1000*[1]TimberSectorMinusCoreVPAExp!AR$15</f>
        <v>7.7112596000000005E-2</v>
      </c>
      <c r="AU49" s="22">
        <f>1/1000*[1]TimberSectorMinusCoreVPAExp!AS$15</f>
        <v>5.8897334000000058E-2</v>
      </c>
      <c r="AV49" s="22">
        <f>1/1000*[1]TimberSectorMinusCoreVPAExp!AT$15</f>
        <v>5.3504294000000001E-2</v>
      </c>
      <c r="AW49" s="22">
        <f>1/1000*[1]TimberSectorMinusCoreVPAExp!AU$15</f>
        <v>5.8749236999999996E-2</v>
      </c>
      <c r="AX49" s="22">
        <f>1/1000*[1]TimberSectorMinusCoreVPAExp!AV$15</f>
        <v>5.7463518999999998E-2</v>
      </c>
      <c r="AY49" s="22">
        <f>1/1000*[1]TimberSectorMinusCoreVPAExp!AW$15</f>
        <v>6.2967764999999995E-2</v>
      </c>
      <c r="AZ49" s="22">
        <f>1/1000*[1]TimberSectorMinusCoreVPAExp!AX$15</f>
        <v>2.4845040000000002E-2</v>
      </c>
      <c r="BA49" s="22">
        <f>1/1000*[1]TimberSectorMinusCoreVPAExp!AY$15</f>
        <v>1.9700460999999999E-2</v>
      </c>
      <c r="BB49" s="22">
        <f>1/1000*[1]TimberSectorMinusCoreVPAExp!AZ$15</f>
        <v>0</v>
      </c>
      <c r="BC49" s="21">
        <f>1/1000*[1]TimberSectorMinusCoreVPAExp!BA$15</f>
        <v>0</v>
      </c>
      <c r="BD49" s="270"/>
    </row>
    <row r="50" spans="2:56">
      <c r="B50" s="127" t="s">
        <v>123</v>
      </c>
      <c r="C50" s="31">
        <f>[1]TimberSectorMinusCoreVPAExp!B$108</f>
        <v>3.5391684066666713E-3</v>
      </c>
      <c r="D50" s="22">
        <f>[1]TimberSectorMinusCoreVPAExp!C$108</f>
        <v>2.1695844022222213E-3</v>
      </c>
      <c r="E50" s="22">
        <f>[1]TimberSectorMinusCoreVPAExp!D$108</f>
        <v>2.2042708444444531E-3</v>
      </c>
      <c r="F50" s="22">
        <f>[1]TimberSectorMinusCoreVPAExp!E$108</f>
        <v>2.8000449866666648E-3</v>
      </c>
      <c r="G50" s="22">
        <f>[1]TimberSectorMinusCoreVPAExp!F$108</f>
        <v>4.1702991088888898E-3</v>
      </c>
      <c r="H50" s="22">
        <f>[1]TimberSectorMinusCoreVPAExp!G$108</f>
        <v>4.8768809911111108E-3</v>
      </c>
      <c r="I50" s="22">
        <f>[1]TimberSectorMinusCoreVPAExp!H$108</f>
        <v>4.6753171733333321E-3</v>
      </c>
      <c r="J50" s="22">
        <f>[1]TimberSectorMinusCoreVPAExp!I$108</f>
        <v>6.0922356272222174E-3</v>
      </c>
      <c r="K50" s="22">
        <f>[1]TimberSectorMinusCoreVPAExp!J$108</f>
        <v>1.2810171892777798E-2</v>
      </c>
      <c r="L50" s="22">
        <f>[1]TimberSectorMinusCoreVPAExp!K$108</f>
        <v>8.0794076100000022E-3</v>
      </c>
      <c r="M50" s="22">
        <f>[1]TimberSectorMinusCoreVPAExp!L$108</f>
        <v>1.9642087398827841E-2</v>
      </c>
      <c r="N50" s="22">
        <f>[1]TimberSectorMinusCoreVPAExp!M$108</f>
        <v>3.3787980561538505E-2</v>
      </c>
      <c r="O50" s="22">
        <f>[1]TimberSectorMinusCoreVPAExp!N$108</f>
        <v>3.0600540144309601E-2</v>
      </c>
      <c r="P50" s="22">
        <f>[1]TimberSectorMinusCoreVPAExp!O$108</f>
        <v>1.4651399153333355E-2</v>
      </c>
      <c r="Q50" s="22">
        <f>[1]TimberSectorMinusCoreVPAExp!P$108</f>
        <v>1.7656475610000028E-2</v>
      </c>
      <c r="R50" s="22">
        <f>[1]TimberSectorMinusCoreVPAExp!Q$108</f>
        <v>1.5293468523992632E-2</v>
      </c>
      <c r="S50" s="22">
        <f>[1]TimberSectorMinusCoreVPAExp!R$108</f>
        <v>1.2073364540384102E-2</v>
      </c>
      <c r="T50" s="22">
        <f>[1]TimberSectorMinusCoreVPAExp!S$108</f>
        <v>9.5386899340605957E-3</v>
      </c>
      <c r="U50" s="22">
        <f>[1]TimberSectorMinusCoreVPAExp!T$108</f>
        <v>9.1010026456107979E-3</v>
      </c>
      <c r="V50" s="22">
        <f>[1]TimberSectorMinusCoreVPAExp!U$108</f>
        <v>7.0355513904022393E-3</v>
      </c>
      <c r="W50" s="22">
        <f>[1]TimberSectorMinusCoreVPAExp!V$108</f>
        <v>4.789963422738519E-3</v>
      </c>
      <c r="X50" s="22">
        <f>[1]TimberSectorMinusCoreVPAExp!W$108</f>
        <v>5.4385585799999747E-3</v>
      </c>
      <c r="Y50" s="22">
        <f>[1]TimberSectorMinusCoreVPAExp!X$108</f>
        <v>4.6243077603799199E-3</v>
      </c>
      <c r="Z50" s="22">
        <f>[1]TimberSectorMinusCoreVPAExp!Y$108</f>
        <v>5.9703954764799283E-3</v>
      </c>
      <c r="AA50" s="22">
        <f>[1]TimberSectorMinusCoreVPAExp!Z$108</f>
        <v>0</v>
      </c>
      <c r="AB50" s="21">
        <f>[1]TimberSectorMinusCoreVPAExp!AA$108</f>
        <v>0</v>
      </c>
      <c r="AC50" s="25"/>
      <c r="AD50" s="31">
        <f>1/1000*[1]TimberSectorMinusCoreVPAExp!AB$108</f>
        <v>2.119756999999999E-3</v>
      </c>
      <c r="AE50" s="22">
        <f>1/1000*[1]TimberSectorMinusCoreVPAExp!AC$108</f>
        <v>1.5644078888888888E-3</v>
      </c>
      <c r="AF50" s="22">
        <f>1/1000*[1]TimberSectorMinusCoreVPAExp!AD$108</f>
        <v>1.5437877777777773E-3</v>
      </c>
      <c r="AG50" s="22">
        <f>1/1000*[1]TimberSectorMinusCoreVPAExp!AE$108</f>
        <v>2.0353186666666671E-3</v>
      </c>
      <c r="AH50" s="22">
        <f>1/1000*[1]TimberSectorMinusCoreVPAExp!AF$108</f>
        <v>2.7707475555555556E-3</v>
      </c>
      <c r="AI50" s="22">
        <f>1/1000*[1]TimberSectorMinusCoreVPAExp!AG$108</f>
        <v>3.0422034444444446E-3</v>
      </c>
      <c r="AJ50" s="22">
        <f>1/1000*[1]TimberSectorMinusCoreVPAExp!AH$108</f>
        <v>3.9401613333333333E-3</v>
      </c>
      <c r="AK50" s="22">
        <f>1/1000*[1]TimberSectorMinusCoreVPAExp!AI$108</f>
        <v>4.8945612222222228E-3</v>
      </c>
      <c r="AL50" s="22">
        <f>1/1000*[1]TimberSectorMinusCoreVPAExp!AJ$108</f>
        <v>8.774942111111109E-3</v>
      </c>
      <c r="AM50" s="22">
        <f>1/1000*[1]TimberSectorMinusCoreVPAExp!AK$108</f>
        <v>8.8259979999999981E-3</v>
      </c>
      <c r="AN50" s="22">
        <f>1/1000*[1]TimberSectorMinusCoreVPAExp!AL$108</f>
        <v>8.6033609999999969E-3</v>
      </c>
      <c r="AO50" s="22">
        <f>1/1000*[1]TimberSectorMinusCoreVPAExp!AM$108</f>
        <v>1.1434865000000006E-2</v>
      </c>
      <c r="AP50" s="22">
        <f>1/1000*[1]TimberSectorMinusCoreVPAExp!AN$108</f>
        <v>1.1178547000000002E-2</v>
      </c>
      <c r="AQ50" s="22">
        <f>1/1000*[1]TimberSectorMinusCoreVPAExp!AO$108</f>
        <v>7.9880569999999981E-3</v>
      </c>
      <c r="AR50" s="22">
        <f>1/1000*[1]TimberSectorMinusCoreVPAExp!AP$108</f>
        <v>7.0846950000000037E-3</v>
      </c>
      <c r="AS50" s="22">
        <f>1/1000*[1]TimberSectorMinusCoreVPAExp!AQ$108</f>
        <v>7.6183909999999961E-3</v>
      </c>
      <c r="AT50" s="22">
        <f>1/1000*[1]TimberSectorMinusCoreVPAExp!AR$108</f>
        <v>6.0702949999999981E-3</v>
      </c>
      <c r="AU50" s="22">
        <f>1/1000*[1]TimberSectorMinusCoreVPAExp!AS$108</f>
        <v>6.3843240000000141E-3</v>
      </c>
      <c r="AV50" s="22">
        <f>1/1000*[1]TimberSectorMinusCoreVPAExp!AT$108</f>
        <v>7.7391520000000009E-3</v>
      </c>
      <c r="AW50" s="22">
        <f>1/1000*[1]TimberSectorMinusCoreVPAExp!AU$108</f>
        <v>8.5285710000000004E-3</v>
      </c>
      <c r="AX50" s="22">
        <f>1/1000*[1]TimberSectorMinusCoreVPAExp!AV$108</f>
        <v>1.2243432000000002E-2</v>
      </c>
      <c r="AY50" s="22">
        <f>1/1000*[1]TimberSectorMinusCoreVPAExp!AW$108</f>
        <v>9.3524330000000055E-3</v>
      </c>
      <c r="AZ50" s="22">
        <f>1/1000*[1]TimberSectorMinusCoreVPAExp!AX$108</f>
        <v>6.372576999999993E-3</v>
      </c>
      <c r="BA50" s="22">
        <f>1/1000*[1]TimberSectorMinusCoreVPAExp!AY$108</f>
        <v>8.710240999999997E-3</v>
      </c>
      <c r="BB50" s="22">
        <f>1/1000*[1]TimberSectorMinusCoreVPAExp!AZ$108</f>
        <v>0</v>
      </c>
      <c r="BC50" s="21">
        <f>1/1000*[1]TimberSectorMinusCoreVPAExp!BA$108</f>
        <v>0</v>
      </c>
      <c r="BD50" s="270"/>
    </row>
    <row r="51" spans="2:56">
      <c r="B51" s="127" t="s">
        <v>31</v>
      </c>
      <c r="C51" s="31">
        <f>[1]TimberSectorMinusCoreVPAExp!B$163</f>
        <v>9.3236388099999998E-3</v>
      </c>
      <c r="D51" s="22">
        <f>[1]TimberSectorMinusCoreVPAExp!C$163</f>
        <v>6.0424582811111106E-3</v>
      </c>
      <c r="E51" s="22">
        <f>[1]TimberSectorMinusCoreVPAExp!D$163</f>
        <v>6.4134302122222219E-3</v>
      </c>
      <c r="F51" s="22">
        <f>[1]TimberSectorMinusCoreVPAExp!E$163</f>
        <v>7.2519729800000002E-3</v>
      </c>
      <c r="G51" s="22">
        <f>[1]TimberSectorMinusCoreVPAExp!F$163</f>
        <v>8.2246666911111131E-3</v>
      </c>
      <c r="H51" s="22">
        <f>[1]TimberSectorMinusCoreVPAExp!G$163</f>
        <v>6.5913993755555558E-3</v>
      </c>
      <c r="I51" s="22">
        <f>[1]TimberSectorMinusCoreVPAExp!H$163</f>
        <v>6.162178166666663E-3</v>
      </c>
      <c r="J51" s="22">
        <f>[1]TimberSectorMinusCoreVPAExp!I$163</f>
        <v>4.6246214194444451E-3</v>
      </c>
      <c r="K51" s="22">
        <f>[1]TimberSectorMinusCoreVPAExp!J$163</f>
        <v>7.4810455338888866E-3</v>
      </c>
      <c r="L51" s="22">
        <f>[1]TimberSectorMinusCoreVPAExp!K$163</f>
        <v>4.4081552099999961E-3</v>
      </c>
      <c r="M51" s="22">
        <f>[1]TimberSectorMinusCoreVPAExp!L$163</f>
        <v>1.5119640838827846E-2</v>
      </c>
      <c r="N51" s="22">
        <f>[1]TimberSectorMinusCoreVPAExp!M$163</f>
        <v>1.1148110233333331E-2</v>
      </c>
      <c r="O51" s="22">
        <f>[1]TimberSectorMinusCoreVPAExp!N$163</f>
        <v>1.1797614241165249E-2</v>
      </c>
      <c r="P51" s="22">
        <f>[1]TimberSectorMinusCoreVPAExp!O$163</f>
        <v>7.0903175400000001E-3</v>
      </c>
      <c r="Q51" s="22">
        <f>[1]TimberSectorMinusCoreVPAExp!P$163</f>
        <v>8.1979125499999968E-3</v>
      </c>
      <c r="R51" s="22">
        <f>[1]TimberSectorMinusCoreVPAExp!Q$163</f>
        <v>9.9866613821428529E-3</v>
      </c>
      <c r="S51" s="22">
        <f>[1]TimberSectorMinusCoreVPAExp!R$163</f>
        <v>9.9620454686532404E-3</v>
      </c>
      <c r="T51" s="22">
        <f>[1]TimberSectorMinusCoreVPAExp!S$163</f>
        <v>1.3305837219386437E-2</v>
      </c>
      <c r="U51" s="22">
        <f>[1]TimberSectorMinusCoreVPAExp!T$163</f>
        <v>1.0857230620749253E-2</v>
      </c>
      <c r="V51" s="22">
        <f>[1]TimberSectorMinusCoreVPAExp!U$163</f>
        <v>9.4852694705189443E-3</v>
      </c>
      <c r="W51" s="22">
        <f>[1]TimberSectorMinusCoreVPAExp!V$163</f>
        <v>5.6392836028014842E-3</v>
      </c>
      <c r="X51" s="22">
        <f>[1]TimberSectorMinusCoreVPAExp!W$163</f>
        <v>7.3774323599999983E-3</v>
      </c>
      <c r="Y51" s="22">
        <f>[1]TimberSectorMinusCoreVPAExp!X$163</f>
        <v>6.456445149559991E-3</v>
      </c>
      <c r="Z51" s="22">
        <f>[1]TimberSectorMinusCoreVPAExp!Y$163</f>
        <v>3.1445056710599963E-3</v>
      </c>
      <c r="AA51" s="22">
        <f>[1]TimberSectorMinusCoreVPAExp!Z$163</f>
        <v>0</v>
      </c>
      <c r="AB51" s="21">
        <f>[1]TimberSectorMinusCoreVPAExp!AA$163</f>
        <v>0</v>
      </c>
      <c r="AC51" s="25"/>
      <c r="AD51" s="31">
        <f>1/1000*[1]TimberSectorMinusCoreVPAExp!AB$163</f>
        <v>4.3332820000000008E-3</v>
      </c>
      <c r="AE51" s="22">
        <f>1/1000*[1]TimberSectorMinusCoreVPAExp!AC$163</f>
        <v>3.3917628888888878E-3</v>
      </c>
      <c r="AF51" s="22">
        <f>1/1000*[1]TimberSectorMinusCoreVPAExp!AD$163</f>
        <v>3.0812897777777776E-3</v>
      </c>
      <c r="AG51" s="22">
        <f>1/1000*[1]TimberSectorMinusCoreVPAExp!AE$163</f>
        <v>3.7371136666666657E-3</v>
      </c>
      <c r="AH51" s="22">
        <f>1/1000*[1]TimberSectorMinusCoreVPAExp!AF$163</f>
        <v>4.3718535555555549E-3</v>
      </c>
      <c r="AI51" s="22">
        <f>1/1000*[1]TimberSectorMinusCoreVPAExp!AG$163</f>
        <v>3.7469514444444449E-3</v>
      </c>
      <c r="AJ51" s="22">
        <f>1/1000*[1]TimberSectorMinusCoreVPAExp!AH$163</f>
        <v>3.9520693333333331E-3</v>
      </c>
      <c r="AK51" s="22">
        <f>1/1000*[1]TimberSectorMinusCoreVPAExp!AI$163</f>
        <v>3.8100402222222226E-3</v>
      </c>
      <c r="AL51" s="22">
        <f>1/1000*[1]TimberSectorMinusCoreVPAExp!AJ$163</f>
        <v>4.3822111111111112E-3</v>
      </c>
      <c r="AM51" s="22">
        <f>1/1000*[1]TimberSectorMinusCoreVPAExp!AK$163</f>
        <v>3.4417550000000008E-3</v>
      </c>
      <c r="AN51" s="22">
        <f>1/1000*[1]TimberSectorMinusCoreVPAExp!AL$163</f>
        <v>5.7654910000000011E-3</v>
      </c>
      <c r="AO51" s="22">
        <f>1/1000*[1]TimberSectorMinusCoreVPAExp!AM$163</f>
        <v>4.0766270000000002E-3</v>
      </c>
      <c r="AP51" s="22">
        <f>1/1000*[1]TimberSectorMinusCoreVPAExp!AN$163</f>
        <v>4.884523E-3</v>
      </c>
      <c r="AQ51" s="22">
        <f>1/1000*[1]TimberSectorMinusCoreVPAExp!AO$163</f>
        <v>5.6336299999999997E-3</v>
      </c>
      <c r="AR51" s="22">
        <f>1/1000*[1]TimberSectorMinusCoreVPAExp!AP$163</f>
        <v>6.7418829999999997E-3</v>
      </c>
      <c r="AS51" s="22">
        <f>1/1000*[1]TimberSectorMinusCoreVPAExp!AQ$163</f>
        <v>7.8543329999999998E-3</v>
      </c>
      <c r="AT51" s="22">
        <f>1/1000*[1]TimberSectorMinusCoreVPAExp!AR$163</f>
        <v>6.3843690000000008E-3</v>
      </c>
      <c r="AU51" s="22">
        <f>1/1000*[1]TimberSectorMinusCoreVPAExp!AS$163</f>
        <v>8.3680660000000004E-3</v>
      </c>
      <c r="AV51" s="22">
        <f>1/1000*[1]TimberSectorMinusCoreVPAExp!AT$163</f>
        <v>6.8959740000000009E-3</v>
      </c>
      <c r="AW51" s="22">
        <f>1/1000*[1]TimberSectorMinusCoreVPAExp!AU$163</f>
        <v>7.0438750000000007E-3</v>
      </c>
      <c r="AX51" s="22">
        <f>1/1000*[1]TimberSectorMinusCoreVPAExp!AV$163</f>
        <v>6.5159610000000007E-3</v>
      </c>
      <c r="AY51" s="22">
        <f>1/1000*[1]TimberSectorMinusCoreVPAExp!AW$163</f>
        <v>8.0573630000000031E-3</v>
      </c>
      <c r="AZ51" s="22">
        <f>1/1000*[1]TimberSectorMinusCoreVPAExp!AX$163</f>
        <v>3.6146760000000003E-3</v>
      </c>
      <c r="BA51" s="22">
        <f>1/1000*[1]TimberSectorMinusCoreVPAExp!AY$163</f>
        <v>3.4790810000000006E-3</v>
      </c>
      <c r="BB51" s="22">
        <f>1/1000*[1]TimberSectorMinusCoreVPAExp!AZ$163</f>
        <v>0</v>
      </c>
      <c r="BC51" s="21">
        <f>1/1000*[1]TimberSectorMinusCoreVPAExp!BA$163</f>
        <v>0</v>
      </c>
      <c r="BD51" s="270"/>
    </row>
    <row r="52" spans="2:56">
      <c r="B52" s="127" t="s">
        <v>129</v>
      </c>
      <c r="C52" s="31">
        <f>[1]TimberSectorMinusCoreVPAExp!B$238</f>
        <v>3.1787736903333336E-2</v>
      </c>
      <c r="D52" s="22">
        <f>[1]TimberSectorMinusCoreVPAExp!C$238</f>
        <v>2.0202107521111106E-2</v>
      </c>
      <c r="E52" s="22">
        <f>[1]TimberSectorMinusCoreVPAExp!D$238</f>
        <v>1.8778811302222222E-2</v>
      </c>
      <c r="F52" s="22">
        <f>[1]TimberSectorMinusCoreVPAExp!E$238</f>
        <v>1.6687795320000001E-2</v>
      </c>
      <c r="G52" s="22">
        <f>[1]TimberSectorMinusCoreVPAExp!F$238</f>
        <v>1.6556175284444447E-2</v>
      </c>
      <c r="H52" s="22">
        <f>[1]TimberSectorMinusCoreVPAExp!G$238</f>
        <v>1.9165741575555551E-2</v>
      </c>
      <c r="I52" s="22">
        <f>[1]TimberSectorMinusCoreVPAExp!H$238</f>
        <v>8.9087261666666619E-3</v>
      </c>
      <c r="J52" s="22">
        <f>[1]TimberSectorMinusCoreVPAExp!I$238</f>
        <v>3.9721531532777792E-2</v>
      </c>
      <c r="K52" s="22">
        <f>[1]TimberSectorMinusCoreVPAExp!J$238</f>
        <v>8.1820341403888899E-2</v>
      </c>
      <c r="L52" s="22">
        <f>[1]TimberSectorMinusCoreVPAExp!K$238</f>
        <v>8.0416833299999969E-3</v>
      </c>
      <c r="M52" s="22">
        <f>[1]TimberSectorMinusCoreVPAExp!L$238</f>
        <v>2.8998138778571412E-2</v>
      </c>
      <c r="N52" s="22">
        <f>[1]TimberSectorMinusCoreVPAExp!M$238</f>
        <v>5.5138141583333349E-2</v>
      </c>
      <c r="O52" s="22">
        <f>[1]TimberSectorMinusCoreVPAExp!N$238</f>
        <v>3.300665082566076E-2</v>
      </c>
      <c r="P52" s="22">
        <f>[1]TimberSectorMinusCoreVPAExp!O$238</f>
        <v>1.806425276000001E-2</v>
      </c>
      <c r="Q52" s="22">
        <f>[1]TimberSectorMinusCoreVPAExp!P$238</f>
        <v>2.7653620699999978E-2</v>
      </c>
      <c r="R52" s="22">
        <f>[1]TimberSectorMinusCoreVPAExp!Q$238</f>
        <v>4.289754723928571E-2</v>
      </c>
      <c r="S52" s="22">
        <f>[1]TimberSectorMinusCoreVPAExp!R$238</f>
        <v>5.283198735273914E-3</v>
      </c>
      <c r="T52" s="22">
        <f>[1]TimberSectorMinusCoreVPAExp!S$238</f>
        <v>3.8248302996706715E-3</v>
      </c>
      <c r="U52" s="22">
        <f>[1]TimberSectorMinusCoreVPAExp!T$238</f>
        <v>2.6799157730484358E-3</v>
      </c>
      <c r="V52" s="22">
        <f>[1]TimberSectorMinusCoreVPAExp!U$238</f>
        <v>1.3083576021052229E-3</v>
      </c>
      <c r="W52" s="22">
        <f>[1]TimberSectorMinusCoreVPAExp!V$238</f>
        <v>2.8048355690180327E-3</v>
      </c>
      <c r="X52" s="22">
        <f>[1]TimberSectorMinusCoreVPAExp!W$238</f>
        <v>1.2681974200000126E-3</v>
      </c>
      <c r="Y52" s="22">
        <f>[1]TimberSectorMinusCoreVPAExp!X$238</f>
        <v>1.7235034042799857E-3</v>
      </c>
      <c r="Z52" s="22">
        <f>[1]TimberSectorMinusCoreVPAExp!Y$238</f>
        <v>2.1301271989400059E-3</v>
      </c>
      <c r="AA52" s="22">
        <f>[1]TimberSectorMinusCoreVPAExp!Z$238</f>
        <v>0</v>
      </c>
      <c r="AB52" s="21">
        <f>[1]TimberSectorMinusCoreVPAExp!AA$238</f>
        <v>0</v>
      </c>
      <c r="AC52" s="25"/>
      <c r="AD52" s="31">
        <f>1/1000*[1]TimberSectorMinusCoreVPAExp!AB$238</f>
        <v>2.2959881999999997E-2</v>
      </c>
      <c r="AE52" s="22">
        <f>1/1000*[1]TimberSectorMinusCoreVPAExp!AC$238</f>
        <v>1.772688722222222E-2</v>
      </c>
      <c r="AF52" s="22">
        <f>1/1000*[1]TimberSectorMinusCoreVPAExp!AD$238</f>
        <v>1.5782741444444439E-2</v>
      </c>
      <c r="AG52" s="22">
        <f>1/1000*[1]TimberSectorMinusCoreVPAExp!AE$238</f>
        <v>1.4792342666666663E-2</v>
      </c>
      <c r="AH52" s="22">
        <f>1/1000*[1]TimberSectorMinusCoreVPAExp!AF$238</f>
        <v>1.3912447888888888E-2</v>
      </c>
      <c r="AI52" s="22">
        <f>1/1000*[1]TimberSectorMinusCoreVPAExp!AG$238</f>
        <v>1.4186005111111113E-2</v>
      </c>
      <c r="AJ52" s="22">
        <f>1/1000*[1]TimberSectorMinusCoreVPAExp!AH$238</f>
        <v>8.8542863333333308E-3</v>
      </c>
      <c r="AK52" s="22">
        <f>1/1000*[1]TimberSectorMinusCoreVPAExp!AI$238</f>
        <v>1.4639373555555555E-2</v>
      </c>
      <c r="AL52" s="22">
        <f>1/1000*[1]TimberSectorMinusCoreVPAExp!AJ$238</f>
        <v>2.1439109777777781E-2</v>
      </c>
      <c r="AM52" s="22">
        <f>1/1000*[1]TimberSectorMinusCoreVPAExp!AK$238</f>
        <v>5.6124789999999992E-3</v>
      </c>
      <c r="AN52" s="22">
        <f>1/1000*[1]TimberSectorMinusCoreVPAExp!AL$238</f>
        <v>9.6823320000000001E-3</v>
      </c>
      <c r="AO52" s="22">
        <f>1/1000*[1]TimberSectorMinusCoreVPAExp!AM$238</f>
        <v>1.4241599000000001E-2</v>
      </c>
      <c r="AP52" s="22">
        <f>1/1000*[1]TimberSectorMinusCoreVPAExp!AN$238</f>
        <v>9.8575209999999993E-3</v>
      </c>
      <c r="AQ52" s="22">
        <f>1/1000*[1]TimberSectorMinusCoreVPAExp!AO$238</f>
        <v>1.5698871E-2</v>
      </c>
      <c r="AR52" s="22">
        <f>1/1000*[1]TimberSectorMinusCoreVPAExp!AP$238</f>
        <v>2.6375695000000001E-2</v>
      </c>
      <c r="AS52" s="22">
        <f>1/1000*[1]TimberSectorMinusCoreVPAExp!AQ$238</f>
        <v>1.9772064999999991E-2</v>
      </c>
      <c r="AT52" s="22">
        <f>1/1000*[1]TimberSectorMinusCoreVPAExp!AR$238</f>
        <v>4.1889400000000021E-3</v>
      </c>
      <c r="AU52" s="22">
        <f>1/1000*[1]TimberSectorMinusCoreVPAExp!AS$238</f>
        <v>2.7026949999999984E-3</v>
      </c>
      <c r="AV52" s="22">
        <f>1/1000*[1]TimberSectorMinusCoreVPAExp!AT$238</f>
        <v>2.2810889999999979E-3</v>
      </c>
      <c r="AW52" s="22">
        <f>1/1000*[1]TimberSectorMinusCoreVPAExp!AU$238</f>
        <v>1.3602400000000011E-3</v>
      </c>
      <c r="AX52" s="22">
        <f>1/1000*[1]TimberSectorMinusCoreVPAExp!AV$238</f>
        <v>1.2935780000000001E-3</v>
      </c>
      <c r="AY52" s="22">
        <f>1/1000*[1]TimberSectorMinusCoreVPAExp!AW$238</f>
        <v>2.0769950000000003E-3</v>
      </c>
      <c r="AZ52" s="22">
        <f>1/1000*[1]TimberSectorMinusCoreVPAExp!AX$238</f>
        <v>1.9978300000000004E-3</v>
      </c>
      <c r="BA52" s="22">
        <f>1/1000*[1]TimberSectorMinusCoreVPAExp!AY$238</f>
        <v>4.051726000000002E-3</v>
      </c>
      <c r="BB52" s="22">
        <f>1/1000*[1]TimberSectorMinusCoreVPAExp!AZ$238</f>
        <v>0</v>
      </c>
      <c r="BC52" s="21">
        <f>1/1000*[1]TimberSectorMinusCoreVPAExp!BA$238</f>
        <v>0</v>
      </c>
      <c r="BD52" s="270"/>
    </row>
    <row r="53" spans="2:56" ht="13" thickBot="1">
      <c r="B53" s="71" t="s">
        <v>24</v>
      </c>
      <c r="C53" s="283">
        <f t="shared" ref="C53:AB53" si="14">C48-SUM(C49:C52)</f>
        <v>2.7057116900000067E-2</v>
      </c>
      <c r="D53" s="284">
        <f t="shared" si="14"/>
        <v>2.4834732509999152E-2</v>
      </c>
      <c r="E53" s="284">
        <f t="shared" si="14"/>
        <v>2.1360230859998081E-2</v>
      </c>
      <c r="F53" s="284">
        <f t="shared" si="14"/>
        <v>2.3559468666664626E-2</v>
      </c>
      <c r="G53" s="284">
        <f t="shared" si="14"/>
        <v>3.2528437826666479E-2</v>
      </c>
      <c r="H53" s="284">
        <f t="shared" si="14"/>
        <v>3.3499429920002169E-2</v>
      </c>
      <c r="I53" s="284">
        <f t="shared" si="14"/>
        <v>2.4661957526664099E-2</v>
      </c>
      <c r="J53" s="284">
        <f t="shared" si="14"/>
        <v>3.335151822500064E-2</v>
      </c>
      <c r="K53" s="284">
        <f t="shared" si="14"/>
        <v>7.9910299839997367E-2</v>
      </c>
      <c r="L53" s="284">
        <f t="shared" si="14"/>
        <v>2.0398902240003708E-2</v>
      </c>
      <c r="M53" s="284">
        <f t="shared" si="14"/>
        <v>5.6433819650375028E-2</v>
      </c>
      <c r="N53" s="284">
        <f t="shared" si="14"/>
        <v>5.2508582051105979E-2</v>
      </c>
      <c r="O53" s="284">
        <f t="shared" si="14"/>
        <v>3.1556891204639809E-2</v>
      </c>
      <c r="P53" s="284">
        <f t="shared" si="14"/>
        <v>1.8858787246670283E-2</v>
      </c>
      <c r="Q53" s="284">
        <f t="shared" si="14"/>
        <v>2.0194882406670958E-2</v>
      </c>
      <c r="R53" s="284">
        <f t="shared" si="14"/>
        <v>2.6074643782417029E-2</v>
      </c>
      <c r="S53" s="284">
        <f t="shared" si="14"/>
        <v>2.4713689060741728E-2</v>
      </c>
      <c r="T53" s="284">
        <f t="shared" si="14"/>
        <v>4.9668696205193097E-2</v>
      </c>
      <c r="U53" s="284">
        <f t="shared" si="14"/>
        <v>2.8061205302056899E-2</v>
      </c>
      <c r="V53" s="284">
        <f t="shared" si="14"/>
        <v>3.0406313485762199E-2</v>
      </c>
      <c r="W53" s="284">
        <f t="shared" si="14"/>
        <v>2.1172229074729459E-2</v>
      </c>
      <c r="X53" s="284">
        <f t="shared" si="14"/>
        <v>1.2674938313337325E-2</v>
      </c>
      <c r="Y53" s="284">
        <f t="shared" si="14"/>
        <v>1.4970701972937889E-2</v>
      </c>
      <c r="Z53" s="284">
        <f t="shared" si="14"/>
        <v>1.7499991543318202E-2</v>
      </c>
      <c r="AA53" s="284">
        <f t="shared" si="14"/>
        <v>0</v>
      </c>
      <c r="AB53" s="285">
        <f t="shared" si="14"/>
        <v>0</v>
      </c>
      <c r="AC53" s="265"/>
      <c r="AD53" s="283">
        <f t="shared" ref="AD53:BC53" si="15">AD48-SUM(AD49:AD52)</f>
        <v>2.221466399999944E-2</v>
      </c>
      <c r="AE53" s="284">
        <f t="shared" si="15"/>
        <v>2.0319817111109487E-2</v>
      </c>
      <c r="AF53" s="284">
        <f t="shared" si="15"/>
        <v>1.8595158222221034E-2</v>
      </c>
      <c r="AG53" s="284">
        <f t="shared" si="15"/>
        <v>2.1960378333332323E-2</v>
      </c>
      <c r="AH53" s="284">
        <f t="shared" si="15"/>
        <v>2.6281713444445409E-2</v>
      </c>
      <c r="AI53" s="284">
        <f t="shared" si="15"/>
        <v>2.3180096555552754E-2</v>
      </c>
      <c r="AJ53" s="284">
        <f t="shared" si="15"/>
        <v>2.0099698666668463E-2</v>
      </c>
      <c r="AK53" s="284">
        <f t="shared" si="15"/>
        <v>1.9943374777779632E-2</v>
      </c>
      <c r="AL53" s="284">
        <f t="shared" si="15"/>
        <v>3.2199469888890844E-2</v>
      </c>
      <c r="AM53" s="284">
        <f t="shared" si="15"/>
        <v>1.9254156999998495E-2</v>
      </c>
      <c r="AN53" s="284">
        <f t="shared" si="15"/>
        <v>2.8563862999998135E-2</v>
      </c>
      <c r="AO53" s="284">
        <f t="shared" si="15"/>
        <v>2.7331602999999927E-2</v>
      </c>
      <c r="AP53" s="284">
        <f t="shared" si="15"/>
        <v>1.7013999000000404E-2</v>
      </c>
      <c r="AQ53" s="284">
        <f t="shared" si="15"/>
        <v>1.9625405999998513E-2</v>
      </c>
      <c r="AR53" s="284">
        <f t="shared" si="15"/>
        <v>2.3164069999999967E-2</v>
      </c>
      <c r="AS53" s="284">
        <f t="shared" si="15"/>
        <v>1.9370522000002166E-2</v>
      </c>
      <c r="AT53" s="284">
        <f t="shared" si="15"/>
        <v>1.7380702999999997E-2</v>
      </c>
      <c r="AU53" s="284">
        <f t="shared" si="15"/>
        <v>2.0574935999999294E-2</v>
      </c>
      <c r="AV53" s="284">
        <f t="shared" si="15"/>
        <v>2.2269597999999904E-2</v>
      </c>
      <c r="AW53" s="284">
        <f t="shared" si="15"/>
        <v>3.5540007000000581E-2</v>
      </c>
      <c r="AX53" s="284">
        <f t="shared" si="15"/>
        <v>2.7819381000000074E-2</v>
      </c>
      <c r="AY53" s="284">
        <f t="shared" si="15"/>
        <v>1.6898556000002188E-2</v>
      </c>
      <c r="AZ53" s="284">
        <f t="shared" si="15"/>
        <v>1.6937124999999331E-2</v>
      </c>
      <c r="BA53" s="284">
        <f t="shared" si="15"/>
        <v>1.5605819999998591E-2</v>
      </c>
      <c r="BB53" s="284">
        <f t="shared" si="15"/>
        <v>0</v>
      </c>
      <c r="BC53" s="285">
        <f t="shared" si="15"/>
        <v>0</v>
      </c>
      <c r="BD53" s="270"/>
    </row>
    <row r="54" spans="2:56" ht="5.15" customHeight="1" thickTop="1">
      <c r="BD54"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V82"/>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215</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68">
        <f>[1]PaperSectorMinusCoreVPAExp!B$39</f>
        <v>14.40384062655</v>
      </c>
      <c r="D5" s="120">
        <f>[1]PaperSectorMinusCoreVPAExp!C$39</f>
        <v>14.21048132382</v>
      </c>
      <c r="E5" s="120">
        <f>[1]PaperSectorMinusCoreVPAExp!D$39</f>
        <v>14.284216452309998</v>
      </c>
      <c r="F5" s="120">
        <f>[1]PaperSectorMinusCoreVPAExp!E$39</f>
        <v>14.919828777699999</v>
      </c>
      <c r="G5" s="120">
        <f>[1]PaperSectorMinusCoreVPAExp!F$39</f>
        <v>16.426008164340001</v>
      </c>
      <c r="H5" s="120">
        <f>[1]PaperSectorMinusCoreVPAExp!G$39</f>
        <v>16.83246840508</v>
      </c>
      <c r="I5" s="120">
        <f>[1]PaperSectorMinusCoreVPAExp!H$39</f>
        <v>16.601616368729999</v>
      </c>
      <c r="J5" s="120">
        <f>[1]PaperSectorMinusCoreVPAExp!I$39</f>
        <v>18.370523370999997</v>
      </c>
      <c r="K5" s="120">
        <f>[1]PaperSectorMinusCoreVPAExp!J$39</f>
        <v>18.074718250333333</v>
      </c>
      <c r="L5" s="120">
        <f>[1]PaperSectorMinusCoreVPAExp!K$39</f>
        <v>15.3323172349</v>
      </c>
      <c r="M5" s="120">
        <f>[1]PaperSectorMinusCoreVPAExp!L$39</f>
        <v>15.783090846109999</v>
      </c>
      <c r="N5" s="120">
        <f>[1]PaperSectorMinusCoreVPAExp!M$39</f>
        <v>15.67429655908</v>
      </c>
      <c r="O5" s="120">
        <f>[1]PaperSectorMinusCoreVPAExp!N$39</f>
        <v>15.270739440729999</v>
      </c>
      <c r="P5" s="120">
        <f>[1]PaperSectorMinusCoreVPAExp!O$39</f>
        <v>16.587132685219999</v>
      </c>
      <c r="Q5" s="120">
        <f>[1]PaperSectorMinusCoreVPAExp!P$39</f>
        <v>16.47890515269</v>
      </c>
      <c r="R5" s="120">
        <f>[1]PaperSectorMinusCoreVPAExp!Q$39</f>
        <v>15.694228422939993</v>
      </c>
      <c r="S5" s="120">
        <f>[1]PaperSectorMinusCoreVPAExp!R$39</f>
        <v>13.80944502771</v>
      </c>
      <c r="T5" s="120">
        <f>[1]PaperSectorMinusCoreVPAExp!S$39</f>
        <v>15.162680690283498</v>
      </c>
      <c r="U5" s="120">
        <f>[1]PaperSectorMinusCoreVPAExp!T$39</f>
        <v>16.804474954940002</v>
      </c>
      <c r="V5" s="120">
        <f>[1]PaperSectorMinusCoreVPAExp!U$39</f>
        <v>16.58632612009</v>
      </c>
      <c r="W5" s="120">
        <f>[1]PaperSectorMinusCoreVPAExp!V$39</f>
        <v>16.829049277075519</v>
      </c>
      <c r="X5" s="120">
        <f>[1]PaperSectorMinusCoreVPAExp!W$39</f>
        <v>16.89925417037</v>
      </c>
      <c r="Y5" s="120">
        <f>[1]PaperSectorMinusCoreVPAExp!X$39</f>
        <v>17.523517603491001</v>
      </c>
      <c r="Z5" s="120">
        <f>[1]PaperSectorMinusCoreVPAExp!Y$39</f>
        <v>16.91738296344483</v>
      </c>
      <c r="AA5" s="120">
        <f>[1]PaperSectorMinusCoreVPAExp!Z$39</f>
        <v>0</v>
      </c>
      <c r="AB5" s="196">
        <f>[1]PaperSectorMinusCoreVPAExp!AA$39</f>
        <v>0</v>
      </c>
      <c r="AC5" s="70"/>
      <c r="AD5" s="68">
        <f>1/1000*[1]PaperSectorMinusCoreVPAExp!AB$39</f>
        <v>4.0234012459999997</v>
      </c>
      <c r="AE5" s="120">
        <f>1/1000*[1]PaperSectorMinusCoreVPAExp!AC$39</f>
        <v>4.0042736469999998</v>
      </c>
      <c r="AF5" s="120">
        <f>1/1000*[1]PaperSectorMinusCoreVPAExp!AD$39</f>
        <v>3.9848595189999996</v>
      </c>
      <c r="AG5" s="120">
        <f>1/1000*[1]PaperSectorMinusCoreVPAExp!AE$39</f>
        <v>4.1936589059999996</v>
      </c>
      <c r="AH5" s="120">
        <f>1/1000*[1]PaperSectorMinusCoreVPAExp!AF$39</f>
        <v>4.4998174250000007</v>
      </c>
      <c r="AI5" s="120">
        <f>1/1000*[1]PaperSectorMinusCoreVPAExp!AG$39</f>
        <v>4.820134704</v>
      </c>
      <c r="AJ5" s="120">
        <f>1/1000*[1]PaperSectorMinusCoreVPAExp!AH$39</f>
        <v>5.2525070019999998</v>
      </c>
      <c r="AK5" s="120">
        <f>1/1000*[1]PaperSectorMinusCoreVPAExp!AI$39</f>
        <v>5.5342839760000002</v>
      </c>
      <c r="AL5" s="120">
        <f>1/1000*[1]PaperSectorMinusCoreVPAExp!AJ$39</f>
        <v>5.7630897399999998</v>
      </c>
      <c r="AM5" s="120">
        <f>1/1000*[1]PaperSectorMinusCoreVPAExp!AK$39</f>
        <v>5.1205865029999993</v>
      </c>
      <c r="AN5" s="120">
        <f>1/1000*[1]PaperSectorMinusCoreVPAExp!AL$39</f>
        <v>5.5792605929999999</v>
      </c>
      <c r="AO5" s="120">
        <f>1/1000*[1]PaperSectorMinusCoreVPAExp!AM$39</f>
        <v>5.7314635199999993</v>
      </c>
      <c r="AP5" s="120">
        <f>1/1000*[1]PaperSectorMinusCoreVPAExp!AN$39</f>
        <v>5.0625245669999996</v>
      </c>
      <c r="AQ5" s="120">
        <f>1/1000*[1]PaperSectorMinusCoreVPAExp!AO$39</f>
        <v>5.4264060049999996</v>
      </c>
      <c r="AR5" s="120">
        <f>1/1000*[1]PaperSectorMinusCoreVPAExp!AP$39</f>
        <v>5.3901200650000005</v>
      </c>
      <c r="AS5" s="421">
        <f>1/1000*[1]PaperSectorMinusCoreVPAExp!AQ$39</f>
        <v>4.9579297960000002</v>
      </c>
      <c r="AT5" s="421">
        <f>1/1000*[1]PaperSectorMinusCoreVPAExp!AR$39</f>
        <v>4.7420710589999997</v>
      </c>
      <c r="AU5" s="421">
        <f>1/1000*[1]PaperSectorMinusCoreVPAExp!AS$39</f>
        <v>4.9442326169999999</v>
      </c>
      <c r="AV5" s="421">
        <f>1/1000*[1]PaperSectorMinusCoreVPAExp!AT$39</f>
        <v>5.165184722999995</v>
      </c>
      <c r="AW5" s="421">
        <f>1/1000*[1]PaperSectorMinusCoreVPAExp!AU$39</f>
        <v>5.291173841</v>
      </c>
      <c r="AX5" s="421">
        <f>1/1000*[1]PaperSectorMinusCoreVPAExp!AV$39</f>
        <v>5.0911572739999995</v>
      </c>
      <c r="AY5" s="421">
        <f>1/1000*[1]PaperSectorMinusCoreVPAExp!AW$39</f>
        <v>5.6303328619999995</v>
      </c>
      <c r="AZ5" s="421">
        <f>1/1000*[1]PaperSectorMinusCoreVPAExp!AX$39</f>
        <v>6.5074774939999989</v>
      </c>
      <c r="BA5" s="421">
        <f>1/1000*[1]PaperSectorMinusCoreVPAExp!AY$39</f>
        <v>6.2792859489999993</v>
      </c>
      <c r="BB5" s="421">
        <f>1/1000*[1]PaperSectorMinusCoreVPAExp!AZ$39</f>
        <v>0</v>
      </c>
      <c r="BC5" s="422">
        <f>1/1000*[1]PaperSectorMinusCoreVPAExp!BA$39</f>
        <v>0</v>
      </c>
      <c r="BD5" s="423"/>
    </row>
    <row r="6" spans="2: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424"/>
      <c r="AT6" s="424"/>
      <c r="AU6" s="424"/>
      <c r="AV6" s="424"/>
      <c r="AW6" s="424"/>
      <c r="AX6" s="424"/>
      <c r="AY6" s="424"/>
      <c r="AZ6" s="424"/>
      <c r="BA6" s="424"/>
      <c r="BB6" s="424"/>
      <c r="BC6" s="424"/>
      <c r="BD6" s="423"/>
    </row>
    <row r="7" spans="2:56" ht="20" customHeight="1" thickTop="1" thickBot="1">
      <c r="B7" s="67" t="s">
        <v>106</v>
      </c>
      <c r="C7" s="68">
        <f>[1]PaperSectorMinusCoreVPAExp!B$263-C5</f>
        <v>62.447896777450019</v>
      </c>
      <c r="D7" s="120">
        <f>[1]PaperSectorMinusCoreVPAExp!C$263-D5</f>
        <v>55.652899486730028</v>
      </c>
      <c r="E7" s="120">
        <f>[1]PaperSectorMinusCoreVPAExp!D$263-E5</f>
        <v>54.691828368720017</v>
      </c>
      <c r="F7" s="120">
        <f>[1]PaperSectorMinusCoreVPAExp!E$263-F5</f>
        <v>52.83107373954001</v>
      </c>
      <c r="G7" s="120">
        <f>[1]PaperSectorMinusCoreVPAExp!F$263-G5</f>
        <v>55.490820048670017</v>
      </c>
      <c r="H7" s="120">
        <f>[1]PaperSectorMinusCoreVPAExp!G$263-H5</f>
        <v>57.847030709555987</v>
      </c>
      <c r="I7" s="120">
        <f>[1]PaperSectorMinusCoreVPAExp!H$263-I5</f>
        <v>58.457602835279978</v>
      </c>
      <c r="J7" s="120">
        <f>[1]PaperSectorMinusCoreVPAExp!I$263-J5</f>
        <v>63.317629087579995</v>
      </c>
      <c r="K7" s="120">
        <f>[1]PaperSectorMinusCoreVPAExp!J$263-K5</f>
        <v>68.515797848604976</v>
      </c>
      <c r="L7" s="120">
        <f>[1]PaperSectorMinusCoreVPAExp!K$263-L5</f>
        <v>66.492207230880069</v>
      </c>
      <c r="M7" s="120">
        <f>[1]PaperSectorMinusCoreVPAExp!L$263-M5</f>
        <v>76.628792854129998</v>
      </c>
      <c r="N7" s="120">
        <f>[1]PaperSectorMinusCoreVPAExp!M$263-N5</f>
        <v>83.453948540049993</v>
      </c>
      <c r="O7" s="120">
        <f>[1]PaperSectorMinusCoreVPAExp!N$263-O5</f>
        <v>73.792751318616666</v>
      </c>
      <c r="P7" s="120">
        <f>[1]PaperSectorMinusCoreVPAExp!O$263-P5</f>
        <v>75.019280195059991</v>
      </c>
      <c r="Q7" s="120">
        <f>[1]PaperSectorMinusCoreVPAExp!P$263-Q5</f>
        <v>74.252883963099947</v>
      </c>
      <c r="R7" s="120">
        <f>[1]PaperSectorMinusCoreVPAExp!Q$263-R5</f>
        <v>72.383195617109976</v>
      </c>
      <c r="S7" s="120">
        <f>[1]PaperSectorMinusCoreVPAExp!R$263-S5</f>
        <v>68.340461805700031</v>
      </c>
      <c r="T7" s="120">
        <f>[1]PaperSectorMinusCoreVPAExp!S$263-T5</f>
        <v>73.979531836093003</v>
      </c>
      <c r="U7" s="120">
        <f>[1]PaperSectorMinusCoreVPAExp!T$263-U5</f>
        <v>73.133390011140051</v>
      </c>
      <c r="V7" s="120">
        <f>[1]PaperSectorMinusCoreVPAExp!U$263-V5</f>
        <v>69.277014561919998</v>
      </c>
      <c r="W7" s="120">
        <f>[1]PaperSectorMinusCoreVPAExp!V$263-W5</f>
        <v>71.391486806157957</v>
      </c>
      <c r="X7" s="120">
        <f>[1]PaperSectorMinusCoreVPAExp!W$263-X5</f>
        <v>68.31807016869007</v>
      </c>
      <c r="Y7" s="120">
        <f>[1]PaperSectorMinusCoreVPAExp!X$263-Y5</f>
        <v>69.753014892053997</v>
      </c>
      <c r="Z7" s="120">
        <f>[1]PaperSectorMinusCoreVPAExp!Y$263-Z5</f>
        <v>62.552649801889508</v>
      </c>
      <c r="AA7" s="120">
        <f>[1]PaperSectorMinusCoreVPAExp!Z$263-AA5</f>
        <v>0</v>
      </c>
      <c r="AB7" s="196">
        <f>[1]PaperSectorMinusCoreVPAExp!AA$263-AB5</f>
        <v>0</v>
      </c>
      <c r="AC7" s="25"/>
      <c r="AD7" s="68">
        <f>1/1000*[1]PaperSectorMinusCoreVPAExp!AB$263-AD5</f>
        <v>11.279850731999996</v>
      </c>
      <c r="AE7" s="120">
        <f>1/1000*[1]PaperSectorMinusCoreVPAExp!AC$263-AE5</f>
        <v>9.8933837180000079</v>
      </c>
      <c r="AF7" s="120">
        <f>1/1000*[1]PaperSectorMinusCoreVPAExp!AD$263-AF5</f>
        <v>9.2696270709999986</v>
      </c>
      <c r="AG7" s="120">
        <f>1/1000*[1]PaperSectorMinusCoreVPAExp!AE$263-AG5</f>
        <v>9.3524296690000011</v>
      </c>
      <c r="AH7" s="120">
        <f>1/1000*[1]PaperSectorMinusCoreVPAExp!AF$263-AH5</f>
        <v>10.138472677999996</v>
      </c>
      <c r="AI7" s="120">
        <f>1/1000*[1]PaperSectorMinusCoreVPAExp!AG$263-AI5</f>
        <v>11.026801964999997</v>
      </c>
      <c r="AJ7" s="120">
        <f>1/1000*[1]PaperSectorMinusCoreVPAExp!AH$263-AJ5</f>
        <v>11.783966872999999</v>
      </c>
      <c r="AK7" s="120">
        <f>1/1000*[1]PaperSectorMinusCoreVPAExp!AI$263-AK5</f>
        <v>13.207369688000004</v>
      </c>
      <c r="AL7" s="120">
        <f>1/1000*[1]PaperSectorMinusCoreVPAExp!AJ$263-AL5</f>
        <v>14.891125834000002</v>
      </c>
      <c r="AM7" s="120">
        <f>1/1000*[1]PaperSectorMinusCoreVPAExp!AK$263-AM5</f>
        <v>12.924609689999993</v>
      </c>
      <c r="AN7" s="120">
        <f>1/1000*[1]PaperSectorMinusCoreVPAExp!AL$263-AN5</f>
        <v>15.882399820000003</v>
      </c>
      <c r="AO7" s="120">
        <f>1/1000*[1]PaperSectorMinusCoreVPAExp!AM$263-AO5</f>
        <v>17.601312303000007</v>
      </c>
      <c r="AP7" s="120">
        <f>1/1000*[1]PaperSectorMinusCoreVPAExp!AN$263-AP5</f>
        <v>16.145587193999994</v>
      </c>
      <c r="AQ7" s="120">
        <f>1/1000*[1]PaperSectorMinusCoreVPAExp!AO$263-AQ5</f>
        <v>16.861574836999999</v>
      </c>
      <c r="AR7" s="120">
        <f>1/1000*[1]PaperSectorMinusCoreVPAExp!AP$263-AR5</f>
        <v>16.88431151799999</v>
      </c>
      <c r="AS7" s="421">
        <f>1/1000*[1]PaperSectorMinusCoreVPAExp!AQ$263-AS5</f>
        <v>15.867190463999988</v>
      </c>
      <c r="AT7" s="421">
        <f>1/1000*[1]PaperSectorMinusCoreVPAExp!AR$263-AT5</f>
        <v>15.185016997000023</v>
      </c>
      <c r="AU7" s="421">
        <f>1/1000*[1]PaperSectorMinusCoreVPAExp!AS$263-AU5</f>
        <v>15.997151580999994</v>
      </c>
      <c r="AV7" s="421">
        <f>1/1000*[1]PaperSectorMinusCoreVPAExp!AT$263-AV5</f>
        <v>16.967098558000014</v>
      </c>
      <c r="AW7" s="421">
        <f>1/1000*[1]PaperSectorMinusCoreVPAExp!AU$263-AW5</f>
        <v>15.633596870000009</v>
      </c>
      <c r="AX7" s="421">
        <f>1/1000*[1]PaperSectorMinusCoreVPAExp!AV$263-AX5</f>
        <v>13.852399463999983</v>
      </c>
      <c r="AY7" s="421">
        <f>1/1000*[1]PaperSectorMinusCoreVPAExp!AW$263-AY5</f>
        <v>15.96566267599999</v>
      </c>
      <c r="AZ7" s="421">
        <f>1/1000*[1]PaperSectorMinusCoreVPAExp!AX$263-AZ5</f>
        <v>18.073009129999992</v>
      </c>
      <c r="BA7" s="421">
        <f>1/1000*[1]PaperSectorMinusCoreVPAExp!AY$263-BA5</f>
        <v>15.218270690999987</v>
      </c>
      <c r="BB7" s="421">
        <f>1/1000*[1]PaperSectorMinusCoreVPAExp!AZ$263-BB5</f>
        <v>0</v>
      </c>
      <c r="BC7" s="422">
        <f>1/1000*[1]PaperSectorMinusCoreVPAExp!BA$263-BC5</f>
        <v>0</v>
      </c>
      <c r="BD7" s="423"/>
    </row>
    <row r="8" spans="2:56" ht="20" customHeight="1" thickTop="1">
      <c r="B8" s="37" t="s">
        <v>25</v>
      </c>
      <c r="C8" s="151">
        <f>[1]PaperSectorMinusCoreVPAExp!B$266</f>
        <v>0.90501758099999985</v>
      </c>
      <c r="D8" s="220">
        <f>[1]PaperSectorMinusCoreVPAExp!C$266</f>
        <v>0.85117348707999985</v>
      </c>
      <c r="E8" s="220">
        <f>[1]PaperSectorMinusCoreVPAExp!D$266</f>
        <v>0.79462911700000016</v>
      </c>
      <c r="F8" s="220">
        <f>[1]PaperSectorMinusCoreVPAExp!E$266</f>
        <v>0.77413591949000016</v>
      </c>
      <c r="G8" s="220">
        <f>[1]PaperSectorMinusCoreVPAExp!F$266</f>
        <v>0.81323078000000004</v>
      </c>
      <c r="H8" s="220">
        <f>[1]PaperSectorMinusCoreVPAExp!G$266</f>
        <v>1.1409273234999999</v>
      </c>
      <c r="I8" s="220">
        <f>[1]PaperSectorMinusCoreVPAExp!H$266</f>
        <v>1.1945856789900002</v>
      </c>
      <c r="J8" s="220">
        <f>[1]PaperSectorMinusCoreVPAExp!I$266</f>
        <v>1.4871415099599996</v>
      </c>
      <c r="K8" s="220">
        <f>[1]PaperSectorMinusCoreVPAExp!J$266</f>
        <v>1.6395529263166668</v>
      </c>
      <c r="L8" s="220">
        <f>[1]PaperSectorMinusCoreVPAExp!K$266</f>
        <v>2.1428227169999996</v>
      </c>
      <c r="M8" s="220">
        <f>[1]PaperSectorMinusCoreVPAExp!L$266</f>
        <v>2.2115291254699998</v>
      </c>
      <c r="N8" s="220">
        <f>[1]PaperSectorMinusCoreVPAExp!M$266</f>
        <v>2.5282416351599997</v>
      </c>
      <c r="O8" s="220">
        <f>[1]PaperSectorMinusCoreVPAExp!N$266</f>
        <v>2.3715730250000004</v>
      </c>
      <c r="P8" s="220">
        <f>[1]PaperSectorMinusCoreVPAExp!O$266</f>
        <v>2.4803141973799994</v>
      </c>
      <c r="Q8" s="220">
        <f>[1]PaperSectorMinusCoreVPAExp!P$266</f>
        <v>2.6038479425099994</v>
      </c>
      <c r="R8" s="220">
        <f>[1]PaperSectorMinusCoreVPAExp!Q$266</f>
        <v>2.4477196010000006</v>
      </c>
      <c r="S8" s="220">
        <f>[1]PaperSectorMinusCoreVPAExp!R$266</f>
        <v>2.2628366632400003</v>
      </c>
      <c r="T8" s="220">
        <f>[1]PaperSectorMinusCoreVPAExp!S$266</f>
        <v>2.3274021980050001</v>
      </c>
      <c r="U8" s="220">
        <f>[1]PaperSectorMinusCoreVPAExp!T$266</f>
        <v>2.4978285416399997</v>
      </c>
      <c r="V8" s="220">
        <f>[1]PaperSectorMinusCoreVPAExp!U$266</f>
        <v>2.5349797292999998</v>
      </c>
      <c r="W8" s="220">
        <f>[1]PaperSectorMinusCoreVPAExp!V$266</f>
        <v>2.4024728499999997</v>
      </c>
      <c r="X8" s="220">
        <f>[1]PaperSectorMinusCoreVPAExp!W$266</f>
        <v>2.42756196295</v>
      </c>
      <c r="Y8" s="220">
        <f>[1]PaperSectorMinusCoreVPAExp!X$266</f>
        <v>2.7592225023360002</v>
      </c>
      <c r="Z8" s="220">
        <f>[1]PaperSectorMinusCoreVPAExp!Y$266</f>
        <v>2.1696412523849995</v>
      </c>
      <c r="AA8" s="220">
        <f>[1]PaperSectorMinusCoreVPAExp!Z$266</f>
        <v>0</v>
      </c>
      <c r="AB8" s="207">
        <f>[1]PaperSectorMinusCoreVPAExp!AA$266</f>
        <v>0</v>
      </c>
      <c r="AC8" s="59"/>
      <c r="AD8" s="152">
        <f>1/1000*[1]PaperSectorMinusCoreVPAExp!AB$266</f>
        <v>0.13846992899999999</v>
      </c>
      <c r="AE8" s="219">
        <f>1/1000*[1]PaperSectorMinusCoreVPAExp!AC$266</f>
        <v>0.12687779699999999</v>
      </c>
      <c r="AF8" s="219">
        <f>1/1000*[1]PaperSectorMinusCoreVPAExp!AD$266</f>
        <v>0.10630908800000001</v>
      </c>
      <c r="AG8" s="219">
        <f>1/1000*[1]PaperSectorMinusCoreVPAExp!AE$266</f>
        <v>0.135188478</v>
      </c>
      <c r="AH8" s="219">
        <f>1/1000*[1]PaperSectorMinusCoreVPAExp!AF$266</f>
        <v>0.13733184100000001</v>
      </c>
      <c r="AI8" s="219">
        <f>1/1000*[1]PaperSectorMinusCoreVPAExp!AG$266</f>
        <v>0.18576334100000003</v>
      </c>
      <c r="AJ8" s="219">
        <f>1/1000*[1]PaperSectorMinusCoreVPAExp!AH$266</f>
        <v>0.20355215700000001</v>
      </c>
      <c r="AK8" s="219">
        <f>1/1000*[1]PaperSectorMinusCoreVPAExp!AI$266</f>
        <v>0.27182202599999999</v>
      </c>
      <c r="AL8" s="219">
        <f>1/1000*[1]PaperSectorMinusCoreVPAExp!AJ$266</f>
        <v>0.313235608</v>
      </c>
      <c r="AM8" s="219">
        <f>1/1000*[1]PaperSectorMinusCoreVPAExp!AK$266</f>
        <v>0.30643145900000002</v>
      </c>
      <c r="AN8" s="219">
        <f>1/1000*[1]PaperSectorMinusCoreVPAExp!AL$266</f>
        <v>0.38293635700000006</v>
      </c>
      <c r="AO8" s="219">
        <f>1/1000*[1]PaperSectorMinusCoreVPAExp!AM$266</f>
        <v>0.44194094799999994</v>
      </c>
      <c r="AP8" s="219">
        <f>1/1000*[1]PaperSectorMinusCoreVPAExp!AN$266</f>
        <v>0.419237627</v>
      </c>
      <c r="AQ8" s="219">
        <f>1/1000*[1]PaperSectorMinusCoreVPAExp!AO$266</f>
        <v>0.45016331599999998</v>
      </c>
      <c r="AR8" s="219">
        <f>1/1000*[1]PaperSectorMinusCoreVPAExp!AP$266</f>
        <v>0.47347919599999999</v>
      </c>
      <c r="AS8" s="219">
        <f>1/1000*[1]PaperSectorMinusCoreVPAExp!AQ$266</f>
        <v>0.42366495199999987</v>
      </c>
      <c r="AT8" s="219">
        <f>1/1000*[1]PaperSectorMinusCoreVPAExp!AR$266</f>
        <v>0.37936287099999999</v>
      </c>
      <c r="AU8" s="219">
        <f>1/1000*[1]PaperSectorMinusCoreVPAExp!AS$266</f>
        <v>0.40491903800000001</v>
      </c>
      <c r="AV8" s="219">
        <f>1/1000*[1]PaperSectorMinusCoreVPAExp!AT$266</f>
        <v>0.48850959500000013</v>
      </c>
      <c r="AW8" s="219">
        <f>1/1000*[1]PaperSectorMinusCoreVPAExp!AU$266</f>
        <v>0.42855286400000003</v>
      </c>
      <c r="AX8" s="219">
        <f>1/1000*[1]PaperSectorMinusCoreVPAExp!AV$266</f>
        <v>0.36266460899999992</v>
      </c>
      <c r="AY8" s="219">
        <f>1/1000*[1]PaperSectorMinusCoreVPAExp!AW$266</f>
        <v>0.45687187600000001</v>
      </c>
      <c r="AZ8" s="219">
        <f>1/1000*[1]PaperSectorMinusCoreVPAExp!AX$266</f>
        <v>0.59977836900000003</v>
      </c>
      <c r="BA8" s="219">
        <f>1/1000*[1]PaperSectorMinusCoreVPAExp!AY$266</f>
        <v>0.44213673199999987</v>
      </c>
      <c r="BB8" s="219">
        <f>1/1000*[1]PaperSectorMinusCoreVPAExp!AZ$266</f>
        <v>0</v>
      </c>
      <c r="BC8" s="206">
        <f>1/1000*[1]PaperSectorMinusCoreVPAExp!BA$266</f>
        <v>0</v>
      </c>
      <c r="BD8" s="228"/>
    </row>
    <row r="9" spans="2:56">
      <c r="B9" s="18" t="s">
        <v>202</v>
      </c>
      <c r="C9" s="31">
        <f>[1]PaperSectorMinusCoreVPAExp!B$6</f>
        <v>2.0058810999999999E-2</v>
      </c>
      <c r="D9" s="22">
        <f>[1]PaperSectorMinusCoreVPAExp!C$6</f>
        <v>3.76001875E-2</v>
      </c>
      <c r="E9" s="22">
        <f>[1]PaperSectorMinusCoreVPAExp!D$6</f>
        <v>2.3638180499999998E-2</v>
      </c>
      <c r="F9" s="22">
        <f>[1]PaperSectorMinusCoreVPAExp!E$6</f>
        <v>1.87386805E-2</v>
      </c>
      <c r="G9" s="22">
        <f>[1]PaperSectorMinusCoreVPAExp!F$6</f>
        <v>3.2168562999999997E-2</v>
      </c>
      <c r="H9" s="22">
        <f>[1]PaperSectorMinusCoreVPAExp!G$6</f>
        <v>3.6274099499999997E-2</v>
      </c>
      <c r="I9" s="22">
        <f>[1]PaperSectorMinusCoreVPAExp!H$6</f>
        <v>4.4619059000000003E-2</v>
      </c>
      <c r="J9" s="22">
        <f>[1]PaperSectorMinusCoreVPAExp!I$6</f>
        <v>6.9701173000000005E-2</v>
      </c>
      <c r="K9" s="22">
        <f>[1]PaperSectorMinusCoreVPAExp!J$6</f>
        <v>9.9956279139999993E-2</v>
      </c>
      <c r="L9" s="22">
        <f>[1]PaperSectorMinusCoreVPAExp!K$6</f>
        <v>0.13302866799999999</v>
      </c>
      <c r="M9" s="22">
        <f>[1]PaperSectorMinusCoreVPAExp!L$6</f>
        <v>0.18098833449999999</v>
      </c>
      <c r="N9" s="22">
        <f>[1]PaperSectorMinusCoreVPAExp!M$6</f>
        <v>0.22796485899999996</v>
      </c>
      <c r="O9" s="22">
        <f>[1]PaperSectorMinusCoreVPAExp!N$6</f>
        <v>0.22999582099999999</v>
      </c>
      <c r="P9" s="22">
        <f>[1]PaperSectorMinusCoreVPAExp!O$6</f>
        <v>0.23852533087</v>
      </c>
      <c r="Q9" s="22">
        <f>[1]PaperSectorMinusCoreVPAExp!P$6</f>
        <v>0.24908854499999999</v>
      </c>
      <c r="R9" s="22">
        <f>[1]PaperSectorMinusCoreVPAExp!Q$6</f>
        <v>0.2743168185</v>
      </c>
      <c r="S9" s="22">
        <f>[1]PaperSectorMinusCoreVPAExp!R$6</f>
        <v>0.28976638399999999</v>
      </c>
      <c r="T9" s="22">
        <f>[1]PaperSectorMinusCoreVPAExp!S$6</f>
        <v>0.28237500049999997</v>
      </c>
      <c r="U9" s="22">
        <f>[1]PaperSectorMinusCoreVPAExp!T$6</f>
        <v>0.27259917449999999</v>
      </c>
      <c r="V9" s="22">
        <f>[1]PaperSectorMinusCoreVPAExp!U$6</f>
        <v>0.33292870349999998</v>
      </c>
      <c r="W9" s="22">
        <f>[1]PaperSectorMinusCoreVPAExp!V$6</f>
        <v>0.272344209</v>
      </c>
      <c r="X9" s="22">
        <f>[1]PaperSectorMinusCoreVPAExp!W$6</f>
        <v>0.28245559749999999</v>
      </c>
      <c r="Y9" s="22">
        <f>[1]PaperSectorMinusCoreVPAExp!X$6</f>
        <v>0.28949691351700002</v>
      </c>
      <c r="Z9" s="22">
        <f>[1]PaperSectorMinusCoreVPAExp!Y$6</f>
        <v>0.23384553606899999</v>
      </c>
      <c r="AA9" s="22">
        <f>[1]PaperSectorMinusCoreVPAExp!Z$6</f>
        <v>0</v>
      </c>
      <c r="AB9" s="21">
        <f>[1]PaperSectorMinusCoreVPAExp!AA$6</f>
        <v>0</v>
      </c>
      <c r="AC9" s="25"/>
      <c r="AD9" s="17">
        <f>1/1000*[1]PaperSectorMinusCoreVPAExp!AB$6</f>
        <v>2.7398520000000001E-3</v>
      </c>
      <c r="AE9" s="12">
        <f>1/1000*[1]PaperSectorMinusCoreVPAExp!AC$6</f>
        <v>5.7324039999999991E-3</v>
      </c>
      <c r="AF9" s="12">
        <f>1/1000*[1]PaperSectorMinusCoreVPAExp!AD$6</f>
        <v>3.4816870000000002E-3</v>
      </c>
      <c r="AG9" s="12">
        <f>1/1000*[1]PaperSectorMinusCoreVPAExp!AE$6</f>
        <v>3.2888469999999997E-3</v>
      </c>
      <c r="AH9" s="12">
        <f>1/1000*[1]PaperSectorMinusCoreVPAExp!AF$6</f>
        <v>5.064444999999999E-3</v>
      </c>
      <c r="AI9" s="12">
        <f>1/1000*[1]PaperSectorMinusCoreVPAExp!AG$6</f>
        <v>7.2280770000000003E-3</v>
      </c>
      <c r="AJ9" s="12">
        <f>1/1000*[1]PaperSectorMinusCoreVPAExp!AH$6</f>
        <v>7.0121380000000002E-3</v>
      </c>
      <c r="AK9" s="12">
        <f>1/1000*[1]PaperSectorMinusCoreVPAExp!AI$6</f>
        <v>1.0996348999999999E-2</v>
      </c>
      <c r="AL9" s="12">
        <f>1/1000*[1]PaperSectorMinusCoreVPAExp!AJ$6</f>
        <v>1.7467515999999999E-2</v>
      </c>
      <c r="AM9" s="12">
        <f>1/1000*[1]PaperSectorMinusCoreVPAExp!AK$6</f>
        <v>1.7414825999999998E-2</v>
      </c>
      <c r="AN9" s="12">
        <f>1/1000*[1]PaperSectorMinusCoreVPAExp!AL$6</f>
        <v>2.7281652999999999E-2</v>
      </c>
      <c r="AO9" s="12">
        <f>1/1000*[1]PaperSectorMinusCoreVPAExp!AM$6</f>
        <v>3.4506135E-2</v>
      </c>
      <c r="AP9" s="12">
        <f>1/1000*[1]PaperSectorMinusCoreVPAExp!AN$6</f>
        <v>3.3110305E-2</v>
      </c>
      <c r="AQ9" s="12">
        <f>1/1000*[1]PaperSectorMinusCoreVPAExp!AO$6</f>
        <v>3.3287615000000007E-2</v>
      </c>
      <c r="AR9" s="12">
        <f>1/1000*[1]PaperSectorMinusCoreVPAExp!AP$6</f>
        <v>3.7561934999999998E-2</v>
      </c>
      <c r="AS9" s="12">
        <f>1/1000*[1]PaperSectorMinusCoreVPAExp!AQ$6</f>
        <v>3.8789101999999999E-2</v>
      </c>
      <c r="AT9" s="12">
        <f>1/1000*[1]PaperSectorMinusCoreVPAExp!AR$6</f>
        <v>3.8871731000000007E-2</v>
      </c>
      <c r="AU9" s="12">
        <f>1/1000*[1]PaperSectorMinusCoreVPAExp!AS$6</f>
        <v>4.0186434E-2</v>
      </c>
      <c r="AV9" s="12">
        <f>1/1000*[1]PaperSectorMinusCoreVPAExp!AT$6</f>
        <v>4.4693723999999997E-2</v>
      </c>
      <c r="AW9" s="12">
        <f>1/1000*[1]PaperSectorMinusCoreVPAExp!AU$6</f>
        <v>4.6506951999999997E-2</v>
      </c>
      <c r="AX9" s="12">
        <f>1/1000*[1]PaperSectorMinusCoreVPAExp!AV$6</f>
        <v>3.4055874E-2</v>
      </c>
      <c r="AY9" s="12">
        <f>1/1000*[1]PaperSectorMinusCoreVPAExp!AW$6</f>
        <v>4.7397776000000003E-2</v>
      </c>
      <c r="AZ9" s="12">
        <f>1/1000*[1]PaperSectorMinusCoreVPAExp!AX$6</f>
        <v>5.7463260999999995E-2</v>
      </c>
      <c r="BA9" s="12">
        <f>1/1000*[1]PaperSectorMinusCoreVPAExp!AY$6</f>
        <v>4.7211350999999992E-2</v>
      </c>
      <c r="BB9" s="12">
        <f>1/1000*[1]PaperSectorMinusCoreVPAExp!AZ$6</f>
        <v>0</v>
      </c>
      <c r="BC9" s="33">
        <f>1/1000*[1]PaperSectorMinusCoreVPAExp!BA$6</f>
        <v>0</v>
      </c>
      <c r="BD9" s="228"/>
    </row>
    <row r="10" spans="2:56">
      <c r="B10" s="18" t="s">
        <v>186</v>
      </c>
      <c r="C10" s="16">
        <f>[1]PaperSectorMinusCoreVPAExp!B$75</f>
        <v>0.46640727949999994</v>
      </c>
      <c r="D10" s="32">
        <f>[1]PaperSectorMinusCoreVPAExp!C$75</f>
        <v>0.42667342499999994</v>
      </c>
      <c r="E10" s="32">
        <f>[1]PaperSectorMinusCoreVPAExp!D$75</f>
        <v>0.419545695</v>
      </c>
      <c r="F10" s="32">
        <f>[1]PaperSectorMinusCoreVPAExp!E$75</f>
        <v>0.37361321549999998</v>
      </c>
      <c r="G10" s="32">
        <f>[1]PaperSectorMinusCoreVPAExp!F$75</f>
        <v>0.33204956899999999</v>
      </c>
      <c r="H10" s="32">
        <f>[1]PaperSectorMinusCoreVPAExp!G$75</f>
        <v>0.55727714800000006</v>
      </c>
      <c r="I10" s="32">
        <f>[1]PaperSectorMinusCoreVPAExp!H$75</f>
        <v>0.54548679600000005</v>
      </c>
      <c r="J10" s="32">
        <f>[1]PaperSectorMinusCoreVPAExp!I$75</f>
        <v>0.69258290599999994</v>
      </c>
      <c r="K10" s="32">
        <f>[1]PaperSectorMinusCoreVPAExp!J$75</f>
        <v>0.62991346213666666</v>
      </c>
      <c r="L10" s="32">
        <f>[1]PaperSectorMinusCoreVPAExp!K$75</f>
        <v>0.97696720149999994</v>
      </c>
      <c r="M10" s="32">
        <f>[1]PaperSectorMinusCoreVPAExp!L$75</f>
        <v>0.83359746349999986</v>
      </c>
      <c r="N10" s="32">
        <f>[1]PaperSectorMinusCoreVPAExp!M$75</f>
        <v>0.69917086949999996</v>
      </c>
      <c r="O10" s="32">
        <f>[1]PaperSectorMinusCoreVPAExp!N$75</f>
        <v>0.90664672416666681</v>
      </c>
      <c r="P10" s="32">
        <f>[1]PaperSectorMinusCoreVPAExp!O$75</f>
        <v>0.88753801088999995</v>
      </c>
      <c r="Q10" s="32">
        <f>[1]PaperSectorMinusCoreVPAExp!P$75</f>
        <v>0.89548450999999996</v>
      </c>
      <c r="R10" s="32">
        <f>[1]PaperSectorMinusCoreVPAExp!Q$75</f>
        <v>0.88352550250000006</v>
      </c>
      <c r="S10" s="32">
        <f>[1]PaperSectorMinusCoreVPAExp!R$75</f>
        <v>0.8537778760000001</v>
      </c>
      <c r="T10" s="32">
        <f>[1]PaperSectorMinusCoreVPAExp!S$75</f>
        <v>0.70208364739699991</v>
      </c>
      <c r="U10" s="32">
        <f>[1]PaperSectorMinusCoreVPAExp!T$75</f>
        <v>0.6709146829999999</v>
      </c>
      <c r="V10" s="32">
        <f>[1]PaperSectorMinusCoreVPAExp!U$75</f>
        <v>0.71801978</v>
      </c>
      <c r="W10" s="32">
        <f>[1]PaperSectorMinusCoreVPAExp!V$75</f>
        <v>0.62146831775</v>
      </c>
      <c r="X10" s="32">
        <f>[1]PaperSectorMinusCoreVPAExp!W$75</f>
        <v>0.43404927799999998</v>
      </c>
      <c r="Y10" s="32">
        <f>[1]PaperSectorMinusCoreVPAExp!X$75</f>
        <v>0.57424287999099999</v>
      </c>
      <c r="Z10" s="32">
        <f>[1]PaperSectorMinusCoreVPAExp!Y$75</f>
        <v>0.45301299253099997</v>
      </c>
      <c r="AA10" s="32">
        <f>[1]PaperSectorMinusCoreVPAExp!Z$75</f>
        <v>0</v>
      </c>
      <c r="AB10" s="13">
        <f>[1]PaperSectorMinusCoreVPAExp!AA$75</f>
        <v>0</v>
      </c>
      <c r="AC10" s="29"/>
      <c r="AD10" s="17">
        <f>1/1000*[1]PaperSectorMinusCoreVPAExp!AB$75</f>
        <v>4.7640136E-2</v>
      </c>
      <c r="AE10" s="12">
        <f>1/1000*[1]PaperSectorMinusCoreVPAExp!AC$75</f>
        <v>4.3552150999999997E-2</v>
      </c>
      <c r="AF10" s="12">
        <f>1/1000*[1]PaperSectorMinusCoreVPAExp!AD$75</f>
        <v>4.2788524999999994E-2</v>
      </c>
      <c r="AG10" s="12">
        <f>1/1000*[1]PaperSectorMinusCoreVPAExp!AE$75</f>
        <v>5.0119300999999998E-2</v>
      </c>
      <c r="AH10" s="12">
        <f>1/1000*[1]PaperSectorMinusCoreVPAExp!AF$75</f>
        <v>4.8270027E-2</v>
      </c>
      <c r="AI10" s="12">
        <f>1/1000*[1]PaperSectorMinusCoreVPAExp!AG$75</f>
        <v>7.6901021999999999E-2</v>
      </c>
      <c r="AJ10" s="12">
        <f>1/1000*[1]PaperSectorMinusCoreVPAExp!AH$75</f>
        <v>7.7716197999999986E-2</v>
      </c>
      <c r="AK10" s="12">
        <f>1/1000*[1]PaperSectorMinusCoreVPAExp!AI$75</f>
        <v>0.112828421</v>
      </c>
      <c r="AL10" s="12">
        <f>1/1000*[1]PaperSectorMinusCoreVPAExp!AJ$75</f>
        <v>0.10915401800000001</v>
      </c>
      <c r="AM10" s="12">
        <f>1/1000*[1]PaperSectorMinusCoreVPAExp!AK$75</f>
        <v>0.122720142</v>
      </c>
      <c r="AN10" s="12">
        <f>1/1000*[1]PaperSectorMinusCoreVPAExp!AL$75</f>
        <v>0.12852376300000001</v>
      </c>
      <c r="AO10" s="12">
        <f>1/1000*[1]PaperSectorMinusCoreVPAExp!AM$75</f>
        <v>0.11505632</v>
      </c>
      <c r="AP10" s="12">
        <f>1/1000*[1]PaperSectorMinusCoreVPAExp!AN$75</f>
        <v>0.14823087299999999</v>
      </c>
      <c r="AQ10" s="12">
        <f>1/1000*[1]PaperSectorMinusCoreVPAExp!AO$75</f>
        <v>0.14701173300000001</v>
      </c>
      <c r="AR10" s="12">
        <f>1/1000*[1]PaperSectorMinusCoreVPAExp!AP$75</f>
        <v>0.15150138699999999</v>
      </c>
      <c r="AS10" s="12">
        <f>1/1000*[1]PaperSectorMinusCoreVPAExp!AQ$75</f>
        <v>0.14202617099999998</v>
      </c>
      <c r="AT10" s="12">
        <f>1/1000*[1]PaperSectorMinusCoreVPAExp!AR$75</f>
        <v>0.12988169299999999</v>
      </c>
      <c r="AU10" s="12">
        <f>1/1000*[1]PaperSectorMinusCoreVPAExp!AS$75</f>
        <v>0.11525661399999999</v>
      </c>
      <c r="AV10" s="12">
        <f>1/1000*[1]PaperSectorMinusCoreVPAExp!AT$75</f>
        <v>0.12599302200000001</v>
      </c>
      <c r="AW10" s="12">
        <f>1/1000*[1]PaperSectorMinusCoreVPAExp!AU$75</f>
        <v>0.111173203</v>
      </c>
      <c r="AX10" s="12">
        <f>1/1000*[1]PaperSectorMinusCoreVPAExp!AV$75</f>
        <v>7.9567821999999996E-2</v>
      </c>
      <c r="AY10" s="12">
        <f>1/1000*[1]PaperSectorMinusCoreVPAExp!AW$75</f>
        <v>7.6859245000000007E-2</v>
      </c>
      <c r="AZ10" s="12">
        <f>1/1000*[1]PaperSectorMinusCoreVPAExp!AX$75</f>
        <v>0.120248718</v>
      </c>
      <c r="BA10" s="12">
        <f>1/1000*[1]PaperSectorMinusCoreVPAExp!AY$75</f>
        <v>9.1891211E-2</v>
      </c>
      <c r="BB10" s="12">
        <f>1/1000*[1]PaperSectorMinusCoreVPAExp!AZ$75</f>
        <v>0</v>
      </c>
      <c r="BC10" s="33">
        <f>1/1000*[1]PaperSectorMinusCoreVPAExp!BA$75</f>
        <v>0</v>
      </c>
      <c r="BD10" s="228"/>
    </row>
    <row r="11" spans="2:56">
      <c r="B11" s="18" t="s">
        <v>107</v>
      </c>
      <c r="C11" s="31">
        <f>[1]PaperSectorMinusCoreVPAExp!B$92</f>
        <v>4.2695344999999999E-3</v>
      </c>
      <c r="D11" s="22">
        <f>[1]PaperSectorMinusCoreVPAExp!C$92</f>
        <v>1.1916794999999999E-3</v>
      </c>
      <c r="E11" s="22">
        <f>[1]PaperSectorMinusCoreVPAExp!D$92</f>
        <v>5.0367800000000002E-4</v>
      </c>
      <c r="F11" s="22">
        <f>[1]PaperSectorMinusCoreVPAExp!E$92</f>
        <v>9.8362600000000003E-4</v>
      </c>
      <c r="G11" s="22">
        <f>[1]PaperSectorMinusCoreVPAExp!F$92</f>
        <v>7.69989E-4</v>
      </c>
      <c r="H11" s="22">
        <f>[1]PaperSectorMinusCoreVPAExp!G$92</f>
        <v>8.3694949999999998E-4</v>
      </c>
      <c r="I11" s="22">
        <f>[1]PaperSectorMinusCoreVPAExp!H$92</f>
        <v>1.49476605E-2</v>
      </c>
      <c r="J11" s="22">
        <f>[1]PaperSectorMinusCoreVPAExp!I$92</f>
        <v>1.7009357499999999E-2</v>
      </c>
      <c r="K11" s="22">
        <f>[1]PaperSectorMinusCoreVPAExp!J$92</f>
        <v>3.4226770999999996E-2</v>
      </c>
      <c r="L11" s="22">
        <f>[1]PaperSectorMinusCoreVPAExp!K$92</f>
        <v>3.2800704E-2</v>
      </c>
      <c r="M11" s="22">
        <f>[1]PaperSectorMinusCoreVPAExp!L$92</f>
        <v>2.8698641999999996E-2</v>
      </c>
      <c r="N11" s="22">
        <f>[1]PaperSectorMinusCoreVPAExp!M$92</f>
        <v>4.3192221000000003E-2</v>
      </c>
      <c r="O11" s="22">
        <f>[1]PaperSectorMinusCoreVPAExp!N$92</f>
        <v>4.9856521333333334E-2</v>
      </c>
      <c r="P11" s="22">
        <f>[1]PaperSectorMinusCoreVPAExp!O$92</f>
        <v>4.55332549E-2</v>
      </c>
      <c r="Q11" s="22">
        <f>[1]PaperSectorMinusCoreVPAExp!P$92</f>
        <v>2.2043695499999998E-2</v>
      </c>
      <c r="R11" s="22">
        <f>[1]PaperSectorMinusCoreVPAExp!Q$92</f>
        <v>2.6204205499999998E-2</v>
      </c>
      <c r="S11" s="22">
        <f>[1]PaperSectorMinusCoreVPAExp!R$92</f>
        <v>2.097097824E-2</v>
      </c>
      <c r="T11" s="22">
        <f>[1]PaperSectorMinusCoreVPAExp!S$92</f>
        <v>3.3188853370999999E-2</v>
      </c>
      <c r="U11" s="22">
        <f>[1]PaperSectorMinusCoreVPAExp!T$92</f>
        <v>7.6207633499999997E-2</v>
      </c>
      <c r="V11" s="22">
        <f>[1]PaperSectorMinusCoreVPAExp!U$92</f>
        <v>9.7986377499999999E-2</v>
      </c>
      <c r="W11" s="22">
        <f>[1]PaperSectorMinusCoreVPAExp!V$92</f>
        <v>0.11246556749999999</v>
      </c>
      <c r="X11" s="22">
        <f>[1]PaperSectorMinusCoreVPAExp!W$92</f>
        <v>0.113639402</v>
      </c>
      <c r="Y11" s="22">
        <f>[1]PaperSectorMinusCoreVPAExp!X$92</f>
        <v>0.1121992914125</v>
      </c>
      <c r="Z11" s="22">
        <f>[1]PaperSectorMinusCoreVPAExp!Y$92</f>
        <v>9.1275734450000007E-2</v>
      </c>
      <c r="AA11" s="22">
        <f>[1]PaperSectorMinusCoreVPAExp!Z$92</f>
        <v>0</v>
      </c>
      <c r="AB11" s="21">
        <f>[1]PaperSectorMinusCoreVPAExp!AA$92</f>
        <v>0</v>
      </c>
      <c r="AC11" s="25"/>
      <c r="AD11" s="17">
        <f>1/1000*[1]PaperSectorMinusCoreVPAExp!AB$92</f>
        <v>7.9840400000000006E-4</v>
      </c>
      <c r="AE11" s="12">
        <f>1/1000*[1]PaperSectorMinusCoreVPAExp!AC$92</f>
        <v>3.6574800000000005E-4</v>
      </c>
      <c r="AF11" s="12">
        <f>1/1000*[1]PaperSectorMinusCoreVPAExp!AD$92</f>
        <v>2.81382E-4</v>
      </c>
      <c r="AG11" s="12">
        <f>1/1000*[1]PaperSectorMinusCoreVPAExp!AE$92</f>
        <v>4.30689E-4</v>
      </c>
      <c r="AH11" s="12">
        <f>1/1000*[1]PaperSectorMinusCoreVPAExp!AF$92</f>
        <v>3.3022699999999999E-4</v>
      </c>
      <c r="AI11" s="12">
        <f>1/1000*[1]PaperSectorMinusCoreVPAExp!AG$92</f>
        <v>2.90258E-4</v>
      </c>
      <c r="AJ11" s="12">
        <f>1/1000*[1]PaperSectorMinusCoreVPAExp!AH$92</f>
        <v>2.791132E-3</v>
      </c>
      <c r="AK11" s="12">
        <f>1/1000*[1]PaperSectorMinusCoreVPAExp!AI$92</f>
        <v>2.509486E-3</v>
      </c>
      <c r="AL11" s="12">
        <f>1/1000*[1]PaperSectorMinusCoreVPAExp!AJ$92</f>
        <v>5.3565970000000003E-3</v>
      </c>
      <c r="AM11" s="12">
        <f>1/1000*[1]PaperSectorMinusCoreVPAExp!AK$92</f>
        <v>3.7610129999999997E-3</v>
      </c>
      <c r="AN11" s="12">
        <f>1/1000*[1]PaperSectorMinusCoreVPAExp!AL$92</f>
        <v>4.7781799999999999E-3</v>
      </c>
      <c r="AO11" s="12">
        <f>1/1000*[1]PaperSectorMinusCoreVPAExp!AM$92</f>
        <v>7.5878379999999995E-3</v>
      </c>
      <c r="AP11" s="12">
        <f>1/1000*[1]PaperSectorMinusCoreVPAExp!AN$92</f>
        <v>8.6727679999999991E-3</v>
      </c>
      <c r="AQ11" s="12">
        <f>1/1000*[1]PaperSectorMinusCoreVPAExp!AO$92</f>
        <v>8.5344150000000001E-3</v>
      </c>
      <c r="AR11" s="12">
        <f>1/1000*[1]PaperSectorMinusCoreVPAExp!AP$92</f>
        <v>4.0385309999999997E-3</v>
      </c>
      <c r="AS11" s="12">
        <f>1/1000*[1]PaperSectorMinusCoreVPAExp!AQ$92</f>
        <v>4.2418870000000006E-3</v>
      </c>
      <c r="AT11" s="12">
        <f>1/1000*[1]PaperSectorMinusCoreVPAExp!AR$92</f>
        <v>3.1230070000000001E-3</v>
      </c>
      <c r="AU11" s="12">
        <f>1/1000*[1]PaperSectorMinusCoreVPAExp!AS$92</f>
        <v>5.4433980000000003E-3</v>
      </c>
      <c r="AV11" s="12">
        <f>1/1000*[1]PaperSectorMinusCoreVPAExp!AT$92</f>
        <v>1.3862645999999998E-2</v>
      </c>
      <c r="AW11" s="12">
        <f>1/1000*[1]PaperSectorMinusCoreVPAExp!AU$92</f>
        <v>1.4431068E-2</v>
      </c>
      <c r="AX11" s="12">
        <f>1/1000*[1]PaperSectorMinusCoreVPAExp!AV$92</f>
        <v>1.5215065E-2</v>
      </c>
      <c r="AY11" s="12">
        <f>1/1000*[1]PaperSectorMinusCoreVPAExp!AW$92</f>
        <v>2.0217795999999996E-2</v>
      </c>
      <c r="AZ11" s="12">
        <f>1/1000*[1]PaperSectorMinusCoreVPAExp!AX$92</f>
        <v>2.3207347999999999E-2</v>
      </c>
      <c r="BA11" s="12">
        <f>1/1000*[1]PaperSectorMinusCoreVPAExp!AY$92</f>
        <v>1.8637262000000002E-2</v>
      </c>
      <c r="BB11" s="12">
        <f>1/1000*[1]PaperSectorMinusCoreVPAExp!AZ$92</f>
        <v>0</v>
      </c>
      <c r="BC11" s="33">
        <f>1/1000*[1]PaperSectorMinusCoreVPAExp!BA$92</f>
        <v>0</v>
      </c>
      <c r="BD11" s="228"/>
    </row>
    <row r="12" spans="2:56">
      <c r="B12" s="18" t="s">
        <v>187</v>
      </c>
      <c r="C12" s="31">
        <f>[1]PaperSectorMinusCoreVPAExp!B$56</f>
        <v>6.4738391500000006E-2</v>
      </c>
      <c r="D12" s="22">
        <f>[1]PaperSectorMinusCoreVPAExp!C$56</f>
        <v>3.5041509999999998E-2</v>
      </c>
      <c r="E12" s="22">
        <f>[1]PaperSectorMinusCoreVPAExp!D$56</f>
        <v>3.9273499999999996E-5</v>
      </c>
      <c r="F12" s="22">
        <f>[1]PaperSectorMinusCoreVPAExp!E$56</f>
        <v>1.4132699E-2</v>
      </c>
      <c r="G12" s="22">
        <f>[1]PaperSectorMinusCoreVPAExp!F$56</f>
        <v>3.1322826499999998E-2</v>
      </c>
      <c r="H12" s="22">
        <f>[1]PaperSectorMinusCoreVPAExp!G$56</f>
        <v>2.9097804000000001E-2</v>
      </c>
      <c r="I12" s="22">
        <f>[1]PaperSectorMinusCoreVPAExp!H$56</f>
        <v>2.4493299E-2</v>
      </c>
      <c r="J12" s="22">
        <f>[1]PaperSectorMinusCoreVPAExp!I$56</f>
        <v>2.9601832499999998E-2</v>
      </c>
      <c r="K12" s="22">
        <f>[1]PaperSectorMinusCoreVPAExp!J$56</f>
        <v>6.3508175E-2</v>
      </c>
      <c r="L12" s="22">
        <f>[1]PaperSectorMinusCoreVPAExp!K$56</f>
        <v>6.1112496500000002E-2</v>
      </c>
      <c r="M12" s="22">
        <f>[1]PaperSectorMinusCoreVPAExp!L$56</f>
        <v>5.9432077999999999E-2</v>
      </c>
      <c r="N12" s="22">
        <f>[1]PaperSectorMinusCoreVPAExp!M$56</f>
        <v>3.6415579499999996E-2</v>
      </c>
      <c r="O12" s="22">
        <f>[1]PaperSectorMinusCoreVPAExp!N$56</f>
        <v>6.8248484999999998E-2</v>
      </c>
      <c r="P12" s="22">
        <f>[1]PaperSectorMinusCoreVPAExp!O$56</f>
        <v>4.0293680499999998E-2</v>
      </c>
      <c r="Q12" s="22">
        <f>[1]PaperSectorMinusCoreVPAExp!P$56</f>
        <v>6.1697402499999998E-2</v>
      </c>
      <c r="R12" s="22">
        <f>[1]PaperSectorMinusCoreVPAExp!Q$56</f>
        <v>4.58342365E-2</v>
      </c>
      <c r="S12" s="22">
        <f>[1]PaperSectorMinusCoreVPAExp!R$56</f>
        <v>3.6181382499999998E-2</v>
      </c>
      <c r="T12" s="22">
        <f>[1]PaperSectorMinusCoreVPAExp!S$56</f>
        <v>6.5226902055499997E-2</v>
      </c>
      <c r="U12" s="22">
        <f>[1]PaperSectorMinusCoreVPAExp!T$56</f>
        <v>4.3338882000000002E-2</v>
      </c>
      <c r="V12" s="22">
        <f>[1]PaperSectorMinusCoreVPAExp!U$56</f>
        <v>6.9953497500000003E-2</v>
      </c>
      <c r="W12" s="22">
        <f>[1]PaperSectorMinusCoreVPAExp!V$56</f>
        <v>6.6857077000000001E-2</v>
      </c>
      <c r="X12" s="22">
        <f>[1]PaperSectorMinusCoreVPAExp!W$56</f>
        <v>4.3800385570000003E-2</v>
      </c>
      <c r="Y12" s="22">
        <f>[1]PaperSectorMinusCoreVPAExp!X$56</f>
        <v>6.5397695104499998E-2</v>
      </c>
      <c r="Z12" s="22">
        <f>[1]PaperSectorMinusCoreVPAExp!Y$56</f>
        <v>5.7059262987499998E-2</v>
      </c>
      <c r="AA12" s="22">
        <f>[1]PaperSectorMinusCoreVPAExp!Z$56</f>
        <v>0</v>
      </c>
      <c r="AB12" s="21">
        <f>[1]PaperSectorMinusCoreVPAExp!AA$56</f>
        <v>0</v>
      </c>
      <c r="AC12" s="25"/>
      <c r="AD12" s="17">
        <f>1/1000*[1]PaperSectorMinusCoreVPAExp!AB$56</f>
        <v>7.7527489999999998E-3</v>
      </c>
      <c r="AE12" s="12">
        <f>1/1000*[1]PaperSectorMinusCoreVPAExp!AC$56</f>
        <v>3.7841709999999998E-3</v>
      </c>
      <c r="AF12" s="12">
        <f>1/1000*[1]PaperSectorMinusCoreVPAExp!AD$56</f>
        <v>6.6320999999999991E-5</v>
      </c>
      <c r="AG12" s="12">
        <f>1/1000*[1]PaperSectorMinusCoreVPAExp!AE$56</f>
        <v>1.635587E-3</v>
      </c>
      <c r="AH12" s="12">
        <f>1/1000*[1]PaperSectorMinusCoreVPAExp!AF$56</f>
        <v>4.0062509999999997E-3</v>
      </c>
      <c r="AI12" s="12">
        <f>1/1000*[1]PaperSectorMinusCoreVPAExp!AG$56</f>
        <v>4.1710629999999992E-3</v>
      </c>
      <c r="AJ12" s="12">
        <f>1/1000*[1]PaperSectorMinusCoreVPAExp!AH$56</f>
        <v>3.4357229999999999E-3</v>
      </c>
      <c r="AK12" s="12">
        <f>1/1000*[1]PaperSectorMinusCoreVPAExp!AI$56</f>
        <v>4.6690689999999997E-3</v>
      </c>
      <c r="AL12" s="12">
        <f>1/1000*[1]PaperSectorMinusCoreVPAExp!AJ$56</f>
        <v>9.9322899999999999E-3</v>
      </c>
      <c r="AM12" s="12">
        <f>1/1000*[1]PaperSectorMinusCoreVPAExp!AK$56</f>
        <v>6.307792999999999E-3</v>
      </c>
      <c r="AN12" s="12">
        <f>1/1000*[1]PaperSectorMinusCoreVPAExp!AL$56</f>
        <v>8.3986099999999991E-3</v>
      </c>
      <c r="AO12" s="12">
        <f>1/1000*[1]PaperSectorMinusCoreVPAExp!AM$56</f>
        <v>6.0912679999999995E-3</v>
      </c>
      <c r="AP12" s="12">
        <f>1/1000*[1]PaperSectorMinusCoreVPAExp!AN$56</f>
        <v>9.8304020000000002E-3</v>
      </c>
      <c r="AQ12" s="12">
        <f>1/1000*[1]PaperSectorMinusCoreVPAExp!AO$56</f>
        <v>6.8887359999999995E-3</v>
      </c>
      <c r="AR12" s="12">
        <f>1/1000*[1]PaperSectorMinusCoreVPAExp!AP$56</f>
        <v>9.6514010000000004E-3</v>
      </c>
      <c r="AS12" s="12">
        <f>1/1000*[1]PaperSectorMinusCoreVPAExp!AQ$56</f>
        <v>6.5336739999999997E-3</v>
      </c>
      <c r="AT12" s="12">
        <f>1/1000*[1]PaperSectorMinusCoreVPAExp!AR$56</f>
        <v>4.9524310000000002E-3</v>
      </c>
      <c r="AU12" s="12">
        <f>1/1000*[1]PaperSectorMinusCoreVPAExp!AS$56</f>
        <v>9.7966189999999995E-3</v>
      </c>
      <c r="AV12" s="12">
        <f>1/1000*[1]PaperSectorMinusCoreVPAExp!AT$56</f>
        <v>7.6444830000000005E-3</v>
      </c>
      <c r="AW12" s="12">
        <f>1/1000*[1]PaperSectorMinusCoreVPAExp!AU$56</f>
        <v>1.0518338E-2</v>
      </c>
      <c r="AX12" s="12">
        <f>1/1000*[1]PaperSectorMinusCoreVPAExp!AV$56</f>
        <v>8.8128289999999995E-3</v>
      </c>
      <c r="AY12" s="12">
        <f>1/1000*[1]PaperSectorMinusCoreVPAExp!AW$56</f>
        <v>7.8545959999999984E-3</v>
      </c>
      <c r="AZ12" s="12">
        <f>1/1000*[1]PaperSectorMinusCoreVPAExp!AX$56</f>
        <v>1.4597950999999998E-2</v>
      </c>
      <c r="BA12" s="12">
        <f>1/1000*[1]PaperSectorMinusCoreVPAExp!AY$56</f>
        <v>1.0812899000000001E-2</v>
      </c>
      <c r="BB12" s="12">
        <f>1/1000*[1]PaperSectorMinusCoreVPAExp!AZ$56</f>
        <v>0</v>
      </c>
      <c r="BC12" s="33">
        <f>1/1000*[1]PaperSectorMinusCoreVPAExp!BA$56</f>
        <v>0</v>
      </c>
      <c r="BD12" s="228"/>
    </row>
    <row r="13" spans="2:56">
      <c r="B13" s="18" t="s">
        <v>195</v>
      </c>
      <c r="C13" s="31">
        <f>[1]PaperSectorMinusCoreVPAExp!B$119</f>
        <v>3.3770254999999998E-3</v>
      </c>
      <c r="D13" s="22">
        <f>[1]PaperSectorMinusCoreVPAExp!C$119</f>
        <v>4.1094599999999997E-3</v>
      </c>
      <c r="E13" s="22">
        <f>[1]PaperSectorMinusCoreVPAExp!D$119</f>
        <v>1.6199974999999999E-3</v>
      </c>
      <c r="F13" s="22">
        <f>[1]PaperSectorMinusCoreVPAExp!E$119</f>
        <v>2.3629445000000002E-3</v>
      </c>
      <c r="G13" s="22">
        <f>[1]PaperSectorMinusCoreVPAExp!F$119</f>
        <v>1.8845469999999999E-3</v>
      </c>
      <c r="H13" s="22">
        <f>[1]PaperSectorMinusCoreVPAExp!G$119</f>
        <v>6.3442129999999996E-3</v>
      </c>
      <c r="I13" s="22">
        <f>[1]PaperSectorMinusCoreVPAExp!H$119</f>
        <v>3.6976244999999998E-3</v>
      </c>
      <c r="J13" s="22">
        <f>[1]PaperSectorMinusCoreVPAExp!I$119</f>
        <v>2.6915905E-3</v>
      </c>
      <c r="K13" s="22">
        <f>[1]PaperSectorMinusCoreVPAExp!J$119</f>
        <v>7.7379632500000003E-3</v>
      </c>
      <c r="L13" s="22">
        <f>[1]PaperSectorMinusCoreVPAExp!K$119</f>
        <v>7.1002007499999992E-2</v>
      </c>
      <c r="M13" s="22">
        <f>[1]PaperSectorMinusCoreVPAExp!L$119</f>
        <v>5.7482520000000002E-2</v>
      </c>
      <c r="N13" s="22">
        <f>[1]PaperSectorMinusCoreVPAExp!M$119</f>
        <v>0.11395366800000001</v>
      </c>
      <c r="O13" s="22">
        <f>[1]PaperSectorMinusCoreVPAExp!N$119</f>
        <v>7.4203604166666645E-2</v>
      </c>
      <c r="P13" s="22">
        <f>[1]PaperSectorMinusCoreVPAExp!O$119</f>
        <v>7.3884382299999996E-2</v>
      </c>
      <c r="Q13" s="22">
        <f>[1]PaperSectorMinusCoreVPAExp!P$119</f>
        <v>0.11598278100000001</v>
      </c>
      <c r="R13" s="22">
        <f>[1]PaperSectorMinusCoreVPAExp!Q$119</f>
        <v>0.11233392600000001</v>
      </c>
      <c r="S13" s="22">
        <f>[1]PaperSectorMinusCoreVPAExp!R$119</f>
        <v>9.8561729499999987E-2</v>
      </c>
      <c r="T13" s="22">
        <f>[1]PaperSectorMinusCoreVPAExp!S$119</f>
        <v>9.6758060571999996E-2</v>
      </c>
      <c r="U13" s="22">
        <f>[1]PaperSectorMinusCoreVPAExp!T$119</f>
        <v>8.5038512499999996E-2</v>
      </c>
      <c r="V13" s="22">
        <f>[1]PaperSectorMinusCoreVPAExp!U$119</f>
        <v>0.11483357324999999</v>
      </c>
      <c r="W13" s="22">
        <f>[1]PaperSectorMinusCoreVPAExp!V$119</f>
        <v>9.6724918999999993E-2</v>
      </c>
      <c r="X13" s="22">
        <f>[1]PaperSectorMinusCoreVPAExp!W$119</f>
        <v>7.9016976999999988E-2</v>
      </c>
      <c r="Y13" s="22">
        <f>[1]PaperSectorMinusCoreVPAExp!X$119</f>
        <v>9.8731186811499991E-2</v>
      </c>
      <c r="Z13" s="22">
        <f>[1]PaperSectorMinusCoreVPAExp!Y$119</f>
        <v>9.8232894781499991E-2</v>
      </c>
      <c r="AA13" s="22">
        <f>[1]PaperSectorMinusCoreVPAExp!Z$119</f>
        <v>0</v>
      </c>
      <c r="AB13" s="21">
        <f>[1]PaperSectorMinusCoreVPAExp!AA$119</f>
        <v>0</v>
      </c>
      <c r="AC13" s="25"/>
      <c r="AD13" s="17">
        <f>1/1000*[1]PaperSectorMinusCoreVPAExp!AB$119</f>
        <v>7.3216999999999998E-4</v>
      </c>
      <c r="AE13" s="12">
        <f>1/1000*[1]PaperSectorMinusCoreVPAExp!AC$119</f>
        <v>6.9329400000000001E-4</v>
      </c>
      <c r="AF13" s="12">
        <f>1/1000*[1]PaperSectorMinusCoreVPAExp!AD$119</f>
        <v>5.09729E-4</v>
      </c>
      <c r="AG13" s="12">
        <f>1/1000*[1]PaperSectorMinusCoreVPAExp!AE$119</f>
        <v>8.4221299999999997E-4</v>
      </c>
      <c r="AH13" s="12">
        <f>1/1000*[1]PaperSectorMinusCoreVPAExp!AF$119</f>
        <v>9.1527500000000001E-4</v>
      </c>
      <c r="AI13" s="12">
        <f>1/1000*[1]PaperSectorMinusCoreVPAExp!AG$119</f>
        <v>1.5098749999999999E-3</v>
      </c>
      <c r="AJ13" s="12">
        <f>1/1000*[1]PaperSectorMinusCoreVPAExp!AH$119</f>
        <v>1.084074E-3</v>
      </c>
      <c r="AK13" s="12">
        <f>1/1000*[1]PaperSectorMinusCoreVPAExp!AI$119</f>
        <v>1.1550310000000002E-3</v>
      </c>
      <c r="AL13" s="12">
        <f>1/1000*[1]PaperSectorMinusCoreVPAExp!AJ$119</f>
        <v>2.4872480000000001E-3</v>
      </c>
      <c r="AM13" s="12">
        <f>1/1000*[1]PaperSectorMinusCoreVPAExp!AK$119</f>
        <v>8.5866989999999997E-3</v>
      </c>
      <c r="AN13" s="12">
        <f>1/1000*[1]PaperSectorMinusCoreVPAExp!AL$119</f>
        <v>9.4204679999999996E-3</v>
      </c>
      <c r="AO13" s="12">
        <f>1/1000*[1]PaperSectorMinusCoreVPAExp!AM$119</f>
        <v>1.8390391999999998E-2</v>
      </c>
      <c r="AP13" s="12">
        <f>1/1000*[1]PaperSectorMinusCoreVPAExp!AN$119</f>
        <v>1.1674043E-2</v>
      </c>
      <c r="AQ13" s="12">
        <f>1/1000*[1]PaperSectorMinusCoreVPAExp!AO$119</f>
        <v>1.2925955000000001E-2</v>
      </c>
      <c r="AR13" s="12">
        <f>1/1000*[1]PaperSectorMinusCoreVPAExp!AP$119</f>
        <v>1.9265653000000001E-2</v>
      </c>
      <c r="AS13" s="12">
        <f>1/1000*[1]PaperSectorMinusCoreVPAExp!AQ$119</f>
        <v>1.7917572999999999E-2</v>
      </c>
      <c r="AT13" s="12">
        <f>1/1000*[1]PaperSectorMinusCoreVPAExp!AR$119</f>
        <v>1.6122274999999998E-2</v>
      </c>
      <c r="AU13" s="12">
        <f>1/1000*[1]PaperSectorMinusCoreVPAExp!AS$119</f>
        <v>1.6399107E-2</v>
      </c>
      <c r="AV13" s="12">
        <f>1/1000*[1]PaperSectorMinusCoreVPAExp!AT$119</f>
        <v>1.6799053000000005E-2</v>
      </c>
      <c r="AW13" s="12">
        <f>1/1000*[1]PaperSectorMinusCoreVPAExp!AU$119</f>
        <v>2.1955949000000002E-2</v>
      </c>
      <c r="AX13" s="12">
        <f>1/1000*[1]PaperSectorMinusCoreVPAExp!AV$119</f>
        <v>1.5095109000000001E-2</v>
      </c>
      <c r="AY13" s="12">
        <f>1/1000*[1]PaperSectorMinusCoreVPAExp!AW$119</f>
        <v>1.4039256999999999E-2</v>
      </c>
      <c r="AZ13" s="12">
        <f>1/1000*[1]PaperSectorMinusCoreVPAExp!AX$119</f>
        <v>2.0352431000000001E-2</v>
      </c>
      <c r="BA13" s="12">
        <f>1/1000*[1]PaperSectorMinusCoreVPAExp!AY$119</f>
        <v>1.9609031000000002E-2</v>
      </c>
      <c r="BB13" s="12">
        <f>1/1000*[1]PaperSectorMinusCoreVPAExp!AZ$119</f>
        <v>0</v>
      </c>
      <c r="BC13" s="33">
        <f>1/1000*[1]PaperSectorMinusCoreVPAExp!BA$119</f>
        <v>0</v>
      </c>
      <c r="BD13" s="228"/>
    </row>
    <row r="14" spans="2:56">
      <c r="B14" s="18" t="s">
        <v>201</v>
      </c>
      <c r="C14" s="31">
        <f>[1]PaperSectorMinusCoreVPAExp!B$154</f>
        <v>7.7658400000000002E-2</v>
      </c>
      <c r="D14" s="22">
        <f>[1]PaperSectorMinusCoreVPAExp!C$154</f>
        <v>7.2585131999999997E-2</v>
      </c>
      <c r="E14" s="22">
        <f>[1]PaperSectorMinusCoreVPAExp!D$154</f>
        <v>5.39817275E-2</v>
      </c>
      <c r="F14" s="22">
        <f>[1]PaperSectorMinusCoreVPAExp!E$154</f>
        <v>8.2618354499999991E-2</v>
      </c>
      <c r="G14" s="22">
        <f>[1]PaperSectorMinusCoreVPAExp!F$154</f>
        <v>8.3296628999999997E-2</v>
      </c>
      <c r="H14" s="22">
        <f>[1]PaperSectorMinusCoreVPAExp!G$154</f>
        <v>0.10846852899999999</v>
      </c>
      <c r="I14" s="22">
        <f>[1]PaperSectorMinusCoreVPAExp!H$154</f>
        <v>0.14838038200000001</v>
      </c>
      <c r="J14" s="22">
        <f>[1]PaperSectorMinusCoreVPAExp!I$154</f>
        <v>0.15586755799999999</v>
      </c>
      <c r="K14" s="22">
        <f>[1]PaperSectorMinusCoreVPAExp!J$154</f>
        <v>0.18605471800000001</v>
      </c>
      <c r="L14" s="22">
        <f>[1]PaperSectorMinusCoreVPAExp!K$154</f>
        <v>0.20341147700000001</v>
      </c>
      <c r="M14" s="22">
        <f>[1]PaperSectorMinusCoreVPAExp!L$154</f>
        <v>0.2089340435</v>
      </c>
      <c r="N14" s="22">
        <f>[1]PaperSectorMinusCoreVPAExp!M$154</f>
        <v>0.25652341049999999</v>
      </c>
      <c r="O14" s="22">
        <f>[1]PaperSectorMinusCoreVPAExp!N$154</f>
        <v>0.24227864716666669</v>
      </c>
      <c r="P14" s="22">
        <f>[1]PaperSectorMinusCoreVPAExp!O$154</f>
        <v>0.27878039099999996</v>
      </c>
      <c r="Q14" s="22">
        <f>[1]PaperSectorMinusCoreVPAExp!P$154</f>
        <v>0.30958310699999997</v>
      </c>
      <c r="R14" s="22">
        <f>[1]PaperSectorMinusCoreVPAExp!Q$154</f>
        <v>0.32098187950000007</v>
      </c>
      <c r="S14" s="22">
        <f>[1]PaperSectorMinusCoreVPAExp!R$154</f>
        <v>0.31041081849999996</v>
      </c>
      <c r="T14" s="22">
        <f>[1]PaperSectorMinusCoreVPAExp!S$154</f>
        <v>0.34791556964850001</v>
      </c>
      <c r="U14" s="22">
        <f>[1]PaperSectorMinusCoreVPAExp!T$154</f>
        <v>0.41718899700000001</v>
      </c>
      <c r="V14" s="22">
        <f>[1]PaperSectorMinusCoreVPAExp!U$154</f>
        <v>0.33162934999999999</v>
      </c>
      <c r="W14" s="22">
        <f>[1]PaperSectorMinusCoreVPAExp!V$154</f>
        <v>0.34649231449999995</v>
      </c>
      <c r="X14" s="22">
        <f>[1]PaperSectorMinusCoreVPAExp!W$154</f>
        <v>0.38236221250000002</v>
      </c>
      <c r="Y14" s="22">
        <f>[1]PaperSectorMinusCoreVPAExp!X$154</f>
        <v>0.418093868945</v>
      </c>
      <c r="Z14" s="22">
        <f>[1]PaperSectorMinusCoreVPAExp!Y$154</f>
        <v>0.28301708804049996</v>
      </c>
      <c r="AA14" s="22">
        <f>[1]PaperSectorMinusCoreVPAExp!Z$154</f>
        <v>0</v>
      </c>
      <c r="AB14" s="21">
        <f>[1]PaperSectorMinusCoreVPAExp!AA$154</f>
        <v>0</v>
      </c>
      <c r="AC14" s="25"/>
      <c r="AD14" s="17">
        <f>1/1000*[1]PaperSectorMinusCoreVPAExp!AB$154</f>
        <v>1.1526945E-2</v>
      </c>
      <c r="AE14" s="12">
        <f>1/1000*[1]PaperSectorMinusCoreVPAExp!AC$154</f>
        <v>9.1934129999999992E-3</v>
      </c>
      <c r="AF14" s="12">
        <f>1/1000*[1]PaperSectorMinusCoreVPAExp!AD$154</f>
        <v>7.1951350000000001E-3</v>
      </c>
      <c r="AG14" s="12">
        <f>1/1000*[1]PaperSectorMinusCoreVPAExp!AE$154</f>
        <v>1.0676518999999999E-2</v>
      </c>
      <c r="AH14" s="12">
        <f>1/1000*[1]PaperSectorMinusCoreVPAExp!AF$154</f>
        <v>1.1178407E-2</v>
      </c>
      <c r="AI14" s="12">
        <f>1/1000*[1]PaperSectorMinusCoreVPAExp!AG$154</f>
        <v>1.3911556E-2</v>
      </c>
      <c r="AJ14" s="12">
        <f>1/1000*[1]PaperSectorMinusCoreVPAExp!AH$154</f>
        <v>2.0816418999999999E-2</v>
      </c>
      <c r="AK14" s="12">
        <f>1/1000*[1]PaperSectorMinusCoreVPAExp!AI$154</f>
        <v>2.2600462999999998E-2</v>
      </c>
      <c r="AL14" s="12">
        <f>1/1000*[1]PaperSectorMinusCoreVPAExp!AJ$154</f>
        <v>2.806761E-2</v>
      </c>
      <c r="AM14" s="12">
        <f>1/1000*[1]PaperSectorMinusCoreVPAExp!AK$154</f>
        <v>2.1886927999999996E-2</v>
      </c>
      <c r="AN14" s="12">
        <f>1/1000*[1]PaperSectorMinusCoreVPAExp!AL$154</f>
        <v>3.1971270000000003E-2</v>
      </c>
      <c r="AO14" s="12">
        <f>1/1000*[1]PaperSectorMinusCoreVPAExp!AM$154</f>
        <v>4.1590927999999999E-2</v>
      </c>
      <c r="AP14" s="12">
        <f>1/1000*[1]PaperSectorMinusCoreVPAExp!AN$154</f>
        <v>4.0623694000000002E-2</v>
      </c>
      <c r="AQ14" s="12">
        <f>1/1000*[1]PaperSectorMinusCoreVPAExp!AO$154</f>
        <v>5.0400953999999998E-2</v>
      </c>
      <c r="AR14" s="12">
        <f>1/1000*[1]PaperSectorMinusCoreVPAExp!AP$154</f>
        <v>5.4115665999999993E-2</v>
      </c>
      <c r="AS14" s="12">
        <f>1/1000*[1]PaperSectorMinusCoreVPAExp!AQ$154</f>
        <v>5.4494264000000001E-2</v>
      </c>
      <c r="AT14" s="12">
        <f>1/1000*[1]PaperSectorMinusCoreVPAExp!AR$154</f>
        <v>5.2961140000000004E-2</v>
      </c>
      <c r="AU14" s="12">
        <f>1/1000*[1]PaperSectorMinusCoreVPAExp!AS$154</f>
        <v>6.0634233999999995E-2</v>
      </c>
      <c r="AV14" s="12">
        <f>1/1000*[1]PaperSectorMinusCoreVPAExp!AT$154</f>
        <v>8.5074972999999984E-2</v>
      </c>
      <c r="AW14" s="12">
        <f>1/1000*[1]PaperSectorMinusCoreVPAExp!AU$154</f>
        <v>5.6183414000000001E-2</v>
      </c>
      <c r="AX14" s="12">
        <f>1/1000*[1]PaperSectorMinusCoreVPAExp!AV$154</f>
        <v>5.9809132000000001E-2</v>
      </c>
      <c r="AY14" s="12">
        <f>1/1000*[1]PaperSectorMinusCoreVPAExp!AW$154</f>
        <v>7.2162527000000004E-2</v>
      </c>
      <c r="AZ14" s="12">
        <f>1/1000*[1]PaperSectorMinusCoreVPAExp!AX$154</f>
        <v>9.5606877999999992E-2</v>
      </c>
      <c r="BA14" s="12">
        <f>1/1000*[1]PaperSectorMinusCoreVPAExp!AY$154</f>
        <v>5.0853567000000002E-2</v>
      </c>
      <c r="BB14" s="12">
        <f>1/1000*[1]PaperSectorMinusCoreVPAExp!AZ$154</f>
        <v>0</v>
      </c>
      <c r="BC14" s="33">
        <f>1/1000*[1]PaperSectorMinusCoreVPAExp!BA$154</f>
        <v>0</v>
      </c>
      <c r="BD14" s="228"/>
    </row>
    <row r="15" spans="2:56">
      <c r="B15" s="18" t="s">
        <v>185</v>
      </c>
      <c r="C15" s="31">
        <f>[1]PaperSectorMinusCoreVPAExp!B$166</f>
        <v>4.4525021000000005E-2</v>
      </c>
      <c r="D15" s="22">
        <f>[1]PaperSectorMinusCoreVPAExp!C$166</f>
        <v>2.2171583499999998E-2</v>
      </c>
      <c r="E15" s="22">
        <f>[1]PaperSectorMinusCoreVPAExp!D$166</f>
        <v>2.1416518499999999E-2</v>
      </c>
      <c r="F15" s="22">
        <f>[1]PaperSectorMinusCoreVPAExp!E$166</f>
        <v>1.29556785E-2</v>
      </c>
      <c r="G15" s="22">
        <f>[1]PaperSectorMinusCoreVPAExp!F$166</f>
        <v>2.06069475E-2</v>
      </c>
      <c r="H15" s="22">
        <f>[1]PaperSectorMinusCoreVPAExp!G$166</f>
        <v>4.4406398999999999E-2</v>
      </c>
      <c r="I15" s="22">
        <f>[1]PaperSectorMinusCoreVPAExp!H$166</f>
        <v>6.2387955499999995E-2</v>
      </c>
      <c r="J15" s="22">
        <f>[1]PaperSectorMinusCoreVPAExp!I$166</f>
        <v>0.15715800050000001</v>
      </c>
      <c r="K15" s="22">
        <f>[1]PaperSectorMinusCoreVPAExp!J$166</f>
        <v>0.20070008716666665</v>
      </c>
      <c r="L15" s="22">
        <f>[1]PaperSectorMinusCoreVPAExp!K$166</f>
        <v>0.2290460205</v>
      </c>
      <c r="M15" s="22">
        <f>[1]PaperSectorMinusCoreVPAExp!L$166</f>
        <v>0.31390053600000001</v>
      </c>
      <c r="N15" s="22">
        <f>[1]PaperSectorMinusCoreVPAExp!M$166</f>
        <v>0.42062813850000003</v>
      </c>
      <c r="O15" s="22">
        <f>[1]PaperSectorMinusCoreVPAExp!N$166</f>
        <v>0.20684890133333339</v>
      </c>
      <c r="P15" s="22">
        <f>[1]PaperSectorMinusCoreVPAExp!O$166</f>
        <v>0.27169271827999997</v>
      </c>
      <c r="Q15" s="22">
        <f>[1]PaperSectorMinusCoreVPAExp!P$166</f>
        <v>0.26415266549999999</v>
      </c>
      <c r="R15" s="22">
        <f>[1]PaperSectorMinusCoreVPAExp!Q$166</f>
        <v>0.12997596150000001</v>
      </c>
      <c r="S15" s="22">
        <f>[1]PaperSectorMinusCoreVPAExp!R$166</f>
        <v>0.10126587799999999</v>
      </c>
      <c r="T15" s="22">
        <f>[1]PaperSectorMinusCoreVPAExp!S$166</f>
        <v>0.13668428674200001</v>
      </c>
      <c r="U15" s="22">
        <f>[1]PaperSectorMinusCoreVPAExp!T$166</f>
        <v>0.17360406213999999</v>
      </c>
      <c r="V15" s="22">
        <f>[1]PaperSectorMinusCoreVPAExp!U$166</f>
        <v>0.15481258145999999</v>
      </c>
      <c r="W15" s="22">
        <f>[1]PaperSectorMinusCoreVPAExp!V$166</f>
        <v>0.17603364825000001</v>
      </c>
      <c r="X15" s="22">
        <f>[1]PaperSectorMinusCoreVPAExp!W$166</f>
        <v>0.18374134449999996</v>
      </c>
      <c r="Y15" s="22">
        <f>[1]PaperSectorMinusCoreVPAExp!X$166</f>
        <v>0.18396630119999999</v>
      </c>
      <c r="Z15" s="22">
        <f>[1]PaperSectorMinusCoreVPAExp!Y$166</f>
        <v>0.13878880291149998</v>
      </c>
      <c r="AA15" s="22">
        <f>[1]PaperSectorMinusCoreVPAExp!Z$166</f>
        <v>0</v>
      </c>
      <c r="AB15" s="21">
        <f>[1]PaperSectorMinusCoreVPAExp!AA$166</f>
        <v>0</v>
      </c>
      <c r="AC15" s="25"/>
      <c r="AD15" s="17">
        <f>1/1000*[1]PaperSectorMinusCoreVPAExp!AB$166</f>
        <v>7.1421689999999994E-3</v>
      </c>
      <c r="AE15" s="12">
        <f>1/1000*[1]PaperSectorMinusCoreVPAExp!AC$166</f>
        <v>6.4644379999999994E-3</v>
      </c>
      <c r="AF15" s="12">
        <f>1/1000*[1]PaperSectorMinusCoreVPAExp!AD$166</f>
        <v>5.0710540000000002E-3</v>
      </c>
      <c r="AG15" s="12">
        <f>1/1000*[1]PaperSectorMinusCoreVPAExp!AE$166</f>
        <v>5.0209219999999997E-3</v>
      </c>
      <c r="AH15" s="12">
        <f>1/1000*[1]PaperSectorMinusCoreVPAExp!AF$166</f>
        <v>4.6808359999999999E-3</v>
      </c>
      <c r="AI15" s="12">
        <f>1/1000*[1]PaperSectorMinusCoreVPAExp!AG$166</f>
        <v>7.8947779999999999E-3</v>
      </c>
      <c r="AJ15" s="12">
        <f>1/1000*[1]PaperSectorMinusCoreVPAExp!AH$166</f>
        <v>1.0336217E-2</v>
      </c>
      <c r="AK15" s="12">
        <f>1/1000*[1]PaperSectorMinusCoreVPAExp!AI$166</f>
        <v>2.3428314999999998E-2</v>
      </c>
      <c r="AL15" s="12">
        <f>1/1000*[1]PaperSectorMinusCoreVPAExp!AJ$166</f>
        <v>3.3917952000000001E-2</v>
      </c>
      <c r="AM15" s="12">
        <f>1/1000*[1]PaperSectorMinusCoreVPAExp!AK$166</f>
        <v>3.1405977000000002E-2</v>
      </c>
      <c r="AN15" s="12">
        <f>1/1000*[1]PaperSectorMinusCoreVPAExp!AL$166</f>
        <v>5.0875811999999999E-2</v>
      </c>
      <c r="AO15" s="12">
        <f>1/1000*[1]PaperSectorMinusCoreVPAExp!AM$166</f>
        <v>7.1669790999999997E-2</v>
      </c>
      <c r="AP15" s="12">
        <f>1/1000*[1]PaperSectorMinusCoreVPAExp!AN$166</f>
        <v>3.5401208999999996E-2</v>
      </c>
      <c r="AQ15" s="12">
        <f>1/1000*[1]PaperSectorMinusCoreVPAExp!AO$166</f>
        <v>5.0558218999999995E-2</v>
      </c>
      <c r="AR15" s="12">
        <f>1/1000*[1]PaperSectorMinusCoreVPAExp!AP$166</f>
        <v>4.7386787999999999E-2</v>
      </c>
      <c r="AS15" s="12">
        <f>1/1000*[1]PaperSectorMinusCoreVPAExp!AQ$166</f>
        <v>2.2623337E-2</v>
      </c>
      <c r="AT15" s="12">
        <f>1/1000*[1]PaperSectorMinusCoreVPAExp!AR$166</f>
        <v>1.7000219E-2</v>
      </c>
      <c r="AU15" s="12">
        <f>1/1000*[1]PaperSectorMinusCoreVPAExp!AS$166</f>
        <v>2.3923282000000001E-2</v>
      </c>
      <c r="AV15" s="12">
        <f>1/1000*[1]PaperSectorMinusCoreVPAExp!AT$166</f>
        <v>3.3934316999999992E-2</v>
      </c>
      <c r="AW15" s="12">
        <f>1/1000*[1]PaperSectorMinusCoreVPAExp!AU$166</f>
        <v>2.8850769999999998E-2</v>
      </c>
      <c r="AX15" s="12">
        <f>1/1000*[1]PaperSectorMinusCoreVPAExp!AV$166</f>
        <v>3.2370557000000001E-2</v>
      </c>
      <c r="AY15" s="12">
        <f>1/1000*[1]PaperSectorMinusCoreVPAExp!AW$166</f>
        <v>3.4366821999999998E-2</v>
      </c>
      <c r="AZ15" s="12">
        <f>1/1000*[1]PaperSectorMinusCoreVPAExp!AX$166</f>
        <v>3.8409081000000005E-2</v>
      </c>
      <c r="BA15" s="12">
        <f>1/1000*[1]PaperSectorMinusCoreVPAExp!AY$166</f>
        <v>2.9567897999999995E-2</v>
      </c>
      <c r="BB15" s="12">
        <f>1/1000*[1]PaperSectorMinusCoreVPAExp!AZ$166</f>
        <v>0</v>
      </c>
      <c r="BC15" s="33">
        <f>1/1000*[1]PaperSectorMinusCoreVPAExp!BA$166</f>
        <v>0</v>
      </c>
      <c r="BD15" s="228"/>
    </row>
    <row r="16" spans="2:56">
      <c r="B16" s="18" t="s">
        <v>233</v>
      </c>
      <c r="C16" s="31">
        <f>[1]PaperSectorMinusCoreVPAExp!B$201</f>
        <v>1.1823560000000001E-3</v>
      </c>
      <c r="D16" s="22">
        <f>[1]PaperSectorMinusCoreVPAExp!C$201</f>
        <v>3.9877879999999999E-3</v>
      </c>
      <c r="E16" s="22">
        <f>[1]PaperSectorMinusCoreVPAExp!D$201</f>
        <v>8.0174500000000003E-5</v>
      </c>
      <c r="F16" s="22">
        <f>[1]PaperSectorMinusCoreVPAExp!E$201</f>
        <v>2.02566E-4</v>
      </c>
      <c r="G16" s="22">
        <f>[1]PaperSectorMinusCoreVPAExp!F$201</f>
        <v>9.1647499999999993E-5</v>
      </c>
      <c r="H16" s="22">
        <f>[1]PaperSectorMinusCoreVPAExp!G$201</f>
        <v>4.9875549999999999E-4</v>
      </c>
      <c r="I16" s="22">
        <f>[1]PaperSectorMinusCoreVPAExp!H$201</f>
        <v>4.6496399999999995E-4</v>
      </c>
      <c r="J16" s="22">
        <f>[1]PaperSectorMinusCoreVPAExp!I$201</f>
        <v>6.1875850000000002E-4</v>
      </c>
      <c r="K16" s="22">
        <f>[1]PaperSectorMinusCoreVPAExp!J$201</f>
        <v>1.4847490000000001E-3</v>
      </c>
      <c r="L16" s="22">
        <f>[1]PaperSectorMinusCoreVPAExp!K$201</f>
        <v>3.3842454999999999E-3</v>
      </c>
      <c r="M16" s="22">
        <f>[1]PaperSectorMinusCoreVPAExp!L$201</f>
        <v>1.2985400499999999E-2</v>
      </c>
      <c r="N16" s="22">
        <f>[1]PaperSectorMinusCoreVPAExp!M$201</f>
        <v>1.8809832999999998E-2</v>
      </c>
      <c r="O16" s="22">
        <f>[1]PaperSectorMinusCoreVPAExp!N$201</f>
        <v>1.3468878000000002E-2</v>
      </c>
      <c r="P16" s="22">
        <f>[1]PaperSectorMinusCoreVPAExp!O$201</f>
        <v>3.2929002499999999E-2</v>
      </c>
      <c r="Q16" s="22">
        <f>[1]PaperSectorMinusCoreVPAExp!P$201</f>
        <v>3.2259656999999997E-2</v>
      </c>
      <c r="R16" s="22">
        <f>[1]PaperSectorMinusCoreVPAExp!Q$201</f>
        <v>1.6939236500000003E-2</v>
      </c>
      <c r="S16" s="22">
        <f>[1]PaperSectorMinusCoreVPAExp!R$201</f>
        <v>2.2420925999999997E-2</v>
      </c>
      <c r="T16" s="22">
        <f>[1]PaperSectorMinusCoreVPAExp!S$201</f>
        <v>2.7767707774500001E-2</v>
      </c>
      <c r="U16" s="22">
        <f>[1]PaperSectorMinusCoreVPAExp!T$201</f>
        <v>2.3581038999999998E-2</v>
      </c>
      <c r="V16" s="22">
        <f>[1]PaperSectorMinusCoreVPAExp!U$201</f>
        <v>1.8619648999999999E-2</v>
      </c>
      <c r="W16" s="22">
        <f>[1]PaperSectorMinusCoreVPAExp!V$201</f>
        <v>2.9602104499999997E-2</v>
      </c>
      <c r="X16" s="22">
        <f>[1]PaperSectorMinusCoreVPAExp!W$201</f>
        <v>4.2901266999999993E-2</v>
      </c>
      <c r="Y16" s="22">
        <f>[1]PaperSectorMinusCoreVPAExp!X$201</f>
        <v>4.8315730665499997E-2</v>
      </c>
      <c r="Z16" s="22">
        <f>[1]PaperSectorMinusCoreVPAExp!Y$201</f>
        <v>5.0351056999999998E-2</v>
      </c>
      <c r="AA16" s="22">
        <f>[1]PaperSectorMinusCoreVPAExp!Z$201</f>
        <v>0</v>
      </c>
      <c r="AB16" s="21">
        <f>[1]PaperSectorMinusCoreVPAExp!AA$201</f>
        <v>0</v>
      </c>
      <c r="AC16" s="25"/>
      <c r="AD16" s="17">
        <f>1/1000*[1]PaperSectorMinusCoreVPAExp!AB$201</f>
        <v>2.6047400000000001E-4</v>
      </c>
      <c r="AE16" s="12">
        <f>1/1000*[1]PaperSectorMinusCoreVPAExp!AC$201</f>
        <v>7.3780899999999997E-4</v>
      </c>
      <c r="AF16" s="12">
        <f>1/1000*[1]PaperSectorMinusCoreVPAExp!AD$201</f>
        <v>5.7731E-5</v>
      </c>
      <c r="AG16" s="12">
        <f>1/1000*[1]PaperSectorMinusCoreVPAExp!AE$201</f>
        <v>1.08344E-4</v>
      </c>
      <c r="AH16" s="12">
        <f>1/1000*[1]PaperSectorMinusCoreVPAExp!AF$201</f>
        <v>5.5594999999999999E-5</v>
      </c>
      <c r="AI16" s="12">
        <f>1/1000*[1]PaperSectorMinusCoreVPAExp!AG$201</f>
        <v>1.62714E-4</v>
      </c>
      <c r="AJ16" s="12">
        <f>1/1000*[1]PaperSectorMinusCoreVPAExp!AH$201</f>
        <v>1.02197E-4</v>
      </c>
      <c r="AK16" s="12">
        <f>1/1000*[1]PaperSectorMinusCoreVPAExp!AI$201</f>
        <v>5.9164999999999988E-4</v>
      </c>
      <c r="AL16" s="12">
        <f>1/1000*[1]PaperSectorMinusCoreVPAExp!AJ$201</f>
        <v>5.4278499999999995E-4</v>
      </c>
      <c r="AM16" s="12">
        <f>1/1000*[1]PaperSectorMinusCoreVPAExp!AK$201</f>
        <v>8.2883899999999994E-4</v>
      </c>
      <c r="AN16" s="12">
        <f>1/1000*[1]PaperSectorMinusCoreVPAExp!AL$201</f>
        <v>2.6611719999999998E-3</v>
      </c>
      <c r="AO16" s="12">
        <f>1/1000*[1]PaperSectorMinusCoreVPAExp!AM$201</f>
        <v>3.8120440000000001E-3</v>
      </c>
      <c r="AP16" s="12">
        <f>1/1000*[1]PaperSectorMinusCoreVPAExp!AN$201</f>
        <v>2.7616699999999999E-3</v>
      </c>
      <c r="AQ16" s="12">
        <f>1/1000*[1]PaperSectorMinusCoreVPAExp!AO$201</f>
        <v>6.6000779999999997E-3</v>
      </c>
      <c r="AR16" s="12">
        <f>1/1000*[1]PaperSectorMinusCoreVPAExp!AP$201</f>
        <v>7.0808219999999996E-3</v>
      </c>
      <c r="AS16" s="12">
        <f>1/1000*[1]PaperSectorMinusCoreVPAExp!AQ$201</f>
        <v>3.311423E-3</v>
      </c>
      <c r="AT16" s="12">
        <f>1/1000*[1]PaperSectorMinusCoreVPAExp!AR$201</f>
        <v>4.215646E-3</v>
      </c>
      <c r="AU16" s="12">
        <f>1/1000*[1]PaperSectorMinusCoreVPAExp!AS$201</f>
        <v>5.6968439999999995E-3</v>
      </c>
      <c r="AV16" s="12">
        <f>1/1000*[1]PaperSectorMinusCoreVPAExp!AT$201</f>
        <v>4.1374689999999995E-3</v>
      </c>
      <c r="AW16" s="12">
        <f>1/1000*[1]PaperSectorMinusCoreVPAExp!AU$201</f>
        <v>3.498705E-3</v>
      </c>
      <c r="AX16" s="12">
        <f>1/1000*[1]PaperSectorMinusCoreVPAExp!AV$201</f>
        <v>4.2085630000000002E-3</v>
      </c>
      <c r="AY16" s="12">
        <f>1/1000*[1]PaperSectorMinusCoreVPAExp!AW$201</f>
        <v>7.8101619999999998E-3</v>
      </c>
      <c r="AZ16" s="12">
        <f>1/1000*[1]PaperSectorMinusCoreVPAExp!AX$201</f>
        <v>9.7590590000000005E-3</v>
      </c>
      <c r="BA16" s="12">
        <f>1/1000*[1]PaperSectorMinusCoreVPAExp!AY$201</f>
        <v>9.3873269999999991E-3</v>
      </c>
      <c r="BB16" s="12">
        <f>1/1000*[1]PaperSectorMinusCoreVPAExp!AZ$201</f>
        <v>0</v>
      </c>
      <c r="BC16" s="33">
        <f>1/1000*[1]PaperSectorMinusCoreVPAExp!BA$201</f>
        <v>0</v>
      </c>
      <c r="BD16" s="228"/>
    </row>
    <row r="17" spans="1:56">
      <c r="B17" s="18" t="s">
        <v>49</v>
      </c>
      <c r="C17" s="31">
        <f>[1]PaperSectorMinusCoreVPAExp!B$211</f>
        <v>0.15487930249999998</v>
      </c>
      <c r="D17" s="22">
        <f>[1]PaperSectorMinusCoreVPAExp!C$211</f>
        <v>0.17039569157999998</v>
      </c>
      <c r="E17" s="22">
        <f>[1]PaperSectorMinusCoreVPAExp!D$211</f>
        <v>0.1859294595</v>
      </c>
      <c r="F17" s="22">
        <f>[1]PaperSectorMinusCoreVPAExp!E$211</f>
        <v>0.19055453649000001</v>
      </c>
      <c r="G17" s="22">
        <f>[1]PaperSectorMinusCoreVPAExp!F$211</f>
        <v>0.218861632</v>
      </c>
      <c r="H17" s="22">
        <f>[1]PaperSectorMinusCoreVPAExp!G$211</f>
        <v>0.24245181899999999</v>
      </c>
      <c r="I17" s="22">
        <f>[1]PaperSectorMinusCoreVPAExp!H$211</f>
        <v>0.27438399349999998</v>
      </c>
      <c r="J17" s="22">
        <f>[1]PaperSectorMinusCoreVPAExp!I$211</f>
        <v>0.253241145</v>
      </c>
      <c r="K17" s="22">
        <f>[1]PaperSectorMinusCoreVPAExp!J$211</f>
        <v>0.26974801506333335</v>
      </c>
      <c r="L17" s="22">
        <f>[1]PaperSectorMinusCoreVPAExp!K$211</f>
        <v>0.2524471935</v>
      </c>
      <c r="M17" s="22">
        <f>[1]PaperSectorMinusCoreVPAExp!L$211</f>
        <v>0.30193391496999999</v>
      </c>
      <c r="N17" s="22">
        <f>[1]PaperSectorMinusCoreVPAExp!M$211</f>
        <v>0.43921025650000001</v>
      </c>
      <c r="O17" s="22">
        <f>[1]PaperSectorMinusCoreVPAExp!N$211</f>
        <v>0.29877490750000013</v>
      </c>
      <c r="P17" s="22">
        <f>[1]PaperSectorMinusCoreVPAExp!O$211</f>
        <v>0.33975723949999997</v>
      </c>
      <c r="Q17" s="22">
        <f>[1]PaperSectorMinusCoreVPAExp!P$211</f>
        <v>0.34249678014999996</v>
      </c>
      <c r="R17" s="22">
        <f>[1]PaperSectorMinusCoreVPAExp!Q$211</f>
        <v>0.309125549</v>
      </c>
      <c r="S17" s="22">
        <f>[1]PaperSectorMinusCoreVPAExp!R$211</f>
        <v>0.27364400750000001</v>
      </c>
      <c r="T17" s="22">
        <f>[1]PaperSectorMinusCoreVPAExp!S$211</f>
        <v>0.28403083549849995</v>
      </c>
      <c r="U17" s="22">
        <f>[1]PaperSectorMinusCoreVPAExp!T$211</f>
        <v>0.43709913550000001</v>
      </c>
      <c r="V17" s="22">
        <f>[1]PaperSectorMinusCoreVPAExp!U$211</f>
        <v>0.37641511100000002</v>
      </c>
      <c r="W17" s="22">
        <f>[1]PaperSectorMinusCoreVPAExp!V$211</f>
        <v>0.39702485425</v>
      </c>
      <c r="X17" s="22">
        <f>[1]PaperSectorMinusCoreVPAExp!W$211</f>
        <v>0.52295750399999996</v>
      </c>
      <c r="Y17" s="22">
        <f>[1]PaperSectorMinusCoreVPAExp!X$211</f>
        <v>0.56291312400049998</v>
      </c>
      <c r="Z17" s="22">
        <f>[1]PaperSectorMinusCoreVPAExp!Y$211</f>
        <v>0.37471274758599993</v>
      </c>
      <c r="AA17" s="22">
        <f>[1]PaperSectorMinusCoreVPAExp!Z$211</f>
        <v>0</v>
      </c>
      <c r="AB17" s="21">
        <f>[1]PaperSectorMinusCoreVPAExp!AA$211</f>
        <v>0</v>
      </c>
      <c r="AC17" s="25"/>
      <c r="AD17" s="17">
        <f>1/1000*[1]PaperSectorMinusCoreVPAExp!AB$211</f>
        <v>4.7089987E-2</v>
      </c>
      <c r="AE17" s="12">
        <f>1/1000*[1]PaperSectorMinusCoreVPAExp!AC$211</f>
        <v>4.5426267000000006E-2</v>
      </c>
      <c r="AF17" s="12">
        <f>1/1000*[1]PaperSectorMinusCoreVPAExp!AD$211</f>
        <v>3.5875105999999997E-2</v>
      </c>
      <c r="AG17" s="12">
        <f>1/1000*[1]PaperSectorMinusCoreVPAExp!AE$211</f>
        <v>4.7416519000000004E-2</v>
      </c>
      <c r="AH17" s="12">
        <f>1/1000*[1]PaperSectorMinusCoreVPAExp!AF$211</f>
        <v>4.617454599999999E-2</v>
      </c>
      <c r="AI17" s="12">
        <f>1/1000*[1]PaperSectorMinusCoreVPAExp!AG$211</f>
        <v>5.3234804999999996E-2</v>
      </c>
      <c r="AJ17" s="12">
        <f>1/1000*[1]PaperSectorMinusCoreVPAExp!AH$211</f>
        <v>6.6255300999999989E-2</v>
      </c>
      <c r="AK17" s="12">
        <f>1/1000*[1]PaperSectorMinusCoreVPAExp!AI$211</f>
        <v>7.3949817000000001E-2</v>
      </c>
      <c r="AL17" s="12">
        <f>1/1000*[1]PaperSectorMinusCoreVPAExp!AJ$211</f>
        <v>7.9733943000000002E-2</v>
      </c>
      <c r="AM17" s="12">
        <f>1/1000*[1]PaperSectorMinusCoreVPAExp!AK$211</f>
        <v>6.4534459000000002E-2</v>
      </c>
      <c r="AN17" s="12">
        <f>1/1000*[1]PaperSectorMinusCoreVPAExp!AL$211</f>
        <v>8.3068956999999999E-2</v>
      </c>
      <c r="AO17" s="12">
        <f>1/1000*[1]PaperSectorMinusCoreVPAExp!AM$211</f>
        <v>9.9712037000000003E-2</v>
      </c>
      <c r="AP17" s="12">
        <f>1/1000*[1]PaperSectorMinusCoreVPAExp!AN$211</f>
        <v>8.4280904999999989E-2</v>
      </c>
      <c r="AQ17" s="12">
        <f>1/1000*[1]PaperSectorMinusCoreVPAExp!AO$211</f>
        <v>8.8863505000000009E-2</v>
      </c>
      <c r="AR17" s="12">
        <f>1/1000*[1]PaperSectorMinusCoreVPAExp!AP$211</f>
        <v>9.0701943999999993E-2</v>
      </c>
      <c r="AS17" s="12">
        <f>1/1000*[1]PaperSectorMinusCoreVPAExp!AQ$211</f>
        <v>8.115442099999999E-2</v>
      </c>
      <c r="AT17" s="12">
        <f>1/1000*[1]PaperSectorMinusCoreVPAExp!AR$211</f>
        <v>7.3230922999999989E-2</v>
      </c>
      <c r="AU17" s="12">
        <f>1/1000*[1]PaperSectorMinusCoreVPAExp!AS$211</f>
        <v>7.4337991000000006E-2</v>
      </c>
      <c r="AV17" s="12">
        <f>1/1000*[1]PaperSectorMinusCoreVPAExp!AT$211</f>
        <v>0.10098917600000007</v>
      </c>
      <c r="AW17" s="12">
        <f>1/1000*[1]PaperSectorMinusCoreVPAExp!AU$211</f>
        <v>8.4001363999999995E-2</v>
      </c>
      <c r="AX17" s="12">
        <f>1/1000*[1]PaperSectorMinusCoreVPAExp!AV$211</f>
        <v>7.3662063999999999E-2</v>
      </c>
      <c r="AY17" s="12">
        <f>1/1000*[1]PaperSectorMinusCoreVPAExp!AW$211</f>
        <v>0.11448003800000001</v>
      </c>
      <c r="AZ17" s="12">
        <f>1/1000*[1]PaperSectorMinusCoreVPAExp!AX$211</f>
        <v>0.13548542899999999</v>
      </c>
      <c r="BA17" s="12">
        <f>1/1000*[1]PaperSectorMinusCoreVPAExp!AY$211</f>
        <v>8.4791217999999988E-2</v>
      </c>
      <c r="BB17" s="12">
        <f>1/1000*[1]PaperSectorMinusCoreVPAExp!AZ$211</f>
        <v>0</v>
      </c>
      <c r="BC17" s="33">
        <f>1/1000*[1]PaperSectorMinusCoreVPAExp!BA$211</f>
        <v>0</v>
      </c>
      <c r="BD17" s="228"/>
    </row>
    <row r="18" spans="1:56">
      <c r="B18" s="18" t="s">
        <v>184</v>
      </c>
      <c r="C18" s="31">
        <f>[1]PaperSectorMinusCoreVPAExp!B$237</f>
        <v>6.9803180000000001E-3</v>
      </c>
      <c r="D18" s="22">
        <f>[1]PaperSectorMinusCoreVPAExp!C$237</f>
        <v>2.4413973499999998E-2</v>
      </c>
      <c r="E18" s="22">
        <f>[1]PaperSectorMinusCoreVPAExp!D$237</f>
        <v>3.3774471E-2</v>
      </c>
      <c r="F18" s="22">
        <f>[1]PaperSectorMinusCoreVPAExp!E$237</f>
        <v>3.0985540499999999E-2</v>
      </c>
      <c r="G18" s="22">
        <f>[1]PaperSectorMinusCoreVPAExp!F$237</f>
        <v>3.3266232E-2</v>
      </c>
      <c r="H18" s="22">
        <f>[1]PaperSectorMinusCoreVPAExp!G$237</f>
        <v>5.0967984500000001E-2</v>
      </c>
      <c r="I18" s="22">
        <f>[1]PaperSectorMinusCoreVPAExp!H$237</f>
        <v>3.0849313999999996E-2</v>
      </c>
      <c r="J18" s="22">
        <f>[1]PaperSectorMinusCoreVPAExp!I$237</f>
        <v>6.2136909999999997E-2</v>
      </c>
      <c r="K18" s="22">
        <f>[1]PaperSectorMinusCoreVPAExp!J$237</f>
        <v>7.8940068000000002E-2</v>
      </c>
      <c r="L18" s="22">
        <f>[1]PaperSectorMinusCoreVPAExp!K$237</f>
        <v>0.10761133749999999</v>
      </c>
      <c r="M18" s="22">
        <f>[1]PaperSectorMinusCoreVPAExp!L$237</f>
        <v>0.11526215949999999</v>
      </c>
      <c r="N18" s="22">
        <f>[1]PaperSectorMinusCoreVPAExp!M$237</f>
        <v>0.161256071</v>
      </c>
      <c r="O18" s="22">
        <f>[1]PaperSectorMinusCoreVPAExp!N$237</f>
        <v>0.18724385050000003</v>
      </c>
      <c r="P18" s="22">
        <f>[1]PaperSectorMinusCoreVPAExp!O$237</f>
        <v>0.16705918199999997</v>
      </c>
      <c r="Q18" s="22">
        <f>[1]PaperSectorMinusCoreVPAExp!P$237</f>
        <v>0.15995021349999999</v>
      </c>
      <c r="R18" s="22">
        <f>[1]PaperSectorMinusCoreVPAExp!Q$237</f>
        <v>0.201051386</v>
      </c>
      <c r="S18" s="22">
        <f>[1]PaperSectorMinusCoreVPAExp!R$237</f>
        <v>0.18885698599999998</v>
      </c>
      <c r="T18" s="22">
        <f>[1]PaperSectorMinusCoreVPAExp!S$237</f>
        <v>0.20822003</v>
      </c>
      <c r="U18" s="22">
        <f>[1]PaperSectorMinusCoreVPAExp!T$237</f>
        <v>0.14347901199999999</v>
      </c>
      <c r="V18" s="22">
        <f>[1]PaperSectorMinusCoreVPAExp!U$237</f>
        <v>0.16275479749999999</v>
      </c>
      <c r="W18" s="22">
        <f>[1]PaperSectorMinusCoreVPAExp!V$237</f>
        <v>0.10621480024999999</v>
      </c>
      <c r="X18" s="22">
        <f>[1]PaperSectorMinusCoreVPAExp!W$237</f>
        <v>8.8509872499999989E-2</v>
      </c>
      <c r="Y18" s="22">
        <f>[1]PaperSectorMinusCoreVPAExp!X$237</f>
        <v>0.1403726897665</v>
      </c>
      <c r="Z18" s="22">
        <f>[1]PaperSectorMinusCoreVPAExp!Y$237</f>
        <v>9.5157561926000001E-2</v>
      </c>
      <c r="AA18" s="22">
        <f>[1]PaperSectorMinusCoreVPAExp!Z$237</f>
        <v>0</v>
      </c>
      <c r="AB18" s="21">
        <f>[1]PaperSectorMinusCoreVPAExp!AA$237</f>
        <v>0</v>
      </c>
      <c r="AC18" s="25"/>
      <c r="AD18" s="17">
        <f>1/1000*[1]PaperSectorMinusCoreVPAExp!AB$237</f>
        <v>1.2960949999999997E-3</v>
      </c>
      <c r="AE18" s="12">
        <f>1/1000*[1]PaperSectorMinusCoreVPAExp!AC$237</f>
        <v>2.7834870000000003E-3</v>
      </c>
      <c r="AF18" s="12">
        <f>1/1000*[1]PaperSectorMinusCoreVPAExp!AD$237</f>
        <v>3.4358640000000003E-3</v>
      </c>
      <c r="AG18" s="12">
        <f>1/1000*[1]PaperSectorMinusCoreVPAExp!AE$237</f>
        <v>7.57196E-3</v>
      </c>
      <c r="AH18" s="12">
        <f>1/1000*[1]PaperSectorMinusCoreVPAExp!AF$237</f>
        <v>8.4717460000000005E-3</v>
      </c>
      <c r="AI18" s="12">
        <f>1/1000*[1]PaperSectorMinusCoreVPAExp!AG$237</f>
        <v>8.5815600000000002E-3</v>
      </c>
      <c r="AJ18" s="12">
        <f>1/1000*[1]PaperSectorMinusCoreVPAExp!AH$237</f>
        <v>4.7112859999999994E-3</v>
      </c>
      <c r="AK18" s="12">
        <f>1/1000*[1]PaperSectorMinusCoreVPAExp!AI$237</f>
        <v>9.3371409999999985E-3</v>
      </c>
      <c r="AL18" s="12">
        <f>1/1000*[1]PaperSectorMinusCoreVPAExp!AJ$237</f>
        <v>1.3151841999999999E-2</v>
      </c>
      <c r="AM18" s="12">
        <f>1/1000*[1]PaperSectorMinusCoreVPAExp!AK$237</f>
        <v>1.5954122000000001E-2</v>
      </c>
      <c r="AN18" s="12">
        <f>1/1000*[1]PaperSectorMinusCoreVPAExp!AL$237</f>
        <v>1.8439380999999998E-2</v>
      </c>
      <c r="AO18" s="12">
        <f>1/1000*[1]PaperSectorMinusCoreVPAExp!AM$237</f>
        <v>2.4061723E-2</v>
      </c>
      <c r="AP18" s="12">
        <f>1/1000*[1]PaperSectorMinusCoreVPAExp!AN$237</f>
        <v>2.7221314E-2</v>
      </c>
      <c r="AQ18" s="12">
        <f>1/1000*[1]PaperSectorMinusCoreVPAExp!AO$237</f>
        <v>2.4548970999999999E-2</v>
      </c>
      <c r="AR18" s="12">
        <f>1/1000*[1]PaperSectorMinusCoreVPAExp!AP$237</f>
        <v>2.4771621999999997E-2</v>
      </c>
      <c r="AS18" s="12">
        <f>1/1000*[1]PaperSectorMinusCoreVPAExp!AQ$237</f>
        <v>2.8829817000000001E-2</v>
      </c>
      <c r="AT18" s="12">
        <f>1/1000*[1]PaperSectorMinusCoreVPAExp!AR$237</f>
        <v>2.5177137999999998E-2</v>
      </c>
      <c r="AU18" s="12">
        <f>1/1000*[1]PaperSectorMinusCoreVPAExp!AS$237</f>
        <v>2.8296449000000005E-2</v>
      </c>
      <c r="AV18" s="12">
        <f>1/1000*[1]PaperSectorMinusCoreVPAExp!AT$237</f>
        <v>2.4957957999999999E-2</v>
      </c>
      <c r="AW18" s="12">
        <f>1/1000*[1]PaperSectorMinusCoreVPAExp!AU$237</f>
        <v>2.2305690999999999E-2</v>
      </c>
      <c r="AX18" s="12">
        <f>1/1000*[1]PaperSectorMinusCoreVPAExp!AV$237</f>
        <v>1.3589956E-2</v>
      </c>
      <c r="AY18" s="12">
        <f>1/1000*[1]PaperSectorMinusCoreVPAExp!AW$237</f>
        <v>1.5227111E-2</v>
      </c>
      <c r="AZ18" s="12">
        <f>1/1000*[1]PaperSectorMinusCoreVPAExp!AX$237</f>
        <v>2.8505478999999997E-2</v>
      </c>
      <c r="BA18" s="12">
        <f>1/1000*[1]PaperSectorMinusCoreVPAExp!AY$237</f>
        <v>1.8733672000000003E-2</v>
      </c>
      <c r="BB18" s="12">
        <f>1/1000*[1]PaperSectorMinusCoreVPAExp!AZ$237</f>
        <v>0</v>
      </c>
      <c r="BC18" s="33">
        <f>1/1000*[1]PaperSectorMinusCoreVPAExp!BA$237</f>
        <v>0</v>
      </c>
      <c r="BD18" s="228"/>
    </row>
    <row r="19" spans="1:56">
      <c r="B19" s="19" t="s">
        <v>24</v>
      </c>
      <c r="C19" s="81">
        <f t="shared" ref="C19:AB19" si="2">C8-SUM(C9:C18)</f>
        <v>6.0941141499999962E-2</v>
      </c>
      <c r="D19" s="82">
        <f t="shared" si="2"/>
        <v>5.3003056500000034E-2</v>
      </c>
      <c r="E19" s="82">
        <f t="shared" si="2"/>
        <v>5.4099941500000193E-2</v>
      </c>
      <c r="F19" s="82">
        <f t="shared" si="2"/>
        <v>4.6988078000000155E-2</v>
      </c>
      <c r="G19" s="82">
        <f t="shared" si="2"/>
        <v>5.8912197499999985E-2</v>
      </c>
      <c r="H19" s="82">
        <f t="shared" si="2"/>
        <v>6.4303622499999991E-2</v>
      </c>
      <c r="I19" s="82">
        <f t="shared" si="2"/>
        <v>4.4874630990000552E-2</v>
      </c>
      <c r="J19" s="82">
        <f t="shared" si="2"/>
        <v>4.6532278459999743E-2</v>
      </c>
      <c r="K19" s="82">
        <f t="shared" si="2"/>
        <v>6.7282638560000052E-2</v>
      </c>
      <c r="L19" s="82">
        <f t="shared" si="2"/>
        <v>7.2011365499999869E-2</v>
      </c>
      <c r="M19" s="82">
        <f t="shared" si="2"/>
        <v>9.8314032999999856E-2</v>
      </c>
      <c r="N19" s="82">
        <f t="shared" si="2"/>
        <v>0.11111672865999944</v>
      </c>
      <c r="O19" s="82">
        <f t="shared" si="2"/>
        <v>9.4006684833332965E-2</v>
      </c>
      <c r="P19" s="82">
        <f t="shared" si="2"/>
        <v>0.1043210046399996</v>
      </c>
      <c r="Q19" s="82">
        <f t="shared" si="2"/>
        <v>0.15110858535999938</v>
      </c>
      <c r="R19" s="82">
        <f t="shared" si="2"/>
        <v>0.12743089950000019</v>
      </c>
      <c r="S19" s="82">
        <f t="shared" si="2"/>
        <v>6.6979697000000726E-2</v>
      </c>
      <c r="T19" s="82">
        <f t="shared" si="2"/>
        <v>0.14315130444600044</v>
      </c>
      <c r="U19" s="82">
        <f t="shared" si="2"/>
        <v>0.15477741049999993</v>
      </c>
      <c r="V19" s="82">
        <f t="shared" si="2"/>
        <v>0.15702630858999989</v>
      </c>
      <c r="W19" s="82">
        <f t="shared" si="2"/>
        <v>0.17724503799999969</v>
      </c>
      <c r="X19" s="82">
        <f t="shared" si="2"/>
        <v>0.25412812238000004</v>
      </c>
      <c r="Y19" s="82">
        <f t="shared" si="2"/>
        <v>0.26549282092200022</v>
      </c>
      <c r="Z19" s="82">
        <f t="shared" si="2"/>
        <v>0.29418757410199969</v>
      </c>
      <c r="AA19" s="82">
        <f t="shared" si="2"/>
        <v>0</v>
      </c>
      <c r="AB19" s="83">
        <f t="shared" si="2"/>
        <v>0</v>
      </c>
      <c r="AC19" s="25"/>
      <c r="AD19" s="41">
        <f t="shared" ref="AD19:BC19" si="3">AD8-SUM(AD9:AD18)</f>
        <v>1.1490948000000001E-2</v>
      </c>
      <c r="AE19" s="42">
        <f t="shared" si="3"/>
        <v>8.1446149999999801E-3</v>
      </c>
      <c r="AF19" s="42">
        <f t="shared" si="3"/>
        <v>7.5465540000000386E-3</v>
      </c>
      <c r="AG19" s="42">
        <f t="shared" si="3"/>
        <v>8.0775770000000024E-3</v>
      </c>
      <c r="AH19" s="42">
        <f t="shared" si="3"/>
        <v>8.1844860000000186E-3</v>
      </c>
      <c r="AI19" s="42">
        <f t="shared" si="3"/>
        <v>1.1877633000000054E-2</v>
      </c>
      <c r="AJ19" s="42">
        <f t="shared" si="3"/>
        <v>9.2914720000000228E-3</v>
      </c>
      <c r="AK19" s="42">
        <f t="shared" si="3"/>
        <v>9.756284000000004E-3</v>
      </c>
      <c r="AL19" s="42">
        <f t="shared" si="3"/>
        <v>1.342380700000001E-2</v>
      </c>
      <c r="AM19" s="42">
        <f t="shared" si="3"/>
        <v>1.3030660999999999E-2</v>
      </c>
      <c r="AN19" s="42">
        <f t="shared" si="3"/>
        <v>1.7517091000000096E-2</v>
      </c>
      <c r="AO19" s="42">
        <f t="shared" si="3"/>
        <v>1.9462471999999953E-2</v>
      </c>
      <c r="AP19" s="42">
        <f t="shared" si="3"/>
        <v>1.74304440000001E-2</v>
      </c>
      <c r="AQ19" s="42">
        <f t="shared" si="3"/>
        <v>2.054313499999999E-2</v>
      </c>
      <c r="AR19" s="42">
        <f t="shared" si="3"/>
        <v>2.7403447000000025E-2</v>
      </c>
      <c r="AS19" s="42">
        <f t="shared" si="3"/>
        <v>2.3743282999999948E-2</v>
      </c>
      <c r="AT19" s="42">
        <f t="shared" si="3"/>
        <v>1.3826667999999986E-2</v>
      </c>
      <c r="AU19" s="42">
        <f t="shared" si="3"/>
        <v>2.4948066000000046E-2</v>
      </c>
      <c r="AV19" s="42">
        <f t="shared" si="3"/>
        <v>3.0422774000000041E-2</v>
      </c>
      <c r="AW19" s="42">
        <f t="shared" si="3"/>
        <v>2.9127410000000076E-2</v>
      </c>
      <c r="AX19" s="42">
        <f t="shared" si="3"/>
        <v>2.6277637999999937E-2</v>
      </c>
      <c r="AY19" s="42">
        <f t="shared" si="3"/>
        <v>4.6456545999999987E-2</v>
      </c>
      <c r="AZ19" s="42">
        <f t="shared" si="3"/>
        <v>5.6142734000000027E-2</v>
      </c>
      <c r="BA19" s="42">
        <f t="shared" si="3"/>
        <v>6.0641295999999956E-2</v>
      </c>
      <c r="BB19" s="42">
        <f t="shared" si="3"/>
        <v>0</v>
      </c>
      <c r="BC19" s="43">
        <f t="shared" si="3"/>
        <v>0</v>
      </c>
      <c r="BD19" s="228"/>
    </row>
    <row r="20" spans="1:56" ht="20" customHeight="1">
      <c r="B20" s="136" t="s">
        <v>204</v>
      </c>
      <c r="C20" s="279">
        <f>[1]PaperSectorMinusCoreVPAExp!B$269+[1]PaperSectorMinusCoreVPAExp!B$272+C33</f>
        <v>19.93054114625</v>
      </c>
      <c r="D20" s="286">
        <f>[1]PaperSectorMinusCoreVPAExp!C$269+[1]PaperSectorMinusCoreVPAExp!C$272+D33</f>
        <v>18.49207808837</v>
      </c>
      <c r="E20" s="280">
        <f>[1]PaperSectorMinusCoreVPAExp!D$269+[1]PaperSectorMinusCoreVPAExp!D$272+E33</f>
        <v>17.56377935882</v>
      </c>
      <c r="F20" s="280">
        <f>[1]PaperSectorMinusCoreVPAExp!E$269+[1]PaperSectorMinusCoreVPAExp!E$272+F33</f>
        <v>17.77667694246</v>
      </c>
      <c r="G20" s="280">
        <f>[1]PaperSectorMinusCoreVPAExp!F$269+[1]PaperSectorMinusCoreVPAExp!F$272+G33</f>
        <v>19.416726866459996</v>
      </c>
      <c r="H20" s="280">
        <f>[1]PaperSectorMinusCoreVPAExp!G$269+[1]PaperSectorMinusCoreVPAExp!G$272+H33</f>
        <v>19.636366270849997</v>
      </c>
      <c r="I20" s="280">
        <f>[1]PaperSectorMinusCoreVPAExp!H$269+[1]PaperSectorMinusCoreVPAExp!H$272+I33</f>
        <v>21.010459438289999</v>
      </c>
      <c r="J20" s="280">
        <f>[1]PaperSectorMinusCoreVPAExp!I$269+[1]PaperSectorMinusCoreVPAExp!I$272+J33</f>
        <v>22.111122419889995</v>
      </c>
      <c r="K20" s="280">
        <f>[1]PaperSectorMinusCoreVPAExp!J$269+[1]PaperSectorMinusCoreVPAExp!J$272+K33</f>
        <v>24.156051442561669</v>
      </c>
      <c r="L20" s="280">
        <f>[1]PaperSectorMinusCoreVPAExp!K$269+[1]PaperSectorMinusCoreVPAExp!K$272+L33</f>
        <v>21.987473389350001</v>
      </c>
      <c r="M20" s="280">
        <f>[1]PaperSectorMinusCoreVPAExp!L$269+[1]PaperSectorMinusCoreVPAExp!L$272+M33</f>
        <v>25.387915346989999</v>
      </c>
      <c r="N20" s="280">
        <f>[1]PaperSectorMinusCoreVPAExp!M$269+[1]PaperSectorMinusCoreVPAExp!M$272+N33</f>
        <v>26.76769919386</v>
      </c>
      <c r="O20" s="280">
        <f>[1]PaperSectorMinusCoreVPAExp!N$269+[1]PaperSectorMinusCoreVPAExp!N$272+O33</f>
        <v>24.052035959126663</v>
      </c>
      <c r="P20" s="280">
        <f>[1]PaperSectorMinusCoreVPAExp!O$269+[1]PaperSectorMinusCoreVPAExp!O$272+P33</f>
        <v>24.964604252099996</v>
      </c>
      <c r="Q20" s="280">
        <f>[1]PaperSectorMinusCoreVPAExp!P$269+[1]PaperSectorMinusCoreVPAExp!P$272+Q33</f>
        <v>24.700846671080001</v>
      </c>
      <c r="R20" s="280">
        <f>[1]PaperSectorMinusCoreVPAExp!Q$269+[1]PaperSectorMinusCoreVPAExp!Q$272+R33</f>
        <v>23.354712823089997</v>
      </c>
      <c r="S20" s="280">
        <f>[1]PaperSectorMinusCoreVPAExp!R$269+[1]PaperSectorMinusCoreVPAExp!R$272+S33</f>
        <v>20.67433933877</v>
      </c>
      <c r="T20" s="280">
        <f>[1]PaperSectorMinusCoreVPAExp!S$269+[1]PaperSectorMinusCoreVPAExp!S$272+T33</f>
        <v>24.283965326391503</v>
      </c>
      <c r="U20" s="280">
        <f>[1]PaperSectorMinusCoreVPAExp!T$269+[1]PaperSectorMinusCoreVPAExp!T$272+U33</f>
        <v>24.67320161584</v>
      </c>
      <c r="V20" s="280">
        <f>[1]PaperSectorMinusCoreVPAExp!U$269+[1]PaperSectorMinusCoreVPAExp!U$272+V33</f>
        <v>22.542967571829998</v>
      </c>
      <c r="W20" s="280">
        <f>[1]PaperSectorMinusCoreVPAExp!V$269+[1]PaperSectorMinusCoreVPAExp!V$272+W33</f>
        <v>22.856343772398411</v>
      </c>
      <c r="X20" s="280">
        <f>[1]PaperSectorMinusCoreVPAExp!W$269+[1]PaperSectorMinusCoreVPAExp!W$272+X33</f>
        <v>23.329017713849996</v>
      </c>
      <c r="Y20" s="280">
        <f>[1]PaperSectorMinusCoreVPAExp!X$269+[1]PaperSectorMinusCoreVPAExp!X$272+Y33</f>
        <v>23.493368374052501</v>
      </c>
      <c r="Z20" s="280">
        <f>[1]PaperSectorMinusCoreVPAExp!Y$269+[1]PaperSectorMinusCoreVPAExp!Y$272+Z33</f>
        <v>22.434445438758164</v>
      </c>
      <c r="AA20" s="280">
        <f>[1]PaperSectorMinusCoreVPAExp!Z$269+[1]PaperSectorMinusCoreVPAExp!Z$272+AA33</f>
        <v>0</v>
      </c>
      <c r="AB20" s="281">
        <f>[1]PaperSectorMinusCoreVPAExp!AA$269+[1]PaperSectorMinusCoreVPAExp!AA$272+AB33</f>
        <v>0</v>
      </c>
      <c r="AC20" s="25"/>
      <c r="AD20" s="165">
        <f>1/1000*([1]PaperSectorMinusCoreVPAExp!AB$269+[1]PaperSectorMinusCoreVPAExp!AB$272)+AD33</f>
        <v>4.2950401339999997</v>
      </c>
      <c r="AE20" s="166">
        <f>1/1000*([1]PaperSectorMinusCoreVPAExp!AC$269+[1]PaperSectorMinusCoreVPAExp!AC$272)+AE33</f>
        <v>3.9895625150000003</v>
      </c>
      <c r="AF20" s="166">
        <f>1/1000*([1]PaperSectorMinusCoreVPAExp!AD$269+[1]PaperSectorMinusCoreVPAExp!AD$272)+AF33</f>
        <v>3.6226087299999996</v>
      </c>
      <c r="AG20" s="166">
        <f>1/1000*([1]PaperSectorMinusCoreVPAExp!AE$269+[1]PaperSectorMinusCoreVPAExp!AE$272)+AG33</f>
        <v>3.6940331159999999</v>
      </c>
      <c r="AH20" s="166">
        <f>1/1000*([1]PaperSectorMinusCoreVPAExp!AF$269+[1]PaperSectorMinusCoreVPAExp!AF$272)+AH33</f>
        <v>4.0768603490000004</v>
      </c>
      <c r="AI20" s="166">
        <f>1/1000*([1]PaperSectorMinusCoreVPAExp!AG$269+[1]PaperSectorMinusCoreVPAExp!AG$272)+AI33</f>
        <v>4.3904716690000001</v>
      </c>
      <c r="AJ20" s="166">
        <f>1/1000*([1]PaperSectorMinusCoreVPAExp!AH$269+[1]PaperSectorMinusCoreVPAExp!AH$272)+AJ33</f>
        <v>4.9924973850000001</v>
      </c>
      <c r="AK20" s="166">
        <f>1/1000*([1]PaperSectorMinusCoreVPAExp!AI$269+[1]PaperSectorMinusCoreVPAExp!AI$272)+AK33</f>
        <v>5.3297602959999999</v>
      </c>
      <c r="AL20" s="166">
        <f>1/1000*([1]PaperSectorMinusCoreVPAExp!AJ$269+[1]PaperSectorMinusCoreVPAExp!AJ$272)+AL33</f>
        <v>6.0790133490000002</v>
      </c>
      <c r="AM20" s="166">
        <f>1/1000*([1]PaperSectorMinusCoreVPAExp!AK$269+[1]PaperSectorMinusCoreVPAExp!AK$272)+AM33</f>
        <v>5.1637450720000002</v>
      </c>
      <c r="AN20" s="166">
        <f>1/1000*([1]PaperSectorMinusCoreVPAExp!AL$269+[1]PaperSectorMinusCoreVPAExp!AL$272)+AN33</f>
        <v>6.1784532279999995</v>
      </c>
      <c r="AO20" s="166">
        <f>1/1000*([1]PaperSectorMinusCoreVPAExp!AM$269+[1]PaperSectorMinusCoreVPAExp!AM$272)+AO33</f>
        <v>6.5457870850000006</v>
      </c>
      <c r="AP20" s="166">
        <f>1/1000*([1]PaperSectorMinusCoreVPAExp!AN$269+[1]PaperSectorMinusCoreVPAExp!AN$272)+AP33</f>
        <v>6.2769632370000004</v>
      </c>
      <c r="AQ20" s="166">
        <f>1/1000*([1]PaperSectorMinusCoreVPAExp!AO$269+[1]PaperSectorMinusCoreVPAExp!AO$272)+AQ33</f>
        <v>6.8304776939999998</v>
      </c>
      <c r="AR20" s="166">
        <f>1/1000*([1]PaperSectorMinusCoreVPAExp!AP$269+[1]PaperSectorMinusCoreVPAExp!AP$272)+AR33</f>
        <v>6.7841956899999989</v>
      </c>
      <c r="AS20" s="166">
        <f>1/1000*([1]PaperSectorMinusCoreVPAExp!AQ$269+[1]PaperSectorMinusCoreVPAExp!AQ$272)+AS33</f>
        <v>6.3646188249999991</v>
      </c>
      <c r="AT20" s="166">
        <f>1/1000*([1]PaperSectorMinusCoreVPAExp!AR$269+[1]PaperSectorMinusCoreVPAExp!AR$272)+AT33</f>
        <v>5.8973723739999997</v>
      </c>
      <c r="AU20" s="166">
        <f>1/1000*([1]PaperSectorMinusCoreVPAExp!AS$269+[1]PaperSectorMinusCoreVPAExp!AS$272)+AU33</f>
        <v>6.226522932</v>
      </c>
      <c r="AV20" s="166">
        <f>1/1000*([1]PaperSectorMinusCoreVPAExp!AT$269+[1]PaperSectorMinusCoreVPAExp!AT$272)+AV33</f>
        <v>6.6839548630000012</v>
      </c>
      <c r="AW20" s="166">
        <f>1/1000*([1]PaperSectorMinusCoreVPAExp!AU$269+[1]PaperSectorMinusCoreVPAExp!AU$272)+AW33</f>
        <v>6.340297541</v>
      </c>
      <c r="AX20" s="166">
        <f>1/1000*([1]PaperSectorMinusCoreVPAExp!AV$269+[1]PaperSectorMinusCoreVPAExp!AV$272)+AX33</f>
        <v>5.634604478</v>
      </c>
      <c r="AY20" s="166">
        <f>1/1000*([1]PaperSectorMinusCoreVPAExp!AW$269+[1]PaperSectorMinusCoreVPAExp!AW$272)+AY33</f>
        <v>6.8563774960000003</v>
      </c>
      <c r="AZ20" s="166">
        <f>1/1000*([1]PaperSectorMinusCoreVPAExp!AX$269+[1]PaperSectorMinusCoreVPAExp!AX$272)+AZ33</f>
        <v>7.5501898979999993</v>
      </c>
      <c r="BA20" s="166">
        <f>1/1000*([1]PaperSectorMinusCoreVPAExp!AY$269+[1]PaperSectorMinusCoreVPAExp!AY$272)+BA33</f>
        <v>6.645903474999999</v>
      </c>
      <c r="BB20" s="166">
        <f>1/1000*([1]PaperSectorMinusCoreVPAExp!AZ$269+[1]PaperSectorMinusCoreVPAExp!AZ$272)+BB33</f>
        <v>0</v>
      </c>
      <c r="BC20" s="167">
        <f>1/1000*([1]PaperSectorMinusCoreVPAExp!BA$269+[1]PaperSectorMinusCoreVPAExp!BA$272)+BC33</f>
        <v>0</v>
      </c>
      <c r="BD20" s="228"/>
    </row>
    <row r="21" spans="1:56">
      <c r="B21" s="142" t="s">
        <v>111</v>
      </c>
      <c r="C21" s="143">
        <f>[1]PaperSectorMinusCoreVPAExp!B$12</f>
        <v>0.53236542877999993</v>
      </c>
      <c r="D21" s="144">
        <f>[1]PaperSectorMinusCoreVPAExp!C$12</f>
        <v>0.42342124799999997</v>
      </c>
      <c r="E21" s="144">
        <f>[1]PaperSectorMinusCoreVPAExp!D$12</f>
        <v>0.28785993999999998</v>
      </c>
      <c r="F21" s="144">
        <f>[1]PaperSectorMinusCoreVPAExp!E$12</f>
        <v>0.26666877876</v>
      </c>
      <c r="G21" s="144">
        <f>[1]PaperSectorMinusCoreVPAExp!F$12</f>
        <v>0.39907898642</v>
      </c>
      <c r="H21" s="144">
        <f>[1]PaperSectorMinusCoreVPAExp!G$12</f>
        <v>0.41431397399999997</v>
      </c>
      <c r="I21" s="144">
        <f>[1]PaperSectorMinusCoreVPAExp!H$12</f>
        <v>0.31669613960999998</v>
      </c>
      <c r="J21" s="144">
        <f>[1]PaperSectorMinusCoreVPAExp!I$12</f>
        <v>0.38937622599999999</v>
      </c>
      <c r="K21" s="144">
        <f>[1]PaperSectorMinusCoreVPAExp!J$12</f>
        <v>0.41567825822333326</v>
      </c>
      <c r="L21" s="144">
        <f>[1]PaperSectorMinusCoreVPAExp!K$12</f>
        <v>0.30849009149999995</v>
      </c>
      <c r="M21" s="144">
        <f>[1]PaperSectorMinusCoreVPAExp!L$12</f>
        <v>0.49823255599999999</v>
      </c>
      <c r="N21" s="144">
        <f>[1]PaperSectorMinusCoreVPAExp!M$12</f>
        <v>0.47187552450000003</v>
      </c>
      <c r="O21" s="144">
        <f>[1]PaperSectorMinusCoreVPAExp!N$12</f>
        <v>0.37861656933333326</v>
      </c>
      <c r="P21" s="144">
        <f>[1]PaperSectorMinusCoreVPAExp!O$12</f>
        <v>0.3446941415</v>
      </c>
      <c r="Q21" s="144">
        <f>[1]PaperSectorMinusCoreVPAExp!P$12</f>
        <v>0.224780969</v>
      </c>
      <c r="R21" s="144">
        <f>[1]PaperSectorMinusCoreVPAExp!Q$12</f>
        <v>0.26486147100000007</v>
      </c>
      <c r="S21" s="144">
        <f>[1]PaperSectorMinusCoreVPAExp!R$12</f>
        <v>0.17154087850000002</v>
      </c>
      <c r="T21" s="144">
        <f>[1]PaperSectorMinusCoreVPAExp!S$12</f>
        <v>0.1768907735295</v>
      </c>
      <c r="U21" s="144">
        <f>[1]PaperSectorMinusCoreVPAExp!T$12</f>
        <v>0.12831130700000001</v>
      </c>
      <c r="V21" s="144">
        <f>[1]PaperSectorMinusCoreVPAExp!U$12</f>
        <v>0.12359859400000001</v>
      </c>
      <c r="W21" s="144">
        <f>[1]PaperSectorMinusCoreVPAExp!V$12</f>
        <v>0.11950965892771084</v>
      </c>
      <c r="X21" s="144">
        <f>[1]PaperSectorMinusCoreVPAExp!W$12</f>
        <v>9.7848923779999999E-2</v>
      </c>
      <c r="Y21" s="144">
        <f>[1]PaperSectorMinusCoreVPAExp!X$12</f>
        <v>9.9993698988999999E-2</v>
      </c>
      <c r="Z21" s="144">
        <f>[1]PaperSectorMinusCoreVPAExp!Y$12</f>
        <v>4.3512341739333327E-2</v>
      </c>
      <c r="AA21" s="144">
        <f>[1]PaperSectorMinusCoreVPAExp!Z$12</f>
        <v>0</v>
      </c>
      <c r="AB21" s="145">
        <f>[1]PaperSectorMinusCoreVPAExp!AA$12</f>
        <v>0</v>
      </c>
      <c r="AC21" s="25"/>
      <c r="AD21" s="146">
        <f>1/1000*[1]PaperSectorMinusCoreVPAExp!AB$12</f>
        <v>0.106599949</v>
      </c>
      <c r="AE21" s="147">
        <f>1/1000*[1]PaperSectorMinusCoreVPAExp!AC$12</f>
        <v>7.978118699999999E-2</v>
      </c>
      <c r="AF21" s="147">
        <f>1/1000*[1]PaperSectorMinusCoreVPAExp!AD$12</f>
        <v>4.4403644999999999E-2</v>
      </c>
      <c r="AG21" s="147">
        <f>1/1000*[1]PaperSectorMinusCoreVPAExp!AE$12</f>
        <v>4.5833921999999999E-2</v>
      </c>
      <c r="AH21" s="147">
        <f>1/1000*[1]PaperSectorMinusCoreVPAExp!AF$12</f>
        <v>6.4594927999999996E-2</v>
      </c>
      <c r="AI21" s="147">
        <f>1/1000*[1]PaperSectorMinusCoreVPAExp!AG$12</f>
        <v>7.242032100000001E-2</v>
      </c>
      <c r="AJ21" s="147">
        <f>1/1000*[1]PaperSectorMinusCoreVPAExp!AH$12</f>
        <v>6.1866062999999999E-2</v>
      </c>
      <c r="AK21" s="147">
        <f>1/1000*[1]PaperSectorMinusCoreVPAExp!AI$12</f>
        <v>8.3984342000000003E-2</v>
      </c>
      <c r="AL21" s="147">
        <f>1/1000*[1]PaperSectorMinusCoreVPAExp!AJ$12</f>
        <v>9.2178720999999991E-2</v>
      </c>
      <c r="AM21" s="147">
        <f>1/1000*[1]PaperSectorMinusCoreVPAExp!AK$12</f>
        <v>6.9628154999999997E-2</v>
      </c>
      <c r="AN21" s="147">
        <f>1/1000*[1]PaperSectorMinusCoreVPAExp!AL$12</f>
        <v>0.10525965</v>
      </c>
      <c r="AO21" s="147">
        <f>1/1000*[1]PaperSectorMinusCoreVPAExp!AM$12</f>
        <v>0.10929133299999999</v>
      </c>
      <c r="AP21" s="147">
        <f>1/1000*[1]PaperSectorMinusCoreVPAExp!AN$12</f>
        <v>8.5002880999999988E-2</v>
      </c>
      <c r="AQ21" s="147">
        <f>1/1000*[1]PaperSectorMinusCoreVPAExp!AO$12</f>
        <v>8.4411671999999993E-2</v>
      </c>
      <c r="AR21" s="147">
        <f>1/1000*[1]PaperSectorMinusCoreVPAExp!AP$12</f>
        <v>6.0419E-2</v>
      </c>
      <c r="AS21" s="147">
        <f>1/1000*[1]PaperSectorMinusCoreVPAExp!AQ$12</f>
        <v>7.2574017000000005E-2</v>
      </c>
      <c r="AT21" s="147">
        <f>1/1000*[1]PaperSectorMinusCoreVPAExp!AR$12</f>
        <v>5.2912494999999997E-2</v>
      </c>
      <c r="AU21" s="147">
        <f>1/1000*[1]PaperSectorMinusCoreVPAExp!AS$12</f>
        <v>5.4048046999999995E-2</v>
      </c>
      <c r="AV21" s="147">
        <f>1/1000*[1]PaperSectorMinusCoreVPAExp!AT$12</f>
        <v>4.6140681999999947E-2</v>
      </c>
      <c r="AW21" s="147">
        <f>1/1000*[1]PaperSectorMinusCoreVPAExp!AU$12</f>
        <v>4.2419509000000001E-2</v>
      </c>
      <c r="AX21" s="147">
        <f>1/1000*[1]PaperSectorMinusCoreVPAExp!AV$12</f>
        <v>3.6004232000000004E-2</v>
      </c>
      <c r="AY21" s="147">
        <f>1/1000*[1]PaperSectorMinusCoreVPAExp!AW$12</f>
        <v>3.4264066999999995E-2</v>
      </c>
      <c r="AZ21" s="147">
        <f>1/1000*[1]PaperSectorMinusCoreVPAExp!AX$12</f>
        <v>3.7514513999999999E-2</v>
      </c>
      <c r="BA21" s="147">
        <f>1/1000*[1]PaperSectorMinusCoreVPAExp!AY$12</f>
        <v>1.5855850000000001E-2</v>
      </c>
      <c r="BB21" s="147">
        <f>1/1000*[1]PaperSectorMinusCoreVPAExp!AZ$12</f>
        <v>0</v>
      </c>
      <c r="BC21" s="148">
        <f>1/1000*[1]PaperSectorMinusCoreVPAExp!BA$12</f>
        <v>0</v>
      </c>
      <c r="BD21" s="228"/>
    </row>
    <row r="22" spans="1:56" s="275" customFormat="1">
      <c r="A22"/>
      <c r="B22" s="274" t="s">
        <v>198</v>
      </c>
      <c r="C22" s="31">
        <f>[1]PaperSectorMinusCoreVPAExp!B$18</f>
        <v>5.2875753999999997E-2</v>
      </c>
      <c r="D22" s="22">
        <f>[1]PaperSectorMinusCoreVPAExp!C$18</f>
        <v>5.0953467329999995E-2</v>
      </c>
      <c r="E22" s="22">
        <f>[1]PaperSectorMinusCoreVPAExp!D$18</f>
        <v>4.89621555E-2</v>
      </c>
      <c r="F22" s="22">
        <f>[1]PaperSectorMinusCoreVPAExp!E$18</f>
        <v>4.5633279789999995E-2</v>
      </c>
      <c r="G22" s="22">
        <f>[1]PaperSectorMinusCoreVPAExp!F$18</f>
        <v>5.1752927800000001E-2</v>
      </c>
      <c r="H22" s="22">
        <f>[1]PaperSectorMinusCoreVPAExp!G$18</f>
        <v>6.5326321270000001E-2</v>
      </c>
      <c r="I22" s="22">
        <f>[1]PaperSectorMinusCoreVPAExp!H$18</f>
        <v>6.4965659580000001E-2</v>
      </c>
      <c r="J22" s="22">
        <f>[1]PaperSectorMinusCoreVPAExp!I$18</f>
        <v>6.1568072589999995E-2</v>
      </c>
      <c r="K22" s="22">
        <f>[1]PaperSectorMinusCoreVPAExp!J$18</f>
        <v>4.9741872146666657E-2</v>
      </c>
      <c r="L22" s="22">
        <f>[1]PaperSectorMinusCoreVPAExp!K$18</f>
        <v>4.25761063E-2</v>
      </c>
      <c r="M22" s="22">
        <f>[1]PaperSectorMinusCoreVPAExp!L$18</f>
        <v>4.3680120189999998E-2</v>
      </c>
      <c r="N22" s="22">
        <f>[1]PaperSectorMinusCoreVPAExp!M$18</f>
        <v>5.0468835829999996E-2</v>
      </c>
      <c r="O22" s="22">
        <f>[1]PaperSectorMinusCoreVPAExp!N$18</f>
        <v>6.1439470633333333E-2</v>
      </c>
      <c r="P22" s="22">
        <f>[1]PaperSectorMinusCoreVPAExp!O$18</f>
        <v>5.1634267999999997E-2</v>
      </c>
      <c r="Q22" s="22">
        <f>[1]PaperSectorMinusCoreVPAExp!P$18</f>
        <v>5.401037383E-2</v>
      </c>
      <c r="R22" s="22">
        <f>[1]PaperSectorMinusCoreVPAExp!Q$18</f>
        <v>4.4492530459999999E-2</v>
      </c>
      <c r="S22" s="22">
        <f>[1]PaperSectorMinusCoreVPAExp!R$18</f>
        <v>3.7212907810000001E-2</v>
      </c>
      <c r="T22" s="22">
        <f>[1]PaperSectorMinusCoreVPAExp!S$18</f>
        <v>3.7159627414000002E-2</v>
      </c>
      <c r="U22" s="22">
        <f>[1]PaperSectorMinusCoreVPAExp!T$18</f>
        <v>3.8361011290000004E-2</v>
      </c>
      <c r="V22" s="22">
        <f>[1]PaperSectorMinusCoreVPAExp!U$18</f>
        <v>3.5828499630000003E-2</v>
      </c>
      <c r="W22" s="22">
        <f>[1]PaperSectorMinusCoreVPAExp!V$18</f>
        <v>2.9363904119999999E-2</v>
      </c>
      <c r="X22" s="22">
        <f>[1]PaperSectorMinusCoreVPAExp!W$18</f>
        <v>2.8244644400000001E-2</v>
      </c>
      <c r="Y22" s="22">
        <f>[1]PaperSectorMinusCoreVPAExp!X$18</f>
        <v>2.8205623589500003E-2</v>
      </c>
      <c r="Z22" s="22">
        <f>[1]PaperSectorMinusCoreVPAExp!Y$18</f>
        <v>2.9172013849999998E-2</v>
      </c>
      <c r="AA22" s="22">
        <f>[1]PaperSectorMinusCoreVPAExp!Z$18</f>
        <v>0</v>
      </c>
      <c r="AB22" s="21">
        <f>[1]PaperSectorMinusCoreVPAExp!AA$18</f>
        <v>0</v>
      </c>
      <c r="AC22" s="25"/>
      <c r="AD22" s="31">
        <f>1/1000*[1]PaperSectorMinusCoreVPAExp!AB$18</f>
        <v>2.0502056000000001E-2</v>
      </c>
      <c r="AE22" s="22">
        <f>1/1000*[1]PaperSectorMinusCoreVPAExp!AC$18</f>
        <v>1.9499636000000001E-2</v>
      </c>
      <c r="AF22" s="22">
        <f>1/1000*[1]PaperSectorMinusCoreVPAExp!AD$18</f>
        <v>1.8648502999999997E-2</v>
      </c>
      <c r="AG22" s="22">
        <f>1/1000*[1]PaperSectorMinusCoreVPAExp!AE$18</f>
        <v>1.8720511999999998E-2</v>
      </c>
      <c r="AH22" s="22">
        <f>1/1000*[1]PaperSectorMinusCoreVPAExp!AF$18</f>
        <v>1.8666296999999998E-2</v>
      </c>
      <c r="AI22" s="22">
        <f>1/1000*[1]PaperSectorMinusCoreVPAExp!AG$18</f>
        <v>2.3154938000000003E-2</v>
      </c>
      <c r="AJ22" s="22">
        <f>1/1000*[1]PaperSectorMinusCoreVPAExp!AH$18</f>
        <v>2.5949792999999999E-2</v>
      </c>
      <c r="AK22" s="22">
        <f>1/1000*[1]PaperSectorMinusCoreVPAExp!AI$18</f>
        <v>2.4073096999999998E-2</v>
      </c>
      <c r="AL22" s="22">
        <f>1/1000*[1]PaperSectorMinusCoreVPAExp!AJ$18</f>
        <v>2.3456153E-2</v>
      </c>
      <c r="AM22" s="22">
        <f>1/1000*[1]PaperSectorMinusCoreVPAExp!AK$18</f>
        <v>2.0671720000000001E-2</v>
      </c>
      <c r="AN22" s="22">
        <f>1/1000*[1]PaperSectorMinusCoreVPAExp!AL$18</f>
        <v>2.1469114000000001E-2</v>
      </c>
      <c r="AO22" s="22">
        <f>1/1000*[1]PaperSectorMinusCoreVPAExp!AM$18</f>
        <v>2.4414208999999999E-2</v>
      </c>
      <c r="AP22" s="22">
        <f>1/1000*[1]PaperSectorMinusCoreVPAExp!AN$18</f>
        <v>2.4687115999999999E-2</v>
      </c>
      <c r="AQ22" s="22">
        <f>1/1000*[1]PaperSectorMinusCoreVPAExp!AO$18</f>
        <v>2.3078857999999997E-2</v>
      </c>
      <c r="AR22" s="22">
        <f>1/1000*[1]PaperSectorMinusCoreVPAExp!AP$18</f>
        <v>2.3077431000000002E-2</v>
      </c>
      <c r="AS22" s="22">
        <f>1/1000*[1]PaperSectorMinusCoreVPAExp!AQ$18</f>
        <v>2.0324819000000001E-2</v>
      </c>
      <c r="AT22" s="22">
        <f>1/1000*[1]PaperSectorMinusCoreVPAExp!AR$18</f>
        <v>1.9163076999999997E-2</v>
      </c>
      <c r="AU22" s="22">
        <f>1/1000*[1]PaperSectorMinusCoreVPAExp!AS$18</f>
        <v>1.9580753999999999E-2</v>
      </c>
      <c r="AV22" s="22">
        <f>1/1000*[1]PaperSectorMinusCoreVPAExp!AT$18</f>
        <v>2.2149736999999999E-2</v>
      </c>
      <c r="AW22" s="22">
        <f>1/1000*[1]PaperSectorMinusCoreVPAExp!AU$18</f>
        <v>2.1233002000000001E-2</v>
      </c>
      <c r="AX22" s="22">
        <f>1/1000*[1]PaperSectorMinusCoreVPAExp!AV$18</f>
        <v>1.6975863000000001E-2</v>
      </c>
      <c r="AY22" s="22">
        <f>1/1000*[1]PaperSectorMinusCoreVPAExp!AW$18</f>
        <v>1.9775001E-2</v>
      </c>
      <c r="AZ22" s="22">
        <f>1/1000*[1]PaperSectorMinusCoreVPAExp!AX$18</f>
        <v>2.2872997999999999E-2</v>
      </c>
      <c r="BA22" s="22">
        <f>1/1000*[1]PaperSectorMinusCoreVPAExp!AY$18</f>
        <v>2.8807315999999996E-2</v>
      </c>
      <c r="BB22" s="22">
        <f>1/1000*[1]PaperSectorMinusCoreVPAExp!AZ$18</f>
        <v>0</v>
      </c>
      <c r="BC22" s="21">
        <f>1/1000*[1]PaperSectorMinusCoreVPAExp!BA$18</f>
        <v>0</v>
      </c>
      <c r="BD22" s="270"/>
    </row>
    <row r="23" spans="1:56">
      <c r="B23" s="18" t="s">
        <v>35</v>
      </c>
      <c r="C23" s="16">
        <f>[1]PaperSectorMinusCoreVPAExp!B$31</f>
        <v>1.0386788984999999</v>
      </c>
      <c r="D23" s="32">
        <f>[1]PaperSectorMinusCoreVPAExp!C$31</f>
        <v>0.86633610299999997</v>
      </c>
      <c r="E23" s="32">
        <f>[1]PaperSectorMinusCoreVPAExp!D$31</f>
        <v>0.95957661999999999</v>
      </c>
      <c r="F23" s="32">
        <f>[1]PaperSectorMinusCoreVPAExp!E$31</f>
        <v>0.90522097897999998</v>
      </c>
      <c r="G23" s="32">
        <f>[1]PaperSectorMinusCoreVPAExp!F$31</f>
        <v>0.96414612799999999</v>
      </c>
      <c r="H23" s="32">
        <f>[1]PaperSectorMinusCoreVPAExp!G$31</f>
        <v>1.0381026924999999</v>
      </c>
      <c r="I23" s="32">
        <f>[1]PaperSectorMinusCoreVPAExp!H$31</f>
        <v>1.0010225744999999</v>
      </c>
      <c r="J23" s="32">
        <f>[1]PaperSectorMinusCoreVPAExp!I$31</f>
        <v>1.166855945</v>
      </c>
      <c r="K23" s="32">
        <f>[1]PaperSectorMinusCoreVPAExp!J$31</f>
        <v>1.4788357592566665</v>
      </c>
      <c r="L23" s="32">
        <f>[1]PaperSectorMinusCoreVPAExp!K$31</f>
        <v>1.4137020784999998</v>
      </c>
      <c r="M23" s="32">
        <f>[1]PaperSectorMinusCoreVPAExp!L$31</f>
        <v>1.5715266124999998</v>
      </c>
      <c r="N23" s="32">
        <f>[1]PaperSectorMinusCoreVPAExp!M$31</f>
        <v>1.8464251089999999</v>
      </c>
      <c r="O23" s="32">
        <f>[1]PaperSectorMinusCoreVPAExp!N$31</f>
        <v>1.4200435883233331</v>
      </c>
      <c r="P23" s="32">
        <f>[1]PaperSectorMinusCoreVPAExp!O$31</f>
        <v>1.3974530380000001</v>
      </c>
      <c r="Q23" s="32">
        <f>[1]PaperSectorMinusCoreVPAExp!P$31</f>
        <v>1.2721555107599998</v>
      </c>
      <c r="R23" s="32">
        <f>[1]PaperSectorMinusCoreVPAExp!Q$31</f>
        <v>1.1841877150000002</v>
      </c>
      <c r="S23" s="32">
        <f>[1]PaperSectorMinusCoreVPAExp!R$31</f>
        <v>0.99542411750000004</v>
      </c>
      <c r="T23" s="32">
        <f>[1]PaperSectorMinusCoreVPAExp!S$31</f>
        <v>0.78337133163549999</v>
      </c>
      <c r="U23" s="32">
        <f>[1]PaperSectorMinusCoreVPAExp!T$31</f>
        <v>0.61943834479999982</v>
      </c>
      <c r="V23" s="32">
        <f>[1]PaperSectorMinusCoreVPAExp!U$31</f>
        <v>0.60309049874999998</v>
      </c>
      <c r="W23" s="32">
        <f>[1]PaperSectorMinusCoreVPAExp!V$31</f>
        <v>0.89111779160999993</v>
      </c>
      <c r="X23" s="32">
        <f>[1]PaperSectorMinusCoreVPAExp!W$31</f>
        <v>0.61775398349999999</v>
      </c>
      <c r="Y23" s="32">
        <f>[1]PaperSectorMinusCoreVPAExp!X$31</f>
        <v>0.55618321457549991</v>
      </c>
      <c r="Z23" s="32">
        <f>[1]PaperSectorMinusCoreVPAExp!Y$31</f>
        <v>0.45109553875050001</v>
      </c>
      <c r="AA23" s="32">
        <f>[1]PaperSectorMinusCoreVPAExp!Z$31</f>
        <v>0</v>
      </c>
      <c r="AB23" s="13">
        <f>[1]PaperSectorMinusCoreVPAExp!AA$31</f>
        <v>0</v>
      </c>
      <c r="AC23" s="25"/>
      <c r="AD23" s="31">
        <f>1/1000*[1]PaperSectorMinusCoreVPAExp!AB$31</f>
        <v>0.211576233</v>
      </c>
      <c r="AE23" s="22">
        <f>1/1000*[1]PaperSectorMinusCoreVPAExp!AC$31</f>
        <v>0.17195684900000002</v>
      </c>
      <c r="AF23" s="22">
        <f>1/1000*[1]PaperSectorMinusCoreVPAExp!AD$31</f>
        <v>0.16155771499999996</v>
      </c>
      <c r="AG23" s="22">
        <f>1/1000*[1]PaperSectorMinusCoreVPAExp!AE$31</f>
        <v>0.14536606399999999</v>
      </c>
      <c r="AH23" s="22">
        <f>1/1000*[1]PaperSectorMinusCoreVPAExp!AF$31</f>
        <v>0.16699384299999998</v>
      </c>
      <c r="AI23" s="22">
        <f>1/1000*[1]PaperSectorMinusCoreVPAExp!AG$31</f>
        <v>0.19124559499999999</v>
      </c>
      <c r="AJ23" s="22">
        <f>1/1000*[1]PaperSectorMinusCoreVPAExp!AH$31</f>
        <v>0.204249031</v>
      </c>
      <c r="AK23" s="22">
        <f>1/1000*[1]PaperSectorMinusCoreVPAExp!AI$31</f>
        <v>0.25822868199999999</v>
      </c>
      <c r="AL23" s="22">
        <f>1/1000*[1]PaperSectorMinusCoreVPAExp!AJ$31</f>
        <v>0.32636051299999996</v>
      </c>
      <c r="AM23" s="22">
        <f>1/1000*[1]PaperSectorMinusCoreVPAExp!AK$31</f>
        <v>0.29227837699999998</v>
      </c>
      <c r="AN23" s="22">
        <f>1/1000*[1]PaperSectorMinusCoreVPAExp!AL$31</f>
        <v>0.35426190999999996</v>
      </c>
      <c r="AO23" s="22">
        <f>1/1000*[1]PaperSectorMinusCoreVPAExp!AM$31</f>
        <v>0.39133063000000001</v>
      </c>
      <c r="AP23" s="22">
        <f>1/1000*[1]PaperSectorMinusCoreVPAExp!AN$31</f>
        <v>0.33149214599999999</v>
      </c>
      <c r="AQ23" s="22">
        <f>1/1000*[1]PaperSectorMinusCoreVPAExp!AO$31</f>
        <v>0.33023147000000003</v>
      </c>
      <c r="AR23" s="22">
        <f>1/1000*[1]PaperSectorMinusCoreVPAExp!AP$31</f>
        <v>0.30695451400000001</v>
      </c>
      <c r="AS23" s="22">
        <f>1/1000*[1]PaperSectorMinusCoreVPAExp!AQ$31</f>
        <v>0.27068535699999996</v>
      </c>
      <c r="AT23" s="22">
        <f>1/1000*[1]PaperSectorMinusCoreVPAExp!AR$31</f>
        <v>0.26033877799999999</v>
      </c>
      <c r="AU23" s="22">
        <f>1/1000*[1]PaperSectorMinusCoreVPAExp!AS$31</f>
        <v>0.20785702199999997</v>
      </c>
      <c r="AV23" s="22">
        <f>1/1000*[1]PaperSectorMinusCoreVPAExp!AT$31</f>
        <v>0.18213633000000004</v>
      </c>
      <c r="AW23" s="22">
        <f>1/1000*[1]PaperSectorMinusCoreVPAExp!AU$31</f>
        <v>0.15979505799999999</v>
      </c>
      <c r="AX23" s="22">
        <f>1/1000*[1]PaperSectorMinusCoreVPAExp!AV$31</f>
        <v>0.16896144900000001</v>
      </c>
      <c r="AY23" s="22">
        <f>1/1000*[1]PaperSectorMinusCoreVPAExp!AW$31</f>
        <v>0.16565011899999998</v>
      </c>
      <c r="AZ23" s="22">
        <f>1/1000*[1]PaperSectorMinusCoreVPAExp!AX$31</f>
        <v>0.16543410900000002</v>
      </c>
      <c r="BA23" s="22">
        <f>1/1000*[1]PaperSectorMinusCoreVPAExp!AY$31</f>
        <v>0.15470351499999999</v>
      </c>
      <c r="BB23" s="22">
        <f>1/1000*[1]PaperSectorMinusCoreVPAExp!AZ$31</f>
        <v>0</v>
      </c>
      <c r="BC23" s="21">
        <f>1/1000*[1]PaperSectorMinusCoreVPAExp!BA$31</f>
        <v>0</v>
      </c>
      <c r="BD23" s="270"/>
    </row>
    <row r="24" spans="1:56">
      <c r="B24" s="18" t="s">
        <v>38</v>
      </c>
      <c r="C24" s="16">
        <f>[1]PaperSectorMinusCoreVPAExp!B$46</f>
        <v>0.235747238</v>
      </c>
      <c r="D24" s="32">
        <f>[1]PaperSectorMinusCoreVPAExp!C$46</f>
        <v>0.22150964537999998</v>
      </c>
      <c r="E24" s="32">
        <f>[1]PaperSectorMinusCoreVPAExp!D$46</f>
        <v>0.12516751651999999</v>
      </c>
      <c r="F24" s="32">
        <f>[1]PaperSectorMinusCoreVPAExp!E$46</f>
        <v>0.17771939373000001</v>
      </c>
      <c r="G24" s="32">
        <f>[1]PaperSectorMinusCoreVPAExp!F$46</f>
        <v>0.31415837638999999</v>
      </c>
      <c r="H24" s="32">
        <f>[1]PaperSectorMinusCoreVPAExp!G$46</f>
        <v>0.30664384747999995</v>
      </c>
      <c r="I24" s="32">
        <f>[1]PaperSectorMinusCoreVPAExp!H$46</f>
        <v>0.38014794489999998</v>
      </c>
      <c r="J24" s="32">
        <f>[1]PaperSectorMinusCoreVPAExp!I$46</f>
        <v>0.68562307206000006</v>
      </c>
      <c r="K24" s="32">
        <f>[1]PaperSectorMinusCoreVPAExp!J$46</f>
        <v>0.56834855016333341</v>
      </c>
      <c r="L24" s="32">
        <f>[1]PaperSectorMinusCoreVPAExp!K$46</f>
        <v>0.56369769134000003</v>
      </c>
      <c r="M24" s="32">
        <f>[1]PaperSectorMinusCoreVPAExp!L$46</f>
        <v>0.92022037203999996</v>
      </c>
      <c r="N24" s="32">
        <f>[1]PaperSectorMinusCoreVPAExp!M$46</f>
        <v>0.99231298623999997</v>
      </c>
      <c r="O24" s="32">
        <f>[1]PaperSectorMinusCoreVPAExp!N$46</f>
        <v>0.87799533018999998</v>
      </c>
      <c r="P24" s="32">
        <f>[1]PaperSectorMinusCoreVPAExp!O$46</f>
        <v>0.89198844037000002</v>
      </c>
      <c r="Q24" s="32">
        <f>[1]PaperSectorMinusCoreVPAExp!P$46</f>
        <v>0.78499153930999999</v>
      </c>
      <c r="R24" s="32">
        <f>[1]PaperSectorMinusCoreVPAExp!Q$46</f>
        <v>0.91339284277000021</v>
      </c>
      <c r="S24" s="32">
        <f>[1]PaperSectorMinusCoreVPAExp!R$46</f>
        <v>0.77114371599999965</v>
      </c>
      <c r="T24" s="32">
        <f>[1]PaperSectorMinusCoreVPAExp!S$46</f>
        <v>0.92883855730449993</v>
      </c>
      <c r="U24" s="32">
        <f>[1]PaperSectorMinusCoreVPAExp!T$46</f>
        <v>0.89083223550000035</v>
      </c>
      <c r="V24" s="32">
        <f>[1]PaperSectorMinusCoreVPAExp!U$46</f>
        <v>0.65244084195999996</v>
      </c>
      <c r="W24" s="32">
        <f>[1]PaperSectorMinusCoreVPAExp!V$46</f>
        <v>0.64197905122999999</v>
      </c>
      <c r="X24" s="32">
        <f>[1]PaperSectorMinusCoreVPAExp!W$46</f>
        <v>0.59725417145999993</v>
      </c>
      <c r="Y24" s="32">
        <f>[1]PaperSectorMinusCoreVPAExp!X$46</f>
        <v>0.71747062909850001</v>
      </c>
      <c r="Z24" s="32">
        <f>[1]PaperSectorMinusCoreVPAExp!Y$46</f>
        <v>0.40712378033016655</v>
      </c>
      <c r="AA24" s="32">
        <f>[1]PaperSectorMinusCoreVPAExp!Z$46</f>
        <v>0</v>
      </c>
      <c r="AB24" s="13">
        <f>[1]PaperSectorMinusCoreVPAExp!AA$46</f>
        <v>0</v>
      </c>
      <c r="AC24" s="25"/>
      <c r="AD24" s="17">
        <f>1/1000*[1]PaperSectorMinusCoreVPAExp!AB$46</f>
        <v>5.7814222999999998E-2</v>
      </c>
      <c r="AE24" s="12">
        <f>1/1000*[1]PaperSectorMinusCoreVPAExp!AC$46</f>
        <v>5.2871069E-2</v>
      </c>
      <c r="AF24" s="12">
        <f>1/1000*[1]PaperSectorMinusCoreVPAExp!AD$46</f>
        <v>3.2094363000000001E-2</v>
      </c>
      <c r="AG24" s="12">
        <f>1/1000*[1]PaperSectorMinusCoreVPAExp!AE$46</f>
        <v>4.0434238999999997E-2</v>
      </c>
      <c r="AH24" s="12">
        <f>1/1000*[1]PaperSectorMinusCoreVPAExp!AF$46</f>
        <v>6.307182800000001E-2</v>
      </c>
      <c r="AI24" s="12">
        <f>1/1000*[1]PaperSectorMinusCoreVPAExp!AG$46</f>
        <v>6.9618376999999995E-2</v>
      </c>
      <c r="AJ24" s="12">
        <f>1/1000*[1]PaperSectorMinusCoreVPAExp!AH$46</f>
        <v>8.7339011999999994E-2</v>
      </c>
      <c r="AK24" s="12">
        <f>1/1000*[1]PaperSectorMinusCoreVPAExp!AI$46</f>
        <v>0.135167802</v>
      </c>
      <c r="AL24" s="12">
        <f>1/1000*[1]PaperSectorMinusCoreVPAExp!AJ$46</f>
        <v>0.13290405</v>
      </c>
      <c r="AM24" s="12">
        <f>1/1000*[1]PaperSectorMinusCoreVPAExp!AK$46</f>
        <v>0.10891418599999998</v>
      </c>
      <c r="AN24" s="12">
        <f>1/1000*[1]PaperSectorMinusCoreVPAExp!AL$46</f>
        <v>0.17132134199999999</v>
      </c>
      <c r="AO24" s="12">
        <f>1/1000*[1]PaperSectorMinusCoreVPAExp!AM$46</f>
        <v>0.18542354700000002</v>
      </c>
      <c r="AP24" s="12">
        <f>1/1000*[1]PaperSectorMinusCoreVPAExp!AN$46</f>
        <v>0.17345028400000001</v>
      </c>
      <c r="AQ24" s="12">
        <f>1/1000*[1]PaperSectorMinusCoreVPAExp!AO$46</f>
        <v>0.18475846800000001</v>
      </c>
      <c r="AR24" s="12">
        <f>1/1000*[1]PaperSectorMinusCoreVPAExp!AP$46</f>
        <v>0.16911504299999999</v>
      </c>
      <c r="AS24" s="12">
        <f>1/1000*[1]PaperSectorMinusCoreVPAExp!AQ$46</f>
        <v>0.18024563399999999</v>
      </c>
      <c r="AT24" s="12">
        <f>1/1000*[1]PaperSectorMinusCoreVPAExp!AR$46</f>
        <v>0.16538077099999998</v>
      </c>
      <c r="AU24" s="12">
        <f>1/1000*[1]PaperSectorMinusCoreVPAExp!AS$46</f>
        <v>0.18238543300000001</v>
      </c>
      <c r="AV24" s="12">
        <f>1/1000*[1]PaperSectorMinusCoreVPAExp!AT$46</f>
        <v>0.18878205000000009</v>
      </c>
      <c r="AW24" s="12">
        <f>1/1000*[1]PaperSectorMinusCoreVPAExp!AU$46</f>
        <v>0.13161882</v>
      </c>
      <c r="AX24" s="12">
        <f>1/1000*[1]PaperSectorMinusCoreVPAExp!AV$46</f>
        <v>0.11476251800000001</v>
      </c>
      <c r="AY24" s="12">
        <f>1/1000*[1]PaperSectorMinusCoreVPAExp!AW$46</f>
        <v>0.13381262599999999</v>
      </c>
      <c r="AZ24" s="12">
        <f>1/1000*[1]PaperSectorMinusCoreVPAExp!AX$46</f>
        <v>0.18300161100000001</v>
      </c>
      <c r="BA24" s="12">
        <f>1/1000*[1]PaperSectorMinusCoreVPAExp!AY$46</f>
        <v>9.2770228999999996E-2</v>
      </c>
      <c r="BB24" s="12">
        <f>1/1000*[1]PaperSectorMinusCoreVPAExp!AZ$46</f>
        <v>0</v>
      </c>
      <c r="BC24" s="33">
        <f>1/1000*[1]PaperSectorMinusCoreVPAExp!BA$46</f>
        <v>0</v>
      </c>
      <c r="BD24" s="228"/>
    </row>
    <row r="25" spans="1:56">
      <c r="B25" s="18" t="s">
        <v>117</v>
      </c>
      <c r="C25" s="16">
        <f>[1]PaperSectorMinusCoreVPAExp!B$50</f>
        <v>0.59198961900000002</v>
      </c>
      <c r="D25" s="32">
        <f>[1]PaperSectorMinusCoreVPAExp!C$50</f>
        <v>0.59717458200000006</v>
      </c>
      <c r="E25" s="32">
        <f>[1]PaperSectorMinusCoreVPAExp!D$50</f>
        <v>0.64996912926999995</v>
      </c>
      <c r="F25" s="32">
        <f>[1]PaperSectorMinusCoreVPAExp!E$50</f>
        <v>0.6993167455</v>
      </c>
      <c r="G25" s="32">
        <f>[1]PaperSectorMinusCoreVPAExp!F$50</f>
        <v>0.61280038449999996</v>
      </c>
      <c r="H25" s="32">
        <f>[1]PaperSectorMinusCoreVPAExp!G$50</f>
        <v>0.79066582984</v>
      </c>
      <c r="I25" s="32">
        <f>[1]PaperSectorMinusCoreVPAExp!H$50</f>
        <v>0.90467125299999995</v>
      </c>
      <c r="J25" s="32">
        <f>[1]PaperSectorMinusCoreVPAExp!I$50</f>
        <v>1.0842596039999999</v>
      </c>
      <c r="K25" s="32">
        <f>[1]PaperSectorMinusCoreVPAExp!J$50</f>
        <v>1.08490366583</v>
      </c>
      <c r="L25" s="32">
        <f>[1]PaperSectorMinusCoreVPAExp!K$50</f>
        <v>0.9394637831699999</v>
      </c>
      <c r="M25" s="32">
        <f>[1]PaperSectorMinusCoreVPAExp!L$50</f>
        <v>1.1524263126499998</v>
      </c>
      <c r="N25" s="32">
        <f>[1]PaperSectorMinusCoreVPAExp!M$50</f>
        <v>1.1626339890999999</v>
      </c>
      <c r="O25" s="32">
        <f>[1]PaperSectorMinusCoreVPAExp!N$50</f>
        <v>1.0266093075666665</v>
      </c>
      <c r="P25" s="32">
        <f>[1]PaperSectorMinusCoreVPAExp!O$50</f>
        <v>1.1048195815699999</v>
      </c>
      <c r="Q25" s="32">
        <f>[1]PaperSectorMinusCoreVPAExp!P$50</f>
        <v>1.00618329733</v>
      </c>
      <c r="R25" s="32">
        <f>[1]PaperSectorMinusCoreVPAExp!Q$50</f>
        <v>0.99465377032999935</v>
      </c>
      <c r="S25" s="32">
        <f>[1]PaperSectorMinusCoreVPAExp!R$50</f>
        <v>0.88738104068999979</v>
      </c>
      <c r="T25" s="32">
        <f>[1]PaperSectorMinusCoreVPAExp!S$50</f>
        <v>0.88839753110749986</v>
      </c>
      <c r="U25" s="32">
        <f>[1]PaperSectorMinusCoreVPAExp!T$50</f>
        <v>0.95743576177</v>
      </c>
      <c r="V25" s="32">
        <f>[1]PaperSectorMinusCoreVPAExp!U$50</f>
        <v>0.89189564988999992</v>
      </c>
      <c r="W25" s="32">
        <f>[1]PaperSectorMinusCoreVPAExp!V$50</f>
        <v>0.9219122918399999</v>
      </c>
      <c r="X25" s="32">
        <f>[1]PaperSectorMinusCoreVPAExp!W$50</f>
        <v>0.83772389927000002</v>
      </c>
      <c r="Y25" s="32">
        <f>[1]PaperSectorMinusCoreVPAExp!X$50</f>
        <v>1.1234868293879998</v>
      </c>
      <c r="Z25" s="32">
        <f>[1]PaperSectorMinusCoreVPAExp!Y$50</f>
        <v>0.80909775521649996</v>
      </c>
      <c r="AA25" s="32">
        <f>[1]PaperSectorMinusCoreVPAExp!Z$50</f>
        <v>0</v>
      </c>
      <c r="AB25" s="13">
        <f>[1]PaperSectorMinusCoreVPAExp!AA$50</f>
        <v>0</v>
      </c>
      <c r="AC25" s="29"/>
      <c r="AD25" s="17">
        <f>1/1000*[1]PaperSectorMinusCoreVPAExp!AB$50</f>
        <v>0.10197381</v>
      </c>
      <c r="AE25" s="12">
        <f>1/1000*[1]PaperSectorMinusCoreVPAExp!AC$50</f>
        <v>0.104565306</v>
      </c>
      <c r="AF25" s="12">
        <f>1/1000*[1]PaperSectorMinusCoreVPAExp!AD$50</f>
        <v>0.113333224</v>
      </c>
      <c r="AG25" s="12">
        <f>1/1000*[1]PaperSectorMinusCoreVPAExp!AE$50</f>
        <v>0.123188509</v>
      </c>
      <c r="AH25" s="12">
        <f>1/1000*[1]PaperSectorMinusCoreVPAExp!AF$50</f>
        <v>0.114008951</v>
      </c>
      <c r="AI25" s="12">
        <f>1/1000*[1]PaperSectorMinusCoreVPAExp!AG$50</f>
        <v>0.137352486</v>
      </c>
      <c r="AJ25" s="12">
        <f>1/1000*[1]PaperSectorMinusCoreVPAExp!AH$50</f>
        <v>0.16810552099999998</v>
      </c>
      <c r="AK25" s="12">
        <f>1/1000*[1]PaperSectorMinusCoreVPAExp!AI$50</f>
        <v>0.20304324299999998</v>
      </c>
      <c r="AL25" s="12">
        <f>1/1000*[1]PaperSectorMinusCoreVPAExp!AJ$50</f>
        <v>0.22161980799999997</v>
      </c>
      <c r="AM25" s="12">
        <f>1/1000*[1]PaperSectorMinusCoreVPAExp!AK$50</f>
        <v>0.167777062</v>
      </c>
      <c r="AN25" s="12">
        <f>1/1000*[1]PaperSectorMinusCoreVPAExp!AL$50</f>
        <v>0.213737392</v>
      </c>
      <c r="AO25" s="12">
        <f>1/1000*[1]PaperSectorMinusCoreVPAExp!AM$50</f>
        <v>0.22508125600000001</v>
      </c>
      <c r="AP25" s="12">
        <f>1/1000*[1]PaperSectorMinusCoreVPAExp!AN$50</f>
        <v>0.19824377500000001</v>
      </c>
      <c r="AQ25" s="12">
        <f>1/1000*[1]PaperSectorMinusCoreVPAExp!AO$50</f>
        <v>0.22326094200000002</v>
      </c>
      <c r="AR25" s="12">
        <f>1/1000*[1]PaperSectorMinusCoreVPAExp!AP$50</f>
        <v>0.203840666</v>
      </c>
      <c r="AS25" s="12">
        <f>1/1000*[1]PaperSectorMinusCoreVPAExp!AQ$50</f>
        <v>0.19884873699999997</v>
      </c>
      <c r="AT25" s="12">
        <f>1/1000*[1]PaperSectorMinusCoreVPAExp!AR$50</f>
        <v>0.186849078</v>
      </c>
      <c r="AU25" s="12">
        <f>1/1000*[1]PaperSectorMinusCoreVPAExp!AS$50</f>
        <v>0.16923431500000002</v>
      </c>
      <c r="AV25" s="12">
        <f>1/1000*[1]PaperSectorMinusCoreVPAExp!AT$50</f>
        <v>0.19093403400000011</v>
      </c>
      <c r="AW25" s="12">
        <f>1/1000*[1]PaperSectorMinusCoreVPAExp!AU$50</f>
        <v>0.17325494799999999</v>
      </c>
      <c r="AX25" s="12">
        <f>1/1000*[1]PaperSectorMinusCoreVPAExp!AV$50</f>
        <v>0.13939666599999997</v>
      </c>
      <c r="AY25" s="12">
        <f>1/1000*[1]PaperSectorMinusCoreVPAExp!AW$50</f>
        <v>0.17521873899999998</v>
      </c>
      <c r="AZ25" s="12">
        <f>1/1000*[1]PaperSectorMinusCoreVPAExp!AX$50</f>
        <v>0.27340335199999999</v>
      </c>
      <c r="BA25" s="12">
        <f>1/1000*[1]PaperSectorMinusCoreVPAExp!AY$50</f>
        <v>0.17359830799999998</v>
      </c>
      <c r="BB25" s="12">
        <f>1/1000*[1]PaperSectorMinusCoreVPAExp!AZ$50</f>
        <v>0</v>
      </c>
      <c r="BC25" s="33">
        <f>1/1000*[1]PaperSectorMinusCoreVPAExp!BA$50</f>
        <v>0</v>
      </c>
      <c r="BD25" s="228"/>
    </row>
    <row r="26" spans="1:56">
      <c r="B26" s="18" t="s">
        <v>125</v>
      </c>
      <c r="C26" s="16">
        <f>[1]PaperSectorMinusCoreVPAExp!B$55</f>
        <v>0.81045599700000004</v>
      </c>
      <c r="D26" s="32">
        <f>[1]PaperSectorMinusCoreVPAExp!C$55</f>
        <v>0.82668970949999998</v>
      </c>
      <c r="E26" s="32">
        <f>[1]PaperSectorMinusCoreVPAExp!D$55</f>
        <v>0.80683272000000006</v>
      </c>
      <c r="F26" s="32">
        <f>[1]PaperSectorMinusCoreVPAExp!E$55</f>
        <v>0.95253894999999988</v>
      </c>
      <c r="G26" s="32">
        <f>[1]PaperSectorMinusCoreVPAExp!F$55</f>
        <v>0.9625486647999999</v>
      </c>
      <c r="H26" s="32">
        <f>[1]PaperSectorMinusCoreVPAExp!G$55</f>
        <v>0.86830802609000002</v>
      </c>
      <c r="I26" s="32">
        <f>[1]PaperSectorMinusCoreVPAExp!H$55</f>
        <v>1.19637685195</v>
      </c>
      <c r="J26" s="32">
        <f>[1]PaperSectorMinusCoreVPAExp!I$55</f>
        <v>1.3747970059299999</v>
      </c>
      <c r="K26" s="32">
        <f>[1]PaperSectorMinusCoreVPAExp!J$55</f>
        <v>1.34824808475</v>
      </c>
      <c r="L26" s="32">
        <f>[1]PaperSectorMinusCoreVPAExp!K$55</f>
        <v>1.04538841369</v>
      </c>
      <c r="M26" s="32">
        <f>[1]PaperSectorMinusCoreVPAExp!L$55</f>
        <v>1.34234602953</v>
      </c>
      <c r="N26" s="32">
        <f>[1]PaperSectorMinusCoreVPAExp!M$55</f>
        <v>1.1499739179999999</v>
      </c>
      <c r="O26" s="32">
        <f>[1]PaperSectorMinusCoreVPAExp!N$55</f>
        <v>1.1399760668799999</v>
      </c>
      <c r="P26" s="32">
        <f>[1]PaperSectorMinusCoreVPAExp!O$55</f>
        <v>1.2091847515</v>
      </c>
      <c r="Q26" s="32">
        <f>[1]PaperSectorMinusCoreVPAExp!P$55</f>
        <v>1.3520886605</v>
      </c>
      <c r="R26" s="32">
        <f>[1]PaperSectorMinusCoreVPAExp!Q$55</f>
        <v>1.1464638614999991</v>
      </c>
      <c r="S26" s="32">
        <f>[1]PaperSectorMinusCoreVPAExp!R$55</f>
        <v>0.97770288799999949</v>
      </c>
      <c r="T26" s="32">
        <f>[1]PaperSectorMinusCoreVPAExp!S$55</f>
        <v>1.1594443334204998</v>
      </c>
      <c r="U26" s="32">
        <f>[1]PaperSectorMinusCoreVPAExp!T$55</f>
        <v>1.2052216385000003</v>
      </c>
      <c r="V26" s="32">
        <f>[1]PaperSectorMinusCoreVPAExp!U$55</f>
        <v>1.2851779504999998</v>
      </c>
      <c r="W26" s="32">
        <f>[1]PaperSectorMinusCoreVPAExp!V$55</f>
        <v>1.2738289009400001</v>
      </c>
      <c r="X26" s="32">
        <f>[1]PaperSectorMinusCoreVPAExp!W$55</f>
        <v>1.2561108595599999</v>
      </c>
      <c r="Y26" s="32">
        <f>[1]PaperSectorMinusCoreVPAExp!X$55</f>
        <v>1.3154018017040001</v>
      </c>
      <c r="Z26" s="32">
        <f>[1]PaperSectorMinusCoreVPAExp!Y$55</f>
        <v>1.2050324750065</v>
      </c>
      <c r="AA26" s="32">
        <f>[1]PaperSectorMinusCoreVPAExp!Z$55</f>
        <v>0</v>
      </c>
      <c r="AB26" s="13">
        <f>[1]PaperSectorMinusCoreVPAExp!AA$55</f>
        <v>0</v>
      </c>
      <c r="AC26" s="29"/>
      <c r="AD26" s="17">
        <f>1/1000*[1]PaperSectorMinusCoreVPAExp!AB$55</f>
        <v>0.14953759899999999</v>
      </c>
      <c r="AE26" s="12">
        <f>1/1000*[1]PaperSectorMinusCoreVPAExp!AC$55</f>
        <v>0.13902171300000002</v>
      </c>
      <c r="AF26" s="12">
        <f>1/1000*[1]PaperSectorMinusCoreVPAExp!AD$55</f>
        <v>0.126881297</v>
      </c>
      <c r="AG26" s="12">
        <f>1/1000*[1]PaperSectorMinusCoreVPAExp!AE$55</f>
        <v>0.14018472299999998</v>
      </c>
      <c r="AH26" s="12">
        <f>1/1000*[1]PaperSectorMinusCoreVPAExp!AF$55</f>
        <v>0.15798743499999998</v>
      </c>
      <c r="AI26" s="12">
        <f>1/1000*[1]PaperSectorMinusCoreVPAExp!AG$55</f>
        <v>0.16080223300000002</v>
      </c>
      <c r="AJ26" s="12">
        <f>1/1000*[1]PaperSectorMinusCoreVPAExp!AH$55</f>
        <v>0.214188029</v>
      </c>
      <c r="AK26" s="12">
        <f>1/1000*[1]PaperSectorMinusCoreVPAExp!AI$55</f>
        <v>0.24087911400000001</v>
      </c>
      <c r="AL26" s="12">
        <f>1/1000*[1]PaperSectorMinusCoreVPAExp!AJ$55</f>
        <v>0.25334804499999997</v>
      </c>
      <c r="AM26" s="12">
        <f>1/1000*[1]PaperSectorMinusCoreVPAExp!AK$55</f>
        <v>0.17336438800000004</v>
      </c>
      <c r="AN26" s="12">
        <f>1/1000*[1]PaperSectorMinusCoreVPAExp!AL$55</f>
        <v>0.23711718600000001</v>
      </c>
      <c r="AO26" s="12">
        <f>1/1000*[1]PaperSectorMinusCoreVPAExp!AM$55</f>
        <v>0.214819595</v>
      </c>
      <c r="AP26" s="12">
        <f>1/1000*[1]PaperSectorMinusCoreVPAExp!AN$55</f>
        <v>0.20365008699999998</v>
      </c>
      <c r="AQ26" s="12">
        <f>1/1000*[1]PaperSectorMinusCoreVPAExp!AO$55</f>
        <v>0.24075691299999999</v>
      </c>
      <c r="AR26" s="12">
        <f>1/1000*[1]PaperSectorMinusCoreVPAExp!AP$55</f>
        <v>0.25816398600000001</v>
      </c>
      <c r="AS26" s="12">
        <f>1/1000*[1]PaperSectorMinusCoreVPAExp!AQ$55</f>
        <v>0.21376239699999999</v>
      </c>
      <c r="AT26" s="12">
        <f>1/1000*[1]PaperSectorMinusCoreVPAExp!AR$55</f>
        <v>0.19098226299999999</v>
      </c>
      <c r="AU26" s="12">
        <f>1/1000*[1]PaperSectorMinusCoreVPAExp!AS$55</f>
        <v>0.225794616</v>
      </c>
      <c r="AV26" s="12">
        <f>1/1000*[1]PaperSectorMinusCoreVPAExp!AT$55</f>
        <v>0.27245795400000017</v>
      </c>
      <c r="AW26" s="12">
        <f>1/1000*[1]PaperSectorMinusCoreVPAExp!AU$55</f>
        <v>0.26118131</v>
      </c>
      <c r="AX26" s="12">
        <f>1/1000*[1]PaperSectorMinusCoreVPAExp!AV$55</f>
        <v>0.22458628499999997</v>
      </c>
      <c r="AY26" s="12">
        <f>1/1000*[1]PaperSectorMinusCoreVPAExp!AW$55</f>
        <v>0.28574190599999999</v>
      </c>
      <c r="AZ26" s="12">
        <f>1/1000*[1]PaperSectorMinusCoreVPAExp!AX$55</f>
        <v>0.36683533800000001</v>
      </c>
      <c r="BA26" s="12">
        <f>1/1000*[1]PaperSectorMinusCoreVPAExp!AY$55</f>
        <v>0.258481248</v>
      </c>
      <c r="BB26" s="12">
        <f>1/1000*[1]PaperSectorMinusCoreVPAExp!AZ$55</f>
        <v>0</v>
      </c>
      <c r="BC26" s="33">
        <f>1/1000*[1]PaperSectorMinusCoreVPAExp!BA$55</f>
        <v>0</v>
      </c>
      <c r="BD26" s="228"/>
    </row>
    <row r="27" spans="1:56">
      <c r="B27" s="18" t="s">
        <v>126</v>
      </c>
      <c r="C27" s="16">
        <f>[1]PaperSectorMinusCoreVPAExp!B$72</f>
        <v>0.426169346</v>
      </c>
      <c r="D27" s="32">
        <f>[1]PaperSectorMinusCoreVPAExp!C$72</f>
        <v>0.39257881158999997</v>
      </c>
      <c r="E27" s="32">
        <f>[1]PaperSectorMinusCoreVPAExp!D$72</f>
        <v>0.40712005519</v>
      </c>
      <c r="F27" s="32">
        <f>[1]PaperSectorMinusCoreVPAExp!E$72</f>
        <v>0.40202006135999996</v>
      </c>
      <c r="G27" s="32">
        <f>[1]PaperSectorMinusCoreVPAExp!F$72</f>
        <v>0.45765546732000001</v>
      </c>
      <c r="H27" s="32">
        <f>[1]PaperSectorMinusCoreVPAExp!G$72</f>
        <v>0.51001005134999999</v>
      </c>
      <c r="I27" s="32">
        <f>[1]PaperSectorMinusCoreVPAExp!H$72</f>
        <v>0.49972165031999999</v>
      </c>
      <c r="J27" s="32">
        <f>[1]PaperSectorMinusCoreVPAExp!I$72</f>
        <v>0.51887873849999999</v>
      </c>
      <c r="K27" s="32">
        <f>[1]PaperSectorMinusCoreVPAExp!J$72</f>
        <v>0.51414146916666648</v>
      </c>
      <c r="L27" s="32">
        <f>[1]PaperSectorMinusCoreVPAExp!K$72</f>
        <v>0.43688053229999996</v>
      </c>
      <c r="M27" s="32">
        <f>[1]PaperSectorMinusCoreVPAExp!L$72</f>
        <v>0.64392463387999999</v>
      </c>
      <c r="N27" s="32">
        <f>[1]PaperSectorMinusCoreVPAExp!M$72</f>
        <v>0.64757728141999993</v>
      </c>
      <c r="O27" s="32">
        <f>[1]PaperSectorMinusCoreVPAExp!N$72</f>
        <v>0.6098503154666669</v>
      </c>
      <c r="P27" s="32">
        <f>[1]PaperSectorMinusCoreVPAExp!O$72</f>
        <v>0.68589779800000006</v>
      </c>
      <c r="Q27" s="32">
        <f>[1]PaperSectorMinusCoreVPAExp!P$72</f>
        <v>0.63146769141999992</v>
      </c>
      <c r="R27" s="32">
        <f>[1]PaperSectorMinusCoreVPAExp!Q$72</f>
        <v>0.62831335200000049</v>
      </c>
      <c r="S27" s="32">
        <f>[1]PaperSectorMinusCoreVPAExp!R$72</f>
        <v>0.57490889950000046</v>
      </c>
      <c r="T27" s="32">
        <f>[1]PaperSectorMinusCoreVPAExp!S$72</f>
        <v>0.61231586830150009</v>
      </c>
      <c r="U27" s="32">
        <f>[1]PaperSectorMinusCoreVPAExp!T$72</f>
        <v>0.64382348149999924</v>
      </c>
      <c r="V27" s="32">
        <f>[1]PaperSectorMinusCoreVPAExp!U$72</f>
        <v>0.67174832750000002</v>
      </c>
      <c r="W27" s="32">
        <f>[1]PaperSectorMinusCoreVPAExp!V$72</f>
        <v>0.59825628224999994</v>
      </c>
      <c r="X27" s="32">
        <f>[1]PaperSectorMinusCoreVPAExp!W$72</f>
        <v>0.72327113249999997</v>
      </c>
      <c r="Y27" s="32">
        <f>[1]PaperSectorMinusCoreVPAExp!X$72</f>
        <v>0.64238729072550016</v>
      </c>
      <c r="Z27" s="32">
        <f>[1]PaperSectorMinusCoreVPAExp!Y$72</f>
        <v>0.54658439676066684</v>
      </c>
      <c r="AA27" s="32">
        <f>[1]PaperSectorMinusCoreVPAExp!Z$72</f>
        <v>0</v>
      </c>
      <c r="AB27" s="13">
        <f>[1]PaperSectorMinusCoreVPAExp!AA$72</f>
        <v>0</v>
      </c>
      <c r="AC27" s="29"/>
      <c r="AD27" s="17">
        <f>1/1000*[1]PaperSectorMinusCoreVPAExp!AB$72</f>
        <v>0.13114492999999999</v>
      </c>
      <c r="AE27" s="12">
        <f>1/1000*[1]PaperSectorMinusCoreVPAExp!AC$72</f>
        <v>0.14103563</v>
      </c>
      <c r="AF27" s="12">
        <f>1/1000*[1]PaperSectorMinusCoreVPAExp!AD$72</f>
        <v>0.14606434800000001</v>
      </c>
      <c r="AG27" s="12">
        <f>1/1000*[1]PaperSectorMinusCoreVPAExp!AE$72</f>
        <v>0.13223089999999998</v>
      </c>
      <c r="AH27" s="12">
        <f>1/1000*[1]PaperSectorMinusCoreVPAExp!AF$72</f>
        <v>0.13257709399999998</v>
      </c>
      <c r="AI27" s="12">
        <f>1/1000*[1]PaperSectorMinusCoreVPAExp!AG$72</f>
        <v>0.13407981000000002</v>
      </c>
      <c r="AJ27" s="12">
        <f>1/1000*[1]PaperSectorMinusCoreVPAExp!AH$72</f>
        <v>0.15981980400000001</v>
      </c>
      <c r="AK27" s="12">
        <f>1/1000*[1]PaperSectorMinusCoreVPAExp!AI$72</f>
        <v>0.167320891</v>
      </c>
      <c r="AL27" s="12">
        <f>1/1000*[1]PaperSectorMinusCoreVPAExp!AJ$72</f>
        <v>0.17597452699999999</v>
      </c>
      <c r="AM27" s="12">
        <f>1/1000*[1]PaperSectorMinusCoreVPAExp!AK$72</f>
        <v>0.13044266500000001</v>
      </c>
      <c r="AN27" s="12">
        <f>1/1000*[1]PaperSectorMinusCoreVPAExp!AL$72</f>
        <v>0.18757772899999997</v>
      </c>
      <c r="AO27" s="12">
        <f>1/1000*[1]PaperSectorMinusCoreVPAExp!AM$72</f>
        <v>0.187354776</v>
      </c>
      <c r="AP27" s="12">
        <f>1/1000*[1]PaperSectorMinusCoreVPAExp!AN$72</f>
        <v>0.17672073499999999</v>
      </c>
      <c r="AQ27" s="12">
        <f>1/1000*[1]PaperSectorMinusCoreVPAExp!AO$72</f>
        <v>0.20246360400000002</v>
      </c>
      <c r="AR27" s="12">
        <f>1/1000*[1]PaperSectorMinusCoreVPAExp!AP$72</f>
        <v>0.19866912100000003</v>
      </c>
      <c r="AS27" s="12">
        <f>1/1000*[1]PaperSectorMinusCoreVPAExp!AQ$72</f>
        <v>0.203719544</v>
      </c>
      <c r="AT27" s="12">
        <f>1/1000*[1]PaperSectorMinusCoreVPAExp!AR$72</f>
        <v>0.19181912599999998</v>
      </c>
      <c r="AU27" s="12">
        <f>1/1000*[1]PaperSectorMinusCoreVPAExp!AS$72</f>
        <v>0.19288723899999999</v>
      </c>
      <c r="AV27" s="12">
        <f>1/1000*[1]PaperSectorMinusCoreVPAExp!AT$72</f>
        <v>0.20497223899999986</v>
      </c>
      <c r="AW27" s="12">
        <f>1/1000*[1]PaperSectorMinusCoreVPAExp!AU$72</f>
        <v>0.208136549</v>
      </c>
      <c r="AX27" s="12">
        <f>1/1000*[1]PaperSectorMinusCoreVPAExp!AV$72</f>
        <v>0.17584425200000001</v>
      </c>
      <c r="AY27" s="12">
        <f>1/1000*[1]PaperSectorMinusCoreVPAExp!AW$72</f>
        <v>0.23180525199999999</v>
      </c>
      <c r="AZ27" s="12">
        <f>1/1000*[1]PaperSectorMinusCoreVPAExp!AX$72</f>
        <v>0.235038051</v>
      </c>
      <c r="BA27" s="12">
        <f>1/1000*[1]PaperSectorMinusCoreVPAExp!AY$72</f>
        <v>0.18005785099999996</v>
      </c>
      <c r="BB27" s="12">
        <f>1/1000*[1]PaperSectorMinusCoreVPAExp!AZ$72</f>
        <v>0</v>
      </c>
      <c r="BC27" s="33">
        <f>1/1000*[1]PaperSectorMinusCoreVPAExp!BA$72</f>
        <v>0</v>
      </c>
      <c r="BD27" s="228"/>
    </row>
    <row r="28" spans="1:56">
      <c r="B28" s="18" t="s">
        <v>59</v>
      </c>
      <c r="C28" s="16">
        <f>[1]PaperSectorMinusCoreVPAExp!B$74</f>
        <v>0.93670857750000003</v>
      </c>
      <c r="D28" s="32">
        <f>[1]PaperSectorMinusCoreVPAExp!C$74</f>
        <v>0.82572590349999997</v>
      </c>
      <c r="E28" s="32">
        <f>[1]PaperSectorMinusCoreVPAExp!D$74</f>
        <v>0.81812064549999997</v>
      </c>
      <c r="F28" s="32">
        <f>[1]PaperSectorMinusCoreVPAExp!E$74</f>
        <v>0.78856788199999994</v>
      </c>
      <c r="G28" s="32">
        <f>[1]PaperSectorMinusCoreVPAExp!F$74</f>
        <v>0.98841612950000002</v>
      </c>
      <c r="H28" s="32">
        <f>[1]PaperSectorMinusCoreVPAExp!G$74</f>
        <v>0.91881207884999994</v>
      </c>
      <c r="I28" s="32">
        <f>[1]PaperSectorMinusCoreVPAExp!H$74</f>
        <v>0.99213878950000001</v>
      </c>
      <c r="J28" s="32">
        <f>[1]PaperSectorMinusCoreVPAExp!I$74</f>
        <v>1.044514572</v>
      </c>
      <c r="K28" s="32">
        <f>[1]PaperSectorMinusCoreVPAExp!J$74</f>
        <v>1.0196133649999999</v>
      </c>
      <c r="L28" s="32">
        <f>[1]PaperSectorMinusCoreVPAExp!K$74</f>
        <v>0.83206879609999995</v>
      </c>
      <c r="M28" s="32">
        <f>[1]PaperSectorMinusCoreVPAExp!L$74</f>
        <v>0.98154550949999997</v>
      </c>
      <c r="N28" s="32">
        <f>[1]PaperSectorMinusCoreVPAExp!M$74</f>
        <v>0.98054709949999996</v>
      </c>
      <c r="O28" s="32">
        <f>[1]PaperSectorMinusCoreVPAExp!N$74</f>
        <v>0.86222428349999991</v>
      </c>
      <c r="P28" s="32">
        <f>[1]PaperSectorMinusCoreVPAExp!O$74</f>
        <v>0.97996290034999989</v>
      </c>
      <c r="Q28" s="32">
        <f>[1]PaperSectorMinusCoreVPAExp!P$74</f>
        <v>0.92102408050000006</v>
      </c>
      <c r="R28" s="32">
        <f>[1]PaperSectorMinusCoreVPAExp!Q$74</f>
        <v>0.83407628100000053</v>
      </c>
      <c r="S28" s="32">
        <f>[1]PaperSectorMinusCoreVPAExp!R$74</f>
        <v>0.71035089849999955</v>
      </c>
      <c r="T28" s="32">
        <f>[1]PaperSectorMinusCoreVPAExp!S$74</f>
        <v>0.7445816929664999</v>
      </c>
      <c r="U28" s="32">
        <f>[1]PaperSectorMinusCoreVPAExp!T$74</f>
        <v>0.93876452454999981</v>
      </c>
      <c r="V28" s="32">
        <f>[1]PaperSectorMinusCoreVPAExp!U$74</f>
        <v>0.80109276754999992</v>
      </c>
      <c r="W28" s="32">
        <f>[1]PaperSectorMinusCoreVPAExp!V$74</f>
        <v>0.99224478272617644</v>
      </c>
      <c r="X28" s="32">
        <f>[1]PaperSectorMinusCoreVPAExp!W$74</f>
        <v>0.87230284268000002</v>
      </c>
      <c r="Y28" s="32">
        <f>[1]PaperSectorMinusCoreVPAExp!X$74</f>
        <v>1.0739191360785001</v>
      </c>
      <c r="Z28" s="32">
        <f>[1]PaperSectorMinusCoreVPAExp!Y$74</f>
        <v>0.9693402774555</v>
      </c>
      <c r="AA28" s="32">
        <f>[1]PaperSectorMinusCoreVPAExp!Z$74</f>
        <v>0</v>
      </c>
      <c r="AB28" s="13">
        <f>[1]PaperSectorMinusCoreVPAExp!AA$74</f>
        <v>0</v>
      </c>
      <c r="AC28" s="29"/>
      <c r="AD28" s="17">
        <f>1/1000*[1]PaperSectorMinusCoreVPAExp!AB$74</f>
        <v>0.13148454200000001</v>
      </c>
      <c r="AE28" s="12">
        <f>1/1000*[1]PaperSectorMinusCoreVPAExp!AC$74</f>
        <v>0.117871268</v>
      </c>
      <c r="AF28" s="12">
        <f>1/1000*[1]PaperSectorMinusCoreVPAExp!AD$74</f>
        <v>0.10775880099999999</v>
      </c>
      <c r="AG28" s="12">
        <f>1/1000*[1]PaperSectorMinusCoreVPAExp!AE$74</f>
        <v>9.9790282000000008E-2</v>
      </c>
      <c r="AH28" s="12">
        <f>1/1000*[1]PaperSectorMinusCoreVPAExp!AF$74</f>
        <v>0.13375358000000001</v>
      </c>
      <c r="AI28" s="12">
        <f>1/1000*[1]PaperSectorMinusCoreVPAExp!AG$74</f>
        <v>0.13210508600000001</v>
      </c>
      <c r="AJ28" s="12">
        <f>1/1000*[1]PaperSectorMinusCoreVPAExp!AH$74</f>
        <v>0.15584955499999997</v>
      </c>
      <c r="AK28" s="12">
        <f>1/1000*[1]PaperSectorMinusCoreVPAExp!AI$74</f>
        <v>0.17674312700000003</v>
      </c>
      <c r="AL28" s="12">
        <f>1/1000*[1]PaperSectorMinusCoreVPAExp!AJ$74</f>
        <v>0.18011549399999999</v>
      </c>
      <c r="AM28" s="12">
        <f>1/1000*[1]PaperSectorMinusCoreVPAExp!AK$74</f>
        <v>0.13881358099999999</v>
      </c>
      <c r="AN28" s="12">
        <f>1/1000*[1]PaperSectorMinusCoreVPAExp!AL$74</f>
        <v>0.184076024</v>
      </c>
      <c r="AO28" s="12">
        <f>1/1000*[1]PaperSectorMinusCoreVPAExp!AM$74</f>
        <v>0.18230853299999999</v>
      </c>
      <c r="AP28" s="12">
        <f>1/1000*[1]PaperSectorMinusCoreVPAExp!AN$74</f>
        <v>0.16325040699999999</v>
      </c>
      <c r="AQ28" s="12">
        <f>1/1000*[1]PaperSectorMinusCoreVPAExp!AO$74</f>
        <v>0.18609990199999998</v>
      </c>
      <c r="AR28" s="12">
        <f>1/1000*[1]PaperSectorMinusCoreVPAExp!AP$74</f>
        <v>0.18247224899999998</v>
      </c>
      <c r="AS28" s="12">
        <f>1/1000*[1]PaperSectorMinusCoreVPAExp!AQ$74</f>
        <v>0.158948963</v>
      </c>
      <c r="AT28" s="12">
        <f>1/1000*[1]PaperSectorMinusCoreVPAExp!AR$74</f>
        <v>0.14378131499999999</v>
      </c>
      <c r="AU28" s="12">
        <f>1/1000*[1]PaperSectorMinusCoreVPAExp!AS$74</f>
        <v>0.14562731700000001</v>
      </c>
      <c r="AV28" s="12">
        <f>1/1000*[1]PaperSectorMinusCoreVPAExp!AT$74</f>
        <v>0.20051939400000024</v>
      </c>
      <c r="AW28" s="12">
        <f>1/1000*[1]PaperSectorMinusCoreVPAExp!AU$74</f>
        <v>0.156118855</v>
      </c>
      <c r="AX28" s="12">
        <f>1/1000*[1]PaperSectorMinusCoreVPAExp!AV$74</f>
        <v>0.15834826699999999</v>
      </c>
      <c r="AY28" s="12">
        <f>1/1000*[1]PaperSectorMinusCoreVPAExp!AW$74</f>
        <v>0.18631170699999999</v>
      </c>
      <c r="AZ28" s="12">
        <f>1/1000*[1]PaperSectorMinusCoreVPAExp!AX$74</f>
        <v>0.26697282</v>
      </c>
      <c r="BA28" s="12">
        <f>1/1000*[1]PaperSectorMinusCoreVPAExp!AY$74</f>
        <v>0.183987394</v>
      </c>
      <c r="BB28" s="12">
        <f>1/1000*[1]PaperSectorMinusCoreVPAExp!AZ$74</f>
        <v>0</v>
      </c>
      <c r="BC28" s="33">
        <f>1/1000*[1]PaperSectorMinusCoreVPAExp!BA$74</f>
        <v>0</v>
      </c>
      <c r="BD28" s="228"/>
    </row>
    <row r="29" spans="1:56">
      <c r="B29" s="18" t="s">
        <v>188</v>
      </c>
      <c r="C29" s="31">
        <f>[1]PaperSectorMinusCoreVPAExp!B$76</f>
        <v>0.31591868049999999</v>
      </c>
      <c r="D29" s="22">
        <f>[1]PaperSectorMinusCoreVPAExp!C$76</f>
        <v>0.31245876900000003</v>
      </c>
      <c r="E29" s="22">
        <f>[1]PaperSectorMinusCoreVPAExp!D$76</f>
        <v>0.29790606599999997</v>
      </c>
      <c r="F29" s="22">
        <f>[1]PaperSectorMinusCoreVPAExp!E$76</f>
        <v>0.25452602000000002</v>
      </c>
      <c r="G29" s="22">
        <f>[1]PaperSectorMinusCoreVPAExp!F$76</f>
        <v>0.29650211100000001</v>
      </c>
      <c r="H29" s="22">
        <f>[1]PaperSectorMinusCoreVPAExp!G$76</f>
        <v>0.28257048218999997</v>
      </c>
      <c r="I29" s="22">
        <f>[1]PaperSectorMinusCoreVPAExp!H$76</f>
        <v>0.27583776599999998</v>
      </c>
      <c r="J29" s="22">
        <f>[1]PaperSectorMinusCoreVPAExp!I$76</f>
        <v>0.28015861850000001</v>
      </c>
      <c r="K29" s="22">
        <f>[1]PaperSectorMinusCoreVPAExp!J$76</f>
        <v>0.2859374707466667</v>
      </c>
      <c r="L29" s="22">
        <f>[1]PaperSectorMinusCoreVPAExp!K$76</f>
        <v>0.27502065949999999</v>
      </c>
      <c r="M29" s="22">
        <f>[1]PaperSectorMinusCoreVPAExp!L$76</f>
        <v>0.33460711649999997</v>
      </c>
      <c r="N29" s="22">
        <f>[1]PaperSectorMinusCoreVPAExp!M$76</f>
        <v>0.40428111299999997</v>
      </c>
      <c r="O29" s="22">
        <f>[1]PaperSectorMinusCoreVPAExp!N$76</f>
        <v>0.37518233499999992</v>
      </c>
      <c r="P29" s="22">
        <f>[1]PaperSectorMinusCoreVPAExp!O$76</f>
        <v>0.36158135949999998</v>
      </c>
      <c r="Q29" s="22">
        <f>[1]PaperSectorMinusCoreVPAExp!P$76</f>
        <v>0.32471989549999997</v>
      </c>
      <c r="R29" s="22">
        <f>[1]PaperSectorMinusCoreVPAExp!Q$76</f>
        <v>0.33810613849999988</v>
      </c>
      <c r="S29" s="22">
        <f>[1]PaperSectorMinusCoreVPAExp!R$76</f>
        <v>0.29125362350000011</v>
      </c>
      <c r="T29" s="22">
        <f>[1]PaperSectorMinusCoreVPAExp!S$76</f>
        <v>0.33891358080449996</v>
      </c>
      <c r="U29" s="22">
        <f>[1]PaperSectorMinusCoreVPAExp!T$76</f>
        <v>0.31563739899999999</v>
      </c>
      <c r="V29" s="22">
        <f>[1]PaperSectorMinusCoreVPAExp!U$76</f>
        <v>0.33245759925000001</v>
      </c>
      <c r="W29" s="22">
        <f>[1]PaperSectorMinusCoreVPAExp!V$76</f>
        <v>0.28792020277999997</v>
      </c>
      <c r="X29" s="22">
        <f>[1]PaperSectorMinusCoreVPAExp!W$76</f>
        <v>0.35904014249999999</v>
      </c>
      <c r="Y29" s="22">
        <f>[1]PaperSectorMinusCoreVPAExp!X$76</f>
        <v>0.33023615581299998</v>
      </c>
      <c r="Z29" s="22">
        <f>[1]PaperSectorMinusCoreVPAExp!Y$76</f>
        <v>0.28470491640383333</v>
      </c>
      <c r="AA29" s="22">
        <f>[1]PaperSectorMinusCoreVPAExp!Z$76</f>
        <v>0</v>
      </c>
      <c r="AB29" s="21">
        <f>[1]PaperSectorMinusCoreVPAExp!AA$76</f>
        <v>0</v>
      </c>
      <c r="AC29" s="25"/>
      <c r="AD29" s="17">
        <f>1/1000*[1]PaperSectorMinusCoreVPAExp!AB$76</f>
        <v>6.7938016000000004E-2</v>
      </c>
      <c r="AE29" s="12">
        <f>1/1000*[1]PaperSectorMinusCoreVPAExp!AC$76</f>
        <v>6.3440521999999999E-2</v>
      </c>
      <c r="AF29" s="12">
        <f>1/1000*[1]PaperSectorMinusCoreVPAExp!AD$76</f>
        <v>5.8826888999999993E-2</v>
      </c>
      <c r="AG29" s="12">
        <f>1/1000*[1]PaperSectorMinusCoreVPAExp!AE$76</f>
        <v>5.3582384999999996E-2</v>
      </c>
      <c r="AH29" s="12">
        <f>1/1000*[1]PaperSectorMinusCoreVPAExp!AF$76</f>
        <v>5.8034992000000001E-2</v>
      </c>
      <c r="AI29" s="12">
        <f>1/1000*[1]PaperSectorMinusCoreVPAExp!AG$76</f>
        <v>5.6264342999999994E-2</v>
      </c>
      <c r="AJ29" s="12">
        <f>1/1000*[1]PaperSectorMinusCoreVPAExp!AH$76</f>
        <v>6.3224737000000003E-2</v>
      </c>
      <c r="AK29" s="12">
        <f>1/1000*[1]PaperSectorMinusCoreVPAExp!AI$76</f>
        <v>6.9500269999999989E-2</v>
      </c>
      <c r="AL29" s="12">
        <f>1/1000*[1]PaperSectorMinusCoreVPAExp!AJ$76</f>
        <v>7.6013187999999995E-2</v>
      </c>
      <c r="AM29" s="12">
        <f>1/1000*[1]PaperSectorMinusCoreVPAExp!AK$76</f>
        <v>6.4706350999999995E-2</v>
      </c>
      <c r="AN29" s="12">
        <f>1/1000*[1]PaperSectorMinusCoreVPAExp!AL$76</f>
        <v>7.6294828999999995E-2</v>
      </c>
      <c r="AO29" s="12">
        <f>1/1000*[1]PaperSectorMinusCoreVPAExp!AM$76</f>
        <v>8.9415844999999994E-2</v>
      </c>
      <c r="AP29" s="12">
        <f>1/1000*[1]PaperSectorMinusCoreVPAExp!AN$76</f>
        <v>8.9927673E-2</v>
      </c>
      <c r="AQ29" s="12">
        <f>1/1000*[1]PaperSectorMinusCoreVPAExp!AO$76</f>
        <v>8.9303471999999981E-2</v>
      </c>
      <c r="AR29" s="12">
        <f>1/1000*[1]PaperSectorMinusCoreVPAExp!AP$76</f>
        <v>8.2891994999999996E-2</v>
      </c>
      <c r="AS29" s="12">
        <f>1/1000*[1]PaperSectorMinusCoreVPAExp!AQ$76</f>
        <v>7.8777340000000001E-2</v>
      </c>
      <c r="AT29" s="12">
        <f>1/1000*[1]PaperSectorMinusCoreVPAExp!AR$76</f>
        <v>6.6322277999999998E-2</v>
      </c>
      <c r="AU29" s="12">
        <f>1/1000*[1]PaperSectorMinusCoreVPAExp!AS$76</f>
        <v>7.3688660000000003E-2</v>
      </c>
      <c r="AV29" s="12">
        <f>1/1000*[1]PaperSectorMinusCoreVPAExp!AT$76</f>
        <v>7.9906695000000152E-2</v>
      </c>
      <c r="AW29" s="12">
        <f>1/1000*[1]PaperSectorMinusCoreVPAExp!AU$76</f>
        <v>7.6918423999999999E-2</v>
      </c>
      <c r="AX29" s="12">
        <f>1/1000*[1]PaperSectorMinusCoreVPAExp!AV$76</f>
        <v>5.8161797000000001E-2</v>
      </c>
      <c r="AY29" s="12">
        <f>1/1000*[1]PaperSectorMinusCoreVPAExp!AW$76</f>
        <v>8.6908656000000015E-2</v>
      </c>
      <c r="AZ29" s="12">
        <f>1/1000*[1]PaperSectorMinusCoreVPAExp!AX$76</f>
        <v>8.8536856999999983E-2</v>
      </c>
      <c r="BA29" s="12">
        <f>1/1000*[1]PaperSectorMinusCoreVPAExp!AY$76</f>
        <v>6.4789638999999996E-2</v>
      </c>
      <c r="BB29" s="12">
        <f>1/1000*[1]PaperSectorMinusCoreVPAExp!AZ$76</f>
        <v>0</v>
      </c>
      <c r="BC29" s="33">
        <f>1/1000*[1]PaperSectorMinusCoreVPAExp!BA$76</f>
        <v>0</v>
      </c>
      <c r="BD29" s="228"/>
    </row>
    <row r="30" spans="1:56">
      <c r="B30" s="18" t="s">
        <v>113</v>
      </c>
      <c r="C30" s="16">
        <f>[1]PaperSectorMinusCoreVPAExp!B$99</f>
        <v>0.56075980495999989</v>
      </c>
      <c r="D30" s="32">
        <f>[1]PaperSectorMinusCoreVPAExp!C$99</f>
        <v>0.59241654924999998</v>
      </c>
      <c r="E30" s="32">
        <f>[1]PaperSectorMinusCoreVPAExp!D$99</f>
        <v>0.67549050349999995</v>
      </c>
      <c r="F30" s="32">
        <f>[1]PaperSectorMinusCoreVPAExp!E$99</f>
        <v>0.66820789000000003</v>
      </c>
      <c r="G30" s="32">
        <f>[1]PaperSectorMinusCoreVPAExp!F$99</f>
        <v>0.68041892837000006</v>
      </c>
      <c r="H30" s="32">
        <f>[1]PaperSectorMinusCoreVPAExp!G$99</f>
        <v>0.72914065949999995</v>
      </c>
      <c r="I30" s="32">
        <f>[1]PaperSectorMinusCoreVPAExp!H$99</f>
        <v>0.75095555046999996</v>
      </c>
      <c r="J30" s="32">
        <f>[1]PaperSectorMinusCoreVPAExp!I$99</f>
        <v>0.76879073149999999</v>
      </c>
      <c r="K30" s="32">
        <f>[1]PaperSectorMinusCoreVPAExp!J$99</f>
        <v>0.81993173741666669</v>
      </c>
      <c r="L30" s="32">
        <f>[1]PaperSectorMinusCoreVPAExp!K$99</f>
        <v>0.88256583099999997</v>
      </c>
      <c r="M30" s="32">
        <f>[1]PaperSectorMinusCoreVPAExp!L$99</f>
        <v>1.0445035199999999</v>
      </c>
      <c r="N30" s="32">
        <f>[1]PaperSectorMinusCoreVPAExp!M$99</f>
        <v>1.1992428079999999</v>
      </c>
      <c r="O30" s="32">
        <f>[1]PaperSectorMinusCoreVPAExp!N$99</f>
        <v>1.0765307508333337</v>
      </c>
      <c r="P30" s="32">
        <f>[1]PaperSectorMinusCoreVPAExp!O$99</f>
        <v>1.136151173</v>
      </c>
      <c r="Q30" s="32">
        <f>[1]PaperSectorMinusCoreVPAExp!P$99</f>
        <v>1.212111189</v>
      </c>
      <c r="R30" s="32">
        <f>[1]PaperSectorMinusCoreVPAExp!Q$99</f>
        <v>1.1656415255000003</v>
      </c>
      <c r="S30" s="32">
        <f>[1]PaperSectorMinusCoreVPAExp!R$99</f>
        <v>0.90785972399999992</v>
      </c>
      <c r="T30" s="32">
        <f>[1]PaperSectorMinusCoreVPAExp!S$99</f>
        <v>1.287964970292</v>
      </c>
      <c r="U30" s="32">
        <f>[1]PaperSectorMinusCoreVPAExp!T$99</f>
        <v>1.2762809799999995</v>
      </c>
      <c r="V30" s="32">
        <f>[1]PaperSectorMinusCoreVPAExp!U$99</f>
        <v>1.2548768805000001</v>
      </c>
      <c r="W30" s="32">
        <f>[1]PaperSectorMinusCoreVPAExp!V$99</f>
        <v>1.3670658554999999</v>
      </c>
      <c r="X30" s="32">
        <f>[1]PaperSectorMinusCoreVPAExp!W$99</f>
        <v>1.2325976164999999</v>
      </c>
      <c r="Y30" s="32">
        <f>[1]PaperSectorMinusCoreVPAExp!X$99</f>
        <v>1.2695031970055</v>
      </c>
      <c r="Z30" s="32">
        <f>[1]PaperSectorMinusCoreVPAExp!Y$99</f>
        <v>1.1313620439791665</v>
      </c>
      <c r="AA30" s="32">
        <f>[1]PaperSectorMinusCoreVPAExp!Z$99</f>
        <v>0</v>
      </c>
      <c r="AB30" s="13">
        <f>[1]PaperSectorMinusCoreVPAExp!AA$99</f>
        <v>0</v>
      </c>
      <c r="AC30" s="29"/>
      <c r="AD30" s="17">
        <f>1/1000*[1]PaperSectorMinusCoreVPAExp!AB$99</f>
        <v>0.103162038</v>
      </c>
      <c r="AE30" s="12">
        <f>1/1000*[1]PaperSectorMinusCoreVPAExp!AC$99</f>
        <v>9.9108158000000002E-2</v>
      </c>
      <c r="AF30" s="12">
        <f>1/1000*[1]PaperSectorMinusCoreVPAExp!AD$99</f>
        <v>0.103248986</v>
      </c>
      <c r="AG30" s="12">
        <f>1/1000*[1]PaperSectorMinusCoreVPAExp!AE$99</f>
        <v>0.10407825300000001</v>
      </c>
      <c r="AH30" s="12">
        <f>1/1000*[1]PaperSectorMinusCoreVPAExp!AF$99</f>
        <v>0.12054480899999999</v>
      </c>
      <c r="AI30" s="12">
        <f>1/1000*[1]PaperSectorMinusCoreVPAExp!AG$99</f>
        <v>0.13817231800000002</v>
      </c>
      <c r="AJ30" s="12">
        <f>1/1000*[1]PaperSectorMinusCoreVPAExp!AH$99</f>
        <v>0.13995138100000001</v>
      </c>
      <c r="AK30" s="12">
        <f>1/1000*[1]PaperSectorMinusCoreVPAExp!AI$99</f>
        <v>0.15021168099999999</v>
      </c>
      <c r="AL30" s="12">
        <f>1/1000*[1]PaperSectorMinusCoreVPAExp!AJ$99</f>
        <v>0.17365566400000002</v>
      </c>
      <c r="AM30" s="12">
        <f>1/1000*[1]PaperSectorMinusCoreVPAExp!AK$99</f>
        <v>0.15328582599999999</v>
      </c>
      <c r="AN30" s="12">
        <f>1/1000*[1]PaperSectorMinusCoreVPAExp!AL$99</f>
        <v>0.18977712099999999</v>
      </c>
      <c r="AO30" s="12">
        <f>1/1000*[1]PaperSectorMinusCoreVPAExp!AM$99</f>
        <v>0.231815415</v>
      </c>
      <c r="AP30" s="12">
        <f>1/1000*[1]PaperSectorMinusCoreVPAExp!AN$99</f>
        <v>0.20446194200000001</v>
      </c>
      <c r="AQ30" s="12">
        <f>1/1000*[1]PaperSectorMinusCoreVPAExp!AO$99</f>
        <v>0.22707786099999999</v>
      </c>
      <c r="AR30" s="12">
        <f>1/1000*[1]PaperSectorMinusCoreVPAExp!AP$99</f>
        <v>0.24092933499999999</v>
      </c>
      <c r="AS30" s="12">
        <f>1/1000*[1]PaperSectorMinusCoreVPAExp!AQ$99</f>
        <v>0.22397399900000001</v>
      </c>
      <c r="AT30" s="12">
        <f>1/1000*[1]PaperSectorMinusCoreVPAExp!AR$99</f>
        <v>0.17673646099999998</v>
      </c>
      <c r="AU30" s="12">
        <f>1/1000*[1]PaperSectorMinusCoreVPAExp!AS$99</f>
        <v>0.23758083800000002</v>
      </c>
      <c r="AV30" s="12">
        <f>1/1000*[1]PaperSectorMinusCoreVPAExp!AT$99</f>
        <v>0.2819769629999998</v>
      </c>
      <c r="AW30" s="12">
        <f>1/1000*[1]PaperSectorMinusCoreVPAExp!AU$99</f>
        <v>0.25457777500000001</v>
      </c>
      <c r="AX30" s="12">
        <f>1/1000*[1]PaperSectorMinusCoreVPAExp!AV$99</f>
        <v>0.237396988</v>
      </c>
      <c r="AY30" s="12">
        <f>1/1000*[1]PaperSectorMinusCoreVPAExp!AW$99</f>
        <v>0.27601305000000004</v>
      </c>
      <c r="AZ30" s="12">
        <f>1/1000*[1]PaperSectorMinusCoreVPAExp!AX$99</f>
        <v>0.33054086999999999</v>
      </c>
      <c r="BA30" s="12">
        <f>1/1000*[1]PaperSectorMinusCoreVPAExp!AY$99</f>
        <v>0.233903219</v>
      </c>
      <c r="BB30" s="12">
        <f>1/1000*[1]PaperSectorMinusCoreVPAExp!AZ$99</f>
        <v>0</v>
      </c>
      <c r="BC30" s="33">
        <f>1/1000*[1]PaperSectorMinusCoreVPAExp!BA$99</f>
        <v>0</v>
      </c>
      <c r="BD30" s="228"/>
    </row>
    <row r="31" spans="1:56">
      <c r="B31" s="18" t="s">
        <v>114</v>
      </c>
      <c r="C31" s="16">
        <f>[1]PaperSectorMinusCoreVPAExp!B$104</f>
        <v>0.28174559786000003</v>
      </c>
      <c r="D31" s="32">
        <f>[1]PaperSectorMinusCoreVPAExp!C$104</f>
        <v>0.31390926799999996</v>
      </c>
      <c r="E31" s="32">
        <f>[1]PaperSectorMinusCoreVPAExp!D$104</f>
        <v>0.37662526236999999</v>
      </c>
      <c r="F31" s="32">
        <f>[1]PaperSectorMinusCoreVPAExp!E$104</f>
        <v>0.43140231987</v>
      </c>
      <c r="G31" s="32">
        <f>[1]PaperSectorMinusCoreVPAExp!F$104</f>
        <v>0.49300616399999997</v>
      </c>
      <c r="H31" s="32">
        <f>[1]PaperSectorMinusCoreVPAExp!G$104</f>
        <v>0.47863820200000001</v>
      </c>
      <c r="I31" s="32">
        <f>[1]PaperSectorMinusCoreVPAExp!H$104</f>
        <v>0.55948999049999992</v>
      </c>
      <c r="J31" s="32">
        <f>[1]PaperSectorMinusCoreVPAExp!I$104</f>
        <v>0.59615024741999989</v>
      </c>
      <c r="K31" s="32">
        <f>[1]PaperSectorMinusCoreVPAExp!J$104</f>
        <v>0.5779316589433332</v>
      </c>
      <c r="L31" s="32">
        <f>[1]PaperSectorMinusCoreVPAExp!K$104</f>
        <v>0.50547851199999994</v>
      </c>
      <c r="M31" s="32">
        <f>[1]PaperSectorMinusCoreVPAExp!L$104</f>
        <v>0.66654831949999993</v>
      </c>
      <c r="N31" s="32">
        <f>[1]PaperSectorMinusCoreVPAExp!M$104</f>
        <v>0.75904664108999997</v>
      </c>
      <c r="O31" s="32">
        <f>[1]PaperSectorMinusCoreVPAExp!N$104</f>
        <v>0.67069073083333319</v>
      </c>
      <c r="P31" s="32">
        <f>[1]PaperSectorMinusCoreVPAExp!O$104</f>
        <v>0.65870680400000003</v>
      </c>
      <c r="Q31" s="32">
        <f>[1]PaperSectorMinusCoreVPAExp!P$104</f>
        <v>0.65043291879999998</v>
      </c>
      <c r="R31" s="32">
        <f>[1]PaperSectorMinusCoreVPAExp!Q$104</f>
        <v>0.59830019899999998</v>
      </c>
      <c r="S31" s="32">
        <f>[1]PaperSectorMinusCoreVPAExp!R$104</f>
        <v>0.48407827200000014</v>
      </c>
      <c r="T31" s="32">
        <f>[1]PaperSectorMinusCoreVPAExp!S$104</f>
        <v>0.69330328161050003</v>
      </c>
      <c r="U31" s="32">
        <f>[1]PaperSectorMinusCoreVPAExp!T$104</f>
        <v>0.75696976099999969</v>
      </c>
      <c r="V31" s="32">
        <f>[1]PaperSectorMinusCoreVPAExp!U$104</f>
        <v>0.55046963424999995</v>
      </c>
      <c r="W31" s="32">
        <f>[1]PaperSectorMinusCoreVPAExp!V$104</f>
        <v>0.56103341699999998</v>
      </c>
      <c r="X31" s="32">
        <f>[1]PaperSectorMinusCoreVPAExp!W$104</f>
        <v>0.6098652805</v>
      </c>
      <c r="Y31" s="32">
        <f>[1]PaperSectorMinusCoreVPAExp!X$104</f>
        <v>0.54553035590200005</v>
      </c>
      <c r="Z31" s="32">
        <f>[1]PaperSectorMinusCoreVPAExp!Y$104</f>
        <v>0.44776119944150006</v>
      </c>
      <c r="AA31" s="32">
        <f>[1]PaperSectorMinusCoreVPAExp!Z$104</f>
        <v>0</v>
      </c>
      <c r="AB31" s="13">
        <f>[1]PaperSectorMinusCoreVPAExp!AA$104</f>
        <v>0</v>
      </c>
      <c r="AC31" s="29"/>
      <c r="AD31" s="17">
        <f>1/1000*[1]PaperSectorMinusCoreVPAExp!AB$104</f>
        <v>6.0609035999999998E-2</v>
      </c>
      <c r="AE31" s="12">
        <f>1/1000*[1]PaperSectorMinusCoreVPAExp!AC$104</f>
        <v>6.6143015999999999E-2</v>
      </c>
      <c r="AF31" s="12">
        <f>1/1000*[1]PaperSectorMinusCoreVPAExp!AD$104</f>
        <v>6.9021811000000002E-2</v>
      </c>
      <c r="AG31" s="12">
        <f>1/1000*[1]PaperSectorMinusCoreVPAExp!AE$104</f>
        <v>8.3970703999999993E-2</v>
      </c>
      <c r="AH31" s="12">
        <f>1/1000*[1]PaperSectorMinusCoreVPAExp!AF$104</f>
        <v>9.1118244999999987E-2</v>
      </c>
      <c r="AI31" s="12">
        <f>1/1000*[1]PaperSectorMinusCoreVPAExp!AG$104</f>
        <v>9.2761699999999989E-2</v>
      </c>
      <c r="AJ31" s="12">
        <f>1/1000*[1]PaperSectorMinusCoreVPAExp!AH$104</f>
        <v>0.110100381</v>
      </c>
      <c r="AK31" s="12">
        <f>1/1000*[1]PaperSectorMinusCoreVPAExp!AI$104</f>
        <v>0.12140089</v>
      </c>
      <c r="AL31" s="12">
        <f>1/1000*[1]PaperSectorMinusCoreVPAExp!AJ$104</f>
        <v>0.13821486199999999</v>
      </c>
      <c r="AM31" s="12">
        <f>1/1000*[1]PaperSectorMinusCoreVPAExp!AK$104</f>
        <v>9.9995782999999991E-2</v>
      </c>
      <c r="AN31" s="12">
        <f>1/1000*[1]PaperSectorMinusCoreVPAExp!AL$104</f>
        <v>0.12946709200000001</v>
      </c>
      <c r="AO31" s="12">
        <f>1/1000*[1]PaperSectorMinusCoreVPAExp!AM$104</f>
        <v>0.15679326899999999</v>
      </c>
      <c r="AP31" s="12">
        <f>1/1000*[1]PaperSectorMinusCoreVPAExp!AN$104</f>
        <v>0.147400857</v>
      </c>
      <c r="AQ31" s="12">
        <f>1/1000*[1]PaperSectorMinusCoreVPAExp!AO$104</f>
        <v>0.141748346</v>
      </c>
      <c r="AR31" s="12">
        <f>1/1000*[1]PaperSectorMinusCoreVPAExp!AP$104</f>
        <v>0.14152542600000001</v>
      </c>
      <c r="AS31" s="12">
        <f>1/1000*[1]PaperSectorMinusCoreVPAExp!AQ$104</f>
        <v>0.129440365</v>
      </c>
      <c r="AT31" s="12">
        <f>1/1000*[1]PaperSectorMinusCoreVPAExp!AR$104</f>
        <v>0.10960586000000001</v>
      </c>
      <c r="AU31" s="12">
        <f>1/1000*[1]PaperSectorMinusCoreVPAExp!AS$104</f>
        <v>0.13745120400000002</v>
      </c>
      <c r="AV31" s="12">
        <f>1/1000*[1]PaperSectorMinusCoreVPAExp!AT$104</f>
        <v>0.17105824199999997</v>
      </c>
      <c r="AW31" s="12">
        <f>1/1000*[1]PaperSectorMinusCoreVPAExp!AU$104</f>
        <v>0.12365385599999999</v>
      </c>
      <c r="AX31" s="12">
        <f>1/1000*[1]PaperSectorMinusCoreVPAExp!AV$104</f>
        <v>0.10259816199999999</v>
      </c>
      <c r="AY31" s="12">
        <f>1/1000*[1]PaperSectorMinusCoreVPAExp!AW$104</f>
        <v>0.139210839</v>
      </c>
      <c r="AZ31" s="12">
        <f>1/1000*[1]PaperSectorMinusCoreVPAExp!AX$104</f>
        <v>0.15485042799999998</v>
      </c>
      <c r="BA31" s="12">
        <f>1/1000*[1]PaperSectorMinusCoreVPAExp!AY$104</f>
        <v>0.108037544</v>
      </c>
      <c r="BB31" s="12">
        <f>1/1000*[1]PaperSectorMinusCoreVPAExp!AZ$104</f>
        <v>0</v>
      </c>
      <c r="BC31" s="33">
        <f>1/1000*[1]PaperSectorMinusCoreVPAExp!BA$104</f>
        <v>0</v>
      </c>
      <c r="BD31" s="228"/>
    </row>
    <row r="32" spans="1:56">
      <c r="B32" s="18" t="s">
        <v>196</v>
      </c>
      <c r="C32" s="31">
        <f>[1]PaperSectorMinusCoreVPAExp!B$115</f>
        <v>0.10852637599999999</v>
      </c>
      <c r="D32" s="22">
        <f>[1]PaperSectorMinusCoreVPAExp!C$115</f>
        <v>8.9191092499999999E-2</v>
      </c>
      <c r="E32" s="22">
        <f>[1]PaperSectorMinusCoreVPAExp!D$115</f>
        <v>8.9913221500000001E-2</v>
      </c>
      <c r="F32" s="22">
        <f>[1]PaperSectorMinusCoreVPAExp!E$115</f>
        <v>8.4925238370000003E-2</v>
      </c>
      <c r="G32" s="22">
        <f>[1]PaperSectorMinusCoreVPAExp!F$115</f>
        <v>7.3848412860000004E-2</v>
      </c>
      <c r="H32" s="22">
        <f>[1]PaperSectorMinusCoreVPAExp!G$115</f>
        <v>9.35897755E-2</v>
      </c>
      <c r="I32" s="22">
        <f>[1]PaperSectorMinusCoreVPAExp!H$115</f>
        <v>9.1933566500000008E-2</v>
      </c>
      <c r="J32" s="22">
        <f>[1]PaperSectorMinusCoreVPAExp!I$115</f>
        <v>8.6059719500000006E-2</v>
      </c>
      <c r="K32" s="22">
        <f>[1]PaperSectorMinusCoreVPAExp!J$115</f>
        <v>9.9203497916666661E-2</v>
      </c>
      <c r="L32" s="22">
        <f>[1]PaperSectorMinusCoreVPAExp!K$115</f>
        <v>8.3236229979999993E-2</v>
      </c>
      <c r="M32" s="22">
        <f>[1]PaperSectorMinusCoreVPAExp!L$115</f>
        <v>8.4240371839999995E-2</v>
      </c>
      <c r="N32" s="22">
        <f>[1]PaperSectorMinusCoreVPAExp!M$115</f>
        <v>8.4128632650000007E-2</v>
      </c>
      <c r="O32" s="22">
        <f>[1]PaperSectorMinusCoreVPAExp!N$115</f>
        <v>8.290856819333324E-2</v>
      </c>
      <c r="P32" s="22">
        <f>[1]PaperSectorMinusCoreVPAExp!O$115</f>
        <v>7.8206501959999994E-2</v>
      </c>
      <c r="Q32" s="22">
        <f>[1]PaperSectorMinusCoreVPAExp!P$115</f>
        <v>8.5922129999999985E-2</v>
      </c>
      <c r="R32" s="22">
        <f>[1]PaperSectorMinusCoreVPAExp!Q$115</f>
        <v>7.1516875500000021E-2</v>
      </c>
      <c r="S32" s="22">
        <f>[1]PaperSectorMinusCoreVPAExp!R$115</f>
        <v>6.8323031500000006E-2</v>
      </c>
      <c r="T32" s="22">
        <f>[1]PaperSectorMinusCoreVPAExp!S$115</f>
        <v>5.8203736597999996E-2</v>
      </c>
      <c r="U32" s="22">
        <f>[1]PaperSectorMinusCoreVPAExp!T$115</f>
        <v>6.9559503999999925E-2</v>
      </c>
      <c r="V32" s="22">
        <f>[1]PaperSectorMinusCoreVPAExp!U$115</f>
        <v>6.2006544249999997E-2</v>
      </c>
      <c r="W32" s="22">
        <f>[1]PaperSectorMinusCoreVPAExp!V$115</f>
        <v>4.7851840749999999E-2</v>
      </c>
      <c r="X32" s="22">
        <f>[1]PaperSectorMinusCoreVPAExp!W$115</f>
        <v>5.0297386999999999E-2</v>
      </c>
      <c r="Y32" s="22">
        <f>[1]PaperSectorMinusCoreVPAExp!X$115</f>
        <v>5.9809780327499992E-2</v>
      </c>
      <c r="Z32" s="22">
        <f>[1]PaperSectorMinusCoreVPAExp!Y$115</f>
        <v>5.1037371689666662E-2</v>
      </c>
      <c r="AA32" s="22">
        <f>[1]PaperSectorMinusCoreVPAExp!Z$115</f>
        <v>0</v>
      </c>
      <c r="AB32" s="21">
        <f>[1]PaperSectorMinusCoreVPAExp!AA$115</f>
        <v>0</v>
      </c>
      <c r="AC32" s="25"/>
      <c r="AD32" s="31">
        <f>1/1000*[1]PaperSectorMinusCoreVPAExp!AB$115</f>
        <v>3.4634693999999994E-2</v>
      </c>
      <c r="AE32" s="22">
        <f>1/1000*[1]PaperSectorMinusCoreVPAExp!AC$115</f>
        <v>3.3211499000000005E-2</v>
      </c>
      <c r="AF32" s="22">
        <f>1/1000*[1]PaperSectorMinusCoreVPAExp!AD$115</f>
        <v>2.9292383000000002E-2</v>
      </c>
      <c r="AG32" s="22">
        <f>1/1000*[1]PaperSectorMinusCoreVPAExp!AE$115</f>
        <v>2.7111586E-2</v>
      </c>
      <c r="AH32" s="22">
        <f>1/1000*[1]PaperSectorMinusCoreVPAExp!AF$115</f>
        <v>2.7386315000000001E-2</v>
      </c>
      <c r="AI32" s="22">
        <f>1/1000*[1]PaperSectorMinusCoreVPAExp!AG$115</f>
        <v>3.1231644999999999E-2</v>
      </c>
      <c r="AJ32" s="22">
        <f>1/1000*[1]PaperSectorMinusCoreVPAExp!AH$115</f>
        <v>3.4992203E-2</v>
      </c>
      <c r="AK32" s="22">
        <f>1/1000*[1]PaperSectorMinusCoreVPAExp!AI$115</f>
        <v>3.5818056999999993E-2</v>
      </c>
      <c r="AL32" s="22">
        <f>1/1000*[1]PaperSectorMinusCoreVPAExp!AJ$115</f>
        <v>4.0088814E-2</v>
      </c>
      <c r="AM32" s="22">
        <f>1/1000*[1]PaperSectorMinusCoreVPAExp!AK$115</f>
        <v>3.4028740000000002E-2</v>
      </c>
      <c r="AN32" s="22">
        <f>1/1000*[1]PaperSectorMinusCoreVPAExp!AL$115</f>
        <v>3.3249721000000003E-2</v>
      </c>
      <c r="AO32" s="22">
        <f>1/1000*[1]PaperSectorMinusCoreVPAExp!AM$115</f>
        <v>3.6296373000000007E-2</v>
      </c>
      <c r="AP32" s="22">
        <f>1/1000*[1]PaperSectorMinusCoreVPAExp!AN$115</f>
        <v>3.1138886999999997E-2</v>
      </c>
      <c r="AQ32" s="22">
        <f>1/1000*[1]PaperSectorMinusCoreVPAExp!AO$115</f>
        <v>3.0494067999999999E-2</v>
      </c>
      <c r="AR32" s="22">
        <f>1/1000*[1]PaperSectorMinusCoreVPAExp!AP$115</f>
        <v>3.1825525E-2</v>
      </c>
      <c r="AS32" s="22">
        <f>1/1000*[1]PaperSectorMinusCoreVPAExp!AQ$115</f>
        <v>2.7129109999999998E-2</v>
      </c>
      <c r="AT32" s="22">
        <f>1/1000*[1]PaperSectorMinusCoreVPAExp!AR$115</f>
        <v>2.5275506999999999E-2</v>
      </c>
      <c r="AU32" s="22">
        <f>1/1000*[1]PaperSectorMinusCoreVPAExp!AS$115</f>
        <v>2.3182919999999999E-2</v>
      </c>
      <c r="AV32" s="22">
        <f>1/1000*[1]PaperSectorMinusCoreVPAExp!AT$115</f>
        <v>2.6676226000000004E-2</v>
      </c>
      <c r="AW32" s="22">
        <f>1/1000*[1]PaperSectorMinusCoreVPAExp!AU$115</f>
        <v>2.9129711000000003E-2</v>
      </c>
      <c r="AX32" s="22">
        <f>1/1000*[1]PaperSectorMinusCoreVPAExp!AV$115</f>
        <v>2.1010472999999998E-2</v>
      </c>
      <c r="AY32" s="22">
        <f>1/1000*[1]PaperSectorMinusCoreVPAExp!AW$115</f>
        <v>2.5215899E-2</v>
      </c>
      <c r="AZ32" s="22">
        <f>1/1000*[1]PaperSectorMinusCoreVPAExp!AX$115</f>
        <v>3.2043668000000004E-2</v>
      </c>
      <c r="BA32" s="22">
        <f>1/1000*[1]PaperSectorMinusCoreVPAExp!AY$115</f>
        <v>2.7967525E-2</v>
      </c>
      <c r="BB32" s="22">
        <f>1/1000*[1]PaperSectorMinusCoreVPAExp!AZ$115</f>
        <v>0</v>
      </c>
      <c r="BC32" s="21">
        <f>1/1000*[1]PaperSectorMinusCoreVPAExp!BA$115</f>
        <v>0</v>
      </c>
      <c r="BD32" s="270"/>
    </row>
    <row r="33" spans="1:256">
      <c r="B33" s="18" t="s">
        <v>42</v>
      </c>
      <c r="C33" s="61">
        <f>[1]PaperSectorMinusCoreVPAExp!B$147</f>
        <v>12.59594343096</v>
      </c>
      <c r="D33" s="62">
        <f>[1]PaperSectorMinusCoreVPAExp!C$147</f>
        <v>11.78501721157</v>
      </c>
      <c r="E33" s="62">
        <f>[1]PaperSectorMinusCoreVPAExp!D$147</f>
        <v>10.97070539237</v>
      </c>
      <c r="F33" s="62">
        <f>[1]PaperSectorMinusCoreVPAExp!E$147</f>
        <v>11.11119402081</v>
      </c>
      <c r="G33" s="62">
        <f>[1]PaperSectorMinusCoreVPAExp!F$147</f>
        <v>11.972139681409999</v>
      </c>
      <c r="H33" s="62">
        <f>[1]PaperSectorMinusCoreVPAExp!G$147</f>
        <v>11.901834580679999</v>
      </c>
      <c r="I33" s="62">
        <f>[1]PaperSectorMinusCoreVPAExp!H$147</f>
        <v>12.69209366294</v>
      </c>
      <c r="J33" s="62">
        <f>[1]PaperSectorMinusCoreVPAExp!I$147</f>
        <v>12.672730152509999</v>
      </c>
      <c r="K33" s="62">
        <f>[1]PaperSectorMinusCoreVPAExp!J$147</f>
        <v>14.230314754078336</v>
      </c>
      <c r="L33" s="62">
        <f>[1]PaperSectorMinusCoreVPAExp!K$147</f>
        <v>13.34461990338</v>
      </c>
      <c r="M33" s="62">
        <f>[1]PaperSectorMinusCoreVPAExp!L$147</f>
        <v>14.62136189506</v>
      </c>
      <c r="N33" s="62">
        <f>[1]PaperSectorMinusCoreVPAExp!M$147</f>
        <v>15.30880858812</v>
      </c>
      <c r="O33" s="62">
        <f>[1]PaperSectorMinusCoreVPAExp!N$147</f>
        <v>13.853415862083329</v>
      </c>
      <c r="P33" s="62">
        <f>[1]PaperSectorMinusCoreVPAExp!O$147</f>
        <v>14.42030578935</v>
      </c>
      <c r="Q33" s="62">
        <f>[1]PaperSectorMinusCoreVPAExp!P$147</f>
        <v>14.557423419759999</v>
      </c>
      <c r="R33" s="62">
        <f>[1]PaperSectorMinusCoreVPAExp!Q$147</f>
        <v>13.734353359469996</v>
      </c>
      <c r="S33" s="62">
        <f>[1]PaperSectorMinusCoreVPAExp!R$147</f>
        <v>12.824276043940001</v>
      </c>
      <c r="T33" s="62">
        <f>[1]PaperSectorMinusCoreVPAExp!S$147</f>
        <v>15.571818233590502</v>
      </c>
      <c r="U33" s="62">
        <f>[1]PaperSectorMinusCoreVPAExp!T$147</f>
        <v>15.823617966110001</v>
      </c>
      <c r="V33" s="62">
        <f>[1]PaperSectorMinusCoreVPAExp!U$147</f>
        <v>14.366570981029998</v>
      </c>
      <c r="W33" s="62">
        <f>[1]PaperSectorMinusCoreVPAExp!V$147</f>
        <v>14.207644651584525</v>
      </c>
      <c r="X33" s="62">
        <f>[1]PaperSectorMinusCoreVPAExp!W$147</f>
        <v>15.263063237099999</v>
      </c>
      <c r="Y33" s="62">
        <f>[1]PaperSectorMinusCoreVPAExp!X$147</f>
        <v>14.926291235732499</v>
      </c>
      <c r="Z33" s="62">
        <f>[1]PaperSectorMinusCoreVPAExp!Y$147</f>
        <v>15.335117505535667</v>
      </c>
      <c r="AA33" s="62">
        <f>[1]PaperSectorMinusCoreVPAExp!Z$147</f>
        <v>0</v>
      </c>
      <c r="AB33" s="63">
        <f>[1]PaperSectorMinusCoreVPAExp!AA$147</f>
        <v>0</v>
      </c>
      <c r="AC33" s="49"/>
      <c r="AD33" s="15">
        <f>1/1000*[1]PaperSectorMinusCoreVPAExp!AB$147</f>
        <v>2.7922788129999998</v>
      </c>
      <c r="AE33" s="9">
        <f>1/1000*[1]PaperSectorMinusCoreVPAExp!AC$147</f>
        <v>2.6157393579999999</v>
      </c>
      <c r="AF33" s="9">
        <f>1/1000*[1]PaperSectorMinusCoreVPAExp!AD$147</f>
        <v>2.377293361</v>
      </c>
      <c r="AG33" s="9">
        <f>1/1000*[1]PaperSectorMinusCoreVPAExp!AE$147</f>
        <v>2.4601292579999998</v>
      </c>
      <c r="AH33" s="9">
        <f>1/1000*[1]PaperSectorMinusCoreVPAExp!AF$147</f>
        <v>2.6671077360000002</v>
      </c>
      <c r="AI33" s="9">
        <f>1/1000*[1]PaperSectorMinusCoreVPAExp!AG$147</f>
        <v>2.8398582399999999</v>
      </c>
      <c r="AJ33" s="9">
        <f>1/1000*[1]PaperSectorMinusCoreVPAExp!AH$147</f>
        <v>3.2404527229999998</v>
      </c>
      <c r="AK33" s="9">
        <f>1/1000*[1]PaperSectorMinusCoreVPAExp!AI$147</f>
        <v>3.3007234919999999</v>
      </c>
      <c r="AL33" s="9">
        <f>1/1000*[1]PaperSectorMinusCoreVPAExp!AJ$147</f>
        <v>3.7956113839999999</v>
      </c>
      <c r="AM33" s="9">
        <f>1/1000*[1]PaperSectorMinusCoreVPAExp!AK$147</f>
        <v>3.3512888529999998</v>
      </c>
      <c r="AN33" s="9">
        <f>1/1000*[1]PaperSectorMinusCoreVPAExp!AL$147</f>
        <v>3.8692627119999998</v>
      </c>
      <c r="AO33" s="9">
        <f>1/1000*[1]PaperSectorMinusCoreVPAExp!AM$147</f>
        <v>4.0390788440000005</v>
      </c>
      <c r="AP33" s="9">
        <f>1/1000*[1]PaperSectorMinusCoreVPAExp!AN$147</f>
        <v>4.0129829289999996</v>
      </c>
      <c r="AQ33" s="9">
        <f>1/1000*[1]PaperSectorMinusCoreVPAExp!AO$147</f>
        <v>4.3932572309999998</v>
      </c>
      <c r="AR33" s="9">
        <f>1/1000*[1]PaperSectorMinusCoreVPAExp!AP$147</f>
        <v>4.408304695</v>
      </c>
      <c r="AS33" s="9">
        <f>1/1000*[1]PaperSectorMinusCoreVPAExp!AQ$147</f>
        <v>4.2085507689999995</v>
      </c>
      <c r="AT33" s="9">
        <f>1/1000*[1]PaperSectorMinusCoreVPAExp!AR$147</f>
        <v>4.0374586460000002</v>
      </c>
      <c r="AU33" s="9">
        <f>1/1000*[1]PaperSectorMinusCoreVPAExp!AS$147</f>
        <v>4.2955067410000005</v>
      </c>
      <c r="AV33" s="9">
        <f>1/1000*[1]PaperSectorMinusCoreVPAExp!AT$147</f>
        <v>4.5337943920000008</v>
      </c>
      <c r="AW33" s="9">
        <f>1/1000*[1]PaperSectorMinusCoreVPAExp!AU$147</f>
        <v>4.4447575779999999</v>
      </c>
      <c r="AX33" s="9">
        <f>1/1000*[1]PaperSectorMinusCoreVPAExp!AV$147</f>
        <v>3.9666187739999996</v>
      </c>
      <c r="AY33" s="9">
        <f>1/1000*[1]PaperSectorMinusCoreVPAExp!AW$147</f>
        <v>4.8589856870000006</v>
      </c>
      <c r="AZ33" s="9">
        <f>1/1000*[1]PaperSectorMinusCoreVPAExp!AX$147</f>
        <v>5.0851260199999997</v>
      </c>
      <c r="BA33" s="9">
        <f>1/1000*[1]PaperSectorMinusCoreVPAExp!AY$147</f>
        <v>4.8931882879999993</v>
      </c>
      <c r="BB33" s="9">
        <f>1/1000*[1]PaperSectorMinusCoreVPAExp!AZ$147</f>
        <v>0</v>
      </c>
      <c r="BC33" s="10">
        <f>1/1000*[1]PaperSectorMinusCoreVPAExp!BA$147</f>
        <v>0</v>
      </c>
      <c r="BD33" s="228"/>
    </row>
    <row r="34" spans="1:256">
      <c r="B34" s="18" t="s">
        <v>193</v>
      </c>
      <c r="C34" s="31">
        <f>[1]PaperSectorMinusCoreVPAExp!B$164</f>
        <v>3.7450643499999998E-2</v>
      </c>
      <c r="D34" s="22">
        <f>[1]PaperSectorMinusCoreVPAExp!C$164</f>
        <v>4.7547275999999999E-2</v>
      </c>
      <c r="E34" s="22">
        <f>[1]PaperSectorMinusCoreVPAExp!D$164</f>
        <v>6.6031661500000005E-2</v>
      </c>
      <c r="F34" s="22">
        <f>[1]PaperSectorMinusCoreVPAExp!E$164</f>
        <v>7.1485032500000004E-2</v>
      </c>
      <c r="G34" s="22">
        <f>[1]PaperSectorMinusCoreVPAExp!F$164</f>
        <v>3.5660124500000001E-2</v>
      </c>
      <c r="H34" s="22">
        <f>[1]PaperSectorMinusCoreVPAExp!G$164</f>
        <v>4.2759499159999999E-2</v>
      </c>
      <c r="I34" s="22">
        <f>[1]PaperSectorMinusCoreVPAExp!H$164</f>
        <v>4.5155761999999995E-2</v>
      </c>
      <c r="J34" s="22">
        <f>[1]PaperSectorMinusCoreVPAExp!I$164</f>
        <v>6.0090076999999999E-2</v>
      </c>
      <c r="K34" s="22">
        <f>[1]PaperSectorMinusCoreVPAExp!J$164</f>
        <v>9.1309470000000004E-2</v>
      </c>
      <c r="L34" s="22">
        <f>[1]PaperSectorMinusCoreVPAExp!K$164</f>
        <v>5.9121310499999996E-2</v>
      </c>
      <c r="M34" s="22">
        <f>[1]PaperSectorMinusCoreVPAExp!L$164</f>
        <v>7.3973833500000002E-2</v>
      </c>
      <c r="N34" s="22">
        <f>[1]PaperSectorMinusCoreVPAExp!M$164</f>
        <v>8.2683716500000004E-2</v>
      </c>
      <c r="O34" s="22">
        <f>[1]PaperSectorMinusCoreVPAExp!N$164</f>
        <v>7.8876108500000028E-2</v>
      </c>
      <c r="P34" s="22">
        <f>[1]PaperSectorMinusCoreVPAExp!O$164</f>
        <v>0.1048391155</v>
      </c>
      <c r="Q34" s="22">
        <f>[1]PaperSectorMinusCoreVPAExp!P$164</f>
        <v>9.9781835999999999E-2</v>
      </c>
      <c r="R34" s="22">
        <f>[1]PaperSectorMinusCoreVPAExp!Q$164</f>
        <v>0.13379882249999997</v>
      </c>
      <c r="S34" s="22">
        <f>[1]PaperSectorMinusCoreVPAExp!R$164</f>
        <v>9.5629892499999994E-2</v>
      </c>
      <c r="T34" s="22">
        <f>[1]PaperSectorMinusCoreVPAExp!S$164</f>
        <v>0.17056788845249998</v>
      </c>
      <c r="U34" s="22">
        <f>[1]PaperSectorMinusCoreVPAExp!T$164</f>
        <v>9.6222090999999982E-2</v>
      </c>
      <c r="V34" s="22">
        <f>[1]PaperSectorMinusCoreVPAExp!U$164</f>
        <v>6.5709399000000002E-2</v>
      </c>
      <c r="W34" s="22">
        <f>[1]PaperSectorMinusCoreVPAExp!V$164</f>
        <v>6.7752172249999992E-2</v>
      </c>
      <c r="X34" s="22">
        <f>[1]PaperSectorMinusCoreVPAExp!W$164</f>
        <v>9.5505497499999994E-2</v>
      </c>
      <c r="Y34" s="22">
        <f>[1]PaperSectorMinusCoreVPAExp!X$164</f>
        <v>5.7126745602499994E-2</v>
      </c>
      <c r="Z34" s="22">
        <f>[1]PaperSectorMinusCoreVPAExp!Y$164</f>
        <v>4.0148650160999999E-2</v>
      </c>
      <c r="AA34" s="22">
        <f>[1]PaperSectorMinusCoreVPAExp!Z$164</f>
        <v>0</v>
      </c>
      <c r="AB34" s="21">
        <f>[1]PaperSectorMinusCoreVPAExp!AA$164</f>
        <v>0</v>
      </c>
      <c r="AC34" s="25"/>
      <c r="AD34" s="31">
        <f>1/1000*[1]PaperSectorMinusCoreVPAExp!AB$164</f>
        <v>9.6725800000000001E-3</v>
      </c>
      <c r="AE34" s="22">
        <f>1/1000*[1]PaperSectorMinusCoreVPAExp!AC$164</f>
        <v>1.0405921E-2</v>
      </c>
      <c r="AF34" s="22">
        <f>1/1000*[1]PaperSectorMinusCoreVPAExp!AD$164</f>
        <v>1.2985951000000001E-2</v>
      </c>
      <c r="AG34" s="22">
        <f>1/1000*[1]PaperSectorMinusCoreVPAExp!AE$164</f>
        <v>1.3563398999999999E-2</v>
      </c>
      <c r="AH34" s="22">
        <f>1/1000*[1]PaperSectorMinusCoreVPAExp!AF$164</f>
        <v>9.1511549999999994E-3</v>
      </c>
      <c r="AI34" s="22">
        <f>1/1000*[1]PaperSectorMinusCoreVPAExp!AG$164</f>
        <v>1.1331510999999999E-2</v>
      </c>
      <c r="AJ34" s="22">
        <f>1/1000*[1]PaperSectorMinusCoreVPAExp!AH$164</f>
        <v>1.2895554999999998E-2</v>
      </c>
      <c r="AK34" s="22">
        <f>1/1000*[1]PaperSectorMinusCoreVPAExp!AI$164</f>
        <v>1.5621425E-2</v>
      </c>
      <c r="AL34" s="22">
        <f>1/1000*[1]PaperSectorMinusCoreVPAExp!AJ$164</f>
        <v>2.1469472E-2</v>
      </c>
      <c r="AM34" s="22">
        <f>1/1000*[1]PaperSectorMinusCoreVPAExp!AK$164</f>
        <v>1.3880679E-2</v>
      </c>
      <c r="AN34" s="22">
        <f>1/1000*[1]PaperSectorMinusCoreVPAExp!AL$164</f>
        <v>1.7765924999999998E-2</v>
      </c>
      <c r="AO34" s="22">
        <f>1/1000*[1]PaperSectorMinusCoreVPAExp!AM$164</f>
        <v>2.1388153E-2</v>
      </c>
      <c r="AP34" s="22">
        <f>1/1000*[1]PaperSectorMinusCoreVPAExp!AN$164</f>
        <v>1.8021554999999998E-2</v>
      </c>
      <c r="AQ34" s="22">
        <f>1/1000*[1]PaperSectorMinusCoreVPAExp!AO$164</f>
        <v>2.6347809999999999E-2</v>
      </c>
      <c r="AR34" s="22">
        <f>1/1000*[1]PaperSectorMinusCoreVPAExp!AP$164</f>
        <v>2.6624956999999998E-2</v>
      </c>
      <c r="AS34" s="22">
        <f>1/1000*[1]PaperSectorMinusCoreVPAExp!AQ$164</f>
        <v>2.9958992E-2</v>
      </c>
      <c r="AT34" s="22">
        <f>1/1000*[1]PaperSectorMinusCoreVPAExp!AR$164</f>
        <v>2.1876030999999997E-2</v>
      </c>
      <c r="AU34" s="22">
        <f>1/1000*[1]PaperSectorMinusCoreVPAExp!AS$164</f>
        <v>3.5834267000000003E-2</v>
      </c>
      <c r="AV34" s="22">
        <f>1/1000*[1]PaperSectorMinusCoreVPAExp!AT$164</f>
        <v>2.4551003000000005E-2</v>
      </c>
      <c r="AW34" s="22">
        <f>1/1000*[1]PaperSectorMinusCoreVPAExp!AU$164</f>
        <v>1.7178188E-2</v>
      </c>
      <c r="AX34" s="22">
        <f>1/1000*[1]PaperSectorMinusCoreVPAExp!AV$164</f>
        <v>1.8305492999999999E-2</v>
      </c>
      <c r="AY34" s="22">
        <f>1/1000*[1]PaperSectorMinusCoreVPAExp!AW$164</f>
        <v>3.0687764999999999E-2</v>
      </c>
      <c r="AZ34" s="22">
        <f>1/1000*[1]PaperSectorMinusCoreVPAExp!AX$164</f>
        <v>2.6597604E-2</v>
      </c>
      <c r="BA34" s="22">
        <f>1/1000*[1]PaperSectorMinusCoreVPAExp!AY$164</f>
        <v>1.6990635E-2</v>
      </c>
      <c r="BB34" s="22">
        <f>1/1000*[1]PaperSectorMinusCoreVPAExp!AZ$164</f>
        <v>0</v>
      </c>
      <c r="BC34" s="21">
        <f>1/1000*[1]PaperSectorMinusCoreVPAExp!BA$164</f>
        <v>0</v>
      </c>
      <c r="BD34" s="270"/>
    </row>
    <row r="35" spans="1:256">
      <c r="B35" s="18" t="s">
        <v>192</v>
      </c>
      <c r="C35" s="31">
        <f>[1]PaperSectorMinusCoreVPAExp!B$183</f>
        <v>0.26477420263000001</v>
      </c>
      <c r="D35" s="22">
        <f>[1]PaperSectorMinusCoreVPAExp!C$183</f>
        <v>0.2328489795</v>
      </c>
      <c r="E35" s="22">
        <f>[1]PaperSectorMinusCoreVPAExp!D$183</f>
        <v>0.22218487249999999</v>
      </c>
      <c r="F35" s="22">
        <f>[1]PaperSectorMinusCoreVPAExp!E$183</f>
        <v>0.25077942724999996</v>
      </c>
      <c r="G35" s="22">
        <f>[1]PaperSectorMinusCoreVPAExp!F$183</f>
        <v>0.26637934750000003</v>
      </c>
      <c r="H35" s="22">
        <f>[1]PaperSectorMinusCoreVPAExp!G$183</f>
        <v>0.25816633449999998</v>
      </c>
      <c r="I35" s="22">
        <f>[1]PaperSectorMinusCoreVPAExp!H$183</f>
        <v>0.32113837097999998</v>
      </c>
      <c r="J35" s="22">
        <f>[1]PaperSectorMinusCoreVPAExp!I$183</f>
        <v>0.34394768800000003</v>
      </c>
      <c r="K35" s="22">
        <f>[1]PaperSectorMinusCoreVPAExp!J$183</f>
        <v>0.35366365967666663</v>
      </c>
      <c r="L35" s="22">
        <f>[1]PaperSectorMinusCoreVPAExp!K$183</f>
        <v>0.21017657501999998</v>
      </c>
      <c r="M35" s="22">
        <f>[1]PaperSectorMinusCoreVPAExp!L$183</f>
        <v>0.22885213434999999</v>
      </c>
      <c r="N35" s="22">
        <f>[1]PaperSectorMinusCoreVPAExp!M$183</f>
        <v>0.24945212473</v>
      </c>
      <c r="O35" s="22">
        <f>[1]PaperSectorMinusCoreVPAExp!N$183</f>
        <v>0.23049136030333339</v>
      </c>
      <c r="P35" s="22">
        <f>[1]PaperSectorMinusCoreVPAExp!O$183</f>
        <v>0.2013578727</v>
      </c>
      <c r="Q35" s="22">
        <f>[1]PaperSectorMinusCoreVPAExp!P$183</f>
        <v>0.17590900849999999</v>
      </c>
      <c r="R35" s="22">
        <f>[1]PaperSectorMinusCoreVPAExp!Q$183</f>
        <v>0.14708594873999994</v>
      </c>
      <c r="S35" s="22">
        <f>[1]PaperSectorMinusCoreVPAExp!R$183</f>
        <v>0.10989942573000003</v>
      </c>
      <c r="T35" s="22">
        <f>[1]PaperSectorMinusCoreVPAExp!S$183</f>
        <v>0.1160451719285</v>
      </c>
      <c r="U35" s="22">
        <f>[1]PaperSectorMinusCoreVPAExp!T$183</f>
        <v>0.11230514178999994</v>
      </c>
      <c r="V35" s="22">
        <f>[1]PaperSectorMinusCoreVPAExp!U$183</f>
        <v>0.10818134274999999</v>
      </c>
      <c r="W35" s="22">
        <f>[1]PaperSectorMinusCoreVPAExp!V$183</f>
        <v>0.10435946662999999</v>
      </c>
      <c r="X35" s="22">
        <f>[1]PaperSectorMinusCoreVPAExp!W$183</f>
        <v>0.13493120299</v>
      </c>
      <c r="Y35" s="22">
        <f>[1]PaperSectorMinusCoreVPAExp!X$183</f>
        <v>0.12325715250200001</v>
      </c>
      <c r="Z35" s="22">
        <f>[1]PaperSectorMinusCoreVPAExp!Y$183</f>
        <v>0.11782959442883333</v>
      </c>
      <c r="AA35" s="22">
        <f>[1]PaperSectorMinusCoreVPAExp!Z$183</f>
        <v>0</v>
      </c>
      <c r="AB35" s="21">
        <f>[1]PaperSectorMinusCoreVPAExp!AA$183</f>
        <v>0</v>
      </c>
      <c r="AC35" s="25"/>
      <c r="AD35" s="31">
        <f>1/1000*[1]PaperSectorMinusCoreVPAExp!AB$183</f>
        <v>5.7455971999999994E-2</v>
      </c>
      <c r="AE35" s="22">
        <f>1/1000*[1]PaperSectorMinusCoreVPAExp!AC$183</f>
        <v>5.0524797999999996E-2</v>
      </c>
      <c r="AF35" s="22">
        <f>1/1000*[1]PaperSectorMinusCoreVPAExp!AD$183</f>
        <v>4.6545113999999999E-2</v>
      </c>
      <c r="AG35" s="22">
        <f>1/1000*[1]PaperSectorMinusCoreVPAExp!AE$183</f>
        <v>4.8201969999999997E-2</v>
      </c>
      <c r="AH35" s="22">
        <f>1/1000*[1]PaperSectorMinusCoreVPAExp!AF$183</f>
        <v>5.1273529000000005E-2</v>
      </c>
      <c r="AI35" s="22">
        <f>1/1000*[1]PaperSectorMinusCoreVPAExp!AG$183</f>
        <v>5.3880542999999996E-2</v>
      </c>
      <c r="AJ35" s="22">
        <f>1/1000*[1]PaperSectorMinusCoreVPAExp!AH$183</f>
        <v>6.7284062999999991E-2</v>
      </c>
      <c r="AK35" s="22">
        <f>1/1000*[1]PaperSectorMinusCoreVPAExp!AI$183</f>
        <v>7.6547824E-2</v>
      </c>
      <c r="AL35" s="22">
        <f>1/1000*[1]PaperSectorMinusCoreVPAExp!AJ$183</f>
        <v>8.6086381000000003E-2</v>
      </c>
      <c r="AM35" s="22">
        <f>1/1000*[1]PaperSectorMinusCoreVPAExp!AK$183</f>
        <v>5.2299810000000002E-2</v>
      </c>
      <c r="AN35" s="22">
        <f>1/1000*[1]PaperSectorMinusCoreVPAExp!AL$183</f>
        <v>5.8296820999999999E-2</v>
      </c>
      <c r="AO35" s="22">
        <f>1/1000*[1]PaperSectorMinusCoreVPAExp!AM$183</f>
        <v>6.2622634999999996E-2</v>
      </c>
      <c r="AP35" s="22">
        <f>1/1000*[1]PaperSectorMinusCoreVPAExp!AN$183</f>
        <v>5.8997849999999998E-2</v>
      </c>
      <c r="AQ35" s="22">
        <f>1/1000*[1]PaperSectorMinusCoreVPAExp!AO$183</f>
        <v>5.6763424E-2</v>
      </c>
      <c r="AR35" s="22">
        <f>1/1000*[1]PaperSectorMinusCoreVPAExp!AP$183</f>
        <v>5.1689945999999994E-2</v>
      </c>
      <c r="AS35" s="22">
        <f>1/1000*[1]PaperSectorMinusCoreVPAExp!AQ$183</f>
        <v>4.1319654999999997E-2</v>
      </c>
      <c r="AT35" s="22">
        <f>1/1000*[1]PaperSectorMinusCoreVPAExp!AR$183</f>
        <v>3.3493918999999997E-2</v>
      </c>
      <c r="AU35" s="22">
        <f>1/1000*[1]PaperSectorMinusCoreVPAExp!AS$183</f>
        <v>3.5268133E-2</v>
      </c>
      <c r="AV35" s="22">
        <f>1/1000*[1]PaperSectorMinusCoreVPAExp!AT$183</f>
        <v>3.7340365000000007E-2</v>
      </c>
      <c r="AW35" s="22">
        <f>1/1000*[1]PaperSectorMinusCoreVPAExp!AU$183</f>
        <v>3.7429166E-2</v>
      </c>
      <c r="AX35" s="22">
        <f>1/1000*[1]PaperSectorMinusCoreVPAExp!AV$183</f>
        <v>2.8459314999999995E-2</v>
      </c>
      <c r="AY35" s="22">
        <f>1/1000*[1]PaperSectorMinusCoreVPAExp!AW$183</f>
        <v>4.3131984000000005E-2</v>
      </c>
      <c r="AZ35" s="22">
        <f>1/1000*[1]PaperSectorMinusCoreVPAExp!AX$183</f>
        <v>5.8676516999999997E-2</v>
      </c>
      <c r="BA35" s="22">
        <f>1/1000*[1]PaperSectorMinusCoreVPAExp!AY$183</f>
        <v>3.5613167000000001E-2</v>
      </c>
      <c r="BB35" s="22">
        <f>1/1000*[1]PaperSectorMinusCoreVPAExp!AZ$183</f>
        <v>0</v>
      </c>
      <c r="BC35" s="21">
        <f>1/1000*[1]PaperSectorMinusCoreVPAExp!BA$183</f>
        <v>0</v>
      </c>
      <c r="BD35" s="270"/>
      <c r="BE35" s="275"/>
      <c r="BF35" s="275"/>
      <c r="BG35" s="275"/>
      <c r="BH35" s="275"/>
      <c r="BI35" s="275"/>
      <c r="BJ35" s="275"/>
      <c r="BK35" s="275"/>
      <c r="BL35" s="275"/>
      <c r="BM35" s="275"/>
      <c r="BN35" s="275"/>
      <c r="BO35" s="275"/>
      <c r="BP35" s="275"/>
      <c r="BQ35" s="275"/>
      <c r="BR35" s="275"/>
      <c r="BS35" s="275"/>
      <c r="BT35" s="275"/>
      <c r="BU35" s="275"/>
      <c r="BV35" s="275"/>
      <c r="BW35" s="275"/>
      <c r="BX35" s="275"/>
      <c r="BY35" s="275"/>
      <c r="BZ35" s="275"/>
      <c r="CA35" s="275"/>
      <c r="CB35" s="275"/>
      <c r="CC35" s="275"/>
      <c r="CD35" s="275"/>
      <c r="CE35" s="275"/>
      <c r="CF35" s="275"/>
      <c r="CG35" s="275"/>
      <c r="CH35" s="275"/>
      <c r="CI35" s="275"/>
      <c r="CJ35" s="275"/>
      <c r="CK35" s="275"/>
      <c r="CL35" s="275"/>
      <c r="CM35" s="275"/>
      <c r="CN35" s="275"/>
      <c r="CO35" s="275"/>
      <c r="CP35" s="275"/>
      <c r="CQ35" s="275"/>
      <c r="CR35" s="275"/>
      <c r="CS35" s="275"/>
      <c r="CT35" s="275"/>
      <c r="CU35" s="275"/>
      <c r="CV35" s="275"/>
      <c r="CW35" s="275"/>
      <c r="CX35" s="275"/>
      <c r="CY35" s="275"/>
      <c r="CZ35" s="275"/>
      <c r="DA35" s="275"/>
      <c r="DB35" s="275"/>
      <c r="DC35" s="275"/>
      <c r="DD35" s="275"/>
      <c r="DE35" s="275"/>
      <c r="DF35" s="275"/>
      <c r="DG35" s="275"/>
      <c r="DH35" s="275"/>
      <c r="DI35" s="275"/>
      <c r="DJ35" s="275"/>
      <c r="DK35" s="275"/>
      <c r="DL35" s="275"/>
      <c r="DM35" s="275"/>
      <c r="DN35" s="275"/>
      <c r="DO35" s="275"/>
      <c r="DP35" s="275"/>
      <c r="DQ35" s="275"/>
      <c r="DR35" s="275"/>
      <c r="DS35" s="275"/>
      <c r="DT35" s="275"/>
      <c r="DU35" s="275"/>
      <c r="DV35" s="275"/>
      <c r="DW35" s="275"/>
      <c r="DX35" s="275"/>
      <c r="DY35" s="275"/>
      <c r="DZ35" s="275"/>
      <c r="EA35" s="275"/>
      <c r="EB35" s="275"/>
      <c r="EC35" s="275"/>
      <c r="ED35" s="275"/>
      <c r="EE35" s="275"/>
      <c r="EF35" s="275"/>
      <c r="EG35" s="275"/>
      <c r="EH35" s="275"/>
      <c r="EI35" s="275"/>
      <c r="EJ35" s="275"/>
      <c r="EK35" s="275"/>
      <c r="EL35" s="275"/>
      <c r="EM35" s="275"/>
      <c r="EN35" s="275"/>
      <c r="EO35" s="275"/>
      <c r="EP35" s="275"/>
      <c r="EQ35" s="275"/>
      <c r="ER35" s="275"/>
      <c r="ES35" s="275"/>
      <c r="ET35" s="275"/>
      <c r="EU35" s="275"/>
      <c r="EV35" s="275"/>
      <c r="EW35" s="275"/>
      <c r="EX35" s="275"/>
      <c r="EY35" s="275"/>
      <c r="EZ35" s="275"/>
      <c r="FA35" s="275"/>
      <c r="FB35" s="275"/>
      <c r="FC35" s="275"/>
      <c r="FD35" s="275"/>
      <c r="FE35" s="275"/>
      <c r="FF35" s="275"/>
      <c r="FG35" s="275"/>
      <c r="FH35" s="275"/>
      <c r="FI35" s="275"/>
      <c r="FJ35" s="275"/>
      <c r="FK35" s="275"/>
      <c r="FL35" s="275"/>
      <c r="FM35" s="275"/>
      <c r="FN35" s="275"/>
      <c r="FO35" s="275"/>
      <c r="FP35" s="275"/>
      <c r="FQ35" s="275"/>
      <c r="FR35" s="275"/>
      <c r="FS35" s="275"/>
      <c r="FT35" s="275"/>
      <c r="FU35" s="275"/>
      <c r="FV35" s="275"/>
      <c r="FW35" s="275"/>
      <c r="FX35" s="275"/>
      <c r="FY35" s="275"/>
      <c r="FZ35" s="275"/>
      <c r="GA35" s="275"/>
      <c r="GB35" s="275"/>
      <c r="GC35" s="275"/>
      <c r="GD35" s="275"/>
      <c r="GE35" s="275"/>
      <c r="GF35" s="275"/>
      <c r="GG35" s="275"/>
      <c r="GH35" s="275"/>
      <c r="GI35" s="275"/>
      <c r="GJ35" s="275"/>
      <c r="GK35" s="275"/>
      <c r="GL35" s="275"/>
      <c r="GM35" s="275"/>
      <c r="GN35" s="275"/>
      <c r="GO35" s="275"/>
      <c r="GP35" s="275"/>
      <c r="GQ35" s="275"/>
      <c r="GR35" s="275"/>
      <c r="GS35" s="275"/>
      <c r="GT35" s="275"/>
      <c r="GU35" s="275"/>
      <c r="GV35" s="275"/>
      <c r="GW35" s="275"/>
      <c r="GX35" s="275"/>
      <c r="GY35" s="275"/>
      <c r="GZ35" s="275"/>
      <c r="HA35" s="275"/>
      <c r="HB35" s="275"/>
      <c r="HC35" s="275"/>
      <c r="HD35" s="275"/>
      <c r="HE35" s="275"/>
      <c r="HF35" s="275"/>
      <c r="HG35" s="275"/>
      <c r="HH35" s="275"/>
      <c r="HI35" s="275"/>
      <c r="HJ35" s="275"/>
      <c r="HK35" s="275"/>
      <c r="HL35" s="275"/>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row>
    <row r="36" spans="1:256" s="275" customFormat="1">
      <c r="A36"/>
      <c r="B36" s="274" t="s">
        <v>116</v>
      </c>
      <c r="C36" s="31">
        <f>[1]PaperSectorMinusCoreVPAExp!B$186</f>
        <v>0.19055066699999998</v>
      </c>
      <c r="D36" s="22">
        <f>[1]PaperSectorMinusCoreVPAExp!C$186</f>
        <v>0.135173135</v>
      </c>
      <c r="E36" s="22">
        <f>[1]PaperSectorMinusCoreVPAExp!D$186</f>
        <v>0.16617376499999997</v>
      </c>
      <c r="F36" s="22">
        <f>[1]PaperSectorMinusCoreVPAExp!E$186</f>
        <v>0.16113119649999999</v>
      </c>
      <c r="G36" s="22">
        <f>[1]PaperSectorMinusCoreVPAExp!F$186</f>
        <v>0.17971276</v>
      </c>
      <c r="H36" s="22">
        <f>[1]PaperSectorMinusCoreVPAExp!G$186</f>
        <v>0.25142276099999999</v>
      </c>
      <c r="I36" s="22">
        <f>[1]PaperSectorMinusCoreVPAExp!H$186</f>
        <v>0.2426334315</v>
      </c>
      <c r="J36" s="22">
        <f>[1]PaperSectorMinusCoreVPAExp!I$186</f>
        <v>0.35744428550000001</v>
      </c>
      <c r="K36" s="22">
        <f>[1]PaperSectorMinusCoreVPAExp!J$186</f>
        <v>0.46733971372999999</v>
      </c>
      <c r="L36" s="22">
        <f>[1]PaperSectorMinusCoreVPAExp!K$186</f>
        <v>0.37247049699999996</v>
      </c>
      <c r="M36" s="22">
        <f>[1]PaperSectorMinusCoreVPAExp!L$186</f>
        <v>0.49315124599999999</v>
      </c>
      <c r="N36" s="22">
        <f>[1]PaperSectorMinusCoreVPAExp!M$186</f>
        <v>0.54856599750000001</v>
      </c>
      <c r="O36" s="22">
        <f>[1]PaperSectorMinusCoreVPAExp!N$186</f>
        <v>0.60247929866666661</v>
      </c>
      <c r="P36" s="22">
        <f>[1]PaperSectorMinusCoreVPAExp!O$186</f>
        <v>0.62482459049999994</v>
      </c>
      <c r="Q36" s="22">
        <f>[1]PaperSectorMinusCoreVPAExp!P$186</f>
        <v>0.63024833700000005</v>
      </c>
      <c r="R36" s="22">
        <f>[1]PaperSectorMinusCoreVPAExp!Q$186</f>
        <v>0.61941271549999988</v>
      </c>
      <c r="S36" s="22">
        <f>[1]PaperSectorMinusCoreVPAExp!R$186</f>
        <v>0.44285873849999985</v>
      </c>
      <c r="T36" s="22">
        <f>[1]PaperSectorMinusCoreVPAExp!S$186</f>
        <v>0.45981541770599993</v>
      </c>
      <c r="U36" s="22">
        <f>[1]PaperSectorMinusCoreVPAExp!T$186</f>
        <v>0.51626023063999948</v>
      </c>
      <c r="V36" s="22">
        <f>[1]PaperSectorMinusCoreVPAExp!U$186</f>
        <v>0.38224979399999998</v>
      </c>
      <c r="W36" s="22">
        <f>[1]PaperSectorMinusCoreVPAExp!V$186</f>
        <v>0.39816535977</v>
      </c>
      <c r="X36" s="22">
        <f>[1]PaperSectorMinusCoreVPAExp!W$186</f>
        <v>0.28669306072</v>
      </c>
      <c r="Y36" s="22">
        <f>[1]PaperSectorMinusCoreVPAExp!X$186</f>
        <v>0.36294485525399994</v>
      </c>
      <c r="Z36" s="22">
        <f>[1]PaperSectorMinusCoreVPAExp!Y$186</f>
        <v>0.30000871612899999</v>
      </c>
      <c r="AA36" s="22">
        <f>[1]PaperSectorMinusCoreVPAExp!Z$186</f>
        <v>0</v>
      </c>
      <c r="AB36" s="21">
        <f>[1]PaperSectorMinusCoreVPAExp!AA$186</f>
        <v>0</v>
      </c>
      <c r="AC36" s="25"/>
      <c r="AD36" s="31">
        <f>1/1000*[1]PaperSectorMinusCoreVPAExp!AB$186</f>
        <v>4.1536830000000004E-2</v>
      </c>
      <c r="AE36" s="22">
        <f>1/1000*[1]PaperSectorMinusCoreVPAExp!AC$186</f>
        <v>2.8977740999999998E-2</v>
      </c>
      <c r="AF36" s="22">
        <f>1/1000*[1]PaperSectorMinusCoreVPAExp!AD$186</f>
        <v>2.8762314999999997E-2</v>
      </c>
      <c r="AG36" s="22">
        <f>1/1000*[1]PaperSectorMinusCoreVPAExp!AE$186</f>
        <v>3.0500297999999999E-2</v>
      </c>
      <c r="AH36" s="22">
        <f>1/1000*[1]PaperSectorMinusCoreVPAExp!AF$186</f>
        <v>3.5486723999999997E-2</v>
      </c>
      <c r="AI36" s="22">
        <f>1/1000*[1]PaperSectorMinusCoreVPAExp!AG$186</f>
        <v>5.3497712999999995E-2</v>
      </c>
      <c r="AJ36" s="22">
        <f>1/1000*[1]PaperSectorMinusCoreVPAExp!AH$186</f>
        <v>4.6400847999999995E-2</v>
      </c>
      <c r="AK36" s="22">
        <f>1/1000*[1]PaperSectorMinusCoreVPAExp!AI$186</f>
        <v>7.1743717999999998E-2</v>
      </c>
      <c r="AL36" s="22">
        <f>1/1000*[1]PaperSectorMinusCoreVPAExp!AJ$186</f>
        <v>0.103668124</v>
      </c>
      <c r="AM36" s="22">
        <f>1/1000*[1]PaperSectorMinusCoreVPAExp!AK$186</f>
        <v>7.8384802000000003E-2</v>
      </c>
      <c r="AN36" s="22">
        <f>1/1000*[1]PaperSectorMinusCoreVPAExp!AL$186</f>
        <v>0.10956237599999999</v>
      </c>
      <c r="AO36" s="22">
        <f>1/1000*[1]PaperSectorMinusCoreVPAExp!AM$186</f>
        <v>0.11888441499999999</v>
      </c>
      <c r="AP36" s="22">
        <f>1/1000*[1]PaperSectorMinusCoreVPAExp!AN$186</f>
        <v>0.132171181</v>
      </c>
      <c r="AQ36" s="22">
        <f>1/1000*[1]PaperSectorMinusCoreVPAExp!AO$186</f>
        <v>0.13937530100000001</v>
      </c>
      <c r="AR36" s="22">
        <f>1/1000*[1]PaperSectorMinusCoreVPAExp!AP$186</f>
        <v>0.14116920600000002</v>
      </c>
      <c r="AS36" s="22">
        <f>1/1000*[1]PaperSectorMinusCoreVPAExp!AQ$186</f>
        <v>0.12766202199999999</v>
      </c>
      <c r="AT36" s="22">
        <f>1/1000*[1]PaperSectorMinusCoreVPAExp!AR$186</f>
        <v>9.9015402999999988E-2</v>
      </c>
      <c r="AU36" s="22">
        <f>1/1000*[1]PaperSectorMinusCoreVPAExp!AS$186</f>
        <v>9.5804275999999994E-2</v>
      </c>
      <c r="AV36" s="22">
        <f>1/1000*[1]PaperSectorMinusCoreVPAExp!AT$186</f>
        <v>0.11233660399999988</v>
      </c>
      <c r="AW36" s="22">
        <f>1/1000*[1]PaperSectorMinusCoreVPAExp!AU$186</f>
        <v>7.8892036999999998E-2</v>
      </c>
      <c r="AX36" s="22">
        <f>1/1000*[1]PaperSectorMinusCoreVPAExp!AV$186</f>
        <v>6.6266116E-2</v>
      </c>
      <c r="AY36" s="22">
        <f>1/1000*[1]PaperSectorMinusCoreVPAExp!AW$186</f>
        <v>6.1814513999999994E-2</v>
      </c>
      <c r="AZ36" s="22">
        <f>1/1000*[1]PaperSectorMinusCoreVPAExp!AX$186</f>
        <v>9.8983392999999989E-2</v>
      </c>
      <c r="BA36" s="22">
        <f>1/1000*[1]PaperSectorMinusCoreVPAExp!AY$186</f>
        <v>5.9989376999999997E-2</v>
      </c>
      <c r="BB36" s="22">
        <f>1/1000*[1]PaperSectorMinusCoreVPAExp!AZ$186</f>
        <v>0</v>
      </c>
      <c r="BC36" s="21">
        <f>1/1000*[1]PaperSectorMinusCoreVPAExp!BA$186</f>
        <v>0</v>
      </c>
      <c r="BD36" s="270"/>
    </row>
    <row r="37" spans="1:256" s="275" customFormat="1">
      <c r="A37"/>
      <c r="B37" s="274" t="s">
        <v>199</v>
      </c>
      <c r="C37" s="31">
        <f>[1]PaperSectorMinusCoreVPAExp!B$236</f>
        <v>0.12000090099999999</v>
      </c>
      <c r="D37" s="22">
        <f>[1]PaperSectorMinusCoreVPAExp!C$236</f>
        <v>0.13658559349999999</v>
      </c>
      <c r="E37" s="22">
        <f>[1]PaperSectorMinusCoreVPAExp!D$236</f>
        <v>7.81076785E-2</v>
      </c>
      <c r="F37" s="22">
        <f>[1]PaperSectorMinusCoreVPAExp!E$236</f>
        <v>7.1930098999999997E-2</v>
      </c>
      <c r="G37" s="22">
        <f>[1]PaperSectorMinusCoreVPAExp!F$236</f>
        <v>0.12416819469</v>
      </c>
      <c r="H37" s="22">
        <f>[1]PaperSectorMinusCoreVPAExp!G$236</f>
        <v>0.16088469499999999</v>
      </c>
      <c r="I37" s="22">
        <f>[1]PaperSectorMinusCoreVPAExp!H$236</f>
        <v>0.1114966745</v>
      </c>
      <c r="J37" s="22">
        <f>[1]PaperSectorMinusCoreVPAExp!I$236</f>
        <v>0.11440705950000001</v>
      </c>
      <c r="K37" s="22">
        <f>[1]PaperSectorMinusCoreVPAExp!J$236</f>
        <v>0.11320728825</v>
      </c>
      <c r="L37" s="22">
        <f>[1]PaperSectorMinusCoreVPAExp!K$236</f>
        <v>0.103259299</v>
      </c>
      <c r="M37" s="22">
        <f>[1]PaperSectorMinusCoreVPAExp!L$236</f>
        <v>0.1046492572</v>
      </c>
      <c r="N37" s="22">
        <f>[1]PaperSectorMinusCoreVPAExp!M$236</f>
        <v>0.10983354883</v>
      </c>
      <c r="O37" s="22">
        <f>[1]PaperSectorMinusCoreVPAExp!N$236</f>
        <v>8.1944460970000063E-2</v>
      </c>
      <c r="P37" s="22">
        <f>[1]PaperSectorMinusCoreVPAExp!O$236</f>
        <v>9.0164128999999996E-2</v>
      </c>
      <c r="Q37" s="22">
        <f>[1]PaperSectorMinusCoreVPAExp!P$236</f>
        <v>8.5333047999999995E-2</v>
      </c>
      <c r="R37" s="22">
        <f>[1]PaperSectorMinusCoreVPAExp!Q$236</f>
        <v>9.4264601999999961E-2</v>
      </c>
      <c r="S37" s="22">
        <f>[1]PaperSectorMinusCoreVPAExp!R$236</f>
        <v>7.6098173999999991E-2</v>
      </c>
      <c r="T37" s="22">
        <f>[1]PaperSectorMinusCoreVPAExp!S$236</f>
        <v>7.9166406760499977E-2</v>
      </c>
      <c r="U37" s="22">
        <f>[1]PaperSectorMinusCoreVPAExp!T$236</f>
        <v>8.7598686500000009E-2</v>
      </c>
      <c r="V37" s="22">
        <f>[1]PaperSectorMinusCoreVPAExp!U$236</f>
        <v>9.0946786500000001E-2</v>
      </c>
      <c r="W37" s="22">
        <f>[1]PaperSectorMinusCoreVPAExp!V$236</f>
        <v>8.9342001000000004E-2</v>
      </c>
      <c r="X37" s="22">
        <f>[1]PaperSectorMinusCoreVPAExp!W$236</f>
        <v>5.1086685499999999E-2</v>
      </c>
      <c r="Y37" s="22">
        <f>[1]PaperSectorMinusCoreVPAExp!X$236</f>
        <v>5.7297222557500006E-2</v>
      </c>
      <c r="Z37" s="22">
        <f>[1]PaperSectorMinusCoreVPAExp!Y$236</f>
        <v>4.5686432538333328E-2</v>
      </c>
      <c r="AA37" s="22">
        <f>[1]PaperSectorMinusCoreVPAExp!Z$236</f>
        <v>0</v>
      </c>
      <c r="AB37" s="21">
        <f>[1]PaperSectorMinusCoreVPAExp!AA$236</f>
        <v>0</v>
      </c>
      <c r="AC37" s="25"/>
      <c r="AD37" s="17">
        <f>1/1000*[1]PaperSectorMinusCoreVPAExp!AB$236</f>
        <v>2.2032845999999998E-2</v>
      </c>
      <c r="AE37" s="12">
        <f>1/1000*[1]PaperSectorMinusCoreVPAExp!AC$236</f>
        <v>2.5221210999999997E-2</v>
      </c>
      <c r="AF37" s="12">
        <f>1/1000*[1]PaperSectorMinusCoreVPAExp!AD$236</f>
        <v>1.8261435999999999E-2</v>
      </c>
      <c r="AG37" s="12">
        <f>1/1000*[1]PaperSectorMinusCoreVPAExp!AE$236</f>
        <v>1.7735410000000004E-2</v>
      </c>
      <c r="AH37" s="12">
        <f>1/1000*[1]PaperSectorMinusCoreVPAExp!AF$236</f>
        <v>2.5835008999999999E-2</v>
      </c>
      <c r="AI37" s="12">
        <f>1/1000*[1]PaperSectorMinusCoreVPAExp!AG$236</f>
        <v>3.4665860999999999E-2</v>
      </c>
      <c r="AJ37" s="12">
        <f>1/1000*[1]PaperSectorMinusCoreVPAExp!AH$236</f>
        <v>2.7972062000000002E-2</v>
      </c>
      <c r="AK37" s="12">
        <f>1/1000*[1]PaperSectorMinusCoreVPAExp!AI$236</f>
        <v>3.0347921E-2</v>
      </c>
      <c r="AL37" s="12">
        <f>1/1000*[1]PaperSectorMinusCoreVPAExp!AJ$236</f>
        <v>3.6529283000000003E-2</v>
      </c>
      <c r="AM37" s="12">
        <f>1/1000*[1]PaperSectorMinusCoreVPAExp!AK$236</f>
        <v>3.2171450999999997E-2</v>
      </c>
      <c r="AN37" s="12">
        <f>1/1000*[1]PaperSectorMinusCoreVPAExp!AL$236</f>
        <v>3.5214379000000004E-2</v>
      </c>
      <c r="AO37" s="12">
        <f>1/1000*[1]PaperSectorMinusCoreVPAExp!AM$236</f>
        <v>4.0592625E-2</v>
      </c>
      <c r="AP37" s="12">
        <f>1/1000*[1]PaperSectorMinusCoreVPAExp!AN$236</f>
        <v>2.6885970000000002E-2</v>
      </c>
      <c r="AQ37" s="12">
        <f>1/1000*[1]PaperSectorMinusCoreVPAExp!AO$236</f>
        <v>2.9263359999999999E-2</v>
      </c>
      <c r="AR37" s="12">
        <f>1/1000*[1]PaperSectorMinusCoreVPAExp!AP$236</f>
        <v>2.8839107999999995E-2</v>
      </c>
      <c r="AS37" s="12">
        <f>1/1000*[1]PaperSectorMinusCoreVPAExp!AQ$236</f>
        <v>2.5815607999999997E-2</v>
      </c>
      <c r="AT37" s="12">
        <f>1/1000*[1]PaperSectorMinusCoreVPAExp!AR$236</f>
        <v>2.3420193000000002E-2</v>
      </c>
      <c r="AU37" s="12">
        <f>1/1000*[1]PaperSectorMinusCoreVPAExp!AS$236</f>
        <v>2.1612460999999999E-2</v>
      </c>
      <c r="AV37" s="12">
        <f>1/1000*[1]PaperSectorMinusCoreVPAExp!AT$236</f>
        <v>2.599630100000001E-2</v>
      </c>
      <c r="AW37" s="12">
        <f>1/1000*[1]PaperSectorMinusCoreVPAExp!AU$236</f>
        <v>2.6276346999999999E-2</v>
      </c>
      <c r="AX37" s="12">
        <f>1/1000*[1]PaperSectorMinusCoreVPAExp!AV$236</f>
        <v>2.2050700999999995E-2</v>
      </c>
      <c r="AY37" s="12">
        <f>1/1000*[1]PaperSectorMinusCoreVPAExp!AW$236</f>
        <v>1.8365472999999997E-2</v>
      </c>
      <c r="AZ37" s="12">
        <f>1/1000*[1]PaperSectorMinusCoreVPAExp!AX$236</f>
        <v>2.2624171999999998E-2</v>
      </c>
      <c r="BA37" s="12">
        <f>1/1000*[1]PaperSectorMinusCoreVPAExp!AY$236</f>
        <v>1.7427041000000001E-2</v>
      </c>
      <c r="BB37" s="12">
        <f>1/1000*[1]PaperSectorMinusCoreVPAExp!AZ$236</f>
        <v>0</v>
      </c>
      <c r="BC37" s="33">
        <f>1/1000*[1]PaperSectorMinusCoreVPAExp!BA$236</f>
        <v>0</v>
      </c>
      <c r="BD37" s="228"/>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row>
    <row r="38" spans="1:256">
      <c r="B38" s="18" t="s">
        <v>118</v>
      </c>
      <c r="C38" s="31">
        <f>[1]PaperSectorMinusCoreVPAExp!B$252</f>
        <v>0.53166812653999995</v>
      </c>
      <c r="D38" s="22">
        <f>[1]PaperSectorMinusCoreVPAExp!C$252</f>
        <v>0.4599948479</v>
      </c>
      <c r="E38" s="22">
        <f>[1]PaperSectorMinusCoreVPAExp!D$252</f>
        <v>0.33237188350000002</v>
      </c>
      <c r="F38" s="22">
        <f>[1]PaperSectorMinusCoreVPAExp!E$252</f>
        <v>0.22901377150000002</v>
      </c>
      <c r="G38" s="22">
        <f>[1]PaperSectorMinusCoreVPAExp!F$252</f>
        <v>0.2898248665</v>
      </c>
      <c r="H38" s="22">
        <f>[1]PaperSectorMinusCoreVPAExp!G$252</f>
        <v>0.33523057349999996</v>
      </c>
      <c r="I38" s="22">
        <f>[1]PaperSectorMinusCoreVPAExp!H$252</f>
        <v>0.33510026469999998</v>
      </c>
      <c r="J38" s="22">
        <f>[1]PaperSectorMinusCoreVPAExp!I$252</f>
        <v>0.28032353407999999</v>
      </c>
      <c r="K38" s="22">
        <f>[1]PaperSectorMinusCoreVPAExp!J$252</f>
        <v>0.33047367352666668</v>
      </c>
      <c r="L38" s="22">
        <f>[1]PaperSectorMinusCoreVPAExp!K$252</f>
        <v>0.32516518660999999</v>
      </c>
      <c r="M38" s="22">
        <f>[1]PaperSectorMinusCoreVPAExp!L$252</f>
        <v>0.34913529100000001</v>
      </c>
      <c r="N38" s="22">
        <f>[1]PaperSectorMinusCoreVPAExp!M$252</f>
        <v>0.46031036169999995</v>
      </c>
      <c r="O38" s="22">
        <f>[1]PaperSectorMinusCoreVPAExp!N$252</f>
        <v>0.40149696449999972</v>
      </c>
      <c r="P38" s="22">
        <f>[1]PaperSectorMinusCoreVPAExp!O$252</f>
        <v>0.41990520100000001</v>
      </c>
      <c r="Q38" s="22">
        <f>[1]PaperSectorMinusCoreVPAExp!P$252</f>
        <v>0.43731363499999998</v>
      </c>
      <c r="R38" s="22">
        <f>[1]PaperSectorMinusCoreVPAExp!Q$252</f>
        <v>0.2348861055</v>
      </c>
      <c r="S38" s="22">
        <f>[1]PaperSectorMinusCoreVPAExp!R$252</f>
        <v>7.5117739499999975E-2</v>
      </c>
      <c r="T38" s="22">
        <f>[1]PaperSectorMinusCoreVPAExp!S$252</f>
        <v>2.8727196791500001E-2</v>
      </c>
      <c r="U38" s="22">
        <f>[1]PaperSectorMinusCoreVPAExp!T$252</f>
        <v>3.9643833999999996E-2</v>
      </c>
      <c r="V38" s="22">
        <f>[1]PaperSectorMinusCoreVPAExp!U$252</f>
        <v>0.10438350375</v>
      </c>
      <c r="W38" s="22">
        <f>[1]PaperSectorMinusCoreVPAExp!V$252</f>
        <v>0.10229302148</v>
      </c>
      <c r="X38" s="22">
        <f>[1]PaperSectorMinusCoreVPAExp!W$252</f>
        <v>6.1311200999999996E-2</v>
      </c>
      <c r="Y38" s="22">
        <f>[1]PaperSectorMinusCoreVPAExp!X$252</f>
        <v>4.7704910747499996E-2</v>
      </c>
      <c r="Z38" s="22">
        <f>[1]PaperSectorMinusCoreVPAExp!Y$252</f>
        <v>7.993814532299999E-2</v>
      </c>
      <c r="AA38" s="22">
        <f>[1]PaperSectorMinusCoreVPAExp!Z$252</f>
        <v>0</v>
      </c>
      <c r="AB38" s="21">
        <f>[1]PaperSectorMinusCoreVPAExp!AA$252</f>
        <v>0</v>
      </c>
      <c r="AC38" s="25"/>
      <c r="AD38" s="17">
        <f>1/1000*[1]PaperSectorMinusCoreVPAExp!AB$252</f>
        <v>0.11535820300000001</v>
      </c>
      <c r="AE38" s="12">
        <f>1/1000*[1]PaperSectorMinusCoreVPAExp!AC$252</f>
        <v>0.10975876399999999</v>
      </c>
      <c r="AF38" s="12">
        <f>1/1000*[1]PaperSectorMinusCoreVPAExp!AD$252</f>
        <v>7.325570499999999E-2</v>
      </c>
      <c r="AG38" s="12">
        <f>1/1000*[1]PaperSectorMinusCoreVPAExp!AE$252</f>
        <v>4.8850716000000002E-2</v>
      </c>
      <c r="AH38" s="12">
        <f>1/1000*[1]PaperSectorMinusCoreVPAExp!AF$252</f>
        <v>7.3006918000000004E-2</v>
      </c>
      <c r="AI38" s="12">
        <f>1/1000*[1]PaperSectorMinusCoreVPAExp!AG$252</f>
        <v>9.2490896999999989E-2</v>
      </c>
      <c r="AJ38" s="12">
        <f>1/1000*[1]PaperSectorMinusCoreVPAExp!AH$252</f>
        <v>9.3635359999999987E-2</v>
      </c>
      <c r="AK38" s="12">
        <f>1/1000*[1]PaperSectorMinusCoreVPAExp!AI$252</f>
        <v>8.4010814000000003E-2</v>
      </c>
      <c r="AL38" s="12">
        <f>1/1000*[1]PaperSectorMinusCoreVPAExp!AJ$252</f>
        <v>0.10147219299999999</v>
      </c>
      <c r="AM38" s="12">
        <f>1/1000*[1]PaperSectorMinusCoreVPAExp!AK$252</f>
        <v>9.5332388000000004E-2</v>
      </c>
      <c r="AN38" s="12">
        <f>1/1000*[1]PaperSectorMinusCoreVPAExp!AL$252</f>
        <v>9.6877871000000004E-2</v>
      </c>
      <c r="AO38" s="12">
        <f>1/1000*[1]PaperSectorMinusCoreVPAExp!AM$252</f>
        <v>0.13348903199999998</v>
      </c>
      <c r="AP38" s="12">
        <f>1/1000*[1]PaperSectorMinusCoreVPAExp!AN$252</f>
        <v>0.123461509</v>
      </c>
      <c r="AQ38" s="12">
        <f>1/1000*[1]PaperSectorMinusCoreVPAExp!AO$252</f>
        <v>0.14187492399999999</v>
      </c>
      <c r="AR38" s="12">
        <f>1/1000*[1]PaperSectorMinusCoreVPAExp!AP$252</f>
        <v>0.15252664400000002</v>
      </c>
      <c r="AS38" s="12">
        <f>1/1000*[1]PaperSectorMinusCoreVPAExp!AQ$252</f>
        <v>7.6985472999999999E-2</v>
      </c>
      <c r="AT38" s="12">
        <f>1/1000*[1]PaperSectorMinusCoreVPAExp!AR$252</f>
        <v>2.3764127999999999E-2</v>
      </c>
      <c r="AU38" s="12">
        <f>1/1000*[1]PaperSectorMinusCoreVPAExp!AS$252</f>
        <v>9.2487969999999996E-3</v>
      </c>
      <c r="AV38" s="12">
        <f>1/1000*[1]PaperSectorMinusCoreVPAExp!AT$252</f>
        <v>1.0649809E-2</v>
      </c>
      <c r="AW38" s="12">
        <f>1/1000*[1]PaperSectorMinusCoreVPAExp!AU$252</f>
        <v>2.5196327999999997E-2</v>
      </c>
      <c r="AX38" s="12">
        <f>1/1000*[1]PaperSectorMinusCoreVPAExp!AV$252</f>
        <v>1.7991259999999999E-2</v>
      </c>
      <c r="AY38" s="12">
        <f>1/1000*[1]PaperSectorMinusCoreVPAExp!AW$252</f>
        <v>1.6466386E-2</v>
      </c>
      <c r="AZ38" s="12">
        <f>1/1000*[1]PaperSectorMinusCoreVPAExp!AX$252</f>
        <v>1.6249506E-2</v>
      </c>
      <c r="BA38" s="12">
        <f>1/1000*[1]PaperSectorMinusCoreVPAExp!AY$252</f>
        <v>2.0297434E-2</v>
      </c>
      <c r="BB38" s="12">
        <f>1/1000*[1]PaperSectorMinusCoreVPAExp!AZ$252</f>
        <v>0</v>
      </c>
      <c r="BC38" s="33">
        <f>1/1000*[1]PaperSectorMinusCoreVPAExp!BA$252</f>
        <v>0</v>
      </c>
      <c r="BD38" s="228"/>
    </row>
    <row r="39" spans="1:256">
      <c r="B39" s="19" t="s">
        <v>24</v>
      </c>
      <c r="C39" s="81">
        <f t="shared" ref="C39:AB39" si="4">C20-SUM(C21:C38)</f>
        <v>0.29821185651999471</v>
      </c>
      <c r="D39" s="82">
        <f t="shared" si="4"/>
        <v>0.18254589584999792</v>
      </c>
      <c r="E39" s="82">
        <f t="shared" si="4"/>
        <v>0.18466027010000019</v>
      </c>
      <c r="F39" s="82">
        <f t="shared" si="4"/>
        <v>0.2043958565399997</v>
      </c>
      <c r="G39" s="82">
        <f t="shared" si="4"/>
        <v>0.25450921089999667</v>
      </c>
      <c r="H39" s="82">
        <f t="shared" si="4"/>
        <v>0.18994588644000032</v>
      </c>
      <c r="I39" s="82">
        <f t="shared" si="4"/>
        <v>0.22888353483999779</v>
      </c>
      <c r="J39" s="82">
        <f t="shared" si="4"/>
        <v>0.22514707029999315</v>
      </c>
      <c r="K39" s="82">
        <f t="shared" si="4"/>
        <v>0.30722749374000458</v>
      </c>
      <c r="L39" s="82">
        <f t="shared" si="4"/>
        <v>0.24409189246000196</v>
      </c>
      <c r="M39" s="82">
        <f t="shared" si="4"/>
        <v>0.23299021575000367</v>
      </c>
      <c r="N39" s="82">
        <f t="shared" si="4"/>
        <v>0.25953091815000207</v>
      </c>
      <c r="O39" s="82">
        <f t="shared" si="4"/>
        <v>0.22126458734999943</v>
      </c>
      <c r="P39" s="82">
        <f t="shared" si="4"/>
        <v>0.20292679629999455</v>
      </c>
      <c r="Q39" s="82">
        <f t="shared" si="4"/>
        <v>0.19494913087000398</v>
      </c>
      <c r="R39" s="82">
        <f t="shared" si="4"/>
        <v>0.20690470682000139</v>
      </c>
      <c r="S39" s="82">
        <f t="shared" si="4"/>
        <v>0.17327932710000127</v>
      </c>
      <c r="T39" s="82">
        <f t="shared" si="4"/>
        <v>0.14843972617750012</v>
      </c>
      <c r="U39" s="82">
        <f t="shared" si="4"/>
        <v>0.15691771688999978</v>
      </c>
      <c r="V39" s="82">
        <f t="shared" si="4"/>
        <v>0.16024197676999918</v>
      </c>
      <c r="W39" s="82">
        <f t="shared" si="4"/>
        <v>0.15470312000999797</v>
      </c>
      <c r="X39" s="82">
        <f t="shared" si="4"/>
        <v>0.15411594539000006</v>
      </c>
      <c r="Y39" s="82">
        <f t="shared" si="4"/>
        <v>0.1566185384600054</v>
      </c>
      <c r="Z39" s="82">
        <f t="shared" si="4"/>
        <v>0.13989228401900178</v>
      </c>
      <c r="AA39" s="82">
        <f t="shared" si="4"/>
        <v>0</v>
      </c>
      <c r="AB39" s="83">
        <f t="shared" si="4"/>
        <v>0</v>
      </c>
      <c r="AC39" s="25"/>
      <c r="AD39" s="81">
        <f t="shared" ref="AD39:BC39" si="5">AD20-SUM(AD21:AD38)</f>
        <v>7.9727763999999368E-2</v>
      </c>
      <c r="AE39" s="82">
        <f t="shared" si="5"/>
        <v>6.0428869000000773E-2</v>
      </c>
      <c r="AF39" s="82">
        <f t="shared" si="5"/>
        <v>5.437288299999965E-2</v>
      </c>
      <c r="AG39" s="82">
        <f t="shared" si="5"/>
        <v>6.0559985999999899E-2</v>
      </c>
      <c r="AH39" s="82">
        <f t="shared" si="5"/>
        <v>6.6260960999999341E-2</v>
      </c>
      <c r="AI39" s="82">
        <f t="shared" si="5"/>
        <v>6.5538052000000846E-2</v>
      </c>
      <c r="AJ39" s="82">
        <f t="shared" si="5"/>
        <v>7.8221263999999735E-2</v>
      </c>
      <c r="AK39" s="82">
        <f t="shared" si="5"/>
        <v>8.439390600000074E-2</v>
      </c>
      <c r="AL39" s="82">
        <f t="shared" si="5"/>
        <v>0.10024667300000001</v>
      </c>
      <c r="AM39" s="82">
        <f t="shared" si="5"/>
        <v>8.6480255000000561E-2</v>
      </c>
      <c r="AN39" s="82">
        <f t="shared" si="5"/>
        <v>8.7864033999998981E-2</v>
      </c>
      <c r="AO39" s="82">
        <f t="shared" si="5"/>
        <v>9.5386599999999433E-2</v>
      </c>
      <c r="AP39" s="82">
        <f t="shared" si="5"/>
        <v>7.5015452999999788E-2</v>
      </c>
      <c r="AQ39" s="82">
        <f t="shared" si="5"/>
        <v>7.9910068000001111E-2</v>
      </c>
      <c r="AR39" s="82">
        <f t="shared" si="5"/>
        <v>7.5156843000000251E-2</v>
      </c>
      <c r="AS39" s="82">
        <f t="shared" si="5"/>
        <v>7.5896024000000395E-2</v>
      </c>
      <c r="AT39" s="82">
        <f t="shared" si="5"/>
        <v>6.9177045000000881E-2</v>
      </c>
      <c r="AU39" s="82">
        <f t="shared" si="5"/>
        <v>6.3929891999999988E-2</v>
      </c>
      <c r="AV39" s="82">
        <f t="shared" si="5"/>
        <v>7.1575842999998862E-2</v>
      </c>
      <c r="AW39" s="82">
        <f t="shared" si="5"/>
        <v>7.2530080000000829E-2</v>
      </c>
      <c r="AX39" s="82">
        <f t="shared" si="5"/>
        <v>6.0865867000000407E-2</v>
      </c>
      <c r="AY39" s="82">
        <f t="shared" si="5"/>
        <v>6.6997825999999705E-2</v>
      </c>
      <c r="AZ39" s="82">
        <f t="shared" si="5"/>
        <v>8.4888069999998983E-2</v>
      </c>
      <c r="BA39" s="82">
        <f t="shared" si="5"/>
        <v>7.943789499999987E-2</v>
      </c>
      <c r="BB39" s="82">
        <f t="shared" si="5"/>
        <v>0</v>
      </c>
      <c r="BC39" s="83">
        <f t="shared" si="5"/>
        <v>0</v>
      </c>
      <c r="BD39" s="228"/>
    </row>
    <row r="40" spans="1:256" ht="20" customHeight="1">
      <c r="B40" s="20" t="s">
        <v>46</v>
      </c>
      <c r="C40" s="149">
        <f>[1]PaperSectorMinusCoreVPAExp!B$267</f>
        <v>23.795586701820003</v>
      </c>
      <c r="D40" s="226">
        <f>[1]PaperSectorMinusCoreVPAExp!C$267</f>
        <v>18.960885702289996</v>
      </c>
      <c r="E40" s="226">
        <f>[1]PaperSectorMinusCoreVPAExp!D$267</f>
        <v>18.775796617039997</v>
      </c>
      <c r="F40" s="226">
        <f>[1]PaperSectorMinusCoreVPAExp!E$267</f>
        <v>17.458109796319999</v>
      </c>
      <c r="G40" s="226">
        <f>[1]PaperSectorMinusCoreVPAExp!F$267</f>
        <v>17.733889072509999</v>
      </c>
      <c r="H40" s="226">
        <f>[1]PaperSectorMinusCoreVPAExp!G$267</f>
        <v>18.012701690850001</v>
      </c>
      <c r="I40" s="226">
        <f>[1]PaperSectorMinusCoreVPAExp!H$267</f>
        <v>17.374677472669998</v>
      </c>
      <c r="J40" s="226">
        <f>[1]PaperSectorMinusCoreVPAExp!I$267</f>
        <v>19.091998136299999</v>
      </c>
      <c r="K40" s="226">
        <f>[1]PaperSectorMinusCoreVPAExp!J$267</f>
        <v>20.179991348529999</v>
      </c>
      <c r="L40" s="226">
        <f>[1]PaperSectorMinusCoreVPAExp!K$267</f>
        <v>21.723141863339997</v>
      </c>
      <c r="M40" s="226">
        <f>[1]PaperSectorMinusCoreVPAExp!L$267</f>
        <v>23.945229228749998</v>
      </c>
      <c r="N40" s="226">
        <f>[1]PaperSectorMinusCoreVPAExp!M$267</f>
        <v>27.658675478739998</v>
      </c>
      <c r="O40" s="226">
        <f>[1]PaperSectorMinusCoreVPAExp!N$267</f>
        <v>24.058414778393335</v>
      </c>
      <c r="P40" s="226">
        <f>[1]PaperSectorMinusCoreVPAExp!O$267</f>
        <v>25.344386472629992</v>
      </c>
      <c r="Q40" s="226">
        <f>[1]PaperSectorMinusCoreVPAExp!P$267</f>
        <v>25.050065674179997</v>
      </c>
      <c r="R40" s="226">
        <f>[1]PaperSectorMinusCoreVPAExp!Q$267</f>
        <v>24.876937095629998</v>
      </c>
      <c r="S40" s="226">
        <f>[1]PaperSectorMinusCoreVPAExp!R$267</f>
        <v>25.402066347130003</v>
      </c>
      <c r="T40" s="226">
        <f>[1]PaperSectorMinusCoreVPAExp!S$267</f>
        <v>27.055087375059003</v>
      </c>
      <c r="U40" s="226">
        <f>[1]PaperSectorMinusCoreVPAExp!T$267</f>
        <v>26.052943932420003</v>
      </c>
      <c r="V40" s="226">
        <f>[1]PaperSectorMinusCoreVPAExp!U$267</f>
        <v>25.121455354739997</v>
      </c>
      <c r="W40" s="226">
        <f>[1]PaperSectorMinusCoreVPAExp!V$267</f>
        <v>27.489959328678832</v>
      </c>
      <c r="X40" s="226">
        <f>[1]PaperSectorMinusCoreVPAExp!W$267</f>
        <v>26.492725298969997</v>
      </c>
      <c r="Y40" s="226">
        <f>[1]PaperSectorMinusCoreVPAExp!X$267</f>
        <v>26.424435152328002</v>
      </c>
      <c r="Z40" s="226">
        <f>[1]PaperSectorMinusCoreVPAExp!Y$267</f>
        <v>23.325452473908165</v>
      </c>
      <c r="AA40" s="226">
        <f>[1]PaperSectorMinusCoreVPAExp!Z$267</f>
        <v>0</v>
      </c>
      <c r="AB40" s="241">
        <f>[1]PaperSectorMinusCoreVPAExp!AA$267</f>
        <v>0</v>
      </c>
      <c r="AC40" s="25"/>
      <c r="AD40" s="151">
        <f>1/1000*[1]PaperSectorMinusCoreVPAExp!AB$267</f>
        <v>3.5854762649999996</v>
      </c>
      <c r="AE40" s="220">
        <f>1/1000*[1]PaperSectorMinusCoreVPAExp!AC$267</f>
        <v>2.8453053929999994</v>
      </c>
      <c r="AF40" s="220">
        <f>1/1000*[1]PaperSectorMinusCoreVPAExp!AD$267</f>
        <v>2.8503272489999993</v>
      </c>
      <c r="AG40" s="220">
        <f>1/1000*[1]PaperSectorMinusCoreVPAExp!AE$267</f>
        <v>2.7651276240000002</v>
      </c>
      <c r="AH40" s="220">
        <f>1/1000*[1]PaperSectorMinusCoreVPAExp!AF$267</f>
        <v>2.9122429509999992</v>
      </c>
      <c r="AI40" s="220">
        <f>1/1000*[1]PaperSectorMinusCoreVPAExp!AG$267</f>
        <v>3.0125700300000005</v>
      </c>
      <c r="AJ40" s="220">
        <f>1/1000*[1]PaperSectorMinusCoreVPAExp!AH$267</f>
        <v>3.1271086710000007</v>
      </c>
      <c r="AK40" s="220">
        <f>1/1000*[1]PaperSectorMinusCoreVPAExp!AI$267</f>
        <v>3.5533560900000003</v>
      </c>
      <c r="AL40" s="220">
        <f>1/1000*[1]PaperSectorMinusCoreVPAExp!AJ$267</f>
        <v>3.9043740080000005</v>
      </c>
      <c r="AM40" s="220">
        <f>1/1000*[1]PaperSectorMinusCoreVPAExp!AK$267</f>
        <v>3.7113337879999997</v>
      </c>
      <c r="AN40" s="220">
        <f>1/1000*[1]PaperSectorMinusCoreVPAExp!AL$267</f>
        <v>4.5129283740000004</v>
      </c>
      <c r="AO40" s="220">
        <f>1/1000*[1]PaperSectorMinusCoreVPAExp!AM$267</f>
        <v>5.4263410609999996</v>
      </c>
      <c r="AP40" s="220">
        <f>1/1000*[1]PaperSectorMinusCoreVPAExp!AN$267</f>
        <v>4.8105741179999999</v>
      </c>
      <c r="AQ40" s="220">
        <f>1/1000*[1]PaperSectorMinusCoreVPAExp!AO$267</f>
        <v>5.1298503860000011</v>
      </c>
      <c r="AR40" s="220">
        <f>1/1000*[1]PaperSectorMinusCoreVPAExp!AP$267</f>
        <v>5.1429768280000001</v>
      </c>
      <c r="AS40" s="220">
        <f>1/1000*[1]PaperSectorMinusCoreVPAExp!AQ$267</f>
        <v>4.913306596</v>
      </c>
      <c r="AT40" s="220">
        <f>1/1000*[1]PaperSectorMinusCoreVPAExp!AR$267</f>
        <v>4.9416935200000012</v>
      </c>
      <c r="AU40" s="220">
        <f>1/1000*[1]PaperSectorMinusCoreVPAExp!AS$267</f>
        <v>5.2682736890000017</v>
      </c>
      <c r="AV40" s="220">
        <f>1/1000*[1]PaperSectorMinusCoreVPAExp!AT$267</f>
        <v>5.4636603839999998</v>
      </c>
      <c r="AW40" s="220">
        <f>1/1000*[1]PaperSectorMinusCoreVPAExp!AU$267</f>
        <v>4.8550907170000004</v>
      </c>
      <c r="AX40" s="220">
        <f>1/1000*[1]PaperSectorMinusCoreVPAExp!AV$267</f>
        <v>4.4933730999999986</v>
      </c>
      <c r="AY40" s="220">
        <f>1/1000*[1]PaperSectorMinusCoreVPAExp!AW$267</f>
        <v>5.0049007540000012</v>
      </c>
      <c r="AZ40" s="220">
        <f>1/1000*[1]PaperSectorMinusCoreVPAExp!AX$267</f>
        <v>5.5509528599999998</v>
      </c>
      <c r="BA40" s="220">
        <f>1/1000*[1]PaperSectorMinusCoreVPAExp!AY$267</f>
        <v>4.5041235080000011</v>
      </c>
      <c r="BB40" s="220">
        <f>1/1000*[1]PaperSectorMinusCoreVPAExp!AZ$267</f>
        <v>0</v>
      </c>
      <c r="BC40" s="207">
        <f>1/1000*[1]PaperSectorMinusCoreVPAExp!BA$267</f>
        <v>0</v>
      </c>
      <c r="BD40" s="228"/>
    </row>
    <row r="41" spans="1:256">
      <c r="B41" s="5" t="s">
        <v>50</v>
      </c>
      <c r="C41" s="61">
        <f>(SUM([1]PaperSectorMinusCoreVPAExp!B$47:B$47)+SUM([1]PaperSectorMinusCoreVPAExp!B$105:B$105))</f>
        <v>4.5951299078499996</v>
      </c>
      <c r="D41" s="62">
        <f>(SUM([1]PaperSectorMinusCoreVPAExp!C$47:C$47)+SUM([1]PaperSectorMinusCoreVPAExp!C$105:C$105))</f>
        <v>4.1069224768799995</v>
      </c>
      <c r="E41" s="62">
        <f>(SUM([1]PaperSectorMinusCoreVPAExp!D$47:D$47)+SUM([1]PaperSectorMinusCoreVPAExp!D$105:D$105))</f>
        <v>4.6172474595799997</v>
      </c>
      <c r="F41" s="62">
        <f>(SUM([1]PaperSectorMinusCoreVPAExp!E$47:E$47)+SUM([1]PaperSectorMinusCoreVPAExp!E$105:E$105))</f>
        <v>4.5531217474999996</v>
      </c>
      <c r="G41" s="62">
        <f>(SUM([1]PaperSectorMinusCoreVPAExp!F$47:F$47)+SUM([1]PaperSectorMinusCoreVPAExp!F$105:F$105))</f>
        <v>5.2620826650599994</v>
      </c>
      <c r="H41" s="62">
        <f>(SUM([1]PaperSectorMinusCoreVPAExp!G$47:G$47)+SUM([1]PaperSectorMinusCoreVPAExp!G$105:G$105))</f>
        <v>5.2524765885800004</v>
      </c>
      <c r="I41" s="62">
        <f>(SUM([1]PaperSectorMinusCoreVPAExp!H$47:H$47)+SUM([1]PaperSectorMinusCoreVPAExp!H$105:H$105))</f>
        <v>5.4374031428699992</v>
      </c>
      <c r="J41" s="62">
        <f>(SUM([1]PaperSectorMinusCoreVPAExp!I$47:I$47)+SUM([1]PaperSectorMinusCoreVPAExp!I$105:I$105))</f>
        <v>6.9374400708400001</v>
      </c>
      <c r="K41" s="62">
        <f>(SUM([1]PaperSectorMinusCoreVPAExp!J$47:J$47)+SUM([1]PaperSectorMinusCoreVPAExp!J$105:J$105))</f>
        <v>6.6844522329733325</v>
      </c>
      <c r="L41" s="62">
        <f>(SUM([1]PaperSectorMinusCoreVPAExp!K$47:K$47)+SUM([1]PaperSectorMinusCoreVPAExp!K$105:K$105))</f>
        <v>9.9958218511799988</v>
      </c>
      <c r="M41" s="62">
        <f>(SUM([1]PaperSectorMinusCoreVPAExp!L$47:L$47)+SUM([1]PaperSectorMinusCoreVPAExp!L$105:L$105))</f>
        <v>10.322964834439999</v>
      </c>
      <c r="N41" s="62">
        <f>(SUM([1]PaperSectorMinusCoreVPAExp!M$47:M$47)+SUM([1]PaperSectorMinusCoreVPAExp!M$105:M$105))</f>
        <v>13.41803033403</v>
      </c>
      <c r="O41" s="62">
        <f>(SUM([1]PaperSectorMinusCoreVPAExp!N$47:N$47)+SUM([1]PaperSectorMinusCoreVPAExp!N$105:N$105))</f>
        <v>11.916717403710003</v>
      </c>
      <c r="P41" s="62">
        <f>(SUM([1]PaperSectorMinusCoreVPAExp!O$47:O$47)+SUM([1]PaperSectorMinusCoreVPAExp!O$105:O$105))</f>
        <v>12.57118322527</v>
      </c>
      <c r="Q41" s="62">
        <f>(SUM([1]PaperSectorMinusCoreVPAExp!P$47:P$47)+SUM([1]PaperSectorMinusCoreVPAExp!P$105:P$105))</f>
        <v>11.377255942510001</v>
      </c>
      <c r="R41" s="62">
        <f>(SUM([1]PaperSectorMinusCoreVPAExp!Q$47:Q$47)+SUM([1]PaperSectorMinusCoreVPAExp!Q$105:Q$105))</f>
        <v>11.515974475910001</v>
      </c>
      <c r="S41" s="62">
        <f>(SUM([1]PaperSectorMinusCoreVPAExp!R$47:R$47)+SUM([1]PaperSectorMinusCoreVPAExp!R$105:R$105))</f>
        <v>12.88156036661</v>
      </c>
      <c r="T41" s="62">
        <f>(SUM([1]PaperSectorMinusCoreVPAExp!S$47:S$47)+SUM([1]PaperSectorMinusCoreVPAExp!S$105:S$105))</f>
        <v>13.447096112614</v>
      </c>
      <c r="U41" s="62">
        <f>(SUM([1]PaperSectorMinusCoreVPAExp!T$47:T$47)+SUM([1]PaperSectorMinusCoreVPAExp!T$105:T$105))</f>
        <v>11.93381945962</v>
      </c>
      <c r="V41" s="62">
        <f>(SUM([1]PaperSectorMinusCoreVPAExp!U$47:U$47)+SUM([1]PaperSectorMinusCoreVPAExp!U$105:U$105))</f>
        <v>11.86875039025</v>
      </c>
      <c r="W41" s="62">
        <f>(SUM([1]PaperSectorMinusCoreVPAExp!V$47:V$47)+SUM([1]PaperSectorMinusCoreVPAExp!V$105:V$105))</f>
        <v>14.22769335213294</v>
      </c>
      <c r="X41" s="62">
        <f>(SUM([1]PaperSectorMinusCoreVPAExp!W$47:W$47)+SUM([1]PaperSectorMinusCoreVPAExp!W$105:W$105))</f>
        <v>13.018585041979998</v>
      </c>
      <c r="Y41" s="62">
        <f>(SUM([1]PaperSectorMinusCoreVPAExp!X$47:X$47)+SUM([1]PaperSectorMinusCoreVPAExp!X$105:X$105))</f>
        <v>12.067443921742999</v>
      </c>
      <c r="Z41" s="62">
        <f>(SUM([1]PaperSectorMinusCoreVPAExp!Y$47:Y$47)+SUM([1]PaperSectorMinusCoreVPAExp!Y$105:Y$105))</f>
        <v>12.472267162064831</v>
      </c>
      <c r="AA41" s="62">
        <f>(SUM([1]PaperSectorMinusCoreVPAExp!Z$47:Z$47)+SUM([1]PaperSectorMinusCoreVPAExp!Z$105:Z$105))</f>
        <v>0</v>
      </c>
      <c r="AB41" s="63">
        <f>(SUM([1]PaperSectorMinusCoreVPAExp!AA$47:AA$47)+SUM([1]PaperSectorMinusCoreVPAExp!AA$105:AA$105))</f>
        <v>0</v>
      </c>
      <c r="AC41" s="49"/>
      <c r="AD41" s="16">
        <f>1/1000*(SUM([1]PaperSectorMinusCoreVPAExp!AB$47:AB$47)+SUM([1]PaperSectorMinusCoreVPAExp!AB$105:AB$105))</f>
        <v>0.80495758299999987</v>
      </c>
      <c r="AE41" s="32">
        <f>1/1000*(SUM([1]PaperSectorMinusCoreVPAExp!AC$47:AC$47)+SUM([1]PaperSectorMinusCoreVPAExp!AC$105:AC$105))</f>
        <v>0.71889799499999996</v>
      </c>
      <c r="AF41" s="32">
        <f>1/1000*(SUM([1]PaperSectorMinusCoreVPAExp!AD$47:AD$47)+SUM([1]PaperSectorMinusCoreVPAExp!AD$105:AD$105))</f>
        <v>0.798688175</v>
      </c>
      <c r="AG41" s="32">
        <f>1/1000*(SUM([1]PaperSectorMinusCoreVPAExp!AE$47:AE$47)+SUM([1]PaperSectorMinusCoreVPAExp!AE$105:AE$105))</f>
        <v>0.77568560200000003</v>
      </c>
      <c r="AH41" s="32">
        <f>1/1000*(SUM([1]PaperSectorMinusCoreVPAExp!AF$47:AF$47)+SUM([1]PaperSectorMinusCoreVPAExp!AF$105:AF$105))</f>
        <v>0.92408532799999987</v>
      </c>
      <c r="AI41" s="32">
        <f>1/1000*(SUM([1]PaperSectorMinusCoreVPAExp!AG$47:AG$47)+SUM([1]PaperSectorMinusCoreVPAExp!AG$105:AG$105))</f>
        <v>0.94676700799999991</v>
      </c>
      <c r="AJ41" s="32">
        <f>1/1000*(SUM([1]PaperSectorMinusCoreVPAExp!AH$47:AH$47)+SUM([1]PaperSectorMinusCoreVPAExp!AH$105:AH$105))</f>
        <v>1.0184211320000001</v>
      </c>
      <c r="AK41" s="32">
        <f>1/1000*(SUM([1]PaperSectorMinusCoreVPAExp!AI$47:AI$47)+SUM([1]PaperSectorMinusCoreVPAExp!AI$105:AI$105))</f>
        <v>1.3044872869999999</v>
      </c>
      <c r="AL41" s="32">
        <f>1/1000*(SUM([1]PaperSectorMinusCoreVPAExp!AJ$47:AJ$47)+SUM([1]PaperSectorMinusCoreVPAExp!AJ$105:AJ$105))</f>
        <v>1.3634163930000001</v>
      </c>
      <c r="AM41" s="32">
        <f>1/1000*(SUM([1]PaperSectorMinusCoreVPAExp!AK$47:AK$47)+SUM([1]PaperSectorMinusCoreVPAExp!AK$105:AK$105))</f>
        <v>1.5846418679999998</v>
      </c>
      <c r="AN41" s="32">
        <f>1/1000*(SUM([1]PaperSectorMinusCoreVPAExp!AL$47:AL$47)+SUM([1]PaperSectorMinusCoreVPAExp!AL$105:AL$105))</f>
        <v>1.9508271910000001</v>
      </c>
      <c r="AO41" s="32">
        <f>1/1000*(SUM([1]PaperSectorMinusCoreVPAExp!AM$47:AM$47)+SUM([1]PaperSectorMinusCoreVPAExp!AM$105:AM$105))</f>
        <v>2.6125952589999999</v>
      </c>
      <c r="AP41" s="32">
        <f>1/1000*(SUM([1]PaperSectorMinusCoreVPAExp!AN$47:AN$47)+SUM([1]PaperSectorMinusCoreVPAExp!AN$105:AN$105))</f>
        <v>2.292324018</v>
      </c>
      <c r="AQ41" s="32">
        <f>1/1000*(SUM([1]PaperSectorMinusCoreVPAExp!AO$47:AO$47)+SUM([1]PaperSectorMinusCoreVPAExp!AO$105:AO$105))</f>
        <v>2.4827038189999997</v>
      </c>
      <c r="AR41" s="32">
        <f>1/1000*(SUM([1]PaperSectorMinusCoreVPAExp!AP$47:AP$47)+SUM([1]PaperSectorMinusCoreVPAExp!AP$105:AP$105))</f>
        <v>2.3543634400000002</v>
      </c>
      <c r="AS41" s="32">
        <f>1/1000*(SUM([1]PaperSectorMinusCoreVPAExp!AQ$47:AQ$47)+SUM([1]PaperSectorMinusCoreVPAExp!AQ$105:AQ$105))</f>
        <v>2.2627775459999997</v>
      </c>
      <c r="AT41" s="32">
        <f>1/1000*(SUM([1]PaperSectorMinusCoreVPAExp!AR$47:AR$47)+SUM([1]PaperSectorMinusCoreVPAExp!AR$105:AR$105))</f>
        <v>2.3461808990000002</v>
      </c>
      <c r="AU41" s="32">
        <f>1/1000*(SUM([1]PaperSectorMinusCoreVPAExp!AS$47:AS$47)+SUM([1]PaperSectorMinusCoreVPAExp!AS$105:AS$105))</f>
        <v>2.5597585829999998</v>
      </c>
      <c r="AV41" s="32">
        <f>1/1000*(SUM([1]PaperSectorMinusCoreVPAExp!AT$47:AT$47)+SUM([1]PaperSectorMinusCoreVPAExp!AT$105:AT$105))</f>
        <v>2.512578618</v>
      </c>
      <c r="AW41" s="32">
        <f>1/1000*(SUM([1]PaperSectorMinusCoreVPAExp!AU$47:AU$47)+SUM([1]PaperSectorMinusCoreVPAExp!AU$105:AU$105))</f>
        <v>2.1421188999999998</v>
      </c>
      <c r="AX41" s="32">
        <f>1/1000*(SUM([1]PaperSectorMinusCoreVPAExp!AV$47:AV$47)+SUM([1]PaperSectorMinusCoreVPAExp!AV$105:AV$105))</f>
        <v>2.1526615849999997</v>
      </c>
      <c r="AY41" s="32">
        <f>1/1000*(SUM([1]PaperSectorMinusCoreVPAExp!AW$47:AW$47)+SUM([1]PaperSectorMinusCoreVPAExp!AW$105:AW$105))</f>
        <v>2.3125784540000001</v>
      </c>
      <c r="AZ41" s="32">
        <f>1/1000*(SUM([1]PaperSectorMinusCoreVPAExp!AX$47:AX$47)+SUM([1]PaperSectorMinusCoreVPAExp!AX$105:AX$105))</f>
        <v>2.4568185729999996</v>
      </c>
      <c r="BA41" s="32">
        <f>1/1000*(SUM([1]PaperSectorMinusCoreVPAExp!AY$47:AY$47)+SUM([1]PaperSectorMinusCoreVPAExp!AY$105:AY$105))</f>
        <v>2.2506872090000001</v>
      </c>
      <c r="BB41" s="32">
        <f>1/1000*(SUM([1]PaperSectorMinusCoreVPAExp!AZ$47:AZ$47)+SUM([1]PaperSectorMinusCoreVPAExp!AZ$105:AZ$105))</f>
        <v>0</v>
      </c>
      <c r="BC41" s="13">
        <f>1/1000*(SUM([1]PaperSectorMinusCoreVPAExp!BA$47:BA$47)+SUM([1]PaperSectorMinusCoreVPAExp!BA$105:BA$105))</f>
        <v>0</v>
      </c>
      <c r="BD41" s="228"/>
    </row>
    <row r="42" spans="1:256">
      <c r="B42" s="5" t="s">
        <v>29</v>
      </c>
      <c r="C42" s="16">
        <f>[1]PaperSectorMinusCoreVPAExp!B$109</f>
        <v>0.58689104949999993</v>
      </c>
      <c r="D42" s="32">
        <f>[1]PaperSectorMinusCoreVPAExp!C$109</f>
        <v>0.41598365100000001</v>
      </c>
      <c r="E42" s="32">
        <f>[1]PaperSectorMinusCoreVPAExp!D$109</f>
        <v>0.486257622</v>
      </c>
      <c r="F42" s="32">
        <f>[1]PaperSectorMinusCoreVPAExp!E$109</f>
        <v>0.39437939550000001</v>
      </c>
      <c r="G42" s="32">
        <f>[1]PaperSectorMinusCoreVPAExp!F$109</f>
        <v>0.313630152</v>
      </c>
      <c r="H42" s="32">
        <f>[1]PaperSectorMinusCoreVPAExp!G$109</f>
        <v>0.408133144</v>
      </c>
      <c r="I42" s="32">
        <f>[1]PaperSectorMinusCoreVPAExp!H$109</f>
        <v>0.34121839349999994</v>
      </c>
      <c r="J42" s="32">
        <f>[1]PaperSectorMinusCoreVPAExp!I$109</f>
        <v>0.41516688749999997</v>
      </c>
      <c r="K42" s="32">
        <f>[1]PaperSectorMinusCoreVPAExp!J$109</f>
        <v>0.43637111883333335</v>
      </c>
      <c r="L42" s="32">
        <f>[1]PaperSectorMinusCoreVPAExp!K$109</f>
        <v>0.52353292252000005</v>
      </c>
      <c r="M42" s="32">
        <f>[1]PaperSectorMinusCoreVPAExp!L$109</f>
        <v>0.83952553699999999</v>
      </c>
      <c r="N42" s="32">
        <f>[1]PaperSectorMinusCoreVPAExp!M$109</f>
        <v>0.97441668287999994</v>
      </c>
      <c r="O42" s="32">
        <f>[1]PaperSectorMinusCoreVPAExp!N$109</f>
        <v>0.75267521316666663</v>
      </c>
      <c r="P42" s="32">
        <f>[1]PaperSectorMinusCoreVPAExp!O$109</f>
        <v>1.2322656038699999</v>
      </c>
      <c r="Q42" s="32">
        <f>[1]PaperSectorMinusCoreVPAExp!P$109</f>
        <v>1.5131419759999998</v>
      </c>
      <c r="R42" s="32">
        <f>[1]PaperSectorMinusCoreVPAExp!Q$109</f>
        <v>1.4354737392499999</v>
      </c>
      <c r="S42" s="32">
        <f>[1]PaperSectorMinusCoreVPAExp!R$109</f>
        <v>1.4642061491</v>
      </c>
      <c r="T42" s="32">
        <f>[1]PaperSectorMinusCoreVPAExp!S$109</f>
        <v>1.756764636115</v>
      </c>
      <c r="U42" s="32">
        <f>[1]PaperSectorMinusCoreVPAExp!T$109</f>
        <v>2.0120990489999997</v>
      </c>
      <c r="V42" s="32">
        <f>[1]PaperSectorMinusCoreVPAExp!U$109</f>
        <v>2.4819070435799997</v>
      </c>
      <c r="W42" s="32">
        <f>[1]PaperSectorMinusCoreVPAExp!V$109</f>
        <v>2.0111982609209087</v>
      </c>
      <c r="X42" s="32">
        <f>[1]PaperSectorMinusCoreVPAExp!W$109</f>
        <v>2.6403958729999997</v>
      </c>
      <c r="Y42" s="32">
        <f>[1]PaperSectorMinusCoreVPAExp!X$109</f>
        <v>2.3843628668754997</v>
      </c>
      <c r="Z42" s="32">
        <f>[1]PaperSectorMinusCoreVPAExp!Y$109</f>
        <v>1.5651796240334999</v>
      </c>
      <c r="AA42" s="32">
        <f>[1]PaperSectorMinusCoreVPAExp!Z$109</f>
        <v>0</v>
      </c>
      <c r="AB42" s="13">
        <f>[1]PaperSectorMinusCoreVPAExp!AA$109</f>
        <v>0</v>
      </c>
      <c r="AC42" s="25"/>
      <c r="AD42" s="31">
        <f>1/1000*[1]PaperSectorMinusCoreVPAExp!AB$109</f>
        <v>0.121865143</v>
      </c>
      <c r="AE42" s="22">
        <f>1/1000*[1]PaperSectorMinusCoreVPAExp!AC$109</f>
        <v>7.5826716000000002E-2</v>
      </c>
      <c r="AF42" s="22">
        <f>1/1000*[1]PaperSectorMinusCoreVPAExp!AD$109</f>
        <v>8.7857108000000017E-2</v>
      </c>
      <c r="AG42" s="22">
        <f>1/1000*[1]PaperSectorMinusCoreVPAExp!AE$109</f>
        <v>6.4723864999999992E-2</v>
      </c>
      <c r="AH42" s="22">
        <f>1/1000*[1]PaperSectorMinusCoreVPAExp!AF$109</f>
        <v>5.9109119999999994E-2</v>
      </c>
      <c r="AI42" s="22">
        <f>1/1000*[1]PaperSectorMinusCoreVPAExp!AG$109</f>
        <v>6.8430800999999999E-2</v>
      </c>
      <c r="AJ42" s="22">
        <f>1/1000*[1]PaperSectorMinusCoreVPAExp!AH$109</f>
        <v>6.6556235000000005E-2</v>
      </c>
      <c r="AK42" s="22">
        <f>1/1000*[1]PaperSectorMinusCoreVPAExp!AI$109</f>
        <v>7.8428271999999993E-2</v>
      </c>
      <c r="AL42" s="22">
        <f>1/1000*[1]PaperSectorMinusCoreVPAExp!AJ$109</f>
        <v>9.568248E-2</v>
      </c>
      <c r="AM42" s="22">
        <f>1/1000*[1]PaperSectorMinusCoreVPAExp!AK$109</f>
        <v>9.1326147999999996E-2</v>
      </c>
      <c r="AN42" s="22">
        <f>1/1000*[1]PaperSectorMinusCoreVPAExp!AL$109</f>
        <v>0.146367214</v>
      </c>
      <c r="AO42" s="22">
        <f>1/1000*[1]PaperSectorMinusCoreVPAExp!AM$109</f>
        <v>0.174038159</v>
      </c>
      <c r="AP42" s="22">
        <f>1/1000*[1]PaperSectorMinusCoreVPAExp!AN$109</f>
        <v>0.139636653</v>
      </c>
      <c r="AQ42" s="22">
        <f>1/1000*[1]PaperSectorMinusCoreVPAExp!AO$109</f>
        <v>0.21687755700000003</v>
      </c>
      <c r="AR42" s="22">
        <f>1/1000*[1]PaperSectorMinusCoreVPAExp!AP$109</f>
        <v>0.28000538400000002</v>
      </c>
      <c r="AS42" s="22">
        <f>1/1000*[1]PaperSectorMinusCoreVPAExp!AQ$109</f>
        <v>0.27160706299999998</v>
      </c>
      <c r="AT42" s="22">
        <f>1/1000*[1]PaperSectorMinusCoreVPAExp!AR$109</f>
        <v>0.27684261200000004</v>
      </c>
      <c r="AU42" s="22">
        <f>1/1000*[1]PaperSectorMinusCoreVPAExp!AS$109</f>
        <v>0.31396276200000001</v>
      </c>
      <c r="AV42" s="22">
        <f>1/1000*[1]PaperSectorMinusCoreVPAExp!AT$109</f>
        <v>0.38037611699999996</v>
      </c>
      <c r="AW42" s="22">
        <f>1/1000*[1]PaperSectorMinusCoreVPAExp!AU$109</f>
        <v>0.42268559999999999</v>
      </c>
      <c r="AX42" s="22">
        <f>1/1000*[1]PaperSectorMinusCoreVPAExp!AV$109</f>
        <v>0.29586374900000001</v>
      </c>
      <c r="AY42" s="22">
        <f>1/1000*[1]PaperSectorMinusCoreVPAExp!AW$109</f>
        <v>0.50790133500000001</v>
      </c>
      <c r="AZ42" s="22">
        <f>1/1000*[1]PaperSectorMinusCoreVPAExp!AX$109</f>
        <v>0.52094536899999988</v>
      </c>
      <c r="BA42" s="22">
        <f>1/1000*[1]PaperSectorMinusCoreVPAExp!AY$109</f>
        <v>0.31645544999999997</v>
      </c>
      <c r="BB42" s="22">
        <f>1/1000*[1]PaperSectorMinusCoreVPAExp!AZ$109</f>
        <v>0</v>
      </c>
      <c r="BC42" s="21">
        <f>1/1000*[1]PaperSectorMinusCoreVPAExp!BA$109</f>
        <v>0</v>
      </c>
      <c r="BD42" s="270"/>
    </row>
    <row r="43" spans="1:256">
      <c r="B43" s="5" t="s">
        <v>128</v>
      </c>
      <c r="C43" s="61">
        <f>[1]PaperSectorMinusCoreVPAExp!B$116</f>
        <v>12.172209798000001</v>
      </c>
      <c r="D43" s="62">
        <f>[1]PaperSectorMinusCoreVPAExp!C$116</f>
        <v>9.3395828932899985</v>
      </c>
      <c r="E43" s="62">
        <f>[1]PaperSectorMinusCoreVPAExp!D$116</f>
        <v>7.843078050179999</v>
      </c>
      <c r="F43" s="62">
        <f>[1]PaperSectorMinusCoreVPAExp!E$116</f>
        <v>6.8537700359200002</v>
      </c>
      <c r="G43" s="62">
        <f>[1]PaperSectorMinusCoreVPAExp!F$116</f>
        <v>6.7341297134899989</v>
      </c>
      <c r="H43" s="62">
        <f>[1]PaperSectorMinusCoreVPAExp!G$116</f>
        <v>6.7965191086299992</v>
      </c>
      <c r="I43" s="62">
        <f>[1]PaperSectorMinusCoreVPAExp!H$116</f>
        <v>6.6748815230199998</v>
      </c>
      <c r="J43" s="62">
        <f>[1]PaperSectorMinusCoreVPAExp!I$116</f>
        <v>6.1202983571199994</v>
      </c>
      <c r="K43" s="62">
        <f>[1]PaperSectorMinusCoreVPAExp!J$116</f>
        <v>7.2446006670099994</v>
      </c>
      <c r="L43" s="62">
        <f>[1]PaperSectorMinusCoreVPAExp!K$116</f>
        <v>5.639167175599999</v>
      </c>
      <c r="M43" s="62">
        <f>[1]PaperSectorMinusCoreVPAExp!L$116</f>
        <v>6.8602431147999994</v>
      </c>
      <c r="N43" s="62">
        <f>[1]PaperSectorMinusCoreVPAExp!M$116</f>
        <v>7.0507613771799997</v>
      </c>
      <c r="O43" s="62">
        <f>[1]PaperSectorMinusCoreVPAExp!N$116</f>
        <v>5.9526980586899985</v>
      </c>
      <c r="P43" s="62">
        <f>[1]PaperSectorMinusCoreVPAExp!O$116</f>
        <v>5.7844038857799998</v>
      </c>
      <c r="Q43" s="62">
        <f>[1]PaperSectorMinusCoreVPAExp!P$116</f>
        <v>6.2565180194500005</v>
      </c>
      <c r="R43" s="62">
        <f>[1]PaperSectorMinusCoreVPAExp!Q$116</f>
        <v>6.3089842590299989</v>
      </c>
      <c r="S43" s="62">
        <f>[1]PaperSectorMinusCoreVPAExp!R$116</f>
        <v>5.8173610687500004</v>
      </c>
      <c r="T43" s="62">
        <f>[1]PaperSectorMinusCoreVPAExp!S$116</f>
        <v>6.3363036717809997</v>
      </c>
      <c r="U43" s="62">
        <f>[1]PaperSectorMinusCoreVPAExp!T$116</f>
        <v>6.2862085648900017</v>
      </c>
      <c r="V43" s="62">
        <f>[1]PaperSectorMinusCoreVPAExp!U$116</f>
        <v>5.64266576161</v>
      </c>
      <c r="W43" s="62">
        <f>[1]PaperSectorMinusCoreVPAExp!V$116</f>
        <v>6.0725942839331433</v>
      </c>
      <c r="X43" s="62">
        <f>[1]PaperSectorMinusCoreVPAExp!W$116</f>
        <v>6.0460112154199992</v>
      </c>
      <c r="Y43" s="62">
        <f>[1]PaperSectorMinusCoreVPAExp!X$116</f>
        <v>7.0259724045629994</v>
      </c>
      <c r="Z43" s="62">
        <f>[1]PaperSectorMinusCoreVPAExp!Y$116</f>
        <v>5.7010236077130001</v>
      </c>
      <c r="AA43" s="62">
        <f>[1]PaperSectorMinusCoreVPAExp!Z$116</f>
        <v>0</v>
      </c>
      <c r="AB43" s="63">
        <f>[1]PaperSectorMinusCoreVPAExp!AA$116</f>
        <v>0</v>
      </c>
      <c r="AC43" s="49"/>
      <c r="AD43" s="15">
        <f>1/1000*[1]PaperSectorMinusCoreVPAExp!AB$116</f>
        <v>1.573623212</v>
      </c>
      <c r="AE43" s="9">
        <f>1/1000*[1]PaperSectorMinusCoreVPAExp!AC$116</f>
        <v>1.2207544340000001</v>
      </c>
      <c r="AF43" s="9">
        <f>1/1000*[1]PaperSectorMinusCoreVPAExp!AD$116</f>
        <v>1.079343486</v>
      </c>
      <c r="AG43" s="9">
        <f>1/1000*[1]PaperSectorMinusCoreVPAExp!AE$116</f>
        <v>1.028338566</v>
      </c>
      <c r="AH43" s="9">
        <f>1/1000*[1]PaperSectorMinusCoreVPAExp!AF$116</f>
        <v>1.0513421859999998</v>
      </c>
      <c r="AI43" s="9">
        <f>1/1000*[1]PaperSectorMinusCoreVPAExp!AG$116</f>
        <v>1.083069321</v>
      </c>
      <c r="AJ43" s="9">
        <f>1/1000*[1]PaperSectorMinusCoreVPAExp!AH$116</f>
        <v>1.1230386490000002</v>
      </c>
      <c r="AK43" s="9">
        <f>1/1000*[1]PaperSectorMinusCoreVPAExp!AI$116</f>
        <v>1.0778560400000001</v>
      </c>
      <c r="AL43" s="9">
        <f>1/1000*[1]PaperSectorMinusCoreVPAExp!AJ$116</f>
        <v>1.190846657</v>
      </c>
      <c r="AM43" s="9">
        <f>1/1000*[1]PaperSectorMinusCoreVPAExp!AK$116</f>
        <v>1.0173218289999999</v>
      </c>
      <c r="AN43" s="9">
        <f>1/1000*[1]PaperSectorMinusCoreVPAExp!AL$116</f>
        <v>1.181191337</v>
      </c>
      <c r="AO43" s="9">
        <f>1/1000*[1]PaperSectorMinusCoreVPAExp!AM$116</f>
        <v>1.3101388809999999</v>
      </c>
      <c r="AP43" s="9">
        <f>1/1000*[1]PaperSectorMinusCoreVPAExp!AN$116</f>
        <v>1.21187003</v>
      </c>
      <c r="AQ43" s="9">
        <f>1/1000*[1]PaperSectorMinusCoreVPAExp!AO$116</f>
        <v>1.17910165</v>
      </c>
      <c r="AR43" s="9">
        <f>1/1000*[1]PaperSectorMinusCoreVPAExp!AP$116</f>
        <v>1.208331831</v>
      </c>
      <c r="AS43" s="9">
        <f>1/1000*[1]PaperSectorMinusCoreVPAExp!AQ$116</f>
        <v>1.154575372</v>
      </c>
      <c r="AT43" s="9">
        <f>1/1000*[1]PaperSectorMinusCoreVPAExp!AR$116</f>
        <v>1.127513016</v>
      </c>
      <c r="AU43" s="9">
        <f>1/1000*[1]PaperSectorMinusCoreVPAExp!AS$116</f>
        <v>1.1524769000000001</v>
      </c>
      <c r="AV43" s="9">
        <f>1/1000*[1]PaperSectorMinusCoreVPAExp!AT$116</f>
        <v>1.1587718710000003</v>
      </c>
      <c r="AW43" s="9">
        <f>1/1000*[1]PaperSectorMinusCoreVPAExp!AU$116</f>
        <v>1.061922579</v>
      </c>
      <c r="AX43" s="9">
        <f>1/1000*[1]PaperSectorMinusCoreVPAExp!AV$116</f>
        <v>0.981502757</v>
      </c>
      <c r="AY43" s="9">
        <f>1/1000*[1]PaperSectorMinusCoreVPAExp!AW$116</f>
        <v>1.0410764859999999</v>
      </c>
      <c r="AZ43" s="9">
        <f>1/1000*[1]PaperSectorMinusCoreVPAExp!AX$116</f>
        <v>1.2502438309999999</v>
      </c>
      <c r="BA43" s="9">
        <f>1/1000*[1]PaperSectorMinusCoreVPAExp!AY$116</f>
        <v>0.98490147000000006</v>
      </c>
      <c r="BB43" s="9">
        <f>1/1000*[1]PaperSectorMinusCoreVPAExp!AZ$116</f>
        <v>0</v>
      </c>
      <c r="BC43" s="10">
        <f>1/1000*[1]PaperSectorMinusCoreVPAExp!BA$116</f>
        <v>0</v>
      </c>
      <c r="BD43" s="229"/>
    </row>
    <row r="44" spans="1:256">
      <c r="B44" s="5" t="s">
        <v>205</v>
      </c>
      <c r="C44" s="15">
        <f>[1]PaperSectorMinusCoreVPAExp!B$138</f>
        <v>0.55658436950000001</v>
      </c>
      <c r="D44" s="9">
        <f>[1]PaperSectorMinusCoreVPAExp!C$138</f>
        <v>0.46281380299999997</v>
      </c>
      <c r="E44" s="9">
        <f>[1]PaperSectorMinusCoreVPAExp!D$138</f>
        <v>0.49516148799999993</v>
      </c>
      <c r="F44" s="9">
        <f>[1]PaperSectorMinusCoreVPAExp!E$138</f>
        <v>0.50220675299999995</v>
      </c>
      <c r="G44" s="9">
        <f>[1]PaperSectorMinusCoreVPAExp!F$138</f>
        <v>0.44394578199999996</v>
      </c>
      <c r="H44" s="9">
        <f>[1]PaperSectorMinusCoreVPAExp!G$138</f>
        <v>0.52890715300000002</v>
      </c>
      <c r="I44" s="9">
        <f>[1]PaperSectorMinusCoreVPAExp!H$138</f>
        <v>0.47538115070999998</v>
      </c>
      <c r="J44" s="9">
        <f>[1]PaperSectorMinusCoreVPAExp!I$138</f>
        <v>0.54903072050000001</v>
      </c>
      <c r="K44" s="9">
        <f>[1]PaperSectorMinusCoreVPAExp!J$138</f>
        <v>0.5369537741999999</v>
      </c>
      <c r="L44" s="9">
        <f>[1]PaperSectorMinusCoreVPAExp!K$138</f>
        <v>0.53555614719</v>
      </c>
      <c r="M44" s="9">
        <f>[1]PaperSectorMinusCoreVPAExp!L$138</f>
        <v>0.59944863160999995</v>
      </c>
      <c r="N44" s="9">
        <f>[1]PaperSectorMinusCoreVPAExp!M$138</f>
        <v>0.63287396429999998</v>
      </c>
      <c r="O44" s="9">
        <f>[1]PaperSectorMinusCoreVPAExp!N$138</f>
        <v>0.53204475671999996</v>
      </c>
      <c r="P44" s="9">
        <f>[1]PaperSectorMinusCoreVPAExp!O$138</f>
        <v>0.49332561450000001</v>
      </c>
      <c r="Q44" s="9">
        <f>[1]PaperSectorMinusCoreVPAExp!P$138</f>
        <v>0.54645618549999997</v>
      </c>
      <c r="R44" s="9">
        <f>[1]PaperSectorMinusCoreVPAExp!Q$138</f>
        <v>0.53223662496999991</v>
      </c>
      <c r="S44" s="9">
        <f>[1]PaperSectorMinusCoreVPAExp!R$138</f>
        <v>0.43940579349999997</v>
      </c>
      <c r="T44" s="9">
        <f>[1]PaperSectorMinusCoreVPAExp!S$138</f>
        <v>0.53438289937849992</v>
      </c>
      <c r="U44" s="9">
        <f>[1]PaperSectorMinusCoreVPAExp!T$138</f>
        <v>0.50573578299999988</v>
      </c>
      <c r="V44" s="9">
        <f>[1]PaperSectorMinusCoreVPAExp!U$138</f>
        <v>0.46433047824999996</v>
      </c>
      <c r="W44" s="9">
        <f>[1]PaperSectorMinusCoreVPAExp!V$138</f>
        <v>0.49084489324999997</v>
      </c>
      <c r="X44" s="9">
        <f>[1]PaperSectorMinusCoreVPAExp!W$138</f>
        <v>0.49087216550000001</v>
      </c>
      <c r="Y44" s="9">
        <f>[1]PaperSectorMinusCoreVPAExp!X$138</f>
        <v>0.51625648431799998</v>
      </c>
      <c r="Z44" s="9">
        <f>[1]PaperSectorMinusCoreVPAExp!Y$138</f>
        <v>0.293943393489</v>
      </c>
      <c r="AA44" s="9">
        <f>[1]PaperSectorMinusCoreVPAExp!Z$138</f>
        <v>0</v>
      </c>
      <c r="AB44" s="10">
        <f>[1]PaperSectorMinusCoreVPAExp!AA$138</f>
        <v>0</v>
      </c>
      <c r="AC44" s="59"/>
      <c r="AD44" s="17">
        <f>1/1000*[1]PaperSectorMinusCoreVPAExp!AB$138</f>
        <v>0.110569316</v>
      </c>
      <c r="AE44" s="12">
        <f>1/1000*[1]PaperSectorMinusCoreVPAExp!AC$138</f>
        <v>8.7954414000000009E-2</v>
      </c>
      <c r="AF44" s="12">
        <f>1/1000*[1]PaperSectorMinusCoreVPAExp!AD$138</f>
        <v>9.2185364999999991E-2</v>
      </c>
      <c r="AG44" s="12">
        <f>1/1000*[1]PaperSectorMinusCoreVPAExp!AE$138</f>
        <v>9.3740419000000005E-2</v>
      </c>
      <c r="AH44" s="12">
        <f>1/1000*[1]PaperSectorMinusCoreVPAExp!AF$138</f>
        <v>8.4835544999999998E-2</v>
      </c>
      <c r="AI44" s="12">
        <f>1/1000*[1]PaperSectorMinusCoreVPAExp!AG$138</f>
        <v>9.6394157999999994E-2</v>
      </c>
      <c r="AJ44" s="12">
        <f>1/1000*[1]PaperSectorMinusCoreVPAExp!AH$138</f>
        <v>9.4031019000000007E-2</v>
      </c>
      <c r="AK44" s="12">
        <f>1/1000*[1]PaperSectorMinusCoreVPAExp!AI$138</f>
        <v>0.11629925899999999</v>
      </c>
      <c r="AL44" s="12">
        <f>1/1000*[1]PaperSectorMinusCoreVPAExp!AJ$138</f>
        <v>0.12384152700000001</v>
      </c>
      <c r="AM44" s="12">
        <f>1/1000*[1]PaperSectorMinusCoreVPAExp!AK$138</f>
        <v>0.102641889</v>
      </c>
      <c r="AN44" s="12">
        <f>1/1000*[1]PaperSectorMinusCoreVPAExp!AL$138</f>
        <v>0.12430279799999999</v>
      </c>
      <c r="AO44" s="12">
        <f>1/1000*[1]PaperSectorMinusCoreVPAExp!AM$138</f>
        <v>0.124743839</v>
      </c>
      <c r="AP44" s="12">
        <f>1/1000*[1]PaperSectorMinusCoreVPAExp!AN$138</f>
        <v>0.10848458599999999</v>
      </c>
      <c r="AQ44" s="12">
        <f>1/1000*[1]PaperSectorMinusCoreVPAExp!AO$138</f>
        <v>0.10352327700000001</v>
      </c>
      <c r="AR44" s="12">
        <f>1/1000*[1]PaperSectorMinusCoreVPAExp!AP$138</f>
        <v>0.11033152299999999</v>
      </c>
      <c r="AS44" s="12">
        <f>1/1000*[1]PaperSectorMinusCoreVPAExp!AQ$138</f>
        <v>0.11018259899999999</v>
      </c>
      <c r="AT44" s="12">
        <f>1/1000*[1]PaperSectorMinusCoreVPAExp!AR$138</f>
        <v>9.2882476000000005E-2</v>
      </c>
      <c r="AU44" s="12">
        <f>1/1000*[1]PaperSectorMinusCoreVPAExp!AS$138</f>
        <v>0.108552841</v>
      </c>
      <c r="AV44" s="12">
        <f>1/1000*[1]PaperSectorMinusCoreVPAExp!AT$138</f>
        <v>0.11402435000000002</v>
      </c>
      <c r="AW44" s="12">
        <f>1/1000*[1]PaperSectorMinusCoreVPAExp!AU$138</f>
        <v>9.9669284000000011E-2</v>
      </c>
      <c r="AX44" s="12">
        <f>1/1000*[1]PaperSectorMinusCoreVPAExp!AV$138</f>
        <v>7.8056142999999995E-2</v>
      </c>
      <c r="AY44" s="12">
        <f>1/1000*[1]PaperSectorMinusCoreVPAExp!AW$138</f>
        <v>0.10035717</v>
      </c>
      <c r="AZ44" s="12">
        <f>1/1000*[1]PaperSectorMinusCoreVPAExp!AX$138</f>
        <v>0.12722330700000001</v>
      </c>
      <c r="BA44" s="12">
        <f>1/1000*[1]PaperSectorMinusCoreVPAExp!AY$138</f>
        <v>7.9886757000000003E-2</v>
      </c>
      <c r="BB44" s="12">
        <f>1/1000*[1]PaperSectorMinusCoreVPAExp!AZ$138</f>
        <v>0</v>
      </c>
      <c r="BC44" s="33">
        <f>1/1000*[1]PaperSectorMinusCoreVPAExp!BA$138</f>
        <v>0</v>
      </c>
      <c r="BD44" s="282"/>
    </row>
    <row r="45" spans="1:256">
      <c r="B45" s="5" t="s">
        <v>37</v>
      </c>
      <c r="C45" s="16">
        <f>[1]PaperSectorMinusCoreVPAExp!B$187</f>
        <v>0.57059288149999998</v>
      </c>
      <c r="D45" s="32">
        <f>[1]PaperSectorMinusCoreVPAExp!C$187</f>
        <v>0.49261605349999998</v>
      </c>
      <c r="E45" s="32">
        <f>[1]PaperSectorMinusCoreVPAExp!D$187</f>
        <v>0.49083079549999997</v>
      </c>
      <c r="F45" s="32">
        <f>[1]PaperSectorMinusCoreVPAExp!E$187</f>
        <v>0.47515887000000001</v>
      </c>
      <c r="G45" s="32">
        <f>[1]PaperSectorMinusCoreVPAExp!F$187</f>
        <v>0.56614230349999994</v>
      </c>
      <c r="H45" s="32">
        <f>[1]PaperSectorMinusCoreVPAExp!G$187</f>
        <v>0.58927110500000002</v>
      </c>
      <c r="I45" s="32">
        <f>[1]PaperSectorMinusCoreVPAExp!H$187</f>
        <v>0.65480847249999996</v>
      </c>
      <c r="J45" s="32">
        <f>[1]PaperSectorMinusCoreVPAExp!I$187</f>
        <v>0.69372315549999997</v>
      </c>
      <c r="K45" s="32">
        <f>[1]PaperSectorMinusCoreVPAExp!J$187</f>
        <v>0.80871035058333329</v>
      </c>
      <c r="L45" s="32">
        <f>[1]PaperSectorMinusCoreVPAExp!K$187</f>
        <v>0.65665325549999998</v>
      </c>
      <c r="M45" s="32">
        <f>[1]PaperSectorMinusCoreVPAExp!L$187</f>
        <v>0.75801825150000002</v>
      </c>
      <c r="N45" s="32">
        <f>[1]PaperSectorMinusCoreVPAExp!M$187</f>
        <v>0.84126478650000003</v>
      </c>
      <c r="O45" s="32">
        <f>[1]PaperSectorMinusCoreVPAExp!N$187</f>
        <v>0.74755944383333317</v>
      </c>
      <c r="P45" s="32">
        <f>[1]PaperSectorMinusCoreVPAExp!O$187</f>
        <v>0.74057343699999989</v>
      </c>
      <c r="Q45" s="32">
        <f>[1]PaperSectorMinusCoreVPAExp!P$187</f>
        <v>0.71772232891999999</v>
      </c>
      <c r="R45" s="32">
        <f>[1]PaperSectorMinusCoreVPAExp!Q$187</f>
        <v>0.68736782000000018</v>
      </c>
      <c r="S45" s="32">
        <f>[1]PaperSectorMinusCoreVPAExp!R$187</f>
        <v>0.74356151100000001</v>
      </c>
      <c r="T45" s="32">
        <f>[1]PaperSectorMinusCoreVPAExp!S$187</f>
        <v>0.75699975244099993</v>
      </c>
      <c r="U45" s="32">
        <f>[1]PaperSectorMinusCoreVPAExp!T$187</f>
        <v>0.83335734899999958</v>
      </c>
      <c r="V45" s="32">
        <f>[1]PaperSectorMinusCoreVPAExp!U$187</f>
        <v>0.5958143669</v>
      </c>
      <c r="W45" s="32">
        <f>[1]PaperSectorMinusCoreVPAExp!V$187</f>
        <v>0.69815798883000002</v>
      </c>
      <c r="X45" s="32">
        <f>[1]PaperSectorMinusCoreVPAExp!W$187</f>
        <v>0.505503323</v>
      </c>
      <c r="Y45" s="32">
        <f>[1]PaperSectorMinusCoreVPAExp!X$187</f>
        <v>0.617927803404</v>
      </c>
      <c r="Z45" s="32">
        <f>[1]PaperSectorMinusCoreVPAExp!Y$187</f>
        <v>0.32606391357599995</v>
      </c>
      <c r="AA45" s="32">
        <f>[1]PaperSectorMinusCoreVPAExp!Z$187</f>
        <v>0</v>
      </c>
      <c r="AB45" s="13">
        <f>[1]PaperSectorMinusCoreVPAExp!AA$187</f>
        <v>0</v>
      </c>
      <c r="AC45" s="29"/>
      <c r="AD45" s="17">
        <f>1/1000*[1]PaperSectorMinusCoreVPAExp!AB$187</f>
        <v>9.6615217000000003E-2</v>
      </c>
      <c r="AE45" s="12">
        <f>1/1000*[1]PaperSectorMinusCoreVPAExp!AC$187</f>
        <v>7.3986670000000004E-2</v>
      </c>
      <c r="AF45" s="12">
        <f>1/1000*[1]PaperSectorMinusCoreVPAExp!AD$187</f>
        <v>6.8709406000000001E-2</v>
      </c>
      <c r="AG45" s="12">
        <f>1/1000*[1]PaperSectorMinusCoreVPAExp!AE$187</f>
        <v>7.1394554999999998E-2</v>
      </c>
      <c r="AH45" s="12">
        <f>1/1000*[1]PaperSectorMinusCoreVPAExp!AF$187</f>
        <v>8.1810407000000002E-2</v>
      </c>
      <c r="AI45" s="12">
        <f>1/1000*[1]PaperSectorMinusCoreVPAExp!AG$187</f>
        <v>8.7237662999999993E-2</v>
      </c>
      <c r="AJ45" s="12">
        <f>1/1000*[1]PaperSectorMinusCoreVPAExp!AH$187</f>
        <v>0.103393627</v>
      </c>
      <c r="AK45" s="12">
        <f>1/1000*[1]PaperSectorMinusCoreVPAExp!AI$187</f>
        <v>0.11507864599999999</v>
      </c>
      <c r="AL45" s="12">
        <f>1/1000*[1]PaperSectorMinusCoreVPAExp!AJ$187</f>
        <v>0.13826653999999999</v>
      </c>
      <c r="AM45" s="12">
        <f>1/1000*[1]PaperSectorMinusCoreVPAExp!AK$187</f>
        <v>0.100946799</v>
      </c>
      <c r="AN45" s="12">
        <f>1/1000*[1]PaperSectorMinusCoreVPAExp!AL$187</f>
        <v>0.12391207800000001</v>
      </c>
      <c r="AO45" s="12">
        <f>1/1000*[1]PaperSectorMinusCoreVPAExp!AM$187</f>
        <v>0.15122060600000001</v>
      </c>
      <c r="AP45" s="12">
        <f>1/1000*[1]PaperSectorMinusCoreVPAExp!AN$187</f>
        <v>0.12555227399999999</v>
      </c>
      <c r="AQ45" s="12">
        <f>1/1000*[1]PaperSectorMinusCoreVPAExp!AO$187</f>
        <v>0.13340660499999998</v>
      </c>
      <c r="AR45" s="12">
        <f>1/1000*[1]PaperSectorMinusCoreVPAExp!AP$187</f>
        <v>0.13530277699999999</v>
      </c>
      <c r="AS45" s="12">
        <f>1/1000*[1]PaperSectorMinusCoreVPAExp!AQ$187</f>
        <v>0.12778210499999998</v>
      </c>
      <c r="AT45" s="12">
        <f>1/1000*[1]PaperSectorMinusCoreVPAExp!AR$187</f>
        <v>0.14043339499999999</v>
      </c>
      <c r="AU45" s="12">
        <f>1/1000*[1]PaperSectorMinusCoreVPAExp!AS$187</f>
        <v>0.13911452900000001</v>
      </c>
      <c r="AV45" s="12">
        <f>1/1000*[1]PaperSectorMinusCoreVPAExp!AT$187</f>
        <v>0.17864991100000005</v>
      </c>
      <c r="AW45" s="12">
        <f>1/1000*[1]PaperSectorMinusCoreVPAExp!AU$187</f>
        <v>0.12468318799999999</v>
      </c>
      <c r="AX45" s="12">
        <f>1/1000*[1]PaperSectorMinusCoreVPAExp!AV$187</f>
        <v>0.11265089699999999</v>
      </c>
      <c r="AY45" s="12">
        <f>1/1000*[1]PaperSectorMinusCoreVPAExp!AW$187</f>
        <v>9.9931241000000004E-2</v>
      </c>
      <c r="AZ45" s="12">
        <f>1/1000*[1]PaperSectorMinusCoreVPAExp!AX$187</f>
        <v>0.14134771000000002</v>
      </c>
      <c r="BA45" s="12">
        <f>1/1000*[1]PaperSectorMinusCoreVPAExp!AY$187</f>
        <v>7.6629470999999991E-2</v>
      </c>
      <c r="BB45" s="12">
        <f>1/1000*[1]PaperSectorMinusCoreVPAExp!AZ$187</f>
        <v>0</v>
      </c>
      <c r="BC45" s="33">
        <f>1/1000*[1]PaperSectorMinusCoreVPAExp!BA$187</f>
        <v>0</v>
      </c>
      <c r="BD45" s="228"/>
    </row>
    <row r="46" spans="1:256">
      <c r="B46" s="5" t="s">
        <v>41</v>
      </c>
      <c r="C46" s="31">
        <f>[1]PaperSectorMinusCoreVPAExp!B$206</f>
        <v>0.3304020205</v>
      </c>
      <c r="D46" s="22">
        <f>[1]PaperSectorMinusCoreVPAExp!C$206</f>
        <v>0.2068145005</v>
      </c>
      <c r="E46" s="22">
        <f>[1]PaperSectorMinusCoreVPAExp!D$206</f>
        <v>0.19742025444</v>
      </c>
      <c r="F46" s="22">
        <f>[1]PaperSectorMinusCoreVPAExp!E$206</f>
        <v>0.212815909</v>
      </c>
      <c r="G46" s="22">
        <f>[1]PaperSectorMinusCoreVPAExp!F$206</f>
        <v>0.2430432615</v>
      </c>
      <c r="H46" s="22">
        <f>[1]PaperSectorMinusCoreVPAExp!G$206</f>
        <v>0.23599173336000001</v>
      </c>
      <c r="I46" s="22">
        <f>[1]PaperSectorMinusCoreVPAExp!H$206</f>
        <v>0.22373479955999998</v>
      </c>
      <c r="J46" s="22">
        <f>[1]PaperSectorMinusCoreVPAExp!I$206</f>
        <v>0.26121953628999994</v>
      </c>
      <c r="K46" s="22">
        <f>[1]PaperSectorMinusCoreVPAExp!J$206</f>
        <v>0.34113660417999997</v>
      </c>
      <c r="L46" s="22">
        <f>[1]PaperSectorMinusCoreVPAExp!K$206</f>
        <v>0.25272482988</v>
      </c>
      <c r="M46" s="22">
        <f>[1]PaperSectorMinusCoreVPAExp!L$206</f>
        <v>0.25833486374999998</v>
      </c>
      <c r="N46" s="22">
        <f>[1]PaperSectorMinusCoreVPAExp!M$206</f>
        <v>0.20889454225000001</v>
      </c>
      <c r="O46" s="22">
        <f>[1]PaperSectorMinusCoreVPAExp!N$206</f>
        <v>0.15831315524</v>
      </c>
      <c r="P46" s="22">
        <f>[1]PaperSectorMinusCoreVPAExp!O$206</f>
        <v>0.15179491471000001</v>
      </c>
      <c r="Q46" s="22">
        <f>[1]PaperSectorMinusCoreVPAExp!P$206</f>
        <v>0.12850565284999999</v>
      </c>
      <c r="R46" s="22">
        <f>[1]PaperSectorMinusCoreVPAExp!Q$206</f>
        <v>0.11720781149000002</v>
      </c>
      <c r="S46" s="22">
        <f>[1]PaperSectorMinusCoreVPAExp!R$206</f>
        <v>0.10830841142</v>
      </c>
      <c r="T46" s="22">
        <f>[1]PaperSectorMinusCoreVPAExp!S$206</f>
        <v>0.13166745375649999</v>
      </c>
      <c r="U46" s="22">
        <f>[1]PaperSectorMinusCoreVPAExp!T$206</f>
        <v>0.12825842270999999</v>
      </c>
      <c r="V46" s="22">
        <f>[1]PaperSectorMinusCoreVPAExp!U$206</f>
        <v>0.17417910174999998</v>
      </c>
      <c r="W46" s="22">
        <f>[1]PaperSectorMinusCoreVPAExp!V$206</f>
        <v>0.11867716452911765</v>
      </c>
      <c r="X46" s="22">
        <f>[1]PaperSectorMinusCoreVPAExp!W$206</f>
        <v>0.17108646717999998</v>
      </c>
      <c r="Y46" s="22">
        <f>[1]PaperSectorMinusCoreVPAExp!X$206</f>
        <v>0.130581851537</v>
      </c>
      <c r="Z46" s="22">
        <f>[1]PaperSectorMinusCoreVPAExp!Y$206</f>
        <v>7.1287514239166655E-2</v>
      </c>
      <c r="AA46" s="22">
        <f>[1]PaperSectorMinusCoreVPAExp!Z$206</f>
        <v>0</v>
      </c>
      <c r="AB46" s="21">
        <f>[1]PaperSectorMinusCoreVPAExp!AA$206</f>
        <v>0</v>
      </c>
      <c r="AC46" s="25"/>
      <c r="AD46" s="17">
        <f>1/1000*[1]PaperSectorMinusCoreVPAExp!AB$206</f>
        <v>9.5829903999999994E-2</v>
      </c>
      <c r="AE46" s="12">
        <f>1/1000*[1]PaperSectorMinusCoreVPAExp!AC$206</f>
        <v>7.0983785999999993E-2</v>
      </c>
      <c r="AF46" s="12">
        <f>1/1000*[1]PaperSectorMinusCoreVPAExp!AD$206</f>
        <v>6.5132652999999999E-2</v>
      </c>
      <c r="AG46" s="12">
        <f>1/1000*[1]PaperSectorMinusCoreVPAExp!AE$206</f>
        <v>6.1139677999999996E-2</v>
      </c>
      <c r="AH46" s="12">
        <f>1/1000*[1]PaperSectorMinusCoreVPAExp!AF$206</f>
        <v>6.8508266000000012E-2</v>
      </c>
      <c r="AI46" s="12">
        <f>1/1000*[1]PaperSectorMinusCoreVPAExp!AG$206</f>
        <v>6.7198134999999992E-2</v>
      </c>
      <c r="AJ46" s="12">
        <f>1/1000*[1]PaperSectorMinusCoreVPAExp!AH$206</f>
        <v>7.0986832999999985E-2</v>
      </c>
      <c r="AK46" s="12">
        <f>1/1000*[1]PaperSectorMinusCoreVPAExp!AI$206</f>
        <v>8.6708662999999991E-2</v>
      </c>
      <c r="AL46" s="12">
        <f>1/1000*[1]PaperSectorMinusCoreVPAExp!AJ$206</f>
        <v>0.101591267</v>
      </c>
      <c r="AM46" s="12">
        <f>1/1000*[1]PaperSectorMinusCoreVPAExp!AK$206</f>
        <v>7.6844267000000008E-2</v>
      </c>
      <c r="AN46" s="12">
        <f>1/1000*[1]PaperSectorMinusCoreVPAExp!AL$206</f>
        <v>8.3994845999999998E-2</v>
      </c>
      <c r="AO46" s="12">
        <f>1/1000*[1]PaperSectorMinusCoreVPAExp!AM$206</f>
        <v>7.3673130000000003E-2</v>
      </c>
      <c r="AP46" s="12">
        <f>1/1000*[1]PaperSectorMinusCoreVPAExp!AN$206</f>
        <v>6.7099159000000005E-2</v>
      </c>
      <c r="AQ46" s="12">
        <f>1/1000*[1]PaperSectorMinusCoreVPAExp!AO$206</f>
        <v>6.3598888000000006E-2</v>
      </c>
      <c r="AR46" s="12">
        <f>1/1000*[1]PaperSectorMinusCoreVPAExp!AP$206</f>
        <v>5.9741770999999999E-2</v>
      </c>
      <c r="AS46" s="12">
        <f>1/1000*[1]PaperSectorMinusCoreVPAExp!AQ$206</f>
        <v>5.4941446999999997E-2</v>
      </c>
      <c r="AT46" s="12">
        <f>1/1000*[1]PaperSectorMinusCoreVPAExp!AR$206</f>
        <v>5.0888678E-2</v>
      </c>
      <c r="AU46" s="12">
        <f>1/1000*[1]PaperSectorMinusCoreVPAExp!AS$206</f>
        <v>5.0824866000000003E-2</v>
      </c>
      <c r="AV46" s="12">
        <f>1/1000*[1]PaperSectorMinusCoreVPAExp!AT$206</f>
        <v>5.0421602999999982E-2</v>
      </c>
      <c r="AW46" s="12">
        <f>1/1000*[1]PaperSectorMinusCoreVPAExp!AU$206</f>
        <v>6.5265986999999998E-2</v>
      </c>
      <c r="AX46" s="12">
        <f>1/1000*[1]PaperSectorMinusCoreVPAExp!AV$206</f>
        <v>4.4138324999999999E-2</v>
      </c>
      <c r="AY46" s="12">
        <f>1/1000*[1]PaperSectorMinusCoreVPAExp!AW$206</f>
        <v>6.3019819000000005E-2</v>
      </c>
      <c r="AZ46" s="12">
        <f>1/1000*[1]PaperSectorMinusCoreVPAExp!AX$206</f>
        <v>6.0092306999999998E-2</v>
      </c>
      <c r="BA46" s="12">
        <f>1/1000*[1]PaperSectorMinusCoreVPAExp!AY$206</f>
        <v>3.6933520999999997E-2</v>
      </c>
      <c r="BB46" s="12">
        <f>1/1000*[1]PaperSectorMinusCoreVPAExp!AZ$206</f>
        <v>0</v>
      </c>
      <c r="BC46" s="33">
        <f>1/1000*[1]PaperSectorMinusCoreVPAExp!BA$206</f>
        <v>0</v>
      </c>
      <c r="BD46" s="228"/>
    </row>
    <row r="47" spans="1:256">
      <c r="B47" s="5" t="s">
        <v>47</v>
      </c>
      <c r="C47" s="15">
        <f>[1]PaperSectorMinusCoreVPAExp!B$121</f>
        <v>3.12731600016</v>
      </c>
      <c r="D47" s="9">
        <f>[1]PaperSectorMinusCoreVPAExp!C$121</f>
        <v>2.2916247993200001</v>
      </c>
      <c r="E47" s="9">
        <f>[1]PaperSectorMinusCoreVPAExp!D$121</f>
        <v>3.0502651979999995</v>
      </c>
      <c r="F47" s="9">
        <f>[1]PaperSectorMinusCoreVPAExp!E$121</f>
        <v>2.8134902463699998</v>
      </c>
      <c r="G47" s="9">
        <f>[1]PaperSectorMinusCoreVPAExp!F$121</f>
        <v>2.6038121751499999</v>
      </c>
      <c r="H47" s="9">
        <f>[1]PaperSectorMinusCoreVPAExp!G$121</f>
        <v>2.4750442011699998</v>
      </c>
      <c r="I47" s="9">
        <f>[1]PaperSectorMinusCoreVPAExp!H$121</f>
        <v>2.1286002269499997</v>
      </c>
      <c r="J47" s="9">
        <f>[1]PaperSectorMinusCoreVPAExp!I$121</f>
        <v>2.3817359096500001</v>
      </c>
      <c r="K47" s="9">
        <f>[1]PaperSectorMinusCoreVPAExp!J$121</f>
        <v>2.2552049239500001</v>
      </c>
      <c r="L47" s="9">
        <f>[1]PaperSectorMinusCoreVPAExp!K$121</f>
        <v>2.2813047845400001</v>
      </c>
      <c r="M47" s="9">
        <f>[1]PaperSectorMinusCoreVPAExp!L$121</f>
        <v>2.2800469683799998</v>
      </c>
      <c r="N47" s="9">
        <f>[1]PaperSectorMinusCoreVPAExp!M$121</f>
        <v>2.31485624898</v>
      </c>
      <c r="O47" s="9">
        <f>[1]PaperSectorMinusCoreVPAExp!N$121</f>
        <v>1.9010349319533337</v>
      </c>
      <c r="P47" s="9">
        <f>[1]PaperSectorMinusCoreVPAExp!O$121</f>
        <v>1.8038891325999997</v>
      </c>
      <c r="Q47" s="9">
        <f>[1]PaperSectorMinusCoreVPAExp!P$121</f>
        <v>1.98479620914</v>
      </c>
      <c r="R47" s="9">
        <f>[1]PaperSectorMinusCoreVPAExp!Q$121</f>
        <v>2.0397174048100011</v>
      </c>
      <c r="S47" s="9">
        <f>[1]PaperSectorMinusCoreVPAExp!R$121</f>
        <v>1.7876361633699998</v>
      </c>
      <c r="T47" s="9">
        <f>[1]PaperSectorMinusCoreVPAExp!S$121</f>
        <v>1.7720366101349998</v>
      </c>
      <c r="U47" s="9">
        <f>[1]PaperSectorMinusCoreVPAExp!T$121</f>
        <v>1.8696205885599999</v>
      </c>
      <c r="V47" s="9">
        <f>[1]PaperSectorMinusCoreVPAExp!U$121</f>
        <v>1.6493830194500001</v>
      </c>
      <c r="W47" s="9">
        <f>[1]PaperSectorMinusCoreVPAExp!V$121</f>
        <v>1.5950630446627272</v>
      </c>
      <c r="X47" s="9">
        <f>[1]PaperSectorMinusCoreVPAExp!W$121</f>
        <v>1.4474026420799999</v>
      </c>
      <c r="Y47" s="9">
        <f>[1]PaperSectorMinusCoreVPAExp!X$121</f>
        <v>1.5696047128289998</v>
      </c>
      <c r="Z47" s="9">
        <f>[1]PaperSectorMinusCoreVPAExp!Y$121</f>
        <v>1.0097354661846667</v>
      </c>
      <c r="AA47" s="9">
        <f>[1]PaperSectorMinusCoreVPAExp!Z$121</f>
        <v>0</v>
      </c>
      <c r="AB47" s="10">
        <f>[1]PaperSectorMinusCoreVPAExp!AA$121</f>
        <v>0</v>
      </c>
      <c r="AC47" s="59"/>
      <c r="AD47" s="31">
        <f>1/1000*[1]PaperSectorMinusCoreVPAExp!AB$121</f>
        <v>0.43877991499999996</v>
      </c>
      <c r="AE47" s="22">
        <f>1/1000*[1]PaperSectorMinusCoreVPAExp!AC$121</f>
        <v>0.29137133799999998</v>
      </c>
      <c r="AF47" s="22">
        <f>1/1000*[1]PaperSectorMinusCoreVPAExp!AD$121</f>
        <v>0.359071843</v>
      </c>
      <c r="AG47" s="22">
        <f>1/1000*[1]PaperSectorMinusCoreVPAExp!AE$121</f>
        <v>0.36747682999999998</v>
      </c>
      <c r="AH47" s="22">
        <f>1/1000*[1]PaperSectorMinusCoreVPAExp!AF$121</f>
        <v>0.35533630499999991</v>
      </c>
      <c r="AI47" s="22">
        <f>1/1000*[1]PaperSectorMinusCoreVPAExp!AG$121</f>
        <v>0.34140620100000002</v>
      </c>
      <c r="AJ47" s="22">
        <f>1/1000*[1]PaperSectorMinusCoreVPAExp!AH$121</f>
        <v>0.34740124500000003</v>
      </c>
      <c r="AK47" s="22">
        <f>1/1000*[1]PaperSectorMinusCoreVPAExp!AI$121</f>
        <v>0.40451323399999994</v>
      </c>
      <c r="AL47" s="22">
        <f>1/1000*[1]PaperSectorMinusCoreVPAExp!AJ$121</f>
        <v>0.41766784899999998</v>
      </c>
      <c r="AM47" s="22">
        <f>1/1000*[1]PaperSectorMinusCoreVPAExp!AK$121</f>
        <v>0.37898510899999999</v>
      </c>
      <c r="AN47" s="22">
        <f>1/1000*[1]PaperSectorMinusCoreVPAExp!AL$121</f>
        <v>0.46038892199999998</v>
      </c>
      <c r="AO47" s="22">
        <f>1/1000*[1]PaperSectorMinusCoreVPAExp!AM$121</f>
        <v>0.46985565600000001</v>
      </c>
      <c r="AP47" s="22">
        <f>1/1000*[1]PaperSectorMinusCoreVPAExp!AN$121</f>
        <v>0.40165816999999998</v>
      </c>
      <c r="AQ47" s="22">
        <f>1/1000*[1]PaperSectorMinusCoreVPAExp!AO$121</f>
        <v>0.40206467699999998</v>
      </c>
      <c r="AR47" s="22">
        <f>1/1000*[1]PaperSectorMinusCoreVPAExp!AP$121</f>
        <v>0.43372863599999995</v>
      </c>
      <c r="AS47" s="22">
        <f>1/1000*[1]PaperSectorMinusCoreVPAExp!AQ$121</f>
        <v>0.43554288999999996</v>
      </c>
      <c r="AT47" s="22">
        <f>1/1000*[1]PaperSectorMinusCoreVPAExp!AR$121</f>
        <v>0.41773892499999998</v>
      </c>
      <c r="AU47" s="22">
        <f>1/1000*[1]PaperSectorMinusCoreVPAExp!AS$121</f>
        <v>0.43685809699999995</v>
      </c>
      <c r="AV47" s="22">
        <f>1/1000*[1]PaperSectorMinusCoreVPAExp!AT$121</f>
        <v>0.48696389099999954</v>
      </c>
      <c r="AW47" s="22">
        <f>1/1000*[1]PaperSectorMinusCoreVPAExp!AU$121</f>
        <v>0.41617387100000003</v>
      </c>
      <c r="AX47" s="22">
        <f>1/1000*[1]PaperSectorMinusCoreVPAExp!AV$121</f>
        <v>0.36762231199999995</v>
      </c>
      <c r="AY47" s="22">
        <f>1/1000*[1]PaperSectorMinusCoreVPAExp!AW$121</f>
        <v>0.39411315299999999</v>
      </c>
      <c r="AZ47" s="22">
        <f>1/1000*[1]PaperSectorMinusCoreVPAExp!AX$121</f>
        <v>0.45070078800000002</v>
      </c>
      <c r="BA47" s="22">
        <f>1/1000*[1]PaperSectorMinusCoreVPAExp!AY$121</f>
        <v>0.31127861699999998</v>
      </c>
      <c r="BB47" s="22">
        <f>1/1000*[1]PaperSectorMinusCoreVPAExp!AZ$121</f>
        <v>0</v>
      </c>
      <c r="BC47" s="21">
        <f>1/1000*[1]PaperSectorMinusCoreVPAExp!BA$121</f>
        <v>0</v>
      </c>
      <c r="BD47" s="270"/>
    </row>
    <row r="48" spans="1:256">
      <c r="B48" s="5" t="s">
        <v>36</v>
      </c>
      <c r="C48" s="16">
        <f>[1]PaperSectorMinusCoreVPAExp!B$228</f>
        <v>1.3513518433099998</v>
      </c>
      <c r="D48" s="32">
        <f>[1]PaperSectorMinusCoreVPAExp!C$228</f>
        <v>1.1316349959999998</v>
      </c>
      <c r="E48" s="32">
        <f>[1]PaperSectorMinusCoreVPAExp!D$228</f>
        <v>1.0854458033399998</v>
      </c>
      <c r="F48" s="32">
        <f>[1]PaperSectorMinusCoreVPAExp!E$228</f>
        <v>1.1671433090300001</v>
      </c>
      <c r="G48" s="32">
        <f>[1]PaperSectorMinusCoreVPAExp!F$228</f>
        <v>1.0986887223099999</v>
      </c>
      <c r="H48" s="32">
        <f>[1]PaperSectorMinusCoreVPAExp!G$228</f>
        <v>1.13345597311</v>
      </c>
      <c r="I48" s="32">
        <f>[1]PaperSectorMinusCoreVPAExp!H$228</f>
        <v>0.93529445255999999</v>
      </c>
      <c r="J48" s="32">
        <f>[1]PaperSectorMinusCoreVPAExp!I$228</f>
        <v>1.0955911953999999</v>
      </c>
      <c r="K48" s="32">
        <f>[1]PaperSectorMinusCoreVPAExp!J$228</f>
        <v>1.1835274490900001</v>
      </c>
      <c r="L48" s="32">
        <f>[1]PaperSectorMinusCoreVPAExp!K$228</f>
        <v>1.1176854409299999</v>
      </c>
      <c r="M48" s="32">
        <f>[1]PaperSectorMinusCoreVPAExp!L$228</f>
        <v>1.26152923971</v>
      </c>
      <c r="N48" s="32">
        <f>[1]PaperSectorMinusCoreVPAExp!M$228</f>
        <v>1.2937625316500001</v>
      </c>
      <c r="O48" s="32">
        <f>[1]PaperSectorMinusCoreVPAExp!N$228</f>
        <v>1.1651115416500004</v>
      </c>
      <c r="P48" s="32">
        <f>[1]PaperSectorMinusCoreVPAExp!O$228</f>
        <v>1.5388668805400001</v>
      </c>
      <c r="Q48" s="32">
        <f>[1]PaperSectorMinusCoreVPAExp!P$228</f>
        <v>1.3212619178099998</v>
      </c>
      <c r="R48" s="22">
        <f>[1]PaperSectorMinusCoreVPAExp!Q$228</f>
        <v>1.19105306792</v>
      </c>
      <c r="S48" s="22">
        <f>[1]PaperSectorMinusCoreVPAExp!R$228</f>
        <v>1.10248816488</v>
      </c>
      <c r="T48" s="22">
        <f>[1]PaperSectorMinusCoreVPAExp!S$228</f>
        <v>1.1002783414714998</v>
      </c>
      <c r="U48" s="22">
        <f>[1]PaperSectorMinusCoreVPAExp!T$228</f>
        <v>1.1492385288900002</v>
      </c>
      <c r="V48" s="22">
        <f>[1]PaperSectorMinusCoreVPAExp!U$228</f>
        <v>1.0738780923</v>
      </c>
      <c r="W48" s="22">
        <f>[1]PaperSectorMinusCoreVPAExp!V$228</f>
        <v>1.0867211684936362</v>
      </c>
      <c r="X48" s="22">
        <f>[1]PaperSectorMinusCoreVPAExp!W$228</f>
        <v>0.90235328880999988</v>
      </c>
      <c r="Y48" s="22">
        <f>[1]PaperSectorMinusCoreVPAExp!X$228</f>
        <v>0.76310967129099994</v>
      </c>
      <c r="Z48" s="22">
        <f>[1]PaperSectorMinusCoreVPAExp!Y$228</f>
        <v>0.77744373018150004</v>
      </c>
      <c r="AA48" s="22">
        <f>[1]PaperSectorMinusCoreVPAExp!Z$228</f>
        <v>0</v>
      </c>
      <c r="AB48" s="21">
        <f>[1]PaperSectorMinusCoreVPAExp!AA$228</f>
        <v>0</v>
      </c>
      <c r="AC48" s="25"/>
      <c r="AD48" s="31">
        <f>1/1000*[1]PaperSectorMinusCoreVPAExp!AB$228</f>
        <v>0.24275061799999997</v>
      </c>
      <c r="AE48" s="22">
        <f>1/1000*[1]PaperSectorMinusCoreVPAExp!AC$228</f>
        <v>0.20744569100000002</v>
      </c>
      <c r="AF48" s="22">
        <f>1/1000*[1]PaperSectorMinusCoreVPAExp!AD$228</f>
        <v>0.19283700899999998</v>
      </c>
      <c r="AG48" s="22">
        <f>1/1000*[1]PaperSectorMinusCoreVPAExp!AE$228</f>
        <v>0.21041612699999998</v>
      </c>
      <c r="AH48" s="22">
        <f>1/1000*[1]PaperSectorMinusCoreVPAExp!AF$228</f>
        <v>0.19399909699999998</v>
      </c>
      <c r="AI48" s="22">
        <f>1/1000*[1]PaperSectorMinusCoreVPAExp!AG$228</f>
        <v>0.21562608699999999</v>
      </c>
      <c r="AJ48" s="22">
        <f>1/1000*[1]PaperSectorMinusCoreVPAExp!AH$228</f>
        <v>0.20178146399999997</v>
      </c>
      <c r="AK48" s="22">
        <f>1/1000*[1]PaperSectorMinusCoreVPAExp!AI$228</f>
        <v>0.24403428199999999</v>
      </c>
      <c r="AL48" s="22">
        <f>1/1000*[1]PaperSectorMinusCoreVPAExp!AJ$228</f>
        <v>0.32585520199999995</v>
      </c>
      <c r="AM48" s="22">
        <f>1/1000*[1]PaperSectorMinusCoreVPAExp!AK$228</f>
        <v>0.23362095099999999</v>
      </c>
      <c r="AN48" s="22">
        <f>1/1000*[1]PaperSectorMinusCoreVPAExp!AL$228</f>
        <v>0.28914336900000004</v>
      </c>
      <c r="AO48" s="22">
        <f>1/1000*[1]PaperSectorMinusCoreVPAExp!AM$228</f>
        <v>0.32041963499999998</v>
      </c>
      <c r="AP48" s="22">
        <f>1/1000*[1]PaperSectorMinusCoreVPAExp!AN$228</f>
        <v>0.28524198500000003</v>
      </c>
      <c r="AQ48" s="22">
        <f>1/1000*[1]PaperSectorMinusCoreVPAExp!AO$228</f>
        <v>0.35838853399999998</v>
      </c>
      <c r="AR48" s="22">
        <f>1/1000*[1]PaperSectorMinusCoreVPAExp!AP$228</f>
        <v>0.33176010499999997</v>
      </c>
      <c r="AS48" s="22">
        <f>1/1000*[1]PaperSectorMinusCoreVPAExp!AQ$228</f>
        <v>0.29134542599999996</v>
      </c>
      <c r="AT48" s="22">
        <f>1/1000*[1]PaperSectorMinusCoreVPAExp!AR$228</f>
        <v>0.28902820399999996</v>
      </c>
      <c r="AU48" s="22">
        <f>1/1000*[1]PaperSectorMinusCoreVPAExp!AS$228</f>
        <v>0.283347872</v>
      </c>
      <c r="AV48" s="22">
        <f>1/1000*[1]PaperSectorMinusCoreVPAExp!AT$228</f>
        <v>0.31008718600000007</v>
      </c>
      <c r="AW48" s="22">
        <f>1/1000*[1]PaperSectorMinusCoreVPAExp!AU$228</f>
        <v>0.27051539200000002</v>
      </c>
      <c r="AX48" s="22">
        <f>1/1000*[1]PaperSectorMinusCoreVPAExp!AV$228</f>
        <v>0.24795883399999996</v>
      </c>
      <c r="AY48" s="22">
        <f>1/1000*[1]PaperSectorMinusCoreVPAExp!AW$228</f>
        <v>0.21729806100000001</v>
      </c>
      <c r="AZ48" s="22">
        <f>1/1000*[1]PaperSectorMinusCoreVPAExp!AX$228</f>
        <v>0.21768601300000001</v>
      </c>
      <c r="BA48" s="22">
        <f>1/1000*[1]PaperSectorMinusCoreVPAExp!AY$228</f>
        <v>0.21087566200000002</v>
      </c>
      <c r="BB48" s="22">
        <f>1/1000*[1]PaperSectorMinusCoreVPAExp!AZ$228</f>
        <v>0</v>
      </c>
      <c r="BC48" s="21">
        <f>1/1000*[1]PaperSectorMinusCoreVPAExp!BA$228</f>
        <v>0</v>
      </c>
      <c r="BD48" s="228"/>
    </row>
    <row r="49" spans="2:56">
      <c r="B49" s="5" t="s">
        <v>32</v>
      </c>
      <c r="C49" s="16">
        <f>[1]PaperSectorMinusCoreVPAExp!B$231</f>
        <v>0.43102068049999998</v>
      </c>
      <c r="D49" s="32">
        <f>[1]PaperSectorMinusCoreVPAExp!C$231</f>
        <v>0.36785838449999997</v>
      </c>
      <c r="E49" s="32">
        <f>[1]PaperSectorMinusCoreVPAExp!D$231</f>
        <v>0.388602271</v>
      </c>
      <c r="F49" s="32">
        <f>[1]PaperSectorMinusCoreVPAExp!E$231</f>
        <v>0.3689021555</v>
      </c>
      <c r="G49" s="32">
        <f>[1]PaperSectorMinusCoreVPAExp!F$231</f>
        <v>0.35479474</v>
      </c>
      <c r="H49" s="32">
        <f>[1]PaperSectorMinusCoreVPAExp!G$231</f>
        <v>0.38968001199999996</v>
      </c>
      <c r="I49" s="32">
        <f>[1]PaperSectorMinusCoreVPAExp!H$231</f>
        <v>0.36697464400000002</v>
      </c>
      <c r="J49" s="32">
        <f>[1]PaperSectorMinusCoreVPAExp!I$231</f>
        <v>0.41819127649999999</v>
      </c>
      <c r="K49" s="32">
        <f>[1]PaperSectorMinusCoreVPAExp!J$231</f>
        <v>0.4319123116666666</v>
      </c>
      <c r="L49" s="32">
        <f>[1]PaperSectorMinusCoreVPAExp!K$231</f>
        <v>0.45274876749999993</v>
      </c>
      <c r="M49" s="32">
        <f>[1]PaperSectorMinusCoreVPAExp!L$231</f>
        <v>0.49053117600000001</v>
      </c>
      <c r="N49" s="32">
        <f>[1]PaperSectorMinusCoreVPAExp!M$231</f>
        <v>0.58478838947</v>
      </c>
      <c r="O49" s="32">
        <f>[1]PaperSectorMinusCoreVPAExp!N$231</f>
        <v>0.58800578359666678</v>
      </c>
      <c r="P49" s="32">
        <f>[1]PaperSectorMinusCoreVPAExp!O$231</f>
        <v>0.63169713435999997</v>
      </c>
      <c r="Q49" s="32">
        <f>[1]PaperSectorMinusCoreVPAExp!P$231</f>
        <v>0.7004956135</v>
      </c>
      <c r="R49" s="22">
        <f>[1]PaperSectorMinusCoreVPAExp!Q$231</f>
        <v>0.60176629049999986</v>
      </c>
      <c r="S49" s="22">
        <f>[1]PaperSectorMinusCoreVPAExp!R$231</f>
        <v>0.57781859699999993</v>
      </c>
      <c r="T49" s="22">
        <f>[1]PaperSectorMinusCoreVPAExp!S$231</f>
        <v>0.65305141730850003</v>
      </c>
      <c r="U49" s="22">
        <f>[1]PaperSectorMinusCoreVPAExp!T$231</f>
        <v>0.78111003398999979</v>
      </c>
      <c r="V49" s="22">
        <f>[1]PaperSectorMinusCoreVPAExp!U$231</f>
        <v>0.63038486003999994</v>
      </c>
      <c r="W49" s="22">
        <f>[1]PaperSectorMinusCoreVPAExp!V$231</f>
        <v>0.63647597516545451</v>
      </c>
      <c r="X49" s="22">
        <f>[1]PaperSectorMinusCoreVPAExp!W$231</f>
        <v>0.741340997</v>
      </c>
      <c r="Y49" s="22">
        <f>[1]PaperSectorMinusCoreVPAExp!X$231</f>
        <v>0.91688377906200003</v>
      </c>
      <c r="Z49" s="22">
        <f>[1]PaperSectorMinusCoreVPAExp!Y$231</f>
        <v>0.63125117083299986</v>
      </c>
      <c r="AA49" s="22">
        <f>[1]PaperSectorMinusCoreVPAExp!Z$231</f>
        <v>0</v>
      </c>
      <c r="AB49" s="21">
        <f>[1]PaperSectorMinusCoreVPAExp!AA$231</f>
        <v>0</v>
      </c>
      <c r="AC49" s="25"/>
      <c r="AD49" s="31">
        <f>1/1000*[1]PaperSectorMinusCoreVPAExp!AB$231</f>
        <v>8.5863895999999995E-2</v>
      </c>
      <c r="AE49" s="22">
        <f>1/1000*[1]PaperSectorMinusCoreVPAExp!AC$231</f>
        <v>7.2823677000000003E-2</v>
      </c>
      <c r="AF49" s="22">
        <f>1/1000*[1]PaperSectorMinusCoreVPAExp!AD$231</f>
        <v>8.0784651999999998E-2</v>
      </c>
      <c r="AG49" s="22">
        <f>1/1000*[1]PaperSectorMinusCoreVPAExp!AE$231</f>
        <v>6.3092361999999999E-2</v>
      </c>
      <c r="AH49" s="22">
        <f>1/1000*[1]PaperSectorMinusCoreVPAExp!AF$231</f>
        <v>6.2928339999999999E-2</v>
      </c>
      <c r="AI49" s="22">
        <f>1/1000*[1]PaperSectorMinusCoreVPAExp!AG$231</f>
        <v>7.3717506000000002E-2</v>
      </c>
      <c r="AJ49" s="22">
        <f>1/1000*[1]PaperSectorMinusCoreVPAExp!AH$231</f>
        <v>7.2174533999999999E-2</v>
      </c>
      <c r="AK49" s="22">
        <f>1/1000*[1]PaperSectorMinusCoreVPAExp!AI$231</f>
        <v>8.1708770999999986E-2</v>
      </c>
      <c r="AL49" s="22">
        <f>1/1000*[1]PaperSectorMinusCoreVPAExp!AJ$231</f>
        <v>9.6103864999999983E-2</v>
      </c>
      <c r="AM49" s="22">
        <f>1/1000*[1]PaperSectorMinusCoreVPAExp!AK$231</f>
        <v>8.3819718000000001E-2</v>
      </c>
      <c r="AN49" s="22">
        <f>1/1000*[1]PaperSectorMinusCoreVPAExp!AL$231</f>
        <v>0.103219781</v>
      </c>
      <c r="AO49" s="22">
        <f>1/1000*[1]PaperSectorMinusCoreVPAExp!AM$231</f>
        <v>0.12840966300000001</v>
      </c>
      <c r="AP49" s="22">
        <f>1/1000*[1]PaperSectorMinusCoreVPAExp!AN$231</f>
        <v>0.12239936199999998</v>
      </c>
      <c r="AQ49" s="22">
        <f>1/1000*[1]PaperSectorMinusCoreVPAExp!AO$231</f>
        <v>0.12356416999999999</v>
      </c>
      <c r="AR49" s="22">
        <f>1/1000*[1]PaperSectorMinusCoreVPAExp!AP$231</f>
        <v>0.140413278</v>
      </c>
      <c r="AS49" s="22">
        <f>1/1000*[1]PaperSectorMinusCoreVPAExp!AQ$231</f>
        <v>0.122085929</v>
      </c>
      <c r="AT49" s="22">
        <f>1/1000*[1]PaperSectorMinusCoreVPAExp!AR$231</f>
        <v>0.11728775500000001</v>
      </c>
      <c r="AU49" s="22">
        <f>1/1000*[1]PaperSectorMinusCoreVPAExp!AS$231</f>
        <v>0.13091286800000002</v>
      </c>
      <c r="AV49" s="22">
        <f>1/1000*[1]PaperSectorMinusCoreVPAExp!AT$231</f>
        <v>0.16611088999999998</v>
      </c>
      <c r="AW49" s="22">
        <f>1/1000*[1]PaperSectorMinusCoreVPAExp!AU$231</f>
        <v>0.14822751200000001</v>
      </c>
      <c r="AX49" s="22">
        <f>1/1000*[1]PaperSectorMinusCoreVPAExp!AV$231</f>
        <v>0.116864078</v>
      </c>
      <c r="AY49" s="22">
        <f>1/1000*[1]PaperSectorMinusCoreVPAExp!AW$231</f>
        <v>0.15544451300000001</v>
      </c>
      <c r="AZ49" s="22">
        <f>1/1000*[1]PaperSectorMinusCoreVPAExp!AX$231</f>
        <v>0.22722352700000001</v>
      </c>
      <c r="BA49" s="22">
        <f>1/1000*[1]PaperSectorMinusCoreVPAExp!AY$231</f>
        <v>0.140249809</v>
      </c>
      <c r="BB49" s="22">
        <f>1/1000*[1]PaperSectorMinusCoreVPAExp!AZ$231</f>
        <v>0</v>
      </c>
      <c r="BC49" s="21">
        <f>1/1000*[1]PaperSectorMinusCoreVPAExp!BA$231</f>
        <v>0</v>
      </c>
      <c r="BD49" s="228"/>
    </row>
    <row r="50" spans="2:56">
      <c r="B50" s="5" t="s">
        <v>33</v>
      </c>
      <c r="C50" s="31">
        <f>[1]PaperSectorMinusCoreVPAExp!B$253</f>
        <v>5.9643049499999996E-2</v>
      </c>
      <c r="D50" s="22">
        <f>[1]PaperSectorMinusCoreVPAExp!C$253</f>
        <v>0.1345422778</v>
      </c>
      <c r="E50" s="22">
        <f>[1]PaperSectorMinusCoreVPAExp!D$253</f>
        <v>0.10681959499999999</v>
      </c>
      <c r="F50" s="22">
        <f>[1]PaperSectorMinusCoreVPAExp!E$253</f>
        <v>0.10617750300000001</v>
      </c>
      <c r="G50" s="22">
        <f>[1]PaperSectorMinusCoreVPAExp!F$253</f>
        <v>0.1077282455</v>
      </c>
      <c r="H50" s="22">
        <f>[1]PaperSectorMinusCoreVPAExp!G$253</f>
        <v>0.19804335649999999</v>
      </c>
      <c r="I50" s="22">
        <f>[1]PaperSectorMinusCoreVPAExp!H$253</f>
        <v>0.13425790949999999</v>
      </c>
      <c r="J50" s="22">
        <f>[1]PaperSectorMinusCoreVPAExp!I$253</f>
        <v>0.21637937599999998</v>
      </c>
      <c r="K50" s="22">
        <f>[1]PaperSectorMinusCoreVPAExp!J$253</f>
        <v>0.25626868254333329</v>
      </c>
      <c r="L50" s="22">
        <f>[1]PaperSectorMinusCoreVPAExp!K$253</f>
        <v>0.26712458750000001</v>
      </c>
      <c r="M50" s="22">
        <f>[1]PaperSectorMinusCoreVPAExp!L$253</f>
        <v>0.27291933755999997</v>
      </c>
      <c r="N50" s="22">
        <f>[1]PaperSectorMinusCoreVPAExp!M$253</f>
        <v>0.33056805499999997</v>
      </c>
      <c r="O50" s="22">
        <f>[1]PaperSectorMinusCoreVPAExp!N$253</f>
        <v>0.32129802433333338</v>
      </c>
      <c r="P50" s="22">
        <f>[1]PaperSectorMinusCoreVPAExp!O$253</f>
        <v>0.36468790949999996</v>
      </c>
      <c r="Q50" s="22">
        <f>[1]PaperSectorMinusCoreVPAExp!P$253</f>
        <v>0.46526836799999999</v>
      </c>
      <c r="R50" s="22">
        <f>[1]PaperSectorMinusCoreVPAExp!Q$253</f>
        <v>0.41449804025000003</v>
      </c>
      <c r="S50" s="22">
        <f>[1]PaperSectorMinusCoreVPAExp!R$253</f>
        <v>0.43602917049999995</v>
      </c>
      <c r="T50" s="22">
        <f>[1]PaperSectorMinusCoreVPAExp!S$253</f>
        <v>0.51705393931099997</v>
      </c>
      <c r="U50" s="22">
        <f>[1]PaperSectorMinusCoreVPAExp!T$253</f>
        <v>0.47979243175999997</v>
      </c>
      <c r="V50" s="22">
        <f>[1]PaperSectorMinusCoreVPAExp!U$253</f>
        <v>0.47707729210999994</v>
      </c>
      <c r="W50" s="22">
        <f>[1]PaperSectorMinusCoreVPAExp!V$253</f>
        <v>0.48706291216999997</v>
      </c>
      <c r="X50" s="22">
        <f>[1]PaperSectorMinusCoreVPAExp!W$253</f>
        <v>0.48530805849999997</v>
      </c>
      <c r="Y50" s="22">
        <f>[1]PaperSectorMinusCoreVPAExp!X$253</f>
        <v>0.39223933584349985</v>
      </c>
      <c r="Z50" s="22">
        <f>[1]PaperSectorMinusCoreVPAExp!Y$253</f>
        <v>0.44042524761599999</v>
      </c>
      <c r="AA50" s="22">
        <f>[1]PaperSectorMinusCoreVPAExp!Z$253</f>
        <v>0</v>
      </c>
      <c r="AB50" s="21">
        <f>[1]PaperSectorMinusCoreVPAExp!AA$253</f>
        <v>0</v>
      </c>
      <c r="AC50" s="25"/>
      <c r="AD50" s="17">
        <f>1/1000*[1]PaperSectorMinusCoreVPAExp!AB$253</f>
        <v>1.1857009E-2</v>
      </c>
      <c r="AE50" s="12">
        <f>1/1000*[1]PaperSectorMinusCoreVPAExp!AC$253</f>
        <v>2.3487781999999999E-2</v>
      </c>
      <c r="AF50" s="12">
        <f>1/1000*[1]PaperSectorMinusCoreVPAExp!AD$253</f>
        <v>2.295167E-2</v>
      </c>
      <c r="AG50" s="12">
        <f>1/1000*[1]PaperSectorMinusCoreVPAExp!AE$253</f>
        <v>2.7191117999999997E-2</v>
      </c>
      <c r="AH50" s="12">
        <f>1/1000*[1]PaperSectorMinusCoreVPAExp!AF$253</f>
        <v>2.9310483999999998E-2</v>
      </c>
      <c r="AI50" s="12">
        <f>1/1000*[1]PaperSectorMinusCoreVPAExp!AG$253</f>
        <v>3.1768159999999997E-2</v>
      </c>
      <c r="AJ50" s="12">
        <f>1/1000*[1]PaperSectorMinusCoreVPAExp!AH$253</f>
        <v>2.8465657000000002E-2</v>
      </c>
      <c r="AK50" s="12">
        <f>1/1000*[1]PaperSectorMinusCoreVPAExp!AI$253</f>
        <v>4.2495576E-2</v>
      </c>
      <c r="AL50" s="12">
        <f>1/1000*[1]PaperSectorMinusCoreVPAExp!AJ$253</f>
        <v>5.0207021999999997E-2</v>
      </c>
      <c r="AM50" s="12">
        <f>1/1000*[1]PaperSectorMinusCoreVPAExp!AK$253</f>
        <v>3.9871309000000001E-2</v>
      </c>
      <c r="AN50" s="12">
        <f>1/1000*[1]PaperSectorMinusCoreVPAExp!AL$253</f>
        <v>4.8414999999999993E-2</v>
      </c>
      <c r="AO50" s="12">
        <f>1/1000*[1]PaperSectorMinusCoreVPAExp!AM$253</f>
        <v>5.8961909000000007E-2</v>
      </c>
      <c r="AP50" s="12">
        <f>1/1000*[1]PaperSectorMinusCoreVPAExp!AN$253</f>
        <v>5.2265740000000005E-2</v>
      </c>
      <c r="AQ50" s="12">
        <f>1/1000*[1]PaperSectorMinusCoreVPAExp!AO$253</f>
        <v>6.1067760999999998E-2</v>
      </c>
      <c r="AR50" s="12">
        <f>1/1000*[1]PaperSectorMinusCoreVPAExp!AP$253</f>
        <v>8.1035002999999994E-2</v>
      </c>
      <c r="AS50" s="12">
        <f>1/1000*[1]PaperSectorMinusCoreVPAExp!AQ$253</f>
        <v>7.1821211999999995E-2</v>
      </c>
      <c r="AT50" s="12">
        <f>1/1000*[1]PaperSectorMinusCoreVPAExp!AR$253</f>
        <v>7.5620622999999998E-2</v>
      </c>
      <c r="AU50" s="12">
        <f>1/1000*[1]PaperSectorMinusCoreVPAExp!AS$253</f>
        <v>8.3710797999999989E-2</v>
      </c>
      <c r="AV50" s="12">
        <f>1/1000*[1]PaperSectorMinusCoreVPAExp!AT$253</f>
        <v>9.0884979999999976E-2</v>
      </c>
      <c r="AW50" s="12">
        <f>1/1000*[1]PaperSectorMinusCoreVPAExp!AU$253</f>
        <v>9.1085524000000001E-2</v>
      </c>
      <c r="AX50" s="12">
        <f>1/1000*[1]PaperSectorMinusCoreVPAExp!AV$253</f>
        <v>8.2504588000000004E-2</v>
      </c>
      <c r="AY50" s="12">
        <f>1/1000*[1]PaperSectorMinusCoreVPAExp!AW$253</f>
        <v>0.100610757</v>
      </c>
      <c r="AZ50" s="12">
        <f>1/1000*[1]PaperSectorMinusCoreVPAExp!AX$253</f>
        <v>8.6780035000000005E-2</v>
      </c>
      <c r="BA50" s="12">
        <f>1/1000*[1]PaperSectorMinusCoreVPAExp!AY$253</f>
        <v>8.6227935000000006E-2</v>
      </c>
      <c r="BB50" s="12">
        <f>1/1000*[1]PaperSectorMinusCoreVPAExp!AZ$253</f>
        <v>0</v>
      </c>
      <c r="BC50" s="33">
        <f>1/1000*[1]PaperSectorMinusCoreVPAExp!BA$253</f>
        <v>0</v>
      </c>
      <c r="BD50" s="228"/>
    </row>
    <row r="51" spans="2:56">
      <c r="B51" s="5" t="s">
        <v>24</v>
      </c>
      <c r="C51" s="41">
        <f t="shared" ref="C51:AB51" si="6">C40-SUM(C41:C50)</f>
        <v>1.4445101499998003E-2</v>
      </c>
      <c r="D51" s="42">
        <f t="shared" si="6"/>
        <v>1.0491866499997116E-2</v>
      </c>
      <c r="E51" s="42">
        <f t="shared" si="6"/>
        <v>1.4668079999999861E-2</v>
      </c>
      <c r="F51" s="42">
        <f t="shared" si="6"/>
        <v>1.0943871500000313E-2</v>
      </c>
      <c r="G51" s="42">
        <f t="shared" si="6"/>
        <v>5.891312000002813E-3</v>
      </c>
      <c r="H51" s="42">
        <f t="shared" si="6"/>
        <v>5.1793155000012803E-3</v>
      </c>
      <c r="I51" s="42">
        <f t="shared" si="6"/>
        <v>2.1227575000004606E-3</v>
      </c>
      <c r="J51" s="42">
        <f t="shared" si="6"/>
        <v>3.2216510000004916E-3</v>
      </c>
      <c r="K51" s="42">
        <f t="shared" si="6"/>
        <v>8.5323349999910647E-4</v>
      </c>
      <c r="L51" s="42">
        <f t="shared" si="6"/>
        <v>8.2210100000068564E-4</v>
      </c>
      <c r="M51" s="42">
        <f t="shared" si="6"/>
        <v>1.6672739999954445E-3</v>
      </c>
      <c r="N51" s="42">
        <f t="shared" si="6"/>
        <v>8.4585664999963228E-3</v>
      </c>
      <c r="O51" s="42">
        <f t="shared" si="6"/>
        <v>2.2956465500001855E-2</v>
      </c>
      <c r="P51" s="42">
        <f t="shared" si="6"/>
        <v>3.1698734500000825E-2</v>
      </c>
      <c r="Q51" s="42">
        <f t="shared" si="6"/>
        <v>3.8643460499997673E-2</v>
      </c>
      <c r="R51" s="42">
        <f t="shared" si="6"/>
        <v>3.2657561499998877E-2</v>
      </c>
      <c r="S51" s="42">
        <f t="shared" si="6"/>
        <v>4.3690951000002087E-2</v>
      </c>
      <c r="T51" s="42">
        <f t="shared" si="6"/>
        <v>4.945254074700145E-2</v>
      </c>
      <c r="U51" s="42">
        <f t="shared" si="6"/>
        <v>7.3703721000004663E-2</v>
      </c>
      <c r="V51" s="42">
        <f t="shared" si="6"/>
        <v>6.3084948500002014E-2</v>
      </c>
      <c r="W51" s="42">
        <f t="shared" si="6"/>
        <v>6.5470284590908534E-2</v>
      </c>
      <c r="X51" s="42">
        <f t="shared" si="6"/>
        <v>4.3866226500000494E-2</v>
      </c>
      <c r="Y51" s="42">
        <f t="shared" si="6"/>
        <v>4.0052320862002944E-2</v>
      </c>
      <c r="Z51" s="42">
        <f t="shared" si="6"/>
        <v>3.6831643977507156E-2</v>
      </c>
      <c r="AA51" s="42">
        <f t="shared" si="6"/>
        <v>0</v>
      </c>
      <c r="AB51" s="43">
        <f t="shared" si="6"/>
        <v>0</v>
      </c>
      <c r="AC51" s="25"/>
      <c r="AD51" s="41">
        <f t="shared" ref="AD51:BC51" si="7">AD40-SUM(AD41:AD50)</f>
        <v>2.7644520000000838E-3</v>
      </c>
      <c r="AE51" s="42">
        <f t="shared" si="7"/>
        <v>1.7728899999989167E-3</v>
      </c>
      <c r="AF51" s="42">
        <f t="shared" si="7"/>
        <v>2.7658819999993867E-3</v>
      </c>
      <c r="AG51" s="42">
        <f t="shared" si="7"/>
        <v>1.9285020000001651E-3</v>
      </c>
      <c r="AH51" s="42">
        <f t="shared" si="7"/>
        <v>9.7787300000051758E-4</v>
      </c>
      <c r="AI51" s="42">
        <f t="shared" si="7"/>
        <v>9.5499000000121015E-4</v>
      </c>
      <c r="AJ51" s="42">
        <f t="shared" si="7"/>
        <v>8.582760000002132E-4</v>
      </c>
      <c r="AK51" s="42">
        <f t="shared" si="7"/>
        <v>1.7460600000003268E-3</v>
      </c>
      <c r="AL51" s="42">
        <f t="shared" si="7"/>
        <v>8.9520600000048134E-4</v>
      </c>
      <c r="AM51" s="42">
        <f t="shared" si="7"/>
        <v>1.3139010000005058E-3</v>
      </c>
      <c r="AN51" s="42">
        <f t="shared" si="7"/>
        <v>1.165837999999475E-3</v>
      </c>
      <c r="AO51" s="42">
        <f t="shared" si="7"/>
        <v>2.2843239999996712E-3</v>
      </c>
      <c r="AP51" s="42">
        <f t="shared" si="7"/>
        <v>4.042140999999333E-3</v>
      </c>
      <c r="AQ51" s="42">
        <f t="shared" si="7"/>
        <v>5.5534480000005715E-3</v>
      </c>
      <c r="AR51" s="42">
        <f t="shared" si="7"/>
        <v>7.9630800000014546E-3</v>
      </c>
      <c r="AS51" s="42">
        <f t="shared" si="7"/>
        <v>1.0645007000000817E-2</v>
      </c>
      <c r="AT51" s="42">
        <f t="shared" si="7"/>
        <v>7.2769370000003164E-3</v>
      </c>
      <c r="AU51" s="42">
        <f t="shared" si="7"/>
        <v>8.7535730000007916E-3</v>
      </c>
      <c r="AV51" s="42">
        <f t="shared" si="7"/>
        <v>1.4790966999999711E-2</v>
      </c>
      <c r="AW51" s="42">
        <f t="shared" si="7"/>
        <v>1.2742880000000234E-2</v>
      </c>
      <c r="AX51" s="42">
        <f t="shared" si="7"/>
        <v>1.3549831999998929E-2</v>
      </c>
      <c r="AY51" s="42">
        <f t="shared" si="7"/>
        <v>1.2569765000001176E-2</v>
      </c>
      <c r="AZ51" s="42">
        <f t="shared" si="7"/>
        <v>1.189140000000144E-2</v>
      </c>
      <c r="BA51" s="42">
        <f t="shared" si="7"/>
        <v>9.9976070000007411E-3</v>
      </c>
      <c r="BB51" s="42">
        <f t="shared" si="7"/>
        <v>0</v>
      </c>
      <c r="BC51" s="43">
        <f t="shared" si="7"/>
        <v>0</v>
      </c>
      <c r="BD51" s="228"/>
    </row>
    <row r="52" spans="2:56" ht="20" customHeight="1">
      <c r="B52" s="20" t="s">
        <v>228</v>
      </c>
      <c r="C52" s="149">
        <f>[1]PaperSectorMinusCoreVPAExp!B$264</f>
        <v>14.366957338779997</v>
      </c>
      <c r="D52" s="226">
        <f>[1]PaperSectorMinusCoreVPAExp!C$264</f>
        <v>13.694357170649999</v>
      </c>
      <c r="E52" s="226">
        <f>[1]PaperSectorMinusCoreVPAExp!D$264</f>
        <v>14.05412131355</v>
      </c>
      <c r="F52" s="226">
        <f>[1]PaperSectorMinusCoreVPAExp!E$264</f>
        <v>13.406144553429998</v>
      </c>
      <c r="G52" s="226">
        <f>[1]PaperSectorMinusCoreVPAExp!F$264</f>
        <v>13.738421554159999</v>
      </c>
      <c r="H52" s="226">
        <f>[1]PaperSectorMinusCoreVPAExp!G$264</f>
        <v>14.780071384715995</v>
      </c>
      <c r="I52" s="226">
        <f>[1]PaperSectorMinusCoreVPAExp!H$264</f>
        <v>14.47812831557</v>
      </c>
      <c r="J52" s="226">
        <f>[1]PaperSectorMinusCoreVPAExp!I$264</f>
        <v>15.311455477179997</v>
      </c>
      <c r="K52" s="226">
        <f>[1]PaperSectorMinusCoreVPAExp!J$264</f>
        <v>16.161845545241668</v>
      </c>
      <c r="L52" s="226">
        <f>[1]PaperSectorMinusCoreVPAExp!K$264</f>
        <v>13.52510732883</v>
      </c>
      <c r="M52" s="226">
        <f>[1]PaperSectorMinusCoreVPAExp!L$264</f>
        <v>16.007250241440001</v>
      </c>
      <c r="N52" s="226">
        <f>[1]PaperSectorMinusCoreVPAExp!M$264</f>
        <v>16.227957931030002</v>
      </c>
      <c r="O52" s="226">
        <f>[1]PaperSectorMinusCoreVPAExp!N$264</f>
        <v>13.487601299283334</v>
      </c>
      <c r="P52" s="226">
        <f>[1]PaperSectorMinusCoreVPAExp!O$264</f>
        <v>12.769910214399998</v>
      </c>
      <c r="Q52" s="226">
        <f>[1]PaperSectorMinusCoreVPAExp!P$264</f>
        <v>12.43984480446</v>
      </c>
      <c r="R52" s="226">
        <f>[1]PaperSectorMinusCoreVPAExp!Q$264</f>
        <v>12.089450229649994</v>
      </c>
      <c r="S52" s="226">
        <f>[1]PaperSectorMinusCoreVPAExp!R$264</f>
        <v>11.765972105759996</v>
      </c>
      <c r="T52" s="226">
        <f>[1]PaperSectorMinusCoreVPAExp!S$264</f>
        <v>12.295020145370001</v>
      </c>
      <c r="U52" s="226">
        <f>[1]PaperSectorMinusCoreVPAExp!T$264</f>
        <v>12.142786714409997</v>
      </c>
      <c r="V52" s="226">
        <f>[1]PaperSectorMinusCoreVPAExp!U$264</f>
        <v>11.546967529790003</v>
      </c>
      <c r="W52" s="226">
        <f>[1]PaperSectorMinusCoreVPAExp!V$264</f>
        <v>11.299972704458314</v>
      </c>
      <c r="X52" s="226">
        <f>[1]PaperSectorMinusCoreVPAExp!W$264</f>
        <v>9.8795414166799986</v>
      </c>
      <c r="Y52" s="226">
        <f>[1]PaperSectorMinusCoreVPAExp!X$264</f>
        <v>10.4248642813515</v>
      </c>
      <c r="Z52" s="226">
        <f>[1]PaperSectorMinusCoreVPAExp!Y$264</f>
        <v>7.669736151463332</v>
      </c>
      <c r="AA52" s="226">
        <f>[1]PaperSectorMinusCoreVPAExp!Z$264</f>
        <v>0</v>
      </c>
      <c r="AB52" s="241">
        <f>[1]PaperSectorMinusCoreVPAExp!AA$264</f>
        <v>0</v>
      </c>
      <c r="AC52" s="25"/>
      <c r="AD52" s="151">
        <f>1/1000*[1]PaperSectorMinusCoreVPAExp!AB$264</f>
        <v>2.5930472769999997</v>
      </c>
      <c r="AE52" s="220">
        <f>1/1000*[1]PaperSectorMinusCoreVPAExp!AC$264</f>
        <v>2.3194241740000003</v>
      </c>
      <c r="AF52" s="220">
        <f>1/1000*[1]PaperSectorMinusCoreVPAExp!AD$264</f>
        <v>2.1041396990000001</v>
      </c>
      <c r="AG52" s="220">
        <f>1/1000*[1]PaperSectorMinusCoreVPAExp!AE$264</f>
        <v>2.1671309690000005</v>
      </c>
      <c r="AH52" s="220">
        <f>1/1000*[1]PaperSectorMinusCoreVPAExp!AF$264</f>
        <v>2.3329884959999996</v>
      </c>
      <c r="AI52" s="220">
        <f>1/1000*[1]PaperSectorMinusCoreVPAExp!AG$264</f>
        <v>2.6176652129999995</v>
      </c>
      <c r="AJ52" s="220">
        <f>1/1000*[1]PaperSectorMinusCoreVPAExp!AH$264</f>
        <v>2.6287020709999998</v>
      </c>
      <c r="AK52" s="220">
        <f>1/1000*[1]PaperSectorMinusCoreVPAExp!AI$264</f>
        <v>2.9717028559999994</v>
      </c>
      <c r="AL52" s="220">
        <f>1/1000*[1]PaperSectorMinusCoreVPAExp!AJ$264</f>
        <v>3.2568835630000006</v>
      </c>
      <c r="AM52" s="220">
        <f>1/1000*[1]PaperSectorMinusCoreVPAExp!AK$264</f>
        <v>2.5978094349999998</v>
      </c>
      <c r="AN52" s="220">
        <f>1/1000*[1]PaperSectorMinusCoreVPAExp!AL$264</f>
        <v>3.1793982669999998</v>
      </c>
      <c r="AO52" s="220">
        <f>1/1000*[1]PaperSectorMinusCoreVPAExp!AM$264</f>
        <v>3.2788496889999998</v>
      </c>
      <c r="AP52" s="220">
        <f>1/1000*[1]PaperSectorMinusCoreVPAExp!AN$264</f>
        <v>2.9297651370000009</v>
      </c>
      <c r="AQ52" s="220">
        <f>1/1000*[1]PaperSectorMinusCoreVPAExp!AO$264</f>
        <v>2.7490335479999994</v>
      </c>
      <c r="AR52" s="220">
        <f>1/1000*[1]PaperSectorMinusCoreVPAExp!AP$264</f>
        <v>2.7074737820000006</v>
      </c>
      <c r="AS52" s="220">
        <f>1/1000*[1]PaperSectorMinusCoreVPAExp!AQ$264</f>
        <v>2.6103414699999998</v>
      </c>
      <c r="AT52" s="220">
        <f>1/1000*[1]PaperSectorMinusCoreVPAExp!AR$264</f>
        <v>2.5920854559999995</v>
      </c>
      <c r="AU52" s="220">
        <f>1/1000*[1]PaperSectorMinusCoreVPAExp!AS$264</f>
        <v>2.7099217419999997</v>
      </c>
      <c r="AV52" s="220">
        <f>1/1000*[1]PaperSectorMinusCoreVPAExp!AT$264</f>
        <v>2.7975331990000001</v>
      </c>
      <c r="AW52" s="220">
        <f>1/1000*[1]PaperSectorMinusCoreVPAExp!AU$264</f>
        <v>2.6300326319999998</v>
      </c>
      <c r="AX52" s="220">
        <f>1/1000*[1]PaperSectorMinusCoreVPAExp!AV$264</f>
        <v>2.1650502709999997</v>
      </c>
      <c r="AY52" s="220">
        <f>1/1000*[1]PaperSectorMinusCoreVPAExp!AW$264</f>
        <v>2.3643179169999997</v>
      </c>
      <c r="AZ52" s="220">
        <f>1/1000*[1]PaperSectorMinusCoreVPAExp!AX$264</f>
        <v>2.8507893330000003</v>
      </c>
      <c r="BA52" s="220">
        <f>1/1000*[1]PaperSectorMinusCoreVPAExp!AY$264</f>
        <v>2.2623924610000001</v>
      </c>
      <c r="BB52" s="220">
        <f>1/1000*[1]PaperSectorMinusCoreVPAExp!AZ$264</f>
        <v>0</v>
      </c>
      <c r="BC52" s="207">
        <f>1/1000*[1]PaperSectorMinusCoreVPAExp!BA$264</f>
        <v>0</v>
      </c>
      <c r="BD52" s="228"/>
    </row>
    <row r="53" spans="2:56">
      <c r="B53" s="5" t="s">
        <v>75</v>
      </c>
      <c r="C53" s="31">
        <f>[1]PaperSectorMinusCoreVPAExp!B$16</f>
        <v>5.9425648499999997E-2</v>
      </c>
      <c r="D53" s="22">
        <f>[1]PaperSectorMinusCoreVPAExp!C$16</f>
        <v>7.4551048500000008E-2</v>
      </c>
      <c r="E53" s="22">
        <f>[1]PaperSectorMinusCoreVPAExp!D$16</f>
        <v>9.0370518999999996E-2</v>
      </c>
      <c r="F53" s="22">
        <f>[1]PaperSectorMinusCoreVPAExp!E$16</f>
        <v>6.6583919499999991E-2</v>
      </c>
      <c r="G53" s="22">
        <f>[1]PaperSectorMinusCoreVPAExp!F$16</f>
        <v>6.850034599999999E-2</v>
      </c>
      <c r="H53" s="22">
        <f>[1]PaperSectorMinusCoreVPAExp!G$16</f>
        <v>7.2155311499999986E-2</v>
      </c>
      <c r="I53" s="22">
        <f>[1]PaperSectorMinusCoreVPAExp!H$16</f>
        <v>9.7498658999999988E-2</v>
      </c>
      <c r="J53" s="22">
        <f>[1]PaperSectorMinusCoreVPAExp!I$16</f>
        <v>7.8199805499999997E-2</v>
      </c>
      <c r="K53" s="22">
        <f>[1]PaperSectorMinusCoreVPAExp!J$16</f>
        <v>4.1632244749999998E-2</v>
      </c>
      <c r="L53" s="22">
        <f>[1]PaperSectorMinusCoreVPAExp!K$16</f>
        <v>2.2478227729999998E-2</v>
      </c>
      <c r="M53" s="22">
        <f>[1]PaperSectorMinusCoreVPAExp!L$16</f>
        <v>1.3298143E-2</v>
      </c>
      <c r="N53" s="22">
        <f>[1]PaperSectorMinusCoreVPAExp!M$16</f>
        <v>3.9855695499999996E-2</v>
      </c>
      <c r="O53" s="22">
        <f>[1]PaperSectorMinusCoreVPAExp!N$16</f>
        <v>6.1142421166666648E-2</v>
      </c>
      <c r="P53" s="22">
        <f>[1]PaperSectorMinusCoreVPAExp!O$16</f>
        <v>9.1890514999999999E-3</v>
      </c>
      <c r="Q53" s="22">
        <f>[1]PaperSectorMinusCoreVPAExp!P$16</f>
        <v>0.15083076400000001</v>
      </c>
      <c r="R53" s="22">
        <f>[1]PaperSectorMinusCoreVPAExp!Q$16</f>
        <v>0.29247847999999999</v>
      </c>
      <c r="S53" s="22">
        <f>[1]PaperSectorMinusCoreVPAExp!R$16</f>
        <v>7.5484150999999999E-2</v>
      </c>
      <c r="T53" s="22">
        <f>[1]PaperSectorMinusCoreVPAExp!S$16</f>
        <v>1.4236060033E-2</v>
      </c>
      <c r="U53" s="22">
        <f>[1]PaperSectorMinusCoreVPAExp!T$16</f>
        <v>1.8811484499999993E-2</v>
      </c>
      <c r="V53" s="22">
        <f>[1]PaperSectorMinusCoreVPAExp!U$16</f>
        <v>1.4551601499999999E-2</v>
      </c>
      <c r="W53" s="22">
        <f>[1]PaperSectorMinusCoreVPAExp!V$16</f>
        <v>3.3322033250000001E-2</v>
      </c>
      <c r="X53" s="22">
        <f>[1]PaperSectorMinusCoreVPAExp!W$16</f>
        <v>4.7727027499999991E-2</v>
      </c>
      <c r="Y53" s="22">
        <f>[1]PaperSectorMinusCoreVPAExp!X$16</f>
        <v>4.44178157515E-2</v>
      </c>
      <c r="Z53" s="22">
        <f>[1]PaperSectorMinusCoreVPAExp!Y$16</f>
        <v>3.291220805616666E-2</v>
      </c>
      <c r="AA53" s="22">
        <f>[1]PaperSectorMinusCoreVPAExp!Z$16</f>
        <v>0</v>
      </c>
      <c r="AB53" s="21">
        <f>[1]PaperSectorMinusCoreVPAExp!AA$16</f>
        <v>0</v>
      </c>
      <c r="AC53" s="25"/>
      <c r="AD53" s="17">
        <f>1/1000*[1]PaperSectorMinusCoreVPAExp!AB$16</f>
        <v>1.4160338E-2</v>
      </c>
      <c r="AE53" s="12">
        <f>1/1000*[1]PaperSectorMinusCoreVPAExp!AC$16</f>
        <v>1.6094645999999997E-2</v>
      </c>
      <c r="AF53" s="12">
        <f>1/1000*[1]PaperSectorMinusCoreVPAExp!AD$16</f>
        <v>1.8080534999999998E-2</v>
      </c>
      <c r="AG53" s="12">
        <f>1/1000*[1]PaperSectorMinusCoreVPAExp!AE$16</f>
        <v>1.432318E-2</v>
      </c>
      <c r="AH53" s="12">
        <f>1/1000*[1]PaperSectorMinusCoreVPAExp!AF$16</f>
        <v>1.6211585000000001E-2</v>
      </c>
      <c r="AI53" s="12">
        <f>1/1000*[1]PaperSectorMinusCoreVPAExp!AG$16</f>
        <v>1.7191767E-2</v>
      </c>
      <c r="AJ53" s="12">
        <f>1/1000*[1]PaperSectorMinusCoreVPAExp!AH$16</f>
        <v>2.4301927999999997E-2</v>
      </c>
      <c r="AK53" s="12">
        <f>1/1000*[1]PaperSectorMinusCoreVPAExp!AI$16</f>
        <v>2.1901539999999997E-2</v>
      </c>
      <c r="AL53" s="12">
        <f>1/1000*[1]PaperSectorMinusCoreVPAExp!AJ$16</f>
        <v>9.8204279999999991E-3</v>
      </c>
      <c r="AM53" s="12">
        <f>1/1000*[1]PaperSectorMinusCoreVPAExp!AK$16</f>
        <v>6.561131999999999E-3</v>
      </c>
      <c r="AN53" s="12">
        <f>1/1000*[1]PaperSectorMinusCoreVPAExp!AL$16</f>
        <v>5.089746E-3</v>
      </c>
      <c r="AO53" s="12">
        <f>1/1000*[1]PaperSectorMinusCoreVPAExp!AM$16</f>
        <v>1.1364859000000001E-2</v>
      </c>
      <c r="AP53" s="12">
        <f>1/1000*[1]PaperSectorMinusCoreVPAExp!AN$16</f>
        <v>1.5303006000000001E-2</v>
      </c>
      <c r="AQ53" s="12">
        <f>1/1000*[1]PaperSectorMinusCoreVPAExp!AO$16</f>
        <v>4.5354239999999997E-3</v>
      </c>
      <c r="AR53" s="12">
        <f>1/1000*[1]PaperSectorMinusCoreVPAExp!AP$16</f>
        <v>3.7563503999999998E-2</v>
      </c>
      <c r="AS53" s="12">
        <f>1/1000*[1]PaperSectorMinusCoreVPAExp!AQ$16</f>
        <v>6.7738792000000006E-2</v>
      </c>
      <c r="AT53" s="12">
        <f>1/1000*[1]PaperSectorMinusCoreVPAExp!AR$16</f>
        <v>2.1508514999999999E-2</v>
      </c>
      <c r="AU53" s="12">
        <f>1/1000*[1]PaperSectorMinusCoreVPAExp!AS$16</f>
        <v>5.6411549999999993E-3</v>
      </c>
      <c r="AV53" s="12">
        <f>1/1000*[1]PaperSectorMinusCoreVPAExp!AT$16</f>
        <v>7.1435279999999962E-3</v>
      </c>
      <c r="AW53" s="12">
        <f>1/1000*[1]PaperSectorMinusCoreVPAExp!AU$16</f>
        <v>5.3114849999999995E-3</v>
      </c>
      <c r="AX53" s="12">
        <f>1/1000*[1]PaperSectorMinusCoreVPAExp!AV$16</f>
        <v>9.9414799999999991E-3</v>
      </c>
      <c r="AY53" s="12">
        <f>1/1000*[1]PaperSectorMinusCoreVPAExp!AW$16</f>
        <v>1.2327264999999999E-2</v>
      </c>
      <c r="AZ53" s="12">
        <f>1/1000*[1]PaperSectorMinusCoreVPAExp!AX$16</f>
        <v>1.301893E-2</v>
      </c>
      <c r="BA53" s="12">
        <f>1/1000*[1]PaperSectorMinusCoreVPAExp!AY$16</f>
        <v>1.1304900999999999E-2</v>
      </c>
      <c r="BB53" s="12">
        <f>1/1000*[1]PaperSectorMinusCoreVPAExp!AZ$16</f>
        <v>0</v>
      </c>
      <c r="BC53" s="33">
        <f>1/1000*[1]PaperSectorMinusCoreVPAExp!BA$16</f>
        <v>0</v>
      </c>
      <c r="BD53" s="228"/>
    </row>
    <row r="54" spans="2:56">
      <c r="B54" s="5" t="s">
        <v>43</v>
      </c>
      <c r="C54" s="15">
        <f>[1]PaperSectorMinusCoreVPAExp!B$23</f>
        <v>0.9765271284999999</v>
      </c>
      <c r="D54" s="9">
        <f>[1]PaperSectorMinusCoreVPAExp!C$23</f>
        <v>0.78280820849999988</v>
      </c>
      <c r="E54" s="9">
        <f>[1]PaperSectorMinusCoreVPAExp!D$23</f>
        <v>0.73461119549999987</v>
      </c>
      <c r="F54" s="9">
        <f>[1]PaperSectorMinusCoreVPAExp!E$23</f>
        <v>0.84660577660999992</v>
      </c>
      <c r="G54" s="9">
        <f>[1]PaperSectorMinusCoreVPAExp!F$23</f>
        <v>1.0380664337900001</v>
      </c>
      <c r="H54" s="9">
        <f>[1]PaperSectorMinusCoreVPAExp!G$23</f>
        <v>0.97231206392000002</v>
      </c>
      <c r="I54" s="9">
        <f>[1]PaperSectorMinusCoreVPAExp!H$23</f>
        <v>0.95101965747999995</v>
      </c>
      <c r="J54" s="9">
        <f>[1]PaperSectorMinusCoreVPAExp!I$23</f>
        <v>0.88462152393999993</v>
      </c>
      <c r="K54" s="9">
        <f>[1]PaperSectorMinusCoreVPAExp!J$23</f>
        <v>1.0880253251900001</v>
      </c>
      <c r="L54" s="9">
        <f>[1]PaperSectorMinusCoreVPAExp!K$23</f>
        <v>1.2695845408999999</v>
      </c>
      <c r="M54" s="9">
        <f>[1]PaperSectorMinusCoreVPAExp!L$23</f>
        <v>0.92290614423999995</v>
      </c>
      <c r="N54" s="9">
        <f>[1]PaperSectorMinusCoreVPAExp!M$23</f>
        <v>0.81412780296000009</v>
      </c>
      <c r="O54" s="9">
        <f>[1]PaperSectorMinusCoreVPAExp!N$23</f>
        <v>0.63231378964666674</v>
      </c>
      <c r="P54" s="9">
        <f>[1]PaperSectorMinusCoreVPAExp!O$23</f>
        <v>1.3352562932100001</v>
      </c>
      <c r="Q54" s="9">
        <f>[1]PaperSectorMinusCoreVPAExp!P$23</f>
        <v>1.4130152389099999</v>
      </c>
      <c r="R54" s="9">
        <f>[1]PaperSectorMinusCoreVPAExp!Q$23</f>
        <v>1.33767876785</v>
      </c>
      <c r="S54" s="9">
        <f>[1]PaperSectorMinusCoreVPAExp!R$23</f>
        <v>1.3022609144299999</v>
      </c>
      <c r="T54" s="9">
        <f>[1]PaperSectorMinusCoreVPAExp!S$23</f>
        <v>1.3896551108469999</v>
      </c>
      <c r="U54" s="9">
        <f>[1]PaperSectorMinusCoreVPAExp!T$23</f>
        <v>1.3080842505699999</v>
      </c>
      <c r="V54" s="9">
        <f>[1]PaperSectorMinusCoreVPAExp!U$23</f>
        <v>0.82796982924999996</v>
      </c>
      <c r="W54" s="9">
        <f>[1]PaperSectorMinusCoreVPAExp!V$23</f>
        <v>0.63194729404999994</v>
      </c>
      <c r="X54" s="9">
        <f>[1]PaperSectorMinusCoreVPAExp!W$23</f>
        <v>0.6893842739399999</v>
      </c>
      <c r="Y54" s="9">
        <f>[1]PaperSectorMinusCoreVPAExp!X$23</f>
        <v>0.79204777051699993</v>
      </c>
      <c r="Z54" s="9">
        <f>[1]PaperSectorMinusCoreVPAExp!Y$23</f>
        <v>0.56446283740299996</v>
      </c>
      <c r="AA54" s="9">
        <f>[1]PaperSectorMinusCoreVPAExp!Z$23</f>
        <v>0</v>
      </c>
      <c r="AB54" s="10">
        <f>[1]PaperSectorMinusCoreVPAExp!AA$23</f>
        <v>0</v>
      </c>
      <c r="AC54" s="25"/>
      <c r="AD54" s="17">
        <f>1/1000*[1]PaperSectorMinusCoreVPAExp!AB$23</f>
        <v>0.21340159999999997</v>
      </c>
      <c r="AE54" s="12">
        <f>1/1000*[1]PaperSectorMinusCoreVPAExp!AC$23</f>
        <v>0.167879741</v>
      </c>
      <c r="AF54" s="12">
        <f>1/1000*[1]PaperSectorMinusCoreVPAExp!AD$23</f>
        <v>0.14742006999999999</v>
      </c>
      <c r="AG54" s="12">
        <f>1/1000*[1]PaperSectorMinusCoreVPAExp!AE$23</f>
        <v>0.174701842</v>
      </c>
      <c r="AH54" s="12">
        <f>1/1000*[1]PaperSectorMinusCoreVPAExp!AF$23</f>
        <v>0.21829055999999999</v>
      </c>
      <c r="AI54" s="12">
        <f>1/1000*[1]PaperSectorMinusCoreVPAExp!AG$23</f>
        <v>0.21729564800000001</v>
      </c>
      <c r="AJ54" s="12">
        <f>1/1000*[1]PaperSectorMinusCoreVPAExp!AH$23</f>
        <v>0.20814943799999999</v>
      </c>
      <c r="AK54" s="12">
        <f>1/1000*[1]PaperSectorMinusCoreVPAExp!AI$23</f>
        <v>0.202008769</v>
      </c>
      <c r="AL54" s="12">
        <f>1/1000*[1]PaperSectorMinusCoreVPAExp!AJ$23</f>
        <v>0.26367769599999996</v>
      </c>
      <c r="AM54" s="12">
        <f>1/1000*[1]PaperSectorMinusCoreVPAExp!AK$23</f>
        <v>0.26073294999999996</v>
      </c>
      <c r="AN54" s="12">
        <f>1/1000*[1]PaperSectorMinusCoreVPAExp!AL$23</f>
        <v>0.231768694</v>
      </c>
      <c r="AO54" s="12">
        <f>1/1000*[1]PaperSectorMinusCoreVPAExp!AM$23</f>
        <v>0.22784784299999999</v>
      </c>
      <c r="AP54" s="12">
        <f>1/1000*[1]PaperSectorMinusCoreVPAExp!AN$23</f>
        <v>0.18448878299999999</v>
      </c>
      <c r="AQ54" s="12">
        <f>1/1000*[1]PaperSectorMinusCoreVPAExp!AO$23</f>
        <v>0.30039153599999996</v>
      </c>
      <c r="AR54" s="12">
        <f>1/1000*[1]PaperSectorMinusCoreVPAExp!AP$23</f>
        <v>0.29690029499999998</v>
      </c>
      <c r="AS54" s="12">
        <f>1/1000*[1]PaperSectorMinusCoreVPAExp!AQ$23</f>
        <v>0.284901022</v>
      </c>
      <c r="AT54" s="12">
        <f>1/1000*[1]PaperSectorMinusCoreVPAExp!AR$23</f>
        <v>0.285083747</v>
      </c>
      <c r="AU54" s="12">
        <f>1/1000*[1]PaperSectorMinusCoreVPAExp!AS$23</f>
        <v>0.29349875299999995</v>
      </c>
      <c r="AV54" s="12">
        <f>1/1000*[1]PaperSectorMinusCoreVPAExp!AT$23</f>
        <v>0.302940347</v>
      </c>
      <c r="AW54" s="12">
        <f>1/1000*[1]PaperSectorMinusCoreVPAExp!AU$23</f>
        <v>0.21931810500000001</v>
      </c>
      <c r="AX54" s="12">
        <f>1/1000*[1]PaperSectorMinusCoreVPAExp!AV$23</f>
        <v>0.15714707499999997</v>
      </c>
      <c r="AY54" s="12">
        <f>1/1000*[1]PaperSectorMinusCoreVPAExp!AW$23</f>
        <v>0.20671133099999997</v>
      </c>
      <c r="AZ54" s="12">
        <f>1/1000*[1]PaperSectorMinusCoreVPAExp!AX$23</f>
        <v>0.233267582</v>
      </c>
      <c r="BA54" s="12">
        <f>1/1000*[1]PaperSectorMinusCoreVPAExp!AY$23</f>
        <v>0.19410720099999998</v>
      </c>
      <c r="BB54" s="12">
        <f>1/1000*[1]PaperSectorMinusCoreVPAExp!AZ$23</f>
        <v>0</v>
      </c>
      <c r="BC54" s="33">
        <f>1/1000*[1]PaperSectorMinusCoreVPAExp!BA$23</f>
        <v>0</v>
      </c>
      <c r="BD54" s="228"/>
    </row>
    <row r="55" spans="2:56">
      <c r="B55" s="5" t="s">
        <v>79</v>
      </c>
      <c r="C55" s="31">
        <f>[1]PaperSectorMinusCoreVPAExp!B$67</f>
        <v>5.0979297499999993E-2</v>
      </c>
      <c r="D55" s="22">
        <f>[1]PaperSectorMinusCoreVPAExp!C$67</f>
        <v>5.483611599999999E-2</v>
      </c>
      <c r="E55" s="22">
        <f>[1]PaperSectorMinusCoreVPAExp!D$67</f>
        <v>4.9021088999999997E-2</v>
      </c>
      <c r="F55" s="22">
        <f>[1]PaperSectorMinusCoreVPAExp!E$67</f>
        <v>7.487130220999999E-2</v>
      </c>
      <c r="G55" s="22">
        <f>[1]PaperSectorMinusCoreVPAExp!F$67</f>
        <v>7.9128712500000004E-2</v>
      </c>
      <c r="H55" s="22">
        <f>[1]PaperSectorMinusCoreVPAExp!G$67</f>
        <v>0.10144215949999999</v>
      </c>
      <c r="I55" s="22">
        <f>[1]PaperSectorMinusCoreVPAExp!H$67</f>
        <v>9.7121110499999996E-2</v>
      </c>
      <c r="J55" s="22">
        <f>[1]PaperSectorMinusCoreVPAExp!I$67</f>
        <v>0.11299050499999999</v>
      </c>
      <c r="K55" s="22">
        <f>[1]PaperSectorMinusCoreVPAExp!J$67</f>
        <v>0.17141771846666665</v>
      </c>
      <c r="L55" s="22">
        <f>[1]PaperSectorMinusCoreVPAExp!K$67</f>
        <v>0.13573992599999998</v>
      </c>
      <c r="M55" s="22">
        <f>[1]PaperSectorMinusCoreVPAExp!L$67</f>
        <v>0.21613384099999999</v>
      </c>
      <c r="N55" s="22">
        <f>[1]PaperSectorMinusCoreVPAExp!M$67</f>
        <v>0.21176878239999999</v>
      </c>
      <c r="O55" s="22">
        <f>[1]PaperSectorMinusCoreVPAExp!N$67</f>
        <v>0.14580428983333335</v>
      </c>
      <c r="P55" s="22">
        <f>[1]PaperSectorMinusCoreVPAExp!O$67</f>
        <v>0.142214854</v>
      </c>
      <c r="Q55" s="22">
        <f>[1]PaperSectorMinusCoreVPAExp!P$67</f>
        <v>0.13795101099999998</v>
      </c>
      <c r="R55" s="22">
        <f>[1]PaperSectorMinusCoreVPAExp!Q$67</f>
        <v>8.6649353499999998E-2</v>
      </c>
      <c r="S55" s="22">
        <f>[1]PaperSectorMinusCoreVPAExp!R$67</f>
        <v>8.4639126999999995E-2</v>
      </c>
      <c r="T55" s="22">
        <f>[1]PaperSectorMinusCoreVPAExp!S$67</f>
        <v>0.17080114736999999</v>
      </c>
      <c r="U55" s="22">
        <f>[1]PaperSectorMinusCoreVPAExp!T$67</f>
        <v>0.18221024149999998</v>
      </c>
      <c r="V55" s="22">
        <f>[1]PaperSectorMinusCoreVPAExp!U$67</f>
        <v>0.27595650224999996</v>
      </c>
      <c r="W55" s="22">
        <f>[1]PaperSectorMinusCoreVPAExp!V$67</f>
        <v>0.289485304</v>
      </c>
      <c r="X55" s="22">
        <f>[1]PaperSectorMinusCoreVPAExp!W$67</f>
        <v>0.27054789849999999</v>
      </c>
      <c r="Y55" s="22">
        <f>[1]PaperSectorMinusCoreVPAExp!X$67</f>
        <v>0.30149892983249998</v>
      </c>
      <c r="Z55" s="22">
        <f>[1]PaperSectorMinusCoreVPAExp!Y$67</f>
        <v>0.2730066592175</v>
      </c>
      <c r="AA55" s="22">
        <f>[1]PaperSectorMinusCoreVPAExp!Z$67</f>
        <v>0</v>
      </c>
      <c r="AB55" s="21">
        <f>[1]PaperSectorMinusCoreVPAExp!AA$67</f>
        <v>0</v>
      </c>
      <c r="AC55" s="25"/>
      <c r="AD55" s="31">
        <f>1/1000*[1]PaperSectorMinusCoreVPAExp!AB$67</f>
        <v>1.3065894E-2</v>
      </c>
      <c r="AE55" s="22">
        <f>1/1000*[1]PaperSectorMinusCoreVPAExp!AC$67</f>
        <v>1.3154214999999999E-2</v>
      </c>
      <c r="AF55" s="22">
        <f>1/1000*[1]PaperSectorMinusCoreVPAExp!AD$67</f>
        <v>1.1540996E-2</v>
      </c>
      <c r="AG55" s="22">
        <f>1/1000*[1]PaperSectorMinusCoreVPAExp!AE$67</f>
        <v>1.8424454999999999E-2</v>
      </c>
      <c r="AH55" s="22">
        <f>1/1000*[1]PaperSectorMinusCoreVPAExp!AF$67</f>
        <v>1.9638434E-2</v>
      </c>
      <c r="AI55" s="22">
        <f>1/1000*[1]PaperSectorMinusCoreVPAExp!AG$67</f>
        <v>2.7477351000000001E-2</v>
      </c>
      <c r="AJ55" s="22">
        <f>1/1000*[1]PaperSectorMinusCoreVPAExp!AH$67</f>
        <v>2.5826889000000002E-2</v>
      </c>
      <c r="AK55" s="22">
        <f>1/1000*[1]PaperSectorMinusCoreVPAExp!AI$67</f>
        <v>2.8956612E-2</v>
      </c>
      <c r="AL55" s="22">
        <f>1/1000*[1]PaperSectorMinusCoreVPAExp!AJ$67</f>
        <v>3.317498E-2</v>
      </c>
      <c r="AM55" s="22">
        <f>1/1000*[1]PaperSectorMinusCoreVPAExp!AK$67</f>
        <v>3.4530851999999994E-2</v>
      </c>
      <c r="AN55" s="22">
        <f>1/1000*[1]PaperSectorMinusCoreVPAExp!AL$67</f>
        <v>4.6500151000000003E-2</v>
      </c>
      <c r="AO55" s="22">
        <f>1/1000*[1]PaperSectorMinusCoreVPAExp!AM$67</f>
        <v>4.9287599000000001E-2</v>
      </c>
      <c r="AP55" s="22">
        <f>1/1000*[1]PaperSectorMinusCoreVPAExp!AN$67</f>
        <v>4.5266876999999997E-2</v>
      </c>
      <c r="AQ55" s="22">
        <f>1/1000*[1]PaperSectorMinusCoreVPAExp!AO$67</f>
        <v>3.6125088E-2</v>
      </c>
      <c r="AR55" s="22">
        <f>1/1000*[1]PaperSectorMinusCoreVPAExp!AP$67</f>
        <v>3.7391042999999999E-2</v>
      </c>
      <c r="AS55" s="22">
        <f>1/1000*[1]PaperSectorMinusCoreVPAExp!AQ$67</f>
        <v>2.9944741E-2</v>
      </c>
      <c r="AT55" s="22">
        <f>1/1000*[1]PaperSectorMinusCoreVPAExp!AR$67</f>
        <v>3.7600399E-2</v>
      </c>
      <c r="AU55" s="22">
        <f>1/1000*[1]PaperSectorMinusCoreVPAExp!AS$67</f>
        <v>7.4981363000000009E-2</v>
      </c>
      <c r="AV55" s="22">
        <f>1/1000*[1]PaperSectorMinusCoreVPAExp!AT$67</f>
        <v>7.5673814000000006E-2</v>
      </c>
      <c r="AW55" s="22">
        <f>1/1000*[1]PaperSectorMinusCoreVPAExp!AU$67</f>
        <v>8.2383804999999991E-2</v>
      </c>
      <c r="AX55" s="22">
        <f>1/1000*[1]PaperSectorMinusCoreVPAExp!AV$67</f>
        <v>7.4521407999999997E-2</v>
      </c>
      <c r="AY55" s="22">
        <f>1/1000*[1]PaperSectorMinusCoreVPAExp!AW$67</f>
        <v>8.1517264999999992E-2</v>
      </c>
      <c r="AZ55" s="22">
        <f>1/1000*[1]PaperSectorMinusCoreVPAExp!AX$67</f>
        <v>0.11283569</v>
      </c>
      <c r="BA55" s="22">
        <f>1/1000*[1]PaperSectorMinusCoreVPAExp!AY$67</f>
        <v>8.3214049999999984E-2</v>
      </c>
      <c r="BB55" s="22">
        <f>1/1000*[1]PaperSectorMinusCoreVPAExp!AZ$67</f>
        <v>0</v>
      </c>
      <c r="BC55" s="21">
        <f>1/1000*[1]PaperSectorMinusCoreVPAExp!BA$67</f>
        <v>0</v>
      </c>
      <c r="BD55" s="270"/>
    </row>
    <row r="56" spans="2:56">
      <c r="B56" s="5" t="s">
        <v>44</v>
      </c>
      <c r="C56" s="15">
        <f>[1]PaperSectorMinusCoreVPAExp!B$85</f>
        <v>1.2890468667799999</v>
      </c>
      <c r="D56" s="9">
        <f>[1]PaperSectorMinusCoreVPAExp!C$85</f>
        <v>1.1965536292200001</v>
      </c>
      <c r="E56" s="9">
        <f>[1]PaperSectorMinusCoreVPAExp!D$85</f>
        <v>1.3639038031199999</v>
      </c>
      <c r="F56" s="9">
        <f>[1]PaperSectorMinusCoreVPAExp!E$85</f>
        <v>1.2645766835599999</v>
      </c>
      <c r="G56" s="9">
        <f>[1]PaperSectorMinusCoreVPAExp!F$85</f>
        <v>1.46695759822</v>
      </c>
      <c r="H56" s="9">
        <f>[1]PaperSectorMinusCoreVPAExp!G$85</f>
        <v>1.3332757213399999</v>
      </c>
      <c r="I56" s="9">
        <f>[1]PaperSectorMinusCoreVPAExp!H$85</f>
        <v>1.30924990307</v>
      </c>
      <c r="J56" s="9">
        <f>[1]PaperSectorMinusCoreVPAExp!I$85</f>
        <v>1.2790615574999999</v>
      </c>
      <c r="K56" s="9">
        <f>[1]PaperSectorMinusCoreVPAExp!J$85</f>
        <v>1.3136820630499999</v>
      </c>
      <c r="L56" s="9">
        <f>[1]PaperSectorMinusCoreVPAExp!K$85</f>
        <v>0.95479210075999987</v>
      </c>
      <c r="M56" s="9">
        <f>[1]PaperSectorMinusCoreVPAExp!L$85</f>
        <v>1.10374619936</v>
      </c>
      <c r="N56" s="9">
        <f>[1]PaperSectorMinusCoreVPAExp!M$85</f>
        <v>0.85412153620999987</v>
      </c>
      <c r="O56" s="9">
        <f>[1]PaperSectorMinusCoreVPAExp!N$85</f>
        <v>0.62738983003333326</v>
      </c>
      <c r="P56" s="9">
        <f>[1]PaperSectorMinusCoreVPAExp!O$85</f>
        <v>0.60304769749999987</v>
      </c>
      <c r="Q56" s="9">
        <f>[1]PaperSectorMinusCoreVPAExp!P$85</f>
        <v>0.46017945100000002</v>
      </c>
      <c r="R56" s="9">
        <f>[1]PaperSectorMinusCoreVPAExp!Q$85</f>
        <v>0.50876698900000017</v>
      </c>
      <c r="S56" s="9">
        <f>[1]PaperSectorMinusCoreVPAExp!R$85</f>
        <v>0.4748382496900001</v>
      </c>
      <c r="T56" s="9">
        <f>[1]PaperSectorMinusCoreVPAExp!S$85</f>
        <v>0.41958784690750006</v>
      </c>
      <c r="U56" s="9">
        <f>[1]PaperSectorMinusCoreVPAExp!T$85</f>
        <v>0.44450785984999985</v>
      </c>
      <c r="V56" s="9">
        <f>[1]PaperSectorMinusCoreVPAExp!U$85</f>
        <v>0.46660023949999996</v>
      </c>
      <c r="W56" s="9">
        <f>[1]PaperSectorMinusCoreVPAExp!V$85</f>
        <v>0.60868176487294112</v>
      </c>
      <c r="X56" s="9">
        <f>[1]PaperSectorMinusCoreVPAExp!W$85</f>
        <v>0.55613589556999998</v>
      </c>
      <c r="Y56" s="9">
        <f>[1]PaperSectorMinusCoreVPAExp!X$85</f>
        <v>0.55668115868599999</v>
      </c>
      <c r="Z56" s="9">
        <f>[1]PaperSectorMinusCoreVPAExp!Y$85</f>
        <v>0.42189631301149999</v>
      </c>
      <c r="AA56" s="9">
        <f>[1]PaperSectorMinusCoreVPAExp!Z$85</f>
        <v>0</v>
      </c>
      <c r="AB56" s="10">
        <f>[1]PaperSectorMinusCoreVPAExp!AA$85</f>
        <v>0</v>
      </c>
      <c r="AC56" s="59"/>
      <c r="AD56" s="31">
        <f>1/1000*[1]PaperSectorMinusCoreVPAExp!AB$85</f>
        <v>0.24025057799999996</v>
      </c>
      <c r="AE56" s="22">
        <f>1/1000*[1]PaperSectorMinusCoreVPAExp!AC$85</f>
        <v>0.21847572299999998</v>
      </c>
      <c r="AF56" s="22">
        <f>1/1000*[1]PaperSectorMinusCoreVPAExp!AD$85</f>
        <v>0.20723685</v>
      </c>
      <c r="AG56" s="22">
        <f>1/1000*[1]PaperSectorMinusCoreVPAExp!AE$85</f>
        <v>0.20737682200000002</v>
      </c>
      <c r="AH56" s="22">
        <f>1/1000*[1]PaperSectorMinusCoreVPAExp!AF$85</f>
        <v>0.24956339300000002</v>
      </c>
      <c r="AI56" s="22">
        <f>1/1000*[1]PaperSectorMinusCoreVPAExp!AG$85</f>
        <v>0.26364392399999997</v>
      </c>
      <c r="AJ56" s="22">
        <f>1/1000*[1]PaperSectorMinusCoreVPAExp!AH$85</f>
        <v>0.25612798399999998</v>
      </c>
      <c r="AK56" s="22">
        <f>1/1000*[1]PaperSectorMinusCoreVPAExp!AI$85</f>
        <v>0.260973338</v>
      </c>
      <c r="AL56" s="22">
        <f>1/1000*[1]PaperSectorMinusCoreVPAExp!AJ$85</f>
        <v>0.28112932499999999</v>
      </c>
      <c r="AM56" s="22">
        <f>1/1000*[1]PaperSectorMinusCoreVPAExp!AK$85</f>
        <v>0.22261941899999999</v>
      </c>
      <c r="AN56" s="22">
        <f>1/1000*[1]PaperSectorMinusCoreVPAExp!AL$85</f>
        <v>0.23839889699999997</v>
      </c>
      <c r="AO56" s="22">
        <f>1/1000*[1]PaperSectorMinusCoreVPAExp!AM$85</f>
        <v>0.19866470999999999</v>
      </c>
      <c r="AP56" s="22">
        <f>1/1000*[1]PaperSectorMinusCoreVPAExp!AN$85</f>
        <v>0.182969251</v>
      </c>
      <c r="AQ56" s="22">
        <f>1/1000*[1]PaperSectorMinusCoreVPAExp!AO$85</f>
        <v>0.16928017799999998</v>
      </c>
      <c r="AR56" s="22">
        <f>1/1000*[1]PaperSectorMinusCoreVPAExp!AP$85</f>
        <v>0.14053171800000003</v>
      </c>
      <c r="AS56" s="22">
        <f>1/1000*[1]PaperSectorMinusCoreVPAExp!AQ$85</f>
        <v>0.14461011099999999</v>
      </c>
      <c r="AT56" s="22">
        <f>1/1000*[1]PaperSectorMinusCoreVPAExp!AR$85</f>
        <v>0.138557817</v>
      </c>
      <c r="AU56" s="22">
        <f>1/1000*[1]PaperSectorMinusCoreVPAExp!AS$85</f>
        <v>0.12333338000000001</v>
      </c>
      <c r="AV56" s="22">
        <f>1/1000*[1]PaperSectorMinusCoreVPAExp!AT$85</f>
        <v>0.12366170000000005</v>
      </c>
      <c r="AW56" s="22">
        <f>1/1000*[1]PaperSectorMinusCoreVPAExp!AU$85</f>
        <v>0.12669302399999999</v>
      </c>
      <c r="AX56" s="22">
        <f>1/1000*[1]PaperSectorMinusCoreVPAExp!AV$85</f>
        <v>0.12462566900000001</v>
      </c>
      <c r="AY56" s="22">
        <f>1/1000*[1]PaperSectorMinusCoreVPAExp!AW$85</f>
        <v>0.13614513</v>
      </c>
      <c r="AZ56" s="22">
        <f>1/1000*[1]PaperSectorMinusCoreVPAExp!AX$85</f>
        <v>0.14559847299999998</v>
      </c>
      <c r="BA56" s="22">
        <f>1/1000*[1]PaperSectorMinusCoreVPAExp!AY$85</f>
        <v>0.136112278</v>
      </c>
      <c r="BB56" s="22">
        <f>1/1000*[1]PaperSectorMinusCoreVPAExp!AZ$85</f>
        <v>0</v>
      </c>
      <c r="BC56" s="21">
        <f>1/1000*[1]PaperSectorMinusCoreVPAExp!BA$85</f>
        <v>0</v>
      </c>
      <c r="BD56" s="270"/>
    </row>
    <row r="57" spans="2:56">
      <c r="B57" s="5" t="s">
        <v>45</v>
      </c>
      <c r="C57" s="15">
        <f>[1]PaperSectorMinusCoreVPAExp!B$91</f>
        <v>2.4194112693999998</v>
      </c>
      <c r="D57" s="9">
        <f>[1]PaperSectorMinusCoreVPAExp!C$91</f>
        <v>2.1387226478299999</v>
      </c>
      <c r="E57" s="9">
        <f>[1]PaperSectorMinusCoreVPAExp!D$91</f>
        <v>1.9564914594999998</v>
      </c>
      <c r="F57" s="9">
        <f>[1]PaperSectorMinusCoreVPAExp!E$91</f>
        <v>1.7956073123299998</v>
      </c>
      <c r="G57" s="9">
        <f>[1]PaperSectorMinusCoreVPAExp!F$91</f>
        <v>1.7281675870399997</v>
      </c>
      <c r="H57" s="9">
        <f>[1]PaperSectorMinusCoreVPAExp!G$91</f>
        <v>2.035993677</v>
      </c>
      <c r="I57" s="9">
        <f>[1]PaperSectorMinusCoreVPAExp!H$91</f>
        <v>2.0174612384000001</v>
      </c>
      <c r="J57" s="9">
        <f>[1]PaperSectorMinusCoreVPAExp!I$91</f>
        <v>2.43959905552</v>
      </c>
      <c r="K57" s="9">
        <f>[1]PaperSectorMinusCoreVPAExp!J$91</f>
        <v>3.2306534670433331</v>
      </c>
      <c r="L57" s="9">
        <f>[1]PaperSectorMinusCoreVPAExp!K$91</f>
        <v>2.7059365067000001</v>
      </c>
      <c r="M57" s="9">
        <f>[1]PaperSectorMinusCoreVPAExp!L$91</f>
        <v>3.1673288026699997</v>
      </c>
      <c r="N57" s="9">
        <f>[1]PaperSectorMinusCoreVPAExp!M$91</f>
        <v>2.9691584863499996</v>
      </c>
      <c r="O57" s="9">
        <f>[1]PaperSectorMinusCoreVPAExp!N$91</f>
        <v>2.8334324932200006</v>
      </c>
      <c r="P57" s="9">
        <f>[1]PaperSectorMinusCoreVPAExp!O$91</f>
        <v>2.5915124053599996</v>
      </c>
      <c r="Q57" s="9">
        <f>[1]PaperSectorMinusCoreVPAExp!P$91</f>
        <v>2.3650488363699997</v>
      </c>
      <c r="R57" s="9">
        <f>[1]PaperSectorMinusCoreVPAExp!Q$91</f>
        <v>2.1156418939800004</v>
      </c>
      <c r="S57" s="9">
        <f>[1]PaperSectorMinusCoreVPAExp!R$91</f>
        <v>2.0503939462199998</v>
      </c>
      <c r="T57" s="9">
        <f>[1]PaperSectorMinusCoreVPAExp!S$91</f>
        <v>2.1729604537439995</v>
      </c>
      <c r="U57" s="9">
        <f>[1]PaperSectorMinusCoreVPAExp!T$91</f>
        <v>2.1702665021700001</v>
      </c>
      <c r="V57" s="9">
        <f>[1]PaperSectorMinusCoreVPAExp!U$91</f>
        <v>1.9933587044299999</v>
      </c>
      <c r="W57" s="9">
        <f>[1]PaperSectorMinusCoreVPAExp!V$91</f>
        <v>1.9272479319852942</v>
      </c>
      <c r="X57" s="9">
        <f>[1]PaperSectorMinusCoreVPAExp!W$91</f>
        <v>1.9976655294999999</v>
      </c>
      <c r="Y57" s="9">
        <f>[1]PaperSectorMinusCoreVPAExp!X$91</f>
        <v>2.0573794704735002</v>
      </c>
      <c r="Z57" s="9">
        <f>[1]PaperSectorMinusCoreVPAExp!Y$91</f>
        <v>1.4918136909413331</v>
      </c>
      <c r="AA57" s="9">
        <f>[1]PaperSectorMinusCoreVPAExp!Z$91</f>
        <v>0</v>
      </c>
      <c r="AB57" s="10">
        <f>[1]PaperSectorMinusCoreVPAExp!AA$91</f>
        <v>0</v>
      </c>
      <c r="AC57" s="59"/>
      <c r="AD57" s="15">
        <f>1/1000*[1]PaperSectorMinusCoreVPAExp!AB$91</f>
        <v>0.46047185300000004</v>
      </c>
      <c r="AE57" s="9">
        <f>1/1000*[1]PaperSectorMinusCoreVPAExp!AC$91</f>
        <v>0.39563429599999994</v>
      </c>
      <c r="AF57" s="9">
        <f>1/1000*[1]PaperSectorMinusCoreVPAExp!AD$91</f>
        <v>0.32664783799999997</v>
      </c>
      <c r="AG57" s="9">
        <f>1/1000*[1]PaperSectorMinusCoreVPAExp!AE$91</f>
        <v>0.308111631</v>
      </c>
      <c r="AH57" s="9">
        <f>1/1000*[1]PaperSectorMinusCoreVPAExp!AF$91</f>
        <v>0.34206009199999998</v>
      </c>
      <c r="AI57" s="9">
        <f>1/1000*[1]PaperSectorMinusCoreVPAExp!AG$91</f>
        <v>0.39731832</v>
      </c>
      <c r="AJ57" s="9">
        <f>1/1000*[1]PaperSectorMinusCoreVPAExp!AH$91</f>
        <v>0.40557019599999994</v>
      </c>
      <c r="AK57" s="9">
        <f>1/1000*[1]PaperSectorMinusCoreVPAExp!AI$91</f>
        <v>0.50764632900000006</v>
      </c>
      <c r="AL57" s="9">
        <f>1/1000*[1]PaperSectorMinusCoreVPAExp!AJ$91</f>
        <v>0.63130001899999999</v>
      </c>
      <c r="AM57" s="9">
        <f>1/1000*[1]PaperSectorMinusCoreVPAExp!AK$91</f>
        <v>0.50692149899999994</v>
      </c>
      <c r="AN57" s="9">
        <f>1/1000*[1]PaperSectorMinusCoreVPAExp!AL$91</f>
        <v>0.58142950399999993</v>
      </c>
      <c r="AO57" s="9">
        <f>1/1000*[1]PaperSectorMinusCoreVPAExp!AM$91</f>
        <v>0.54524249299999994</v>
      </c>
      <c r="AP57" s="9">
        <f>1/1000*[1]PaperSectorMinusCoreVPAExp!AN$91</f>
        <v>0.54282433900000004</v>
      </c>
      <c r="AQ57" s="9">
        <f>1/1000*[1]PaperSectorMinusCoreVPAExp!AO$91</f>
        <v>0.50753876399999998</v>
      </c>
      <c r="AR57" s="9">
        <f>1/1000*[1]PaperSectorMinusCoreVPAExp!AP$91</f>
        <v>0.48881430399999998</v>
      </c>
      <c r="AS57" s="9">
        <f>1/1000*[1]PaperSectorMinusCoreVPAExp!AQ$91</f>
        <v>0.41660675500000005</v>
      </c>
      <c r="AT57" s="9">
        <f>1/1000*[1]PaperSectorMinusCoreVPAExp!AR$91</f>
        <v>0.40960507599999996</v>
      </c>
      <c r="AU57" s="9">
        <f>1/1000*[1]PaperSectorMinusCoreVPAExp!AS$91</f>
        <v>0.41806141400000002</v>
      </c>
      <c r="AV57" s="9">
        <f>1/1000*[1]PaperSectorMinusCoreVPAExp!AT$91</f>
        <v>0.41880772700000013</v>
      </c>
      <c r="AW57" s="9">
        <f>1/1000*[1]PaperSectorMinusCoreVPAExp!AU$91</f>
        <v>0.43984379200000001</v>
      </c>
      <c r="AX57" s="9">
        <f>1/1000*[1]PaperSectorMinusCoreVPAExp!AV$91</f>
        <v>0.36414838099999997</v>
      </c>
      <c r="AY57" s="9">
        <f>1/1000*[1]PaperSectorMinusCoreVPAExp!AW$91</f>
        <v>0.46426672799999996</v>
      </c>
      <c r="AZ57" s="9">
        <f>1/1000*[1]PaperSectorMinusCoreVPAExp!AX$91</f>
        <v>0.56705293200000007</v>
      </c>
      <c r="BA57" s="9">
        <f>1/1000*[1]PaperSectorMinusCoreVPAExp!AY$91</f>
        <v>0.46262715000000004</v>
      </c>
      <c r="BB57" s="9">
        <f>1/1000*[1]PaperSectorMinusCoreVPAExp!AZ$91</f>
        <v>0</v>
      </c>
      <c r="BC57" s="10">
        <f>1/1000*[1]PaperSectorMinusCoreVPAExp!BA$91</f>
        <v>0</v>
      </c>
      <c r="BD57" s="228"/>
    </row>
    <row r="58" spans="2:56">
      <c r="B58" s="5" t="s">
        <v>54</v>
      </c>
      <c r="C58" s="15">
        <f>[1]PaperSectorMinusCoreVPAExp!B$114</f>
        <v>3.3554893969999995</v>
      </c>
      <c r="D58" s="9">
        <f>[1]PaperSectorMinusCoreVPAExp!C$114</f>
        <v>3.6941397467999995</v>
      </c>
      <c r="E58" s="9">
        <f>[1]PaperSectorMinusCoreVPAExp!D$114</f>
        <v>4.02852840101</v>
      </c>
      <c r="F58" s="9">
        <f>[1]PaperSectorMinusCoreVPAExp!E$114</f>
        <v>3.9497874446599996</v>
      </c>
      <c r="G58" s="9">
        <f>[1]PaperSectorMinusCoreVPAExp!F$114</f>
        <v>3.9776596764000001</v>
      </c>
      <c r="H58" s="9">
        <f>[1]PaperSectorMinusCoreVPAExp!G$114</f>
        <v>4.2660756321760003</v>
      </c>
      <c r="I58" s="9">
        <f>[1]PaperSectorMinusCoreVPAExp!H$114</f>
        <v>4.0713626816000001</v>
      </c>
      <c r="J58" s="9">
        <f>[1]PaperSectorMinusCoreVPAExp!I$114</f>
        <v>4.1008200523700005</v>
      </c>
      <c r="K58" s="9">
        <f>[1]PaperSectorMinusCoreVPAExp!J$114</f>
        <v>3.9514167091700001</v>
      </c>
      <c r="L58" s="9">
        <f>[1]PaperSectorMinusCoreVPAExp!K$114</f>
        <v>3.3461186505000002</v>
      </c>
      <c r="M58" s="9">
        <f>[1]PaperSectorMinusCoreVPAExp!L$114</f>
        <v>3.9753137003400001</v>
      </c>
      <c r="N58" s="9">
        <f>[1]PaperSectorMinusCoreVPAExp!M$114</f>
        <v>4.0542891894299995</v>
      </c>
      <c r="O58" s="9">
        <f>[1]PaperSectorMinusCoreVPAExp!N$114</f>
        <v>3.4275666238966669</v>
      </c>
      <c r="P58" s="9">
        <f>[1]PaperSectorMinusCoreVPAExp!O$114</f>
        <v>3.4265592104999998</v>
      </c>
      <c r="Q58" s="9">
        <f>[1]PaperSectorMinusCoreVPAExp!P$114</f>
        <v>2.8335166639999998</v>
      </c>
      <c r="R58" s="9">
        <f>[1]PaperSectorMinusCoreVPAExp!Q$114</f>
        <v>2.6560418420000009</v>
      </c>
      <c r="S58" s="9">
        <f>[1]PaperSectorMinusCoreVPAExp!R$114</f>
        <v>2.8192207895000001</v>
      </c>
      <c r="T58" s="9">
        <f>[1]PaperSectorMinusCoreVPAExp!S$114</f>
        <v>3.0312492699844999</v>
      </c>
      <c r="U58" s="9">
        <f>[1]PaperSectorMinusCoreVPAExp!T$114</f>
        <v>3.0637148448500007</v>
      </c>
      <c r="V58" s="9">
        <f>[1]PaperSectorMinusCoreVPAExp!U$114</f>
        <v>3.3694461143800001</v>
      </c>
      <c r="W58" s="9">
        <f>[1]PaperSectorMinusCoreVPAExp!V$114</f>
        <v>2.8998174916699999</v>
      </c>
      <c r="X58" s="9">
        <f>[1]PaperSectorMinusCoreVPAExp!W$114</f>
        <v>1.93823250288</v>
      </c>
      <c r="Y58" s="9">
        <f>[1]PaperSectorMinusCoreVPAExp!X$114</f>
        <v>2.0569721602794999</v>
      </c>
      <c r="Z58" s="9">
        <f>[1]PaperSectorMinusCoreVPAExp!Y$114</f>
        <v>1.5972619256691667</v>
      </c>
      <c r="AA58" s="9">
        <f>[1]PaperSectorMinusCoreVPAExp!Z$114</f>
        <v>0</v>
      </c>
      <c r="AB58" s="10">
        <f>[1]PaperSectorMinusCoreVPAExp!AA$114</f>
        <v>0</v>
      </c>
      <c r="AC58" s="59"/>
      <c r="AD58" s="15">
        <f>1/1000*[1]PaperSectorMinusCoreVPAExp!AB$114</f>
        <v>0.47550909299999994</v>
      </c>
      <c r="AE58" s="9">
        <f>1/1000*[1]PaperSectorMinusCoreVPAExp!AC$114</f>
        <v>0.42076270100000002</v>
      </c>
      <c r="AF58" s="9">
        <f>1/1000*[1]PaperSectorMinusCoreVPAExp!AD$114</f>
        <v>0.41918605600000003</v>
      </c>
      <c r="AG58" s="9">
        <f>1/1000*[1]PaperSectorMinusCoreVPAExp!AE$114</f>
        <v>0.46423757900000001</v>
      </c>
      <c r="AH58" s="9">
        <f>1/1000*[1]PaperSectorMinusCoreVPAExp!AF$114</f>
        <v>0.48470118599999995</v>
      </c>
      <c r="AI58" s="9">
        <f>1/1000*[1]PaperSectorMinusCoreVPAExp!AG$114</f>
        <v>0.55465200199999998</v>
      </c>
      <c r="AJ58" s="9">
        <f>1/1000*[1]PaperSectorMinusCoreVPAExp!AH$114</f>
        <v>0.56059749800000003</v>
      </c>
      <c r="AK58" s="9">
        <f>1/1000*[1]PaperSectorMinusCoreVPAExp!AI$114</f>
        <v>0.62097301599999988</v>
      </c>
      <c r="AL58" s="9">
        <f>1/1000*[1]PaperSectorMinusCoreVPAExp!AJ$114</f>
        <v>0.64177014700000001</v>
      </c>
      <c r="AM58" s="9">
        <f>1/1000*[1]PaperSectorMinusCoreVPAExp!AK$114</f>
        <v>0.48017068399999996</v>
      </c>
      <c r="AN58" s="9">
        <f>1/1000*[1]PaperSectorMinusCoreVPAExp!AL$114</f>
        <v>0.64357935399999999</v>
      </c>
      <c r="AO58" s="9">
        <f>1/1000*[1]PaperSectorMinusCoreVPAExp!AM$114</f>
        <v>0.66393398199999998</v>
      </c>
      <c r="AP58" s="9">
        <f>1/1000*[1]PaperSectorMinusCoreVPAExp!AN$114</f>
        <v>0.56407838900000007</v>
      </c>
      <c r="AQ58" s="9">
        <f>1/1000*[1]PaperSectorMinusCoreVPAExp!AO$114</f>
        <v>0.57031743499999998</v>
      </c>
      <c r="AR58" s="9">
        <f>1/1000*[1]PaperSectorMinusCoreVPAExp!AP$114</f>
        <v>0.47722730499999999</v>
      </c>
      <c r="AS58" s="9">
        <f>1/1000*[1]PaperSectorMinusCoreVPAExp!AQ$114</f>
        <v>0.44063630999999998</v>
      </c>
      <c r="AT58" s="9">
        <f>1/1000*[1]PaperSectorMinusCoreVPAExp!AR$114</f>
        <v>0.469537227</v>
      </c>
      <c r="AU58" s="9">
        <f>1/1000*[1]PaperSectorMinusCoreVPAExp!AS$114</f>
        <v>0.51883877599999995</v>
      </c>
      <c r="AV58" s="9">
        <f>1/1000*[1]PaperSectorMinusCoreVPAExp!AT$114</f>
        <v>0.58724535400000011</v>
      </c>
      <c r="AW58" s="9">
        <f>1/1000*[1]PaperSectorMinusCoreVPAExp!AU$114</f>
        <v>0.54279452899999991</v>
      </c>
      <c r="AX58" s="9">
        <f>1/1000*[1]PaperSectorMinusCoreVPAExp!AV$114</f>
        <v>0.39371968799999996</v>
      </c>
      <c r="AY58" s="9">
        <f>1/1000*[1]PaperSectorMinusCoreVPAExp!AW$114</f>
        <v>0.351065338</v>
      </c>
      <c r="AZ58" s="9">
        <f>1/1000*[1]PaperSectorMinusCoreVPAExp!AX$114</f>
        <v>0.44522764500000001</v>
      </c>
      <c r="BA58" s="9">
        <f>1/1000*[1]PaperSectorMinusCoreVPAExp!AY$114</f>
        <v>0.34265574900000001</v>
      </c>
      <c r="BB58" s="9">
        <f>1/1000*[1]PaperSectorMinusCoreVPAExp!AZ$114</f>
        <v>0</v>
      </c>
      <c r="BC58" s="10">
        <f>1/1000*[1]PaperSectorMinusCoreVPAExp!BA$114</f>
        <v>0</v>
      </c>
      <c r="BD58" s="228"/>
    </row>
    <row r="59" spans="2:56">
      <c r="B59" s="5" t="s">
        <v>91</v>
      </c>
      <c r="C59" s="15">
        <f>[1]PaperSectorMinusCoreVPAExp!B$160</f>
        <v>1.8433144985699998</v>
      </c>
      <c r="D59" s="9">
        <f>[1]PaperSectorMinusCoreVPAExp!C$160</f>
        <v>1.8715954149999998</v>
      </c>
      <c r="E59" s="9">
        <f>[1]PaperSectorMinusCoreVPAExp!D$160</f>
        <v>1.8920660836100001</v>
      </c>
      <c r="F59" s="9">
        <f>[1]PaperSectorMinusCoreVPAExp!E$160</f>
        <v>1.8127258304999998</v>
      </c>
      <c r="G59" s="9">
        <f>[1]PaperSectorMinusCoreVPAExp!F$160</f>
        <v>1.7160176295</v>
      </c>
      <c r="H59" s="9">
        <f>[1]PaperSectorMinusCoreVPAExp!G$160</f>
        <v>1.8068529954999999</v>
      </c>
      <c r="I59" s="9">
        <f>[1]PaperSectorMinusCoreVPAExp!H$160</f>
        <v>1.8386896323699999</v>
      </c>
      <c r="J59" s="9">
        <f>[1]PaperSectorMinusCoreVPAExp!I$160</f>
        <v>1.9389724259999999</v>
      </c>
      <c r="K59" s="9">
        <f>[1]PaperSectorMinusCoreVPAExp!J$160</f>
        <v>1.7333466780066664</v>
      </c>
      <c r="L59" s="9">
        <f>[1]PaperSectorMinusCoreVPAExp!K$160</f>
        <v>1.5850864368299999</v>
      </c>
      <c r="M59" s="9">
        <f>[1]PaperSectorMinusCoreVPAExp!L$160</f>
        <v>2.2531993302899997</v>
      </c>
      <c r="N59" s="9">
        <f>[1]PaperSectorMinusCoreVPAExp!M$160</f>
        <v>2.3366323805700002</v>
      </c>
      <c r="O59" s="9">
        <f>[1]PaperSectorMinusCoreVPAExp!N$160</f>
        <v>1.9266877251533332</v>
      </c>
      <c r="P59" s="9">
        <f>[1]PaperSectorMinusCoreVPAExp!O$160</f>
        <v>1.37995466459</v>
      </c>
      <c r="Q59" s="9">
        <f>[1]PaperSectorMinusCoreVPAExp!P$160</f>
        <v>1.4695247091999999</v>
      </c>
      <c r="R59" s="9">
        <f>[1]PaperSectorMinusCoreVPAExp!Q$160</f>
        <v>1.5477596785999994</v>
      </c>
      <c r="S59" s="9">
        <f>[1]PaperSectorMinusCoreVPAExp!R$160</f>
        <v>1.4494928012299999</v>
      </c>
      <c r="T59" s="9">
        <f>[1]PaperSectorMinusCoreVPAExp!S$160</f>
        <v>1.5747021652775</v>
      </c>
      <c r="U59" s="9">
        <f>[1]PaperSectorMinusCoreVPAExp!T$160</f>
        <v>1.5495579186600001</v>
      </c>
      <c r="V59" s="9">
        <f>[1]PaperSectorMinusCoreVPAExp!U$160</f>
        <v>1.2662348044299998</v>
      </c>
      <c r="W59" s="9">
        <f>[1]PaperSectorMinusCoreVPAExp!V$160</f>
        <v>1.2015773486542782</v>
      </c>
      <c r="X59" s="9">
        <f>[1]PaperSectorMinusCoreVPAExp!W$160</f>
        <v>1.293160759</v>
      </c>
      <c r="Y59" s="9">
        <f>[1]PaperSectorMinusCoreVPAExp!X$160</f>
        <v>1.4862919144739997</v>
      </c>
      <c r="Z59" s="9">
        <f>[1]PaperSectorMinusCoreVPAExp!Y$160</f>
        <v>0.8012183744896666</v>
      </c>
      <c r="AA59" s="9">
        <f>[1]PaperSectorMinusCoreVPAExp!Z$160</f>
        <v>0</v>
      </c>
      <c r="AB59" s="10">
        <f>[1]PaperSectorMinusCoreVPAExp!AA$160</f>
        <v>0</v>
      </c>
      <c r="AC59" s="25"/>
      <c r="AD59" s="17">
        <f>1/1000*[1]PaperSectorMinusCoreVPAExp!AB$160</f>
        <v>0.36585216400000004</v>
      </c>
      <c r="AE59" s="12">
        <f>1/1000*[1]PaperSectorMinusCoreVPAExp!AC$160</f>
        <v>0.35602790499999998</v>
      </c>
      <c r="AF59" s="12">
        <f>1/1000*[1]PaperSectorMinusCoreVPAExp!AD$160</f>
        <v>0.31287761999999997</v>
      </c>
      <c r="AG59" s="12">
        <f>1/1000*[1]PaperSectorMinusCoreVPAExp!AE$160</f>
        <v>0.33045502999999998</v>
      </c>
      <c r="AH59" s="12">
        <f>1/1000*[1]PaperSectorMinusCoreVPAExp!AF$160</f>
        <v>0.30162373400000003</v>
      </c>
      <c r="AI59" s="12">
        <f>1/1000*[1]PaperSectorMinusCoreVPAExp!AG$160</f>
        <v>0.32287779699999997</v>
      </c>
      <c r="AJ59" s="12">
        <f>1/1000*[1]PaperSectorMinusCoreVPAExp!AH$160</f>
        <v>0.34128296999999996</v>
      </c>
      <c r="AK59" s="12">
        <f>1/1000*[1]PaperSectorMinusCoreVPAExp!AI$160</f>
        <v>0.39370796699999994</v>
      </c>
      <c r="AL59" s="12">
        <f>1/1000*[1]PaperSectorMinusCoreVPAExp!AJ$160</f>
        <v>0.379467952</v>
      </c>
      <c r="AM59" s="12">
        <f>1/1000*[1]PaperSectorMinusCoreVPAExp!AK$160</f>
        <v>0.32324505199999998</v>
      </c>
      <c r="AN59" s="12">
        <f>1/1000*[1]PaperSectorMinusCoreVPAExp!AL$160</f>
        <v>0.45857365099999997</v>
      </c>
      <c r="AO59" s="12">
        <f>1/1000*[1]PaperSectorMinusCoreVPAExp!AM$160</f>
        <v>0.49966955199999996</v>
      </c>
      <c r="AP59" s="12">
        <f>1/1000*[1]PaperSectorMinusCoreVPAExp!AN$160</f>
        <v>0.42809106199999997</v>
      </c>
      <c r="AQ59" s="12">
        <f>1/1000*[1]PaperSectorMinusCoreVPAExp!AO$160</f>
        <v>0.31768950299999998</v>
      </c>
      <c r="AR59" s="12">
        <f>1/1000*[1]PaperSectorMinusCoreVPAExp!AP$160</f>
        <v>0.31984950900000003</v>
      </c>
      <c r="AS59" s="12">
        <f>1/1000*[1]PaperSectorMinusCoreVPAExp!AQ$160</f>
        <v>0.34813612399999999</v>
      </c>
      <c r="AT59" s="12">
        <f>1/1000*[1]PaperSectorMinusCoreVPAExp!AR$160</f>
        <v>0.35076636900000002</v>
      </c>
      <c r="AU59" s="12">
        <f>1/1000*[1]PaperSectorMinusCoreVPAExp!AS$160</f>
        <v>0.39063732199999995</v>
      </c>
      <c r="AV59" s="12">
        <f>1/1000*[1]PaperSectorMinusCoreVPAExp!AT$160</f>
        <v>0.38409963299999994</v>
      </c>
      <c r="AW59" s="12">
        <f>1/1000*[1]PaperSectorMinusCoreVPAExp!AU$160</f>
        <v>0.33389773199999995</v>
      </c>
      <c r="AX59" s="12">
        <f>1/1000*[1]PaperSectorMinusCoreVPAExp!AV$160</f>
        <v>0.27502204699999999</v>
      </c>
      <c r="AY59" s="12">
        <f>1/1000*[1]PaperSectorMinusCoreVPAExp!AW$160</f>
        <v>0.31869148399999997</v>
      </c>
      <c r="AZ59" s="12">
        <f>1/1000*[1]PaperSectorMinusCoreVPAExp!AX$160</f>
        <v>0.42516427600000001</v>
      </c>
      <c r="BA59" s="12">
        <f>1/1000*[1]PaperSectorMinusCoreVPAExp!AY$160</f>
        <v>0.26670673699999997</v>
      </c>
      <c r="BB59" s="12">
        <f>1/1000*[1]PaperSectorMinusCoreVPAExp!AZ$160</f>
        <v>0</v>
      </c>
      <c r="BC59" s="33">
        <f>1/1000*[1]PaperSectorMinusCoreVPAExp!BA$160</f>
        <v>0</v>
      </c>
      <c r="BD59" s="228"/>
    </row>
    <row r="60" spans="2:56">
      <c r="B60" s="5" t="s">
        <v>53</v>
      </c>
      <c r="C60" s="15">
        <f>[1]PaperSectorMinusCoreVPAExp!B$188</f>
        <v>0.17145793949999999</v>
      </c>
      <c r="D60" s="9">
        <f>[1]PaperSectorMinusCoreVPAExp!C$188</f>
        <v>0.30654259750000001</v>
      </c>
      <c r="E60" s="9">
        <f>[1]PaperSectorMinusCoreVPAExp!D$188</f>
        <v>0.32103548599999998</v>
      </c>
      <c r="F60" s="9">
        <f>[1]PaperSectorMinusCoreVPAExp!E$188</f>
        <v>0.33192614099999995</v>
      </c>
      <c r="G60" s="9">
        <f>[1]PaperSectorMinusCoreVPAExp!F$188</f>
        <v>0.39789067</v>
      </c>
      <c r="H60" s="9">
        <f>[1]PaperSectorMinusCoreVPAExp!G$188</f>
        <v>0.42985123049999996</v>
      </c>
      <c r="I60" s="9">
        <f>[1]PaperSectorMinusCoreVPAExp!H$188</f>
        <v>0.45056837349999995</v>
      </c>
      <c r="J60" s="9">
        <f>[1]PaperSectorMinusCoreVPAExp!I$188</f>
        <v>0.60854968500000006</v>
      </c>
      <c r="K60" s="9">
        <f>[1]PaperSectorMinusCoreVPAExp!J$188</f>
        <v>0.68643221550666667</v>
      </c>
      <c r="L60" s="9">
        <f>[1]PaperSectorMinusCoreVPAExp!K$188</f>
        <v>0.50621455086</v>
      </c>
      <c r="M60" s="9">
        <f>[1]PaperSectorMinusCoreVPAExp!L$188</f>
        <v>0.56855333599999991</v>
      </c>
      <c r="N60" s="9">
        <f>[1]PaperSectorMinusCoreVPAExp!M$188</f>
        <v>0.60494432849999991</v>
      </c>
      <c r="O60" s="9">
        <f>[1]PaperSectorMinusCoreVPAExp!N$188</f>
        <v>0.41467135583333337</v>
      </c>
      <c r="P60" s="9">
        <f>[1]PaperSectorMinusCoreVPAExp!O$188</f>
        <v>0.53293481700000001</v>
      </c>
      <c r="Q60" s="9">
        <f>[1]PaperSectorMinusCoreVPAExp!P$188</f>
        <v>0.6027121514999999</v>
      </c>
      <c r="R60" s="9">
        <f>[1]PaperSectorMinusCoreVPAExp!Q$188</f>
        <v>0.58563404600000002</v>
      </c>
      <c r="S60" s="9">
        <f>[1]PaperSectorMinusCoreVPAExp!R$188</f>
        <v>0.65908652299999992</v>
      </c>
      <c r="T60" s="9">
        <f>[1]PaperSectorMinusCoreVPAExp!S$188</f>
        <v>0.67867694473249995</v>
      </c>
      <c r="U60" s="9">
        <f>[1]PaperSectorMinusCoreVPAExp!T$188</f>
        <v>0.58504563399999987</v>
      </c>
      <c r="V60" s="9">
        <f>[1]PaperSectorMinusCoreVPAExp!U$188</f>
        <v>0.72808021000000001</v>
      </c>
      <c r="W60" s="9">
        <f>[1]PaperSectorMinusCoreVPAExp!V$188</f>
        <v>0.82427779624999997</v>
      </c>
      <c r="X60" s="9">
        <f>[1]PaperSectorMinusCoreVPAExp!W$188</f>
        <v>0.77767687699999999</v>
      </c>
      <c r="Y60" s="9">
        <f>[1]PaperSectorMinusCoreVPAExp!X$188</f>
        <v>0.85015157363399996</v>
      </c>
      <c r="Z60" s="9">
        <f>[1]PaperSectorMinusCoreVPAExp!Y$188</f>
        <v>0.60202138520749993</v>
      </c>
      <c r="AA60" s="9">
        <f>[1]PaperSectorMinusCoreVPAExp!Z$188</f>
        <v>0</v>
      </c>
      <c r="AB60" s="10">
        <f>[1]PaperSectorMinusCoreVPAExp!AA$188</f>
        <v>0</v>
      </c>
      <c r="AC60" s="25"/>
      <c r="AD60" s="17">
        <f>1/1000*[1]PaperSectorMinusCoreVPAExp!AB$188</f>
        <v>2.6870646999999998E-2</v>
      </c>
      <c r="AE60" s="12">
        <f>1/1000*[1]PaperSectorMinusCoreVPAExp!AC$188</f>
        <v>4.2652620000000002E-2</v>
      </c>
      <c r="AF60" s="12">
        <f>1/1000*[1]PaperSectorMinusCoreVPAExp!AD$188</f>
        <v>4.0045298E-2</v>
      </c>
      <c r="AG60" s="12">
        <f>1/1000*[1]PaperSectorMinusCoreVPAExp!AE$188</f>
        <v>4.2687752999999995E-2</v>
      </c>
      <c r="AH60" s="12">
        <f>1/1000*[1]PaperSectorMinusCoreVPAExp!AF$188</f>
        <v>5.8532236000000001E-2</v>
      </c>
      <c r="AI60" s="12">
        <f>1/1000*[1]PaperSectorMinusCoreVPAExp!AG$188</f>
        <v>6.8516697999999987E-2</v>
      </c>
      <c r="AJ60" s="12">
        <f>1/1000*[1]PaperSectorMinusCoreVPAExp!AH$188</f>
        <v>6.9150781999999994E-2</v>
      </c>
      <c r="AK60" s="12">
        <f>1/1000*[1]PaperSectorMinusCoreVPAExp!AI$188</f>
        <v>0.100378598</v>
      </c>
      <c r="AL60" s="12">
        <f>1/1000*[1]PaperSectorMinusCoreVPAExp!AJ$188</f>
        <v>0.115467721</v>
      </c>
      <c r="AM60" s="12">
        <f>1/1000*[1]PaperSectorMinusCoreVPAExp!AK$188</f>
        <v>8.1751221999999998E-2</v>
      </c>
      <c r="AN60" s="12">
        <f>1/1000*[1]PaperSectorMinusCoreVPAExp!AL$188</f>
        <v>9.8183533000000003E-2</v>
      </c>
      <c r="AO60" s="12">
        <f>1/1000*[1]PaperSectorMinusCoreVPAExp!AM$188</f>
        <v>9.3285149999999983E-2</v>
      </c>
      <c r="AP60" s="12">
        <f>1/1000*[1]PaperSectorMinusCoreVPAExp!AN$188</f>
        <v>8.4006115999999992E-2</v>
      </c>
      <c r="AQ60" s="12">
        <f>1/1000*[1]PaperSectorMinusCoreVPAExp!AO$188</f>
        <v>9.6660160999999994E-2</v>
      </c>
      <c r="AR60" s="12">
        <f>1/1000*[1]PaperSectorMinusCoreVPAExp!AP$188</f>
        <v>0.11189315700000001</v>
      </c>
      <c r="AS60" s="12">
        <f>1/1000*[1]PaperSectorMinusCoreVPAExp!AQ$188</f>
        <v>0.111363136</v>
      </c>
      <c r="AT60" s="12">
        <f>1/1000*[1]PaperSectorMinusCoreVPAExp!AR$188</f>
        <v>0.12331973199999999</v>
      </c>
      <c r="AU60" s="12">
        <f>1/1000*[1]PaperSectorMinusCoreVPAExp!AS$188</f>
        <v>0.12721913900000001</v>
      </c>
      <c r="AV60" s="12">
        <f>1/1000*[1]PaperSectorMinusCoreVPAExp!AT$188</f>
        <v>0.11584728699999998</v>
      </c>
      <c r="AW60" s="12">
        <f>1/1000*[1]PaperSectorMinusCoreVPAExp!AU$188</f>
        <v>0.15469356099999998</v>
      </c>
      <c r="AX60" s="12">
        <f>1/1000*[1]PaperSectorMinusCoreVPAExp!AV$188</f>
        <v>0.139529503</v>
      </c>
      <c r="AY60" s="12">
        <f>1/1000*[1]PaperSectorMinusCoreVPAExp!AW$188</f>
        <v>0.168073789</v>
      </c>
      <c r="AZ60" s="12">
        <f>1/1000*[1]PaperSectorMinusCoreVPAExp!AX$188</f>
        <v>0.20483915799999999</v>
      </c>
      <c r="BA60" s="12">
        <f>1/1000*[1]PaperSectorMinusCoreVPAExp!AY$188</f>
        <v>0.16979905999999997</v>
      </c>
      <c r="BB60" s="12">
        <f>1/1000*[1]PaperSectorMinusCoreVPAExp!AZ$188</f>
        <v>0</v>
      </c>
      <c r="BC60" s="33">
        <f>1/1000*[1]PaperSectorMinusCoreVPAExp!BA$188</f>
        <v>0</v>
      </c>
      <c r="BD60" s="228"/>
    </row>
    <row r="61" spans="2:56">
      <c r="B61" s="5" t="s">
        <v>121</v>
      </c>
      <c r="C61" s="15">
        <f>[1]PaperSectorMinusCoreVPAExp!B$212</f>
        <v>1.1293440830099999</v>
      </c>
      <c r="D61" s="9">
        <f>[1]PaperSectorMinusCoreVPAExp!C$212</f>
        <v>0.87986992291999999</v>
      </c>
      <c r="E61" s="9">
        <f>[1]PaperSectorMinusCoreVPAExp!D$212</f>
        <v>0.98860005017999997</v>
      </c>
      <c r="F61" s="9">
        <f>[1]PaperSectorMinusCoreVPAExp!E$212</f>
        <v>0.97102686290999995</v>
      </c>
      <c r="G61" s="9">
        <f>[1]PaperSectorMinusCoreVPAExp!F$212</f>
        <v>1.0252220957</v>
      </c>
      <c r="H61" s="9">
        <f>[1]PaperSectorMinusCoreVPAExp!G$212</f>
        <v>1.1453010512999999</v>
      </c>
      <c r="I61" s="9">
        <f>[1]PaperSectorMinusCoreVPAExp!H$212</f>
        <v>1.12492693524</v>
      </c>
      <c r="J61" s="9">
        <f>[1]PaperSectorMinusCoreVPAExp!I$212</f>
        <v>1.29702141079</v>
      </c>
      <c r="K61" s="9">
        <f>[1]PaperSectorMinusCoreVPAExp!J$212</f>
        <v>1.3826294096966665</v>
      </c>
      <c r="L61" s="9">
        <f>[1]PaperSectorMinusCoreVPAExp!K$212</f>
        <v>1.23869556221</v>
      </c>
      <c r="M61" s="9">
        <f>[1]PaperSectorMinusCoreVPAExp!L$212</f>
        <v>1.4131767399999999</v>
      </c>
      <c r="N61" s="9">
        <f>[1]PaperSectorMinusCoreVPAExp!M$212</f>
        <v>1.6472408619999999</v>
      </c>
      <c r="O61" s="9">
        <f>[1]PaperSectorMinusCoreVPAExp!N$212</f>
        <v>1.2940058093333335</v>
      </c>
      <c r="P61" s="9">
        <f>[1]PaperSectorMinusCoreVPAExp!O$212</f>
        <v>1.0878964069999999</v>
      </c>
      <c r="Q61" s="9">
        <f>[1]PaperSectorMinusCoreVPAExp!P$212</f>
        <v>1.3220113704999998</v>
      </c>
      <c r="R61" s="9">
        <f>[1]PaperSectorMinusCoreVPAExp!Q$212</f>
        <v>1.3824640639999999</v>
      </c>
      <c r="S61" s="9">
        <f>[1]PaperSectorMinusCoreVPAExp!R$212</f>
        <v>1.2759474329999998</v>
      </c>
      <c r="T61" s="9">
        <f>[1]PaperSectorMinusCoreVPAExp!S$212</f>
        <v>1.3795374294255001</v>
      </c>
      <c r="U61" s="9">
        <f>[1]PaperSectorMinusCoreVPAExp!T$212</f>
        <v>1.2324413195000001</v>
      </c>
      <c r="V61" s="9">
        <f>[1]PaperSectorMinusCoreVPAExp!U$212</f>
        <v>1.1030296389999998</v>
      </c>
      <c r="W61" s="9">
        <f>[1]PaperSectorMinusCoreVPAExp!V$212</f>
        <v>1.3891966762272725</v>
      </c>
      <c r="X61" s="9">
        <f>[1]PaperSectorMinusCoreVPAExp!W$212</f>
        <v>1.1074482134999999</v>
      </c>
      <c r="Y61" s="9">
        <f>[1]PaperSectorMinusCoreVPAExp!X$212</f>
        <v>1.228107136105</v>
      </c>
      <c r="Z61" s="9">
        <f>[1]PaperSectorMinusCoreVPAExp!Y$212</f>
        <v>0.89100348475966662</v>
      </c>
      <c r="AA61" s="9">
        <f>[1]PaperSectorMinusCoreVPAExp!Z$212</f>
        <v>0</v>
      </c>
      <c r="AB61" s="10">
        <f>[1]PaperSectorMinusCoreVPAExp!AA$212</f>
        <v>0</v>
      </c>
      <c r="AC61" s="25"/>
      <c r="AD61" s="17">
        <f>1/1000*[1]PaperSectorMinusCoreVPAExp!AB$212</f>
        <v>0.15740072699999999</v>
      </c>
      <c r="AE61" s="12">
        <f>1/1000*[1]PaperSectorMinusCoreVPAExp!AC$212</f>
        <v>0.12002905899999999</v>
      </c>
      <c r="AF61" s="12">
        <f>1/1000*[1]PaperSectorMinusCoreVPAExp!AD$212</f>
        <v>0.12544961399999999</v>
      </c>
      <c r="AG61" s="12">
        <f>1/1000*[1]PaperSectorMinusCoreVPAExp!AE$212</f>
        <v>0.14251347299999997</v>
      </c>
      <c r="AH61" s="12">
        <f>1/1000*[1]PaperSectorMinusCoreVPAExp!AF$212</f>
        <v>0.16267082800000002</v>
      </c>
      <c r="AI61" s="12">
        <f>1/1000*[1]PaperSectorMinusCoreVPAExp!AG$212</f>
        <v>0.18400719700000001</v>
      </c>
      <c r="AJ61" s="12">
        <f>1/1000*[1]PaperSectorMinusCoreVPAExp!AH$212</f>
        <v>0.17790321100000001</v>
      </c>
      <c r="AK61" s="12">
        <f>1/1000*[1]PaperSectorMinusCoreVPAExp!AI$212</f>
        <v>0.21282439699999997</v>
      </c>
      <c r="AL61" s="12">
        <f>1/1000*[1]PaperSectorMinusCoreVPAExp!AJ$212</f>
        <v>0.23581364500000002</v>
      </c>
      <c r="AM61" s="12">
        <f>1/1000*[1]PaperSectorMinusCoreVPAExp!AK$212</f>
        <v>0.18272359099999999</v>
      </c>
      <c r="AN61" s="12">
        <f>1/1000*[1]PaperSectorMinusCoreVPAExp!AL$212</f>
        <v>0.23148661699999998</v>
      </c>
      <c r="AO61" s="12">
        <f>1/1000*[1]PaperSectorMinusCoreVPAExp!AM$212</f>
        <v>0.26848498100000001</v>
      </c>
      <c r="AP61" s="12">
        <f>1/1000*[1]PaperSectorMinusCoreVPAExp!AN$212</f>
        <v>0.244343756</v>
      </c>
      <c r="AQ61" s="12">
        <f>1/1000*[1]PaperSectorMinusCoreVPAExp!AO$212</f>
        <v>0.20419685399999998</v>
      </c>
      <c r="AR61" s="12">
        <f>1/1000*[1]PaperSectorMinusCoreVPAExp!AP$212</f>
        <v>0.23215502999999998</v>
      </c>
      <c r="AS61" s="12">
        <f>1/1000*[1]PaperSectorMinusCoreVPAExp!AQ$212</f>
        <v>0.235351699</v>
      </c>
      <c r="AT61" s="12">
        <f>1/1000*[1]PaperSectorMinusCoreVPAExp!AR$212</f>
        <v>0.23298360399999998</v>
      </c>
      <c r="AU61" s="12">
        <f>1/1000*[1]PaperSectorMinusCoreVPAExp!AS$212</f>
        <v>0.25124267099999997</v>
      </c>
      <c r="AV61" s="12">
        <f>1/1000*[1]PaperSectorMinusCoreVPAExp!AT$212</f>
        <v>0.25500599000000007</v>
      </c>
      <c r="AW61" s="12">
        <f>1/1000*[1]PaperSectorMinusCoreVPAExp!AU$212</f>
        <v>0.233908005</v>
      </c>
      <c r="AX61" s="12">
        <f>1/1000*[1]PaperSectorMinusCoreVPAExp!AV$212</f>
        <v>0.209917148</v>
      </c>
      <c r="AY61" s="12">
        <f>1/1000*[1]PaperSectorMinusCoreVPAExp!AW$212</f>
        <v>0.22132073099999999</v>
      </c>
      <c r="AZ61" s="12">
        <f>1/1000*[1]PaperSectorMinusCoreVPAExp!AX$212</f>
        <v>0.28162054599999997</v>
      </c>
      <c r="BA61" s="12">
        <f>1/1000*[1]PaperSectorMinusCoreVPAExp!AY$212</f>
        <v>0.207873313</v>
      </c>
      <c r="BB61" s="12">
        <f>1/1000*[1]PaperSectorMinusCoreVPAExp!AZ$212</f>
        <v>0</v>
      </c>
      <c r="BC61" s="33">
        <f>1/1000*[1]PaperSectorMinusCoreVPAExp!BA$212</f>
        <v>0</v>
      </c>
      <c r="BD61" s="228"/>
    </row>
    <row r="62" spans="2:56">
      <c r="B62" s="5" t="s">
        <v>55</v>
      </c>
      <c r="C62" s="17">
        <f>[1]PaperSectorMinusCoreVPAExp!B$225</f>
        <v>0.20812584299999998</v>
      </c>
      <c r="D62" s="12">
        <f>[1]PaperSectorMinusCoreVPAExp!C$225</f>
        <v>0.22475060022999999</v>
      </c>
      <c r="E62" s="12">
        <f>[1]PaperSectorMinusCoreVPAExp!D$225</f>
        <v>0.21486868799999997</v>
      </c>
      <c r="F62" s="12">
        <f>[1]PaperSectorMinusCoreVPAExp!E$225</f>
        <v>0.22885900849999999</v>
      </c>
      <c r="G62" s="12">
        <f>[1]PaperSectorMinusCoreVPAExp!F$225</f>
        <v>0.24020746549999999</v>
      </c>
      <c r="H62" s="12">
        <f>[1]PaperSectorMinusCoreVPAExp!G$225</f>
        <v>0.25055805893999999</v>
      </c>
      <c r="I62" s="12">
        <f>[1]PaperSectorMinusCoreVPAExp!H$225</f>
        <v>0.29289216899999998</v>
      </c>
      <c r="J62" s="12">
        <f>[1]PaperSectorMinusCoreVPAExp!I$225</f>
        <v>0.28531943700000001</v>
      </c>
      <c r="K62" s="12">
        <f>[1]PaperSectorMinusCoreVPAExp!J$225</f>
        <v>0.25537866311999996</v>
      </c>
      <c r="L62" s="12">
        <f>[1]PaperSectorMinusCoreVPAExp!K$225</f>
        <v>0.14169685679999999</v>
      </c>
      <c r="M62" s="12">
        <f>[1]PaperSectorMinusCoreVPAExp!L$225</f>
        <v>0.15053713791999998</v>
      </c>
      <c r="N62" s="12">
        <f>[1]PaperSectorMinusCoreVPAExp!M$225</f>
        <v>0.12730723799999999</v>
      </c>
      <c r="O62" s="12">
        <f>[1]PaperSectorMinusCoreVPAExp!N$225</f>
        <v>9.3603481343333322E-2</v>
      </c>
      <c r="P62" s="12">
        <f>[1]PaperSectorMinusCoreVPAExp!O$225</f>
        <v>8.3525842999999989E-2</v>
      </c>
      <c r="Q62" s="12">
        <f>[1]PaperSectorMinusCoreVPAExp!P$225</f>
        <v>9.6721192659999997E-2</v>
      </c>
      <c r="R62" s="12">
        <f>[1]PaperSectorMinusCoreVPAExp!Q$225</f>
        <v>0.13575173199999999</v>
      </c>
      <c r="S62" s="12">
        <f>[1]PaperSectorMinusCoreVPAExp!R$225</f>
        <v>0.24758885650000001</v>
      </c>
      <c r="T62" s="12">
        <f>[1]PaperSectorMinusCoreVPAExp!S$225</f>
        <v>0.11788687915150001</v>
      </c>
      <c r="U62" s="12">
        <f>[1]PaperSectorMinusCoreVPAExp!T$225</f>
        <v>0.13515906799999999</v>
      </c>
      <c r="V62" s="12">
        <f>[1]PaperSectorMinusCoreVPAExp!U$225</f>
        <v>0.15470543775000001</v>
      </c>
      <c r="W62" s="12">
        <f>[1]PaperSectorMinusCoreVPAExp!V$225</f>
        <v>0.24907133674999998</v>
      </c>
      <c r="X62" s="12">
        <f>[1]PaperSectorMinusCoreVPAExp!W$225</f>
        <v>0.113811545</v>
      </c>
      <c r="Y62" s="12">
        <f>[1]PaperSectorMinusCoreVPAExp!X$225</f>
        <v>6.3277534501999994E-2</v>
      </c>
      <c r="Z62" s="12">
        <f>[1]PaperSectorMinusCoreVPAExp!Y$225</f>
        <v>6.1494743142500002E-2</v>
      </c>
      <c r="AA62" s="12">
        <f>[1]PaperSectorMinusCoreVPAExp!Z$225</f>
        <v>0</v>
      </c>
      <c r="AB62" s="33">
        <f>[1]PaperSectorMinusCoreVPAExp!AA$225</f>
        <v>0</v>
      </c>
      <c r="AC62" s="89"/>
      <c r="AD62" s="31">
        <f>1/1000*[1]PaperSectorMinusCoreVPAExp!AB$225</f>
        <v>3.9268615999999992E-2</v>
      </c>
      <c r="AE62" s="22">
        <f>1/1000*[1]PaperSectorMinusCoreVPAExp!AC$225</f>
        <v>4.1468941000000002E-2</v>
      </c>
      <c r="AF62" s="22">
        <f>1/1000*[1]PaperSectorMinusCoreVPAExp!AD$225</f>
        <v>3.3980123000000001E-2</v>
      </c>
      <c r="AG62" s="22">
        <f>1/1000*[1]PaperSectorMinusCoreVPAExp!AE$225</f>
        <v>3.2892798000000001E-2</v>
      </c>
      <c r="AH62" s="22">
        <f>1/1000*[1]PaperSectorMinusCoreVPAExp!AF$225</f>
        <v>3.5049641999999999E-2</v>
      </c>
      <c r="AI62" s="22">
        <f>1/1000*[1]PaperSectorMinusCoreVPAExp!AG$225</f>
        <v>3.7462908999999996E-2</v>
      </c>
      <c r="AJ62" s="22">
        <f>1/1000*[1]PaperSectorMinusCoreVPAExp!AH$225</f>
        <v>4.5148565000000002E-2</v>
      </c>
      <c r="AK62" s="22">
        <f>1/1000*[1]PaperSectorMinusCoreVPAExp!AI$225</f>
        <v>5.1149704000000004E-2</v>
      </c>
      <c r="AL62" s="22">
        <f>1/1000*[1]PaperSectorMinusCoreVPAExp!AJ$225</f>
        <v>5.2160731000000002E-2</v>
      </c>
      <c r="AM62" s="22">
        <f>1/1000*[1]PaperSectorMinusCoreVPAExp!AK$225</f>
        <v>3.6971570000000002E-2</v>
      </c>
      <c r="AN62" s="22">
        <f>1/1000*[1]PaperSectorMinusCoreVPAExp!AL$225</f>
        <v>4.1892308999999996E-2</v>
      </c>
      <c r="AO62" s="22">
        <f>1/1000*[1]PaperSectorMinusCoreVPAExp!AM$225</f>
        <v>4.4963956999999992E-2</v>
      </c>
      <c r="AP62" s="22">
        <f>1/1000*[1]PaperSectorMinusCoreVPAExp!AN$225</f>
        <v>2.6342343999999997E-2</v>
      </c>
      <c r="AQ62" s="22">
        <f>1/1000*[1]PaperSectorMinusCoreVPAExp!AO$225</f>
        <v>2.3555876E-2</v>
      </c>
      <c r="AR62" s="22">
        <f>1/1000*[1]PaperSectorMinusCoreVPAExp!AP$225</f>
        <v>3.0985011999999999E-2</v>
      </c>
      <c r="AS62" s="22">
        <f>1/1000*[1]PaperSectorMinusCoreVPAExp!AQ$225</f>
        <v>3.6355947999999999E-2</v>
      </c>
      <c r="AT62" s="22">
        <f>1/1000*[1]PaperSectorMinusCoreVPAExp!AR$225</f>
        <v>4.7387425000000004E-2</v>
      </c>
      <c r="AU62" s="22">
        <f>1/1000*[1]PaperSectorMinusCoreVPAExp!AS$225</f>
        <v>3.4381541000000002E-2</v>
      </c>
      <c r="AV62" s="22">
        <f>1/1000*[1]PaperSectorMinusCoreVPAExp!AT$225</f>
        <v>3.4729350999999999E-2</v>
      </c>
      <c r="AW62" s="22">
        <f>1/1000*[1]PaperSectorMinusCoreVPAExp!AU$225</f>
        <v>4.0760528999999997E-2</v>
      </c>
      <c r="AX62" s="22">
        <f>1/1000*[1]PaperSectorMinusCoreVPAExp!AV$225</f>
        <v>3.8379944999999999E-2</v>
      </c>
      <c r="AY62" s="22">
        <f>1/1000*[1]PaperSectorMinusCoreVPAExp!AW$225</f>
        <v>2.5930928000000002E-2</v>
      </c>
      <c r="AZ62" s="22">
        <f>1/1000*[1]PaperSectorMinusCoreVPAExp!AX$225</f>
        <v>1.9935890999999997E-2</v>
      </c>
      <c r="BA62" s="22">
        <f>1/1000*[1]PaperSectorMinusCoreVPAExp!AY$225</f>
        <v>1.9957529999999998E-2</v>
      </c>
      <c r="BB62" s="22">
        <f>1/1000*[1]PaperSectorMinusCoreVPAExp!AZ$225</f>
        <v>0</v>
      </c>
      <c r="BC62" s="21">
        <f>1/1000*[1]PaperSectorMinusCoreVPAExp!BA$225</f>
        <v>0</v>
      </c>
      <c r="BD62" s="270"/>
    </row>
    <row r="63" spans="2:56">
      <c r="B63" s="5" t="s">
        <v>122</v>
      </c>
      <c r="C63" s="15">
        <f>[1]PaperSectorMinusCoreVPAExp!B$246</f>
        <v>2.56864342129</v>
      </c>
      <c r="D63" s="9">
        <f>[1]PaperSectorMinusCoreVPAExp!C$246</f>
        <v>2.1486588611499999</v>
      </c>
      <c r="E63" s="9">
        <f>[1]PaperSectorMinusCoreVPAExp!D$246</f>
        <v>2.0702965187599998</v>
      </c>
      <c r="F63" s="9">
        <f>[1]PaperSectorMinusCoreVPAExp!E$246</f>
        <v>1.7516109398899999</v>
      </c>
      <c r="G63" s="9">
        <f>[1]PaperSectorMinusCoreVPAExp!F$246</f>
        <v>1.7378972849700001</v>
      </c>
      <c r="H63" s="9">
        <f>[1]PaperSectorMinusCoreVPAExp!G$246</f>
        <v>2.09461749955</v>
      </c>
      <c r="I63" s="9">
        <f>[1]PaperSectorMinusCoreVPAExp!H$246</f>
        <v>1.9598568241400001</v>
      </c>
      <c r="J63" s="9">
        <f>[1]PaperSectorMinusCoreVPAExp!I$246</f>
        <v>1.9190068344000002</v>
      </c>
      <c r="K63" s="9">
        <f>[1]PaperSectorMinusCoreVPAExp!J$246</f>
        <v>1.8398191050566663</v>
      </c>
      <c r="L63" s="9">
        <f>[1]PaperSectorMinusCoreVPAExp!K$246</f>
        <v>1.23934411313</v>
      </c>
      <c r="M63" s="9">
        <f>[1]PaperSectorMinusCoreVPAExp!L$246</f>
        <v>1.72508597453</v>
      </c>
      <c r="N63" s="9">
        <f>[1]PaperSectorMinusCoreVPAExp!M$246</f>
        <v>2.0608930963300001</v>
      </c>
      <c r="O63" s="9">
        <f>[1]PaperSectorMinusCoreVPAExp!N$246</f>
        <v>1.6224456082366663</v>
      </c>
      <c r="P63" s="9">
        <f>[1]PaperSectorMinusCoreVPAExp!O$246</f>
        <v>1.2002986020499999</v>
      </c>
      <c r="Q63" s="9">
        <f>[1]PaperSectorMinusCoreVPAExp!P$246</f>
        <v>1.1542496701200009</v>
      </c>
      <c r="R63" s="9">
        <f>[1]PaperSectorMinusCoreVPAExp!Q$246</f>
        <v>1.0246356516999979</v>
      </c>
      <c r="S63" s="9">
        <f>[1]PaperSectorMinusCoreVPAExp!R$246</f>
        <v>0.94051206320999969</v>
      </c>
      <c r="T63" s="9">
        <f>[1]PaperSectorMinusCoreVPAExp!S$246</f>
        <v>1.0111850775690001</v>
      </c>
      <c r="U63" s="9">
        <f>[1]PaperSectorMinusCoreVPAExp!T$246</f>
        <v>1.0898323774899974</v>
      </c>
      <c r="V63" s="9">
        <f>[1]PaperSectorMinusCoreVPAExp!U$246</f>
        <v>0.89261223659</v>
      </c>
      <c r="W63" s="9">
        <f>[1]PaperSectorMinusCoreVPAExp!V$246</f>
        <v>0.70791340861852925</v>
      </c>
      <c r="X63" s="9">
        <f>[1]PaperSectorMinusCoreVPAExp!W$246</f>
        <v>0.73154338906999994</v>
      </c>
      <c r="Y63" s="9">
        <f>[1]PaperSectorMinusCoreVPAExp!X$246</f>
        <v>0.66317005317599997</v>
      </c>
      <c r="Z63" s="9">
        <f>[1]PaperSectorMinusCoreVPAExp!Y$246</f>
        <v>0.60390181124366649</v>
      </c>
      <c r="AA63" s="9">
        <f>[1]PaperSectorMinusCoreVPAExp!Z$246</f>
        <v>0</v>
      </c>
      <c r="AB63" s="10">
        <f>[1]PaperSectorMinusCoreVPAExp!AA$246</f>
        <v>0</v>
      </c>
      <c r="AC63" s="59"/>
      <c r="AD63" s="31">
        <f>1/1000*[1]PaperSectorMinusCoreVPAExp!AB$246</f>
        <v>0.515785088</v>
      </c>
      <c r="AE63" s="22">
        <f>1/1000*[1]PaperSectorMinusCoreVPAExp!AC$246</f>
        <v>0.45662555300000002</v>
      </c>
      <c r="AF63" s="22">
        <f>1/1000*[1]PaperSectorMinusCoreVPAExp!AD$246</f>
        <v>0.38610189199999995</v>
      </c>
      <c r="AG63" s="22">
        <f>1/1000*[1]PaperSectorMinusCoreVPAExp!AE$246</f>
        <v>0.35656057199999996</v>
      </c>
      <c r="AH63" s="22">
        <f>1/1000*[1]PaperSectorMinusCoreVPAExp!AF$246</f>
        <v>0.37185288999999999</v>
      </c>
      <c r="AI63" s="22">
        <f>1/1000*[1]PaperSectorMinusCoreVPAExp!AG$246</f>
        <v>0.44888224199999999</v>
      </c>
      <c r="AJ63" s="22">
        <f>1/1000*[1]PaperSectorMinusCoreVPAExp!AH$246</f>
        <v>0.43604702899999997</v>
      </c>
      <c r="AK63" s="22">
        <f>1/1000*[1]PaperSectorMinusCoreVPAExp!AI$246</f>
        <v>0.45944260399999998</v>
      </c>
      <c r="AL63" s="22">
        <f>1/1000*[1]PaperSectorMinusCoreVPAExp!AJ$246</f>
        <v>0.48400864599999999</v>
      </c>
      <c r="AM63" s="22">
        <f>1/1000*[1]PaperSectorMinusCoreVPAExp!AK$246</f>
        <v>0.35827682099999997</v>
      </c>
      <c r="AN63" s="22">
        <f>1/1000*[1]PaperSectorMinusCoreVPAExp!AL$246</f>
        <v>0.47165874500000005</v>
      </c>
      <c r="AO63" s="22">
        <f>1/1000*[1]PaperSectorMinusCoreVPAExp!AM$246</f>
        <v>0.54143037400000005</v>
      </c>
      <c r="AP63" s="22">
        <f>1/1000*[1]PaperSectorMinusCoreVPAExp!AN$246</f>
        <v>0.49406863899999998</v>
      </c>
      <c r="AQ63" s="22">
        <f>1/1000*[1]PaperSectorMinusCoreVPAExp!AO$246</f>
        <v>0.40566749899999999</v>
      </c>
      <c r="AR63" s="22">
        <f>1/1000*[1]PaperSectorMinusCoreVPAExp!AP$246</f>
        <v>0.40158112600000007</v>
      </c>
      <c r="AS63" s="22">
        <f>1/1000*[1]PaperSectorMinusCoreVPAExp!AQ$246</f>
        <v>0.3733127839999999</v>
      </c>
      <c r="AT63" s="22">
        <f>1/1000*[1]PaperSectorMinusCoreVPAExp!AR$246</f>
        <v>0.37112714999999996</v>
      </c>
      <c r="AU63" s="22">
        <f>1/1000*[1]PaperSectorMinusCoreVPAExp!AS$246</f>
        <v>0.37315275399999998</v>
      </c>
      <c r="AV63" s="22">
        <f>1/1000*[1]PaperSectorMinusCoreVPAExp!AT$246</f>
        <v>0.38276761799999987</v>
      </c>
      <c r="AW63" s="22">
        <f>1/1000*[1]PaperSectorMinusCoreVPAExp!AU$246</f>
        <v>0.32615577800000001</v>
      </c>
      <c r="AX63" s="22">
        <f>1/1000*[1]PaperSectorMinusCoreVPAExp!AV$246</f>
        <v>0.26228591600000001</v>
      </c>
      <c r="AY63" s="22">
        <f>1/1000*[1]PaperSectorMinusCoreVPAExp!AW$246</f>
        <v>0.26593126</v>
      </c>
      <c r="AZ63" s="22">
        <f>1/1000*[1]PaperSectorMinusCoreVPAExp!AX$246</f>
        <v>0.28206207999999999</v>
      </c>
      <c r="BA63" s="22">
        <f>1/1000*[1]PaperSectorMinusCoreVPAExp!AY$246</f>
        <v>0.23649009500000001</v>
      </c>
      <c r="BB63" s="22">
        <f>1/1000*[1]PaperSectorMinusCoreVPAExp!AZ$246</f>
        <v>0</v>
      </c>
      <c r="BC63" s="21">
        <f>1/1000*[1]PaperSectorMinusCoreVPAExp!BA$246</f>
        <v>0</v>
      </c>
      <c r="BD63" s="270"/>
    </row>
    <row r="64" spans="2:56">
      <c r="B64" s="8" t="s">
        <v>24</v>
      </c>
      <c r="C64" s="81">
        <f t="shared" ref="C64:AB64" si="8">C52-SUM(C53:C63)</f>
        <v>0.2951919457299983</v>
      </c>
      <c r="D64" s="82">
        <f t="shared" si="8"/>
        <v>0.32132837700000216</v>
      </c>
      <c r="E64" s="82">
        <f t="shared" si="8"/>
        <v>0.34432801987000161</v>
      </c>
      <c r="F64" s="82">
        <f t="shared" si="8"/>
        <v>0.31196333175999946</v>
      </c>
      <c r="G64" s="82">
        <f t="shared" si="8"/>
        <v>0.26270605453999885</v>
      </c>
      <c r="H64" s="82">
        <f t="shared" si="8"/>
        <v>0.27163598348999329</v>
      </c>
      <c r="I64" s="82">
        <f t="shared" si="8"/>
        <v>0.26748113126999939</v>
      </c>
      <c r="J64" s="82">
        <f t="shared" si="8"/>
        <v>0.36729318415999757</v>
      </c>
      <c r="K64" s="82">
        <f t="shared" si="8"/>
        <v>0.46741194618500082</v>
      </c>
      <c r="L64" s="82">
        <f t="shared" si="8"/>
        <v>0.37941985641000109</v>
      </c>
      <c r="M64" s="82">
        <f t="shared" si="8"/>
        <v>0.49797089209000234</v>
      </c>
      <c r="N64" s="82">
        <f t="shared" si="8"/>
        <v>0.50761853278000046</v>
      </c>
      <c r="O64" s="82">
        <f t="shared" si="8"/>
        <v>0.40853787158666677</v>
      </c>
      <c r="P64" s="82">
        <f t="shared" si="8"/>
        <v>0.37752036868999816</v>
      </c>
      <c r="Q64" s="82">
        <f t="shared" si="8"/>
        <v>0.43408374519999882</v>
      </c>
      <c r="R64" s="82">
        <f t="shared" si="8"/>
        <v>0.41594773101999749</v>
      </c>
      <c r="S64" s="82">
        <f t="shared" si="8"/>
        <v>0.38650725097999938</v>
      </c>
      <c r="T64" s="82">
        <f t="shared" si="8"/>
        <v>0.3345417603280012</v>
      </c>
      <c r="U64" s="82">
        <f t="shared" si="8"/>
        <v>0.36315521331999889</v>
      </c>
      <c r="V64" s="82">
        <f t="shared" si="8"/>
        <v>0.45442221071000333</v>
      </c>
      <c r="W64" s="82">
        <f t="shared" si="8"/>
        <v>0.53743431812999987</v>
      </c>
      <c r="X64" s="82">
        <f t="shared" si="8"/>
        <v>0.35620750521999867</v>
      </c>
      <c r="Y64" s="82">
        <f t="shared" si="8"/>
        <v>0.32486876392050057</v>
      </c>
      <c r="Z64" s="82">
        <f t="shared" si="8"/>
        <v>0.32874271832166624</v>
      </c>
      <c r="AA64" s="82">
        <f t="shared" si="8"/>
        <v>0</v>
      </c>
      <c r="AB64" s="83">
        <f t="shared" si="8"/>
        <v>0</v>
      </c>
      <c r="AC64" s="25"/>
      <c r="AD64" s="41">
        <f t="shared" ref="AD64:BC64" si="9">AD52-SUM(AD53:AD63)</f>
        <v>7.1010679000000021E-2</v>
      </c>
      <c r="AE64" s="42">
        <f t="shared" si="9"/>
        <v>7.0618774000000606E-2</v>
      </c>
      <c r="AF64" s="42">
        <f t="shared" si="9"/>
        <v>7.5572806999999909E-2</v>
      </c>
      <c r="AG64" s="42">
        <f t="shared" si="9"/>
        <v>7.4845834000000444E-2</v>
      </c>
      <c r="AH64" s="42">
        <f t="shared" si="9"/>
        <v>7.2793915999999292E-2</v>
      </c>
      <c r="AI64" s="42">
        <f t="shared" si="9"/>
        <v>7.8339358000000026E-2</v>
      </c>
      <c r="AJ64" s="42">
        <f t="shared" si="9"/>
        <v>7.8595581000000081E-2</v>
      </c>
      <c r="AK64" s="42">
        <f t="shared" si="9"/>
        <v>0.11173998199999957</v>
      </c>
      <c r="AL64" s="42">
        <f t="shared" si="9"/>
        <v>0.12909227300000081</v>
      </c>
      <c r="AM64" s="42">
        <f t="shared" si="9"/>
        <v>0.10330464299999997</v>
      </c>
      <c r="AN64" s="42">
        <f t="shared" si="9"/>
        <v>0.13083706600000022</v>
      </c>
      <c r="AO64" s="42">
        <f t="shared" si="9"/>
        <v>0.1346741890000005</v>
      </c>
      <c r="AP64" s="42">
        <f t="shared" si="9"/>
        <v>0.11798257500000053</v>
      </c>
      <c r="AQ64" s="42">
        <f t="shared" si="9"/>
        <v>0.1130752299999993</v>
      </c>
      <c r="AR64" s="42">
        <f t="shared" si="9"/>
        <v>0.13258177900000057</v>
      </c>
      <c r="AS64" s="42">
        <f t="shared" si="9"/>
        <v>0.12138404799999947</v>
      </c>
      <c r="AT64" s="42">
        <f t="shared" si="9"/>
        <v>0.10460839499999963</v>
      </c>
      <c r="AU64" s="42">
        <f t="shared" si="9"/>
        <v>9.8933473999999855E-2</v>
      </c>
      <c r="AV64" s="42">
        <f t="shared" si="9"/>
        <v>0.10961085000000015</v>
      </c>
      <c r="AW64" s="42">
        <f t="shared" si="9"/>
        <v>0.1242722869999997</v>
      </c>
      <c r="AX64" s="42">
        <f t="shared" si="9"/>
        <v>0.11581201100000005</v>
      </c>
      <c r="AY64" s="42">
        <f t="shared" si="9"/>
        <v>0.11233666799999975</v>
      </c>
      <c r="AZ64" s="42">
        <f t="shared" si="9"/>
        <v>0.12016612999999987</v>
      </c>
      <c r="BA64" s="42">
        <f t="shared" si="9"/>
        <v>0.13154439700000031</v>
      </c>
      <c r="BB64" s="42">
        <f t="shared" si="9"/>
        <v>0</v>
      </c>
      <c r="BC64" s="43">
        <f t="shared" si="9"/>
        <v>0</v>
      </c>
      <c r="BD64" s="228"/>
    </row>
    <row r="65" spans="2:56" ht="20" customHeight="1">
      <c r="B65" s="64" t="s">
        <v>34</v>
      </c>
      <c r="C65" s="158">
        <f>[1]PaperSectorMinusCoreVPAExp!B$194</f>
        <v>7.1233499999999996E-3</v>
      </c>
      <c r="D65" s="222">
        <f>[1]PaperSectorMinusCoreVPAExp!C$194</f>
        <v>1.7611151500000002E-2</v>
      </c>
      <c r="E65" s="222">
        <f>[1]PaperSectorMinusCoreVPAExp!D$194</f>
        <v>1.6037593999999999E-2</v>
      </c>
      <c r="F65" s="222">
        <f>[1]PaperSectorMinusCoreVPAExp!E$194</f>
        <v>3.1242442499999998E-2</v>
      </c>
      <c r="G65" s="222">
        <f>[1]PaperSectorMinusCoreVPAExp!F$194</f>
        <v>3.9365628999999999E-2</v>
      </c>
      <c r="H65" s="222">
        <f>[1]PaperSectorMinusCoreVPAExp!G$194</f>
        <v>7.3850651919999996E-2</v>
      </c>
      <c r="I65" s="222">
        <f>[1]PaperSectorMinusCoreVPAExp!H$194</f>
        <v>6.7702643660000006E-2</v>
      </c>
      <c r="J65" s="222">
        <f>[1]PaperSectorMinusCoreVPAExp!I$194</f>
        <v>0.11639885963</v>
      </c>
      <c r="K65" s="222">
        <f>[1]PaperSectorMinusCoreVPAExp!J$194</f>
        <v>0.12817840802999997</v>
      </c>
      <c r="L65" s="222">
        <f>[1]PaperSectorMinusCoreVPAExp!K$194</f>
        <v>9.1974914259999999E-2</v>
      </c>
      <c r="M65" s="222">
        <f>[1]PaperSectorMinusCoreVPAExp!L$194</f>
        <v>0.15909003970999996</v>
      </c>
      <c r="N65" s="222">
        <f>[1]PaperSectorMinusCoreVPAExp!M$194</f>
        <v>0.28095964929</v>
      </c>
      <c r="O65" s="222">
        <f>[1]PaperSectorMinusCoreVPAExp!N$194</f>
        <v>0.17956036989666666</v>
      </c>
      <c r="P65" s="222">
        <f>[1]PaperSectorMinusCoreVPAExp!O$194</f>
        <v>0.21736024188999997</v>
      </c>
      <c r="Q65" s="222">
        <f>[1]PaperSectorMinusCoreVPAExp!P$194</f>
        <v>0.24285301107999996</v>
      </c>
      <c r="R65" s="222">
        <f>[1]PaperSectorMinusCoreVPAExp!Q$194</f>
        <v>0.23166905310000002</v>
      </c>
      <c r="S65" s="222">
        <f>[1]PaperSectorMinusCoreVPAExp!R$194</f>
        <v>0.21938396249999997</v>
      </c>
      <c r="T65" s="222">
        <f>[1]PaperSectorMinusCoreVPAExp!S$194</f>
        <v>0.28701138097099999</v>
      </c>
      <c r="U65" s="222">
        <f>[1]PaperSectorMinusCoreVPAExp!T$194</f>
        <v>0.29114900599999999</v>
      </c>
      <c r="V65" s="222">
        <f>[1]PaperSectorMinusCoreVPAExp!U$194</f>
        <v>0.29819984273</v>
      </c>
      <c r="W65" s="222">
        <f>[1]PaperSectorMinusCoreVPAExp!V$194</f>
        <v>0.34267292299999996</v>
      </c>
      <c r="X65" s="222">
        <f>[1]PaperSectorMinusCoreVPAExp!W$194</f>
        <v>0.29308747699999999</v>
      </c>
      <c r="Y65" s="222">
        <f>[1]PaperSectorMinusCoreVPAExp!X$194</f>
        <v>9.3137803330499994E-2</v>
      </c>
      <c r="Z65" s="222">
        <f>[1]PaperSectorMinusCoreVPAExp!Y$194</f>
        <v>2.824188E-3</v>
      </c>
      <c r="AA65" s="222">
        <f>[1]PaperSectorMinusCoreVPAExp!Z$194</f>
        <v>0</v>
      </c>
      <c r="AB65" s="209">
        <f>[1]PaperSectorMinusCoreVPAExp!AA$194</f>
        <v>0</v>
      </c>
      <c r="AC65" s="29"/>
      <c r="AD65" s="158">
        <f>1/1000*[1]PaperSectorMinusCoreVPAExp!AB$194</f>
        <v>4.3315019999999992E-3</v>
      </c>
      <c r="AE65" s="222">
        <f>1/1000*[1]PaperSectorMinusCoreVPAExp!AC$194</f>
        <v>5.1510589999999995E-3</v>
      </c>
      <c r="AF65" s="222">
        <f>1/1000*[1]PaperSectorMinusCoreVPAExp!AD$194</f>
        <v>7.6147549999999991E-3</v>
      </c>
      <c r="AG65" s="222">
        <f>1/1000*[1]PaperSectorMinusCoreVPAExp!AE$194</f>
        <v>1.0127550999999999E-2</v>
      </c>
      <c r="AH65" s="222">
        <f>1/1000*[1]PaperSectorMinusCoreVPAExp!AF$194</f>
        <v>1.2789248E-2</v>
      </c>
      <c r="AI65" s="222">
        <f>1/1000*[1]PaperSectorMinusCoreVPAExp!AG$194</f>
        <v>2.1947971999999996E-2</v>
      </c>
      <c r="AJ65" s="222">
        <f>1/1000*[1]PaperSectorMinusCoreVPAExp!AH$194</f>
        <v>2.0388033999999999E-2</v>
      </c>
      <c r="AK65" s="222">
        <f>1/1000*[1]PaperSectorMinusCoreVPAExp!AI$194</f>
        <v>2.8339635999999998E-2</v>
      </c>
      <c r="AL65" s="222">
        <f>1/1000*[1]PaperSectorMinusCoreVPAExp!AJ$194</f>
        <v>3.5580408999999993E-2</v>
      </c>
      <c r="AM65" s="222">
        <f>1/1000*[1]PaperSectorMinusCoreVPAExp!AK$194</f>
        <v>2.4152835000000001E-2</v>
      </c>
      <c r="AN65" s="222">
        <f>1/1000*[1]PaperSectorMinusCoreVPAExp!AL$194</f>
        <v>3.7274760000000004E-2</v>
      </c>
      <c r="AO65" s="222">
        <f>1/1000*[1]PaperSectorMinusCoreVPAExp!AM$194</f>
        <v>5.6699523000000002E-2</v>
      </c>
      <c r="AP65" s="222">
        <f>1/1000*[1]PaperSectorMinusCoreVPAExp!AN$194</f>
        <v>4.5851646000000003E-2</v>
      </c>
      <c r="AQ65" s="222">
        <f>1/1000*[1]PaperSectorMinusCoreVPAExp!AO$194</f>
        <v>5.3561165000000001E-2</v>
      </c>
      <c r="AR65" s="222">
        <f>1/1000*[1]PaperSectorMinusCoreVPAExp!AP$194</f>
        <v>5.8967507000000002E-2</v>
      </c>
      <c r="AS65" s="222">
        <f>1/1000*[1]PaperSectorMinusCoreVPAExp!AQ$194</f>
        <v>4.2045580999999999E-2</v>
      </c>
      <c r="AT65" s="222">
        <f>1/1000*[1]PaperSectorMinusCoreVPAExp!AR$194</f>
        <v>4.7220686999999997E-2</v>
      </c>
      <c r="AU65" s="222">
        <f>1/1000*[1]PaperSectorMinusCoreVPAExp!AS$194</f>
        <v>5.6170271000000001E-2</v>
      </c>
      <c r="AV65" s="222">
        <f>1/1000*[1]PaperSectorMinusCoreVPAExp!AT$194</f>
        <v>5.433752599999999E-2</v>
      </c>
      <c r="AW65" s="222">
        <f>1/1000*[1]PaperSectorMinusCoreVPAExp!AU$194</f>
        <v>5.6140740000000001E-2</v>
      </c>
      <c r="AX65" s="222">
        <f>1/1000*[1]PaperSectorMinusCoreVPAExp!AV$194</f>
        <v>5.0152044000000007E-2</v>
      </c>
      <c r="AY65" s="222">
        <f>1/1000*[1]PaperSectorMinusCoreVPAExp!AW$194</f>
        <v>5.7683189999999995E-2</v>
      </c>
      <c r="AZ65" s="222">
        <f>1/1000*[1]PaperSectorMinusCoreVPAExp!AX$194</f>
        <v>2.0751478999999996E-2</v>
      </c>
      <c r="BA65" s="222">
        <f>1/1000*[1]PaperSectorMinusCoreVPAExp!AY$194</f>
        <v>1.28071E-3</v>
      </c>
      <c r="BB65" s="222">
        <f>1/1000*[1]PaperSectorMinusCoreVPAExp!AZ$194</f>
        <v>0</v>
      </c>
      <c r="BC65" s="209">
        <f>1/1000*[1]PaperSectorMinusCoreVPAExp!BA$194</f>
        <v>0</v>
      </c>
      <c r="BD65" s="228"/>
    </row>
    <row r="66" spans="2:56" ht="20" customHeight="1">
      <c r="B66" s="37" t="s">
        <v>200</v>
      </c>
      <c r="C66" s="276">
        <f>[1]PaperSectorMinusCoreVPAExp!B$265</f>
        <v>1.5400694985099999</v>
      </c>
      <c r="D66" s="277">
        <f>[1]PaperSectorMinusCoreVPAExp!C$265</f>
        <v>1.5668992998799998</v>
      </c>
      <c r="E66" s="277">
        <f>[1]PaperSectorMinusCoreVPAExp!D$265</f>
        <v>1.42188420696</v>
      </c>
      <c r="F66" s="277">
        <f>[1]PaperSectorMinusCoreVPAExp!E$265</f>
        <v>1.4464260750000002</v>
      </c>
      <c r="G66" s="277">
        <f>[1]PaperSectorMinusCoreVPAExp!F$265</f>
        <v>1.7166444995099999</v>
      </c>
      <c r="H66" s="277">
        <f>[1]PaperSectorMinusCoreVPAExp!G$265</f>
        <v>1.5773664406599999</v>
      </c>
      <c r="I66" s="277">
        <f>[1]PaperSectorMinusCoreVPAExp!H$265</f>
        <v>1.6230684075599999</v>
      </c>
      <c r="J66" s="277">
        <f>[1]PaperSectorMinusCoreVPAExp!I$265</f>
        <v>1.9762105058300001</v>
      </c>
      <c r="K66" s="277">
        <f>[1]PaperSectorMinusCoreVPAExp!J$265</f>
        <v>2.0982249384316667</v>
      </c>
      <c r="L66" s="277">
        <f>[1]PaperSectorMinusCoreVPAExp!K$265</f>
        <v>2.2531170717699998</v>
      </c>
      <c r="M66" s="277">
        <f>[1]PaperSectorMinusCoreVPAExp!L$265</f>
        <v>2.4164616679199993</v>
      </c>
      <c r="N66" s="277">
        <f>[1]PaperSectorMinusCoreVPAExp!M$265</f>
        <v>2.6397881138299999</v>
      </c>
      <c r="O66" s="277">
        <f>[1]PaperSectorMinusCoreVPAExp!N$265</f>
        <v>2.2134040973399998</v>
      </c>
      <c r="P66" s="277">
        <f>[1]PaperSectorMinusCoreVPAExp!O$265</f>
        <v>2.2036664634100003</v>
      </c>
      <c r="Q66" s="277">
        <f>[1]PaperSectorMinusCoreVPAExp!P$265</f>
        <v>2.1144555677299999</v>
      </c>
      <c r="R66" s="277">
        <f>[1]PaperSectorMinusCoreVPAExp!Q$265</f>
        <v>2.1053066488100001</v>
      </c>
      <c r="S66" s="277">
        <f>[1]PaperSectorMinusCoreVPAExp!R$265</f>
        <v>1.9370896723000002</v>
      </c>
      <c r="T66" s="277">
        <f>[1]PaperSectorMinusCoreVPAExp!S$265</f>
        <v>1.7692695852795002</v>
      </c>
      <c r="U66" s="277">
        <f>[1]PaperSectorMinusCoreVPAExp!T$265</f>
        <v>1.6684242724100002</v>
      </c>
      <c r="V66" s="277">
        <f>[1]PaperSectorMinusCoreVPAExp!U$265</f>
        <v>1.6585755311899999</v>
      </c>
      <c r="W66" s="277">
        <f>[1]PaperSectorMinusCoreVPAExp!V$265</f>
        <v>1.7240798504272727</v>
      </c>
      <c r="X66" s="277">
        <f>[1]PaperSectorMinusCoreVPAExp!W$265</f>
        <v>1.1146918046799996</v>
      </c>
      <c r="Y66" s="277">
        <f>[1]PaperSectorMinusCoreVPAExp!X$265</f>
        <v>1.1637092143629999</v>
      </c>
      <c r="Z66" s="277">
        <f>[1]PaperSectorMinusCoreVPAExp!Y$265</f>
        <v>1.1479032699913334</v>
      </c>
      <c r="AA66" s="277">
        <f>[1]PaperSectorMinusCoreVPAExp!Z$265</f>
        <v>0</v>
      </c>
      <c r="AB66" s="278">
        <f>[1]PaperSectorMinusCoreVPAExp!AA$265</f>
        <v>0</v>
      </c>
      <c r="AC66" s="25"/>
      <c r="AD66" s="197">
        <f>1/1000*[1]PaperSectorMinusCoreVPAExp!AB$265</f>
        <v>0.25793350199999998</v>
      </c>
      <c r="AE66" s="224">
        <f>1/1000*[1]PaperSectorMinusCoreVPAExp!AC$265</f>
        <v>0.22541605099999998</v>
      </c>
      <c r="AF66" s="224">
        <f>1/1000*[1]PaperSectorMinusCoreVPAExp!AD$265</f>
        <v>0.19505704200000004</v>
      </c>
      <c r="AG66" s="224">
        <f>1/1000*[1]PaperSectorMinusCoreVPAExp!AE$265</f>
        <v>0.20108556299999999</v>
      </c>
      <c r="AH66" s="224">
        <f>1/1000*[1]PaperSectorMinusCoreVPAExp!AF$265</f>
        <v>0.22659285000000001</v>
      </c>
      <c r="AI66" s="224">
        <f>1/1000*[1]PaperSectorMinusCoreVPAExp!AG$265</f>
        <v>0.24098097199999999</v>
      </c>
      <c r="AJ66" s="224">
        <f>1/1000*[1]PaperSectorMinusCoreVPAExp!AH$265</f>
        <v>0.25739245299999991</v>
      </c>
      <c r="AK66" s="224">
        <f>1/1000*[1]PaperSectorMinusCoreVPAExp!AI$265</f>
        <v>0.356360648</v>
      </c>
      <c r="AL66" s="224">
        <f>1/1000*[1]PaperSectorMinusCoreVPAExp!AJ$265</f>
        <v>0.39118971299999999</v>
      </c>
      <c r="AM66" s="224">
        <f>1/1000*[1]PaperSectorMinusCoreVPAExp!AK$265</f>
        <v>0.35047290699999994</v>
      </c>
      <c r="AN66" s="224">
        <f>1/1000*[1]PaperSectorMinusCoreVPAExp!AL$265</f>
        <v>0.45395133799999998</v>
      </c>
      <c r="AO66" s="224">
        <f>1/1000*[1]PaperSectorMinusCoreVPAExp!AM$265</f>
        <v>0.53649897299999993</v>
      </c>
      <c r="AP66" s="224">
        <f>1/1000*[1]PaperSectorMinusCoreVPAExp!AN$265</f>
        <v>0.44309393600000008</v>
      </c>
      <c r="AQ66" s="224">
        <f>1/1000*[1]PaperSectorMinusCoreVPAExp!AO$265</f>
        <v>0.439795981</v>
      </c>
      <c r="AR66" s="224">
        <f>1/1000*[1]PaperSectorMinusCoreVPAExp!AP$265</f>
        <v>0.42688169399999998</v>
      </c>
      <c r="AS66" s="224">
        <f>1/1000*[1]PaperSectorMinusCoreVPAExp!AQ$265</f>
        <v>0.411402292</v>
      </c>
      <c r="AT66" s="224">
        <f>1/1000*[1]PaperSectorMinusCoreVPAExp!AR$265</f>
        <v>0.36780863399999991</v>
      </c>
      <c r="AU66" s="224">
        <f>1/1000*[1]PaperSectorMinusCoreVPAExp!AS$265</f>
        <v>0.34725110299999995</v>
      </c>
      <c r="AV66" s="224">
        <f>1/1000*[1]PaperSectorMinusCoreVPAExp!AT$265</f>
        <v>0.38363145900000001</v>
      </c>
      <c r="AW66" s="224">
        <f>1/1000*[1]PaperSectorMinusCoreVPAExp!AU$265</f>
        <v>0.31896726299999995</v>
      </c>
      <c r="AX66" s="224">
        <f>1/1000*[1]PaperSectorMinusCoreVPAExp!AV$265</f>
        <v>0.281056056</v>
      </c>
      <c r="AY66" s="224">
        <f>1/1000*[1]PaperSectorMinusCoreVPAExp!AW$265</f>
        <v>0.24684476299999997</v>
      </c>
      <c r="AZ66" s="224">
        <f>1/1000*[1]PaperSectorMinusCoreVPAExp!AX$265</f>
        <v>0.29044746499999996</v>
      </c>
      <c r="BA66" s="224">
        <f>1/1000*[1]PaperSectorMinusCoreVPAExp!AY$265</f>
        <v>0.24596908199999998</v>
      </c>
      <c r="BB66" s="224">
        <f>1/1000*[1]PaperSectorMinusCoreVPAExp!AZ$265</f>
        <v>0</v>
      </c>
      <c r="BC66" s="211">
        <f>1/1000*[1]PaperSectorMinusCoreVPAExp!BA$265</f>
        <v>0</v>
      </c>
      <c r="BD66" s="228"/>
    </row>
    <row r="67" spans="2:56">
      <c r="B67" s="127" t="s">
        <v>197</v>
      </c>
      <c r="C67" s="31">
        <f>[1]PaperSectorMinusCoreVPAExp!B$110</f>
        <v>0</v>
      </c>
      <c r="D67" s="22">
        <f>[1]PaperSectorMinusCoreVPAExp!C$110</f>
        <v>1.08E-4</v>
      </c>
      <c r="E67" s="22">
        <f>[1]PaperSectorMinusCoreVPAExp!D$110</f>
        <v>1.3905E-3</v>
      </c>
      <c r="F67" s="22">
        <f>[1]PaperSectorMinusCoreVPAExp!E$110</f>
        <v>6.2949253499999996E-2</v>
      </c>
      <c r="G67" s="22">
        <f>[1]PaperSectorMinusCoreVPAExp!F$110</f>
        <v>0.33840936299999996</v>
      </c>
      <c r="H67" s="22">
        <f>[1]PaperSectorMinusCoreVPAExp!G$110</f>
        <v>5.8496654999999995E-2</v>
      </c>
      <c r="I67" s="22">
        <f>[1]PaperSectorMinusCoreVPAExp!H$110</f>
        <v>0.13006786949999999</v>
      </c>
      <c r="J67" s="22">
        <f>[1]PaperSectorMinusCoreVPAExp!I$110</f>
        <v>0.14638780900000001</v>
      </c>
      <c r="K67" s="22">
        <f>[1]PaperSectorMinusCoreVPAExp!J$110</f>
        <v>0.20149772500000002</v>
      </c>
      <c r="L67" s="22">
        <f>[1]PaperSectorMinusCoreVPAExp!K$110</f>
        <v>0.14400248699999998</v>
      </c>
      <c r="M67" s="22">
        <f>[1]PaperSectorMinusCoreVPAExp!L$110</f>
        <v>0.20614752</v>
      </c>
      <c r="N67" s="22">
        <f>[1]PaperSectorMinusCoreVPAExp!M$110</f>
        <v>0.30220817999999999</v>
      </c>
      <c r="O67" s="22">
        <f>[1]PaperSectorMinusCoreVPAExp!N$110</f>
        <v>0.15662907200000001</v>
      </c>
      <c r="P67" s="22">
        <f>[1]PaperSectorMinusCoreVPAExp!O$110</f>
        <v>0.27944567499999995</v>
      </c>
      <c r="Q67" s="22">
        <f>[1]PaperSectorMinusCoreVPAExp!P$110</f>
        <v>0.18888657799999997</v>
      </c>
      <c r="R67" s="22">
        <f>[1]PaperSectorMinusCoreVPAExp!Q$110</f>
        <v>0.14678135</v>
      </c>
      <c r="S67" s="22">
        <f>[1]PaperSectorMinusCoreVPAExp!R$110</f>
        <v>0.121117119</v>
      </c>
      <c r="T67" s="22">
        <f>[1]PaperSectorMinusCoreVPAExp!S$110</f>
        <v>0.135588397</v>
      </c>
      <c r="U67" s="22">
        <f>[1]PaperSectorMinusCoreVPAExp!T$110</f>
        <v>0.12726657450000001</v>
      </c>
      <c r="V67" s="22">
        <f>[1]PaperSectorMinusCoreVPAExp!U$110</f>
        <v>1.5245999999999999E-5</v>
      </c>
      <c r="W67" s="22">
        <f>[1]PaperSectorMinusCoreVPAExp!V$110</f>
        <v>2.7706196499999999E-2</v>
      </c>
      <c r="X67" s="22">
        <f>[1]PaperSectorMinusCoreVPAExp!W$110</f>
        <v>0</v>
      </c>
      <c r="Y67" s="22">
        <f>[1]PaperSectorMinusCoreVPAExp!X$110</f>
        <v>1.575E-6</v>
      </c>
      <c r="Z67" s="22">
        <f>[1]PaperSectorMinusCoreVPAExp!Y$110</f>
        <v>1.9879999999999999E-6</v>
      </c>
      <c r="AA67" s="22">
        <f>[1]PaperSectorMinusCoreVPAExp!Z$110</f>
        <v>0</v>
      </c>
      <c r="AB67" s="21">
        <f>[1]PaperSectorMinusCoreVPAExp!AA$110</f>
        <v>0</v>
      </c>
      <c r="AC67" s="25"/>
      <c r="AD67" s="17">
        <f>1/1000*[1]PaperSectorMinusCoreVPAExp!AB$110</f>
        <v>0</v>
      </c>
      <c r="AE67" s="12">
        <f>1/1000*[1]PaperSectorMinusCoreVPAExp!AC$110</f>
        <v>1.4100000000000001E-5</v>
      </c>
      <c r="AF67" s="12">
        <f>1/1000*[1]PaperSectorMinusCoreVPAExp!AD$110</f>
        <v>2.2688999999999999E-4</v>
      </c>
      <c r="AG67" s="12">
        <f>1/1000*[1]PaperSectorMinusCoreVPAExp!AE$110</f>
        <v>6.0778949999999998E-3</v>
      </c>
      <c r="AH67" s="12">
        <f>1/1000*[1]PaperSectorMinusCoreVPAExp!AF$110</f>
        <v>1.5190459000000002E-2</v>
      </c>
      <c r="AI67" s="12">
        <f>1/1000*[1]PaperSectorMinusCoreVPAExp!AG$110</f>
        <v>7.9540370000000006E-3</v>
      </c>
      <c r="AJ67" s="12">
        <f>1/1000*[1]PaperSectorMinusCoreVPAExp!AH$110</f>
        <v>1.5855880999999999E-2</v>
      </c>
      <c r="AK67" s="12">
        <f>1/1000*[1]PaperSectorMinusCoreVPAExp!AI$110</f>
        <v>2.2942906999999998E-2</v>
      </c>
      <c r="AL67" s="12">
        <f>1/1000*[1]PaperSectorMinusCoreVPAExp!AJ$110</f>
        <v>3.0442813999999999E-2</v>
      </c>
      <c r="AM67" s="12">
        <f>1/1000*[1]PaperSectorMinusCoreVPAExp!AK$110</f>
        <v>1.9870712999999998E-2</v>
      </c>
      <c r="AN67" s="12">
        <f>1/1000*[1]PaperSectorMinusCoreVPAExp!AL$110</f>
        <v>3.5948084999999998E-2</v>
      </c>
      <c r="AO67" s="12">
        <f>1/1000*[1]PaperSectorMinusCoreVPAExp!AM$110</f>
        <v>5.7893564000000002E-2</v>
      </c>
      <c r="AP67" s="12">
        <f>1/1000*[1]PaperSectorMinusCoreVPAExp!AN$110</f>
        <v>2.6367641999999997E-2</v>
      </c>
      <c r="AQ67" s="12">
        <f>1/1000*[1]PaperSectorMinusCoreVPAExp!AO$110</f>
        <v>4.5986498000000001E-2</v>
      </c>
      <c r="AR67" s="12">
        <f>1/1000*[1]PaperSectorMinusCoreVPAExp!AP$110</f>
        <v>2.679925E-2</v>
      </c>
      <c r="AS67" s="12">
        <f>1/1000*[1]PaperSectorMinusCoreVPAExp!AQ$110</f>
        <v>2.1988709999999998E-2</v>
      </c>
      <c r="AT67" s="12">
        <f>1/1000*[1]PaperSectorMinusCoreVPAExp!AR$110</f>
        <v>1.4953453E-2</v>
      </c>
      <c r="AU67" s="12">
        <f>1/1000*[1]PaperSectorMinusCoreVPAExp!AS$110</f>
        <v>1.8612800999999998E-2</v>
      </c>
      <c r="AV67" s="12">
        <f>1/1000*[1]PaperSectorMinusCoreVPAExp!AT$110</f>
        <v>2.0887812999999998E-2</v>
      </c>
      <c r="AW67" s="12">
        <f>1/1000*[1]PaperSectorMinusCoreVPAExp!AU$110</f>
        <v>9.1600000000000004E-5</v>
      </c>
      <c r="AX67" s="12">
        <f>1/1000*[1]PaperSectorMinusCoreVPAExp!AV$110</f>
        <v>3.789827E-3</v>
      </c>
      <c r="AY67" s="12">
        <f>1/1000*[1]PaperSectorMinusCoreVPAExp!AW$110</f>
        <v>0</v>
      </c>
      <c r="AZ67" s="12">
        <f>1/1000*[1]PaperSectorMinusCoreVPAExp!AX$110</f>
        <v>1.4388E-5</v>
      </c>
      <c r="BA67" s="12">
        <f>1/1000*[1]PaperSectorMinusCoreVPAExp!AY$110</f>
        <v>1.5784E-5</v>
      </c>
      <c r="BB67" s="12">
        <f>1/1000*[1]PaperSectorMinusCoreVPAExp!AZ$110</f>
        <v>0</v>
      </c>
      <c r="BC67" s="33">
        <f>1/1000*[1]PaperSectorMinusCoreVPAExp!BA$110</f>
        <v>0</v>
      </c>
      <c r="BD67" s="228"/>
    </row>
    <row r="68" spans="2:56">
      <c r="B68" s="127" t="s">
        <v>127</v>
      </c>
      <c r="C68" s="16">
        <f>[1]PaperSectorMinusCoreVPAExp!B$113</f>
        <v>0.58769853556999996</v>
      </c>
      <c r="D68" s="32">
        <f>[1]PaperSectorMinusCoreVPAExp!C$113</f>
        <v>0.53390581149999994</v>
      </c>
      <c r="E68" s="32">
        <f>[1]PaperSectorMinusCoreVPAExp!D$113</f>
        <v>0.47131827068999999</v>
      </c>
      <c r="F68" s="32">
        <f>[1]PaperSectorMinusCoreVPAExp!E$113</f>
        <v>0.42603356604999998</v>
      </c>
      <c r="G68" s="32">
        <f>[1]PaperSectorMinusCoreVPAExp!F$113</f>
        <v>0.51025665649999996</v>
      </c>
      <c r="H68" s="32">
        <f>[1]PaperSectorMinusCoreVPAExp!G$113</f>
        <v>0.56648605349999992</v>
      </c>
      <c r="I68" s="32">
        <f>[1]PaperSectorMinusCoreVPAExp!H$113</f>
        <v>0.662183933</v>
      </c>
      <c r="J68" s="32">
        <f>[1]PaperSectorMinusCoreVPAExp!I$113</f>
        <v>0.65005272582999996</v>
      </c>
      <c r="K68" s="32">
        <f>[1]PaperSectorMinusCoreVPAExp!J$113</f>
        <v>0.62516965459999996</v>
      </c>
      <c r="L68" s="32">
        <f>[1]PaperSectorMinusCoreVPAExp!K$113</f>
        <v>0.52970368640999999</v>
      </c>
      <c r="M68" s="32">
        <f>[1]PaperSectorMinusCoreVPAExp!L$113</f>
        <v>0.71982409799999991</v>
      </c>
      <c r="N68" s="32">
        <f>[1]PaperSectorMinusCoreVPAExp!M$113</f>
        <v>0.56640489157999996</v>
      </c>
      <c r="O68" s="32">
        <f>[1]PaperSectorMinusCoreVPAExp!N$113</f>
        <v>0.47258144466666646</v>
      </c>
      <c r="P68" s="32">
        <f>[1]PaperSectorMinusCoreVPAExp!O$113</f>
        <v>0.42512726549999996</v>
      </c>
      <c r="Q68" s="32">
        <f>[1]PaperSectorMinusCoreVPAExp!P$113</f>
        <v>0.41664008799999996</v>
      </c>
      <c r="R68" s="32">
        <f>[1]PaperSectorMinusCoreVPAExp!Q$113</f>
        <v>0.36272695849999997</v>
      </c>
      <c r="S68" s="32">
        <f>[1]PaperSectorMinusCoreVPAExp!R$113</f>
        <v>0.37430753500000019</v>
      </c>
      <c r="T68" s="32">
        <f>[1]PaperSectorMinusCoreVPAExp!S$113</f>
        <v>0.40918821375249997</v>
      </c>
      <c r="U68" s="32">
        <f>[1]PaperSectorMinusCoreVPAExp!T$113</f>
        <v>0.38402430600000026</v>
      </c>
      <c r="V68" s="32">
        <f>[1]PaperSectorMinusCoreVPAExp!U$113</f>
        <v>0.33272362324999999</v>
      </c>
      <c r="W68" s="32">
        <f>[1]PaperSectorMinusCoreVPAExp!V$113</f>
        <v>0.32825957113999998</v>
      </c>
      <c r="X68" s="32">
        <f>[1]PaperSectorMinusCoreVPAExp!W$113</f>
        <v>0.2558034253</v>
      </c>
      <c r="Y68" s="32">
        <f>[1]PaperSectorMinusCoreVPAExp!X$113</f>
        <v>0.24747690287849999</v>
      </c>
      <c r="Z68" s="32">
        <f>[1]PaperSectorMinusCoreVPAExp!Y$113</f>
        <v>0.25121202431399997</v>
      </c>
      <c r="AA68" s="32">
        <f>[1]PaperSectorMinusCoreVPAExp!Z$113</f>
        <v>0</v>
      </c>
      <c r="AB68" s="13">
        <f>[1]PaperSectorMinusCoreVPAExp!AA$113</f>
        <v>0</v>
      </c>
      <c r="AC68" s="25"/>
      <c r="AD68" s="17">
        <f>1/1000*[1]PaperSectorMinusCoreVPAExp!AB$113</f>
        <v>9.6355583999999994E-2</v>
      </c>
      <c r="AE68" s="12">
        <f>1/1000*[1]PaperSectorMinusCoreVPAExp!AC$113</f>
        <v>8.0193716999999998E-2</v>
      </c>
      <c r="AF68" s="12">
        <f>1/1000*[1]PaperSectorMinusCoreVPAExp!AD$113</f>
        <v>6.2807784999999991E-2</v>
      </c>
      <c r="AG68" s="12">
        <f>1/1000*[1]PaperSectorMinusCoreVPAExp!AE$113</f>
        <v>5.6707968000000004E-2</v>
      </c>
      <c r="AH68" s="12">
        <f>1/1000*[1]PaperSectorMinusCoreVPAExp!AF$113</f>
        <v>7.0034458000000008E-2</v>
      </c>
      <c r="AI68" s="12">
        <f>1/1000*[1]PaperSectorMinusCoreVPAExp!AG$113</f>
        <v>8.0743530999999993E-2</v>
      </c>
      <c r="AJ68" s="12">
        <f>1/1000*[1]PaperSectorMinusCoreVPAExp!AH$113</f>
        <v>0.10067217099999999</v>
      </c>
      <c r="AK68" s="12">
        <f>1/1000*[1]PaperSectorMinusCoreVPAExp!AI$113</f>
        <v>0.11266791899999999</v>
      </c>
      <c r="AL68" s="12">
        <f>1/1000*[1]PaperSectorMinusCoreVPAExp!AJ$113</f>
        <v>0.118295493</v>
      </c>
      <c r="AM68" s="12">
        <f>1/1000*[1]PaperSectorMinusCoreVPAExp!AK$113</f>
        <v>8.5086580999999994E-2</v>
      </c>
      <c r="AN68" s="12">
        <f>1/1000*[1]PaperSectorMinusCoreVPAExp!AL$113</f>
        <v>0.12860012200000001</v>
      </c>
      <c r="AO68" s="12">
        <f>1/1000*[1]PaperSectorMinusCoreVPAExp!AM$113</f>
        <v>0.11396543299999999</v>
      </c>
      <c r="AP68" s="12">
        <f>1/1000*[1]PaperSectorMinusCoreVPAExp!AN$113</f>
        <v>9.8536107999999983E-2</v>
      </c>
      <c r="AQ68" s="12">
        <f>1/1000*[1]PaperSectorMinusCoreVPAExp!AO$113</f>
        <v>8.9704060000000002E-2</v>
      </c>
      <c r="AR68" s="12">
        <f>1/1000*[1]PaperSectorMinusCoreVPAExp!AP$113</f>
        <v>9.3873909000000005E-2</v>
      </c>
      <c r="AS68" s="12">
        <f>1/1000*[1]PaperSectorMinusCoreVPAExp!AQ$113</f>
        <v>7.7453238999999993E-2</v>
      </c>
      <c r="AT68" s="12">
        <f>1/1000*[1]PaperSectorMinusCoreVPAExp!AR$113</f>
        <v>7.9599623000000008E-2</v>
      </c>
      <c r="AU68" s="12">
        <f>1/1000*[1]PaperSectorMinusCoreVPAExp!AS$113</f>
        <v>8.7032042999999989E-2</v>
      </c>
      <c r="AV68" s="12">
        <f>1/1000*[1]PaperSectorMinusCoreVPAExp!AT$113</f>
        <v>9.221370000000001E-2</v>
      </c>
      <c r="AW68" s="12">
        <f>1/1000*[1]PaperSectorMinusCoreVPAExp!AU$113</f>
        <v>7.5214738000000003E-2</v>
      </c>
      <c r="AX68" s="12">
        <f>1/1000*[1]PaperSectorMinusCoreVPAExp!AV$113</f>
        <v>6.4434040999999997E-2</v>
      </c>
      <c r="AY68" s="12">
        <f>1/1000*[1]PaperSectorMinusCoreVPAExp!AW$113</f>
        <v>6.5805729000000007E-2</v>
      </c>
      <c r="AZ68" s="12">
        <f>1/1000*[1]PaperSectorMinusCoreVPAExp!AX$113</f>
        <v>7.4236084000000008E-2</v>
      </c>
      <c r="BA68" s="12">
        <f>1/1000*[1]PaperSectorMinusCoreVPAExp!AY$113</f>
        <v>5.9395027999999996E-2</v>
      </c>
      <c r="BB68" s="12">
        <f>1/1000*[1]PaperSectorMinusCoreVPAExp!AZ$113</f>
        <v>0</v>
      </c>
      <c r="BC68" s="33">
        <f>1/1000*[1]PaperSectorMinusCoreVPAExp!BA$113</f>
        <v>0</v>
      </c>
      <c r="BD68" s="228"/>
    </row>
    <row r="69" spans="2:56">
      <c r="B69" s="127" t="s">
        <v>203</v>
      </c>
      <c r="C69" s="31">
        <f>[1]PaperSectorMinusCoreVPAExp!B$117</f>
        <v>0.11408529599999999</v>
      </c>
      <c r="D69" s="22">
        <f>[1]PaperSectorMinusCoreVPAExp!C$117</f>
        <v>0.13241110149999999</v>
      </c>
      <c r="E69" s="22">
        <f>[1]PaperSectorMinusCoreVPAExp!D$117</f>
        <v>8.2894068349999989E-2</v>
      </c>
      <c r="F69" s="22">
        <f>[1]PaperSectorMinusCoreVPAExp!E$117</f>
        <v>0.10231622899999999</v>
      </c>
      <c r="G69" s="22">
        <f>[1]PaperSectorMinusCoreVPAExp!F$117</f>
        <v>9.9024694499999996E-2</v>
      </c>
      <c r="H69" s="22">
        <f>[1]PaperSectorMinusCoreVPAExp!G$117</f>
        <v>7.9933269279999997E-2</v>
      </c>
      <c r="I69" s="22">
        <f>[1]PaperSectorMinusCoreVPAExp!H$117</f>
        <v>9.5902279499999993E-2</v>
      </c>
      <c r="J69" s="22">
        <f>[1]PaperSectorMinusCoreVPAExp!I$117</f>
        <v>0.11992852412999999</v>
      </c>
      <c r="K69" s="22">
        <f>[1]PaperSectorMinusCoreVPAExp!J$117</f>
        <v>0.14832702416666668</v>
      </c>
      <c r="L69" s="22">
        <f>[1]PaperSectorMinusCoreVPAExp!K$117</f>
        <v>0.13386654949999999</v>
      </c>
      <c r="M69" s="22">
        <f>[1]PaperSectorMinusCoreVPAExp!L$117</f>
        <v>0.10712646649999999</v>
      </c>
      <c r="N69" s="22">
        <f>[1]PaperSectorMinusCoreVPAExp!M$117</f>
        <v>8.9359285499999996E-2</v>
      </c>
      <c r="O69" s="22">
        <f>[1]PaperSectorMinusCoreVPAExp!N$117</f>
        <v>7.6082184999999997E-2</v>
      </c>
      <c r="P69" s="22">
        <f>[1]PaperSectorMinusCoreVPAExp!O$117</f>
        <v>9.0573289000000001E-2</v>
      </c>
      <c r="Q69" s="22">
        <f>[1]PaperSectorMinusCoreVPAExp!P$117</f>
        <v>7.1295702500000002E-2</v>
      </c>
      <c r="R69" s="22">
        <f>[1]PaperSectorMinusCoreVPAExp!Q$117</f>
        <v>6.168331199999999E-2</v>
      </c>
      <c r="S69" s="22">
        <f>[1]PaperSectorMinusCoreVPAExp!R$117</f>
        <v>5.6959169000000004E-2</v>
      </c>
      <c r="T69" s="22">
        <f>[1]PaperSectorMinusCoreVPAExp!S$117</f>
        <v>6.7560902657500005E-2</v>
      </c>
      <c r="U69" s="22">
        <f>[1]PaperSectorMinusCoreVPAExp!T$117</f>
        <v>7.5304217500000006E-2</v>
      </c>
      <c r="V69" s="22">
        <f>[1]PaperSectorMinusCoreVPAExp!U$117</f>
        <v>8.9955837999999996E-2</v>
      </c>
      <c r="W69" s="22">
        <f>[1]PaperSectorMinusCoreVPAExp!V$117</f>
        <v>0.1121361405</v>
      </c>
      <c r="X69" s="22">
        <f>[1]PaperSectorMinusCoreVPAExp!W$117</f>
        <v>7.44113785E-2</v>
      </c>
      <c r="Y69" s="22">
        <f>[1]PaperSectorMinusCoreVPAExp!X$117</f>
        <v>0.11947655790349998</v>
      </c>
      <c r="Z69" s="22">
        <f>[1]PaperSectorMinusCoreVPAExp!Y$117</f>
        <v>9.8943194925999983E-2</v>
      </c>
      <c r="AA69" s="22">
        <f>[1]PaperSectorMinusCoreVPAExp!Z$117</f>
        <v>0</v>
      </c>
      <c r="AB69" s="21">
        <f>[1]PaperSectorMinusCoreVPAExp!AA$117</f>
        <v>0</v>
      </c>
      <c r="AC69" s="25"/>
      <c r="AD69" s="17">
        <f>1/1000*[1]PaperSectorMinusCoreVPAExp!AB$117</f>
        <v>1.5220009E-2</v>
      </c>
      <c r="AE69" s="12">
        <f>1/1000*[1]PaperSectorMinusCoreVPAExp!AC$117</f>
        <v>1.1317493E-2</v>
      </c>
      <c r="AF69" s="12">
        <f>1/1000*[1]PaperSectorMinusCoreVPAExp!AD$117</f>
        <v>9.4360249999999989E-3</v>
      </c>
      <c r="AG69" s="12">
        <f>1/1000*[1]PaperSectorMinusCoreVPAExp!AE$117</f>
        <v>9.6557809999999987E-3</v>
      </c>
      <c r="AH69" s="12">
        <f>1/1000*[1]PaperSectorMinusCoreVPAExp!AF$117</f>
        <v>1.12196E-2</v>
      </c>
      <c r="AI69" s="12">
        <f>1/1000*[1]PaperSectorMinusCoreVPAExp!AG$117</f>
        <v>9.5754990000000012E-3</v>
      </c>
      <c r="AJ69" s="12">
        <f>1/1000*[1]PaperSectorMinusCoreVPAExp!AH$117</f>
        <v>1.3235179999999999E-2</v>
      </c>
      <c r="AK69" s="12">
        <f>1/1000*[1]PaperSectorMinusCoreVPAExp!AI$117</f>
        <v>1.9046703999999998E-2</v>
      </c>
      <c r="AL69" s="12">
        <f>1/1000*[1]PaperSectorMinusCoreVPAExp!AJ$117</f>
        <v>1.9429924000000001E-2</v>
      </c>
      <c r="AM69" s="12">
        <f>1/1000*[1]PaperSectorMinusCoreVPAExp!AK$117</f>
        <v>1.5074567000000001E-2</v>
      </c>
      <c r="AN69" s="12">
        <f>1/1000*[1]PaperSectorMinusCoreVPAExp!AL$117</f>
        <v>1.7744169000000001E-2</v>
      </c>
      <c r="AO69" s="12">
        <f>1/1000*[1]PaperSectorMinusCoreVPAExp!AM$117</f>
        <v>1.5285063999999999E-2</v>
      </c>
      <c r="AP69" s="12">
        <f>1/1000*[1]PaperSectorMinusCoreVPAExp!AN$117</f>
        <v>1.2124849E-2</v>
      </c>
      <c r="AQ69" s="12">
        <f>1/1000*[1]PaperSectorMinusCoreVPAExp!AO$117</f>
        <v>1.4691046000000001E-2</v>
      </c>
      <c r="AR69" s="12">
        <f>1/1000*[1]PaperSectorMinusCoreVPAExp!AP$117</f>
        <v>1.3342586E-2</v>
      </c>
      <c r="AS69" s="12">
        <f>1/1000*[1]PaperSectorMinusCoreVPAExp!AQ$117</f>
        <v>1.1498533999999999E-2</v>
      </c>
      <c r="AT69" s="12">
        <f>1/1000*[1]PaperSectorMinusCoreVPAExp!AR$117</f>
        <v>9.6847159999999977E-3</v>
      </c>
      <c r="AU69" s="12">
        <f>1/1000*[1]PaperSectorMinusCoreVPAExp!AS$117</f>
        <v>1.2594431E-2</v>
      </c>
      <c r="AV69" s="12">
        <f>1/1000*[1]PaperSectorMinusCoreVPAExp!AT$117</f>
        <v>1.7208429000000001E-2</v>
      </c>
      <c r="AW69" s="12">
        <f>1/1000*[1]PaperSectorMinusCoreVPAExp!AU$117</f>
        <v>1.3255563E-2</v>
      </c>
      <c r="AX69" s="12">
        <f>1/1000*[1]PaperSectorMinusCoreVPAExp!AV$117</f>
        <v>1.5770214000000001E-2</v>
      </c>
      <c r="AY69" s="12">
        <f>1/1000*[1]PaperSectorMinusCoreVPAExp!AW$117</f>
        <v>1.362442E-2</v>
      </c>
      <c r="AZ69" s="12">
        <f>1/1000*[1]PaperSectorMinusCoreVPAExp!AX$117</f>
        <v>2.5332507000000001E-2</v>
      </c>
      <c r="BA69" s="12">
        <f>1/1000*[1]PaperSectorMinusCoreVPAExp!AY$117</f>
        <v>1.8469889999999999E-2</v>
      </c>
      <c r="BB69" s="12">
        <f>1/1000*[1]PaperSectorMinusCoreVPAExp!AZ$117</f>
        <v>0</v>
      </c>
      <c r="BC69" s="33">
        <f>1/1000*[1]PaperSectorMinusCoreVPAExp!BA$117</f>
        <v>0</v>
      </c>
      <c r="BD69" s="228"/>
    </row>
    <row r="70" spans="2:56">
      <c r="B70" s="127" t="s">
        <v>194</v>
      </c>
      <c r="C70" s="31">
        <f>[1]PaperSectorMinusCoreVPAExp!B$127</f>
        <v>5.9408504000000001E-2</v>
      </c>
      <c r="D70" s="22">
        <f>[1]PaperSectorMinusCoreVPAExp!C$127</f>
        <v>0.1016456655</v>
      </c>
      <c r="E70" s="22">
        <f>[1]PaperSectorMinusCoreVPAExp!D$127</f>
        <v>9.7639981049999991E-2</v>
      </c>
      <c r="F70" s="22">
        <f>[1]PaperSectorMinusCoreVPAExp!E$127</f>
        <v>0.1018356175</v>
      </c>
      <c r="G70" s="22">
        <f>[1]PaperSectorMinusCoreVPAExp!F$127</f>
        <v>0.12373481750000001</v>
      </c>
      <c r="H70" s="22">
        <f>[1]PaperSectorMinusCoreVPAExp!G$127</f>
        <v>0.10997185999999999</v>
      </c>
      <c r="I70" s="22">
        <f>[1]PaperSectorMinusCoreVPAExp!H$127</f>
        <v>0.12603248473000001</v>
      </c>
      <c r="J70" s="22">
        <f>[1]PaperSectorMinusCoreVPAExp!I$127</f>
        <v>0.15164902199999999</v>
      </c>
      <c r="K70" s="22">
        <f>[1]PaperSectorMinusCoreVPAExp!J$127</f>
        <v>9.4374010940000003E-2</v>
      </c>
      <c r="L70" s="22">
        <f>[1]PaperSectorMinusCoreVPAExp!K$127</f>
        <v>0.23172993549999998</v>
      </c>
      <c r="M70" s="22">
        <f>[1]PaperSectorMinusCoreVPAExp!L$127</f>
        <v>0.14573811024</v>
      </c>
      <c r="N70" s="22">
        <f>[1]PaperSectorMinusCoreVPAExp!M$127</f>
        <v>0.16955688699999999</v>
      </c>
      <c r="O70" s="22">
        <f>[1]PaperSectorMinusCoreVPAExp!N$127</f>
        <v>0.15938610266666664</v>
      </c>
      <c r="P70" s="22">
        <f>[1]PaperSectorMinusCoreVPAExp!O$127</f>
        <v>0.11969232999999999</v>
      </c>
      <c r="Q70" s="22">
        <f>[1]PaperSectorMinusCoreVPAExp!P$127</f>
        <v>0.14489640078999999</v>
      </c>
      <c r="R70" s="22">
        <f>[1]PaperSectorMinusCoreVPAExp!Q$127</f>
        <v>0.13528686705000004</v>
      </c>
      <c r="S70" s="22">
        <f>[1]PaperSectorMinusCoreVPAExp!R$127</f>
        <v>0.15665085649999999</v>
      </c>
      <c r="T70" s="22">
        <f>[1]PaperSectorMinusCoreVPAExp!S$127</f>
        <v>0.13214368095000001</v>
      </c>
      <c r="U70" s="22">
        <f>[1]PaperSectorMinusCoreVPAExp!T$127</f>
        <v>0.11550419650000002</v>
      </c>
      <c r="V70" s="22">
        <f>[1]PaperSectorMinusCoreVPAExp!U$127</f>
        <v>0.10820648410999999</v>
      </c>
      <c r="W70" s="22">
        <f>[1]PaperSectorMinusCoreVPAExp!V$127</f>
        <v>0.11308787199999999</v>
      </c>
      <c r="X70" s="22">
        <f>[1]PaperSectorMinusCoreVPAExp!W$127</f>
        <v>6.73302385E-2</v>
      </c>
      <c r="Y70" s="22">
        <f>[1]PaperSectorMinusCoreVPAExp!X$127</f>
        <v>9.2547637269499994E-2</v>
      </c>
      <c r="Z70" s="22">
        <f>[1]PaperSectorMinusCoreVPAExp!Y$127</f>
        <v>4.7605295379999996E-2</v>
      </c>
      <c r="AA70" s="22">
        <f>[1]PaperSectorMinusCoreVPAExp!Z$127</f>
        <v>0</v>
      </c>
      <c r="AB70" s="21">
        <f>[1]PaperSectorMinusCoreVPAExp!AA$127</f>
        <v>0</v>
      </c>
      <c r="AC70" s="25"/>
      <c r="AD70" s="17">
        <f>1/1000*[1]PaperSectorMinusCoreVPAExp!AB$127</f>
        <v>8.3570840000000007E-3</v>
      </c>
      <c r="AE70" s="12">
        <f>1/1000*[1]PaperSectorMinusCoreVPAExp!AC$127</f>
        <v>1.1420964E-2</v>
      </c>
      <c r="AF70" s="12">
        <f>1/1000*[1]PaperSectorMinusCoreVPAExp!AD$127</f>
        <v>1.1323100000000001E-2</v>
      </c>
      <c r="AG70" s="12">
        <f>1/1000*[1]PaperSectorMinusCoreVPAExp!AE$127</f>
        <v>1.1744909999999999E-2</v>
      </c>
      <c r="AH70" s="12">
        <f>1/1000*[1]PaperSectorMinusCoreVPAExp!AF$127</f>
        <v>1.5275393999999999E-2</v>
      </c>
      <c r="AI70" s="12">
        <f>1/1000*[1]PaperSectorMinusCoreVPAExp!AG$127</f>
        <v>1.5218845999999999E-2</v>
      </c>
      <c r="AJ70" s="12">
        <f>1/1000*[1]PaperSectorMinusCoreVPAExp!AH$127</f>
        <v>1.6628438999999998E-2</v>
      </c>
      <c r="AK70" s="12">
        <f>1/1000*[1]PaperSectorMinusCoreVPAExp!AI$127</f>
        <v>2.6147320999999998E-2</v>
      </c>
      <c r="AL70" s="12">
        <f>1/1000*[1]PaperSectorMinusCoreVPAExp!AJ$127</f>
        <v>2.1160454999999998E-2</v>
      </c>
      <c r="AM70" s="12">
        <f>1/1000*[1]PaperSectorMinusCoreVPAExp!AK$127</f>
        <v>3.4399768999999997E-2</v>
      </c>
      <c r="AN70" s="12">
        <f>1/1000*[1]PaperSectorMinusCoreVPAExp!AL$127</f>
        <v>2.9169573999999997E-2</v>
      </c>
      <c r="AO70" s="12">
        <f>1/1000*[1]PaperSectorMinusCoreVPAExp!AM$127</f>
        <v>3.6193475000000003E-2</v>
      </c>
      <c r="AP70" s="12">
        <f>1/1000*[1]PaperSectorMinusCoreVPAExp!AN$127</f>
        <v>3.1995882000000003E-2</v>
      </c>
      <c r="AQ70" s="12">
        <f>1/1000*[1]PaperSectorMinusCoreVPAExp!AO$127</f>
        <v>2.0604168000000003E-2</v>
      </c>
      <c r="AR70" s="12">
        <f>1/1000*[1]PaperSectorMinusCoreVPAExp!AP$127</f>
        <v>2.2989782E-2</v>
      </c>
      <c r="AS70" s="12">
        <f>1/1000*[1]PaperSectorMinusCoreVPAExp!AQ$127</f>
        <v>2.0900810999999998E-2</v>
      </c>
      <c r="AT70" s="12">
        <f>1/1000*[1]PaperSectorMinusCoreVPAExp!AR$127</f>
        <v>2.2309745999999998E-2</v>
      </c>
      <c r="AU70" s="12">
        <f>1/1000*[1]PaperSectorMinusCoreVPAExp!AS$127</f>
        <v>2.2837580999999999E-2</v>
      </c>
      <c r="AV70" s="12">
        <f>1/1000*[1]PaperSectorMinusCoreVPAExp!AT$127</f>
        <v>2.2352520999999997E-2</v>
      </c>
      <c r="AW70" s="12">
        <f>1/1000*[1]PaperSectorMinusCoreVPAExp!AU$127</f>
        <v>1.7258256E-2</v>
      </c>
      <c r="AX70" s="12">
        <f>1/1000*[1]PaperSectorMinusCoreVPAExp!AV$127</f>
        <v>1.4878170000000001E-2</v>
      </c>
      <c r="AY70" s="12">
        <f>1/1000*[1]PaperSectorMinusCoreVPAExp!AW$127</f>
        <v>1.1905852999999999E-2</v>
      </c>
      <c r="AZ70" s="12">
        <f>1/1000*[1]PaperSectorMinusCoreVPAExp!AX$127</f>
        <v>1.8501465000000002E-2</v>
      </c>
      <c r="BA70" s="12">
        <f>1/1000*[1]PaperSectorMinusCoreVPAExp!AY$127</f>
        <v>9.9302899999999996E-3</v>
      </c>
      <c r="BB70" s="12">
        <f>1/1000*[1]PaperSectorMinusCoreVPAExp!AZ$127</f>
        <v>0</v>
      </c>
      <c r="BC70" s="33">
        <f>1/1000*[1]PaperSectorMinusCoreVPAExp!BA$127</f>
        <v>0</v>
      </c>
      <c r="BD70" s="228"/>
    </row>
    <row r="71" spans="2:56">
      <c r="B71" s="127" t="s">
        <v>190</v>
      </c>
      <c r="C71" s="16">
        <f>[1]PaperSectorMinusCoreVPAExp!B$200</f>
        <v>0.56438070139999996</v>
      </c>
      <c r="D71" s="32">
        <f>[1]PaperSectorMinusCoreVPAExp!C$200</f>
        <v>0.59968924717999994</v>
      </c>
      <c r="E71" s="32">
        <f>[1]PaperSectorMinusCoreVPAExp!D$200</f>
        <v>0.55005768621999995</v>
      </c>
      <c r="F71" s="32">
        <f>[1]PaperSectorMinusCoreVPAExp!E$200</f>
        <v>0.54077276499999993</v>
      </c>
      <c r="G71" s="32">
        <f>[1]PaperSectorMinusCoreVPAExp!F$200</f>
        <v>0.44488181799999998</v>
      </c>
      <c r="H71" s="32">
        <f>[1]PaperSectorMinusCoreVPAExp!G$200</f>
        <v>0.48539062300000002</v>
      </c>
      <c r="I71" s="32">
        <f>[1]PaperSectorMinusCoreVPAExp!H$200</f>
        <v>0.42748882090999996</v>
      </c>
      <c r="J71" s="32">
        <f>[1]PaperSectorMinusCoreVPAExp!I$200</f>
        <v>0.64226486395000004</v>
      </c>
      <c r="K71" s="32">
        <f>[1]PaperSectorMinusCoreVPAExp!J$200</f>
        <v>0.67578428260333334</v>
      </c>
      <c r="L71" s="32">
        <f>[1]PaperSectorMinusCoreVPAExp!K$200</f>
        <v>0.79590268464999991</v>
      </c>
      <c r="M71" s="32">
        <f>[1]PaperSectorMinusCoreVPAExp!L$200</f>
        <v>0.74949145931999994</v>
      </c>
      <c r="N71" s="32">
        <f>[1]PaperSectorMinusCoreVPAExp!M$200</f>
        <v>1.0480166789999998</v>
      </c>
      <c r="O71" s="32">
        <f>[1]PaperSectorMinusCoreVPAExp!N$200</f>
        <v>0.89821812234666654</v>
      </c>
      <c r="P71" s="32">
        <f>[1]PaperSectorMinusCoreVPAExp!O$200</f>
        <v>0.82738486749999995</v>
      </c>
      <c r="Q71" s="32">
        <f>[1]PaperSectorMinusCoreVPAExp!P$200</f>
        <v>0.75990209090000005</v>
      </c>
      <c r="R71" s="32">
        <f>[1]PaperSectorMinusCoreVPAExp!Q$200</f>
        <v>0.79545169700000007</v>
      </c>
      <c r="S71" s="32">
        <f>[1]PaperSectorMinusCoreVPAExp!R$200</f>
        <v>0.72857905663999989</v>
      </c>
      <c r="T71" s="32">
        <f>[1]PaperSectorMinusCoreVPAExp!S$200</f>
        <v>0.622028135486</v>
      </c>
      <c r="U71" s="32">
        <f>[1]PaperSectorMinusCoreVPAExp!T$200</f>
        <v>0.56980505959000016</v>
      </c>
      <c r="V71" s="32">
        <f>[1]PaperSectorMinusCoreVPAExp!U$200</f>
        <v>0.57431836062999997</v>
      </c>
      <c r="W71" s="32">
        <f>[1]PaperSectorMinusCoreVPAExp!V$200</f>
        <v>0.58446539284727261</v>
      </c>
      <c r="X71" s="32">
        <f>[1]PaperSectorMinusCoreVPAExp!W$200</f>
        <v>0.43165814298999999</v>
      </c>
      <c r="Y71" s="32">
        <f>[1]PaperSectorMinusCoreVPAExp!X$200</f>
        <v>0.42725316314200001</v>
      </c>
      <c r="Z71" s="32">
        <f>[1]PaperSectorMinusCoreVPAExp!Y$200</f>
        <v>0.43892052204683329</v>
      </c>
      <c r="AA71" s="32">
        <f>[1]PaperSectorMinusCoreVPAExp!Z$200</f>
        <v>0</v>
      </c>
      <c r="AB71" s="13">
        <f>[1]PaperSectorMinusCoreVPAExp!AA$200</f>
        <v>0</v>
      </c>
      <c r="AC71" s="29"/>
      <c r="AD71" s="17">
        <f>1/1000*[1]PaperSectorMinusCoreVPAExp!AB$200</f>
        <v>9.8873483999999998E-2</v>
      </c>
      <c r="AE71" s="12">
        <f>1/1000*[1]PaperSectorMinusCoreVPAExp!AC$200</f>
        <v>8.9062542000000008E-2</v>
      </c>
      <c r="AF71" s="12">
        <f>1/1000*[1]PaperSectorMinusCoreVPAExp!AD$200</f>
        <v>7.8197951000000002E-2</v>
      </c>
      <c r="AG71" s="12">
        <f>1/1000*[1]PaperSectorMinusCoreVPAExp!AE$200</f>
        <v>7.7905927999999985E-2</v>
      </c>
      <c r="AH71" s="12">
        <f>1/1000*[1]PaperSectorMinusCoreVPAExp!AF$200</f>
        <v>7.3636478999999991E-2</v>
      </c>
      <c r="AI71" s="12">
        <f>1/1000*[1]PaperSectorMinusCoreVPAExp!AG$200</f>
        <v>7.9822572999999994E-2</v>
      </c>
      <c r="AJ71" s="12">
        <f>1/1000*[1]PaperSectorMinusCoreVPAExp!AH$200</f>
        <v>7.392195E-2</v>
      </c>
      <c r="AK71" s="12">
        <f>1/1000*[1]PaperSectorMinusCoreVPAExp!AI$200</f>
        <v>0.120284477</v>
      </c>
      <c r="AL71" s="12">
        <f>1/1000*[1]PaperSectorMinusCoreVPAExp!AJ$200</f>
        <v>0.12486608399999999</v>
      </c>
      <c r="AM71" s="12">
        <f>1/1000*[1]PaperSectorMinusCoreVPAExp!AK$200</f>
        <v>0.11990910500000002</v>
      </c>
      <c r="AN71" s="12">
        <f>1/1000*[1]PaperSectorMinusCoreVPAExp!AL$200</f>
        <v>0.14144656899999999</v>
      </c>
      <c r="AO71" s="12">
        <f>1/1000*[1]PaperSectorMinusCoreVPAExp!AM$200</f>
        <v>0.203201505</v>
      </c>
      <c r="AP71" s="12">
        <f>1/1000*[1]PaperSectorMinusCoreVPAExp!AN$200</f>
        <v>0.17487639400000002</v>
      </c>
      <c r="AQ71" s="12">
        <f>1/1000*[1]PaperSectorMinusCoreVPAExp!AO$200</f>
        <v>0.16552714299999999</v>
      </c>
      <c r="AR71" s="12">
        <f>1/1000*[1]PaperSectorMinusCoreVPAExp!AP$200</f>
        <v>0.15442568399999998</v>
      </c>
      <c r="AS71" s="12">
        <f>1/1000*[1]PaperSectorMinusCoreVPAExp!AQ$200</f>
        <v>0.15879860700000001</v>
      </c>
      <c r="AT71" s="12">
        <f>1/1000*[1]PaperSectorMinusCoreVPAExp!AR$200</f>
        <v>0.13900340799999999</v>
      </c>
      <c r="AU71" s="12">
        <f>1/1000*[1]PaperSectorMinusCoreVPAExp!AS$200</f>
        <v>0.12034786299999999</v>
      </c>
      <c r="AV71" s="12">
        <f>1/1000*[1]PaperSectorMinusCoreVPAExp!AT$200</f>
        <v>0.13174734599999999</v>
      </c>
      <c r="AW71" s="12">
        <f>1/1000*[1]PaperSectorMinusCoreVPAExp!AU$200</f>
        <v>0.107449488</v>
      </c>
      <c r="AX71" s="12">
        <f>1/1000*[1]PaperSectorMinusCoreVPAExp!AV$200</f>
        <v>8.7285864000000005E-2</v>
      </c>
      <c r="AY71" s="12">
        <f>1/1000*[1]PaperSectorMinusCoreVPAExp!AW$200</f>
        <v>8.5963258000000001E-2</v>
      </c>
      <c r="AZ71" s="12">
        <f>1/1000*[1]PaperSectorMinusCoreVPAExp!AX$200</f>
        <v>9.8065054999999998E-2</v>
      </c>
      <c r="BA71" s="12">
        <f>1/1000*[1]PaperSectorMinusCoreVPAExp!AY$200</f>
        <v>8.9996560000000003E-2</v>
      </c>
      <c r="BB71" s="12">
        <f>1/1000*[1]PaperSectorMinusCoreVPAExp!AZ$200</f>
        <v>0</v>
      </c>
      <c r="BC71" s="33">
        <f>1/1000*[1]PaperSectorMinusCoreVPAExp!BA$200</f>
        <v>0</v>
      </c>
      <c r="BD71" s="228"/>
    </row>
    <row r="72" spans="2:56">
      <c r="B72" s="127" t="s">
        <v>189</v>
      </c>
      <c r="C72" s="31">
        <f>[1]PaperSectorMinusCoreVPAExp!B$245</f>
        <v>0.1145868105</v>
      </c>
      <c r="D72" s="22">
        <f>[1]PaperSectorMinusCoreVPAExp!C$245</f>
        <v>8.3907286999999997E-2</v>
      </c>
      <c r="E72" s="22">
        <f>[1]PaperSectorMinusCoreVPAExp!D$245</f>
        <v>0.14066541799999999</v>
      </c>
      <c r="F72" s="22">
        <f>[1]PaperSectorMinusCoreVPAExp!E$245</f>
        <v>0.10476572749999999</v>
      </c>
      <c r="G72" s="22">
        <f>[1]PaperSectorMinusCoreVPAExp!F$245</f>
        <v>9.0618181009999993E-2</v>
      </c>
      <c r="H72" s="22">
        <f>[1]PaperSectorMinusCoreVPAExp!G$245</f>
        <v>0.16718331546999998</v>
      </c>
      <c r="I72" s="22">
        <f>[1]PaperSectorMinusCoreVPAExp!H$245</f>
        <v>0.14475128221</v>
      </c>
      <c r="J72" s="22">
        <f>[1]PaperSectorMinusCoreVPAExp!I$245</f>
        <v>0.18130785157999998</v>
      </c>
      <c r="K72" s="22">
        <f>[1]PaperSectorMinusCoreVPAExp!J$245</f>
        <v>0.25795384739833332</v>
      </c>
      <c r="L72" s="22">
        <f>[1]PaperSectorMinusCoreVPAExp!K$245</f>
        <v>0.29883713841999998</v>
      </c>
      <c r="M72" s="22">
        <f>[1]PaperSectorMinusCoreVPAExp!L$245</f>
        <v>0.33663361890999999</v>
      </c>
      <c r="N72" s="22">
        <f>[1]PaperSectorMinusCoreVPAExp!M$245</f>
        <v>0.32166939208000001</v>
      </c>
      <c r="O72" s="22">
        <f>[1]PaperSectorMinusCoreVPAExp!N$245</f>
        <v>0.31645660122666674</v>
      </c>
      <c r="P72" s="22">
        <f>[1]PaperSectorMinusCoreVPAExp!O$245</f>
        <v>0.34009060068000002</v>
      </c>
      <c r="Q72" s="22">
        <f>[1]PaperSectorMinusCoreVPAExp!P$245</f>
        <v>0.37108315172999995</v>
      </c>
      <c r="R72" s="22">
        <f>[1]PaperSectorMinusCoreVPAExp!Q$245</f>
        <v>0.45875944468000007</v>
      </c>
      <c r="S72" s="22">
        <f>[1]PaperSectorMinusCoreVPAExp!R$245</f>
        <v>0.33200188032999994</v>
      </c>
      <c r="T72" s="22">
        <f>[1]PaperSectorMinusCoreVPAExp!S$245</f>
        <v>0.30488120940649999</v>
      </c>
      <c r="U72" s="22">
        <f>[1]PaperSectorMinusCoreVPAExp!T$245</f>
        <v>0.29246400509999992</v>
      </c>
      <c r="V72" s="22">
        <f>[1]PaperSectorMinusCoreVPAExp!U$245</f>
        <v>0.43013595072999999</v>
      </c>
      <c r="W72" s="22">
        <f>[1]PaperSectorMinusCoreVPAExp!V$245</f>
        <v>0.44581419316999998</v>
      </c>
      <c r="X72" s="22">
        <f>[1]PaperSectorMinusCoreVPAExp!W$245</f>
        <v>0.20129604638999998</v>
      </c>
      <c r="Y72" s="22">
        <f>[1]PaperSectorMinusCoreVPAExp!X$245</f>
        <v>0.19339306562050002</v>
      </c>
      <c r="Z72" s="22">
        <f>[1]PaperSectorMinusCoreVPAExp!Y$245</f>
        <v>0.22555214016500003</v>
      </c>
      <c r="AA72" s="22">
        <f>[1]PaperSectorMinusCoreVPAExp!Z$245</f>
        <v>0</v>
      </c>
      <c r="AB72" s="21">
        <f>[1]PaperSectorMinusCoreVPAExp!AA$245</f>
        <v>0</v>
      </c>
      <c r="AC72" s="25"/>
      <c r="AD72" s="17">
        <f>1/1000*[1]PaperSectorMinusCoreVPAExp!AB$245</f>
        <v>2.2498813999999999E-2</v>
      </c>
      <c r="AE72" s="12">
        <f>1/1000*[1]PaperSectorMinusCoreVPAExp!AC$245</f>
        <v>1.6294275E-2</v>
      </c>
      <c r="AF72" s="12">
        <f>1/1000*[1]PaperSectorMinusCoreVPAExp!AD$245</f>
        <v>1.9800270000000002E-2</v>
      </c>
      <c r="AG72" s="12">
        <f>1/1000*[1]PaperSectorMinusCoreVPAExp!AE$245</f>
        <v>1.9297172000000001E-2</v>
      </c>
      <c r="AH72" s="12">
        <f>1/1000*[1]PaperSectorMinusCoreVPAExp!AF$245</f>
        <v>2.1264474000000002E-2</v>
      </c>
      <c r="AI72" s="12">
        <f>1/1000*[1]PaperSectorMinusCoreVPAExp!AG$245</f>
        <v>2.9691146999999998E-2</v>
      </c>
      <c r="AJ72" s="12">
        <f>1/1000*[1]PaperSectorMinusCoreVPAExp!AH$245</f>
        <v>2.863651E-2</v>
      </c>
      <c r="AK72" s="12">
        <f>1/1000*[1]PaperSectorMinusCoreVPAExp!AI$245</f>
        <v>3.8424703999999997E-2</v>
      </c>
      <c r="AL72" s="12">
        <f>1/1000*[1]PaperSectorMinusCoreVPAExp!AJ$245</f>
        <v>5.6215510000000003E-2</v>
      </c>
      <c r="AM72" s="12">
        <f>1/1000*[1]PaperSectorMinusCoreVPAExp!AK$245</f>
        <v>5.7732689999999996E-2</v>
      </c>
      <c r="AN72" s="12">
        <f>1/1000*[1]PaperSectorMinusCoreVPAExp!AL$245</f>
        <v>7.1580573999999994E-2</v>
      </c>
      <c r="AO72" s="12">
        <f>1/1000*[1]PaperSectorMinusCoreVPAExp!AM$245</f>
        <v>7.9202010999999989E-2</v>
      </c>
      <c r="AP72" s="12">
        <f>1/1000*[1]PaperSectorMinusCoreVPAExp!AN$245</f>
        <v>7.4442925000000007E-2</v>
      </c>
      <c r="AQ72" s="12">
        <f>1/1000*[1]PaperSectorMinusCoreVPAExp!AO$245</f>
        <v>7.7299912000000012E-2</v>
      </c>
      <c r="AR72" s="12">
        <f>1/1000*[1]PaperSectorMinusCoreVPAExp!AP$245</f>
        <v>8.3972049999999993E-2</v>
      </c>
      <c r="AS72" s="12">
        <f>1/1000*[1]PaperSectorMinusCoreVPAExp!AQ$245</f>
        <v>9.0629552999999988E-2</v>
      </c>
      <c r="AT72" s="12">
        <f>1/1000*[1]PaperSectorMinusCoreVPAExp!AR$245</f>
        <v>6.8921794000000008E-2</v>
      </c>
      <c r="AU72" s="12">
        <f>1/1000*[1]PaperSectorMinusCoreVPAExp!AS$245</f>
        <v>6.4057376999999999E-2</v>
      </c>
      <c r="AV72" s="12">
        <f>1/1000*[1]PaperSectorMinusCoreVPAExp!AT$245</f>
        <v>7.2232405000000013E-2</v>
      </c>
      <c r="AW72" s="12">
        <f>1/1000*[1]PaperSectorMinusCoreVPAExp!AU$245</f>
        <v>7.9930542000000007E-2</v>
      </c>
      <c r="AX72" s="12">
        <f>1/1000*[1]PaperSectorMinusCoreVPAExp!AV$245</f>
        <v>7.3738550999999999E-2</v>
      </c>
      <c r="AY72" s="12">
        <f>1/1000*[1]PaperSectorMinusCoreVPAExp!AW$245</f>
        <v>4.8525536000000001E-2</v>
      </c>
      <c r="AZ72" s="12">
        <f>1/1000*[1]PaperSectorMinusCoreVPAExp!AX$245</f>
        <v>5.1566651999999991E-2</v>
      </c>
      <c r="BA72" s="12">
        <f>1/1000*[1]PaperSectorMinusCoreVPAExp!AY$245</f>
        <v>4.8585858000000003E-2</v>
      </c>
      <c r="BB72" s="12">
        <f>1/1000*[1]PaperSectorMinusCoreVPAExp!AZ$245</f>
        <v>0</v>
      </c>
      <c r="BC72" s="33">
        <f>1/1000*[1]PaperSectorMinusCoreVPAExp!BA$245</f>
        <v>0</v>
      </c>
      <c r="BD72" s="228"/>
    </row>
    <row r="73" spans="2:56">
      <c r="B73" s="8" t="s">
        <v>24</v>
      </c>
      <c r="C73" s="81">
        <f t="shared" ref="C73:AB73" si="10">C66-SUM(C67:C72)</f>
        <v>9.9909651039999936E-2</v>
      </c>
      <c r="D73" s="82">
        <f t="shared" si="10"/>
        <v>0.11523218719999995</v>
      </c>
      <c r="E73" s="82">
        <f t="shared" si="10"/>
        <v>7.7918282650000004E-2</v>
      </c>
      <c r="F73" s="82">
        <f t="shared" si="10"/>
        <v>0.10775291645000018</v>
      </c>
      <c r="G73" s="82">
        <f t="shared" si="10"/>
        <v>0.109718969</v>
      </c>
      <c r="H73" s="82">
        <f t="shared" si="10"/>
        <v>0.10990466440999991</v>
      </c>
      <c r="I73" s="82">
        <f t="shared" si="10"/>
        <v>3.6641737709999678E-2</v>
      </c>
      <c r="J73" s="82">
        <f t="shared" si="10"/>
        <v>8.4619709340000293E-2</v>
      </c>
      <c r="K73" s="82">
        <f t="shared" si="10"/>
        <v>9.5118393723333305E-2</v>
      </c>
      <c r="L73" s="82">
        <f t="shared" si="10"/>
        <v>0.11907459028999989</v>
      </c>
      <c r="M73" s="82">
        <f t="shared" si="10"/>
        <v>0.15150039494999934</v>
      </c>
      <c r="N73" s="82">
        <f t="shared" si="10"/>
        <v>0.14257279867000028</v>
      </c>
      <c r="O73" s="82">
        <f t="shared" si="10"/>
        <v>0.1340505694333336</v>
      </c>
      <c r="P73" s="82">
        <f t="shared" si="10"/>
        <v>0.12135243573000043</v>
      </c>
      <c r="Q73" s="82">
        <f t="shared" si="10"/>
        <v>0.16175155581</v>
      </c>
      <c r="R73" s="82">
        <f t="shared" si="10"/>
        <v>0.14461701958000006</v>
      </c>
      <c r="S73" s="82">
        <f t="shared" si="10"/>
        <v>0.16747405583000008</v>
      </c>
      <c r="T73" s="82">
        <f t="shared" si="10"/>
        <v>9.7879046027000038E-2</v>
      </c>
      <c r="U73" s="82">
        <f t="shared" si="10"/>
        <v>0.10405591321999985</v>
      </c>
      <c r="V73" s="82">
        <f t="shared" si="10"/>
        <v>0.12322002847000002</v>
      </c>
      <c r="W73" s="82">
        <f t="shared" si="10"/>
        <v>0.1126104842700002</v>
      </c>
      <c r="X73" s="82">
        <f t="shared" si="10"/>
        <v>8.4192572999999715E-2</v>
      </c>
      <c r="Y73" s="82">
        <f t="shared" si="10"/>
        <v>8.3560312548999871E-2</v>
      </c>
      <c r="Z73" s="82">
        <f t="shared" si="10"/>
        <v>8.5668105159500074E-2</v>
      </c>
      <c r="AA73" s="82">
        <f t="shared" si="10"/>
        <v>0</v>
      </c>
      <c r="AB73" s="83">
        <f t="shared" si="10"/>
        <v>0</v>
      </c>
      <c r="AC73" s="25"/>
      <c r="AD73" s="41">
        <f t="shared" ref="AD73:BC73" si="11">AD66-SUM(AD67:AD72)</f>
        <v>1.6628526999999976E-2</v>
      </c>
      <c r="AE73" s="42">
        <f t="shared" si="11"/>
        <v>1.7112959999999955E-2</v>
      </c>
      <c r="AF73" s="42">
        <f t="shared" si="11"/>
        <v>1.3265021000000043E-2</v>
      </c>
      <c r="AG73" s="42">
        <f t="shared" si="11"/>
        <v>1.9695909000000011E-2</v>
      </c>
      <c r="AH73" s="42">
        <f t="shared" si="11"/>
        <v>1.9971986000000025E-2</v>
      </c>
      <c r="AI73" s="42">
        <f t="shared" si="11"/>
        <v>1.7975339000000007E-2</v>
      </c>
      <c r="AJ73" s="42">
        <f t="shared" si="11"/>
        <v>8.4423219999998911E-3</v>
      </c>
      <c r="AK73" s="42">
        <f t="shared" si="11"/>
        <v>1.6846616000000036E-2</v>
      </c>
      <c r="AL73" s="42">
        <f t="shared" si="11"/>
        <v>2.0779433000000014E-2</v>
      </c>
      <c r="AM73" s="42">
        <f t="shared" si="11"/>
        <v>1.8399481999999967E-2</v>
      </c>
      <c r="AN73" s="42">
        <f t="shared" si="11"/>
        <v>2.9462244999999998E-2</v>
      </c>
      <c r="AO73" s="42">
        <f t="shared" si="11"/>
        <v>3.0757920999999966E-2</v>
      </c>
      <c r="AP73" s="42">
        <f t="shared" si="11"/>
        <v>2.4750136000000089E-2</v>
      </c>
      <c r="AQ73" s="42">
        <f t="shared" si="11"/>
        <v>2.5983153999999953E-2</v>
      </c>
      <c r="AR73" s="42">
        <f t="shared" si="11"/>
        <v>3.1478433000000083E-2</v>
      </c>
      <c r="AS73" s="42">
        <f t="shared" si="11"/>
        <v>3.0132837999999995E-2</v>
      </c>
      <c r="AT73" s="42">
        <f t="shared" si="11"/>
        <v>3.3335893999999866E-2</v>
      </c>
      <c r="AU73" s="42">
        <f t="shared" si="11"/>
        <v>2.1769006999999951E-2</v>
      </c>
      <c r="AV73" s="42">
        <f t="shared" si="11"/>
        <v>2.6989244999999995E-2</v>
      </c>
      <c r="AW73" s="42">
        <f t="shared" si="11"/>
        <v>2.5767075999999944E-2</v>
      </c>
      <c r="AX73" s="42">
        <f t="shared" si="11"/>
        <v>2.1159389000000028E-2</v>
      </c>
      <c r="AY73" s="42">
        <f t="shared" si="11"/>
        <v>2.1019966999999945E-2</v>
      </c>
      <c r="AZ73" s="42">
        <f t="shared" si="11"/>
        <v>2.2731313999999947E-2</v>
      </c>
      <c r="BA73" s="42">
        <f t="shared" si="11"/>
        <v>1.9575671999999988E-2</v>
      </c>
      <c r="BB73" s="42">
        <f t="shared" si="11"/>
        <v>0</v>
      </c>
      <c r="BC73" s="43">
        <f t="shared" si="11"/>
        <v>0</v>
      </c>
      <c r="BD73" s="228"/>
    </row>
    <row r="74" spans="2:56" ht="20" customHeight="1">
      <c r="B74" s="20" t="s">
        <v>73</v>
      </c>
      <c r="C74" s="134">
        <f t="shared" ref="C74:AB74" si="12">C7-SUM(C8,C20,C40,C52,C65,C66)</f>
        <v>1.9026011610900184</v>
      </c>
      <c r="D74" s="135">
        <f t="shared" si="12"/>
        <v>2.0698945869600323</v>
      </c>
      <c r="E74" s="135">
        <f t="shared" si="12"/>
        <v>2.0655801613500202</v>
      </c>
      <c r="F74" s="135">
        <f t="shared" si="12"/>
        <v>1.9383380103400185</v>
      </c>
      <c r="G74" s="135">
        <f t="shared" si="12"/>
        <v>2.0325416470300226</v>
      </c>
      <c r="H74" s="135">
        <f t="shared" si="12"/>
        <v>2.6257469470599943</v>
      </c>
      <c r="I74" s="135">
        <f t="shared" si="12"/>
        <v>2.7089808785399825</v>
      </c>
      <c r="J74" s="135">
        <f t="shared" si="12"/>
        <v>3.22330217879</v>
      </c>
      <c r="K74" s="135">
        <f t="shared" si="12"/>
        <v>4.1519532394932952</v>
      </c>
      <c r="L74" s="135">
        <f t="shared" si="12"/>
        <v>4.768569946330075</v>
      </c>
      <c r="M74" s="135">
        <f t="shared" si="12"/>
        <v>6.5013172038499931</v>
      </c>
      <c r="N74" s="135">
        <f t="shared" si="12"/>
        <v>7.3506265381400056</v>
      </c>
      <c r="O74" s="135">
        <f t="shared" si="12"/>
        <v>7.4301617895766583</v>
      </c>
      <c r="P74" s="135">
        <f t="shared" si="12"/>
        <v>7.0390383532499925</v>
      </c>
      <c r="Q74" s="135">
        <f t="shared" si="12"/>
        <v>7.1009702920599409</v>
      </c>
      <c r="R74" s="135">
        <f t="shared" si="12"/>
        <v>7.2774001658299881</v>
      </c>
      <c r="S74" s="135">
        <f t="shared" si="12"/>
        <v>6.078773716000029</v>
      </c>
      <c r="T74" s="135">
        <f t="shared" si="12"/>
        <v>5.9617758250169999</v>
      </c>
      <c r="U74" s="135">
        <f t="shared" si="12"/>
        <v>5.8070559284200556</v>
      </c>
      <c r="V74" s="135">
        <f t="shared" si="12"/>
        <v>5.5738690023400039</v>
      </c>
      <c r="W74" s="135">
        <f t="shared" si="12"/>
        <v>5.2759853771951271</v>
      </c>
      <c r="X74" s="135">
        <f t="shared" si="12"/>
        <v>4.7814444945600769</v>
      </c>
      <c r="Y74" s="135">
        <f t="shared" si="12"/>
        <v>5.3942775642924943</v>
      </c>
      <c r="Z74" s="135">
        <f t="shared" si="12"/>
        <v>5.8026470273835216</v>
      </c>
      <c r="AA74" s="135">
        <f t="shared" si="12"/>
        <v>0</v>
      </c>
      <c r="AB74" s="244">
        <f t="shared" si="12"/>
        <v>0</v>
      </c>
      <c r="AC74" s="29"/>
      <c r="AD74" s="134">
        <f t="shared" ref="AD74:BC74" si="13">AD7-SUM(AD8,AD20,AD40,AD52,AD65,AD66)</f>
        <v>0.4055521229999961</v>
      </c>
      <c r="AE74" s="135">
        <f t="shared" si="13"/>
        <v>0.38164672900000873</v>
      </c>
      <c r="AF74" s="135">
        <f t="shared" si="13"/>
        <v>0.38357050799999826</v>
      </c>
      <c r="AG74" s="135">
        <f t="shared" si="13"/>
        <v>0.37973636800000143</v>
      </c>
      <c r="AH74" s="135">
        <f t="shared" si="13"/>
        <v>0.43966694299999531</v>
      </c>
      <c r="AI74" s="135">
        <f t="shared" si="13"/>
        <v>0.55740276799999933</v>
      </c>
      <c r="AJ74" s="135">
        <f t="shared" si="13"/>
        <v>0.55432610199999921</v>
      </c>
      <c r="AK74" s="135">
        <f t="shared" si="13"/>
        <v>0.69602813600000246</v>
      </c>
      <c r="AL74" s="135">
        <f t="shared" si="13"/>
        <v>0.9108491840000017</v>
      </c>
      <c r="AM74" s="135">
        <f t="shared" si="13"/>
        <v>0.77066419399999297</v>
      </c>
      <c r="AN74" s="135">
        <f t="shared" si="13"/>
        <v>1.1374574960000032</v>
      </c>
      <c r="AO74" s="135">
        <f t="shared" si="13"/>
        <v>1.3151950240000083</v>
      </c>
      <c r="AP74" s="135">
        <f t="shared" si="13"/>
        <v>1.2201014929999943</v>
      </c>
      <c r="AQ74" s="135">
        <f t="shared" si="13"/>
        <v>1.2086927469999988</v>
      </c>
      <c r="AR74" s="135">
        <f t="shared" si="13"/>
        <v>1.2903368209999897</v>
      </c>
      <c r="AS74" s="135">
        <f t="shared" si="13"/>
        <v>1.1018107479999895</v>
      </c>
      <c r="AT74" s="135">
        <f t="shared" si="13"/>
        <v>0.95947345500002434</v>
      </c>
      <c r="AU74" s="135">
        <f t="shared" si="13"/>
        <v>0.98409280599999427</v>
      </c>
      <c r="AV74" s="135">
        <f t="shared" si="13"/>
        <v>1.0954715320000137</v>
      </c>
      <c r="AW74" s="135">
        <f t="shared" si="13"/>
        <v>1.004515113000009</v>
      </c>
      <c r="AX74" s="135">
        <f t="shared" si="13"/>
        <v>0.86549890599998314</v>
      </c>
      <c r="AY74" s="135">
        <f t="shared" si="13"/>
        <v>0.97866667999998747</v>
      </c>
      <c r="AZ74" s="135">
        <f t="shared" si="13"/>
        <v>1.2100997259999922</v>
      </c>
      <c r="BA74" s="135">
        <f t="shared" si="13"/>
        <v>1.1164647229999876</v>
      </c>
      <c r="BB74" s="135">
        <f t="shared" si="13"/>
        <v>0</v>
      </c>
      <c r="BC74" s="244">
        <f t="shared" si="13"/>
        <v>0</v>
      </c>
      <c r="BD74" s="228"/>
    </row>
    <row r="75" spans="2:56">
      <c r="B75" s="127" t="s">
        <v>30</v>
      </c>
      <c r="C75" s="16">
        <f>[1]PaperSectorMinusCoreVPAExp!B$15</f>
        <v>0.83188123349999998</v>
      </c>
      <c r="D75" s="32">
        <f>[1]PaperSectorMinusCoreVPAExp!C$15</f>
        <v>0.64128404096000002</v>
      </c>
      <c r="E75" s="32">
        <f>[1]PaperSectorMinusCoreVPAExp!D$15</f>
        <v>0.59957147205000005</v>
      </c>
      <c r="F75" s="32">
        <f>[1]PaperSectorMinusCoreVPAExp!E$15</f>
        <v>0.55407361191999993</v>
      </c>
      <c r="G75" s="32">
        <f>[1]PaperSectorMinusCoreVPAExp!F$15</f>
        <v>0.58241546496999996</v>
      </c>
      <c r="H75" s="32">
        <f>[1]PaperSectorMinusCoreVPAExp!G$15</f>
        <v>0.67266109416999997</v>
      </c>
      <c r="I75" s="32">
        <f>[1]PaperSectorMinusCoreVPAExp!H$15</f>
        <v>0.67358192964999997</v>
      </c>
      <c r="J75" s="32">
        <f>[1]PaperSectorMinusCoreVPAExp!I$15</f>
        <v>0.65071302558999999</v>
      </c>
      <c r="K75" s="32">
        <f>[1]PaperSectorMinusCoreVPAExp!J$15</f>
        <v>0.70000507904499998</v>
      </c>
      <c r="L75" s="32">
        <f>[1]PaperSectorMinusCoreVPAExp!K$15</f>
        <v>0.62376781727999997</v>
      </c>
      <c r="M75" s="32">
        <f>[1]PaperSectorMinusCoreVPAExp!L$15</f>
        <v>0.62614817491999997</v>
      </c>
      <c r="N75" s="32">
        <f>[1]PaperSectorMinusCoreVPAExp!M$15</f>
        <v>0.64705201118</v>
      </c>
      <c r="O75" s="32">
        <f>[1]PaperSectorMinusCoreVPAExp!N$15</f>
        <v>0.64998901848666657</v>
      </c>
      <c r="P75" s="32">
        <f>[1]PaperSectorMinusCoreVPAExp!O$15</f>
        <v>0.62488052602999999</v>
      </c>
      <c r="Q75" s="32">
        <f>[1]PaperSectorMinusCoreVPAExp!P$15</f>
        <v>0.65150558622999999</v>
      </c>
      <c r="R75" s="32">
        <f>[1]PaperSectorMinusCoreVPAExp!Q$15</f>
        <v>0.56250896650000004</v>
      </c>
      <c r="S75" s="32">
        <f>[1]PaperSectorMinusCoreVPAExp!R$15</f>
        <v>0.46757319250000018</v>
      </c>
      <c r="T75" s="32">
        <f>[1]PaperSectorMinusCoreVPAExp!S$15</f>
        <v>0.52006118072499996</v>
      </c>
      <c r="U75" s="32">
        <f>[1]PaperSectorMinusCoreVPAExp!T$15</f>
        <v>0.52220498160000006</v>
      </c>
      <c r="V75" s="32">
        <f>[1]PaperSectorMinusCoreVPAExp!U$15</f>
        <v>0.47619795899</v>
      </c>
      <c r="W75" s="32">
        <f>[1]PaperSectorMinusCoreVPAExp!V$15</f>
        <v>0.45890027012000001</v>
      </c>
      <c r="X75" s="32">
        <f>[1]PaperSectorMinusCoreVPAExp!W$15</f>
        <v>0.46151544492999996</v>
      </c>
      <c r="Y75" s="32">
        <f>[1]PaperSectorMinusCoreVPAExp!X$15</f>
        <v>0.37692443289300004</v>
      </c>
      <c r="Z75" s="32">
        <f>[1]PaperSectorMinusCoreVPAExp!Y$15</f>
        <v>0.33346635386383339</v>
      </c>
      <c r="AA75" s="32">
        <f>[1]PaperSectorMinusCoreVPAExp!Z$15</f>
        <v>0</v>
      </c>
      <c r="AB75" s="13">
        <f>[1]PaperSectorMinusCoreVPAExp!AA$15</f>
        <v>0</v>
      </c>
      <c r="AC75" s="29"/>
      <c r="AD75" s="17">
        <f>1/1000*[1]PaperSectorMinusCoreVPAExp!AB$15</f>
        <v>0.207769658</v>
      </c>
      <c r="AE75" s="12">
        <f>1/1000*[1]PaperSectorMinusCoreVPAExp!AC$15</f>
        <v>0.17951608500000002</v>
      </c>
      <c r="AF75" s="12">
        <f>1/1000*[1]PaperSectorMinusCoreVPAExp!AD$15</f>
        <v>0.179984958</v>
      </c>
      <c r="AG75" s="12">
        <f>1/1000*[1]PaperSectorMinusCoreVPAExp!AE$15</f>
        <v>0.17925145300000001</v>
      </c>
      <c r="AH75" s="12">
        <f>1/1000*[1]PaperSectorMinusCoreVPAExp!AF$15</f>
        <v>0.20588933400000001</v>
      </c>
      <c r="AI75" s="12">
        <f>1/1000*[1]PaperSectorMinusCoreVPAExp!AG$15</f>
        <v>0.22030324300000001</v>
      </c>
      <c r="AJ75" s="12">
        <f>1/1000*[1]PaperSectorMinusCoreVPAExp!AH$15</f>
        <v>0.211931174</v>
      </c>
      <c r="AK75" s="12">
        <f>1/1000*[1]PaperSectorMinusCoreVPAExp!AI$15</f>
        <v>0.21676051500000001</v>
      </c>
      <c r="AL75" s="12">
        <f>1/1000*[1]PaperSectorMinusCoreVPAExp!AJ$15</f>
        <v>0.24813478199999997</v>
      </c>
      <c r="AM75" s="12">
        <f>1/1000*[1]PaperSectorMinusCoreVPAExp!AK$15</f>
        <v>0.21407948500000001</v>
      </c>
      <c r="AN75" s="12">
        <f>1/1000*[1]PaperSectorMinusCoreVPAExp!AL$15</f>
        <v>0.23377566599999999</v>
      </c>
      <c r="AO75" s="12">
        <f>1/1000*[1]PaperSectorMinusCoreVPAExp!AM$15</f>
        <v>0.22476232400000001</v>
      </c>
      <c r="AP75" s="12">
        <f>1/1000*[1]PaperSectorMinusCoreVPAExp!AN$15</f>
        <v>0.20930633400000001</v>
      </c>
      <c r="AQ75" s="12">
        <f>1/1000*[1]PaperSectorMinusCoreVPAExp!AO$15</f>
        <v>0.20413772799999999</v>
      </c>
      <c r="AR75" s="12">
        <f>1/1000*[1]PaperSectorMinusCoreVPAExp!AP$15</f>
        <v>0.20838959499999998</v>
      </c>
      <c r="AS75" s="12">
        <f>1/1000*[1]PaperSectorMinusCoreVPAExp!AQ$15</f>
        <v>0.17656974599999997</v>
      </c>
      <c r="AT75" s="12">
        <f>1/1000*[1]PaperSectorMinusCoreVPAExp!AR$15</f>
        <v>0.15360769800000001</v>
      </c>
      <c r="AU75" s="12">
        <f>1/1000*[1]PaperSectorMinusCoreVPAExp!AS$15</f>
        <v>0.15511802700000002</v>
      </c>
      <c r="AV75" s="12">
        <f>1/1000*[1]PaperSectorMinusCoreVPAExp!AT$15</f>
        <v>0.15066850600000004</v>
      </c>
      <c r="AW75" s="12">
        <f>1/1000*[1]PaperSectorMinusCoreVPAExp!AU$15</f>
        <v>0.14210610399999998</v>
      </c>
      <c r="AX75" s="12">
        <f>1/1000*[1]PaperSectorMinusCoreVPAExp!AV$15</f>
        <v>0.13767964999999999</v>
      </c>
      <c r="AY75" s="12">
        <f>1/1000*[1]PaperSectorMinusCoreVPAExp!AW$15</f>
        <v>0.157021838</v>
      </c>
      <c r="AZ75" s="12">
        <f>1/1000*[1]PaperSectorMinusCoreVPAExp!AX$15</f>
        <v>0.15641250399999998</v>
      </c>
      <c r="BA75" s="12">
        <f>1/1000*[1]PaperSectorMinusCoreVPAExp!AY$15</f>
        <v>0.14300234799999997</v>
      </c>
      <c r="BB75" s="12">
        <f>1/1000*[1]PaperSectorMinusCoreVPAExp!AZ$15</f>
        <v>0</v>
      </c>
      <c r="BC75" s="33">
        <f>1/1000*[1]PaperSectorMinusCoreVPAExp!BA$15</f>
        <v>0</v>
      </c>
      <c r="BD75" s="228"/>
    </row>
    <row r="76" spans="2:56">
      <c r="B76" s="127" t="s">
        <v>123</v>
      </c>
      <c r="C76" s="16">
        <f>[1]PaperSectorMinusCoreVPAExp!B$108</f>
        <v>0.198263884</v>
      </c>
      <c r="D76" s="32">
        <f>[1]PaperSectorMinusCoreVPAExp!C$108</f>
        <v>0.33102549599999997</v>
      </c>
      <c r="E76" s="32">
        <f>[1]PaperSectorMinusCoreVPAExp!D$108</f>
        <v>0.32700416449999997</v>
      </c>
      <c r="F76" s="32">
        <f>[1]PaperSectorMinusCoreVPAExp!E$108</f>
        <v>0.31865986121000001</v>
      </c>
      <c r="G76" s="32">
        <f>[1]PaperSectorMinusCoreVPAExp!F$108</f>
        <v>0.31111025649999996</v>
      </c>
      <c r="H76" s="32">
        <f>[1]PaperSectorMinusCoreVPAExp!G$108</f>
        <v>0.43584369025999997</v>
      </c>
      <c r="I76" s="32">
        <f>[1]PaperSectorMinusCoreVPAExp!H$108</f>
        <v>0.31651757850000001</v>
      </c>
      <c r="J76" s="32">
        <f>[1]PaperSectorMinusCoreVPAExp!I$108</f>
        <v>0.49918501599999998</v>
      </c>
      <c r="K76" s="32">
        <f>[1]PaperSectorMinusCoreVPAExp!J$108</f>
        <v>1.0698586764983333</v>
      </c>
      <c r="L76" s="32">
        <f>[1]PaperSectorMinusCoreVPAExp!K$108</f>
        <v>0.87650154299999994</v>
      </c>
      <c r="M76" s="32">
        <f>[1]PaperSectorMinusCoreVPAExp!L$108</f>
        <v>1.9306564325000002</v>
      </c>
      <c r="N76" s="32">
        <f>[1]PaperSectorMinusCoreVPAExp!M$108</f>
        <v>2.3643874330000001</v>
      </c>
      <c r="O76" s="32">
        <f>[1]PaperSectorMinusCoreVPAExp!N$108</f>
        <v>1.8569607651666686</v>
      </c>
      <c r="P76" s="32">
        <f>[1]PaperSectorMinusCoreVPAExp!O$108</f>
        <v>2.0829280185200001</v>
      </c>
      <c r="Q76" s="32">
        <f>[1]PaperSectorMinusCoreVPAExp!P$108</f>
        <v>2.3806428790899998</v>
      </c>
      <c r="R76" s="32">
        <f>[1]PaperSectorMinusCoreVPAExp!Q$108</f>
        <v>1.7079699772500003</v>
      </c>
      <c r="S76" s="32">
        <f>[1]PaperSectorMinusCoreVPAExp!R$108</f>
        <v>1.6344055050600002</v>
      </c>
      <c r="T76" s="32">
        <f>[1]PaperSectorMinusCoreVPAExp!S$108</f>
        <v>1.6431037291255</v>
      </c>
      <c r="U76" s="32">
        <f>[1]PaperSectorMinusCoreVPAExp!T$108</f>
        <v>1.6335711390000003</v>
      </c>
      <c r="V76" s="32">
        <f>[1]PaperSectorMinusCoreVPAExp!U$108</f>
        <v>1.9011707147500001</v>
      </c>
      <c r="W76" s="32">
        <f>[1]PaperSectorMinusCoreVPAExp!V$108</f>
        <v>1.8528144261850603</v>
      </c>
      <c r="X76" s="32">
        <f>[1]PaperSectorMinusCoreVPAExp!W$108</f>
        <v>1.9919152064999999</v>
      </c>
      <c r="Y76" s="32">
        <f>[1]PaperSectorMinusCoreVPAExp!X$108</f>
        <v>1.9912705105509998</v>
      </c>
      <c r="Z76" s="32">
        <f>[1]PaperSectorMinusCoreVPAExp!Y$108</f>
        <v>2.0358346730410002</v>
      </c>
      <c r="AA76" s="32">
        <f>[1]PaperSectorMinusCoreVPAExp!Z$108</f>
        <v>0</v>
      </c>
      <c r="AB76" s="13">
        <f>[1]PaperSectorMinusCoreVPAExp!AA$108</f>
        <v>0</v>
      </c>
      <c r="AC76" s="29"/>
      <c r="AD76" s="17">
        <f>1/1000*[1]PaperSectorMinusCoreVPAExp!AB$108</f>
        <v>4.0399891E-2</v>
      </c>
      <c r="AE76" s="12">
        <f>1/1000*[1]PaperSectorMinusCoreVPAExp!AC$108</f>
        <v>5.1438040999999997E-2</v>
      </c>
      <c r="AF76" s="12">
        <f>1/1000*[1]PaperSectorMinusCoreVPAExp!AD$108</f>
        <v>4.6488881999999995E-2</v>
      </c>
      <c r="AG76" s="12">
        <f>1/1000*[1]PaperSectorMinusCoreVPAExp!AE$108</f>
        <v>4.7867630000000001E-2</v>
      </c>
      <c r="AH76" s="12">
        <f>1/1000*[1]PaperSectorMinusCoreVPAExp!AF$108</f>
        <v>5.2930082000000003E-2</v>
      </c>
      <c r="AI76" s="12">
        <f>1/1000*[1]PaperSectorMinusCoreVPAExp!AG$108</f>
        <v>7.1418756999999999E-2</v>
      </c>
      <c r="AJ76" s="12">
        <f>1/1000*[1]PaperSectorMinusCoreVPAExp!AH$108</f>
        <v>6.1769103999999998E-2</v>
      </c>
      <c r="AK76" s="12">
        <f>1/1000*[1]PaperSectorMinusCoreVPAExp!AI$108</f>
        <v>9.5212942999999994E-2</v>
      </c>
      <c r="AL76" s="12">
        <f>1/1000*[1]PaperSectorMinusCoreVPAExp!AJ$108</f>
        <v>0.22404458099999999</v>
      </c>
      <c r="AM76" s="12">
        <f>1/1000*[1]PaperSectorMinusCoreVPAExp!AK$108</f>
        <v>0.15499233400000001</v>
      </c>
      <c r="AN76" s="12">
        <f>1/1000*[1]PaperSectorMinusCoreVPAExp!AL$108</f>
        <v>0.33908272299999997</v>
      </c>
      <c r="AO76" s="12">
        <f>1/1000*[1]PaperSectorMinusCoreVPAExp!AM$108</f>
        <v>0.46699987199999998</v>
      </c>
      <c r="AP76" s="12">
        <f>1/1000*[1]PaperSectorMinusCoreVPAExp!AN$108</f>
        <v>0.37120610100000001</v>
      </c>
      <c r="AQ76" s="12">
        <f>1/1000*[1]PaperSectorMinusCoreVPAExp!AO$108</f>
        <v>0.38243097999999998</v>
      </c>
      <c r="AR76" s="12">
        <f>1/1000*[1]PaperSectorMinusCoreVPAExp!AP$108</f>
        <v>0.48211459500000003</v>
      </c>
      <c r="AS76" s="12">
        <f>1/1000*[1]PaperSectorMinusCoreVPAExp!AQ$108</f>
        <v>0.33335674599999998</v>
      </c>
      <c r="AT76" s="12">
        <f>1/1000*[1]PaperSectorMinusCoreVPAExp!AR$108</f>
        <v>0.32108782600000002</v>
      </c>
      <c r="AU76" s="12">
        <f>1/1000*[1]PaperSectorMinusCoreVPAExp!AS$108</f>
        <v>0.29865612800000002</v>
      </c>
      <c r="AV76" s="12">
        <f>1/1000*[1]PaperSectorMinusCoreVPAExp!AT$108</f>
        <v>0.34508805599999992</v>
      </c>
      <c r="AW76" s="12">
        <f>1/1000*[1]PaperSectorMinusCoreVPAExp!AU$108</f>
        <v>0.35571265499999999</v>
      </c>
      <c r="AX76" s="12">
        <f>1/1000*[1]PaperSectorMinusCoreVPAExp!AV$108</f>
        <v>0.290033502</v>
      </c>
      <c r="AY76" s="12">
        <f>1/1000*[1]PaperSectorMinusCoreVPAExp!AW$108</f>
        <v>0.38271581499999996</v>
      </c>
      <c r="AZ76" s="12">
        <f>1/1000*[1]PaperSectorMinusCoreVPAExp!AX$108</f>
        <v>0.46108050500000003</v>
      </c>
      <c r="BA76" s="12">
        <f>1/1000*[1]PaperSectorMinusCoreVPAExp!AY$108</f>
        <v>0.45700867500000003</v>
      </c>
      <c r="BB76" s="12">
        <f>1/1000*[1]PaperSectorMinusCoreVPAExp!AZ$108</f>
        <v>0</v>
      </c>
      <c r="BC76" s="33">
        <f>1/1000*[1]PaperSectorMinusCoreVPAExp!BA$108</f>
        <v>0</v>
      </c>
      <c r="BD76" s="228"/>
    </row>
    <row r="77" spans="2:56">
      <c r="B77" s="127" t="s">
        <v>31</v>
      </c>
      <c r="C77" s="31">
        <f>[1]PaperSectorMinusCoreVPAExp!B$163</f>
        <v>0.10077480250000001</v>
      </c>
      <c r="D77" s="22">
        <f>[1]PaperSectorMinusCoreVPAExp!C$163</f>
        <v>0.10276291699999998</v>
      </c>
      <c r="E77" s="22">
        <f>[1]PaperSectorMinusCoreVPAExp!D$163</f>
        <v>6.9307134999999992E-2</v>
      </c>
      <c r="F77" s="22">
        <f>[1]PaperSectorMinusCoreVPAExp!E$163</f>
        <v>8.9363008999999993E-2</v>
      </c>
      <c r="G77" s="22">
        <f>[1]PaperSectorMinusCoreVPAExp!F$163</f>
        <v>7.2488041209999993E-2</v>
      </c>
      <c r="H77" s="22">
        <f>[1]PaperSectorMinusCoreVPAExp!G$163</f>
        <v>8.1375668499999998E-2</v>
      </c>
      <c r="I77" s="22">
        <f>[1]PaperSectorMinusCoreVPAExp!H$163</f>
        <v>9.4941168499999992E-2</v>
      </c>
      <c r="J77" s="22">
        <f>[1]PaperSectorMinusCoreVPAExp!I$163</f>
        <v>9.6885846540000001E-2</v>
      </c>
      <c r="K77" s="22">
        <f>[1]PaperSectorMinusCoreVPAExp!J$163</f>
        <v>9.8072796999999989E-2</v>
      </c>
      <c r="L77" s="22">
        <f>[1]PaperSectorMinusCoreVPAExp!K$163</f>
        <v>0.13331847581</v>
      </c>
      <c r="M77" s="22">
        <f>[1]PaperSectorMinusCoreVPAExp!L$163</f>
        <v>0.13255286156999999</v>
      </c>
      <c r="N77" s="22">
        <f>[1]PaperSectorMinusCoreVPAExp!M$163</f>
        <v>0.14158926650000001</v>
      </c>
      <c r="O77" s="22">
        <f>[1]PaperSectorMinusCoreVPAExp!N$163</f>
        <v>0.1347158621666667</v>
      </c>
      <c r="P77" s="22">
        <f>[1]PaperSectorMinusCoreVPAExp!O$163</f>
        <v>0.12327885799999999</v>
      </c>
      <c r="Q77" s="22">
        <f>[1]PaperSectorMinusCoreVPAExp!P$163</f>
        <v>0.1113710765</v>
      </c>
      <c r="R77" s="22">
        <f>[1]PaperSectorMinusCoreVPAExp!Q$163</f>
        <v>0.10320386600000002</v>
      </c>
      <c r="S77" s="22">
        <f>[1]PaperSectorMinusCoreVPAExp!R$163</f>
        <v>7.2794300499999992E-2</v>
      </c>
      <c r="T77" s="22">
        <f>[1]PaperSectorMinusCoreVPAExp!S$163</f>
        <v>9.5150486297E-2</v>
      </c>
      <c r="U77" s="22">
        <f>[1]PaperSectorMinusCoreVPAExp!T$163</f>
        <v>9.5139232440000013E-2</v>
      </c>
      <c r="V77" s="22">
        <f>[1]PaperSectorMinusCoreVPAExp!U$163</f>
        <v>9.5888950689999988E-2</v>
      </c>
      <c r="W77" s="22">
        <f>[1]PaperSectorMinusCoreVPAExp!V$163</f>
        <v>8.8756387319999991E-2</v>
      </c>
      <c r="X77" s="22">
        <f>[1]PaperSectorMinusCoreVPAExp!W$163</f>
        <v>6.0545356499999994E-2</v>
      </c>
      <c r="Y77" s="22">
        <f>[1]PaperSectorMinusCoreVPAExp!X$163</f>
        <v>4.0095433727000002E-2</v>
      </c>
      <c r="Z77" s="22">
        <f>[1]PaperSectorMinusCoreVPAExp!Y$163</f>
        <v>3.8774188871666664E-2</v>
      </c>
      <c r="AA77" s="22">
        <f>[1]PaperSectorMinusCoreVPAExp!Z$163</f>
        <v>0</v>
      </c>
      <c r="AB77" s="21">
        <f>[1]PaperSectorMinusCoreVPAExp!AA$163</f>
        <v>0</v>
      </c>
      <c r="AC77" s="25"/>
      <c r="AD77" s="17">
        <f>1/1000*[1]PaperSectorMinusCoreVPAExp!AB$163</f>
        <v>2.6953818999999997E-2</v>
      </c>
      <c r="AE77" s="12">
        <f>1/1000*[1]PaperSectorMinusCoreVPAExp!AC$163</f>
        <v>2.2166358000000001E-2</v>
      </c>
      <c r="AF77" s="12">
        <f>1/1000*[1]PaperSectorMinusCoreVPAExp!AD$163</f>
        <v>2.0980454999999999E-2</v>
      </c>
      <c r="AG77" s="12">
        <f>1/1000*[1]PaperSectorMinusCoreVPAExp!AE$163</f>
        <v>2.1432639E-2</v>
      </c>
      <c r="AH77" s="12">
        <f>1/1000*[1]PaperSectorMinusCoreVPAExp!AF$163</f>
        <v>2.1234451999999997E-2</v>
      </c>
      <c r="AI77" s="12">
        <f>1/1000*[1]PaperSectorMinusCoreVPAExp!AG$163</f>
        <v>3.4063175000000001E-2</v>
      </c>
      <c r="AJ77" s="12">
        <f>1/1000*[1]PaperSectorMinusCoreVPAExp!AH$163</f>
        <v>2.4751809999999999E-2</v>
      </c>
      <c r="AK77" s="12">
        <f>1/1000*[1]PaperSectorMinusCoreVPAExp!AI$163</f>
        <v>2.8036147000000001E-2</v>
      </c>
      <c r="AL77" s="12">
        <f>1/1000*[1]PaperSectorMinusCoreVPAExp!AJ$163</f>
        <v>3.1458646E-2</v>
      </c>
      <c r="AM77" s="12">
        <f>1/1000*[1]PaperSectorMinusCoreVPAExp!AK$163</f>
        <v>3.3081553E-2</v>
      </c>
      <c r="AN77" s="12">
        <f>1/1000*[1]PaperSectorMinusCoreVPAExp!AL$163</f>
        <v>3.5094139999999996E-2</v>
      </c>
      <c r="AO77" s="12">
        <f>1/1000*[1]PaperSectorMinusCoreVPAExp!AM$163</f>
        <v>3.7961263000000002E-2</v>
      </c>
      <c r="AP77" s="12">
        <f>1/1000*[1]PaperSectorMinusCoreVPAExp!AN$163</f>
        <v>4.5981726999999993E-2</v>
      </c>
      <c r="AQ77" s="12">
        <f>1/1000*[1]PaperSectorMinusCoreVPAExp!AO$163</f>
        <v>4.0385660999999996E-2</v>
      </c>
      <c r="AR77" s="12">
        <f>1/1000*[1]PaperSectorMinusCoreVPAExp!AP$163</f>
        <v>3.7147379000000001E-2</v>
      </c>
      <c r="AS77" s="12">
        <f>1/1000*[1]PaperSectorMinusCoreVPAExp!AQ$163</f>
        <v>3.3463865999999995E-2</v>
      </c>
      <c r="AT77" s="12">
        <f>1/1000*[1]PaperSectorMinusCoreVPAExp!AR$163</f>
        <v>2.9654443000000003E-2</v>
      </c>
      <c r="AU77" s="12">
        <f>1/1000*[1]PaperSectorMinusCoreVPAExp!AS$163</f>
        <v>3.1716936000000001E-2</v>
      </c>
      <c r="AV77" s="12">
        <f>1/1000*[1]PaperSectorMinusCoreVPAExp!AT$163</f>
        <v>3.3537846999999996E-2</v>
      </c>
      <c r="AW77" s="12">
        <f>1/1000*[1]PaperSectorMinusCoreVPAExp!AU$163</f>
        <v>3.4370532999999995E-2</v>
      </c>
      <c r="AX77" s="12">
        <f>1/1000*[1]PaperSectorMinusCoreVPAExp!AV$163</f>
        <v>2.9855684E-2</v>
      </c>
      <c r="AY77" s="12">
        <f>1/1000*[1]PaperSectorMinusCoreVPAExp!AW$163</f>
        <v>2.0823208999999999E-2</v>
      </c>
      <c r="AZ77" s="12">
        <f>1/1000*[1]PaperSectorMinusCoreVPAExp!AX$163</f>
        <v>1.5727056999999999E-2</v>
      </c>
      <c r="BA77" s="12">
        <f>1/1000*[1]PaperSectorMinusCoreVPAExp!AY$163</f>
        <v>1.7924402999999998E-2</v>
      </c>
      <c r="BB77" s="12">
        <f>1/1000*[1]PaperSectorMinusCoreVPAExp!AZ$163</f>
        <v>0</v>
      </c>
      <c r="BC77" s="33">
        <f>1/1000*[1]PaperSectorMinusCoreVPAExp!BA$163</f>
        <v>0</v>
      </c>
      <c r="BD77" s="228"/>
    </row>
    <row r="78" spans="2:56">
      <c r="B78" s="127" t="s">
        <v>131</v>
      </c>
      <c r="C78" s="31">
        <f>[1]PaperSectorMinusCoreVPAExp!B$226</f>
        <v>0.12173185523999999</v>
      </c>
      <c r="D78" s="22">
        <f>[1]PaperSectorMinusCoreVPAExp!C$226</f>
        <v>0.23139653900000001</v>
      </c>
      <c r="E78" s="22">
        <f>[1]PaperSectorMinusCoreVPAExp!D$226</f>
        <v>0.227499176</v>
      </c>
      <c r="F78" s="22">
        <f>[1]PaperSectorMinusCoreVPAExp!E$226</f>
        <v>0.14187624952</v>
      </c>
      <c r="G78" s="22">
        <f>[1]PaperSectorMinusCoreVPAExp!F$226</f>
        <v>0.13065226024999999</v>
      </c>
      <c r="H78" s="22">
        <f>[1]PaperSectorMinusCoreVPAExp!G$226</f>
        <v>0.116364415</v>
      </c>
      <c r="I78" s="22">
        <f>[1]PaperSectorMinusCoreVPAExp!H$226</f>
        <v>0.10237837285</v>
      </c>
      <c r="J78" s="22">
        <f>[1]PaperSectorMinusCoreVPAExp!I$226</f>
        <v>8.6910273999999996E-2</v>
      </c>
      <c r="K78" s="22">
        <f>[1]PaperSectorMinusCoreVPAExp!J$226</f>
        <v>0.11815191883333333</v>
      </c>
      <c r="L78" s="22">
        <f>[1]PaperSectorMinusCoreVPAExp!K$226</f>
        <v>8.0106500809999995E-2</v>
      </c>
      <c r="M78" s="22">
        <f>[1]PaperSectorMinusCoreVPAExp!L$226</f>
        <v>9.8937262999999998E-2</v>
      </c>
      <c r="N78" s="22">
        <f>[1]PaperSectorMinusCoreVPAExp!M$226</f>
        <v>0.1176147515</v>
      </c>
      <c r="O78" s="22">
        <f>[1]PaperSectorMinusCoreVPAExp!N$226</f>
        <v>0.12432076042000001</v>
      </c>
      <c r="P78" s="22">
        <f>[1]PaperSectorMinusCoreVPAExp!O$226</f>
        <v>6.8924321499999996E-2</v>
      </c>
      <c r="Q78" s="22">
        <f>[1]PaperSectorMinusCoreVPAExp!P$226</f>
        <v>6.7159222500000004E-2</v>
      </c>
      <c r="R78" s="22">
        <f>[1]PaperSectorMinusCoreVPAExp!Q$226</f>
        <v>5.6598401500000006E-2</v>
      </c>
      <c r="S78" s="22">
        <f>[1]PaperSectorMinusCoreVPAExp!R$226</f>
        <v>5.9197499499999987E-2</v>
      </c>
      <c r="T78" s="22">
        <f>[1]PaperSectorMinusCoreVPAExp!S$226</f>
        <v>7.1310511464500001E-2</v>
      </c>
      <c r="U78" s="22">
        <f>[1]PaperSectorMinusCoreVPAExp!T$226</f>
        <v>0.15539428999999999</v>
      </c>
      <c r="V78" s="22">
        <f>[1]PaperSectorMinusCoreVPAExp!U$226</f>
        <v>0.51104807274999997</v>
      </c>
      <c r="W78" s="22">
        <f>[1]PaperSectorMinusCoreVPAExp!V$226</f>
        <v>0.1535554995</v>
      </c>
      <c r="X78" s="22">
        <f>[1]PaperSectorMinusCoreVPAExp!W$226</f>
        <v>0.1800242695</v>
      </c>
      <c r="Y78" s="22">
        <f>[1]PaperSectorMinusCoreVPAExp!X$226</f>
        <v>0.24378726407599999</v>
      </c>
      <c r="Z78" s="22">
        <f>[1]PaperSectorMinusCoreVPAExp!Y$226</f>
        <v>0.24961402892149998</v>
      </c>
      <c r="AA78" s="22">
        <f>[1]PaperSectorMinusCoreVPAExp!Z$226</f>
        <v>0</v>
      </c>
      <c r="AB78" s="21">
        <f>[1]PaperSectorMinusCoreVPAExp!AA$226</f>
        <v>0</v>
      </c>
      <c r="AC78" s="25"/>
      <c r="AD78" s="17">
        <f>1/1000*[1]PaperSectorMinusCoreVPAExp!AB$226</f>
        <v>2.5703578999999997E-2</v>
      </c>
      <c r="AE78" s="12">
        <f>1/1000*[1]PaperSectorMinusCoreVPAExp!AC$226</f>
        <v>3.4730804999999997E-2</v>
      </c>
      <c r="AF78" s="12">
        <f>1/1000*[1]PaperSectorMinusCoreVPAExp!AD$226</f>
        <v>3.3430037999999995E-2</v>
      </c>
      <c r="AG78" s="12">
        <f>1/1000*[1]PaperSectorMinusCoreVPAExp!AE$226</f>
        <v>2.525436E-2</v>
      </c>
      <c r="AH78" s="12">
        <f>1/1000*[1]PaperSectorMinusCoreVPAExp!AF$226</f>
        <v>2.6722240000000001E-2</v>
      </c>
      <c r="AI78" s="12">
        <f>1/1000*[1]PaperSectorMinusCoreVPAExp!AG$226</f>
        <v>2.6465598E-2</v>
      </c>
      <c r="AJ78" s="12">
        <f>1/1000*[1]PaperSectorMinusCoreVPAExp!AH$226</f>
        <v>3.0895523999999997E-2</v>
      </c>
      <c r="AK78" s="12">
        <f>1/1000*[1]PaperSectorMinusCoreVPAExp!AI$226</f>
        <v>3.0707138999999998E-2</v>
      </c>
      <c r="AL78" s="12">
        <f>1/1000*[1]PaperSectorMinusCoreVPAExp!AJ$226</f>
        <v>3.4725824000000002E-2</v>
      </c>
      <c r="AM78" s="12">
        <f>1/1000*[1]PaperSectorMinusCoreVPAExp!AK$226</f>
        <v>3.1726005000000002E-2</v>
      </c>
      <c r="AN78" s="12">
        <f>1/1000*[1]PaperSectorMinusCoreVPAExp!AL$226</f>
        <v>3.4522227000000003E-2</v>
      </c>
      <c r="AO78" s="12">
        <f>1/1000*[1]PaperSectorMinusCoreVPAExp!AM$226</f>
        <v>3.1951499000000001E-2</v>
      </c>
      <c r="AP78" s="12">
        <f>1/1000*[1]PaperSectorMinusCoreVPAExp!AN$226</f>
        <v>4.1316802E-2</v>
      </c>
      <c r="AQ78" s="12">
        <f>1/1000*[1]PaperSectorMinusCoreVPAExp!AO$226</f>
        <v>3.2607096999999995E-2</v>
      </c>
      <c r="AR78" s="12">
        <f>1/1000*[1]PaperSectorMinusCoreVPAExp!AP$226</f>
        <v>3.2494323999999998E-2</v>
      </c>
      <c r="AS78" s="12">
        <f>1/1000*[1]PaperSectorMinusCoreVPAExp!AQ$226</f>
        <v>3.1833976999999999E-2</v>
      </c>
      <c r="AT78" s="12">
        <f>1/1000*[1]PaperSectorMinusCoreVPAExp!AR$226</f>
        <v>3.1024747999999994E-2</v>
      </c>
      <c r="AU78" s="12">
        <f>1/1000*[1]PaperSectorMinusCoreVPAExp!AS$226</f>
        <v>3.3666049999999996E-2</v>
      </c>
      <c r="AV78" s="12">
        <f>1/1000*[1]PaperSectorMinusCoreVPAExp!AT$226</f>
        <v>4.7359107999999997E-2</v>
      </c>
      <c r="AW78" s="12">
        <f>1/1000*[1]PaperSectorMinusCoreVPAExp!AU$226</f>
        <v>9.4298123000000011E-2</v>
      </c>
      <c r="AX78" s="12">
        <f>1/1000*[1]PaperSectorMinusCoreVPAExp!AV$226</f>
        <v>3.9588539999999998E-2</v>
      </c>
      <c r="AY78" s="12">
        <f>1/1000*[1]PaperSectorMinusCoreVPAExp!AW$226</f>
        <v>4.5806360999999997E-2</v>
      </c>
      <c r="AZ78" s="12">
        <f>1/1000*[1]PaperSectorMinusCoreVPAExp!AX$226</f>
        <v>6.2770418999999994E-2</v>
      </c>
      <c r="BA78" s="12">
        <f>1/1000*[1]PaperSectorMinusCoreVPAExp!AY$226</f>
        <v>7.1205766999999989E-2</v>
      </c>
      <c r="BB78" s="12">
        <f>1/1000*[1]PaperSectorMinusCoreVPAExp!AZ$226</f>
        <v>0</v>
      </c>
      <c r="BC78" s="33">
        <f>1/1000*[1]PaperSectorMinusCoreVPAExp!BA$226</f>
        <v>0</v>
      </c>
      <c r="BD78" s="228"/>
    </row>
    <row r="79" spans="2:56">
      <c r="B79" s="127" t="s">
        <v>129</v>
      </c>
      <c r="C79" s="16">
        <f>[1]PaperSectorMinusCoreVPAExp!B$238</f>
        <v>0.51707528049999996</v>
      </c>
      <c r="D79" s="32">
        <f>[1]PaperSectorMinusCoreVPAExp!C$238</f>
        <v>0.59545819700000002</v>
      </c>
      <c r="E79" s="32">
        <f>[1]PaperSectorMinusCoreVPAExp!D$238</f>
        <v>0.596108847</v>
      </c>
      <c r="F79" s="32">
        <f>[1]PaperSectorMinusCoreVPAExp!E$238</f>
        <v>0.67062426549999998</v>
      </c>
      <c r="G79" s="32">
        <f>[1]PaperSectorMinusCoreVPAExp!F$238</f>
        <v>0.78228747976000002</v>
      </c>
      <c r="H79" s="32">
        <f>[1]PaperSectorMinusCoreVPAExp!G$238</f>
        <v>1.135780867</v>
      </c>
      <c r="I79" s="32">
        <f>[1]PaperSectorMinusCoreVPAExp!H$238</f>
        <v>1.3145831956</v>
      </c>
      <c r="J79" s="32">
        <f>[1]PaperSectorMinusCoreVPAExp!I$238</f>
        <v>1.5938522155400001</v>
      </c>
      <c r="K79" s="32">
        <f>[1]PaperSectorMinusCoreVPAExp!J$238</f>
        <v>1.8667062350799999</v>
      </c>
      <c r="L79" s="32">
        <f>[1]PaperSectorMinusCoreVPAExp!K$238</f>
        <v>2.6235782383099995</v>
      </c>
      <c r="M79" s="32">
        <f>[1]PaperSectorMinusCoreVPAExp!L$238</f>
        <v>3.3824609577099993</v>
      </c>
      <c r="N79" s="32">
        <f>[1]PaperSectorMinusCoreVPAExp!M$238</f>
        <v>3.6214320845699999</v>
      </c>
      <c r="O79" s="32">
        <f>[1]PaperSectorMinusCoreVPAExp!N$238</f>
        <v>4.297875904073333</v>
      </c>
      <c r="P79" s="32">
        <f>[1]PaperSectorMinusCoreVPAExp!O$238</f>
        <v>3.6549715937</v>
      </c>
      <c r="Q79" s="32">
        <f>[1]PaperSectorMinusCoreVPAExp!P$238</f>
        <v>3.5314167538599994</v>
      </c>
      <c r="R79" s="32">
        <f>[1]PaperSectorMinusCoreVPAExp!Q$238</f>
        <v>4.4320360700000014</v>
      </c>
      <c r="S79" s="32">
        <f>[1]PaperSectorMinusCoreVPAExp!R$238</f>
        <v>3.3504445109999992</v>
      </c>
      <c r="T79" s="32">
        <f>[1]PaperSectorMinusCoreVPAExp!S$238</f>
        <v>3.0294840219839996</v>
      </c>
      <c r="U79" s="32">
        <f>[1]PaperSectorMinusCoreVPAExp!T$238</f>
        <v>2.75816897735</v>
      </c>
      <c r="V79" s="32">
        <f>[1]PaperSectorMinusCoreVPAExp!U$238</f>
        <v>1.9100075266899998</v>
      </c>
      <c r="W79" s="32">
        <f>[1]PaperSectorMinusCoreVPAExp!V$238</f>
        <v>1.9680318887499999</v>
      </c>
      <c r="X79" s="32">
        <f>[1]PaperSectorMinusCoreVPAExp!W$238</f>
        <v>1.5096866455799998</v>
      </c>
      <c r="Y79" s="32">
        <f>[1]PaperSectorMinusCoreVPAExp!X$238</f>
        <v>2.2198338282359997</v>
      </c>
      <c r="Z79" s="32">
        <f>[1]PaperSectorMinusCoreVPAExp!Y$238</f>
        <v>2.634734465088</v>
      </c>
      <c r="AA79" s="32">
        <f>[1]PaperSectorMinusCoreVPAExp!Z$238</f>
        <v>0</v>
      </c>
      <c r="AB79" s="13">
        <f>[1]PaperSectorMinusCoreVPAExp!AA$238</f>
        <v>0</v>
      </c>
      <c r="AC79" s="29"/>
      <c r="AD79" s="17">
        <f>1/1000*[1]PaperSectorMinusCoreVPAExp!AB$238</f>
        <v>7.6386500999999996E-2</v>
      </c>
      <c r="AE79" s="12">
        <f>1/1000*[1]PaperSectorMinusCoreVPAExp!AC$238</f>
        <v>6.3041392000000002E-2</v>
      </c>
      <c r="AF79" s="12">
        <f>1/1000*[1]PaperSectorMinusCoreVPAExp!AD$238</f>
        <v>6.8552579000000002E-2</v>
      </c>
      <c r="AG79" s="12">
        <f>1/1000*[1]PaperSectorMinusCoreVPAExp!AE$238</f>
        <v>7.6965540999999998E-2</v>
      </c>
      <c r="AH79" s="12">
        <f>1/1000*[1]PaperSectorMinusCoreVPAExp!AF$238</f>
        <v>0.10022723400000001</v>
      </c>
      <c r="AI79" s="12">
        <f>1/1000*[1]PaperSectorMinusCoreVPAExp!AG$238</f>
        <v>0.15986239499999999</v>
      </c>
      <c r="AJ79" s="12">
        <f>1/1000*[1]PaperSectorMinusCoreVPAExp!AH$238</f>
        <v>0.17308761399999997</v>
      </c>
      <c r="AK79" s="12">
        <f>1/1000*[1]PaperSectorMinusCoreVPAExp!AI$238</f>
        <v>0.25771739400000004</v>
      </c>
      <c r="AL79" s="12">
        <f>1/1000*[1]PaperSectorMinusCoreVPAExp!AJ$238</f>
        <v>0.29823742599999997</v>
      </c>
      <c r="AM79" s="12">
        <f>1/1000*[1]PaperSectorMinusCoreVPAExp!AK$238</f>
        <v>0.26981314499999998</v>
      </c>
      <c r="AN79" s="12">
        <f>1/1000*[1]PaperSectorMinusCoreVPAExp!AL$238</f>
        <v>0.42773627799999997</v>
      </c>
      <c r="AO79" s="12">
        <f>1/1000*[1]PaperSectorMinusCoreVPAExp!AM$238</f>
        <v>0.464415617</v>
      </c>
      <c r="AP79" s="12">
        <f>1/1000*[1]PaperSectorMinusCoreVPAExp!AN$238</f>
        <v>0.47972243499999995</v>
      </c>
      <c r="AQ79" s="12">
        <f>1/1000*[1]PaperSectorMinusCoreVPAExp!AO$238</f>
        <v>0.46965670300000001</v>
      </c>
      <c r="AR79" s="12">
        <f>1/1000*[1]PaperSectorMinusCoreVPAExp!AP$238</f>
        <v>0.45601092199999993</v>
      </c>
      <c r="AS79" s="12">
        <f>1/1000*[1]PaperSectorMinusCoreVPAExp!AQ$238</f>
        <v>0.44185877800000001</v>
      </c>
      <c r="AT79" s="12">
        <f>1/1000*[1]PaperSectorMinusCoreVPAExp!AR$238</f>
        <v>0.32514532400000001</v>
      </c>
      <c r="AU79" s="12">
        <f>1/1000*[1]PaperSectorMinusCoreVPAExp!AS$238</f>
        <v>0.359074222</v>
      </c>
      <c r="AV79" s="12">
        <f>1/1000*[1]PaperSectorMinusCoreVPAExp!AT$238</f>
        <v>0.38574520799999995</v>
      </c>
      <c r="AW79" s="12">
        <f>1/1000*[1]PaperSectorMinusCoreVPAExp!AU$238</f>
        <v>0.26032363599999997</v>
      </c>
      <c r="AX79" s="12">
        <f>1/1000*[1]PaperSectorMinusCoreVPAExp!AV$238</f>
        <v>0.24552540599999997</v>
      </c>
      <c r="AY79" s="12">
        <f>1/1000*[1]PaperSectorMinusCoreVPAExp!AW$238</f>
        <v>0.25029000300000004</v>
      </c>
      <c r="AZ79" s="12">
        <f>1/1000*[1]PaperSectorMinusCoreVPAExp!AX$238</f>
        <v>0.38878126300000004</v>
      </c>
      <c r="BA79" s="12">
        <f>1/1000*[1]PaperSectorMinusCoreVPAExp!AY$238</f>
        <v>0.31533172300000001</v>
      </c>
      <c r="BB79" s="12">
        <f>1/1000*[1]PaperSectorMinusCoreVPAExp!AZ$238</f>
        <v>0</v>
      </c>
      <c r="BC79" s="33">
        <f>1/1000*[1]PaperSectorMinusCoreVPAExp!BA$238</f>
        <v>0</v>
      </c>
      <c r="BD79" s="228"/>
    </row>
    <row r="80" spans="2:56">
      <c r="B80" s="127" t="s">
        <v>191</v>
      </c>
      <c r="C80" s="31">
        <f>[1]PaperSectorMinusCoreVPAExp!B$180</f>
        <v>7.4042019000000001E-2</v>
      </c>
      <c r="D80" s="22">
        <f>[1]PaperSectorMinusCoreVPAExp!C$180</f>
        <v>8.9808535499999995E-2</v>
      </c>
      <c r="E80" s="22">
        <f>[1]PaperSectorMinusCoreVPAExp!D$180</f>
        <v>0.16184156849999998</v>
      </c>
      <c r="F80" s="22">
        <f>[1]PaperSectorMinusCoreVPAExp!E$180</f>
        <v>0.1024134885</v>
      </c>
      <c r="G80" s="22">
        <f>[1]PaperSectorMinusCoreVPAExp!F$180</f>
        <v>0.102986043</v>
      </c>
      <c r="H80" s="22">
        <f>[1]PaperSectorMinusCoreVPAExp!G$180</f>
        <v>8.5460517109999995E-2</v>
      </c>
      <c r="I80" s="22">
        <f>[1]PaperSectorMinusCoreVPAExp!H$180</f>
        <v>8.8817909E-2</v>
      </c>
      <c r="J80" s="22">
        <f>[1]PaperSectorMinusCoreVPAExp!I$180</f>
        <v>0.13923438399999999</v>
      </c>
      <c r="K80" s="22">
        <f>[1]PaperSectorMinusCoreVPAExp!J$180</f>
        <v>0.104140448</v>
      </c>
      <c r="L80" s="22">
        <f>[1]PaperSectorMinusCoreVPAExp!K$180</f>
        <v>0.226497582</v>
      </c>
      <c r="M80" s="22">
        <f>[1]PaperSectorMinusCoreVPAExp!L$180</f>
        <v>0.1690239325</v>
      </c>
      <c r="N80" s="22">
        <f>[1]PaperSectorMinusCoreVPAExp!M$180</f>
        <v>0.20244997100000001</v>
      </c>
      <c r="O80" s="22">
        <f>[1]PaperSectorMinusCoreVPAExp!N$180</f>
        <v>0.14720464766666669</v>
      </c>
      <c r="P80" s="22">
        <f>[1]PaperSectorMinusCoreVPAExp!O$180</f>
        <v>0.26710175949999998</v>
      </c>
      <c r="Q80" s="22">
        <f>[1]PaperSectorMinusCoreVPAExp!P$180</f>
        <v>0.19785582600000001</v>
      </c>
      <c r="R80" s="22">
        <f>[1]PaperSectorMinusCoreVPAExp!Q$180</f>
        <v>0.20045151384999998</v>
      </c>
      <c r="S80" s="22">
        <f>[1]PaperSectorMinusCoreVPAExp!R$180</f>
        <v>0.22656586893</v>
      </c>
      <c r="T80" s="22">
        <f>[1]PaperSectorMinusCoreVPAExp!S$180</f>
        <v>0.28542874271149998</v>
      </c>
      <c r="U80" s="22">
        <f>[1]PaperSectorMinusCoreVPAExp!T$180</f>
        <v>0.32954569668999995</v>
      </c>
      <c r="V80" s="22">
        <f>[1]PaperSectorMinusCoreVPAExp!U$180</f>
        <v>0.32395047335000005</v>
      </c>
      <c r="W80" s="22">
        <f>[1]PaperSectorMinusCoreVPAExp!V$180</f>
        <v>0.37126049449999998</v>
      </c>
      <c r="X80" s="22">
        <f>[1]PaperSectorMinusCoreVPAExp!W$180</f>
        <v>0.34583471250000003</v>
      </c>
      <c r="Y80" s="22">
        <f>[1]PaperSectorMinusCoreVPAExp!X$180</f>
        <v>0.31562800351049997</v>
      </c>
      <c r="Z80" s="22">
        <f>[1]PaperSectorMinusCoreVPAExp!Y$180</f>
        <v>0.21971876432749998</v>
      </c>
      <c r="AA80" s="22">
        <f>[1]PaperSectorMinusCoreVPAExp!Z$180</f>
        <v>0</v>
      </c>
      <c r="AB80" s="21">
        <f>[1]PaperSectorMinusCoreVPAExp!AA$180</f>
        <v>0</v>
      </c>
      <c r="AC80" s="25"/>
      <c r="AD80" s="17">
        <f>1/1000*[1]PaperSectorMinusCoreVPAExp!AB$180</f>
        <v>9.2486129999999993E-3</v>
      </c>
      <c r="AE80" s="12">
        <f>1/1000*[1]PaperSectorMinusCoreVPAExp!AC$180</f>
        <v>1.1873949E-2</v>
      </c>
      <c r="AF80" s="12">
        <f>1/1000*[1]PaperSectorMinusCoreVPAExp!AD$180</f>
        <v>1.5170139999999999E-2</v>
      </c>
      <c r="AG80" s="12">
        <f>1/1000*[1]PaperSectorMinusCoreVPAExp!AE$180</f>
        <v>1.179448E-2</v>
      </c>
      <c r="AH80" s="12">
        <f>1/1000*[1]PaperSectorMinusCoreVPAExp!AF$180</f>
        <v>1.2990631000000001E-2</v>
      </c>
      <c r="AI80" s="12">
        <f>1/1000*[1]PaperSectorMinusCoreVPAExp!AG$180</f>
        <v>1.2429640999999998E-2</v>
      </c>
      <c r="AJ80" s="12">
        <f>1/1000*[1]PaperSectorMinusCoreVPAExp!AH$180</f>
        <v>1.5695294000000002E-2</v>
      </c>
      <c r="AK80" s="12">
        <f>1/1000*[1]PaperSectorMinusCoreVPAExp!AI$180</f>
        <v>2.1983105999999999E-2</v>
      </c>
      <c r="AL80" s="12">
        <f>1/1000*[1]PaperSectorMinusCoreVPAExp!AJ$180</f>
        <v>2.1428862E-2</v>
      </c>
      <c r="AM80" s="12">
        <f>1/1000*[1]PaperSectorMinusCoreVPAExp!AK$180</f>
        <v>2.7531344999999999E-2</v>
      </c>
      <c r="AN80" s="12">
        <f>1/1000*[1]PaperSectorMinusCoreVPAExp!AL$180</f>
        <v>2.8099554999999998E-2</v>
      </c>
      <c r="AO80" s="12">
        <f>1/1000*[1]PaperSectorMinusCoreVPAExp!AM$180</f>
        <v>3.4257278999999995E-2</v>
      </c>
      <c r="AP80" s="12">
        <f>1/1000*[1]PaperSectorMinusCoreVPAExp!AN$180</f>
        <v>2.3397500999999998E-2</v>
      </c>
      <c r="AQ80" s="12">
        <f>1/1000*[1]PaperSectorMinusCoreVPAExp!AO$180</f>
        <v>3.9727702999999996E-2</v>
      </c>
      <c r="AR80" s="12">
        <f>1/1000*[1]PaperSectorMinusCoreVPAExp!AP$180</f>
        <v>3.1546523999999999E-2</v>
      </c>
      <c r="AS80" s="12">
        <f>1/1000*[1]PaperSectorMinusCoreVPAExp!AQ$180</f>
        <v>3.2909208000000002E-2</v>
      </c>
      <c r="AT80" s="12">
        <f>1/1000*[1]PaperSectorMinusCoreVPAExp!AR$180</f>
        <v>3.6876881E-2</v>
      </c>
      <c r="AU80" s="12">
        <f>1/1000*[1]PaperSectorMinusCoreVPAExp!AS$180</f>
        <v>4.2623240999999999E-2</v>
      </c>
      <c r="AV80" s="12">
        <f>1/1000*[1]PaperSectorMinusCoreVPAExp!AT$180</f>
        <v>6.0808674000000014E-2</v>
      </c>
      <c r="AW80" s="12">
        <f>1/1000*[1]PaperSectorMinusCoreVPAExp!AU$180</f>
        <v>4.7182650000000007E-2</v>
      </c>
      <c r="AX80" s="12">
        <f>1/1000*[1]PaperSectorMinusCoreVPAExp!AV$180</f>
        <v>5.2254638999999999E-2</v>
      </c>
      <c r="AY80" s="12">
        <f>1/1000*[1]PaperSectorMinusCoreVPAExp!AW$180</f>
        <v>6.4280789000000005E-2</v>
      </c>
      <c r="AZ80" s="12">
        <f>1/1000*[1]PaperSectorMinusCoreVPAExp!AX$180</f>
        <v>6.6701589999999991E-2</v>
      </c>
      <c r="BA80" s="12">
        <f>1/1000*[1]PaperSectorMinusCoreVPAExp!AY$180</f>
        <v>4.6196752999999993E-2</v>
      </c>
      <c r="BB80" s="12">
        <f>1/1000*[1]PaperSectorMinusCoreVPAExp!AZ$180</f>
        <v>0</v>
      </c>
      <c r="BC80" s="33">
        <f>1/1000*[1]PaperSectorMinusCoreVPAExp!BA$180</f>
        <v>0</v>
      </c>
      <c r="BD80" s="228"/>
    </row>
    <row r="81" spans="2:56" ht="13" thickBot="1">
      <c r="B81" s="71" t="s">
        <v>24</v>
      </c>
      <c r="C81" s="283">
        <f t="shared" ref="C81:AB81" si="14">C74-SUM(C75:C80)</f>
        <v>5.8832086350018686E-2</v>
      </c>
      <c r="D81" s="284">
        <f t="shared" si="14"/>
        <v>7.8158861500031929E-2</v>
      </c>
      <c r="E81" s="284">
        <f t="shared" si="14"/>
        <v>8.4247798300020271E-2</v>
      </c>
      <c r="F81" s="284">
        <f t="shared" si="14"/>
        <v>6.1327524690018675E-2</v>
      </c>
      <c r="G81" s="284">
        <f t="shared" si="14"/>
        <v>5.0602101340022632E-2</v>
      </c>
      <c r="H81" s="284">
        <f t="shared" si="14"/>
        <v>9.8260695019994237E-2</v>
      </c>
      <c r="I81" s="284">
        <f t="shared" si="14"/>
        <v>0.11816072443998271</v>
      </c>
      <c r="J81" s="284">
        <f t="shared" si="14"/>
        <v>0.15652141712000001</v>
      </c>
      <c r="K81" s="284">
        <f t="shared" si="14"/>
        <v>0.19501808503662899</v>
      </c>
      <c r="L81" s="284">
        <f t="shared" si="14"/>
        <v>0.20479978912007546</v>
      </c>
      <c r="M81" s="284">
        <f t="shared" si="14"/>
        <v>0.16153758164999399</v>
      </c>
      <c r="N81" s="284">
        <f t="shared" si="14"/>
        <v>0.25610102039000537</v>
      </c>
      <c r="O81" s="284">
        <f t="shared" si="14"/>
        <v>0.21909483159665744</v>
      </c>
      <c r="P81" s="284">
        <f t="shared" si="14"/>
        <v>0.21695327599999192</v>
      </c>
      <c r="Q81" s="284">
        <f t="shared" si="14"/>
        <v>0.16101894787994198</v>
      </c>
      <c r="R81" s="284">
        <f t="shared" si="14"/>
        <v>0.21463137072998606</v>
      </c>
      <c r="S81" s="284">
        <f t="shared" si="14"/>
        <v>0.26779283851002944</v>
      </c>
      <c r="T81" s="284">
        <f t="shared" si="14"/>
        <v>0.31723715270950059</v>
      </c>
      <c r="U81" s="284">
        <f t="shared" si="14"/>
        <v>0.31303161134005464</v>
      </c>
      <c r="V81" s="284">
        <f t="shared" si="14"/>
        <v>0.35560530512000366</v>
      </c>
      <c r="W81" s="284">
        <f t="shared" si="14"/>
        <v>0.38266641082006636</v>
      </c>
      <c r="X81" s="284">
        <f t="shared" si="14"/>
        <v>0.23192285905007726</v>
      </c>
      <c r="Y81" s="284">
        <f t="shared" si="14"/>
        <v>0.20673809129899556</v>
      </c>
      <c r="Z81" s="284">
        <f t="shared" si="14"/>
        <v>0.29050455327002123</v>
      </c>
      <c r="AA81" s="284">
        <f t="shared" si="14"/>
        <v>0</v>
      </c>
      <c r="AB81" s="285">
        <f t="shared" si="14"/>
        <v>0</v>
      </c>
      <c r="AC81" s="265"/>
      <c r="AD81" s="130">
        <f t="shared" ref="AD81:BC81" si="15">AD74-SUM(AD75:AD80)</f>
        <v>1.9090061999996133E-2</v>
      </c>
      <c r="AE81" s="131">
        <f t="shared" si="15"/>
        <v>1.8880099000008699E-2</v>
      </c>
      <c r="AF81" s="131">
        <f t="shared" si="15"/>
        <v>1.8963455999998269E-2</v>
      </c>
      <c r="AG81" s="131">
        <f t="shared" si="15"/>
        <v>1.7170265000001461E-2</v>
      </c>
      <c r="AH81" s="131">
        <f t="shared" si="15"/>
        <v>1.9672969999995293E-2</v>
      </c>
      <c r="AI81" s="131">
        <f t="shared" si="15"/>
        <v>3.2859958999999384E-2</v>
      </c>
      <c r="AJ81" s="131">
        <f t="shared" si="15"/>
        <v>3.6195581999999171E-2</v>
      </c>
      <c r="AK81" s="131">
        <f t="shared" si="15"/>
        <v>4.5610892000002456E-2</v>
      </c>
      <c r="AL81" s="131">
        <f t="shared" si="15"/>
        <v>5.2819063000001609E-2</v>
      </c>
      <c r="AM81" s="131">
        <f t="shared" si="15"/>
        <v>3.9440326999993003E-2</v>
      </c>
      <c r="AN81" s="131">
        <f t="shared" si="15"/>
        <v>3.9146907000003228E-2</v>
      </c>
      <c r="AO81" s="131">
        <f t="shared" si="15"/>
        <v>5.4847170000008161E-2</v>
      </c>
      <c r="AP81" s="131">
        <f t="shared" si="15"/>
        <v>4.9170592999994156E-2</v>
      </c>
      <c r="AQ81" s="131">
        <f t="shared" si="15"/>
        <v>3.974687499999896E-2</v>
      </c>
      <c r="AR81" s="131">
        <f t="shared" si="15"/>
        <v>4.2633481999990064E-2</v>
      </c>
      <c r="AS81" s="131">
        <f t="shared" si="15"/>
        <v>5.1818426999989509E-2</v>
      </c>
      <c r="AT81" s="131">
        <f t="shared" si="15"/>
        <v>6.2076535000024302E-2</v>
      </c>
      <c r="AU81" s="131">
        <f t="shared" si="15"/>
        <v>6.3238201999994192E-2</v>
      </c>
      <c r="AV81" s="131">
        <f t="shared" si="15"/>
        <v>7.2264133000013775E-2</v>
      </c>
      <c r="AW81" s="131">
        <f t="shared" si="15"/>
        <v>7.0521412000009054E-2</v>
      </c>
      <c r="AX81" s="131">
        <f t="shared" si="15"/>
        <v>7.0561484999983159E-2</v>
      </c>
      <c r="AY81" s="131">
        <f t="shared" si="15"/>
        <v>5.7728664999987411E-2</v>
      </c>
      <c r="AZ81" s="131">
        <f t="shared" si="15"/>
        <v>5.862638799999198E-2</v>
      </c>
      <c r="BA81" s="131">
        <f t="shared" si="15"/>
        <v>6.5795053999987418E-2</v>
      </c>
      <c r="BB81" s="131">
        <f t="shared" si="15"/>
        <v>0</v>
      </c>
      <c r="BC81" s="132">
        <f t="shared" si="15"/>
        <v>0</v>
      </c>
      <c r="BD81" s="228"/>
    </row>
    <row r="82" spans="2:56" ht="5.15" customHeight="1" thickTop="1">
      <c r="BD82"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27"/>
  <sheetViews>
    <sheetView workbookViewId="0">
      <pane xSplit="2" ySplit="7" topLeftCell="C8"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14" width="5.1796875" hidden="1" customWidth="1"/>
    <col min="15" max="26" width="5.1796875" customWidth="1"/>
    <col min="27" max="28" width="5.1796875" hidden="1" customWidth="1"/>
    <col min="29" max="29" width="1.7265625" customWidth="1"/>
    <col min="30" max="41" width="5.1796875" hidden="1" customWidth="1"/>
    <col min="42" max="53" width="5.1796875" customWidth="1"/>
    <col min="54" max="55" width="5.1796875" hidden="1" customWidth="1"/>
    <col min="56" max="56" width="0.90625" customWidth="1"/>
  </cols>
  <sheetData>
    <row r="1" spans="1:56" ht="5.15" customHeight="1" thickBot="1">
      <c r="A1">
        <f>[2]RWE!$G$1*[2]ToM3!$A$2</f>
        <v>2.4347826086956523</v>
      </c>
    </row>
    <row r="2" spans="1:56" ht="20" customHeight="1" thickTop="1">
      <c r="B2" s="465" t="s">
        <v>215</v>
      </c>
      <c r="C2" s="459" t="s">
        <v>167</v>
      </c>
      <c r="D2" s="460"/>
      <c r="E2" s="460"/>
      <c r="F2" s="460"/>
      <c r="G2" s="460"/>
      <c r="H2" s="460"/>
      <c r="I2" s="460"/>
      <c r="J2" s="460"/>
      <c r="K2" s="460"/>
      <c r="L2" s="460"/>
      <c r="M2" s="460"/>
      <c r="N2" s="460"/>
      <c r="O2" s="460"/>
      <c r="P2" s="460"/>
      <c r="Q2" s="460"/>
      <c r="R2" s="460"/>
      <c r="S2" s="460"/>
      <c r="T2" s="460"/>
      <c r="U2" s="460"/>
      <c r="V2" s="460"/>
      <c r="W2" s="460"/>
      <c r="X2" s="460"/>
      <c r="Y2" s="460"/>
      <c r="Z2" s="460"/>
      <c r="AA2" s="460"/>
      <c r="AB2" s="461"/>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70"/>
    </row>
    <row r="5" spans="1:56" ht="20" customHeight="1" thickTop="1" thickBot="1">
      <c r="B5" s="48" t="s">
        <v>124</v>
      </c>
      <c r="C5" s="312">
        <f>1/$A$1*'[1]440131Exp'!B$39</f>
        <v>0</v>
      </c>
      <c r="D5" s="313">
        <f>1/$A$1*'[1]440131Exp'!C$39</f>
        <v>0</v>
      </c>
      <c r="E5" s="313">
        <f>1/$A$1*'[1]440131Exp'!D$39</f>
        <v>0</v>
      </c>
      <c r="F5" s="313">
        <f>1/$A$1*'[1]440131Exp'!E$39</f>
        <v>0</v>
      </c>
      <c r="G5" s="313">
        <f>1/$A$1*'[1]440131Exp'!F$39</f>
        <v>0</v>
      </c>
      <c r="H5" s="313">
        <f>1/$A$1*'[1]440131Exp'!G$39</f>
        <v>0</v>
      </c>
      <c r="I5" s="313">
        <f>1/$A$1*'[1]440131Exp'!H$39</f>
        <v>0</v>
      </c>
      <c r="J5" s="313">
        <f>1/$A$1*'[1]440131Exp'!I$39</f>
        <v>0</v>
      </c>
      <c r="K5" s="313">
        <f>1/$A$1*'[1]440131Exp'!J$39</f>
        <v>0</v>
      </c>
      <c r="L5" s="313">
        <f>1/$A$1*'[1]440131Exp'!K$39</f>
        <v>0</v>
      </c>
      <c r="M5" s="313">
        <f>1/$A$1*'[1]440131Exp'!L$39</f>
        <v>0</v>
      </c>
      <c r="N5" s="313">
        <f>1/$A$1*'[1]440131Exp'!M$39</f>
        <v>0</v>
      </c>
      <c r="O5" s="79">
        <f>1/$A$1*'[1]440131Exp'!N$39</f>
        <v>3.2676006E-2</v>
      </c>
      <c r="P5" s="79">
        <f>1/$A$1*'[1]440131Exp'!O$39</f>
        <v>2.1549894999999999E-2</v>
      </c>
      <c r="Q5" s="79">
        <f>1/$A$1*'[1]440131Exp'!P$39</f>
        <v>2.2809282E-2</v>
      </c>
      <c r="R5" s="79">
        <f>1/$A$1*'[1]440131Exp'!Q$39</f>
        <v>2.2177330000000002E-2</v>
      </c>
      <c r="S5" s="79">
        <f>1/$A$1*'[1]440131Exp'!R$39</f>
        <v>1.2310830000000002E-2</v>
      </c>
      <c r="T5" s="79">
        <f>1/$A$1*'[1]440131Exp'!S$39</f>
        <v>1.7542923999999998E-2</v>
      </c>
      <c r="U5" s="79">
        <f>1/$A$1*'[1]440131Exp'!T$39</f>
        <v>2.1461276000000001E-2</v>
      </c>
      <c r="V5" s="79">
        <f>1/$A$1*'[1]440131Exp'!U$39</f>
        <v>3.3470735000000001E-2</v>
      </c>
      <c r="W5" s="79">
        <f>1/$A$1*'[1]440131Exp'!V$39</f>
        <v>3.5625912000000003E-2</v>
      </c>
      <c r="X5" s="79">
        <f>1/$A$1*'[1]440131Exp'!W$39</f>
        <v>3.3114692000000001E-2</v>
      </c>
      <c r="Y5" s="79">
        <f>1/$A$1*'[1]440131Exp'!X$39</f>
        <v>3.1571155000000004E-2</v>
      </c>
      <c r="Z5" s="79">
        <f>1/$A$1*'[1]440131Exp'!Y$39</f>
        <v>3.6495734000000002E-2</v>
      </c>
      <c r="AA5" s="79">
        <f>1/$A$1*'[1]440131Exp'!Z$39</f>
        <v>0</v>
      </c>
      <c r="AB5" s="80">
        <f>1/$A$1*'[1]440131Exp'!AA$39</f>
        <v>0</v>
      </c>
      <c r="AC5" s="25"/>
      <c r="AD5" s="336">
        <f>'[1]440131Exp'!AB$39</f>
        <v>0</v>
      </c>
      <c r="AE5" s="337">
        <f>'[1]440131Exp'!AC$39</f>
        <v>0</v>
      </c>
      <c r="AF5" s="337">
        <f>'[1]440131Exp'!AD$39</f>
        <v>0</v>
      </c>
      <c r="AG5" s="337">
        <f>'[1]440131Exp'!AE$39</f>
        <v>0</v>
      </c>
      <c r="AH5" s="337">
        <f>'[1]440131Exp'!AF$39</f>
        <v>0</v>
      </c>
      <c r="AI5" s="337">
        <f>'[1]440131Exp'!AG$39</f>
        <v>0</v>
      </c>
      <c r="AJ5" s="337">
        <f>'[1]440131Exp'!AH$39</f>
        <v>0</v>
      </c>
      <c r="AK5" s="337">
        <f>'[1]440131Exp'!AI$39</f>
        <v>0</v>
      </c>
      <c r="AL5" s="337">
        <f>'[1]440131Exp'!AJ$39</f>
        <v>0</v>
      </c>
      <c r="AM5" s="337">
        <f>'[1]440131Exp'!AK$39</f>
        <v>0</v>
      </c>
      <c r="AN5" s="337">
        <f>'[1]440131Exp'!AL$39</f>
        <v>0</v>
      </c>
      <c r="AO5" s="337">
        <f>'[1]440131Exp'!AM$39</f>
        <v>0</v>
      </c>
      <c r="AP5" s="120">
        <f>'[1]440131Exp'!AN$39</f>
        <v>8.7361799999999992</v>
      </c>
      <c r="AQ5" s="120">
        <f>'[1]440131Exp'!AO$39</f>
        <v>4.9104599999999996</v>
      </c>
      <c r="AR5" s="120">
        <f>'[1]440131Exp'!AP$39</f>
        <v>5.222626</v>
      </c>
      <c r="AS5" s="120">
        <f>'[1]440131Exp'!AQ$39</f>
        <v>5.735741</v>
      </c>
      <c r="AT5" s="120">
        <f>'[1]440131Exp'!AR$39</f>
        <v>4.4476829999999996</v>
      </c>
      <c r="AU5" s="120">
        <f>'[1]440131Exp'!AS$39</f>
        <v>5.9762189999999995</v>
      </c>
      <c r="AV5" s="120">
        <f>'[1]440131Exp'!AT$39</f>
        <v>7.9653679999999998</v>
      </c>
      <c r="AW5" s="120">
        <f>'[1]440131Exp'!AU$39</f>
        <v>11.096119</v>
      </c>
      <c r="AX5" s="120">
        <f>'[1]440131Exp'!AV$39</f>
        <v>13.995704999999999</v>
      </c>
      <c r="AY5" s="120">
        <f>'[1]440131Exp'!AW$39</f>
        <v>15.230742999999999</v>
      </c>
      <c r="AZ5" s="120">
        <f>'[1]440131Exp'!AX$39</f>
        <v>14.309472999999999</v>
      </c>
      <c r="BA5" s="120">
        <f>'[1]440131Exp'!AY$39</f>
        <v>15.066578</v>
      </c>
      <c r="BB5" s="120">
        <f>'[1]440131Exp'!AZ$39</f>
        <v>0</v>
      </c>
      <c r="BC5" s="196">
        <f>'[1]440131Exp'!BA$39</f>
        <v>0</v>
      </c>
      <c r="BD5" s="264"/>
    </row>
    <row r="6" spans="1:56" ht="10" customHeight="1" thickTop="1" thickBot="1">
      <c r="B6" s="48"/>
      <c r="C6" s="314"/>
      <c r="D6" s="315"/>
      <c r="E6" s="315"/>
      <c r="F6" s="315"/>
      <c r="G6" s="315"/>
      <c r="H6" s="315"/>
      <c r="I6" s="315"/>
      <c r="J6" s="315"/>
      <c r="K6" s="315"/>
      <c r="L6" s="315"/>
      <c r="M6" s="315"/>
      <c r="N6" s="315"/>
      <c r="O6" s="262"/>
      <c r="P6" s="263"/>
      <c r="Q6" s="263"/>
      <c r="R6" s="263"/>
      <c r="S6" s="263"/>
      <c r="T6" s="263"/>
      <c r="U6" s="263"/>
      <c r="V6" s="263"/>
      <c r="W6" s="263"/>
      <c r="X6" s="263"/>
      <c r="Y6" s="263"/>
      <c r="Z6" s="263"/>
      <c r="AA6" s="263"/>
      <c r="AB6" s="263"/>
      <c r="AC6" s="29"/>
      <c r="AD6" s="338"/>
      <c r="AE6" s="339"/>
      <c r="AF6" s="339"/>
      <c r="AG6" s="339"/>
      <c r="AH6" s="339"/>
      <c r="AI6" s="339"/>
      <c r="AJ6" s="339"/>
      <c r="AK6" s="339"/>
      <c r="AL6" s="339"/>
      <c r="AM6" s="339"/>
      <c r="AN6" s="339"/>
      <c r="AO6" s="339"/>
      <c r="AP6" s="122"/>
      <c r="AQ6" s="122"/>
      <c r="AR6" s="231"/>
      <c r="AS6" s="231"/>
      <c r="AT6" s="231"/>
      <c r="AU6" s="231"/>
      <c r="AV6" s="231"/>
      <c r="AW6" s="231"/>
      <c r="AX6" s="231"/>
      <c r="AY6" s="231"/>
      <c r="AZ6" s="231"/>
      <c r="BA6" s="231"/>
      <c r="BB6" s="231"/>
      <c r="BC6" s="231"/>
      <c r="BD6" s="264"/>
    </row>
    <row r="7" spans="1:56" ht="20" customHeight="1" thickTop="1" thickBot="1">
      <c r="B7" s="67" t="s">
        <v>106</v>
      </c>
      <c r="C7" s="316">
        <f>1/$A$1*'[1]440131Exp'!B$263-C5</f>
        <v>0</v>
      </c>
      <c r="D7" s="317">
        <f>1/$A$1*'[1]440131Exp'!C$263-D5</f>
        <v>0</v>
      </c>
      <c r="E7" s="317">
        <f>1/$A$1*'[1]440131Exp'!D$263-E5</f>
        <v>0</v>
      </c>
      <c r="F7" s="317">
        <f>1/$A$1*'[1]440131Exp'!E$263-F5</f>
        <v>0</v>
      </c>
      <c r="G7" s="317">
        <f>1/$A$1*'[1]440131Exp'!F$263-G5</f>
        <v>0</v>
      </c>
      <c r="H7" s="317">
        <f>1/$A$1*'[1]440131Exp'!G$263-H5</f>
        <v>0</v>
      </c>
      <c r="I7" s="317">
        <f>1/$A$1*'[1]440131Exp'!H$263-I5</f>
        <v>0</v>
      </c>
      <c r="J7" s="317">
        <f>1/$A$1*'[1]440131Exp'!I$263-J5</f>
        <v>0</v>
      </c>
      <c r="K7" s="317">
        <f>1/$A$1*'[1]440131Exp'!J$263-K5</f>
        <v>0</v>
      </c>
      <c r="L7" s="317">
        <f>1/$A$1*'[1]440131Exp'!K$263-L5</f>
        <v>0</v>
      </c>
      <c r="M7" s="317">
        <f>1/$A$1*'[1]440131Exp'!L$263-M5</f>
        <v>0</v>
      </c>
      <c r="N7" s="317">
        <f>1/$A$1*'[1]440131Exp'!M$263-N5</f>
        <v>0</v>
      </c>
      <c r="O7" s="128">
        <f>1/$A$1*'[1]440131Exp'!N$263-O5</f>
        <v>1.4583653050000001</v>
      </c>
      <c r="P7" s="128">
        <f>1/$A$1*'[1]440131Exp'!O$263-P5</f>
        <v>2.8882274400000001</v>
      </c>
      <c r="Q7" s="128">
        <f>1/$A$1*'[1]440131Exp'!P$263-Q5</f>
        <v>3.9822480120000003</v>
      </c>
      <c r="R7" s="128">
        <f>1/$A$1*'[1]440131Exp'!Q$263-R5</f>
        <v>4.5532953460000014</v>
      </c>
      <c r="S7" s="128">
        <f>1/$A$1*'[1]440131Exp'!R$263-S5</f>
        <v>4.6967163170000008</v>
      </c>
      <c r="T7" s="128">
        <f>1/$A$1*'[1]440131Exp'!S$263-T5</f>
        <v>5.1799789489999997</v>
      </c>
      <c r="U7" s="128">
        <f>1/$A$1*'[1]440131Exp'!T$263-U5</f>
        <v>6.0204777349999992</v>
      </c>
      <c r="V7" s="128">
        <f>1/$A$1*'[1]440131Exp'!U$263-V5</f>
        <v>6.8249928299999993</v>
      </c>
      <c r="W7" s="128">
        <f>1/$A$1*'[1]440131Exp'!V$263-W5</f>
        <v>7.2212367250000007</v>
      </c>
      <c r="X7" s="128">
        <f>1/$A$1*'[1]440131Exp'!W$263-X5</f>
        <v>7.4894348850000005</v>
      </c>
      <c r="Y7" s="128">
        <f>1/$A$1*'[1]440131Exp'!X$263-Y5</f>
        <v>8.9455871130000002</v>
      </c>
      <c r="Z7" s="128">
        <f>1/$A$1*'[1]440131Exp'!Y$263-Z5</f>
        <v>9.5045754809999998</v>
      </c>
      <c r="AA7" s="128">
        <f>1/$A$1*'[1]440131Exp'!Z$263-AA5</f>
        <v>0</v>
      </c>
      <c r="AB7" s="129">
        <f>1/$A$1*'[1]440131Exp'!AA$263-AB5</f>
        <v>0</v>
      </c>
      <c r="AC7" s="29"/>
      <c r="AD7" s="336">
        <f>'[1]440131Exp'!AB$263-AD5</f>
        <v>0</v>
      </c>
      <c r="AE7" s="337">
        <f>'[1]440131Exp'!AC$263-AE5</f>
        <v>0</v>
      </c>
      <c r="AF7" s="337">
        <f>'[1]440131Exp'!AD$263-AF5</f>
        <v>0</v>
      </c>
      <c r="AG7" s="337">
        <f>'[1]440131Exp'!AE$263-AG5</f>
        <v>0</v>
      </c>
      <c r="AH7" s="337">
        <f>'[1]440131Exp'!AF$263-AH5</f>
        <v>0</v>
      </c>
      <c r="AI7" s="337">
        <f>'[1]440131Exp'!AG$263-AI5</f>
        <v>0</v>
      </c>
      <c r="AJ7" s="337">
        <f>'[1]440131Exp'!AH$263-AJ5</f>
        <v>0</v>
      </c>
      <c r="AK7" s="337">
        <f>'[1]440131Exp'!AI$263-AK5</f>
        <v>0</v>
      </c>
      <c r="AL7" s="337">
        <f>'[1]440131Exp'!AJ$263-AL5</f>
        <v>0</v>
      </c>
      <c r="AM7" s="337">
        <f>'[1]440131Exp'!AK$263-AM5</f>
        <v>0</v>
      </c>
      <c r="AN7" s="337">
        <f>'[1]440131Exp'!AL$263-AN5</f>
        <v>0</v>
      </c>
      <c r="AO7" s="337">
        <f>'[1]440131Exp'!AM$263-AO5</f>
        <v>0</v>
      </c>
      <c r="AP7" s="120">
        <f>'[1]440131Exp'!AN$263-AP5</f>
        <v>198.45074000000005</v>
      </c>
      <c r="AQ7" s="120">
        <f>'[1]440131Exp'!AO$263-AQ5</f>
        <v>369.32118400000007</v>
      </c>
      <c r="AR7" s="120">
        <f>'[1]440131Exp'!AP$263-AR5</f>
        <v>514.176872</v>
      </c>
      <c r="AS7" s="120">
        <f>'[1]440131Exp'!AQ$263-AS5</f>
        <v>677.00520600000016</v>
      </c>
      <c r="AT7" s="120">
        <f>'[1]440131Exp'!AR$263-AT5</f>
        <v>608.03537899999992</v>
      </c>
      <c r="AU7" s="120">
        <f>'[1]440131Exp'!AS$263-AU5</f>
        <v>659.99592299999995</v>
      </c>
      <c r="AV7" s="120">
        <f>'[1]440131Exp'!AT$263-AV5</f>
        <v>803.904766</v>
      </c>
      <c r="AW7" s="120">
        <f>'[1]440131Exp'!AU$263-AW5</f>
        <v>931.53137799999979</v>
      </c>
      <c r="AX7" s="120">
        <f>'[1]440131Exp'!AV$263-AX5</f>
        <v>967.59680099999991</v>
      </c>
      <c r="AY7" s="120">
        <f>'[1]440131Exp'!AW$263-AY5</f>
        <v>1044.0305389999999</v>
      </c>
      <c r="AZ7" s="120">
        <f>'[1]440131Exp'!AX$263-AZ5</f>
        <v>1531.0994529999998</v>
      </c>
      <c r="BA7" s="120">
        <f>'[1]440131Exp'!AY$263-BA5</f>
        <v>1738.4226560000002</v>
      </c>
      <c r="BB7" s="120">
        <f>'[1]440131Exp'!AZ$263-BB5</f>
        <v>0</v>
      </c>
      <c r="BC7" s="196">
        <f>'[1]440131Exp'!BA$263-BC5</f>
        <v>0</v>
      </c>
      <c r="BD7" s="264"/>
    </row>
    <row r="8" spans="1:56" ht="20" customHeight="1" thickTop="1">
      <c r="B8" s="64" t="s">
        <v>82</v>
      </c>
      <c r="C8" s="326">
        <f>1/$A$1*'[1]440131Exp'!B$266</f>
        <v>0</v>
      </c>
      <c r="D8" s="327">
        <f>1/$A$1*'[1]440131Exp'!C$266</f>
        <v>0</v>
      </c>
      <c r="E8" s="327">
        <f>1/$A$1*'[1]440131Exp'!D$266</f>
        <v>0</v>
      </c>
      <c r="F8" s="327">
        <f>1/$A$1*'[1]440131Exp'!E$266</f>
        <v>0</v>
      </c>
      <c r="G8" s="327">
        <f>1/$A$1*'[1]440131Exp'!F$266</f>
        <v>0</v>
      </c>
      <c r="H8" s="327">
        <f>1/$A$1*'[1]440131Exp'!G$266</f>
        <v>0</v>
      </c>
      <c r="I8" s="327">
        <f>1/$A$1*'[1]440131Exp'!H$266</f>
        <v>0</v>
      </c>
      <c r="J8" s="327">
        <f>1/$A$1*'[1]440131Exp'!I$266</f>
        <v>0</v>
      </c>
      <c r="K8" s="327">
        <f>1/$A$1*'[1]440131Exp'!J$266</f>
        <v>0</v>
      </c>
      <c r="L8" s="327">
        <f>1/$A$1*'[1]440131Exp'!K$266</f>
        <v>0</v>
      </c>
      <c r="M8" s="327">
        <f>1/$A$1*'[1]440131Exp'!L$266</f>
        <v>0</v>
      </c>
      <c r="N8" s="327">
        <f>1/$A$1*'[1]440131Exp'!M$266</f>
        <v>0</v>
      </c>
      <c r="O8" s="290">
        <f>1/$A$1*'[1]440131Exp'!N$266</f>
        <v>0</v>
      </c>
      <c r="P8" s="290">
        <f>1/$A$1*'[1]440131Exp'!O$266</f>
        <v>0</v>
      </c>
      <c r="Q8" s="290">
        <f>1/$A$1*'[1]440131Exp'!P$266</f>
        <v>1.6054999999999998E-5</v>
      </c>
      <c r="R8" s="290">
        <f>1/$A$1*'[1]440131Exp'!Q$266</f>
        <v>2.2870500000000005E-4</v>
      </c>
      <c r="S8" s="290">
        <f>1/$A$1*'[1]440131Exp'!R$266</f>
        <v>0</v>
      </c>
      <c r="T8" s="290">
        <f>1/$A$1*'[1]440131Exp'!S$266</f>
        <v>1.7655999999999998E-5</v>
      </c>
      <c r="U8" s="290">
        <f>1/$A$1*'[1]440131Exp'!T$266</f>
        <v>1.91E-5</v>
      </c>
      <c r="V8" s="290">
        <f>1/$A$1*'[1]440131Exp'!U$266</f>
        <v>0</v>
      </c>
      <c r="W8" s="290">
        <f>1/$A$1*'[1]440131Exp'!V$266</f>
        <v>1.3927000000000001E-5</v>
      </c>
      <c r="X8" s="290">
        <f>1/$A$1*'[1]440131Exp'!W$266</f>
        <v>2.3982000000000002E-5</v>
      </c>
      <c r="Y8" s="290">
        <f>1/$A$1*'[1]440131Exp'!X$266</f>
        <v>1.5983000000000003E-5</v>
      </c>
      <c r="Z8" s="290">
        <f>1/$A$1*'[1]440131Exp'!Y$266</f>
        <v>1.9810000000000002E-5</v>
      </c>
      <c r="AA8" s="290">
        <f>1/$A$1*'[1]440131Exp'!Z$266</f>
        <v>0</v>
      </c>
      <c r="AB8" s="291">
        <f>1/$A$1*'[1]440131Exp'!AA$266</f>
        <v>0</v>
      </c>
      <c r="AC8" s="29"/>
      <c r="AD8" s="340">
        <f>'[1]440131Exp'!AB$266</f>
        <v>0</v>
      </c>
      <c r="AE8" s="341">
        <f>'[1]440131Exp'!AC$266</f>
        <v>0</v>
      </c>
      <c r="AF8" s="341">
        <f>'[1]440131Exp'!AD$266</f>
        <v>0</v>
      </c>
      <c r="AG8" s="341">
        <f>'[1]440131Exp'!AE$266</f>
        <v>0</v>
      </c>
      <c r="AH8" s="341">
        <f>'[1]440131Exp'!AF$266</f>
        <v>0</v>
      </c>
      <c r="AI8" s="341">
        <f>'[1]440131Exp'!AG$266</f>
        <v>0</v>
      </c>
      <c r="AJ8" s="341">
        <f>'[1]440131Exp'!AH$266</f>
        <v>0</v>
      </c>
      <c r="AK8" s="341">
        <f>'[1]440131Exp'!AI$266</f>
        <v>0</v>
      </c>
      <c r="AL8" s="341">
        <f>'[1]440131Exp'!AJ$266</f>
        <v>0</v>
      </c>
      <c r="AM8" s="341">
        <f>'[1]440131Exp'!AK$266</f>
        <v>0</v>
      </c>
      <c r="AN8" s="341">
        <f>'[1]440131Exp'!AL$266</f>
        <v>0</v>
      </c>
      <c r="AO8" s="341">
        <f>'[1]440131Exp'!AM$266</f>
        <v>0</v>
      </c>
      <c r="AP8" s="302">
        <f>'[1]440131Exp'!AN$266</f>
        <v>0</v>
      </c>
      <c r="AQ8" s="302">
        <f>'[1]440131Exp'!AO$266</f>
        <v>0</v>
      </c>
      <c r="AR8" s="302">
        <f>'[1]440131Exp'!AP$266</f>
        <v>4.0000000000000001E-3</v>
      </c>
      <c r="AS8" s="302">
        <f>'[1]440131Exp'!AQ$266</f>
        <v>8.7399999999999992E-2</v>
      </c>
      <c r="AT8" s="302">
        <f>'[1]440131Exp'!AR$266</f>
        <v>0</v>
      </c>
      <c r="AU8" s="302">
        <f>'[1]440131Exp'!AS$266</f>
        <v>2.8999999999999998E-2</v>
      </c>
      <c r="AV8" s="302">
        <f>'[1]440131Exp'!AT$266</f>
        <v>3.718E-3</v>
      </c>
      <c r="AW8" s="302">
        <f>'[1]440131Exp'!AU$266</f>
        <v>0</v>
      </c>
      <c r="AX8" s="302">
        <f>'[1]440131Exp'!AV$266</f>
        <v>2.7109999999999999E-3</v>
      </c>
      <c r="AY8" s="302">
        <f>'[1]440131Exp'!AW$266</f>
        <v>2.2088E-2</v>
      </c>
      <c r="AZ8" s="302">
        <f>'[1]440131Exp'!AX$266</f>
        <v>1.0799999999999999E-2</v>
      </c>
      <c r="BA8" s="302">
        <f>'[1]440131Exp'!AY$266</f>
        <v>6.9119999999999997E-3</v>
      </c>
      <c r="BB8" s="302">
        <f>'[1]440131Exp'!AZ$266</f>
        <v>0</v>
      </c>
      <c r="BC8" s="303">
        <f>'[1]440131Exp'!BA$266</f>
        <v>0</v>
      </c>
      <c r="BD8" s="264"/>
    </row>
    <row r="9" spans="1:56" ht="20" customHeight="1">
      <c r="B9" s="66" t="s">
        <v>213</v>
      </c>
      <c r="C9" s="332">
        <f>1/$A$1*('[1]440131Exp'!B$269+'[1]440131Exp'!B$272)</f>
        <v>0</v>
      </c>
      <c r="D9" s="332">
        <f>1/$A$1*('[1]440131Exp'!C$269+'[1]440131Exp'!C$272)</f>
        <v>0</v>
      </c>
      <c r="E9" s="332">
        <f>1/$A$1*('[1]440131Exp'!D$269+'[1]440131Exp'!D$272)</f>
        <v>0</v>
      </c>
      <c r="F9" s="332">
        <f>1/$A$1*('[1]440131Exp'!E$269+'[1]440131Exp'!E$272)</f>
        <v>0</v>
      </c>
      <c r="G9" s="332">
        <f>1/$A$1*('[1]440131Exp'!F$269+'[1]440131Exp'!F$272)</f>
        <v>0</v>
      </c>
      <c r="H9" s="332">
        <f>1/$A$1*('[1]440131Exp'!G$269+'[1]440131Exp'!G$272)</f>
        <v>0</v>
      </c>
      <c r="I9" s="332">
        <f>1/$A$1*('[1]440131Exp'!H$269+'[1]440131Exp'!H$272)</f>
        <v>0</v>
      </c>
      <c r="J9" s="332">
        <f>1/$A$1*('[1]440131Exp'!I$269+'[1]440131Exp'!I$272)</f>
        <v>0</v>
      </c>
      <c r="K9" s="332">
        <f>1/$A$1*('[1]440131Exp'!J$269+'[1]440131Exp'!J$272)</f>
        <v>0</v>
      </c>
      <c r="L9" s="332">
        <f>1/$A$1*('[1]440131Exp'!K$269+'[1]440131Exp'!K$272)</f>
        <v>0</v>
      </c>
      <c r="M9" s="332">
        <f>1/$A$1*('[1]440131Exp'!L$269+'[1]440131Exp'!L$272)</f>
        <v>0</v>
      </c>
      <c r="N9" s="332">
        <f>1/$A$1*('[1]440131Exp'!M$269+'[1]440131Exp'!M$272)</f>
        <v>0</v>
      </c>
      <c r="O9" s="333">
        <f>1/$A$1*('[1]440131Exp'!N$269+'[1]440131Exp'!N$272)</f>
        <v>2.4744000000000002E-5</v>
      </c>
      <c r="P9" s="333">
        <f>1/$A$1*('[1]440131Exp'!O$269+'[1]440131Exp'!O$272)</f>
        <v>1.9113499999999999E-4</v>
      </c>
      <c r="Q9" s="333">
        <f>1/$A$1*('[1]440131Exp'!P$269+'[1]440131Exp'!P$272)</f>
        <v>2.7487099999999999E-4</v>
      </c>
      <c r="R9" s="333">
        <f>1/$A$1*('[1]440131Exp'!Q$269+'[1]440131Exp'!Q$272)</f>
        <v>2.2208300000000001E-4</v>
      </c>
      <c r="S9" s="333">
        <f>1/$A$1*('[1]440131Exp'!R$269+'[1]440131Exp'!R$272)</f>
        <v>2.9811799999999999E-4</v>
      </c>
      <c r="T9" s="333">
        <f>1/$A$1*('[1]440131Exp'!S$269+'[1]440131Exp'!S$272)</f>
        <v>1.1445217000000001E-2</v>
      </c>
      <c r="U9" s="333">
        <f>1/$A$1*('[1]440131Exp'!T$269+'[1]440131Exp'!T$272)</f>
        <v>1.1582480000000002E-3</v>
      </c>
      <c r="V9" s="333">
        <f>1/$A$1*('[1]440131Exp'!U$269+'[1]440131Exp'!U$272)</f>
        <v>1.4456399999999999E-4</v>
      </c>
      <c r="W9" s="333">
        <f>1/$A$1*('[1]440131Exp'!V$269+'[1]440131Exp'!V$272)</f>
        <v>9.3695000000000017E-5</v>
      </c>
      <c r="X9" s="333">
        <f>1/$A$1*('[1]440131Exp'!W$269+'[1]440131Exp'!W$272)</f>
        <v>2.6548500000000004E-4</v>
      </c>
      <c r="Y9" s="333">
        <f>1/$A$1*('[1]440131Exp'!X$269+'[1]440131Exp'!X$272)</f>
        <v>1.1813540000000001E-3</v>
      </c>
      <c r="Z9" s="333">
        <f>1/$A$1*('[1]440131Exp'!Y$269+'[1]440131Exp'!Y$272)</f>
        <v>7.2123399999999996E-4</v>
      </c>
      <c r="AA9" s="333">
        <f>1/$A$1*('[1]440131Exp'!Z$269+'[1]440131Exp'!Z$272)</f>
        <v>0</v>
      </c>
      <c r="AB9" s="333">
        <f>1/$A$1*('[1]440131Exp'!AA$269+'[1]440131Exp'!AA$272)</f>
        <v>0</v>
      </c>
      <c r="AC9" s="29"/>
      <c r="AD9" s="342">
        <f>('[1]440131Exp'!AB$269+'[1]440131Exp'!AB$272)</f>
        <v>0</v>
      </c>
      <c r="AE9" s="343">
        <f>('[1]440131Exp'!AC$269+'[1]440131Exp'!AC$272)</f>
        <v>0</v>
      </c>
      <c r="AF9" s="343">
        <f>('[1]440131Exp'!AD$269+'[1]440131Exp'!AD$272)</f>
        <v>0</v>
      </c>
      <c r="AG9" s="343">
        <f>('[1]440131Exp'!AE$269+'[1]440131Exp'!AE$272)</f>
        <v>0</v>
      </c>
      <c r="AH9" s="343">
        <f>('[1]440131Exp'!AF$269+'[1]440131Exp'!AF$272)</f>
        <v>0</v>
      </c>
      <c r="AI9" s="343">
        <f>('[1]440131Exp'!AG$269+'[1]440131Exp'!AG$272)</f>
        <v>0</v>
      </c>
      <c r="AJ9" s="343">
        <f>('[1]440131Exp'!AH$269+'[1]440131Exp'!AH$272)</f>
        <v>0</v>
      </c>
      <c r="AK9" s="343">
        <f>('[1]440131Exp'!AI$269+'[1]440131Exp'!AI$272)</f>
        <v>0</v>
      </c>
      <c r="AL9" s="343">
        <f>('[1]440131Exp'!AJ$269+'[1]440131Exp'!AJ$272)</f>
        <v>0</v>
      </c>
      <c r="AM9" s="343">
        <f>('[1]440131Exp'!AK$269+'[1]440131Exp'!AK$272)</f>
        <v>0</v>
      </c>
      <c r="AN9" s="343">
        <f>('[1]440131Exp'!AL$269+'[1]440131Exp'!AL$272)</f>
        <v>0</v>
      </c>
      <c r="AO9" s="343">
        <f>('[1]440131Exp'!AM$269+'[1]440131Exp'!AM$272)</f>
        <v>0</v>
      </c>
      <c r="AP9" s="334">
        <f>('[1]440131Exp'!AN$269+'[1]440131Exp'!AN$272)</f>
        <v>2.1500999999999999E-2</v>
      </c>
      <c r="AQ9" s="334">
        <f>('[1]440131Exp'!AO$269+'[1]440131Exp'!AO$272)</f>
        <v>7.5159999999999991E-2</v>
      </c>
      <c r="AR9" s="334">
        <f>('[1]440131Exp'!AP$269+'[1]440131Exp'!AP$272)</f>
        <v>0.13337399999999999</v>
      </c>
      <c r="AS9" s="334">
        <f>('[1]440131Exp'!AQ$269+'[1]440131Exp'!AQ$272)</f>
        <v>6.5169999999999992E-2</v>
      </c>
      <c r="AT9" s="334">
        <f>('[1]440131Exp'!AR$269+'[1]440131Exp'!AR$272)</f>
        <v>9.0480000000000005E-2</v>
      </c>
      <c r="AU9" s="334">
        <f>('[1]440131Exp'!AS$269+'[1]440131Exp'!AS$272)</f>
        <v>1.6043409999999998</v>
      </c>
      <c r="AV9" s="334">
        <f>('[1]440131Exp'!AT$269+'[1]440131Exp'!AT$272)</f>
        <v>0.20640499999999998</v>
      </c>
      <c r="AW9" s="334">
        <f>('[1]440131Exp'!AU$269+'[1]440131Exp'!AU$272)</f>
        <v>7.5219999999999995E-2</v>
      </c>
      <c r="AX9" s="334">
        <f>('[1]440131Exp'!AV$269+'[1]440131Exp'!AV$272)</f>
        <v>9.3049999999999994E-2</v>
      </c>
      <c r="AY9" s="334">
        <f>('[1]440131Exp'!AW$269+'[1]440131Exp'!AW$272)</f>
        <v>0.177535</v>
      </c>
      <c r="AZ9" s="334">
        <f>('[1]440131Exp'!AX$269+'[1]440131Exp'!AX$272)</f>
        <v>0.26371999999999995</v>
      </c>
      <c r="BA9" s="334">
        <f>('[1]440131Exp'!AY$269+'[1]440131Exp'!AY$272)</f>
        <v>0.29776799999999998</v>
      </c>
      <c r="BB9" s="334">
        <f>('[1]440131Exp'!AZ$269+'[1]440131Exp'!AZ$272)</f>
        <v>0</v>
      </c>
      <c r="BC9" s="335">
        <f>('[1]440131Exp'!BA$269+'[1]440131Exp'!BA$272)</f>
        <v>0</v>
      </c>
      <c r="BD9" s="264"/>
    </row>
    <row r="10" spans="1:56" ht="20" customHeight="1">
      <c r="B10" s="37" t="s">
        <v>25</v>
      </c>
      <c r="C10" s="470">
        <f>1/$A$1*'[1]440131Exp'!B$267</f>
        <v>0</v>
      </c>
      <c r="D10" s="471">
        <f>1/$A$1*'[1]440131Exp'!C$267</f>
        <v>0</v>
      </c>
      <c r="E10" s="471">
        <f>1/$A$1*'[1]440131Exp'!D$267</f>
        <v>0</v>
      </c>
      <c r="F10" s="471">
        <f>1/$A$1*'[1]440131Exp'!E$267</f>
        <v>0</v>
      </c>
      <c r="G10" s="471">
        <f>1/$A$1*'[1]440131Exp'!F$267</f>
        <v>0</v>
      </c>
      <c r="H10" s="471">
        <f>1/$A$1*'[1]440131Exp'!G$267</f>
        <v>0</v>
      </c>
      <c r="I10" s="471">
        <f>1/$A$1*'[1]440131Exp'!H$267</f>
        <v>0</v>
      </c>
      <c r="J10" s="471">
        <f>1/$A$1*'[1]440131Exp'!I$267</f>
        <v>0</v>
      </c>
      <c r="K10" s="471">
        <f>1/$A$1*'[1]440131Exp'!J$267</f>
        <v>0</v>
      </c>
      <c r="L10" s="471">
        <f>1/$A$1*'[1]440131Exp'!K$267</f>
        <v>0</v>
      </c>
      <c r="M10" s="471">
        <f>1/$A$1*'[1]440131Exp'!L$267</f>
        <v>0</v>
      </c>
      <c r="N10" s="471">
        <f>1/$A$1*'[1]440131Exp'!M$267</f>
        <v>0</v>
      </c>
      <c r="O10" s="224">
        <f>1/$A$1*'[1]440131Exp'!N$267</f>
        <v>4.6175200000000006E-4</v>
      </c>
      <c r="P10" s="224">
        <f>1/$A$1*'[1]440131Exp'!O$267</f>
        <v>3.4950979E-2</v>
      </c>
      <c r="Q10" s="224">
        <f>1/$A$1*'[1]440131Exp'!P$267</f>
        <v>5.7340544E-2</v>
      </c>
      <c r="R10" s="224">
        <f>1/$A$1*'[1]440131Exp'!Q$267</f>
        <v>3.6160460000000004E-3</v>
      </c>
      <c r="S10" s="224">
        <f>1/$A$1*'[1]440131Exp'!R$267</f>
        <v>4.14483E-4</v>
      </c>
      <c r="T10" s="224">
        <f>1/$A$1*'[1]440131Exp'!S$267</f>
        <v>1.2352758E-2</v>
      </c>
      <c r="U10" s="224">
        <f>1/$A$1*'[1]440131Exp'!T$267</f>
        <v>9.1194230000000015E-3</v>
      </c>
      <c r="V10" s="224">
        <f>1/$A$1*'[1]440131Exp'!U$267</f>
        <v>6.70983E-4</v>
      </c>
      <c r="W10" s="224">
        <f>1/$A$1*'[1]440131Exp'!V$267</f>
        <v>2.6967852E-2</v>
      </c>
      <c r="X10" s="224">
        <f>1/$A$1*'[1]440131Exp'!W$267</f>
        <v>1.0043560000000001E-3</v>
      </c>
      <c r="Y10" s="224">
        <f>1/$A$1*'[1]440131Exp'!X$267</f>
        <v>0.64684633200000008</v>
      </c>
      <c r="Z10" s="224">
        <f>1/$A$1*'[1]440131Exp'!Y$267</f>
        <v>1.4251991079999999</v>
      </c>
      <c r="AA10" s="224">
        <f>1/$A$1*'[1]440131Exp'!Z$267</f>
        <v>0</v>
      </c>
      <c r="AB10" s="211">
        <f>1/$A$1*'[1]440131Exp'!AA$267</f>
        <v>0</v>
      </c>
      <c r="AC10" s="25"/>
      <c r="AD10" s="476">
        <f>'[1]440131Exp'!AB$267</f>
        <v>0</v>
      </c>
      <c r="AE10" s="477">
        <f>'[1]440131Exp'!AC$267</f>
        <v>0</v>
      </c>
      <c r="AF10" s="477">
        <f>'[1]440131Exp'!AD$267</f>
        <v>0</v>
      </c>
      <c r="AG10" s="477">
        <f>'[1]440131Exp'!AE$267</f>
        <v>0</v>
      </c>
      <c r="AH10" s="477">
        <f>'[1]440131Exp'!AF$267</f>
        <v>0</v>
      </c>
      <c r="AI10" s="477">
        <f>'[1]440131Exp'!AG$267</f>
        <v>0</v>
      </c>
      <c r="AJ10" s="477">
        <f>'[1]440131Exp'!AH$267</f>
        <v>0</v>
      </c>
      <c r="AK10" s="477">
        <f>'[1]440131Exp'!AI$267</f>
        <v>0</v>
      </c>
      <c r="AL10" s="477">
        <f>'[1]440131Exp'!AJ$267</f>
        <v>0</v>
      </c>
      <c r="AM10" s="477">
        <f>'[1]440131Exp'!AK$267</f>
        <v>0</v>
      </c>
      <c r="AN10" s="477">
        <f>'[1]440131Exp'!AL$267</f>
        <v>0</v>
      </c>
      <c r="AO10" s="477">
        <f>'[1]440131Exp'!AM$267</f>
        <v>0</v>
      </c>
      <c r="AP10" s="294">
        <f>'[1]440131Exp'!AN$267</f>
        <v>0.26758699999999996</v>
      </c>
      <c r="AQ10" s="294">
        <f>'[1]440131Exp'!AO$267</f>
        <v>6.5271179999999998</v>
      </c>
      <c r="AR10" s="294">
        <f>'[1]440131Exp'!AP$267</f>
        <v>10.730585999999999</v>
      </c>
      <c r="AS10" s="294">
        <f>'[1]440131Exp'!AQ$267</f>
        <v>0.81383400000000006</v>
      </c>
      <c r="AT10" s="294">
        <f>'[1]440131Exp'!AR$267</f>
        <v>0.13460499999999997</v>
      </c>
      <c r="AU10" s="294">
        <f>'[1]440131Exp'!AS$267</f>
        <v>2.2508570000000003</v>
      </c>
      <c r="AV10" s="294">
        <f>'[1]440131Exp'!AT$267</f>
        <v>2.8881220000000005</v>
      </c>
      <c r="AW10" s="294">
        <f>'[1]440131Exp'!AU$267</f>
        <v>0.22272399999999998</v>
      </c>
      <c r="AX10" s="294">
        <f>'[1]440131Exp'!AV$267</f>
        <v>4.636423999999999</v>
      </c>
      <c r="AY10" s="294">
        <f>'[1]440131Exp'!AW$267</f>
        <v>0.28199099999999999</v>
      </c>
      <c r="AZ10" s="294">
        <f>'[1]440131Exp'!AX$267</f>
        <v>109.07251299999999</v>
      </c>
      <c r="BA10" s="294">
        <f>'[1]440131Exp'!AY$267</f>
        <v>241.18114199999997</v>
      </c>
      <c r="BB10" s="294">
        <f>'[1]440131Exp'!AZ$267</f>
        <v>0</v>
      </c>
      <c r="BC10" s="295">
        <f>'[1]440131Exp'!BA$267</f>
        <v>0</v>
      </c>
      <c r="BD10" s="264"/>
    </row>
    <row r="11" spans="1:56">
      <c r="B11" s="18" t="s">
        <v>128</v>
      </c>
      <c r="C11" s="472">
        <f>1/$A$1*'[1]440131Exp'!B$116</f>
        <v>0</v>
      </c>
      <c r="D11" s="473">
        <f>1/$A$1*'[1]440131Exp'!C$116</f>
        <v>0</v>
      </c>
      <c r="E11" s="473">
        <f>1/$A$1*'[1]440131Exp'!D$116</f>
        <v>0</v>
      </c>
      <c r="F11" s="473">
        <f>1/$A$1*'[1]440131Exp'!E$116</f>
        <v>0</v>
      </c>
      <c r="G11" s="473">
        <f>1/$A$1*'[1]440131Exp'!F$116</f>
        <v>0</v>
      </c>
      <c r="H11" s="473">
        <f>1/$A$1*'[1]440131Exp'!G$116</f>
        <v>0</v>
      </c>
      <c r="I11" s="473">
        <f>1/$A$1*'[1]440131Exp'!H$116</f>
        <v>0</v>
      </c>
      <c r="J11" s="473">
        <f>1/$A$1*'[1]440131Exp'!I$116</f>
        <v>0</v>
      </c>
      <c r="K11" s="473">
        <f>1/$A$1*'[1]440131Exp'!J$116</f>
        <v>0</v>
      </c>
      <c r="L11" s="473">
        <f>1/$A$1*'[1]440131Exp'!K$116</f>
        <v>0</v>
      </c>
      <c r="M11" s="473">
        <f>1/$A$1*'[1]440131Exp'!L$116</f>
        <v>0</v>
      </c>
      <c r="N11" s="473">
        <f>1/$A$1*'[1]440131Exp'!M$116</f>
        <v>0</v>
      </c>
      <c r="O11" s="22">
        <f>1/$A$1*'[1]440131Exp'!N$116</f>
        <v>1.3708900000000002E-4</v>
      </c>
      <c r="P11" s="22">
        <f>1/$A$1*'[1]440131Exp'!O$116</f>
        <v>3.0470999999999997E-4</v>
      </c>
      <c r="Q11" s="22">
        <f>1/$A$1*'[1]440131Exp'!P$116</f>
        <v>5.1842499999999998E-4</v>
      </c>
      <c r="R11" s="22">
        <f>1/$A$1*'[1]440131Exp'!Q$116</f>
        <v>2.3469800000000001E-4</v>
      </c>
      <c r="S11" s="22">
        <f>1/$A$1*'[1]440131Exp'!R$116</f>
        <v>3.3262800000000001E-4</v>
      </c>
      <c r="T11" s="22">
        <f>1/$A$1*'[1]440131Exp'!S$116</f>
        <v>2.9213900000000002E-4</v>
      </c>
      <c r="U11" s="22">
        <f>1/$A$1*'[1]440131Exp'!T$116</f>
        <v>1.7337299999999999E-3</v>
      </c>
      <c r="V11" s="22">
        <f>1/$A$1*'[1]440131Exp'!U$116</f>
        <v>3.1218800000000003E-4</v>
      </c>
      <c r="W11" s="22">
        <f>1/$A$1*'[1]440131Exp'!V$116</f>
        <v>2.6739499999999999E-2</v>
      </c>
      <c r="X11" s="22">
        <f>1/$A$1*'[1]440131Exp'!W$116</f>
        <v>6.5231499999999999E-4</v>
      </c>
      <c r="Y11" s="22">
        <f>1/$A$1*'[1]440131Exp'!X$116</f>
        <v>0.64670099999999997</v>
      </c>
      <c r="Z11" s="22">
        <f>1/$A$1*'[1]440131Exp'!Y$116</f>
        <v>1.393638232</v>
      </c>
      <c r="AA11" s="22">
        <f>1/$A$1*'[1]440131Exp'!Z$116</f>
        <v>0</v>
      </c>
      <c r="AB11" s="21">
        <f>1/$A$1*'[1]440131Exp'!AA$116</f>
        <v>0</v>
      </c>
      <c r="AC11" s="25"/>
      <c r="AD11" s="478">
        <f>'[1]440131Exp'!AB$116</f>
        <v>0</v>
      </c>
      <c r="AE11" s="479">
        <f>'[1]440131Exp'!AC$116</f>
        <v>0</v>
      </c>
      <c r="AF11" s="479">
        <f>'[1]440131Exp'!AD$116</f>
        <v>0</v>
      </c>
      <c r="AG11" s="479">
        <f>'[1]440131Exp'!AE$116</f>
        <v>0</v>
      </c>
      <c r="AH11" s="479">
        <f>'[1]440131Exp'!AF$116</f>
        <v>0</v>
      </c>
      <c r="AI11" s="479">
        <f>'[1]440131Exp'!AG$116</f>
        <v>0</v>
      </c>
      <c r="AJ11" s="479">
        <f>'[1]440131Exp'!AH$116</f>
        <v>0</v>
      </c>
      <c r="AK11" s="479">
        <f>'[1]440131Exp'!AI$116</f>
        <v>0</v>
      </c>
      <c r="AL11" s="479">
        <f>'[1]440131Exp'!AJ$116</f>
        <v>0</v>
      </c>
      <c r="AM11" s="479">
        <f>'[1]440131Exp'!AK$116</f>
        <v>0</v>
      </c>
      <c r="AN11" s="479">
        <f>'[1]440131Exp'!AL$116</f>
        <v>0</v>
      </c>
      <c r="AO11" s="479">
        <f>'[1]440131Exp'!AM$116</f>
        <v>0</v>
      </c>
      <c r="AP11" s="62">
        <f>'[1]440131Exp'!AN$116</f>
        <v>4.7537999999999997E-2</v>
      </c>
      <c r="AQ11" s="62">
        <f>'[1]440131Exp'!AO$116</f>
        <v>7.0820999999999995E-2</v>
      </c>
      <c r="AR11" s="62">
        <f>'[1]440131Exp'!AP$116</f>
        <v>0.13428399999999999</v>
      </c>
      <c r="AS11" s="62">
        <f>'[1]440131Exp'!AQ$116</f>
        <v>7.4499999999999997E-2</v>
      </c>
      <c r="AT11" s="62">
        <f>'[1]440131Exp'!AR$116</f>
        <v>9.5417999999999989E-2</v>
      </c>
      <c r="AU11" s="62">
        <f>'[1]440131Exp'!AS$116</f>
        <v>7.7179999999999999E-2</v>
      </c>
      <c r="AV11" s="62">
        <f>'[1]440131Exp'!AT$116</f>
        <v>1.5460529999999999</v>
      </c>
      <c r="AW11" s="62">
        <f>'[1]440131Exp'!AU$116</f>
        <v>0.104793</v>
      </c>
      <c r="AX11" s="62">
        <f>'[1]440131Exp'!AV$116</f>
        <v>4.5536409999999998</v>
      </c>
      <c r="AY11" s="62">
        <f>'[1]440131Exp'!AW$116</f>
        <v>0.13559199999999999</v>
      </c>
      <c r="AZ11" s="62">
        <f>'[1]440131Exp'!AX$116</f>
        <v>109.00475999999999</v>
      </c>
      <c r="BA11" s="62">
        <f>'[1]440131Exp'!AY$116</f>
        <v>234.72045399999999</v>
      </c>
      <c r="BB11" s="62">
        <f>'[1]440131Exp'!AZ$116</f>
        <v>0</v>
      </c>
      <c r="BC11" s="63">
        <f>'[1]440131Exp'!BA$116</f>
        <v>0</v>
      </c>
      <c r="BD11" s="264"/>
    </row>
    <row r="12" spans="1:56">
      <c r="B12" s="19" t="s">
        <v>24</v>
      </c>
      <c r="C12" s="474">
        <f t="shared" ref="C12:AB12" si="2">C10-SUM(C11:C11)</f>
        <v>0</v>
      </c>
      <c r="D12" s="475">
        <f t="shared" si="2"/>
        <v>0</v>
      </c>
      <c r="E12" s="475">
        <f t="shared" si="2"/>
        <v>0</v>
      </c>
      <c r="F12" s="475">
        <f t="shared" si="2"/>
        <v>0</v>
      </c>
      <c r="G12" s="475">
        <f t="shared" si="2"/>
        <v>0</v>
      </c>
      <c r="H12" s="475">
        <f t="shared" si="2"/>
        <v>0</v>
      </c>
      <c r="I12" s="475">
        <f t="shared" si="2"/>
        <v>0</v>
      </c>
      <c r="J12" s="475">
        <f t="shared" si="2"/>
        <v>0</v>
      </c>
      <c r="K12" s="475">
        <f t="shared" si="2"/>
        <v>0</v>
      </c>
      <c r="L12" s="475">
        <f t="shared" si="2"/>
        <v>0</v>
      </c>
      <c r="M12" s="475">
        <f t="shared" si="2"/>
        <v>0</v>
      </c>
      <c r="N12" s="475">
        <f t="shared" si="2"/>
        <v>0</v>
      </c>
      <c r="O12" s="82">
        <f t="shared" si="2"/>
        <v>3.2466300000000005E-4</v>
      </c>
      <c r="P12" s="82">
        <f t="shared" si="2"/>
        <v>3.4646269E-2</v>
      </c>
      <c r="Q12" s="82">
        <f t="shared" si="2"/>
        <v>5.6822118999999997E-2</v>
      </c>
      <c r="R12" s="82">
        <f t="shared" si="2"/>
        <v>3.3813480000000002E-3</v>
      </c>
      <c r="S12" s="82">
        <f t="shared" si="2"/>
        <v>8.1854999999999981E-5</v>
      </c>
      <c r="T12" s="82">
        <f t="shared" si="2"/>
        <v>1.2060619E-2</v>
      </c>
      <c r="U12" s="82">
        <f t="shared" si="2"/>
        <v>7.3856930000000013E-3</v>
      </c>
      <c r="V12" s="82">
        <f t="shared" si="2"/>
        <v>3.5879499999999997E-4</v>
      </c>
      <c r="W12" s="82">
        <f t="shared" si="2"/>
        <v>2.2835200000000111E-4</v>
      </c>
      <c r="X12" s="82">
        <f t="shared" si="2"/>
        <v>3.5204100000000009E-4</v>
      </c>
      <c r="Y12" s="82">
        <f t="shared" si="2"/>
        <v>1.4533200000010904E-4</v>
      </c>
      <c r="Z12" s="82">
        <f t="shared" si="2"/>
        <v>3.1560875999999904E-2</v>
      </c>
      <c r="AA12" s="82">
        <f t="shared" si="2"/>
        <v>0</v>
      </c>
      <c r="AB12" s="83">
        <f t="shared" si="2"/>
        <v>0</v>
      </c>
      <c r="AC12" s="25"/>
      <c r="AD12" s="480">
        <f t="shared" ref="AD12:BC12" si="3">AD10-SUM(AD11:AD11)</f>
        <v>0</v>
      </c>
      <c r="AE12" s="481">
        <f t="shared" si="3"/>
        <v>0</v>
      </c>
      <c r="AF12" s="481">
        <f t="shared" si="3"/>
        <v>0</v>
      </c>
      <c r="AG12" s="481">
        <f t="shared" si="3"/>
        <v>0</v>
      </c>
      <c r="AH12" s="481">
        <f t="shared" si="3"/>
        <v>0</v>
      </c>
      <c r="AI12" s="481">
        <f t="shared" si="3"/>
        <v>0</v>
      </c>
      <c r="AJ12" s="481">
        <f t="shared" si="3"/>
        <v>0</v>
      </c>
      <c r="AK12" s="481">
        <f t="shared" si="3"/>
        <v>0</v>
      </c>
      <c r="AL12" s="481">
        <f t="shared" si="3"/>
        <v>0</v>
      </c>
      <c r="AM12" s="481">
        <f t="shared" si="3"/>
        <v>0</v>
      </c>
      <c r="AN12" s="481">
        <f t="shared" si="3"/>
        <v>0</v>
      </c>
      <c r="AO12" s="481">
        <f t="shared" si="3"/>
        <v>0</v>
      </c>
      <c r="AP12" s="306">
        <f t="shared" si="3"/>
        <v>0.22004899999999997</v>
      </c>
      <c r="AQ12" s="306">
        <f t="shared" si="3"/>
        <v>6.4562970000000002</v>
      </c>
      <c r="AR12" s="306">
        <f t="shared" si="3"/>
        <v>10.596302</v>
      </c>
      <c r="AS12" s="306">
        <f t="shared" si="3"/>
        <v>0.73933400000000005</v>
      </c>
      <c r="AT12" s="306">
        <f t="shared" si="3"/>
        <v>3.9186999999999986E-2</v>
      </c>
      <c r="AU12" s="306">
        <f t="shared" si="3"/>
        <v>2.1736770000000005</v>
      </c>
      <c r="AV12" s="306">
        <f t="shared" si="3"/>
        <v>1.3420690000000006</v>
      </c>
      <c r="AW12" s="306">
        <f t="shared" si="3"/>
        <v>0.11793099999999998</v>
      </c>
      <c r="AX12" s="306">
        <f t="shared" si="3"/>
        <v>8.2782999999999163E-2</v>
      </c>
      <c r="AY12" s="306">
        <f t="shared" si="3"/>
        <v>0.146399</v>
      </c>
      <c r="AZ12" s="306">
        <f t="shared" si="3"/>
        <v>6.7752999999996177E-2</v>
      </c>
      <c r="BA12" s="306">
        <f t="shared" si="3"/>
        <v>6.4606879999999762</v>
      </c>
      <c r="BB12" s="306">
        <f t="shared" si="3"/>
        <v>0</v>
      </c>
      <c r="BC12" s="307">
        <f t="shared" si="3"/>
        <v>0</v>
      </c>
      <c r="BD12" s="264"/>
    </row>
    <row r="13" spans="1:56" ht="20" customHeight="1">
      <c r="B13" s="37" t="s">
        <v>228</v>
      </c>
      <c r="C13" s="318">
        <f>1/$A$1*'[1]440131Exp'!B$264</f>
        <v>0</v>
      </c>
      <c r="D13" s="319">
        <f>1/$A$1*'[1]440131Exp'!C$264</f>
        <v>0</v>
      </c>
      <c r="E13" s="319">
        <f>1/$A$1*'[1]440131Exp'!D$264</f>
        <v>0</v>
      </c>
      <c r="F13" s="319">
        <f>1/$A$1*'[1]440131Exp'!E$264</f>
        <v>0</v>
      </c>
      <c r="G13" s="319">
        <f>1/$A$1*'[1]440131Exp'!F$264</f>
        <v>0</v>
      </c>
      <c r="H13" s="319">
        <f>1/$A$1*'[1]440131Exp'!G$264</f>
        <v>0</v>
      </c>
      <c r="I13" s="319">
        <f>1/$A$1*'[1]440131Exp'!H$264</f>
        <v>0</v>
      </c>
      <c r="J13" s="319">
        <f>1/$A$1*'[1]440131Exp'!I$264</f>
        <v>0</v>
      </c>
      <c r="K13" s="319">
        <f>1/$A$1*'[1]440131Exp'!J$264</f>
        <v>0</v>
      </c>
      <c r="L13" s="319">
        <f>1/$A$1*'[1]440131Exp'!K$264</f>
        <v>0</v>
      </c>
      <c r="M13" s="319">
        <f>1/$A$1*'[1]440131Exp'!L$264</f>
        <v>0</v>
      </c>
      <c r="N13" s="319">
        <f>1/$A$1*'[1]440131Exp'!M$264</f>
        <v>0</v>
      </c>
      <c r="O13" s="277">
        <f>1/$A$1*'[1]440131Exp'!N$264</f>
        <v>1.4124579460000002</v>
      </c>
      <c r="P13" s="277">
        <f>1/$A$1*'[1]440131Exp'!O$264</f>
        <v>2.8517278369999999</v>
      </c>
      <c r="Q13" s="277">
        <f>1/$A$1*'[1]440131Exp'!P$264</f>
        <v>3.9241645450000004</v>
      </c>
      <c r="R13" s="277">
        <f>1/$A$1*'[1]440131Exp'!Q$264</f>
        <v>4.5482588430000011</v>
      </c>
      <c r="S13" s="277">
        <f>1/$A$1*'[1]440131Exp'!R$264</f>
        <v>4.6954244370000007</v>
      </c>
      <c r="T13" s="277">
        <f>1/$A$1*'[1]440131Exp'!S$264</f>
        <v>5.152597729</v>
      </c>
      <c r="U13" s="277">
        <f>1/$A$1*'[1]440131Exp'!T$264</f>
        <v>6.0087984399999996</v>
      </c>
      <c r="V13" s="277">
        <f>1/$A$1*'[1]440131Exp'!U$264</f>
        <v>6.8216261560000007</v>
      </c>
      <c r="W13" s="277">
        <f>1/$A$1*'[1]440131Exp'!V$264</f>
        <v>7.1894794120000007</v>
      </c>
      <c r="X13" s="277">
        <f>1/$A$1*'[1]440131Exp'!W$264</f>
        <v>7.4826018570000015</v>
      </c>
      <c r="Y13" s="277">
        <f>1/$A$1*'[1]440131Exp'!X$264</f>
        <v>8.2878273109999991</v>
      </c>
      <c r="Z13" s="277">
        <f>1/$A$1*'[1]440131Exp'!Y$264</f>
        <v>8.0747169060000008</v>
      </c>
      <c r="AA13" s="277">
        <f>1/$A$1*'[1]440131Exp'!Z$264</f>
        <v>0</v>
      </c>
      <c r="AB13" s="278">
        <f>1/$A$1*'[1]440131Exp'!AA$264</f>
        <v>0</v>
      </c>
      <c r="AC13" s="29"/>
      <c r="AD13" s="344">
        <f>'[1]440131Exp'!AB$264</f>
        <v>0</v>
      </c>
      <c r="AE13" s="345">
        <f>'[1]440131Exp'!AC$264</f>
        <v>0</v>
      </c>
      <c r="AF13" s="345">
        <f>'[1]440131Exp'!AD$264</f>
        <v>0</v>
      </c>
      <c r="AG13" s="345">
        <f>'[1]440131Exp'!AE$264</f>
        <v>0</v>
      </c>
      <c r="AH13" s="345">
        <f>'[1]440131Exp'!AF$264</f>
        <v>0</v>
      </c>
      <c r="AI13" s="345">
        <f>'[1]440131Exp'!AG$264</f>
        <v>0</v>
      </c>
      <c r="AJ13" s="345">
        <f>'[1]440131Exp'!AH$264</f>
        <v>0</v>
      </c>
      <c r="AK13" s="345">
        <f>'[1]440131Exp'!AI$264</f>
        <v>0</v>
      </c>
      <c r="AL13" s="345">
        <f>'[1]440131Exp'!AJ$264</f>
        <v>0</v>
      </c>
      <c r="AM13" s="345">
        <f>'[1]440131Exp'!AK$264</f>
        <v>0</v>
      </c>
      <c r="AN13" s="345">
        <f>'[1]440131Exp'!AL$264</f>
        <v>0</v>
      </c>
      <c r="AO13" s="345">
        <f>'[1]440131Exp'!AM$264</f>
        <v>0</v>
      </c>
      <c r="AP13" s="294">
        <f>'[1]440131Exp'!AN$264</f>
        <v>192.92116500000003</v>
      </c>
      <c r="AQ13" s="294">
        <f>'[1]440131Exp'!AO$264</f>
        <v>362.034268</v>
      </c>
      <c r="AR13" s="294">
        <f>'[1]440131Exp'!AP$264</f>
        <v>503.08587399999999</v>
      </c>
      <c r="AS13" s="294">
        <f>'[1]440131Exp'!AQ$264</f>
        <v>675.48333300000002</v>
      </c>
      <c r="AT13" s="294">
        <f>'[1]440131Exp'!AR$264</f>
        <v>607.49448099999995</v>
      </c>
      <c r="AU13" s="294">
        <f>'[1]440131Exp'!AS$264</f>
        <v>655.19903599999998</v>
      </c>
      <c r="AV13" s="294">
        <f>'[1]440131Exp'!AT$264</f>
        <v>800.06854799999996</v>
      </c>
      <c r="AW13" s="294">
        <f>'[1]440131Exp'!AU$264</f>
        <v>929.83597499999985</v>
      </c>
      <c r="AX13" s="294">
        <f>'[1]440131Exp'!AV$264</f>
        <v>960.3150159999999</v>
      </c>
      <c r="AY13" s="294">
        <f>'[1]440131Exp'!AW$264</f>
        <v>1040.0440149999999</v>
      </c>
      <c r="AZ13" s="294">
        <f>'[1]440131Exp'!AX$264</f>
        <v>1418.1184089999999</v>
      </c>
      <c r="BA13" s="294">
        <f>'[1]440131Exp'!AY$264</f>
        <v>1494.2673169999998</v>
      </c>
      <c r="BB13" s="294">
        <f>'[1]440131Exp'!AZ$264</f>
        <v>0</v>
      </c>
      <c r="BC13" s="295">
        <f>'[1]440131Exp'!BA$264</f>
        <v>0</v>
      </c>
      <c r="BD13" s="264"/>
    </row>
    <row r="14" spans="1:56">
      <c r="B14" s="5" t="s">
        <v>43</v>
      </c>
      <c r="C14" s="322">
        <f>1/$A$1*'[1]440131Exp'!B$23</f>
        <v>0</v>
      </c>
      <c r="D14" s="323">
        <f>1/$A$1*'[1]440131Exp'!C$23</f>
        <v>0</v>
      </c>
      <c r="E14" s="323">
        <f>1/$A$1*'[1]440131Exp'!D$23</f>
        <v>0</v>
      </c>
      <c r="F14" s="323">
        <f>1/$A$1*'[1]440131Exp'!E$23</f>
        <v>0</v>
      </c>
      <c r="G14" s="323">
        <f>1/$A$1*'[1]440131Exp'!F$23</f>
        <v>0</v>
      </c>
      <c r="H14" s="323">
        <f>1/$A$1*'[1]440131Exp'!G$23</f>
        <v>0</v>
      </c>
      <c r="I14" s="323">
        <f>1/$A$1*'[1]440131Exp'!H$23</f>
        <v>0</v>
      </c>
      <c r="J14" s="323">
        <f>1/$A$1*'[1]440131Exp'!I$23</f>
        <v>0</v>
      </c>
      <c r="K14" s="323">
        <f>1/$A$1*'[1]440131Exp'!J$23</f>
        <v>0</v>
      </c>
      <c r="L14" s="323">
        <f>1/$A$1*'[1]440131Exp'!K$23</f>
        <v>0</v>
      </c>
      <c r="M14" s="323">
        <f>1/$A$1*'[1]440131Exp'!L$23</f>
        <v>0</v>
      </c>
      <c r="N14" s="323">
        <f>1/$A$1*'[1]440131Exp'!M$23</f>
        <v>0</v>
      </c>
      <c r="O14" s="22">
        <f>1/$A$1*'[1]440131Exp'!N$23</f>
        <v>0.467252483</v>
      </c>
      <c r="P14" s="22">
        <f>1/$A$1*'[1]440131Exp'!O$23</f>
        <v>0.53466800000000003</v>
      </c>
      <c r="Q14" s="22">
        <f>1/$A$1*'[1]440131Exp'!P$23</f>
        <v>0.47227238000000005</v>
      </c>
      <c r="R14" s="22">
        <f>1/$A$1*'[1]440131Exp'!Q$23</f>
        <v>0.61004443900000005</v>
      </c>
      <c r="S14" s="22">
        <f>1/$A$1*'[1]440131Exp'!R$23</f>
        <v>0.30629083800000001</v>
      </c>
      <c r="T14" s="22">
        <f>1/$A$1*'[1]440131Exp'!S$23</f>
        <v>0.53740614199999992</v>
      </c>
      <c r="U14" s="22">
        <f>1/$A$1*'[1]440131Exp'!T$23</f>
        <v>0.58039499999999999</v>
      </c>
      <c r="V14" s="22">
        <f>1/$A$1*'[1]440131Exp'!U$23</f>
        <v>0.61974210600000001</v>
      </c>
      <c r="W14" s="22">
        <f>1/$A$1*'[1]440131Exp'!V$23</f>
        <v>0.56813899999999995</v>
      </c>
      <c r="X14" s="22">
        <f>1/$A$1*'[1]440131Exp'!W$23</f>
        <v>0.22124559999999999</v>
      </c>
      <c r="Y14" s="22">
        <f>1/$A$1*'[1]440131Exp'!X$23</f>
        <v>0.42933399999999999</v>
      </c>
      <c r="Z14" s="22">
        <f>1/$A$1*'[1]440131Exp'!Y$23</f>
        <v>0.140427097</v>
      </c>
      <c r="AA14" s="22">
        <f>1/$A$1*'[1]440131Exp'!Z$23</f>
        <v>0</v>
      </c>
      <c r="AB14" s="21">
        <f>1/$A$1*'[1]440131Exp'!AA$23</f>
        <v>0</v>
      </c>
      <c r="AC14" s="29"/>
      <c r="AD14" s="346">
        <f>'[1]440131Exp'!AB$23</f>
        <v>0</v>
      </c>
      <c r="AE14" s="347">
        <f>'[1]440131Exp'!AC$23</f>
        <v>0</v>
      </c>
      <c r="AF14" s="347">
        <f>'[1]440131Exp'!AD$23</f>
        <v>0</v>
      </c>
      <c r="AG14" s="347">
        <f>'[1]440131Exp'!AE$23</f>
        <v>0</v>
      </c>
      <c r="AH14" s="347">
        <f>'[1]440131Exp'!AF$23</f>
        <v>0</v>
      </c>
      <c r="AI14" s="347">
        <f>'[1]440131Exp'!AG$23</f>
        <v>0</v>
      </c>
      <c r="AJ14" s="347">
        <f>'[1]440131Exp'!AH$23</f>
        <v>0</v>
      </c>
      <c r="AK14" s="347">
        <f>'[1]440131Exp'!AI$23</f>
        <v>0</v>
      </c>
      <c r="AL14" s="347">
        <f>'[1]440131Exp'!AJ$23</f>
        <v>0</v>
      </c>
      <c r="AM14" s="347">
        <f>'[1]440131Exp'!AK$23</f>
        <v>0</v>
      </c>
      <c r="AN14" s="347">
        <f>'[1]440131Exp'!AL$23</f>
        <v>0</v>
      </c>
      <c r="AO14" s="347">
        <f>'[1]440131Exp'!AM$23</f>
        <v>0</v>
      </c>
      <c r="AP14" s="62">
        <f>'[1]440131Exp'!AN$23</f>
        <v>51.193615999999999</v>
      </c>
      <c r="AQ14" s="62">
        <f>'[1]440131Exp'!AO$23</f>
        <v>54.746036999999994</v>
      </c>
      <c r="AR14" s="62">
        <f>'[1]440131Exp'!AP$23</f>
        <v>50.525304999999996</v>
      </c>
      <c r="AS14" s="62">
        <f>'[1]440131Exp'!AQ$23</f>
        <v>78.003813999999991</v>
      </c>
      <c r="AT14" s="62">
        <f>'[1]440131Exp'!AR$23</f>
        <v>37.690854000000002</v>
      </c>
      <c r="AU14" s="62">
        <f>'[1]440131Exp'!AS$23</f>
        <v>51.154799999999994</v>
      </c>
      <c r="AV14" s="62">
        <f>'[1]440131Exp'!AT$23</f>
        <v>51.406720999999997</v>
      </c>
      <c r="AW14" s="62">
        <f>'[1]440131Exp'!AU$23</f>
        <v>62.858272999999997</v>
      </c>
      <c r="AX14" s="62">
        <f>'[1]440131Exp'!AV$23</f>
        <v>55.742533999999999</v>
      </c>
      <c r="AY14" s="62">
        <f>'[1]440131Exp'!AW$23</f>
        <v>19.194893999999998</v>
      </c>
      <c r="AZ14" s="62">
        <f>'[1]440131Exp'!AX$23</f>
        <v>67.783329999999992</v>
      </c>
      <c r="BA14" s="62">
        <f>'[1]440131Exp'!AY$23</f>
        <v>22.775679</v>
      </c>
      <c r="BB14" s="62">
        <f>'[1]440131Exp'!AZ$23</f>
        <v>0</v>
      </c>
      <c r="BC14" s="63">
        <f>'[1]440131Exp'!BA$23</f>
        <v>0</v>
      </c>
      <c r="BD14" s="264"/>
    </row>
    <row r="15" spans="1:56">
      <c r="B15" s="5" t="s">
        <v>56</v>
      </c>
      <c r="C15" s="322">
        <f>1/$A$1*'[1]440131Exp'!B$69</f>
        <v>0</v>
      </c>
      <c r="D15" s="323">
        <f>1/$A$1*'[1]440131Exp'!C$69</f>
        <v>0</v>
      </c>
      <c r="E15" s="323">
        <f>1/$A$1*'[1]440131Exp'!D$69</f>
        <v>0</v>
      </c>
      <c r="F15" s="323">
        <f>1/$A$1*'[1]440131Exp'!E$69</f>
        <v>0</v>
      </c>
      <c r="G15" s="323">
        <f>1/$A$1*'[1]440131Exp'!F$69</f>
        <v>0</v>
      </c>
      <c r="H15" s="323">
        <f>1/$A$1*'[1]440131Exp'!G$69</f>
        <v>0</v>
      </c>
      <c r="I15" s="323">
        <f>1/$A$1*'[1]440131Exp'!H$69</f>
        <v>0</v>
      </c>
      <c r="J15" s="323">
        <f>1/$A$1*'[1]440131Exp'!I$69</f>
        <v>0</v>
      </c>
      <c r="K15" s="323">
        <f>1/$A$1*'[1]440131Exp'!J$69</f>
        <v>0</v>
      </c>
      <c r="L15" s="323">
        <f>1/$A$1*'[1]440131Exp'!K$69</f>
        <v>0</v>
      </c>
      <c r="M15" s="323">
        <f>1/$A$1*'[1]440131Exp'!L$69</f>
        <v>0</v>
      </c>
      <c r="N15" s="323">
        <f>1/$A$1*'[1]440131Exp'!M$69</f>
        <v>0</v>
      </c>
      <c r="O15" s="22">
        <f>1/$A$1*'[1]440131Exp'!N$69</f>
        <v>1.3451000000000001E-2</v>
      </c>
      <c r="P15" s="22">
        <f>1/$A$1*'[1]440131Exp'!O$69</f>
        <v>0.19558924800000002</v>
      </c>
      <c r="Q15" s="22">
        <f>1/$A$1*'[1]440131Exp'!P$69</f>
        <v>0.10510823900000001</v>
      </c>
      <c r="R15" s="22">
        <f>1/$A$1*'[1]440131Exp'!Q$69</f>
        <v>1.3428679999999999E-3</v>
      </c>
      <c r="S15" s="22">
        <f>1/$A$1*'[1]440131Exp'!R$69</f>
        <v>9.5172702000000012E-2</v>
      </c>
      <c r="T15" s="22">
        <f>1/$A$1*'[1]440131Exp'!S$69</f>
        <v>0.37486654000000003</v>
      </c>
      <c r="U15" s="22">
        <f>1/$A$1*'[1]440131Exp'!T$69</f>
        <v>0.47256500000000001</v>
      </c>
      <c r="V15" s="22">
        <f>1/$A$1*'[1]440131Exp'!U$69</f>
        <v>0.46697116999999999</v>
      </c>
      <c r="W15" s="22">
        <f>1/$A$1*'[1]440131Exp'!V$69</f>
        <v>0.20306732900000002</v>
      </c>
      <c r="X15" s="22">
        <f>1/$A$1*'[1]440131Exp'!W$69</f>
        <v>0.44624637300000003</v>
      </c>
      <c r="Y15" s="22">
        <f>1/$A$1*'[1]440131Exp'!X$69</f>
        <v>0.56114399999999998</v>
      </c>
      <c r="Z15" s="22">
        <f>1/$A$1*'[1]440131Exp'!Y$69</f>
        <v>0.74803987199999999</v>
      </c>
      <c r="AA15" s="22">
        <f>1/$A$1*'[1]440131Exp'!Z$69</f>
        <v>0</v>
      </c>
      <c r="AB15" s="21">
        <f>1/$A$1*'[1]440131Exp'!AA$69</f>
        <v>0</v>
      </c>
      <c r="AC15" s="29"/>
      <c r="AD15" s="346">
        <f>'[1]440131Exp'!AB$69</f>
        <v>0</v>
      </c>
      <c r="AE15" s="347">
        <f>'[1]440131Exp'!AC$69</f>
        <v>0</v>
      </c>
      <c r="AF15" s="347">
        <f>'[1]440131Exp'!AD$69</f>
        <v>0</v>
      </c>
      <c r="AG15" s="347">
        <f>'[1]440131Exp'!AE$69</f>
        <v>0</v>
      </c>
      <c r="AH15" s="347">
        <f>'[1]440131Exp'!AF$69</f>
        <v>0</v>
      </c>
      <c r="AI15" s="347">
        <f>'[1]440131Exp'!AG$69</f>
        <v>0</v>
      </c>
      <c r="AJ15" s="347">
        <f>'[1]440131Exp'!AH$69</f>
        <v>0</v>
      </c>
      <c r="AK15" s="347">
        <f>'[1]440131Exp'!AI$69</f>
        <v>0</v>
      </c>
      <c r="AL15" s="347">
        <f>'[1]440131Exp'!AJ$69</f>
        <v>0</v>
      </c>
      <c r="AM15" s="347">
        <f>'[1]440131Exp'!AK$69</f>
        <v>0</v>
      </c>
      <c r="AN15" s="347">
        <f>'[1]440131Exp'!AL$69</f>
        <v>0</v>
      </c>
      <c r="AO15" s="347">
        <f>'[1]440131Exp'!AM$69</f>
        <v>0</v>
      </c>
      <c r="AP15" s="62">
        <f>'[1]440131Exp'!AN$69</f>
        <v>2.3539249999999998</v>
      </c>
      <c r="AQ15" s="62">
        <f>'[1]440131Exp'!AO$69</f>
        <v>28.400914999999998</v>
      </c>
      <c r="AR15" s="62">
        <f>'[1]440131Exp'!AP$69</f>
        <v>13.211924</v>
      </c>
      <c r="AS15" s="62">
        <f>'[1]440131Exp'!AQ$69</f>
        <v>0.63128200000000001</v>
      </c>
      <c r="AT15" s="62">
        <f>'[1]440131Exp'!AR$69</f>
        <v>13.812602999999999</v>
      </c>
      <c r="AU15" s="62">
        <f>'[1]440131Exp'!AS$69</f>
        <v>57.254658999999997</v>
      </c>
      <c r="AV15" s="62">
        <f>'[1]440131Exp'!AT$69</f>
        <v>76.057485</v>
      </c>
      <c r="AW15" s="62">
        <f>'[1]440131Exp'!AU$69</f>
        <v>75.242601999999991</v>
      </c>
      <c r="AX15" s="62">
        <f>'[1]440131Exp'!AV$69</f>
        <v>33.942664999999998</v>
      </c>
      <c r="AY15" s="62">
        <f>'[1]440131Exp'!AW$69</f>
        <v>80.875761999999995</v>
      </c>
      <c r="AZ15" s="62">
        <f>'[1]440131Exp'!AX$69</f>
        <v>94.206479000000002</v>
      </c>
      <c r="BA15" s="62">
        <f>'[1]440131Exp'!AY$69</f>
        <v>128.06925100000001</v>
      </c>
      <c r="BB15" s="62">
        <f>'[1]440131Exp'!AZ$69</f>
        <v>0</v>
      </c>
      <c r="BC15" s="63">
        <f>'[1]440131Exp'!BA$69</f>
        <v>0</v>
      </c>
      <c r="BD15" s="264"/>
    </row>
    <row r="16" spans="1:56">
      <c r="B16" s="18" t="s">
        <v>44</v>
      </c>
      <c r="C16" s="322">
        <f>1/$A$1*'[1]440131Exp'!B$85</f>
        <v>0</v>
      </c>
      <c r="D16" s="323">
        <f>1/$A$1*'[1]440131Exp'!C$85</f>
        <v>0</v>
      </c>
      <c r="E16" s="323">
        <f>1/$A$1*'[1]440131Exp'!D$85</f>
        <v>0</v>
      </c>
      <c r="F16" s="323">
        <f>1/$A$1*'[1]440131Exp'!E$85</f>
        <v>0</v>
      </c>
      <c r="G16" s="323">
        <f>1/$A$1*'[1]440131Exp'!F$85</f>
        <v>0</v>
      </c>
      <c r="H16" s="323">
        <f>1/$A$1*'[1]440131Exp'!G$85</f>
        <v>0</v>
      </c>
      <c r="I16" s="323">
        <f>1/$A$1*'[1]440131Exp'!H$85</f>
        <v>0</v>
      </c>
      <c r="J16" s="323">
        <f>1/$A$1*'[1]440131Exp'!I$85</f>
        <v>0</v>
      </c>
      <c r="K16" s="323">
        <f>1/$A$1*'[1]440131Exp'!J$85</f>
        <v>0</v>
      </c>
      <c r="L16" s="323">
        <f>1/$A$1*'[1]440131Exp'!K$85</f>
        <v>0</v>
      </c>
      <c r="M16" s="323">
        <f>1/$A$1*'[1]440131Exp'!L$85</f>
        <v>0</v>
      </c>
      <c r="N16" s="323">
        <f>1/$A$1*'[1]440131Exp'!M$85</f>
        <v>0</v>
      </c>
      <c r="O16" s="22">
        <f>1/$A$1*'[1]440131Exp'!N$85</f>
        <v>0</v>
      </c>
      <c r="P16" s="22">
        <f>1/$A$1*'[1]440131Exp'!O$85</f>
        <v>8.9812E-5</v>
      </c>
      <c r="Q16" s="22">
        <f>1/$A$1*'[1]440131Exp'!P$85</f>
        <v>1.0184710000000002E-3</v>
      </c>
      <c r="R16" s="22">
        <f>1/$A$1*'[1]440131Exp'!Q$85</f>
        <v>4.8821252000000002E-2</v>
      </c>
      <c r="S16" s="22">
        <f>1/$A$1*'[1]440131Exp'!R$85</f>
        <v>4.1350881000000006E-2</v>
      </c>
      <c r="T16" s="22">
        <f>1/$A$1*'[1]440131Exp'!S$85</f>
        <v>7.4389999999999994E-6</v>
      </c>
      <c r="U16" s="22">
        <f>1/$A$1*'[1]440131Exp'!T$85</f>
        <v>0.12205350000000001</v>
      </c>
      <c r="V16" s="22">
        <f>1/$A$1*'[1]440131Exp'!U$85</f>
        <v>0.133731089</v>
      </c>
      <c r="W16" s="22">
        <f>1/$A$1*'[1]440131Exp'!V$85</f>
        <v>0.15843959000000002</v>
      </c>
      <c r="X16" s="22">
        <f>1/$A$1*'[1]440131Exp'!W$85</f>
        <v>0.241522769</v>
      </c>
      <c r="Y16" s="22">
        <f>1/$A$1*'[1]440131Exp'!X$85</f>
        <v>0.23218650000000002</v>
      </c>
      <c r="Z16" s="22">
        <f>1/$A$1*'[1]440131Exp'!Y$85</f>
        <v>0.32424067299999998</v>
      </c>
      <c r="AA16" s="22">
        <f>1/$A$1*'[1]440131Exp'!Z$85</f>
        <v>0</v>
      </c>
      <c r="AB16" s="21">
        <f>1/$A$1*'[1]440131Exp'!AA$85</f>
        <v>0</v>
      </c>
      <c r="AC16" s="29"/>
      <c r="AD16" s="346">
        <f>'[1]440131Exp'!AB$85</f>
        <v>0</v>
      </c>
      <c r="AE16" s="347">
        <f>'[1]440131Exp'!AC$85</f>
        <v>0</v>
      </c>
      <c r="AF16" s="347">
        <f>'[1]440131Exp'!AD$85</f>
        <v>0</v>
      </c>
      <c r="AG16" s="347">
        <f>'[1]440131Exp'!AE$85</f>
        <v>0</v>
      </c>
      <c r="AH16" s="347">
        <f>'[1]440131Exp'!AF$85</f>
        <v>0</v>
      </c>
      <c r="AI16" s="347">
        <f>'[1]440131Exp'!AG$85</f>
        <v>0</v>
      </c>
      <c r="AJ16" s="347">
        <f>'[1]440131Exp'!AH$85</f>
        <v>0</v>
      </c>
      <c r="AK16" s="347">
        <f>'[1]440131Exp'!AI$85</f>
        <v>0</v>
      </c>
      <c r="AL16" s="347">
        <f>'[1]440131Exp'!AJ$85</f>
        <v>0</v>
      </c>
      <c r="AM16" s="347">
        <f>'[1]440131Exp'!AK$85</f>
        <v>0</v>
      </c>
      <c r="AN16" s="347">
        <f>'[1]440131Exp'!AL$85</f>
        <v>0</v>
      </c>
      <c r="AO16" s="347">
        <f>'[1]440131Exp'!AM$85</f>
        <v>0</v>
      </c>
      <c r="AP16" s="62">
        <f>'[1]440131Exp'!AN$85</f>
        <v>0</v>
      </c>
      <c r="AQ16" s="62">
        <f>'[1]440131Exp'!AO$85</f>
        <v>1.8187999999999999E-2</v>
      </c>
      <c r="AR16" s="62">
        <f>'[1]440131Exp'!AP$85</f>
        <v>0.21520999999999998</v>
      </c>
      <c r="AS16" s="62">
        <f>'[1]440131Exp'!AQ$85</f>
        <v>9.9919759999999993</v>
      </c>
      <c r="AT16" s="62">
        <f>'[1]440131Exp'!AR$85</f>
        <v>8.479495</v>
      </c>
      <c r="AU16" s="62">
        <f>'[1]440131Exp'!AS$85</f>
        <v>1.3859999999999999E-2</v>
      </c>
      <c r="AV16" s="62">
        <f>'[1]440131Exp'!AT$85</f>
        <v>12.126880999999999</v>
      </c>
      <c r="AW16" s="62">
        <f>'[1]440131Exp'!AU$85</f>
        <v>17.043761</v>
      </c>
      <c r="AX16" s="62">
        <f>'[1]440131Exp'!AV$85</f>
        <v>21.352128999999998</v>
      </c>
      <c r="AY16" s="62">
        <f>'[1]440131Exp'!AW$85</f>
        <v>32.275740999999996</v>
      </c>
      <c r="AZ16" s="62">
        <f>'[1]440131Exp'!AX$85</f>
        <v>30.994097</v>
      </c>
      <c r="BA16" s="62">
        <f>'[1]440131Exp'!AY$85</f>
        <v>58.053207999999998</v>
      </c>
      <c r="BB16" s="62">
        <f>'[1]440131Exp'!AZ$85</f>
        <v>0</v>
      </c>
      <c r="BC16" s="63">
        <f>'[1]440131Exp'!BA$85</f>
        <v>0</v>
      </c>
      <c r="BD16" s="264"/>
    </row>
    <row r="17" spans="2:56">
      <c r="B17" s="5" t="s">
        <v>54</v>
      </c>
      <c r="C17" s="322">
        <f>1/$A$1*'[1]440131Exp'!B$114</f>
        <v>0</v>
      </c>
      <c r="D17" s="323">
        <f>1/$A$1*'[1]440131Exp'!C$114</f>
        <v>0</v>
      </c>
      <c r="E17" s="323">
        <f>1/$A$1*'[1]440131Exp'!D$114</f>
        <v>0</v>
      </c>
      <c r="F17" s="323">
        <f>1/$A$1*'[1]440131Exp'!E$114</f>
        <v>0</v>
      </c>
      <c r="G17" s="323">
        <f>1/$A$1*'[1]440131Exp'!F$114</f>
        <v>0</v>
      </c>
      <c r="H17" s="323">
        <f>1/$A$1*'[1]440131Exp'!G$114</f>
        <v>0</v>
      </c>
      <c r="I17" s="323">
        <f>1/$A$1*'[1]440131Exp'!H$114</f>
        <v>0</v>
      </c>
      <c r="J17" s="323">
        <f>1/$A$1*'[1]440131Exp'!I$114</f>
        <v>0</v>
      </c>
      <c r="K17" s="323">
        <f>1/$A$1*'[1]440131Exp'!J$114</f>
        <v>0</v>
      </c>
      <c r="L17" s="323">
        <f>1/$A$1*'[1]440131Exp'!K$114</f>
        <v>0</v>
      </c>
      <c r="M17" s="323">
        <f>1/$A$1*'[1]440131Exp'!L$114</f>
        <v>0</v>
      </c>
      <c r="N17" s="323">
        <f>1/$A$1*'[1]440131Exp'!M$114</f>
        <v>0</v>
      </c>
      <c r="O17" s="22">
        <f>1/$A$1*'[1]440131Exp'!N$114</f>
        <v>1.3579559000000003E-2</v>
      </c>
      <c r="P17" s="22">
        <f>1/$A$1*'[1]440131Exp'!O$114</f>
        <v>0.150318272</v>
      </c>
      <c r="Q17" s="22">
        <f>1/$A$1*'[1]440131Exp'!P$114</f>
        <v>0.11973565900000001</v>
      </c>
      <c r="R17" s="22">
        <f>1/$A$1*'[1]440131Exp'!Q$114</f>
        <v>1.7919689999999996E-3</v>
      </c>
      <c r="S17" s="22">
        <f>1/$A$1*'[1]440131Exp'!R$114</f>
        <v>2.0968E-5</v>
      </c>
      <c r="T17" s="22">
        <f>1/$A$1*'[1]440131Exp'!S$114</f>
        <v>4.9562436999999994E-2</v>
      </c>
      <c r="U17" s="22">
        <f>1/$A$1*'[1]440131Exp'!T$114</f>
        <v>8.8143899999999997E-2</v>
      </c>
      <c r="V17" s="22">
        <f>1/$A$1*'[1]440131Exp'!U$114</f>
        <v>0.10053758300000001</v>
      </c>
      <c r="W17" s="22">
        <f>1/$A$1*'[1]440131Exp'!V$114</f>
        <v>2.3925600000000002E-3</v>
      </c>
      <c r="X17" s="22">
        <f>1/$A$1*'[1]440131Exp'!W$114</f>
        <v>1.30975E-4</v>
      </c>
      <c r="Y17" s="22">
        <f>1/$A$1*'[1]440131Exp'!X$114</f>
        <v>1.9778299999999999E-2</v>
      </c>
      <c r="Z17" s="22">
        <f>1/$A$1*'[1]440131Exp'!Y$114</f>
        <v>6.2890342000000002E-2</v>
      </c>
      <c r="AA17" s="22">
        <f>1/$A$1*'[1]440131Exp'!Z$114</f>
        <v>0</v>
      </c>
      <c r="AB17" s="21">
        <f>1/$A$1*'[1]440131Exp'!AA$114</f>
        <v>0</v>
      </c>
      <c r="AC17" s="29"/>
      <c r="AD17" s="346">
        <f>'[1]440131Exp'!AB$114</f>
        <v>0</v>
      </c>
      <c r="AE17" s="347">
        <f>'[1]440131Exp'!AC$114</f>
        <v>0</v>
      </c>
      <c r="AF17" s="347">
        <f>'[1]440131Exp'!AD$114</f>
        <v>0</v>
      </c>
      <c r="AG17" s="347">
        <f>'[1]440131Exp'!AE$114</f>
        <v>0</v>
      </c>
      <c r="AH17" s="347">
        <f>'[1]440131Exp'!AF$114</f>
        <v>0</v>
      </c>
      <c r="AI17" s="347">
        <f>'[1]440131Exp'!AG$114</f>
        <v>0</v>
      </c>
      <c r="AJ17" s="347">
        <f>'[1]440131Exp'!AH$114</f>
        <v>0</v>
      </c>
      <c r="AK17" s="347">
        <f>'[1]440131Exp'!AI$114</f>
        <v>0</v>
      </c>
      <c r="AL17" s="347">
        <f>'[1]440131Exp'!AJ$114</f>
        <v>0</v>
      </c>
      <c r="AM17" s="347">
        <f>'[1]440131Exp'!AK$114</f>
        <v>0</v>
      </c>
      <c r="AN17" s="347">
        <f>'[1]440131Exp'!AL$114</f>
        <v>0</v>
      </c>
      <c r="AO17" s="347">
        <f>'[1]440131Exp'!AM$114</f>
        <v>0</v>
      </c>
      <c r="AP17" s="62">
        <f>'[1]440131Exp'!AN$114</f>
        <v>2.6326399999999999</v>
      </c>
      <c r="AQ17" s="62">
        <f>'[1]440131Exp'!AO$114</f>
        <v>23.912244999999999</v>
      </c>
      <c r="AR17" s="62">
        <f>'[1]440131Exp'!AP$114</f>
        <v>18.360066</v>
      </c>
      <c r="AS17" s="62">
        <f>'[1]440131Exp'!AQ$114</f>
        <v>0.35832599999999998</v>
      </c>
      <c r="AT17" s="62">
        <f>'[1]440131Exp'!AR$114</f>
        <v>1.32E-2</v>
      </c>
      <c r="AU17" s="62">
        <f>'[1]440131Exp'!AS$114</f>
        <v>5.6319330000000001</v>
      </c>
      <c r="AV17" s="62">
        <f>'[1]440131Exp'!AT$114</f>
        <v>10.868477</v>
      </c>
      <c r="AW17" s="62">
        <f>'[1]440131Exp'!AU$114</f>
        <v>13.187574</v>
      </c>
      <c r="AX17" s="62">
        <f>'[1]440131Exp'!AV$114</f>
        <v>0.324596</v>
      </c>
      <c r="AY17" s="62">
        <f>'[1]440131Exp'!AW$114</f>
        <v>0.12340799999999999</v>
      </c>
      <c r="AZ17" s="62">
        <f>'[1]440131Exp'!AX$114</f>
        <v>5.2005530000000002</v>
      </c>
      <c r="BA17" s="62">
        <f>'[1]440131Exp'!AY$114</f>
        <v>12.326438999999999</v>
      </c>
      <c r="BB17" s="62">
        <f>'[1]440131Exp'!AZ$114</f>
        <v>0</v>
      </c>
      <c r="BC17" s="63">
        <f>'[1]440131Exp'!BA$114</f>
        <v>0</v>
      </c>
      <c r="BD17" s="264"/>
    </row>
    <row r="18" spans="2:56">
      <c r="B18" s="5" t="s">
        <v>91</v>
      </c>
      <c r="C18" s="322">
        <f>1/$A$1*'[1]440131Exp'!B$160</f>
        <v>0</v>
      </c>
      <c r="D18" s="323">
        <f>1/$A$1*'[1]440131Exp'!C$160</f>
        <v>0</v>
      </c>
      <c r="E18" s="323">
        <f>1/$A$1*'[1]440131Exp'!D$160</f>
        <v>0</v>
      </c>
      <c r="F18" s="323">
        <f>1/$A$1*'[1]440131Exp'!E$160</f>
        <v>0</v>
      </c>
      <c r="G18" s="323">
        <f>1/$A$1*'[1]440131Exp'!F$160</f>
        <v>0</v>
      </c>
      <c r="H18" s="323">
        <f>1/$A$1*'[1]440131Exp'!G$160</f>
        <v>0</v>
      </c>
      <c r="I18" s="323">
        <f>1/$A$1*'[1]440131Exp'!H$160</f>
        <v>0</v>
      </c>
      <c r="J18" s="323">
        <f>1/$A$1*'[1]440131Exp'!I$160</f>
        <v>0</v>
      </c>
      <c r="K18" s="323">
        <f>1/$A$1*'[1]440131Exp'!J$160</f>
        <v>0</v>
      </c>
      <c r="L18" s="323">
        <f>1/$A$1*'[1]440131Exp'!K$160</f>
        <v>0</v>
      </c>
      <c r="M18" s="323">
        <f>1/$A$1*'[1]440131Exp'!L$160</f>
        <v>0</v>
      </c>
      <c r="N18" s="323">
        <f>1/$A$1*'[1]440131Exp'!M$160</f>
        <v>0</v>
      </c>
      <c r="O18" s="22">
        <f>1/$A$1*'[1]440131Exp'!N$160</f>
        <v>0.31925956300000002</v>
      </c>
      <c r="P18" s="22">
        <f>1/$A$1*'[1]440131Exp'!O$160</f>
        <v>0.17841345600000003</v>
      </c>
      <c r="Q18" s="22">
        <f>1/$A$1*'[1]440131Exp'!P$160</f>
        <v>0.29963118800000005</v>
      </c>
      <c r="R18" s="22">
        <f>1/$A$1*'[1]440131Exp'!Q$160</f>
        <v>6.3617222000000001E-2</v>
      </c>
      <c r="S18" s="22">
        <f>1/$A$1*'[1]440131Exp'!R$160</f>
        <v>3.6068000000000001E-5</v>
      </c>
      <c r="T18" s="22">
        <f>1/$A$1*'[1]440131Exp'!S$160</f>
        <v>1.7339907999999998E-2</v>
      </c>
      <c r="U18" s="22">
        <f>1/$A$1*'[1]440131Exp'!T$160</f>
        <v>3.4015799999999999E-2</v>
      </c>
      <c r="V18" s="22">
        <f>1/$A$1*'[1]440131Exp'!U$160</f>
        <v>0.16545412800000001</v>
      </c>
      <c r="W18" s="22">
        <f>1/$A$1*'[1]440131Exp'!V$160</f>
        <v>0.62988299999999997</v>
      </c>
      <c r="X18" s="22">
        <f>1/$A$1*'[1]440131Exp'!W$160</f>
        <v>1.1673211000000001</v>
      </c>
      <c r="Y18" s="22">
        <f>1/$A$1*'[1]440131Exp'!X$160</f>
        <v>1.7567100000000002</v>
      </c>
      <c r="Z18" s="22">
        <f>1/$A$1*'[1]440131Exp'!Y$160</f>
        <v>1.4244955370000001</v>
      </c>
      <c r="AA18" s="22">
        <f>1/$A$1*'[1]440131Exp'!Z$160</f>
        <v>0</v>
      </c>
      <c r="AB18" s="21">
        <f>1/$A$1*'[1]440131Exp'!AA$160</f>
        <v>0</v>
      </c>
      <c r="AC18" s="29"/>
      <c r="AD18" s="346">
        <f>'[1]440131Exp'!AB$160</f>
        <v>0</v>
      </c>
      <c r="AE18" s="347">
        <f>'[1]440131Exp'!AC$160</f>
        <v>0</v>
      </c>
      <c r="AF18" s="347">
        <f>'[1]440131Exp'!AD$160</f>
        <v>0</v>
      </c>
      <c r="AG18" s="347">
        <f>'[1]440131Exp'!AE$160</f>
        <v>0</v>
      </c>
      <c r="AH18" s="347">
        <f>'[1]440131Exp'!AF$160</f>
        <v>0</v>
      </c>
      <c r="AI18" s="347">
        <f>'[1]440131Exp'!AG$160</f>
        <v>0</v>
      </c>
      <c r="AJ18" s="347">
        <f>'[1]440131Exp'!AH$160</f>
        <v>0</v>
      </c>
      <c r="AK18" s="347">
        <f>'[1]440131Exp'!AI$160</f>
        <v>0</v>
      </c>
      <c r="AL18" s="347">
        <f>'[1]440131Exp'!AJ$160</f>
        <v>0</v>
      </c>
      <c r="AM18" s="347">
        <f>'[1]440131Exp'!AK$160</f>
        <v>0</v>
      </c>
      <c r="AN18" s="347">
        <f>'[1]440131Exp'!AL$160</f>
        <v>0</v>
      </c>
      <c r="AO18" s="347">
        <f>'[1]440131Exp'!AM$160</f>
        <v>0</v>
      </c>
      <c r="AP18" s="62">
        <f>'[1]440131Exp'!AN$160</f>
        <v>42.075569000000002</v>
      </c>
      <c r="AQ18" s="62">
        <f>'[1]440131Exp'!AO$160</f>
        <v>21.482471</v>
      </c>
      <c r="AR18" s="62">
        <f>'[1]440131Exp'!AP$160</f>
        <v>37.474548999999996</v>
      </c>
      <c r="AS18" s="62">
        <f>'[1]440131Exp'!AQ$160</f>
        <v>7.6403349999999994</v>
      </c>
      <c r="AT18" s="62">
        <f>'[1]440131Exp'!AR$160</f>
        <v>2.2447999999999999E-2</v>
      </c>
      <c r="AU18" s="62">
        <f>'[1]440131Exp'!AS$160</f>
        <v>1.69082</v>
      </c>
      <c r="AV18" s="62">
        <f>'[1]440131Exp'!AT$160</f>
        <v>3.2533369999999997</v>
      </c>
      <c r="AW18" s="62">
        <f>'[1]440131Exp'!AU$160</f>
        <v>19.236979999999999</v>
      </c>
      <c r="AX18" s="62">
        <f>'[1]440131Exp'!AV$160</f>
        <v>78.14840199999999</v>
      </c>
      <c r="AY18" s="62">
        <f>'[1]440131Exp'!AW$160</f>
        <v>185.07979999999998</v>
      </c>
      <c r="AZ18" s="62">
        <f>'[1]440131Exp'!AX$160</f>
        <v>272.66899100000001</v>
      </c>
      <c r="BA18" s="62">
        <f>'[1]440131Exp'!AY$160</f>
        <v>239.15577399999998</v>
      </c>
      <c r="BB18" s="62">
        <f>'[1]440131Exp'!AZ$160</f>
        <v>0</v>
      </c>
      <c r="BC18" s="63">
        <f>'[1]440131Exp'!BA$160</f>
        <v>0</v>
      </c>
      <c r="BD18" s="264"/>
    </row>
    <row r="19" spans="2:56">
      <c r="B19" s="5" t="s">
        <v>122</v>
      </c>
      <c r="C19" s="322">
        <f>1/$A$1*'[1]440131Exp'!B$246</f>
        <v>0</v>
      </c>
      <c r="D19" s="323">
        <f>1/$A$1*'[1]440131Exp'!C$246</f>
        <v>0</v>
      </c>
      <c r="E19" s="323">
        <f>1/$A$1*'[1]440131Exp'!D$246</f>
        <v>0</v>
      </c>
      <c r="F19" s="323">
        <f>1/$A$1*'[1]440131Exp'!E$246</f>
        <v>0</v>
      </c>
      <c r="G19" s="323">
        <f>1/$A$1*'[1]440131Exp'!F$246</f>
        <v>0</v>
      </c>
      <c r="H19" s="323">
        <f>1/$A$1*'[1]440131Exp'!G$246</f>
        <v>0</v>
      </c>
      <c r="I19" s="323">
        <f>1/$A$1*'[1]440131Exp'!H$246</f>
        <v>0</v>
      </c>
      <c r="J19" s="323">
        <f>1/$A$1*'[1]440131Exp'!I$246</f>
        <v>0</v>
      </c>
      <c r="K19" s="323">
        <f>1/$A$1*'[1]440131Exp'!J$246</f>
        <v>0</v>
      </c>
      <c r="L19" s="323">
        <f>1/$A$1*'[1]440131Exp'!K$246</f>
        <v>0</v>
      </c>
      <c r="M19" s="323">
        <f>1/$A$1*'[1]440131Exp'!L$246</f>
        <v>0</v>
      </c>
      <c r="N19" s="323">
        <f>1/$A$1*'[1]440131Exp'!M$246</f>
        <v>0</v>
      </c>
      <c r="O19" s="32">
        <f>1/$A$1*'[1]440131Exp'!N$246</f>
        <v>0.57114496700000006</v>
      </c>
      <c r="P19" s="32">
        <f>1/$A$1*'[1]440131Exp'!O$246</f>
        <v>1.709136</v>
      </c>
      <c r="Q19" s="32">
        <f>1/$A$1*'[1]440131Exp'!P$246</f>
        <v>2.9105379020000002</v>
      </c>
      <c r="R19" s="32">
        <f>1/$A$1*'[1]440131Exp'!Q$246</f>
        <v>3.8225354840000008</v>
      </c>
      <c r="S19" s="32">
        <f>1/$A$1*'[1]440131Exp'!R$246</f>
        <v>4.242166666000001</v>
      </c>
      <c r="T19" s="32">
        <f>1/$A$1*'[1]440131Exp'!S$246</f>
        <v>4.170163713</v>
      </c>
      <c r="U19" s="32">
        <f>1/$A$1*'[1]440131Exp'!T$246</f>
        <v>4.7100599999999995</v>
      </c>
      <c r="V19" s="32">
        <f>1/$A$1*'[1]440131Exp'!U$246</f>
        <v>5.3349544190000007</v>
      </c>
      <c r="W19" s="32">
        <f>1/$A$1*'[1]440131Exp'!V$246</f>
        <v>5.6266700000000007</v>
      </c>
      <c r="X19" s="32">
        <f>1/$A$1*'[1]440131Exp'!W$246</f>
        <v>5.4049570000000005</v>
      </c>
      <c r="Y19" s="32">
        <f>1/$A$1*'[1]440131Exp'!X$246</f>
        <v>5.2875837210000007</v>
      </c>
      <c r="Z19" s="32">
        <f>1/$A$1*'[1]440131Exp'!Y$246</f>
        <v>5.2877929669999997</v>
      </c>
      <c r="AA19" s="32">
        <f>1/$A$1*'[1]440131Exp'!Z$246</f>
        <v>0</v>
      </c>
      <c r="AB19" s="13">
        <f>1/$A$1*'[1]440131Exp'!AA$246</f>
        <v>0</v>
      </c>
      <c r="AC19" s="29"/>
      <c r="AD19" s="346">
        <f>'[1]440131Exp'!AB$246</f>
        <v>0</v>
      </c>
      <c r="AE19" s="347">
        <f>'[1]440131Exp'!AC$246</f>
        <v>0</v>
      </c>
      <c r="AF19" s="347">
        <f>'[1]440131Exp'!AD$246</f>
        <v>0</v>
      </c>
      <c r="AG19" s="347">
        <f>'[1]440131Exp'!AE$246</f>
        <v>0</v>
      </c>
      <c r="AH19" s="347">
        <f>'[1]440131Exp'!AF$246</f>
        <v>0</v>
      </c>
      <c r="AI19" s="347">
        <f>'[1]440131Exp'!AG$246</f>
        <v>0</v>
      </c>
      <c r="AJ19" s="347">
        <f>'[1]440131Exp'!AH$246</f>
        <v>0</v>
      </c>
      <c r="AK19" s="347">
        <f>'[1]440131Exp'!AI$246</f>
        <v>0</v>
      </c>
      <c r="AL19" s="347">
        <f>'[1]440131Exp'!AJ$246</f>
        <v>0</v>
      </c>
      <c r="AM19" s="347">
        <f>'[1]440131Exp'!AK$246</f>
        <v>0</v>
      </c>
      <c r="AN19" s="347">
        <f>'[1]440131Exp'!AL$246</f>
        <v>0</v>
      </c>
      <c r="AO19" s="347">
        <f>'[1]440131Exp'!AM$246</f>
        <v>0</v>
      </c>
      <c r="AP19" s="62">
        <f>'[1]440131Exp'!AN$246</f>
        <v>91.504919000000001</v>
      </c>
      <c r="AQ19" s="62">
        <f>'[1]440131Exp'!AO$246</f>
        <v>222.885086</v>
      </c>
      <c r="AR19" s="62">
        <f>'[1]440131Exp'!AP$246</f>
        <v>381.58678399999997</v>
      </c>
      <c r="AS19" s="62">
        <f>'[1]440131Exp'!AQ$246</f>
        <v>578.77425900000003</v>
      </c>
      <c r="AT19" s="62">
        <f>'[1]440131Exp'!AR$246</f>
        <v>546.76586099999997</v>
      </c>
      <c r="AU19" s="62">
        <f>'[1]440131Exp'!AS$246</f>
        <v>538.68159300000002</v>
      </c>
      <c r="AV19" s="62">
        <f>'[1]440131Exp'!AT$246</f>
        <v>645.95780100000002</v>
      </c>
      <c r="AW19" s="62">
        <f>'[1]440131Exp'!AU$246</f>
        <v>742.14700099999993</v>
      </c>
      <c r="AX19" s="62">
        <f>'[1]440131Exp'!AV$246</f>
        <v>770.11336599999993</v>
      </c>
      <c r="AY19" s="62">
        <f>'[1]440131Exp'!AW$246</f>
        <v>721.476406</v>
      </c>
      <c r="AZ19" s="62">
        <f>'[1]440131Exp'!AX$246</f>
        <v>946.74601299999995</v>
      </c>
      <c r="BA19" s="62">
        <f>'[1]440131Exp'!AY$246</f>
        <v>1019.8696239999999</v>
      </c>
      <c r="BB19" s="62">
        <f>'[1]440131Exp'!AZ$246</f>
        <v>0</v>
      </c>
      <c r="BC19" s="63">
        <f>'[1]440131Exp'!BA$246</f>
        <v>0</v>
      </c>
      <c r="BD19" s="264"/>
    </row>
    <row r="20" spans="2:56">
      <c r="B20" s="8" t="s">
        <v>24</v>
      </c>
      <c r="C20" s="324">
        <f t="shared" ref="C20:AB20" si="4">C13-SUM(C14:C19)</f>
        <v>0</v>
      </c>
      <c r="D20" s="325">
        <f t="shared" si="4"/>
        <v>0</v>
      </c>
      <c r="E20" s="325">
        <f t="shared" si="4"/>
        <v>0</v>
      </c>
      <c r="F20" s="325">
        <f t="shared" si="4"/>
        <v>0</v>
      </c>
      <c r="G20" s="325">
        <f t="shared" si="4"/>
        <v>0</v>
      </c>
      <c r="H20" s="325">
        <f t="shared" si="4"/>
        <v>0</v>
      </c>
      <c r="I20" s="325">
        <f t="shared" si="4"/>
        <v>0</v>
      </c>
      <c r="J20" s="325">
        <f t="shared" si="4"/>
        <v>0</v>
      </c>
      <c r="K20" s="325">
        <f t="shared" si="4"/>
        <v>0</v>
      </c>
      <c r="L20" s="325">
        <f t="shared" si="4"/>
        <v>0</v>
      </c>
      <c r="M20" s="325">
        <f t="shared" si="4"/>
        <v>0</v>
      </c>
      <c r="N20" s="325">
        <f t="shared" si="4"/>
        <v>0</v>
      </c>
      <c r="O20" s="82">
        <f t="shared" si="4"/>
        <v>2.7770373999999931E-2</v>
      </c>
      <c r="P20" s="82">
        <f t="shared" si="4"/>
        <v>8.3513049000000006E-2</v>
      </c>
      <c r="Q20" s="82">
        <f t="shared" si="4"/>
        <v>1.5860706000000224E-2</v>
      </c>
      <c r="R20" s="82">
        <f t="shared" si="4"/>
        <v>1.0560900000022855E-4</v>
      </c>
      <c r="S20" s="82">
        <f t="shared" si="4"/>
        <v>1.0386313999999786E-2</v>
      </c>
      <c r="T20" s="82">
        <f t="shared" si="4"/>
        <v>3.2515499999998809E-3</v>
      </c>
      <c r="U20" s="82">
        <f t="shared" si="4"/>
        <v>1.5652399999996902E-3</v>
      </c>
      <c r="V20" s="82">
        <f t="shared" si="4"/>
        <v>2.3566099999960954E-4</v>
      </c>
      <c r="W20" s="82">
        <f t="shared" si="4"/>
        <v>8.8793299999956332E-4</v>
      </c>
      <c r="X20" s="82">
        <f t="shared" si="4"/>
        <v>1.1780400000009905E-3</v>
      </c>
      <c r="Y20" s="82">
        <f t="shared" si="4"/>
        <v>1.0907899999974546E-3</v>
      </c>
      <c r="Z20" s="82">
        <f t="shared" si="4"/>
        <v>8.6830418000000797E-2</v>
      </c>
      <c r="AA20" s="82">
        <f t="shared" si="4"/>
        <v>0</v>
      </c>
      <c r="AB20" s="83">
        <f t="shared" si="4"/>
        <v>0</v>
      </c>
      <c r="AC20" s="25"/>
      <c r="AD20" s="348">
        <f t="shared" ref="AD20:BC20" si="5">AD13-SUM(AD14:AD19)</f>
        <v>0</v>
      </c>
      <c r="AE20" s="349">
        <f t="shared" si="5"/>
        <v>0</v>
      </c>
      <c r="AF20" s="349">
        <f t="shared" si="5"/>
        <v>0</v>
      </c>
      <c r="AG20" s="349">
        <f t="shared" si="5"/>
        <v>0</v>
      </c>
      <c r="AH20" s="349">
        <f t="shared" si="5"/>
        <v>0</v>
      </c>
      <c r="AI20" s="349">
        <f t="shared" si="5"/>
        <v>0</v>
      </c>
      <c r="AJ20" s="349">
        <f t="shared" si="5"/>
        <v>0</v>
      </c>
      <c r="AK20" s="349">
        <f t="shared" si="5"/>
        <v>0</v>
      </c>
      <c r="AL20" s="349">
        <f t="shared" si="5"/>
        <v>0</v>
      </c>
      <c r="AM20" s="349">
        <f t="shared" si="5"/>
        <v>0</v>
      </c>
      <c r="AN20" s="349">
        <f t="shared" si="5"/>
        <v>0</v>
      </c>
      <c r="AO20" s="349">
        <f t="shared" si="5"/>
        <v>0</v>
      </c>
      <c r="AP20" s="306">
        <f t="shared" si="5"/>
        <v>3.1604960000000233</v>
      </c>
      <c r="AQ20" s="306">
        <f t="shared" si="5"/>
        <v>10.589326000000028</v>
      </c>
      <c r="AR20" s="306">
        <f t="shared" si="5"/>
        <v>1.7120360000000119</v>
      </c>
      <c r="AS20" s="306">
        <f t="shared" si="5"/>
        <v>8.3341000000018539E-2</v>
      </c>
      <c r="AT20" s="306">
        <f t="shared" si="5"/>
        <v>0.71001999999998588</v>
      </c>
      <c r="AU20" s="306">
        <f t="shared" si="5"/>
        <v>0.77137099999993097</v>
      </c>
      <c r="AV20" s="306">
        <f t="shared" si="5"/>
        <v>0.39784599999995862</v>
      </c>
      <c r="AW20" s="306">
        <f t="shared" si="5"/>
        <v>0.11978399999998146</v>
      </c>
      <c r="AX20" s="306">
        <f t="shared" si="5"/>
        <v>0.69132400000000871</v>
      </c>
      <c r="AY20" s="306">
        <f t="shared" si="5"/>
        <v>1.018004000000019</v>
      </c>
      <c r="AZ20" s="306">
        <f t="shared" si="5"/>
        <v>0.51894599999991442</v>
      </c>
      <c r="BA20" s="306">
        <f t="shared" si="5"/>
        <v>14.017341999999871</v>
      </c>
      <c r="BB20" s="306">
        <f t="shared" si="5"/>
        <v>0</v>
      </c>
      <c r="BC20" s="307">
        <f t="shared" si="5"/>
        <v>0</v>
      </c>
      <c r="BD20" s="264"/>
    </row>
    <row r="21" spans="2:56" ht="20" customHeight="1">
      <c r="B21" s="64" t="s">
        <v>34</v>
      </c>
      <c r="C21" s="326">
        <f>1/$A$1*'[1]440131Exp'!B$194</f>
        <v>0</v>
      </c>
      <c r="D21" s="327">
        <f>1/$A$1*'[1]440131Exp'!C$194</f>
        <v>0</v>
      </c>
      <c r="E21" s="327">
        <f>1/$A$1*'[1]440131Exp'!D$194</f>
        <v>0</v>
      </c>
      <c r="F21" s="327">
        <f>1/$A$1*'[1]440131Exp'!E$194</f>
        <v>0</v>
      </c>
      <c r="G21" s="327">
        <f>1/$A$1*'[1]440131Exp'!F$194</f>
        <v>0</v>
      </c>
      <c r="H21" s="327">
        <f>1/$A$1*'[1]440131Exp'!G$194</f>
        <v>0</v>
      </c>
      <c r="I21" s="327">
        <f>1/$A$1*'[1]440131Exp'!H$194</f>
        <v>0</v>
      </c>
      <c r="J21" s="327">
        <f>1/$A$1*'[1]440131Exp'!I$194</f>
        <v>0</v>
      </c>
      <c r="K21" s="327">
        <f>1/$A$1*'[1]440131Exp'!J$194</f>
        <v>0</v>
      </c>
      <c r="L21" s="327">
        <f>1/$A$1*'[1]440131Exp'!K$194</f>
        <v>0</v>
      </c>
      <c r="M21" s="327">
        <f>1/$A$1*'[1]440131Exp'!L$194</f>
        <v>0</v>
      </c>
      <c r="N21" s="327">
        <f>1/$A$1*'[1]440131Exp'!M$194</f>
        <v>0</v>
      </c>
      <c r="O21" s="290">
        <f>1/$A$1*'[1]440131Exp'!N$194</f>
        <v>3.6355E-5</v>
      </c>
      <c r="P21" s="290">
        <f>1/$A$1*'[1]440131Exp'!O$194</f>
        <v>5.3399000000000002E-5</v>
      </c>
      <c r="Q21" s="290">
        <f>1/$A$1*'[1]440131Exp'!P$194</f>
        <v>0</v>
      </c>
      <c r="R21" s="290">
        <f>1/$A$1*'[1]440131Exp'!Q$194</f>
        <v>0</v>
      </c>
      <c r="S21" s="290">
        <f>1/$A$1*'[1]440131Exp'!R$194</f>
        <v>0</v>
      </c>
      <c r="T21" s="290">
        <f>1/$A$1*'[1]440131Exp'!S$194</f>
        <v>0</v>
      </c>
      <c r="U21" s="290">
        <f>1/$A$1*'[1]440131Exp'!T$194</f>
        <v>0</v>
      </c>
      <c r="V21" s="290">
        <f>1/$A$1*'[1]440131Exp'!U$194</f>
        <v>3.258E-6</v>
      </c>
      <c r="W21" s="290">
        <f>1/$A$1*'[1]440131Exp'!V$194</f>
        <v>0</v>
      </c>
      <c r="X21" s="290">
        <f>1/$A$1*'[1]440131Exp'!W$194</f>
        <v>0</v>
      </c>
      <c r="Y21" s="290">
        <f>1/$A$1*'[1]440131Exp'!X$194</f>
        <v>0</v>
      </c>
      <c r="Z21" s="290">
        <f>1/$A$1*'[1]440131Exp'!Y$194</f>
        <v>0</v>
      </c>
      <c r="AA21" s="290">
        <f>1/$A$1*'[1]440131Exp'!Z$194</f>
        <v>0</v>
      </c>
      <c r="AB21" s="291">
        <f>1/$A$1*'[1]440131Exp'!AA$194</f>
        <v>0</v>
      </c>
      <c r="AC21" s="25"/>
      <c r="AD21" s="340">
        <f>'[1]440131Exp'!AB$194</f>
        <v>0</v>
      </c>
      <c r="AE21" s="341">
        <f>'[1]440131Exp'!AC$194</f>
        <v>0</v>
      </c>
      <c r="AF21" s="341">
        <f>'[1]440131Exp'!AD$194</f>
        <v>0</v>
      </c>
      <c r="AG21" s="341">
        <f>'[1]440131Exp'!AE$194</f>
        <v>0</v>
      </c>
      <c r="AH21" s="341">
        <f>'[1]440131Exp'!AF$194</f>
        <v>0</v>
      </c>
      <c r="AI21" s="341">
        <f>'[1]440131Exp'!AG$194</f>
        <v>0</v>
      </c>
      <c r="AJ21" s="341">
        <f>'[1]440131Exp'!AH$194</f>
        <v>0</v>
      </c>
      <c r="AK21" s="341">
        <f>'[1]440131Exp'!AI$194</f>
        <v>0</v>
      </c>
      <c r="AL21" s="341">
        <f>'[1]440131Exp'!AJ$194</f>
        <v>0</v>
      </c>
      <c r="AM21" s="341">
        <f>'[1]440131Exp'!AK$194</f>
        <v>0</v>
      </c>
      <c r="AN21" s="341">
        <f>'[1]440131Exp'!AL$194</f>
        <v>0</v>
      </c>
      <c r="AO21" s="341">
        <f>'[1]440131Exp'!AM$194</f>
        <v>0</v>
      </c>
      <c r="AP21" s="302">
        <f>'[1]440131Exp'!AN$194</f>
        <v>4.1132999999999996E-2</v>
      </c>
      <c r="AQ21" s="302">
        <f>'[1]440131Exp'!AO$194</f>
        <v>5.8511000000000001E-2</v>
      </c>
      <c r="AR21" s="302">
        <f>'[1]440131Exp'!AP$194</f>
        <v>0</v>
      </c>
      <c r="AS21" s="302">
        <f>'[1]440131Exp'!AQ$194</f>
        <v>0</v>
      </c>
      <c r="AT21" s="302">
        <f>'[1]440131Exp'!AR$194</f>
        <v>0</v>
      </c>
      <c r="AU21" s="302">
        <f>'[1]440131Exp'!AS$194</f>
        <v>0</v>
      </c>
      <c r="AV21" s="302">
        <f>'[1]440131Exp'!AT$194</f>
        <v>0</v>
      </c>
      <c r="AW21" s="302">
        <f>'[1]440131Exp'!AU$194</f>
        <v>8.7980000000000003E-3</v>
      </c>
      <c r="AX21" s="302">
        <f>'[1]440131Exp'!AV$194</f>
        <v>0</v>
      </c>
      <c r="AY21" s="302">
        <f>'[1]440131Exp'!AW$194</f>
        <v>0</v>
      </c>
      <c r="AZ21" s="302">
        <f>'[1]440131Exp'!AX$194</f>
        <v>0</v>
      </c>
      <c r="BA21" s="302">
        <f>'[1]440131Exp'!AY$194</f>
        <v>0</v>
      </c>
      <c r="BB21" s="302">
        <f>'[1]440131Exp'!AZ$194</f>
        <v>0</v>
      </c>
      <c r="BC21" s="303">
        <f>'[1]440131Exp'!BA$194</f>
        <v>0</v>
      </c>
      <c r="BD21" s="264"/>
    </row>
    <row r="22" spans="2:56" ht="20" customHeight="1">
      <c r="B22" s="88" t="s">
        <v>212</v>
      </c>
      <c r="C22" s="330">
        <f>1/$A$1*'[1]440131Exp'!B$265</f>
        <v>0</v>
      </c>
      <c r="D22" s="331">
        <f>1/$A$1*'[1]440131Exp'!C$265</f>
        <v>0</v>
      </c>
      <c r="E22" s="331">
        <f>1/$A$1*'[1]440131Exp'!D$265</f>
        <v>0</v>
      </c>
      <c r="F22" s="331">
        <f>1/$A$1*'[1]440131Exp'!E$265</f>
        <v>0</v>
      </c>
      <c r="G22" s="331">
        <f>1/$A$1*'[1]440131Exp'!F$265</f>
        <v>0</v>
      </c>
      <c r="H22" s="331">
        <f>1/$A$1*'[1]440131Exp'!G$265</f>
        <v>0</v>
      </c>
      <c r="I22" s="331">
        <f>1/$A$1*'[1]440131Exp'!H$265</f>
        <v>0</v>
      </c>
      <c r="J22" s="331">
        <f>1/$A$1*'[1]440131Exp'!I$265</f>
        <v>0</v>
      </c>
      <c r="K22" s="331">
        <f>1/$A$1*'[1]440131Exp'!J$265</f>
        <v>0</v>
      </c>
      <c r="L22" s="331">
        <f>1/$A$1*'[1]440131Exp'!K$265</f>
        <v>0</v>
      </c>
      <c r="M22" s="331">
        <f>1/$A$1*'[1]440131Exp'!L$265</f>
        <v>0</v>
      </c>
      <c r="N22" s="331">
        <f>1/$A$1*'[1]440131Exp'!M$265</f>
        <v>0</v>
      </c>
      <c r="O22" s="298">
        <f>1/$A$1*'[1]440131Exp'!N$265</f>
        <v>1.305E-4</v>
      </c>
      <c r="P22" s="298">
        <f>1/$A$1*'[1]440131Exp'!O$265</f>
        <v>1.0961400000000001E-4</v>
      </c>
      <c r="Q22" s="298">
        <f>1/$A$1*'[1]440131Exp'!P$265</f>
        <v>3.9221000000000003E-5</v>
      </c>
      <c r="R22" s="298">
        <f>1/$A$1*'[1]440131Exp'!Q$265</f>
        <v>2.7666999999999997E-4</v>
      </c>
      <c r="S22" s="298">
        <f>1/$A$1*'[1]440131Exp'!R$265</f>
        <v>1.02395E-4</v>
      </c>
      <c r="T22" s="298">
        <f>1/$A$1*'[1]440131Exp'!S$265</f>
        <v>1.1580690000000003E-3</v>
      </c>
      <c r="U22" s="298">
        <f>1/$A$1*'[1]440131Exp'!T$265</f>
        <v>6.3052200000000001E-4</v>
      </c>
      <c r="V22" s="298">
        <f>1/$A$1*'[1]440131Exp'!U$265</f>
        <v>5.1108899999999994E-4</v>
      </c>
      <c r="W22" s="298">
        <f>1/$A$1*'[1]440131Exp'!V$265</f>
        <v>9.6034500000000014E-4</v>
      </c>
      <c r="X22" s="298">
        <f>1/$A$1*'[1]440131Exp'!W$265</f>
        <v>7.9110400000000005E-4</v>
      </c>
      <c r="Y22" s="298">
        <f>1/$A$1*'[1]440131Exp'!X$265</f>
        <v>3.2110900000000003E-4</v>
      </c>
      <c r="Z22" s="298">
        <f>1/$A$1*'[1]440131Exp'!Y$265</f>
        <v>2.4536600000000001E-4</v>
      </c>
      <c r="AA22" s="298">
        <f>1/$A$1*'[1]440131Exp'!Z$265</f>
        <v>0</v>
      </c>
      <c r="AB22" s="299">
        <f>1/$A$1*'[1]440131Exp'!AA$265</f>
        <v>0</v>
      </c>
      <c r="AC22" s="70"/>
      <c r="AD22" s="350">
        <f>'[1]440131Exp'!AB$265</f>
        <v>0</v>
      </c>
      <c r="AE22" s="351">
        <f>'[1]440131Exp'!AC$265</f>
        <v>0</v>
      </c>
      <c r="AF22" s="351">
        <f>'[1]440131Exp'!AD$265</f>
        <v>0</v>
      </c>
      <c r="AG22" s="351">
        <f>'[1]440131Exp'!AE$265</f>
        <v>0</v>
      </c>
      <c r="AH22" s="351">
        <f>'[1]440131Exp'!AF$265</f>
        <v>0</v>
      </c>
      <c r="AI22" s="351">
        <f>'[1]440131Exp'!AG$265</f>
        <v>0</v>
      </c>
      <c r="AJ22" s="351">
        <f>'[1]440131Exp'!AH$265</f>
        <v>0</v>
      </c>
      <c r="AK22" s="351">
        <f>'[1]440131Exp'!AI$265</f>
        <v>0</v>
      </c>
      <c r="AL22" s="351">
        <f>'[1]440131Exp'!AJ$265</f>
        <v>0</v>
      </c>
      <c r="AM22" s="351">
        <f>'[1]440131Exp'!AK$265</f>
        <v>0</v>
      </c>
      <c r="AN22" s="351">
        <f>'[1]440131Exp'!AL$265</f>
        <v>0</v>
      </c>
      <c r="AO22" s="351">
        <f>'[1]440131Exp'!AM$265</f>
        <v>0</v>
      </c>
      <c r="AP22" s="309">
        <f>'[1]440131Exp'!AN$265</f>
        <v>7.2762999999999994E-2</v>
      </c>
      <c r="AQ22" s="309">
        <f>'[1]440131Exp'!AO$265</f>
        <v>4.0388E-2</v>
      </c>
      <c r="AR22" s="309">
        <f>'[1]440131Exp'!AP$265</f>
        <v>2.1139999999999999E-2</v>
      </c>
      <c r="AS22" s="309">
        <f>'[1]440131Exp'!AQ$265</f>
        <v>5.6435999999999993E-2</v>
      </c>
      <c r="AT22" s="309">
        <f>'[1]440131Exp'!AR$265</f>
        <v>3.6658999999999997E-2</v>
      </c>
      <c r="AU22" s="309">
        <f>'[1]440131Exp'!AS$265</f>
        <v>0.224408</v>
      </c>
      <c r="AV22" s="309">
        <f>'[1]440131Exp'!AT$265</f>
        <v>0.26000399999999996</v>
      </c>
      <c r="AW22" s="309">
        <f>'[1]440131Exp'!AU$265</f>
        <v>0.37995599999999996</v>
      </c>
      <c r="AX22" s="309">
        <f>'[1]440131Exp'!AV$265</f>
        <v>0.56993400000000005</v>
      </c>
      <c r="AY22" s="309">
        <f>'[1]440131Exp'!AW$265</f>
        <v>0.51061000000000001</v>
      </c>
      <c r="AZ22" s="309">
        <f>'[1]440131Exp'!AX$265</f>
        <v>0.27476800000000001</v>
      </c>
      <c r="BA22" s="309">
        <f>'[1]440131Exp'!AY$265</f>
        <v>0.12214899999999998</v>
      </c>
      <c r="BB22" s="309">
        <f>'[1]440131Exp'!AZ$265</f>
        <v>0</v>
      </c>
      <c r="BC22" s="310">
        <f>'[1]440131Exp'!BA$265</f>
        <v>0</v>
      </c>
      <c r="BD22" s="311"/>
    </row>
    <row r="23" spans="2:56" ht="20" customHeight="1">
      <c r="B23" s="20" t="s">
        <v>73</v>
      </c>
      <c r="C23" s="320">
        <f t="shared" ref="C23:AB23" si="6">C7-SUM(C8,C9,C10,C13,C21,C22)</f>
        <v>0</v>
      </c>
      <c r="D23" s="321">
        <f t="shared" si="6"/>
        <v>0</v>
      </c>
      <c r="E23" s="321">
        <f t="shared" si="6"/>
        <v>0</v>
      </c>
      <c r="F23" s="321">
        <f t="shared" si="6"/>
        <v>0</v>
      </c>
      <c r="G23" s="321">
        <f t="shared" si="6"/>
        <v>0</v>
      </c>
      <c r="H23" s="321">
        <f t="shared" si="6"/>
        <v>0</v>
      </c>
      <c r="I23" s="321">
        <f t="shared" si="6"/>
        <v>0</v>
      </c>
      <c r="J23" s="321">
        <f t="shared" si="6"/>
        <v>0</v>
      </c>
      <c r="K23" s="321">
        <f t="shared" si="6"/>
        <v>0</v>
      </c>
      <c r="L23" s="321">
        <f t="shared" si="6"/>
        <v>0</v>
      </c>
      <c r="M23" s="321">
        <f t="shared" si="6"/>
        <v>0</v>
      </c>
      <c r="N23" s="321">
        <f t="shared" si="6"/>
        <v>0</v>
      </c>
      <c r="O23" s="155">
        <f t="shared" si="6"/>
        <v>4.5254007999999901E-2</v>
      </c>
      <c r="P23" s="155">
        <f t="shared" si="6"/>
        <v>1.1944760000002219E-3</v>
      </c>
      <c r="Q23" s="155">
        <f t="shared" si="6"/>
        <v>4.1277599999967052E-4</v>
      </c>
      <c r="R23" s="155">
        <f t="shared" si="6"/>
        <v>6.9299900000086012E-4</v>
      </c>
      <c r="S23" s="155">
        <f t="shared" si="6"/>
        <v>4.7688400000023279E-4</v>
      </c>
      <c r="T23" s="155">
        <f t="shared" si="6"/>
        <v>2.4075200000002184E-3</v>
      </c>
      <c r="U23" s="155">
        <f t="shared" si="6"/>
        <v>7.5200199999958528E-4</v>
      </c>
      <c r="V23" s="155">
        <f t="shared" si="6"/>
        <v>2.0367799999991831E-3</v>
      </c>
      <c r="W23" s="155">
        <f t="shared" si="6"/>
        <v>3.7214939999996588E-3</v>
      </c>
      <c r="X23" s="155">
        <f t="shared" si="6"/>
        <v>4.7481009999987833E-3</v>
      </c>
      <c r="Y23" s="155">
        <f t="shared" si="6"/>
        <v>9.3950240000015839E-3</v>
      </c>
      <c r="Z23" s="155">
        <f t="shared" si="6"/>
        <v>3.6730569999985363E-3</v>
      </c>
      <c r="AA23" s="155">
        <f t="shared" si="6"/>
        <v>0</v>
      </c>
      <c r="AB23" s="156">
        <f t="shared" si="6"/>
        <v>0</v>
      </c>
      <c r="AC23" s="25"/>
      <c r="AD23" s="352">
        <f t="shared" ref="AD23:BC23" si="7">AD7-SUM(AD8,AD9,AD10,AD13,AD21,AD22)</f>
        <v>0</v>
      </c>
      <c r="AE23" s="353">
        <f t="shared" si="7"/>
        <v>0</v>
      </c>
      <c r="AF23" s="353">
        <f t="shared" si="7"/>
        <v>0</v>
      </c>
      <c r="AG23" s="353">
        <f t="shared" si="7"/>
        <v>0</v>
      </c>
      <c r="AH23" s="353">
        <f t="shared" si="7"/>
        <v>0</v>
      </c>
      <c r="AI23" s="353">
        <f t="shared" si="7"/>
        <v>0</v>
      </c>
      <c r="AJ23" s="353">
        <f t="shared" si="7"/>
        <v>0</v>
      </c>
      <c r="AK23" s="353">
        <f t="shared" si="7"/>
        <v>0</v>
      </c>
      <c r="AL23" s="353">
        <f t="shared" si="7"/>
        <v>0</v>
      </c>
      <c r="AM23" s="353">
        <f t="shared" si="7"/>
        <v>0</v>
      </c>
      <c r="AN23" s="353">
        <f t="shared" si="7"/>
        <v>0</v>
      </c>
      <c r="AO23" s="353">
        <f t="shared" si="7"/>
        <v>0</v>
      </c>
      <c r="AP23" s="186">
        <f t="shared" si="7"/>
        <v>5.126591000000019</v>
      </c>
      <c r="AQ23" s="186">
        <f t="shared" si="7"/>
        <v>0.58573900000004642</v>
      </c>
      <c r="AR23" s="186">
        <f t="shared" si="7"/>
        <v>0.20189800000002833</v>
      </c>
      <c r="AS23" s="186">
        <f t="shared" si="7"/>
        <v>0.4990330000001677</v>
      </c>
      <c r="AT23" s="186">
        <f t="shared" si="7"/>
        <v>0.27915399999994861</v>
      </c>
      <c r="AU23" s="186">
        <f t="shared" si="7"/>
        <v>0.68828099999996084</v>
      </c>
      <c r="AV23" s="186">
        <f t="shared" si="7"/>
        <v>0.47796900000003006</v>
      </c>
      <c r="AW23" s="186">
        <f t="shared" si="7"/>
        <v>1.0087049999999635</v>
      </c>
      <c r="AX23" s="186">
        <f t="shared" si="7"/>
        <v>1.9796660000000657</v>
      </c>
      <c r="AY23" s="186">
        <f t="shared" si="7"/>
        <v>2.9942999999998392</v>
      </c>
      <c r="AZ23" s="186">
        <f t="shared" si="7"/>
        <v>3.3592429999998785</v>
      </c>
      <c r="BA23" s="186">
        <f t="shared" si="7"/>
        <v>2.5473680000004606</v>
      </c>
      <c r="BB23" s="186">
        <f t="shared" si="7"/>
        <v>0</v>
      </c>
      <c r="BC23" s="187">
        <f t="shared" si="7"/>
        <v>0</v>
      </c>
      <c r="BD23" s="264"/>
    </row>
    <row r="24" spans="2:56">
      <c r="B24" s="127" t="s">
        <v>129</v>
      </c>
      <c r="C24" s="322">
        <f>1/$A$1*'[1]440131Exp'!B$238</f>
        <v>0</v>
      </c>
      <c r="D24" s="323">
        <f>1/$A$1*'[1]440131Exp'!C$238</f>
        <v>0</v>
      </c>
      <c r="E24" s="323">
        <f>1/$A$1*'[1]440131Exp'!D$238</f>
        <v>0</v>
      </c>
      <c r="F24" s="323">
        <f>1/$A$1*'[1]440131Exp'!E$238</f>
        <v>0</v>
      </c>
      <c r="G24" s="323">
        <f>1/$A$1*'[1]440131Exp'!F$238</f>
        <v>0</v>
      </c>
      <c r="H24" s="323">
        <f>1/$A$1*'[1]440131Exp'!G$238</f>
        <v>0</v>
      </c>
      <c r="I24" s="323">
        <f>1/$A$1*'[1]440131Exp'!H$238</f>
        <v>0</v>
      </c>
      <c r="J24" s="323">
        <f>1/$A$1*'[1]440131Exp'!I$238</f>
        <v>0</v>
      </c>
      <c r="K24" s="323">
        <f>1/$A$1*'[1]440131Exp'!J$238</f>
        <v>0</v>
      </c>
      <c r="L24" s="323">
        <f>1/$A$1*'[1]440131Exp'!K$238</f>
        <v>0</v>
      </c>
      <c r="M24" s="323">
        <f>1/$A$1*'[1]440131Exp'!L$238</f>
        <v>0</v>
      </c>
      <c r="N24" s="323">
        <f>1/$A$1*'[1]440131Exp'!M$238</f>
        <v>0</v>
      </c>
      <c r="O24" s="22">
        <f>1/$A$1*'[1]440131Exp'!N$238</f>
        <v>4.38389E-2</v>
      </c>
      <c r="P24" s="22">
        <f>1/$A$1*'[1]440131Exp'!O$238</f>
        <v>0</v>
      </c>
      <c r="Q24" s="22">
        <f>1/$A$1*'[1]440131Exp'!P$238</f>
        <v>0</v>
      </c>
      <c r="R24" s="22">
        <f>1/$A$1*'[1]440131Exp'!Q$238</f>
        <v>1.5569999999999998E-5</v>
      </c>
      <c r="S24" s="22">
        <f>1/$A$1*'[1]440131Exp'!R$238</f>
        <v>0</v>
      </c>
      <c r="T24" s="22">
        <f>1/$A$1*'[1]440131Exp'!S$238</f>
        <v>1.8715610000000001E-3</v>
      </c>
      <c r="U24" s="22">
        <f>1/$A$1*'[1]440131Exp'!T$238</f>
        <v>0</v>
      </c>
      <c r="V24" s="22">
        <f>1/$A$1*'[1]440131Exp'!U$238</f>
        <v>0</v>
      </c>
      <c r="W24" s="22">
        <f>1/$A$1*'[1]440131Exp'!V$238</f>
        <v>0</v>
      </c>
      <c r="X24" s="22">
        <f>1/$A$1*'[1]440131Exp'!W$238</f>
        <v>0</v>
      </c>
      <c r="Y24" s="22">
        <f>1/$A$1*'[1]440131Exp'!X$238</f>
        <v>5.0000000000000001E-3</v>
      </c>
      <c r="Z24" s="22">
        <f>1/$A$1*'[1]440131Exp'!Y$238</f>
        <v>0</v>
      </c>
      <c r="AA24" s="22">
        <f>1/$A$1*'[1]440131Exp'!Z$238</f>
        <v>0</v>
      </c>
      <c r="AB24" s="21">
        <f>1/$A$1*'[1]440131Exp'!AA$238</f>
        <v>0</v>
      </c>
      <c r="AC24" s="25"/>
      <c r="AD24" s="346">
        <f>'[1]440131Exp'!AB$238</f>
        <v>0</v>
      </c>
      <c r="AE24" s="347">
        <f>'[1]440131Exp'!AC$238</f>
        <v>0</v>
      </c>
      <c r="AF24" s="347">
        <f>'[1]440131Exp'!AD$238</f>
        <v>0</v>
      </c>
      <c r="AG24" s="347">
        <f>'[1]440131Exp'!AE$238</f>
        <v>0</v>
      </c>
      <c r="AH24" s="347">
        <f>'[1]440131Exp'!AF$238</f>
        <v>0</v>
      </c>
      <c r="AI24" s="347">
        <f>'[1]440131Exp'!AG$238</f>
        <v>0</v>
      </c>
      <c r="AJ24" s="347">
        <f>'[1]440131Exp'!AH$238</f>
        <v>0</v>
      </c>
      <c r="AK24" s="347">
        <f>'[1]440131Exp'!AI$238</f>
        <v>0</v>
      </c>
      <c r="AL24" s="347">
        <f>'[1]440131Exp'!AJ$238</f>
        <v>0</v>
      </c>
      <c r="AM24" s="347">
        <f>'[1]440131Exp'!AK$238</f>
        <v>0</v>
      </c>
      <c r="AN24" s="347">
        <f>'[1]440131Exp'!AL$238</f>
        <v>0</v>
      </c>
      <c r="AO24" s="347">
        <f>'[1]440131Exp'!AM$238</f>
        <v>0</v>
      </c>
      <c r="AP24" s="62">
        <f>'[1]440131Exp'!AN$238</f>
        <v>3.7342379999999999</v>
      </c>
      <c r="AQ24" s="62">
        <f>'[1]440131Exp'!AO$238</f>
        <v>0</v>
      </c>
      <c r="AR24" s="62">
        <f>'[1]440131Exp'!AP$238</f>
        <v>0</v>
      </c>
      <c r="AS24" s="62">
        <f>'[1]440131Exp'!AQ$238</f>
        <v>1.9925999999999999E-2</v>
      </c>
      <c r="AT24" s="62">
        <f>'[1]440131Exp'!AR$238</f>
        <v>0</v>
      </c>
      <c r="AU24" s="62">
        <f>'[1]440131Exp'!AS$238</f>
        <v>0.36431999999999998</v>
      </c>
      <c r="AV24" s="62">
        <f>'[1]440131Exp'!AT$238</f>
        <v>0</v>
      </c>
      <c r="AW24" s="62">
        <f>'[1]440131Exp'!AU$238</f>
        <v>0</v>
      </c>
      <c r="AX24" s="62">
        <f>'[1]440131Exp'!AV$238</f>
        <v>0</v>
      </c>
      <c r="AY24" s="62">
        <f>'[1]440131Exp'!AW$238</f>
        <v>0</v>
      </c>
      <c r="AZ24" s="62">
        <f>'[1]440131Exp'!AX$238</f>
        <v>1</v>
      </c>
      <c r="BA24" s="62">
        <f>'[1]440131Exp'!AY$238</f>
        <v>0</v>
      </c>
      <c r="BB24" s="62">
        <f>'[1]440131Exp'!AZ$238</f>
        <v>0</v>
      </c>
      <c r="BC24" s="63">
        <f>'[1]440131Exp'!BA$238</f>
        <v>0</v>
      </c>
      <c r="BD24" s="264"/>
    </row>
    <row r="25" spans="2:56" ht="13" thickBot="1">
      <c r="B25" s="71" t="s">
        <v>24</v>
      </c>
      <c r="C25" s="328">
        <f t="shared" ref="C25:AB25" si="8">C23-SUM(C24:C24)</f>
        <v>0</v>
      </c>
      <c r="D25" s="329">
        <f t="shared" si="8"/>
        <v>0</v>
      </c>
      <c r="E25" s="329">
        <f t="shared" si="8"/>
        <v>0</v>
      </c>
      <c r="F25" s="329">
        <f t="shared" si="8"/>
        <v>0</v>
      </c>
      <c r="G25" s="329">
        <f t="shared" si="8"/>
        <v>0</v>
      </c>
      <c r="H25" s="329">
        <f t="shared" si="8"/>
        <v>0</v>
      </c>
      <c r="I25" s="329">
        <f t="shared" si="8"/>
        <v>0</v>
      </c>
      <c r="J25" s="329">
        <f t="shared" si="8"/>
        <v>0</v>
      </c>
      <c r="K25" s="329">
        <f t="shared" si="8"/>
        <v>0</v>
      </c>
      <c r="L25" s="329">
        <f t="shared" si="8"/>
        <v>0</v>
      </c>
      <c r="M25" s="329">
        <f t="shared" si="8"/>
        <v>0</v>
      </c>
      <c r="N25" s="329">
        <f t="shared" si="8"/>
        <v>0</v>
      </c>
      <c r="O25" s="284">
        <f t="shared" si="8"/>
        <v>1.4151079999999011E-3</v>
      </c>
      <c r="P25" s="284">
        <f t="shared" si="8"/>
        <v>1.1944760000002219E-3</v>
      </c>
      <c r="Q25" s="284">
        <f t="shared" si="8"/>
        <v>4.1277599999967052E-4</v>
      </c>
      <c r="R25" s="284">
        <f t="shared" si="8"/>
        <v>6.7742900000086011E-4</v>
      </c>
      <c r="S25" s="284">
        <f t="shared" si="8"/>
        <v>4.7688400000023279E-4</v>
      </c>
      <c r="T25" s="284">
        <f t="shared" si="8"/>
        <v>5.3595900000021827E-4</v>
      </c>
      <c r="U25" s="284">
        <f t="shared" si="8"/>
        <v>7.5200199999958528E-4</v>
      </c>
      <c r="V25" s="284">
        <f t="shared" si="8"/>
        <v>2.0367799999991831E-3</v>
      </c>
      <c r="W25" s="284">
        <f t="shared" si="8"/>
        <v>3.7214939999996588E-3</v>
      </c>
      <c r="X25" s="284">
        <f t="shared" si="8"/>
        <v>4.7481009999987833E-3</v>
      </c>
      <c r="Y25" s="284">
        <f t="shared" si="8"/>
        <v>4.3950240000015838E-3</v>
      </c>
      <c r="Z25" s="284">
        <f t="shared" si="8"/>
        <v>3.6730569999985363E-3</v>
      </c>
      <c r="AA25" s="284">
        <f t="shared" si="8"/>
        <v>0</v>
      </c>
      <c r="AB25" s="285">
        <f t="shared" si="8"/>
        <v>0</v>
      </c>
      <c r="AC25" s="265"/>
      <c r="AD25" s="354">
        <f t="shared" ref="AD25:BC25" si="9">AD23-SUM(AD24:AD24)</f>
        <v>0</v>
      </c>
      <c r="AE25" s="355">
        <f t="shared" si="9"/>
        <v>0</v>
      </c>
      <c r="AF25" s="355">
        <f t="shared" si="9"/>
        <v>0</v>
      </c>
      <c r="AG25" s="355">
        <f t="shared" si="9"/>
        <v>0</v>
      </c>
      <c r="AH25" s="355">
        <f t="shared" si="9"/>
        <v>0</v>
      </c>
      <c r="AI25" s="355">
        <f t="shared" si="9"/>
        <v>0</v>
      </c>
      <c r="AJ25" s="355">
        <f t="shared" si="9"/>
        <v>0</v>
      </c>
      <c r="AK25" s="355">
        <f t="shared" si="9"/>
        <v>0</v>
      </c>
      <c r="AL25" s="355">
        <f t="shared" si="9"/>
        <v>0</v>
      </c>
      <c r="AM25" s="355">
        <f t="shared" si="9"/>
        <v>0</v>
      </c>
      <c r="AN25" s="355">
        <f t="shared" si="9"/>
        <v>0</v>
      </c>
      <c r="AO25" s="355">
        <f t="shared" si="9"/>
        <v>0</v>
      </c>
      <c r="AP25" s="106">
        <f t="shared" si="9"/>
        <v>1.392353000000019</v>
      </c>
      <c r="AQ25" s="106">
        <f t="shared" si="9"/>
        <v>0.58573900000004642</v>
      </c>
      <c r="AR25" s="106">
        <f t="shared" si="9"/>
        <v>0.20189800000002833</v>
      </c>
      <c r="AS25" s="106">
        <f t="shared" si="9"/>
        <v>0.4791070000001677</v>
      </c>
      <c r="AT25" s="106">
        <f t="shared" si="9"/>
        <v>0.27915399999994861</v>
      </c>
      <c r="AU25" s="106">
        <f t="shared" si="9"/>
        <v>0.32396099999996086</v>
      </c>
      <c r="AV25" s="106">
        <f t="shared" si="9"/>
        <v>0.47796900000003006</v>
      </c>
      <c r="AW25" s="106">
        <f t="shared" si="9"/>
        <v>1.0087049999999635</v>
      </c>
      <c r="AX25" s="106">
        <f t="shared" si="9"/>
        <v>1.9796660000000657</v>
      </c>
      <c r="AY25" s="106">
        <f t="shared" si="9"/>
        <v>2.9942999999998392</v>
      </c>
      <c r="AZ25" s="106">
        <f t="shared" si="9"/>
        <v>2.3592429999998785</v>
      </c>
      <c r="BA25" s="106">
        <f t="shared" si="9"/>
        <v>2.5473680000004606</v>
      </c>
      <c r="BB25" s="106">
        <f t="shared" si="9"/>
        <v>0</v>
      </c>
      <c r="BC25" s="107">
        <f t="shared" si="9"/>
        <v>0</v>
      </c>
      <c r="BD25" s="264"/>
    </row>
    <row r="26" spans="2:56" ht="5.15" customHeight="1" thickTop="1">
      <c r="BD26" t="s">
        <v>63</v>
      </c>
    </row>
    <row r="27" spans="2:56">
      <c r="B27" s="401" t="s">
        <v>217</v>
      </c>
    </row>
  </sheetData>
  <mergeCells count="5">
    <mergeCell ref="B2:B4"/>
    <mergeCell ref="C2:AB2"/>
    <mergeCell ref="AD2:BC2"/>
    <mergeCell ref="C3:AB3"/>
    <mergeCell ref="AD3:BC3"/>
  </mergeCells>
  <phoneticPr fontId="2" type="noConversion"/>
  <pageMargins left="0.75" right="0.75" top="1" bottom="1" header="0.5" footer="0.5"/>
  <pageSetup paperSize="9" orientation="portrait" horizontalDpi="4294967293"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51"/>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row r="2" spans="1:56" ht="20" customHeight="1" thickTop="1">
      <c r="B2" s="465" t="s">
        <v>215</v>
      </c>
      <c r="C2" s="459" t="s">
        <v>28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68">
        <f>'[1]4403Exp'!B$39</f>
        <v>6.2038814333333336</v>
      </c>
      <c r="D5" s="120">
        <f>'[1]4403Exp'!C$39</f>
        <v>6.6952389999999999</v>
      </c>
      <c r="E5" s="120">
        <f>'[1]4403Exp'!D$39</f>
        <v>6.2792346100000005</v>
      </c>
      <c r="F5" s="120">
        <f>'[1]4403Exp'!E$39</f>
        <v>5.5035929999999995</v>
      </c>
      <c r="G5" s="120">
        <f>'[1]4403Exp'!F$39</f>
        <v>5.1575949999999997</v>
      </c>
      <c r="H5" s="120">
        <f>'[1]4403Exp'!G$39</f>
        <v>5.3820059999999996</v>
      </c>
      <c r="I5" s="120">
        <f>'[1]4403Exp'!H$39</f>
        <v>5.1021747849999999</v>
      </c>
      <c r="J5" s="120">
        <f>'[1]4403Exp'!I$39</f>
        <v>3.9916151899999996</v>
      </c>
      <c r="K5" s="120">
        <f>'[1]4403Exp'!J$39</f>
        <v>3.2848117333999993</v>
      </c>
      <c r="L5" s="120">
        <f>'[1]4403Exp'!K$39</f>
        <v>4.1805180000000002</v>
      </c>
      <c r="M5" s="120">
        <f>'[1]4403Exp'!L$39</f>
        <v>4.1463830480000006</v>
      </c>
      <c r="N5" s="120">
        <f>'[1]4403Exp'!M$39</f>
        <v>3.7370035999999995</v>
      </c>
      <c r="O5" s="120">
        <f>'[1]4403Exp'!N$39</f>
        <v>3.8894704739999999</v>
      </c>
      <c r="P5" s="120">
        <f>'[1]4403Exp'!O$39</f>
        <v>3.2876458562857143</v>
      </c>
      <c r="Q5" s="120">
        <f>'[1]4403Exp'!P$39</f>
        <v>3.8942557357999998</v>
      </c>
      <c r="R5" s="120">
        <f>'[1]4403Exp'!Q$39</f>
        <v>3.70059498</v>
      </c>
      <c r="S5" s="120">
        <f>'[1]4403Exp'!R$39</f>
        <v>3.466404931</v>
      </c>
      <c r="T5" s="120">
        <f>'[1]4403Exp'!S$39</f>
        <v>2.6490155999999998</v>
      </c>
      <c r="U5" s="120">
        <f>'[1]4403Exp'!T$39</f>
        <v>1.0177765685714284</v>
      </c>
      <c r="V5" s="120">
        <f>'[1]4403Exp'!U$39</f>
        <v>3.70129975</v>
      </c>
      <c r="W5" s="120">
        <f>'[1]4403Exp'!V$39</f>
        <v>3.1221569165029233</v>
      </c>
      <c r="X5" s="120">
        <f>'[1]4403Exp'!W$39</f>
        <v>2.3501945093999996</v>
      </c>
      <c r="Y5" s="120">
        <f>'[1]4403Exp'!X$39</f>
        <v>2.5102336695095997</v>
      </c>
      <c r="Z5" s="120">
        <f>'[1]4403Exp'!Y$39</f>
        <v>2.5982255588255998</v>
      </c>
      <c r="AA5" s="120">
        <f>'[1]4403Exp'!Z$39</f>
        <v>0</v>
      </c>
      <c r="AB5" s="196">
        <f>'[1]4403Exp'!AA$39</f>
        <v>0</v>
      </c>
      <c r="AC5" s="70"/>
      <c r="AD5" s="78">
        <f>1/1000*'[1]4403Exp'!AB$39</f>
        <v>0.40029619</v>
      </c>
      <c r="AE5" s="79">
        <f>1/1000*'[1]4403Exp'!AC$39</f>
        <v>0.40240865600000003</v>
      </c>
      <c r="AF5" s="79">
        <f>1/1000*'[1]4403Exp'!AD$39</f>
        <v>0.38293209500000003</v>
      </c>
      <c r="AG5" s="79">
        <f>1/1000*'[1]4403Exp'!AE$39</f>
        <v>0.38467547199999996</v>
      </c>
      <c r="AH5" s="79">
        <f>1/1000*'[1]4403Exp'!AF$39</f>
        <v>0.41756180700000001</v>
      </c>
      <c r="AI5" s="79">
        <f>1/1000*'[1]4403Exp'!AG$39</f>
        <v>0.42725390099999999</v>
      </c>
      <c r="AJ5" s="79">
        <f>1/1000*'[1]4403Exp'!AH$39</f>
        <v>0.40842137199999995</v>
      </c>
      <c r="AK5" s="79">
        <f>1/1000*'[1]4403Exp'!AI$39</f>
        <v>0.34702527</v>
      </c>
      <c r="AL5" s="79">
        <f>1/1000*'[1]4403Exp'!AJ$39</f>
        <v>0.30730170599999995</v>
      </c>
      <c r="AM5" s="79">
        <f>1/1000*'[1]4403Exp'!AK$39</f>
        <v>0.30049782799999997</v>
      </c>
      <c r="AN5" s="79">
        <f>1/1000*'[1]4403Exp'!AL$39</f>
        <v>0.30315841999999998</v>
      </c>
      <c r="AO5" s="79">
        <f>1/1000*'[1]4403Exp'!AM$39</f>
        <v>0.27265409999999995</v>
      </c>
      <c r="AP5" s="79">
        <f>1/1000*'[1]4403Exp'!AN$39</f>
        <v>0.29697455300000003</v>
      </c>
      <c r="AQ5" s="79">
        <f>1/1000*'[1]4403Exp'!AO$39</f>
        <v>0.31123989000000002</v>
      </c>
      <c r="AR5" s="79">
        <f>1/1000*'[1]4403Exp'!AP$39</f>
        <v>0.31090701599999998</v>
      </c>
      <c r="AS5" s="79">
        <f>1/1000*'[1]4403Exp'!AQ$39</f>
        <v>0.33455436900000002</v>
      </c>
      <c r="AT5" s="79">
        <f>1/1000*'[1]4403Exp'!AR$39</f>
        <v>0.299423936</v>
      </c>
      <c r="AU5" s="79">
        <f>1/1000*'[1]4403Exp'!AS$39</f>
        <v>0.266693344</v>
      </c>
      <c r="AV5" s="79">
        <f>1/1000*'[1]4403Exp'!AT$39</f>
        <v>0.16765266499999998</v>
      </c>
      <c r="AW5" s="79">
        <f>1/1000*'[1]4403Exp'!AU$39</f>
        <v>0.29202748700000003</v>
      </c>
      <c r="AX5" s="79">
        <f>1/1000*'[1]4403Exp'!AV$39</f>
        <v>0.251944683</v>
      </c>
      <c r="AY5" s="79">
        <f>1/1000*'[1]4403Exp'!AW$39</f>
        <v>0.29327162200000001</v>
      </c>
      <c r="AZ5" s="79">
        <f>1/1000*'[1]4403Exp'!AX$39</f>
        <v>0.30606737899999997</v>
      </c>
      <c r="BA5" s="79">
        <f>1/1000*'[1]4403Exp'!AY$39</f>
        <v>0.297981634</v>
      </c>
      <c r="BB5" s="79">
        <f>1/1000*'[1]4403Exp'!AZ$39</f>
        <v>0</v>
      </c>
      <c r="BC5" s="80">
        <f>1/1000*'[1]4403Exp'!BA$39</f>
        <v>0</v>
      </c>
      <c r="BD5" s="270"/>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82"/>
      <c r="AE6" s="183"/>
      <c r="AF6" s="183"/>
      <c r="AG6" s="183"/>
      <c r="AH6" s="183"/>
      <c r="AI6" s="183"/>
      <c r="AJ6" s="183"/>
      <c r="AK6" s="183"/>
      <c r="AL6" s="183"/>
      <c r="AM6" s="183"/>
      <c r="AN6" s="183"/>
      <c r="AO6" s="183"/>
      <c r="AP6" s="183"/>
      <c r="AQ6" s="183"/>
      <c r="AR6" s="234"/>
      <c r="AS6" s="234"/>
      <c r="AT6" s="234"/>
      <c r="AU6" s="234"/>
      <c r="AV6" s="234"/>
      <c r="AW6" s="234"/>
      <c r="AX6" s="234"/>
      <c r="AY6" s="234"/>
      <c r="AZ6" s="234"/>
      <c r="BA6" s="234"/>
      <c r="BB6" s="234"/>
      <c r="BC6" s="234"/>
      <c r="BD6" s="269"/>
    </row>
    <row r="7" spans="1:56" ht="20" customHeight="1" thickTop="1" thickBot="1">
      <c r="B7" s="67" t="s">
        <v>106</v>
      </c>
      <c r="C7" s="68">
        <f>'[1]4403Exp'!B$263-C5</f>
        <v>6.0724541727777845</v>
      </c>
      <c r="D7" s="120">
        <f>'[1]4403Exp'!C$263-D5</f>
        <v>4.9876783906923032</v>
      </c>
      <c r="E7" s="120">
        <f>'[1]4403Exp'!D$263-E5</f>
        <v>5.2594085224999914</v>
      </c>
      <c r="F7" s="120">
        <f>'[1]4403Exp'!E$263-F5</f>
        <v>5.3570342099999992</v>
      </c>
      <c r="G7" s="120">
        <f>'[1]4403Exp'!F$263-G5</f>
        <v>5.3133713366666688</v>
      </c>
      <c r="H7" s="120">
        <f>'[1]4403Exp'!G$263-H5</f>
        <v>4.7653050000000023</v>
      </c>
      <c r="I7" s="120">
        <f>'[1]4403Exp'!H$263-I5</f>
        <v>4.7826416200000006</v>
      </c>
      <c r="J7" s="120">
        <f>'[1]4403Exp'!I$263-J5</f>
        <v>5.8630112603333266</v>
      </c>
      <c r="K7" s="120">
        <f>'[1]4403Exp'!J$263-K5</f>
        <v>7.5103100053333343</v>
      </c>
      <c r="L7" s="120">
        <f>'[1]4403Exp'!K$263-L5</f>
        <v>5.5421444106904767</v>
      </c>
      <c r="M7" s="120">
        <f>'[1]4403Exp'!L$263-M5</f>
        <v>7.920079565</v>
      </c>
      <c r="N7" s="120">
        <f>'[1]4403Exp'!M$263-N5</f>
        <v>10.682347412000002</v>
      </c>
      <c r="O7" s="120">
        <f>'[1]4403Exp'!N$263-O5</f>
        <v>9.2386489729999948</v>
      </c>
      <c r="P7" s="120">
        <f>'[1]4403Exp'!O$263-P5</f>
        <v>9.2923140992380979</v>
      </c>
      <c r="Q7" s="120">
        <f>'[1]4403Exp'!P$263-Q5</f>
        <v>9.7875952359999996</v>
      </c>
      <c r="R7" s="120">
        <f>'[1]4403Exp'!Q$263-R5</f>
        <v>8.6787393260000005</v>
      </c>
      <c r="S7" s="120">
        <f>'[1]4403Exp'!R$263-S5</f>
        <v>8.8210377713333443</v>
      </c>
      <c r="T7" s="120">
        <f>'[1]4403Exp'!S$263-T5</f>
        <v>9.2387836380000046</v>
      </c>
      <c r="U7" s="120">
        <f>'[1]4403Exp'!T$263-U5</f>
        <v>4.2566311710333347</v>
      </c>
      <c r="V7" s="120">
        <f>'[1]4403Exp'!U$263-V5</f>
        <v>7.4666204107999992</v>
      </c>
      <c r="W7" s="120">
        <f>'[1]4403Exp'!V$263-W5</f>
        <v>14.942035251957407</v>
      </c>
      <c r="X7" s="120">
        <f>'[1]4403Exp'!W$263-X5</f>
        <v>11.677040460800001</v>
      </c>
      <c r="Y7" s="120">
        <f>'[1]4403Exp'!X$263-Y5</f>
        <v>8.0693662057367987</v>
      </c>
      <c r="Z7" s="120">
        <f>'[1]4403Exp'!Y$263-Z5</f>
        <v>6.4655756193849996</v>
      </c>
      <c r="AA7" s="120">
        <f>'[1]4403Exp'!Z$263-AA5</f>
        <v>0</v>
      </c>
      <c r="AB7" s="196">
        <f>'[1]4403Exp'!AA$263-AB5</f>
        <v>0</v>
      </c>
      <c r="AC7" s="25"/>
      <c r="AD7" s="76">
        <f>1/1000*'[1]4403Exp'!AB$263-AD5</f>
        <v>1.0983451519999998</v>
      </c>
      <c r="AE7" s="128">
        <f>1/1000*'[1]4403Exp'!AC$263-AE5</f>
        <v>0.88655921299999907</v>
      </c>
      <c r="AF7" s="128">
        <f>1/1000*'[1]4403Exp'!AD$263-AF5</f>
        <v>0.86798658399999995</v>
      </c>
      <c r="AG7" s="128">
        <f>1/1000*'[1]4403Exp'!AE$263-AG5</f>
        <v>0.89038656500000013</v>
      </c>
      <c r="AH7" s="128">
        <f>1/1000*'[1]4403Exp'!AF$263-AH5</f>
        <v>1.0871532470000003</v>
      </c>
      <c r="AI7" s="128">
        <f>1/1000*'[1]4403Exp'!AG$263-AI5</f>
        <v>1.0812144039999998</v>
      </c>
      <c r="AJ7" s="128">
        <f>1/1000*'[1]4403Exp'!AH$263-AJ5</f>
        <v>1.1099508059999996</v>
      </c>
      <c r="AK7" s="128">
        <f>1/1000*'[1]4403Exp'!AI$263-AK5</f>
        <v>1.4130635040000012</v>
      </c>
      <c r="AL7" s="128">
        <f>1/1000*'[1]4403Exp'!AJ$263-AL5</f>
        <v>1.4366186829999998</v>
      </c>
      <c r="AM7" s="128">
        <f>1/1000*'[1]4403Exp'!AK$263-AM5</f>
        <v>1.0897451039999995</v>
      </c>
      <c r="AN7" s="128">
        <f>1/1000*'[1]4403Exp'!AL$263-AN5</f>
        <v>1.5531261890000001</v>
      </c>
      <c r="AO7" s="128">
        <f>1/1000*'[1]4403Exp'!AM$263-AO5</f>
        <v>1.9489862619999991</v>
      </c>
      <c r="AP7" s="128">
        <f>1/1000*'[1]4403Exp'!AN$263-AP5</f>
        <v>1.6850557209999988</v>
      </c>
      <c r="AQ7" s="128">
        <f>1/1000*'[1]4403Exp'!AO$263-AQ5</f>
        <v>2.1328381339999996</v>
      </c>
      <c r="AR7" s="128">
        <f>1/1000*'[1]4403Exp'!AP$263-AR5</f>
        <v>2.2158938100000021</v>
      </c>
      <c r="AS7" s="128">
        <f>1/1000*'[1]4403Exp'!AQ$263-AS5</f>
        <v>1.6902929100000006</v>
      </c>
      <c r="AT7" s="128">
        <f>1/1000*'[1]4403Exp'!AR$263-AT5</f>
        <v>1.7975862419999988</v>
      </c>
      <c r="AU7" s="128">
        <f>1/1000*'[1]4403Exp'!AS$263-AU5</f>
        <v>2.1389762580000005</v>
      </c>
      <c r="AV7" s="128">
        <f>1/1000*'[1]4403Exp'!AT$263-AV5</f>
        <v>1.031818804999999</v>
      </c>
      <c r="AW7" s="128">
        <f>1/1000*'[1]4403Exp'!AU$263-AW5</f>
        <v>1.3839667409999987</v>
      </c>
      <c r="AX7" s="128">
        <f>1/1000*'[1]4403Exp'!AV$263-AX5</f>
        <v>1.3673450619999996</v>
      </c>
      <c r="AY7" s="128">
        <f>1/1000*'[1]4403Exp'!AW$263-AY5</f>
        <v>1.8551296039999994</v>
      </c>
      <c r="AZ7" s="128">
        <f>1/1000*'[1]4403Exp'!AX$263-AZ5</f>
        <v>1.6368778469999994</v>
      </c>
      <c r="BA7" s="128">
        <f>1/1000*'[1]4403Exp'!AY$263-BA5</f>
        <v>1.3147369100000001</v>
      </c>
      <c r="BB7" s="128">
        <f>1/1000*'[1]4403Exp'!AZ$263-BB5</f>
        <v>0</v>
      </c>
      <c r="BC7" s="129">
        <f>1/1000*'[1]4403Exp'!BA$263-BC5</f>
        <v>0</v>
      </c>
      <c r="BD7" s="269"/>
    </row>
    <row r="8" spans="1:56" ht="20" customHeight="1" thickTop="1">
      <c r="B8" s="37" t="s">
        <v>25</v>
      </c>
      <c r="C8" s="197">
        <f>'[1]4403Exp'!B$266</f>
        <v>1.6273811666666665E-2</v>
      </c>
      <c r="D8" s="224">
        <f>'[1]4403Exp'!C$266</f>
        <v>3.6222769230769233E-3</v>
      </c>
      <c r="E8" s="224">
        <f>'[1]4403Exp'!D$266</f>
        <v>5.8822749999999993E-3</v>
      </c>
      <c r="F8" s="224">
        <f>'[1]4403Exp'!E$266</f>
        <v>3.2982333333333334E-3</v>
      </c>
      <c r="G8" s="224">
        <f>'[1]4403Exp'!F$266</f>
        <v>3.3991376666666663E-2</v>
      </c>
      <c r="H8" s="224">
        <f>'[1]4403Exp'!G$266</f>
        <v>1.5376999999999998E-2</v>
      </c>
      <c r="I8" s="224">
        <f>'[1]4403Exp'!H$266</f>
        <v>5.7450000000000001E-3</v>
      </c>
      <c r="J8" s="224">
        <f>'[1]4403Exp'!I$266</f>
        <v>2.7547000000000002E-2</v>
      </c>
      <c r="K8" s="224">
        <f>'[1]4403Exp'!J$266</f>
        <v>9.1919765E-2</v>
      </c>
      <c r="L8" s="224">
        <f>'[1]4403Exp'!K$266</f>
        <v>5.7809862500000003E-2</v>
      </c>
      <c r="M8" s="224">
        <f>'[1]4403Exp'!L$266</f>
        <v>5.7145767999999993E-2</v>
      </c>
      <c r="N8" s="224">
        <f>'[1]4403Exp'!M$266</f>
        <v>3.7266956000000004E-2</v>
      </c>
      <c r="O8" s="224">
        <f>'[1]4403Exp'!N$266</f>
        <v>0.15364910000000001</v>
      </c>
      <c r="P8" s="224">
        <f>'[1]4403Exp'!O$266</f>
        <v>4.5256997999999993E-2</v>
      </c>
      <c r="Q8" s="224">
        <f>'[1]4403Exp'!P$266</f>
        <v>9.11835332E-2</v>
      </c>
      <c r="R8" s="224">
        <f>'[1]4403Exp'!Q$266</f>
        <v>6.7202767999999996E-2</v>
      </c>
      <c r="S8" s="224">
        <f>'[1]4403Exp'!R$266</f>
        <v>2.9021357999999997E-2</v>
      </c>
      <c r="T8" s="224">
        <f>'[1]4403Exp'!S$266</f>
        <v>3.0438736000000001E-2</v>
      </c>
      <c r="U8" s="224">
        <f>'[1]4403Exp'!T$266</f>
        <v>1.1735398599999999E-2</v>
      </c>
      <c r="V8" s="224">
        <f>'[1]4403Exp'!U$266</f>
        <v>3.6198537599999997E-2</v>
      </c>
      <c r="W8" s="224">
        <f>'[1]4403Exp'!V$266</f>
        <v>6.4723296400000005E-2</v>
      </c>
      <c r="X8" s="224">
        <f>'[1]4403Exp'!W$266</f>
        <v>2.4720714999999997E-2</v>
      </c>
      <c r="Y8" s="224">
        <f>'[1]4403Exp'!X$266</f>
        <v>8.6195657842000006E-2</v>
      </c>
      <c r="Z8" s="224">
        <f>'[1]4403Exp'!Y$266</f>
        <v>2.1531683732399994E-2</v>
      </c>
      <c r="AA8" s="224">
        <f>'[1]4403Exp'!Z$266</f>
        <v>0</v>
      </c>
      <c r="AB8" s="211">
        <f>'[1]4403Exp'!AA$266</f>
        <v>0</v>
      </c>
      <c r="AC8" s="25"/>
      <c r="AD8" s="152">
        <f>1/1000*'[1]4403Exp'!AB$266</f>
        <v>2.7201069999999998E-3</v>
      </c>
      <c r="AE8" s="219">
        <f>1/1000*'[1]4403Exp'!AC$266</f>
        <v>1.244775E-3</v>
      </c>
      <c r="AF8" s="219">
        <f>1/1000*'[1]4403Exp'!AD$266</f>
        <v>1.128216E-3</v>
      </c>
      <c r="AG8" s="219">
        <f>1/1000*'[1]4403Exp'!AE$266</f>
        <v>1.259385E-3</v>
      </c>
      <c r="AH8" s="219">
        <f>1/1000*'[1]4403Exp'!AF$266</f>
        <v>6.3052010000000007E-3</v>
      </c>
      <c r="AI8" s="219">
        <f>1/1000*'[1]4403Exp'!AG$266</f>
        <v>4.7046630000000004E-3</v>
      </c>
      <c r="AJ8" s="219">
        <f>1/1000*'[1]4403Exp'!AH$266</f>
        <v>2.5021559999999997E-3</v>
      </c>
      <c r="AK8" s="219">
        <f>1/1000*'[1]4403Exp'!AI$266</f>
        <v>8.4567320000000015E-3</v>
      </c>
      <c r="AL8" s="219">
        <f>1/1000*'[1]4403Exp'!AJ$266</f>
        <v>2.1697946999999999E-2</v>
      </c>
      <c r="AM8" s="219">
        <f>1/1000*'[1]4403Exp'!AK$266</f>
        <v>1.6727554999999998E-2</v>
      </c>
      <c r="AN8" s="219">
        <f>1/1000*'[1]4403Exp'!AL$266</f>
        <v>1.6371928999999997E-2</v>
      </c>
      <c r="AO8" s="219">
        <f>1/1000*'[1]4403Exp'!AM$266</f>
        <v>1.2116139000000001E-2</v>
      </c>
      <c r="AP8" s="219">
        <f>1/1000*'[1]4403Exp'!AN$266</f>
        <v>4.5856114999999996E-2</v>
      </c>
      <c r="AQ8" s="219">
        <f>1/1000*'[1]4403Exp'!AO$266</f>
        <v>1.7015037E-2</v>
      </c>
      <c r="AR8" s="219">
        <f>1/1000*'[1]4403Exp'!AP$266</f>
        <v>2.7111034999999999E-2</v>
      </c>
      <c r="AS8" s="219">
        <f>1/1000*'[1]4403Exp'!AQ$266</f>
        <v>2.0473471000000004E-2</v>
      </c>
      <c r="AT8" s="219">
        <f>1/1000*'[1]4403Exp'!AR$266</f>
        <v>1.2159797999999998E-2</v>
      </c>
      <c r="AU8" s="219">
        <f>1/1000*'[1]4403Exp'!AS$266</f>
        <v>1.2776607999999998E-2</v>
      </c>
      <c r="AV8" s="219">
        <f>1/1000*'[1]4403Exp'!AT$266</f>
        <v>5.9796090000000003E-3</v>
      </c>
      <c r="AW8" s="219">
        <f>1/1000*'[1]4403Exp'!AU$266</f>
        <v>1.0102839000000001E-2</v>
      </c>
      <c r="AX8" s="219">
        <f>1/1000*'[1]4403Exp'!AV$266</f>
        <v>9.8412289999999982E-3</v>
      </c>
      <c r="AY8" s="219">
        <f>1/1000*'[1]4403Exp'!AW$266</f>
        <v>6.2129140000000008E-3</v>
      </c>
      <c r="AZ8" s="219">
        <f>1/1000*'[1]4403Exp'!AX$266</f>
        <v>1.063359E-2</v>
      </c>
      <c r="BA8" s="219">
        <f>1/1000*'[1]4403Exp'!AY$266</f>
        <v>2.993098E-3</v>
      </c>
      <c r="BB8" s="219">
        <f>1/1000*'[1]4403Exp'!AZ$266</f>
        <v>0</v>
      </c>
      <c r="BC8" s="206">
        <f>1/1000*'[1]4403Exp'!BA$266</f>
        <v>0</v>
      </c>
      <c r="BD8" s="228"/>
    </row>
    <row r="9" spans="1:56">
      <c r="B9" s="18" t="s">
        <v>202</v>
      </c>
      <c r="C9" s="31">
        <f>'[1]4403Exp'!B$6</f>
        <v>0</v>
      </c>
      <c r="D9" s="22">
        <f>'[1]4403Exp'!C$6</f>
        <v>0</v>
      </c>
      <c r="E9" s="22">
        <f>'[1]4403Exp'!D$6</f>
        <v>0</v>
      </c>
      <c r="F9" s="22">
        <f>'[1]4403Exp'!E$6</f>
        <v>0</v>
      </c>
      <c r="G9" s="22">
        <f>'[1]4403Exp'!F$6</f>
        <v>0</v>
      </c>
      <c r="H9" s="22">
        <f>'[1]4403Exp'!G$6</f>
        <v>0</v>
      </c>
      <c r="I9" s="22">
        <f>'[1]4403Exp'!H$6</f>
        <v>0</v>
      </c>
      <c r="J9" s="22">
        <f>'[1]4403Exp'!I$6</f>
        <v>0</v>
      </c>
      <c r="K9" s="22">
        <f>'[1]4403Exp'!J$6</f>
        <v>2.05E-4</v>
      </c>
      <c r="L9" s="22">
        <f>'[1]4403Exp'!K$6</f>
        <v>1.66E-4</v>
      </c>
      <c r="M9" s="22">
        <f>'[1]4403Exp'!L$6</f>
        <v>7.5000000000000002E-4</v>
      </c>
      <c r="N9" s="22">
        <f>'[1]4403Exp'!M$6</f>
        <v>2.9599999999999998E-4</v>
      </c>
      <c r="O9" s="22">
        <f>'[1]4403Exp'!N$6</f>
        <v>2.1099999999999998E-4</v>
      </c>
      <c r="P9" s="22">
        <f>'[1]4403Exp'!O$6</f>
        <v>3.6600000000000001E-4</v>
      </c>
      <c r="Q9" s="22">
        <f>'[1]4403Exp'!P$6</f>
        <v>1.147E-3</v>
      </c>
      <c r="R9" s="22">
        <f>'[1]4403Exp'!Q$6</f>
        <v>3.6600000000000001E-4</v>
      </c>
      <c r="S9" s="22">
        <f>'[1]4403Exp'!R$6</f>
        <v>9.9799999999999997E-4</v>
      </c>
      <c r="T9" s="22">
        <f>'[1]4403Exp'!S$6</f>
        <v>4.9100000000000001E-4</v>
      </c>
      <c r="U9" s="22">
        <f>'[1]4403Exp'!T$6</f>
        <v>9.6899999999999992E-4</v>
      </c>
      <c r="V9" s="22">
        <f>'[1]4403Exp'!U$6</f>
        <v>5.7629999999999999E-3</v>
      </c>
      <c r="W9" s="22">
        <f>'[1]4403Exp'!V$6</f>
        <v>4.7549026000000003E-3</v>
      </c>
      <c r="X9" s="22">
        <f>'[1]4403Exp'!W$6</f>
        <v>1.3677E-2</v>
      </c>
      <c r="Y9" s="22">
        <f>'[1]4403Exp'!X$6</f>
        <v>8.0754671502399997E-2</v>
      </c>
      <c r="Z9" s="22">
        <f>'[1]4403Exp'!Y$6</f>
        <v>1.5859049701399997E-2</v>
      </c>
      <c r="AA9" s="22">
        <f>'[1]4403Exp'!Z$6</f>
        <v>0</v>
      </c>
      <c r="AB9" s="21">
        <f>'[1]4403Exp'!AA$6</f>
        <v>0</v>
      </c>
      <c r="AC9" s="25"/>
      <c r="AD9" s="17">
        <f>1/1000*'[1]4403Exp'!AB$6</f>
        <v>0</v>
      </c>
      <c r="AE9" s="12">
        <f>1/1000*'[1]4403Exp'!AC$6</f>
        <v>0</v>
      </c>
      <c r="AF9" s="12">
        <f>1/1000*'[1]4403Exp'!AD$6</f>
        <v>0</v>
      </c>
      <c r="AG9" s="12">
        <f>1/1000*'[1]4403Exp'!AE$6</f>
        <v>0</v>
      </c>
      <c r="AH9" s="12">
        <f>1/1000*'[1]4403Exp'!AF$6</f>
        <v>0</v>
      </c>
      <c r="AI9" s="12">
        <f>1/1000*'[1]4403Exp'!AG$6</f>
        <v>0</v>
      </c>
      <c r="AJ9" s="12">
        <f>1/1000*'[1]4403Exp'!AH$6</f>
        <v>0</v>
      </c>
      <c r="AK9" s="12">
        <f>1/1000*'[1]4403Exp'!AI$6</f>
        <v>0</v>
      </c>
      <c r="AL9" s="12">
        <f>1/1000*'[1]4403Exp'!AJ$6</f>
        <v>7.9445000000000009E-5</v>
      </c>
      <c r="AM9" s="12">
        <f>1/1000*'[1]4403Exp'!AK$6</f>
        <v>8.8091000000000008E-5</v>
      </c>
      <c r="AN9" s="12">
        <f>1/1000*'[1]4403Exp'!AL$6</f>
        <v>2.71756E-4</v>
      </c>
      <c r="AO9" s="12">
        <f>1/1000*'[1]4403Exp'!AM$6</f>
        <v>9.6000000000000002E-5</v>
      </c>
      <c r="AP9" s="12">
        <f>1/1000*'[1]4403Exp'!AN$6</f>
        <v>7.2000000000000002E-5</v>
      </c>
      <c r="AQ9" s="12">
        <f>1/1000*'[1]4403Exp'!AO$6</f>
        <v>1.88443E-4</v>
      </c>
      <c r="AR9" s="12">
        <f>1/1000*'[1]4403Exp'!AP$6</f>
        <v>6.4599899999999997E-4</v>
      </c>
      <c r="AS9" s="12">
        <f>1/1000*'[1]4403Exp'!AQ$6</f>
        <v>2.3177799999999998E-4</v>
      </c>
      <c r="AT9" s="12">
        <f>1/1000*'[1]4403Exp'!AR$6</f>
        <v>4.9947999999999995E-4</v>
      </c>
      <c r="AU9" s="12">
        <f>1/1000*'[1]4403Exp'!AS$6</f>
        <v>2.13764E-4</v>
      </c>
      <c r="AV9" s="12">
        <f>1/1000*'[1]4403Exp'!AT$6</f>
        <v>6.4731100000000002E-4</v>
      </c>
      <c r="AW9" s="12">
        <f>1/1000*'[1]4403Exp'!AU$6</f>
        <v>1.480915E-3</v>
      </c>
      <c r="AX9" s="12">
        <f>1/1000*'[1]4403Exp'!AV$6</f>
        <v>3.1110799999999999E-4</v>
      </c>
      <c r="AY9" s="12">
        <f>1/1000*'[1]4403Exp'!AW$6</f>
        <v>2.8143020000000003E-3</v>
      </c>
      <c r="AZ9" s="12">
        <f>1/1000*'[1]4403Exp'!AX$6</f>
        <v>8.4548760000000001E-3</v>
      </c>
      <c r="BA9" s="12">
        <f>1/1000*'[1]4403Exp'!AY$6</f>
        <v>1.3743729999999999E-3</v>
      </c>
      <c r="BB9" s="12">
        <f>1/1000*'[1]4403Exp'!AZ$6</f>
        <v>0</v>
      </c>
      <c r="BC9" s="33">
        <f>1/1000*'[1]4403Exp'!BA$6</f>
        <v>0</v>
      </c>
      <c r="BD9" s="228"/>
    </row>
    <row r="10" spans="1:56">
      <c r="B10" s="18" t="s">
        <v>186</v>
      </c>
      <c r="C10" s="31">
        <f>'[1]4403Exp'!B$75</f>
        <v>1.55E-4</v>
      </c>
      <c r="D10" s="22">
        <f>'[1]4403Exp'!C$75</f>
        <v>1.384E-3</v>
      </c>
      <c r="E10" s="22">
        <f>'[1]4403Exp'!D$75</f>
        <v>6.2500000000000001E-4</v>
      </c>
      <c r="F10" s="22">
        <f>'[1]4403Exp'!E$75</f>
        <v>7.8299999999999995E-4</v>
      </c>
      <c r="G10" s="22">
        <f>'[1]4403Exp'!F$75</f>
        <v>2.0075376666666665E-2</v>
      </c>
      <c r="H10" s="22">
        <f>'[1]4403Exp'!G$75</f>
        <v>9.1690000000000001E-3</v>
      </c>
      <c r="I10" s="22">
        <f>'[1]4403Exp'!H$75</f>
        <v>2.6179999999999997E-3</v>
      </c>
      <c r="J10" s="22">
        <f>'[1]4403Exp'!I$75</f>
        <v>1.864E-2</v>
      </c>
      <c r="K10" s="22">
        <f>'[1]4403Exp'!J$75</f>
        <v>3.8510411000000001E-2</v>
      </c>
      <c r="L10" s="22">
        <f>'[1]4403Exp'!K$75</f>
        <v>4.1173000000000001E-2</v>
      </c>
      <c r="M10" s="22">
        <f>'[1]4403Exp'!L$75</f>
        <v>3.7948999999999997E-2</v>
      </c>
      <c r="N10" s="22">
        <f>'[1]4403Exp'!M$75</f>
        <v>2.4539999999999999E-2</v>
      </c>
      <c r="O10" s="22">
        <f>'[1]4403Exp'!N$75</f>
        <v>1.7499000000000001E-2</v>
      </c>
      <c r="P10" s="22">
        <f>'[1]4403Exp'!O$75</f>
        <v>7.3939999999999995E-3</v>
      </c>
      <c r="Q10" s="22">
        <f>'[1]4403Exp'!P$75</f>
        <v>4.4079999999999996E-3</v>
      </c>
      <c r="R10" s="22">
        <f>'[1]4403Exp'!Q$75</f>
        <v>1.0161E-2</v>
      </c>
      <c r="S10" s="22">
        <f>'[1]4403Exp'!R$75</f>
        <v>9.3419999999999996E-3</v>
      </c>
      <c r="T10" s="22">
        <f>'[1]4403Exp'!S$75</f>
        <v>1.0119E-2</v>
      </c>
      <c r="U10" s="22">
        <f>'[1]4403Exp'!T$75</f>
        <v>4.8349999999999999E-3</v>
      </c>
      <c r="V10" s="22">
        <f>'[1]4403Exp'!U$75</f>
        <v>1.02227968E-2</v>
      </c>
      <c r="W10" s="22">
        <f>'[1]4403Exp'!V$75</f>
        <v>3.9465577199999997E-2</v>
      </c>
      <c r="X10" s="22">
        <f>'[1]4403Exp'!W$75</f>
        <v>1.2799999999999999E-3</v>
      </c>
      <c r="Y10" s="22">
        <f>'[1]4403Exp'!X$75</f>
        <v>1.823510747E-3</v>
      </c>
      <c r="Z10" s="22">
        <f>'[1]4403Exp'!Y$75</f>
        <v>1.6119999999999999E-3</v>
      </c>
      <c r="AA10" s="22">
        <f>'[1]4403Exp'!Z$75</f>
        <v>0</v>
      </c>
      <c r="AB10" s="21">
        <f>'[1]4403Exp'!AA$75</f>
        <v>0</v>
      </c>
      <c r="AC10" s="25"/>
      <c r="AD10" s="17">
        <f>1/1000*'[1]4403Exp'!AB$75</f>
        <v>7.5276000000000002E-5</v>
      </c>
      <c r="AE10" s="12">
        <f>1/1000*'[1]4403Exp'!AC$75</f>
        <v>5.8544800000000002E-4</v>
      </c>
      <c r="AF10" s="12">
        <f>1/1000*'[1]4403Exp'!AD$75</f>
        <v>2.25465E-4</v>
      </c>
      <c r="AG10" s="12">
        <f>1/1000*'[1]4403Exp'!AE$75</f>
        <v>2.4983299999999998E-4</v>
      </c>
      <c r="AH10" s="12">
        <f>1/1000*'[1]4403Exp'!AF$75</f>
        <v>4.3305330000000001E-3</v>
      </c>
      <c r="AI10" s="12">
        <f>1/1000*'[1]4403Exp'!AG$75</f>
        <v>2.3392119999999998E-3</v>
      </c>
      <c r="AJ10" s="12">
        <f>1/1000*'[1]4403Exp'!AH$75</f>
        <v>1.0255150000000001E-3</v>
      </c>
      <c r="AK10" s="12">
        <f>1/1000*'[1]4403Exp'!AI$75</f>
        <v>3.8713409999999999E-3</v>
      </c>
      <c r="AL10" s="12">
        <f>1/1000*'[1]4403Exp'!AJ$75</f>
        <v>7.6869619999999994E-3</v>
      </c>
      <c r="AM10" s="12">
        <f>1/1000*'[1]4403Exp'!AK$75</f>
        <v>9.902648E-3</v>
      </c>
      <c r="AN10" s="12">
        <f>1/1000*'[1]4403Exp'!AL$75</f>
        <v>9.7471290000000002E-3</v>
      </c>
      <c r="AO10" s="12">
        <f>1/1000*'[1]4403Exp'!AM$75</f>
        <v>8.2406159999999992E-3</v>
      </c>
      <c r="AP10" s="12">
        <f>1/1000*'[1]4403Exp'!AN$75</f>
        <v>6.9976959999999994E-3</v>
      </c>
      <c r="AQ10" s="12">
        <f>1/1000*'[1]4403Exp'!AO$75</f>
        <v>3.2543229999999999E-3</v>
      </c>
      <c r="AR10" s="12">
        <f>1/1000*'[1]4403Exp'!AP$75</f>
        <v>2.0739609999999996E-3</v>
      </c>
      <c r="AS10" s="12">
        <f>1/1000*'[1]4403Exp'!AQ$75</f>
        <v>4.3517249999999999E-3</v>
      </c>
      <c r="AT10" s="12">
        <f>1/1000*'[1]4403Exp'!AR$75</f>
        <v>3.8800559999999998E-3</v>
      </c>
      <c r="AU10" s="12">
        <f>1/1000*'[1]4403Exp'!AS$75</f>
        <v>4.186226999999999E-3</v>
      </c>
      <c r="AV10" s="12">
        <f>1/1000*'[1]4403Exp'!AT$75</f>
        <v>2.4455789999999998E-3</v>
      </c>
      <c r="AW10" s="12">
        <f>1/1000*'[1]4403Exp'!AU$75</f>
        <v>2.4340550000000001E-3</v>
      </c>
      <c r="AX10" s="12">
        <f>1/1000*'[1]4403Exp'!AV$75</f>
        <v>3.8612899999999999E-3</v>
      </c>
      <c r="AY10" s="12">
        <f>1/1000*'[1]4403Exp'!AW$75</f>
        <v>6.4612099999999993E-4</v>
      </c>
      <c r="AZ10" s="12">
        <f>1/1000*'[1]4403Exp'!AX$75</f>
        <v>9.8753300000000007E-4</v>
      </c>
      <c r="BA10" s="12">
        <f>1/1000*'[1]4403Exp'!AY$75</f>
        <v>8.4039599999999998E-4</v>
      </c>
      <c r="BB10" s="12">
        <f>1/1000*'[1]4403Exp'!AZ$75</f>
        <v>0</v>
      </c>
      <c r="BC10" s="33">
        <f>1/1000*'[1]4403Exp'!BA$75</f>
        <v>0</v>
      </c>
      <c r="BD10" s="228"/>
    </row>
    <row r="11" spans="1:56">
      <c r="B11" s="18" t="s">
        <v>107</v>
      </c>
      <c r="C11" s="31">
        <f>'[1]4403Exp'!B$92</f>
        <v>1.4711399999999999E-2</v>
      </c>
      <c r="D11" s="22">
        <f>'[1]4403Exp'!C$92</f>
        <v>0</v>
      </c>
      <c r="E11" s="22">
        <f>'[1]4403Exp'!D$92</f>
        <v>4.6799999999999999E-4</v>
      </c>
      <c r="F11" s="22">
        <f>'[1]4403Exp'!E$92</f>
        <v>6.8999999999999997E-5</v>
      </c>
      <c r="G11" s="22">
        <f>'[1]4403Exp'!F$92</f>
        <v>0</v>
      </c>
      <c r="H11" s="22">
        <f>'[1]4403Exp'!G$92</f>
        <v>0</v>
      </c>
      <c r="I11" s="22">
        <f>'[1]4403Exp'!H$92</f>
        <v>0</v>
      </c>
      <c r="J11" s="22">
        <f>'[1]4403Exp'!I$92</f>
        <v>2.4350000000000001E-3</v>
      </c>
      <c r="K11" s="22">
        <f>'[1]4403Exp'!J$92</f>
        <v>2.4110498999999997E-2</v>
      </c>
      <c r="L11" s="22">
        <f>'[1]4403Exp'!K$92</f>
        <v>0</v>
      </c>
      <c r="M11" s="22">
        <f>'[1]4403Exp'!L$92</f>
        <v>6.5140279999999998E-3</v>
      </c>
      <c r="N11" s="22">
        <f>'[1]4403Exp'!M$92</f>
        <v>4.8421000000000002E-3</v>
      </c>
      <c r="O11" s="22">
        <f>'[1]4403Exp'!N$92</f>
        <v>0.118676408</v>
      </c>
      <c r="P11" s="22">
        <f>'[1]4403Exp'!O$92</f>
        <v>1.0343905199999998E-2</v>
      </c>
      <c r="Q11" s="22">
        <f>'[1]4403Exp'!P$92</f>
        <v>7.2011246933333342E-2</v>
      </c>
      <c r="R11" s="22">
        <f>'[1]4403Exp'!Q$92</f>
        <v>4.7294563999999997E-2</v>
      </c>
      <c r="S11" s="22">
        <f>'[1]4403Exp'!R$92</f>
        <v>1.2855505999999999E-2</v>
      </c>
      <c r="T11" s="22">
        <f>'[1]4403Exp'!S$92</f>
        <v>1.4323569999999999E-2</v>
      </c>
      <c r="U11" s="22">
        <f>'[1]4403Exp'!T$92</f>
        <v>1.4249465999999998E-3</v>
      </c>
      <c r="V11" s="22">
        <f>'[1]4403Exp'!U$92</f>
        <v>1.5665446999999999E-2</v>
      </c>
      <c r="W11" s="22">
        <f>'[1]4403Exp'!V$92</f>
        <v>1.5596627199999999E-2</v>
      </c>
      <c r="X11" s="22">
        <f>'[1]4403Exp'!W$92</f>
        <v>4.9403065999999995E-3</v>
      </c>
      <c r="Y11" s="22">
        <f>'[1]4403Exp'!X$92</f>
        <v>2.0841634760000003E-3</v>
      </c>
      <c r="Z11" s="22">
        <f>'[1]4403Exp'!Y$92</f>
        <v>4.5021161779999996E-4</v>
      </c>
      <c r="AA11" s="22">
        <f>'[1]4403Exp'!Z$92</f>
        <v>0</v>
      </c>
      <c r="AB11" s="21">
        <f>'[1]4403Exp'!AA$92</f>
        <v>0</v>
      </c>
      <c r="AC11" s="25"/>
      <c r="AD11" s="17">
        <f>1/1000*'[1]4403Exp'!AB$92</f>
        <v>2.2067099999999997E-3</v>
      </c>
      <c r="AE11" s="12">
        <f>1/1000*'[1]4403Exp'!AC$92</f>
        <v>0</v>
      </c>
      <c r="AF11" s="12">
        <f>1/1000*'[1]4403Exp'!AD$92</f>
        <v>5.8573999999999999E-5</v>
      </c>
      <c r="AG11" s="12">
        <f>1/1000*'[1]4403Exp'!AE$92</f>
        <v>3.2549999999999998E-6</v>
      </c>
      <c r="AH11" s="12">
        <f>1/1000*'[1]4403Exp'!AF$92</f>
        <v>0</v>
      </c>
      <c r="AI11" s="12">
        <f>1/1000*'[1]4403Exp'!AG$92</f>
        <v>0</v>
      </c>
      <c r="AJ11" s="12">
        <f>1/1000*'[1]4403Exp'!AH$92</f>
        <v>0</v>
      </c>
      <c r="AK11" s="12">
        <f>1/1000*'[1]4403Exp'!AI$92</f>
        <v>1.014797E-3</v>
      </c>
      <c r="AL11" s="12">
        <f>1/1000*'[1]4403Exp'!AJ$92</f>
        <v>8.2760999999999998E-3</v>
      </c>
      <c r="AM11" s="12">
        <f>1/1000*'[1]4403Exp'!AK$92</f>
        <v>0</v>
      </c>
      <c r="AN11" s="12">
        <f>1/1000*'[1]4403Exp'!AL$92</f>
        <v>1.6714289999999999E-3</v>
      </c>
      <c r="AO11" s="12">
        <f>1/1000*'[1]4403Exp'!AM$92</f>
        <v>1.2105249999999998E-3</v>
      </c>
      <c r="AP11" s="12">
        <f>1/1000*'[1]4403Exp'!AN$92</f>
        <v>3.2167159000000001E-2</v>
      </c>
      <c r="AQ11" s="12">
        <f>1/1000*'[1]4403Exp'!AO$92</f>
        <v>3.2177569999999999E-3</v>
      </c>
      <c r="AR11" s="12">
        <f>1/1000*'[1]4403Exp'!AP$92</f>
        <v>1.9394285000000001E-2</v>
      </c>
      <c r="AS11" s="12">
        <f>1/1000*'[1]4403Exp'!AQ$92</f>
        <v>1.2032019E-2</v>
      </c>
      <c r="AT11" s="12">
        <f>1/1000*'[1]4403Exp'!AR$92</f>
        <v>5.0461349999999993E-3</v>
      </c>
      <c r="AU11" s="12">
        <f>1/1000*'[1]4403Exp'!AS$92</f>
        <v>6.0139649999999996E-3</v>
      </c>
      <c r="AV11" s="12">
        <f>1/1000*'[1]4403Exp'!AT$92</f>
        <v>5.2030000000000002E-4</v>
      </c>
      <c r="AW11" s="12">
        <f>1/1000*'[1]4403Exp'!AU$92</f>
        <v>4.2390799999999992E-3</v>
      </c>
      <c r="AX11" s="12">
        <f>1/1000*'[1]4403Exp'!AV$92</f>
        <v>4.9100019999999992E-3</v>
      </c>
      <c r="AY11" s="12">
        <f>1/1000*'[1]4403Exp'!AW$92</f>
        <v>1.708448E-3</v>
      </c>
      <c r="AZ11" s="12">
        <f>1/1000*'[1]4403Exp'!AX$92</f>
        <v>8.4431800000000004E-4</v>
      </c>
      <c r="BA11" s="12">
        <f>1/1000*'[1]4403Exp'!AY$92</f>
        <v>1.9100000000000001E-4</v>
      </c>
      <c r="BB11" s="12">
        <f>1/1000*'[1]4403Exp'!AZ$92</f>
        <v>0</v>
      </c>
      <c r="BC11" s="33">
        <f>1/1000*'[1]4403Exp'!BA$92</f>
        <v>0</v>
      </c>
      <c r="BD11" s="228"/>
    </row>
    <row r="12" spans="1:56">
      <c r="B12" s="18" t="s">
        <v>207</v>
      </c>
      <c r="C12" s="31">
        <f>'[1]4403Exp'!B$130</f>
        <v>0</v>
      </c>
      <c r="D12" s="22">
        <f>'[1]4403Exp'!C$130</f>
        <v>0</v>
      </c>
      <c r="E12" s="22">
        <f>'[1]4403Exp'!D$130</f>
        <v>0</v>
      </c>
      <c r="F12" s="22">
        <f>'[1]4403Exp'!E$130</f>
        <v>0</v>
      </c>
      <c r="G12" s="22">
        <f>'[1]4403Exp'!F$130</f>
        <v>0</v>
      </c>
      <c r="H12" s="22">
        <f>'[1]4403Exp'!G$130</f>
        <v>2.0149999999999999E-3</v>
      </c>
      <c r="I12" s="22">
        <f>'[1]4403Exp'!H$130</f>
        <v>3.5199999999999999E-4</v>
      </c>
      <c r="J12" s="22">
        <f>'[1]4403Exp'!I$130</f>
        <v>1.506E-3</v>
      </c>
      <c r="K12" s="22">
        <f>'[1]4403Exp'!J$130</f>
        <v>1.9598925E-2</v>
      </c>
      <c r="L12" s="22">
        <f>'[1]4403Exp'!K$130</f>
        <v>1.2794E-2</v>
      </c>
      <c r="M12" s="22">
        <f>'[1]4403Exp'!L$130</f>
        <v>8.3299999999999989E-3</v>
      </c>
      <c r="N12" s="22">
        <f>'[1]4403Exp'!M$130</f>
        <v>1.0509999999999999E-3</v>
      </c>
      <c r="O12" s="22">
        <f>'[1]4403Exp'!N$130</f>
        <v>1.0539E-2</v>
      </c>
      <c r="P12" s="22">
        <f>'[1]4403Exp'!O$130</f>
        <v>2.2484000000000001E-2</v>
      </c>
      <c r="Q12" s="22">
        <f>'[1]4403Exp'!P$130</f>
        <v>8.3493679999999994E-3</v>
      </c>
      <c r="R12" s="22">
        <f>'[1]4403Exp'!Q$130</f>
        <v>2.444E-3</v>
      </c>
      <c r="S12" s="22">
        <f>'[1]4403Exp'!R$130</f>
        <v>5.0599999999999994E-4</v>
      </c>
      <c r="T12" s="22">
        <f>'[1]4403Exp'!S$130</f>
        <v>5.1099999999999995E-4</v>
      </c>
      <c r="U12" s="22">
        <f>'[1]4403Exp'!T$130</f>
        <v>0</v>
      </c>
      <c r="V12" s="22">
        <f>'[1]4403Exp'!U$130</f>
        <v>0</v>
      </c>
      <c r="W12" s="22">
        <f>'[1]4403Exp'!V$130</f>
        <v>0</v>
      </c>
      <c r="X12" s="22">
        <f>'[1]4403Exp'!W$130</f>
        <v>0</v>
      </c>
      <c r="Y12" s="22">
        <f>'[1]4403Exp'!X$130</f>
        <v>0</v>
      </c>
      <c r="Z12" s="22">
        <f>'[1]4403Exp'!Y$130</f>
        <v>0</v>
      </c>
      <c r="AA12" s="22">
        <f>'[1]4403Exp'!Z$130</f>
        <v>0</v>
      </c>
      <c r="AB12" s="21">
        <f>'[1]4403Exp'!AA$130</f>
        <v>0</v>
      </c>
      <c r="AC12" s="25"/>
      <c r="AD12" s="17">
        <f>1/1000*'[1]4403Exp'!AB$130</f>
        <v>0</v>
      </c>
      <c r="AE12" s="12">
        <f>1/1000*'[1]4403Exp'!AC$130</f>
        <v>0</v>
      </c>
      <c r="AF12" s="12">
        <f>1/1000*'[1]4403Exp'!AD$130</f>
        <v>0</v>
      </c>
      <c r="AG12" s="12">
        <f>1/1000*'[1]4403Exp'!AE$130</f>
        <v>0</v>
      </c>
      <c r="AH12" s="12">
        <f>1/1000*'[1]4403Exp'!AF$130</f>
        <v>0</v>
      </c>
      <c r="AI12" s="12">
        <f>1/1000*'[1]4403Exp'!AG$130</f>
        <v>4.44513E-4</v>
      </c>
      <c r="AJ12" s="12">
        <f>1/1000*'[1]4403Exp'!AH$130</f>
        <v>1.3251499999999999E-4</v>
      </c>
      <c r="AK12" s="12">
        <f>1/1000*'[1]4403Exp'!AI$130</f>
        <v>7.2488499999999998E-4</v>
      </c>
      <c r="AL12" s="12">
        <f>1/1000*'[1]4403Exp'!AJ$130</f>
        <v>2.156505E-3</v>
      </c>
      <c r="AM12" s="12">
        <f>1/1000*'[1]4403Exp'!AK$130</f>
        <v>4.8182140000000004E-3</v>
      </c>
      <c r="AN12" s="12">
        <f>1/1000*'[1]4403Exp'!AL$130</f>
        <v>2.5614489999999999E-3</v>
      </c>
      <c r="AO12" s="12">
        <f>1/1000*'[1]4403Exp'!AM$130</f>
        <v>2.92396E-4</v>
      </c>
      <c r="AP12" s="12">
        <f>1/1000*'[1]4403Exp'!AN$130</f>
        <v>3.7175620000000002E-3</v>
      </c>
      <c r="AQ12" s="12">
        <f>1/1000*'[1]4403Exp'!AO$130</f>
        <v>8.1779750000000005E-3</v>
      </c>
      <c r="AR12" s="12">
        <f>1/1000*'[1]4403Exp'!AP$130</f>
        <v>3.247448E-3</v>
      </c>
      <c r="AS12" s="12">
        <f>1/1000*'[1]4403Exp'!AQ$130</f>
        <v>1.0387389999999999E-3</v>
      </c>
      <c r="AT12" s="12">
        <f>1/1000*'[1]4403Exp'!AR$130</f>
        <v>2.22E-4</v>
      </c>
      <c r="AU12" s="12">
        <f>1/1000*'[1]4403Exp'!AS$130</f>
        <v>1.7999999999999998E-4</v>
      </c>
      <c r="AV12" s="12">
        <f>1/1000*'[1]4403Exp'!AT$130</f>
        <v>0</v>
      </c>
      <c r="AW12" s="12">
        <f>1/1000*'[1]4403Exp'!AU$130</f>
        <v>0</v>
      </c>
      <c r="AX12" s="12">
        <f>1/1000*'[1]4403Exp'!AV$130</f>
        <v>0</v>
      </c>
      <c r="AY12" s="12">
        <f>1/1000*'[1]4403Exp'!AW$130</f>
        <v>0</v>
      </c>
      <c r="AZ12" s="12">
        <f>1/1000*'[1]4403Exp'!AX$130</f>
        <v>0</v>
      </c>
      <c r="BA12" s="12">
        <f>1/1000*'[1]4403Exp'!AY$130</f>
        <v>0</v>
      </c>
      <c r="BB12" s="12">
        <f>1/1000*'[1]4403Exp'!AZ$130</f>
        <v>0</v>
      </c>
      <c r="BC12" s="33">
        <f>1/1000*'[1]4403Exp'!BA$130</f>
        <v>0</v>
      </c>
      <c r="BD12" s="228"/>
    </row>
    <row r="13" spans="1:56">
      <c r="B13" s="19" t="s">
        <v>24</v>
      </c>
      <c r="C13" s="81">
        <f t="shared" ref="C13:AB13" si="2">C8-SUM(C9:C12)</f>
        <v>1.4074116666666654E-3</v>
      </c>
      <c r="D13" s="82">
        <f t="shared" si="2"/>
        <v>2.238276923076923E-3</v>
      </c>
      <c r="E13" s="82">
        <f t="shared" si="2"/>
        <v>4.7892749999999991E-3</v>
      </c>
      <c r="F13" s="82">
        <f t="shared" si="2"/>
        <v>2.4462333333333335E-3</v>
      </c>
      <c r="G13" s="82">
        <f t="shared" si="2"/>
        <v>1.3915999999999998E-2</v>
      </c>
      <c r="H13" s="82">
        <f t="shared" si="2"/>
        <v>4.1929999999999988E-3</v>
      </c>
      <c r="I13" s="82">
        <f t="shared" si="2"/>
        <v>2.7750000000000006E-3</v>
      </c>
      <c r="J13" s="82">
        <f t="shared" si="2"/>
        <v>4.9660000000000017E-3</v>
      </c>
      <c r="K13" s="82">
        <f t="shared" si="2"/>
        <v>9.4949299999999986E-3</v>
      </c>
      <c r="L13" s="82">
        <f t="shared" si="2"/>
        <v>3.6768625000000027E-3</v>
      </c>
      <c r="M13" s="82">
        <f t="shared" si="2"/>
        <v>3.6027400000000001E-3</v>
      </c>
      <c r="N13" s="82">
        <f t="shared" si="2"/>
        <v>6.5378560000000051E-3</v>
      </c>
      <c r="O13" s="82">
        <f t="shared" si="2"/>
        <v>6.7236920000000311E-3</v>
      </c>
      <c r="P13" s="82">
        <f t="shared" si="2"/>
        <v>4.6690927999999965E-3</v>
      </c>
      <c r="Q13" s="82">
        <f t="shared" si="2"/>
        <v>5.2679182666666574E-3</v>
      </c>
      <c r="R13" s="82">
        <f t="shared" si="2"/>
        <v>6.9372039999999954E-3</v>
      </c>
      <c r="S13" s="82">
        <f t="shared" si="2"/>
        <v>5.3198519999999999E-3</v>
      </c>
      <c r="T13" s="82">
        <f t="shared" si="2"/>
        <v>4.9941660000000013E-3</v>
      </c>
      <c r="U13" s="82">
        <f t="shared" si="2"/>
        <v>4.5064519999999985E-3</v>
      </c>
      <c r="V13" s="82">
        <f t="shared" si="2"/>
        <v>4.5472937999999977E-3</v>
      </c>
      <c r="W13" s="82">
        <f t="shared" si="2"/>
        <v>4.9061894000000106E-3</v>
      </c>
      <c r="X13" s="82">
        <f t="shared" si="2"/>
        <v>4.8234083999999997E-3</v>
      </c>
      <c r="Y13" s="82">
        <f t="shared" si="2"/>
        <v>1.5333121166000024E-3</v>
      </c>
      <c r="Z13" s="82">
        <f t="shared" si="2"/>
        <v>3.6104224131999971E-3</v>
      </c>
      <c r="AA13" s="82">
        <f t="shared" si="2"/>
        <v>0</v>
      </c>
      <c r="AB13" s="83">
        <f t="shared" si="2"/>
        <v>0</v>
      </c>
      <c r="AC13" s="25"/>
      <c r="AD13" s="41">
        <f t="shared" ref="AD13:BC13" si="3">AD8-SUM(AD9:AD12)</f>
        <v>4.3812100000000008E-4</v>
      </c>
      <c r="AE13" s="42">
        <f t="shared" si="3"/>
        <v>6.5932700000000003E-4</v>
      </c>
      <c r="AF13" s="42">
        <f t="shared" si="3"/>
        <v>8.4417699999999999E-4</v>
      </c>
      <c r="AG13" s="42">
        <f t="shared" si="3"/>
        <v>1.006297E-3</v>
      </c>
      <c r="AH13" s="42">
        <f t="shared" si="3"/>
        <v>1.9746680000000006E-3</v>
      </c>
      <c r="AI13" s="42">
        <f t="shared" si="3"/>
        <v>1.9209380000000005E-3</v>
      </c>
      <c r="AJ13" s="42">
        <f t="shared" si="3"/>
        <v>1.3441259999999997E-3</v>
      </c>
      <c r="AK13" s="42">
        <f t="shared" si="3"/>
        <v>2.8457090000000018E-3</v>
      </c>
      <c r="AL13" s="42">
        <f t="shared" si="3"/>
        <v>3.4989350000000016E-3</v>
      </c>
      <c r="AM13" s="42">
        <f t="shared" si="3"/>
        <v>1.9186019999999984E-3</v>
      </c>
      <c r="AN13" s="42">
        <f t="shared" si="3"/>
        <v>2.1201659999999962E-3</v>
      </c>
      <c r="AO13" s="42">
        <f t="shared" si="3"/>
        <v>2.2766020000000008E-3</v>
      </c>
      <c r="AP13" s="42">
        <f t="shared" si="3"/>
        <v>2.9016979999999942E-3</v>
      </c>
      <c r="AQ13" s="42">
        <f t="shared" si="3"/>
        <v>2.1765389999999999E-3</v>
      </c>
      <c r="AR13" s="42">
        <f t="shared" si="3"/>
        <v>1.7493419999999975E-3</v>
      </c>
      <c r="AS13" s="42">
        <f t="shared" si="3"/>
        <v>2.8192100000000025E-3</v>
      </c>
      <c r="AT13" s="42">
        <f t="shared" si="3"/>
        <v>2.5121269999999977E-3</v>
      </c>
      <c r="AU13" s="42">
        <f t="shared" si="3"/>
        <v>2.1826520000000002E-3</v>
      </c>
      <c r="AV13" s="42">
        <f t="shared" si="3"/>
        <v>2.3664190000000002E-3</v>
      </c>
      <c r="AW13" s="42">
        <f t="shared" si="3"/>
        <v>1.9487890000000011E-3</v>
      </c>
      <c r="AX13" s="42">
        <f t="shared" si="3"/>
        <v>7.5882899999999906E-4</v>
      </c>
      <c r="AY13" s="42">
        <f t="shared" si="3"/>
        <v>1.0440430000000006E-3</v>
      </c>
      <c r="AZ13" s="42">
        <f t="shared" si="3"/>
        <v>3.4686299999999934E-4</v>
      </c>
      <c r="BA13" s="42">
        <f t="shared" si="3"/>
        <v>5.8732899999999972E-4</v>
      </c>
      <c r="BB13" s="42">
        <f t="shared" si="3"/>
        <v>0</v>
      </c>
      <c r="BC13" s="43">
        <f t="shared" si="3"/>
        <v>0</v>
      </c>
      <c r="BD13" s="228"/>
    </row>
    <row r="14" spans="1:56" ht="20" customHeight="1">
      <c r="B14" s="136" t="s">
        <v>204</v>
      </c>
      <c r="C14" s="154">
        <f>'[1]4403Exp'!B$269+'[1]4403Exp'!B$272+C18</f>
        <v>0.35193678277777773</v>
      </c>
      <c r="D14" s="292">
        <f>'[1]4403Exp'!C$269+'[1]4403Exp'!C$272+D18</f>
        <v>0.2363171911538462</v>
      </c>
      <c r="E14" s="155">
        <f>'[1]4403Exp'!D$269+'[1]4403Exp'!D$272+E18</f>
        <v>0.36085886416666668</v>
      </c>
      <c r="F14" s="155">
        <f>'[1]4403Exp'!E$269+'[1]4403Exp'!E$272+F18</f>
        <v>0.5362245533333333</v>
      </c>
      <c r="G14" s="155">
        <f>'[1]4403Exp'!F$269+'[1]4403Exp'!F$272+G18</f>
        <v>0.41235829666666668</v>
      </c>
      <c r="H14" s="155">
        <f>'[1]4403Exp'!G$269+'[1]4403Exp'!G$272+H18</f>
        <v>0.25079200000000001</v>
      </c>
      <c r="I14" s="155">
        <f>'[1]4403Exp'!H$269+'[1]4403Exp'!H$272+I18</f>
        <v>0.16017087000000002</v>
      </c>
      <c r="J14" s="155">
        <f>'[1]4403Exp'!I$269+'[1]4403Exp'!I$272+J18</f>
        <v>0.29987933999999999</v>
      </c>
      <c r="K14" s="155">
        <f>'[1]4403Exp'!J$269+'[1]4403Exp'!J$272+K18</f>
        <v>0.27079614600000002</v>
      </c>
      <c r="L14" s="155">
        <f>'[1]4403Exp'!K$269+'[1]4403Exp'!K$272+L18</f>
        <v>0.1343942953333333</v>
      </c>
      <c r="M14" s="155">
        <f>'[1]4403Exp'!L$269+'[1]4403Exp'!L$272+M18</f>
        <v>0.23925659199999999</v>
      </c>
      <c r="N14" s="155">
        <f>'[1]4403Exp'!M$269+'[1]4403Exp'!M$272+N18</f>
        <v>0.24057743000000001</v>
      </c>
      <c r="O14" s="155">
        <f>'[1]4403Exp'!N$269+'[1]4403Exp'!N$272+O18</f>
        <v>0.33403975499999999</v>
      </c>
      <c r="P14" s="155">
        <f>'[1]4403Exp'!O$269+'[1]4403Exp'!O$272+P18</f>
        <v>0.18011415450476193</v>
      </c>
      <c r="Q14" s="155">
        <f>'[1]4403Exp'!P$269+'[1]4403Exp'!P$272+Q18</f>
        <v>0.19420689040000003</v>
      </c>
      <c r="R14" s="155">
        <f>'[1]4403Exp'!Q$269+'[1]4403Exp'!Q$272+R18</f>
        <v>0.16320404499999999</v>
      </c>
      <c r="S14" s="155">
        <f>'[1]4403Exp'!R$269+'[1]4403Exp'!R$272+S18</f>
        <v>0.11422212599999999</v>
      </c>
      <c r="T14" s="155">
        <f>'[1]4403Exp'!S$269+'[1]4403Exp'!S$272+T18</f>
        <v>0.12056592700000002</v>
      </c>
      <c r="U14" s="155">
        <f>'[1]4403Exp'!T$269+'[1]4403Exp'!T$272+U18</f>
        <v>5.8792334299999992E-2</v>
      </c>
      <c r="V14" s="155">
        <f>'[1]4403Exp'!U$269+'[1]4403Exp'!U$272+V18</f>
        <v>0.2611692524</v>
      </c>
      <c r="W14" s="155">
        <f>'[1]4403Exp'!V$269+'[1]4403Exp'!V$272+W18</f>
        <v>0.289536789714673</v>
      </c>
      <c r="X14" s="155">
        <f>'[1]4403Exp'!W$269+'[1]4403Exp'!W$272+X18</f>
        <v>0.29517917286666662</v>
      </c>
      <c r="Y14" s="155">
        <f>'[1]4403Exp'!X$269+'[1]4403Exp'!X$272+Y18</f>
        <v>0.24343713497279995</v>
      </c>
      <c r="Z14" s="155">
        <f>'[1]4403Exp'!Y$269+'[1]4403Exp'!Y$272+Z18</f>
        <v>0.20559799715099999</v>
      </c>
      <c r="AA14" s="155">
        <f>'[1]4403Exp'!Z$269+'[1]4403Exp'!Z$272+AA18</f>
        <v>0</v>
      </c>
      <c r="AB14" s="156">
        <f>'[1]4403Exp'!AA$269+'[1]4403Exp'!AA$272+AB18</f>
        <v>0</v>
      </c>
      <c r="AC14" s="25"/>
      <c r="AD14" s="154">
        <f>1/1000*('[1]4403Exp'!AB$269+'[1]4403Exp'!AB$272)+AD18</f>
        <v>5.7073567000000006E-2</v>
      </c>
      <c r="AE14" s="155">
        <f>1/1000*('[1]4403Exp'!AC$269+'[1]4403Exp'!AC$272)+AE18</f>
        <v>3.6554699999999996E-2</v>
      </c>
      <c r="AF14" s="155">
        <f>1/1000*('[1]4403Exp'!AD$269+'[1]4403Exp'!AD$272)+AF18</f>
        <v>2.8252322E-2</v>
      </c>
      <c r="AG14" s="155">
        <f>1/1000*('[1]4403Exp'!AE$269+'[1]4403Exp'!AE$272)+AG18</f>
        <v>3.9020125999999988E-2</v>
      </c>
      <c r="AH14" s="155">
        <f>1/1000*('[1]4403Exp'!AF$269+'[1]4403Exp'!AF$272)+AH18</f>
        <v>5.0630781E-2</v>
      </c>
      <c r="AI14" s="155">
        <f>1/1000*('[1]4403Exp'!AG$269+'[1]4403Exp'!AG$272)+AI18</f>
        <v>4.5453982000000004E-2</v>
      </c>
      <c r="AJ14" s="155">
        <f>1/1000*('[1]4403Exp'!AH$269+'[1]4403Exp'!AH$272)+AJ18</f>
        <v>3.8747259000000006E-2</v>
      </c>
      <c r="AK14" s="155">
        <f>1/1000*('[1]4403Exp'!AI$269+'[1]4403Exp'!AI$272)+AK18</f>
        <v>6.698354799999999E-2</v>
      </c>
      <c r="AL14" s="155">
        <f>1/1000*('[1]4403Exp'!AJ$269+'[1]4403Exp'!AJ$272)+AL18</f>
        <v>5.4504146000000003E-2</v>
      </c>
      <c r="AM14" s="155">
        <f>1/1000*('[1]4403Exp'!AK$269+'[1]4403Exp'!AK$272)+AM18</f>
        <v>3.2125788999999995E-2</v>
      </c>
      <c r="AN14" s="155">
        <f>1/1000*('[1]4403Exp'!AL$269+'[1]4403Exp'!AL$272)+AN18</f>
        <v>3.8958645999999993E-2</v>
      </c>
      <c r="AO14" s="155">
        <f>1/1000*('[1]4403Exp'!AM$269+'[1]4403Exp'!AM$272)+AO18</f>
        <v>3.7828352999999995E-2</v>
      </c>
      <c r="AP14" s="155">
        <f>1/1000*('[1]4403Exp'!AN$269+'[1]4403Exp'!AN$272)+AP18</f>
        <v>5.0074178999999996E-2</v>
      </c>
      <c r="AQ14" s="155">
        <f>1/1000*('[1]4403Exp'!AO$269+'[1]4403Exp'!AO$272)+AQ18</f>
        <v>5.0384175999999989E-2</v>
      </c>
      <c r="AR14" s="155">
        <f>1/1000*('[1]4403Exp'!AP$269+'[1]4403Exp'!AP$272)+AR18</f>
        <v>5.4606580000000002E-2</v>
      </c>
      <c r="AS14" s="155">
        <f>1/1000*('[1]4403Exp'!AQ$269+'[1]4403Exp'!AQ$272)+AS18</f>
        <v>4.7494884000000001E-2</v>
      </c>
      <c r="AT14" s="155">
        <f>1/1000*('[1]4403Exp'!AR$269+'[1]4403Exp'!AR$272)+AT18</f>
        <v>4.4759170000000001E-2</v>
      </c>
      <c r="AU14" s="155">
        <f>1/1000*('[1]4403Exp'!AS$269+'[1]4403Exp'!AS$272)+AU18</f>
        <v>4.0885419000000006E-2</v>
      </c>
      <c r="AV14" s="155">
        <f>1/1000*('[1]4403Exp'!AT$269+'[1]4403Exp'!AT$272)+AV18</f>
        <v>1.3627394999999999E-2</v>
      </c>
      <c r="AW14" s="155">
        <f>1/1000*('[1]4403Exp'!AU$269+'[1]4403Exp'!AU$272)+AW18</f>
        <v>5.1071471000000007E-2</v>
      </c>
      <c r="AX14" s="155">
        <f>1/1000*('[1]4403Exp'!AV$269+'[1]4403Exp'!AV$272)+AX18</f>
        <v>5.0567633999999993E-2</v>
      </c>
      <c r="AY14" s="155">
        <f>1/1000*('[1]4403Exp'!AW$269+'[1]4403Exp'!AW$272)+AY18</f>
        <v>7.0546840999999999E-2</v>
      </c>
      <c r="AZ14" s="155">
        <f>1/1000*('[1]4403Exp'!AX$269+'[1]4403Exp'!AX$272)+AZ18</f>
        <v>6.3812698000000001E-2</v>
      </c>
      <c r="BA14" s="155">
        <f>1/1000*('[1]4403Exp'!AY$269+'[1]4403Exp'!AY$272)+BA18</f>
        <v>5.5415949999999992E-2</v>
      </c>
      <c r="BB14" s="155">
        <f>1/1000*('[1]4403Exp'!AZ$269+'[1]4403Exp'!AZ$272)+BB18</f>
        <v>0</v>
      </c>
      <c r="BC14" s="156">
        <f>1/1000*('[1]4403Exp'!BA$269+'[1]4403Exp'!BA$272)+BC18</f>
        <v>0</v>
      </c>
      <c r="BD14" s="270"/>
    </row>
    <row r="15" spans="1:56" s="275" customFormat="1">
      <c r="A15"/>
      <c r="B15" s="274" t="s">
        <v>198</v>
      </c>
      <c r="C15" s="31">
        <f>'[1]4403Exp'!B$18</f>
        <v>3.0247006666666666E-2</v>
      </c>
      <c r="D15" s="22">
        <f>'[1]4403Exp'!C$18</f>
        <v>1.2508999999999999E-2</v>
      </c>
      <c r="E15" s="22">
        <f>'[1]4403Exp'!D$18</f>
        <v>4.0798000000000001E-2</v>
      </c>
      <c r="F15" s="22">
        <f>'[1]4403Exp'!E$18</f>
        <v>3.5537050000000001E-2</v>
      </c>
      <c r="G15" s="22">
        <f>'[1]4403Exp'!F$18</f>
        <v>3.2152E-2</v>
      </c>
      <c r="H15" s="22">
        <f>'[1]4403Exp'!G$18</f>
        <v>2.496E-2</v>
      </c>
      <c r="I15" s="22">
        <f>'[1]4403Exp'!H$18</f>
        <v>1.6914999999999999E-2</v>
      </c>
      <c r="J15" s="22">
        <f>'[1]4403Exp'!I$18</f>
        <v>1.8258999999999997E-2</v>
      </c>
      <c r="K15" s="22">
        <f>'[1]4403Exp'!J$18</f>
        <v>1.5083044333333332E-2</v>
      </c>
      <c r="L15" s="22">
        <f>'[1]4403Exp'!K$18</f>
        <v>1.6815999999999998E-2</v>
      </c>
      <c r="M15" s="22">
        <f>'[1]4403Exp'!L$18</f>
        <v>2.2252703999999998E-2</v>
      </c>
      <c r="N15" s="22">
        <f>'[1]4403Exp'!M$18</f>
        <v>2.1638311999999996E-2</v>
      </c>
      <c r="O15" s="22">
        <f>'[1]4403Exp'!N$18</f>
        <v>1.4810046E-2</v>
      </c>
      <c r="P15" s="22">
        <f>'[1]4403Exp'!O$18</f>
        <v>8.8130510666666658E-3</v>
      </c>
      <c r="Q15" s="22">
        <f>'[1]4403Exp'!P$18</f>
        <v>8.0867930666666653E-3</v>
      </c>
      <c r="R15" s="22">
        <f>'[1]4403Exp'!Q$18</f>
        <v>1.0481182E-2</v>
      </c>
      <c r="S15" s="22">
        <f>'[1]4403Exp'!R$18</f>
        <v>8.9932950000000001E-3</v>
      </c>
      <c r="T15" s="22">
        <f>'[1]4403Exp'!S$18</f>
        <v>8.4355960000000018E-3</v>
      </c>
      <c r="U15" s="22">
        <f>'[1]4403Exp'!T$18</f>
        <v>1.1527703199999999E-2</v>
      </c>
      <c r="V15" s="22">
        <f>'[1]4403Exp'!U$18</f>
        <v>5.6039951400000003E-2</v>
      </c>
      <c r="W15" s="22">
        <f>'[1]4403Exp'!V$18</f>
        <v>9.6746623400000009E-2</v>
      </c>
      <c r="X15" s="22">
        <f>'[1]4403Exp'!W$18</f>
        <v>7.5322510999999995E-2</v>
      </c>
      <c r="Y15" s="22">
        <f>'[1]4403Exp'!X$18</f>
        <v>8.8629889039000001E-2</v>
      </c>
      <c r="Z15" s="22">
        <f>'[1]4403Exp'!Y$18</f>
        <v>4.9812652140600003E-2</v>
      </c>
      <c r="AA15" s="22">
        <f>'[1]4403Exp'!Z$18</f>
        <v>0</v>
      </c>
      <c r="AB15" s="21">
        <f>'[1]4403Exp'!AA$18</f>
        <v>0</v>
      </c>
      <c r="AC15" s="25"/>
      <c r="AD15" s="31">
        <f>1/1000*'[1]4403Exp'!AB$18</f>
        <v>3.9894550000000003E-3</v>
      </c>
      <c r="AE15" s="22">
        <f>1/1000*'[1]4403Exp'!AC$18</f>
        <v>1.4402249999999998E-3</v>
      </c>
      <c r="AF15" s="22">
        <f>1/1000*'[1]4403Exp'!AD$18</f>
        <v>2.2308529999999997E-3</v>
      </c>
      <c r="AG15" s="22">
        <f>1/1000*'[1]4403Exp'!AE$18</f>
        <v>3.6793699999999999E-3</v>
      </c>
      <c r="AH15" s="22">
        <f>1/1000*'[1]4403Exp'!AF$18</f>
        <v>4.4410049999999996E-3</v>
      </c>
      <c r="AI15" s="22">
        <f>1/1000*'[1]4403Exp'!AG$18</f>
        <v>5.0604320000000001E-3</v>
      </c>
      <c r="AJ15" s="22">
        <f>1/1000*'[1]4403Exp'!AH$18</f>
        <v>3.6403529999999998E-3</v>
      </c>
      <c r="AK15" s="22">
        <f>1/1000*'[1]4403Exp'!AI$18</f>
        <v>4.1040499999999997E-3</v>
      </c>
      <c r="AL15" s="22">
        <f>1/1000*'[1]4403Exp'!AJ$18</f>
        <v>3.3596619999999998E-3</v>
      </c>
      <c r="AM15" s="22">
        <f>1/1000*'[1]4403Exp'!AK$18</f>
        <v>4.3136670000000002E-3</v>
      </c>
      <c r="AN15" s="22">
        <f>1/1000*'[1]4403Exp'!AL$18</f>
        <v>5.5368430000000005E-3</v>
      </c>
      <c r="AO15" s="22">
        <f>1/1000*'[1]4403Exp'!AM$18</f>
        <v>5.1763979999999996E-3</v>
      </c>
      <c r="AP15" s="22">
        <f>1/1000*'[1]4403Exp'!AN$18</f>
        <v>2.8206249999999998E-3</v>
      </c>
      <c r="AQ15" s="22">
        <f>1/1000*'[1]4403Exp'!AO$18</f>
        <v>2.5438790000000002E-3</v>
      </c>
      <c r="AR15" s="22">
        <f>1/1000*'[1]4403Exp'!AP$18</f>
        <v>2.721827E-3</v>
      </c>
      <c r="AS15" s="22">
        <f>1/1000*'[1]4403Exp'!AQ$18</f>
        <v>2.7971839999999999E-3</v>
      </c>
      <c r="AT15" s="22">
        <f>1/1000*'[1]4403Exp'!AR$18</f>
        <v>3.7328949999999995E-3</v>
      </c>
      <c r="AU15" s="22">
        <f>1/1000*'[1]4403Exp'!AS$18</f>
        <v>3.3901579999999995E-3</v>
      </c>
      <c r="AV15" s="22">
        <f>1/1000*'[1]4403Exp'!AT$18</f>
        <v>2.0512859999999998E-3</v>
      </c>
      <c r="AW15" s="22">
        <f>1/1000*'[1]4403Exp'!AU$18</f>
        <v>9.9011659999999994E-3</v>
      </c>
      <c r="AX15" s="22">
        <f>1/1000*'[1]4403Exp'!AV$18</f>
        <v>1.4644331E-2</v>
      </c>
      <c r="AY15" s="22">
        <f>1/1000*'[1]4403Exp'!AW$18</f>
        <v>1.8080025E-2</v>
      </c>
      <c r="AZ15" s="22">
        <f>1/1000*'[1]4403Exp'!AX$18</f>
        <v>2.0195023999999999E-2</v>
      </c>
      <c r="BA15" s="22">
        <f>1/1000*'[1]4403Exp'!AY$18</f>
        <v>1.1528053E-2</v>
      </c>
      <c r="BB15" s="22">
        <f>1/1000*'[1]4403Exp'!AZ$18</f>
        <v>0</v>
      </c>
      <c r="BC15" s="21">
        <f>1/1000*'[1]4403Exp'!BA$18</f>
        <v>0</v>
      </c>
      <c r="BD15" s="270"/>
    </row>
    <row r="16" spans="1:56">
      <c r="B16" s="18" t="s">
        <v>126</v>
      </c>
      <c r="C16" s="31">
        <f>'[1]4403Exp'!B$72</f>
        <v>1.4825546666666667E-2</v>
      </c>
      <c r="D16" s="22">
        <f>'[1]4403Exp'!C$72</f>
        <v>1.2239E-2</v>
      </c>
      <c r="E16" s="22">
        <f>'[1]4403Exp'!D$72</f>
        <v>1.8380999999999998E-2</v>
      </c>
      <c r="F16" s="22">
        <f>'[1]4403Exp'!E$72</f>
        <v>4.4371999999999995E-2</v>
      </c>
      <c r="G16" s="22">
        <f>'[1]4403Exp'!F$72</f>
        <v>1.6414999999999999E-2</v>
      </c>
      <c r="H16" s="22">
        <f>'[1]4403Exp'!G$72</f>
        <v>9.297999999999999E-3</v>
      </c>
      <c r="I16" s="22">
        <f>'[1]4403Exp'!H$72</f>
        <v>1.0286E-2</v>
      </c>
      <c r="J16" s="22">
        <f>'[1]4403Exp'!I$72</f>
        <v>1.4013999999999999E-2</v>
      </c>
      <c r="K16" s="22">
        <f>'[1]4403Exp'!J$72</f>
        <v>9.6010689999999985E-3</v>
      </c>
      <c r="L16" s="22">
        <f>'[1]4403Exp'!K$72</f>
        <v>6.875E-3</v>
      </c>
      <c r="M16" s="22">
        <f>'[1]4403Exp'!L$72</f>
        <v>1.3716691999999999E-2</v>
      </c>
      <c r="N16" s="22">
        <f>'[1]4403Exp'!M$72</f>
        <v>1.1469604E-2</v>
      </c>
      <c r="O16" s="22">
        <f>'[1]4403Exp'!N$72</f>
        <v>1.9990992000000003E-2</v>
      </c>
      <c r="P16" s="22">
        <f>'[1]4403Exp'!O$72</f>
        <v>2.5868067466666665E-2</v>
      </c>
      <c r="Q16" s="22">
        <f>'[1]4403Exp'!P$72</f>
        <v>2.7232020066666668E-2</v>
      </c>
      <c r="R16" s="22">
        <f>'[1]4403Exp'!Q$72</f>
        <v>1.9706858000000001E-2</v>
      </c>
      <c r="S16" s="22">
        <f>'[1]4403Exp'!R$72</f>
        <v>1.2890759999999999E-2</v>
      </c>
      <c r="T16" s="22">
        <f>'[1]4403Exp'!S$72</f>
        <v>1.4492322E-2</v>
      </c>
      <c r="U16" s="22">
        <f>'[1]4403Exp'!T$72</f>
        <v>1.0823510999999999E-2</v>
      </c>
      <c r="V16" s="22">
        <f>'[1]4403Exp'!U$72</f>
        <v>2.3880366599999998E-2</v>
      </c>
      <c r="W16" s="22">
        <f>'[1]4403Exp'!V$72</f>
        <v>1.40610484E-2</v>
      </c>
      <c r="X16" s="22">
        <f>'[1]4403Exp'!W$72</f>
        <v>1.2358983799999999E-2</v>
      </c>
      <c r="Y16" s="22">
        <f>'[1]4403Exp'!X$72</f>
        <v>1.1623630607999999E-2</v>
      </c>
      <c r="Z16" s="22">
        <f>'[1]4403Exp'!Y$72</f>
        <v>1.3285502152399998E-2</v>
      </c>
      <c r="AA16" s="22">
        <f>'[1]4403Exp'!Z$72</f>
        <v>0</v>
      </c>
      <c r="AB16" s="21">
        <f>'[1]4403Exp'!AA$72</f>
        <v>0</v>
      </c>
      <c r="AC16" s="25"/>
      <c r="AD16" s="31">
        <f>1/1000*'[1]4403Exp'!AB$72</f>
        <v>2.2192879999999998E-3</v>
      </c>
      <c r="AE16" s="22">
        <f>1/1000*'[1]4403Exp'!AC$72</f>
        <v>1.6216249999999998E-3</v>
      </c>
      <c r="AF16" s="22">
        <f>1/1000*'[1]4403Exp'!AD$72</f>
        <v>1.0835599999999999E-3</v>
      </c>
      <c r="AG16" s="22">
        <f>1/1000*'[1]4403Exp'!AE$72</f>
        <v>2.3223919999999999E-3</v>
      </c>
      <c r="AH16" s="22">
        <f>1/1000*'[1]4403Exp'!AF$72</f>
        <v>1.6073299999999999E-3</v>
      </c>
      <c r="AI16" s="22">
        <f>1/1000*'[1]4403Exp'!AG$72</f>
        <v>1.6315769999999999E-3</v>
      </c>
      <c r="AJ16" s="22">
        <f>1/1000*'[1]4403Exp'!AH$72</f>
        <v>2.1634880000000003E-3</v>
      </c>
      <c r="AK16" s="22">
        <f>1/1000*'[1]4403Exp'!AI$72</f>
        <v>3.1194109999999999E-3</v>
      </c>
      <c r="AL16" s="22">
        <f>1/1000*'[1]4403Exp'!AJ$72</f>
        <v>2.2344299999999999E-3</v>
      </c>
      <c r="AM16" s="22">
        <f>1/1000*'[1]4403Exp'!AK$72</f>
        <v>1.5624650000000001E-3</v>
      </c>
      <c r="AN16" s="22">
        <f>1/1000*'[1]4403Exp'!AL$72</f>
        <v>1.560919E-3</v>
      </c>
      <c r="AO16" s="22">
        <f>1/1000*'[1]4403Exp'!AM$72</f>
        <v>1.9927E-3</v>
      </c>
      <c r="AP16" s="22">
        <f>1/1000*'[1]4403Exp'!AN$72</f>
        <v>4.0258570000000007E-3</v>
      </c>
      <c r="AQ16" s="22">
        <f>1/1000*'[1]4403Exp'!AO$72</f>
        <v>6.0789849999999994E-3</v>
      </c>
      <c r="AR16" s="22">
        <f>1/1000*'[1]4403Exp'!AP$72</f>
        <v>8.2490150000000002E-3</v>
      </c>
      <c r="AS16" s="22">
        <f>1/1000*'[1]4403Exp'!AQ$72</f>
        <v>5.3104279999999998E-3</v>
      </c>
      <c r="AT16" s="22">
        <f>1/1000*'[1]4403Exp'!AR$72</f>
        <v>4.8668439999999995E-3</v>
      </c>
      <c r="AU16" s="22">
        <f>1/1000*'[1]4403Exp'!AS$72</f>
        <v>3.5102969999999995E-3</v>
      </c>
      <c r="AV16" s="22">
        <f>1/1000*'[1]4403Exp'!AT$72</f>
        <v>1.400047E-3</v>
      </c>
      <c r="AW16" s="22">
        <f>1/1000*'[1]4403Exp'!AU$72</f>
        <v>2.8032249999999999E-3</v>
      </c>
      <c r="AX16" s="22">
        <f>1/1000*'[1]4403Exp'!AV$72</f>
        <v>2.3648739999999999E-3</v>
      </c>
      <c r="AY16" s="22">
        <f>1/1000*'[1]4403Exp'!AW$72</f>
        <v>2.9450179999999998E-3</v>
      </c>
      <c r="AZ16" s="22">
        <f>1/1000*'[1]4403Exp'!AX$72</f>
        <v>1.8806610000000001E-3</v>
      </c>
      <c r="BA16" s="22">
        <f>1/1000*'[1]4403Exp'!AY$72</f>
        <v>3.0140609999999997E-3</v>
      </c>
      <c r="BB16" s="22">
        <f>1/1000*'[1]4403Exp'!AZ$72</f>
        <v>0</v>
      </c>
      <c r="BC16" s="21">
        <f>1/1000*'[1]4403Exp'!BA$72</f>
        <v>0</v>
      </c>
      <c r="BD16" s="270"/>
    </row>
    <row r="17" spans="1:56">
      <c r="B17" s="18" t="s">
        <v>196</v>
      </c>
      <c r="C17" s="31">
        <f>'[1]4403Exp'!B$115</f>
        <v>7.0118133333333336E-3</v>
      </c>
      <c r="D17" s="22">
        <f>'[1]4403Exp'!C$115</f>
        <v>7.9100000000000004E-3</v>
      </c>
      <c r="E17" s="22">
        <f>'[1]4403Exp'!D$115</f>
        <v>1.6905E-2</v>
      </c>
      <c r="F17" s="22">
        <f>'[1]4403Exp'!E$115</f>
        <v>1.5247E-2</v>
      </c>
      <c r="G17" s="22">
        <f>'[1]4403Exp'!F$115</f>
        <v>1.1103E-2</v>
      </c>
      <c r="H17" s="22">
        <f>'[1]4403Exp'!G$115</f>
        <v>6.45E-3</v>
      </c>
      <c r="I17" s="22">
        <f>'[1]4403Exp'!H$115</f>
        <v>5.5469999999999998E-3</v>
      </c>
      <c r="J17" s="22">
        <f>'[1]4403Exp'!I$115</f>
        <v>8.3470000000000003E-3</v>
      </c>
      <c r="K17" s="22">
        <f>'[1]4403Exp'!J$115</f>
        <v>1.5341875999999999E-2</v>
      </c>
      <c r="L17" s="22">
        <f>'[1]4403Exp'!K$115</f>
        <v>2.9729999999999999E-3</v>
      </c>
      <c r="M17" s="22">
        <f>'[1]4403Exp'!L$115</f>
        <v>3.1840679999999995E-3</v>
      </c>
      <c r="N17" s="22">
        <f>'[1]4403Exp'!M$115</f>
        <v>3.3626379999999998E-3</v>
      </c>
      <c r="O17" s="22">
        <f>'[1]4403Exp'!N$115</f>
        <v>1.0283275999999999E-2</v>
      </c>
      <c r="P17" s="22">
        <f>'[1]4403Exp'!O$115</f>
        <v>1.2184360999999999E-2</v>
      </c>
      <c r="Q17" s="22">
        <f>'[1]4403Exp'!P$115</f>
        <v>1.9620953E-2</v>
      </c>
      <c r="R17" s="22">
        <f>'[1]4403Exp'!Q$115</f>
        <v>1.0946786E-2</v>
      </c>
      <c r="S17" s="22">
        <f>'[1]4403Exp'!R$115</f>
        <v>7.2305060000000003E-3</v>
      </c>
      <c r="T17" s="22">
        <f>'[1]4403Exp'!S$115</f>
        <v>1.4898785999999999E-2</v>
      </c>
      <c r="U17" s="22">
        <f>'[1]4403Exp'!T$115</f>
        <v>1.3695727999999999E-3</v>
      </c>
      <c r="V17" s="22">
        <f>'[1]4403Exp'!U$115</f>
        <v>9.6659735999999989E-3</v>
      </c>
      <c r="W17" s="22">
        <f>'[1]4403Exp'!V$115</f>
        <v>2.2045136400000002E-2</v>
      </c>
      <c r="X17" s="22">
        <f>'[1]4403Exp'!W$115</f>
        <v>2.3188307399999997E-2</v>
      </c>
      <c r="Y17" s="22">
        <f>'[1]4403Exp'!X$115</f>
        <v>1.5868239210599999E-2</v>
      </c>
      <c r="Z17" s="22">
        <f>'[1]4403Exp'!Y$115</f>
        <v>1.2984252879400001E-2</v>
      </c>
      <c r="AA17" s="22">
        <f>'[1]4403Exp'!Z$115</f>
        <v>0</v>
      </c>
      <c r="AB17" s="21">
        <f>'[1]4403Exp'!AA$115</f>
        <v>0</v>
      </c>
      <c r="AC17" s="25"/>
      <c r="AD17" s="31">
        <f>1/1000*'[1]4403Exp'!AB$115</f>
        <v>1.1346500000000001E-3</v>
      </c>
      <c r="AE17" s="22">
        <f>1/1000*'[1]4403Exp'!AC$115</f>
        <v>1.046466E-3</v>
      </c>
      <c r="AF17" s="22">
        <f>1/1000*'[1]4403Exp'!AD$115</f>
        <v>1.0372889999999998E-3</v>
      </c>
      <c r="AG17" s="22">
        <f>1/1000*'[1]4403Exp'!AE$115</f>
        <v>9.79878E-4</v>
      </c>
      <c r="AH17" s="22">
        <f>1/1000*'[1]4403Exp'!AF$115</f>
        <v>1.3458559999999999E-3</v>
      </c>
      <c r="AI17" s="22">
        <f>1/1000*'[1]4403Exp'!AG$115</f>
        <v>1.7710789999999998E-3</v>
      </c>
      <c r="AJ17" s="22">
        <f>1/1000*'[1]4403Exp'!AH$115</f>
        <v>1.865053E-3</v>
      </c>
      <c r="AK17" s="22">
        <f>1/1000*'[1]4403Exp'!AI$115</f>
        <v>2.592549E-3</v>
      </c>
      <c r="AL17" s="22">
        <f>1/1000*'[1]4403Exp'!AJ$115</f>
        <v>2.5041479999999999E-3</v>
      </c>
      <c r="AM17" s="22">
        <f>1/1000*'[1]4403Exp'!AK$115</f>
        <v>9.3506199999999996E-4</v>
      </c>
      <c r="AN17" s="22">
        <f>1/1000*'[1]4403Exp'!AL$115</f>
        <v>7.7212499999999992E-4</v>
      </c>
      <c r="AO17" s="22">
        <f>1/1000*'[1]4403Exp'!AM$115</f>
        <v>9.3368699999999999E-4</v>
      </c>
      <c r="AP17" s="22">
        <f>1/1000*'[1]4403Exp'!AN$115</f>
        <v>2.551368E-3</v>
      </c>
      <c r="AQ17" s="22">
        <f>1/1000*'[1]4403Exp'!AO$115</f>
        <v>2.8702060000000001E-3</v>
      </c>
      <c r="AR17" s="22">
        <f>1/1000*'[1]4403Exp'!AP$115</f>
        <v>5.684101999999999E-3</v>
      </c>
      <c r="AS17" s="22">
        <f>1/1000*'[1]4403Exp'!AQ$115</f>
        <v>4.0775009999999999E-3</v>
      </c>
      <c r="AT17" s="22">
        <f>1/1000*'[1]4403Exp'!AR$115</f>
        <v>3.624263E-3</v>
      </c>
      <c r="AU17" s="22">
        <f>1/1000*'[1]4403Exp'!AS$115</f>
        <v>6.2968509999999991E-3</v>
      </c>
      <c r="AV17" s="22">
        <f>1/1000*'[1]4403Exp'!AT$115</f>
        <v>3.6935799999999997E-4</v>
      </c>
      <c r="AW17" s="22">
        <f>1/1000*'[1]4403Exp'!AU$115</f>
        <v>2.6953890000000003E-3</v>
      </c>
      <c r="AX17" s="22">
        <f>1/1000*'[1]4403Exp'!AV$115</f>
        <v>6.4721930000000002E-3</v>
      </c>
      <c r="AY17" s="22">
        <f>1/1000*'[1]4403Exp'!AW$115</f>
        <v>7.8521470000000003E-3</v>
      </c>
      <c r="AZ17" s="22">
        <f>1/1000*'[1]4403Exp'!AX$115</f>
        <v>6.3109509999999995E-3</v>
      </c>
      <c r="BA17" s="22">
        <f>1/1000*'[1]4403Exp'!AY$115</f>
        <v>5.0254399999999999E-3</v>
      </c>
      <c r="BB17" s="22">
        <f>1/1000*'[1]4403Exp'!AZ$115</f>
        <v>0</v>
      </c>
      <c r="BC17" s="21">
        <f>1/1000*'[1]4403Exp'!BA$115</f>
        <v>0</v>
      </c>
      <c r="BD17" s="270"/>
    </row>
    <row r="18" spans="1:56">
      <c r="B18" s="18" t="s">
        <v>42</v>
      </c>
      <c r="C18" s="31">
        <f>'[1]4403Exp'!B$147</f>
        <v>0.22217783333333332</v>
      </c>
      <c r="D18" s="22">
        <f>'[1]4403Exp'!C$147</f>
        <v>8.9407E-2</v>
      </c>
      <c r="E18" s="22">
        <f>'[1]4403Exp'!D$147</f>
        <v>0.14495412666666668</v>
      </c>
      <c r="F18" s="22">
        <f>'[1]4403Exp'!E$147</f>
        <v>0.28485499999999997</v>
      </c>
      <c r="G18" s="22">
        <f>'[1]4403Exp'!F$147</f>
        <v>0.19760799999999998</v>
      </c>
      <c r="H18" s="22">
        <f>'[1]4403Exp'!G$147</f>
        <v>0.121875</v>
      </c>
      <c r="I18" s="22">
        <f>'[1]4403Exp'!H$147</f>
        <v>7.1611999999999995E-2</v>
      </c>
      <c r="J18" s="22">
        <f>'[1]4403Exp'!I$147</f>
        <v>0.17331196666666668</v>
      </c>
      <c r="K18" s="22">
        <f>'[1]4403Exp'!J$147</f>
        <v>0.13790904099999998</v>
      </c>
      <c r="L18" s="22">
        <f>'[1]4403Exp'!K$147</f>
        <v>6.3015000000000002E-2</v>
      </c>
      <c r="M18" s="22">
        <f>'[1]4403Exp'!L$147</f>
        <v>4.4283179999999998E-2</v>
      </c>
      <c r="N18" s="22">
        <f>'[1]4403Exp'!M$147</f>
        <v>5.2261279999999993E-2</v>
      </c>
      <c r="O18" s="22">
        <f>'[1]4403Exp'!N$147</f>
        <v>0.14034587800000001</v>
      </c>
      <c r="P18" s="22">
        <f>'[1]4403Exp'!O$147</f>
        <v>3.1999663666666664E-2</v>
      </c>
      <c r="Q18" s="22">
        <f>'[1]4403Exp'!P$147</f>
        <v>4.1264947466666667E-2</v>
      </c>
      <c r="R18" s="22">
        <f>'[1]4403Exp'!Q$147</f>
        <v>6.2180326000000001E-2</v>
      </c>
      <c r="S18" s="22">
        <f>'[1]4403Exp'!R$147</f>
        <v>2.7785463999999999E-2</v>
      </c>
      <c r="T18" s="22">
        <f>'[1]4403Exp'!S$147</f>
        <v>2.1723181000000005E-2</v>
      </c>
      <c r="U18" s="22">
        <f>'[1]4403Exp'!T$147</f>
        <v>8.1917529333333326E-3</v>
      </c>
      <c r="V18" s="22">
        <f>'[1]4403Exp'!U$147</f>
        <v>4.9107039799999995E-2</v>
      </c>
      <c r="W18" s="22">
        <f>'[1]4403Exp'!V$147</f>
        <v>4.5298447663636367E-2</v>
      </c>
      <c r="X18" s="22">
        <f>'[1]4403Exp'!W$147</f>
        <v>4.4513250466666668E-2</v>
      </c>
      <c r="Y18" s="22">
        <f>'[1]4403Exp'!X$147</f>
        <v>3.1032200738999999E-2</v>
      </c>
      <c r="Z18" s="22">
        <f>'[1]4403Exp'!Y$147</f>
        <v>3.56839967726E-2</v>
      </c>
      <c r="AA18" s="22">
        <f>'[1]4403Exp'!Z$147</f>
        <v>0</v>
      </c>
      <c r="AB18" s="21">
        <f>'[1]4403Exp'!AA$147</f>
        <v>0</v>
      </c>
      <c r="AC18" s="25"/>
      <c r="AD18" s="31">
        <f>1/1000*'[1]4403Exp'!AB$147</f>
        <v>3.4622084000000004E-2</v>
      </c>
      <c r="AE18" s="22">
        <f>1/1000*'[1]4403Exp'!AC$147</f>
        <v>1.3461621E-2</v>
      </c>
      <c r="AF18" s="22">
        <f>1/1000*'[1]4403Exp'!AD$147</f>
        <v>1.1056904999999999E-2</v>
      </c>
      <c r="AG18" s="22">
        <f>1/1000*'[1]4403Exp'!AE$147</f>
        <v>1.9208365999999998E-2</v>
      </c>
      <c r="AH18" s="22">
        <f>1/1000*'[1]4403Exp'!AF$147</f>
        <v>2.6708779000000002E-2</v>
      </c>
      <c r="AI18" s="22">
        <f>1/1000*'[1]4403Exp'!AG$147</f>
        <v>2.1132231999999997E-2</v>
      </c>
      <c r="AJ18" s="22">
        <f>1/1000*'[1]4403Exp'!AH$147</f>
        <v>1.4854583999999999E-2</v>
      </c>
      <c r="AK18" s="22">
        <f>1/1000*'[1]4403Exp'!AI$147</f>
        <v>3.1159069000000001E-2</v>
      </c>
      <c r="AL18" s="22">
        <f>1/1000*'[1]4403Exp'!AJ$147</f>
        <v>2.0471380000000001E-2</v>
      </c>
      <c r="AM18" s="22">
        <f>1/1000*'[1]4403Exp'!AK$147</f>
        <v>1.0677117E-2</v>
      </c>
      <c r="AN18" s="22">
        <f>1/1000*'[1]4403Exp'!AL$147</f>
        <v>7.2106259999999995E-3</v>
      </c>
      <c r="AO18" s="22">
        <f>1/1000*'[1]4403Exp'!AM$147</f>
        <v>6.4114239999999998E-3</v>
      </c>
      <c r="AP18" s="22">
        <f>1/1000*'[1]4403Exp'!AN$147</f>
        <v>1.1115157000000001E-2</v>
      </c>
      <c r="AQ18" s="22">
        <f>1/1000*'[1]4403Exp'!AO$147</f>
        <v>8.636187E-3</v>
      </c>
      <c r="AR18" s="22">
        <f>1/1000*'[1]4403Exp'!AP$147</f>
        <v>1.1209439E-2</v>
      </c>
      <c r="AS18" s="22">
        <f>1/1000*'[1]4403Exp'!AQ$147</f>
        <v>1.1906428E-2</v>
      </c>
      <c r="AT18" s="22">
        <f>1/1000*'[1]4403Exp'!AR$147</f>
        <v>9.731156999999999E-3</v>
      </c>
      <c r="AU18" s="22">
        <f>1/1000*'[1]4403Exp'!AS$147</f>
        <v>6.8013929999999993E-3</v>
      </c>
      <c r="AV18" s="22">
        <f>1/1000*'[1]4403Exp'!AT$147</f>
        <v>2.5994409999999996E-3</v>
      </c>
      <c r="AW18" s="22">
        <f>1/1000*'[1]4403Exp'!AU$147</f>
        <v>1.0067864999999999E-2</v>
      </c>
      <c r="AX18" s="22">
        <f>1/1000*'[1]4403Exp'!AV$147</f>
        <v>9.652148000000001E-3</v>
      </c>
      <c r="AY18" s="22">
        <f>1/1000*'[1]4403Exp'!AW$147</f>
        <v>1.3145527000000001E-2</v>
      </c>
      <c r="AZ18" s="22">
        <f>1/1000*'[1]4403Exp'!AX$147</f>
        <v>1.0187567E-2</v>
      </c>
      <c r="BA18" s="22">
        <f>1/1000*'[1]4403Exp'!AY$147</f>
        <v>8.7890569999999994E-3</v>
      </c>
      <c r="BB18" s="22">
        <f>1/1000*'[1]4403Exp'!AZ$147</f>
        <v>0</v>
      </c>
      <c r="BC18" s="21">
        <f>1/1000*'[1]4403Exp'!BA$147</f>
        <v>0</v>
      </c>
      <c r="BD18" s="270"/>
    </row>
    <row r="19" spans="1:56" s="275" customFormat="1">
      <c r="A19"/>
      <c r="B19" s="274" t="s">
        <v>116</v>
      </c>
      <c r="C19" s="31">
        <f>'[1]4403Exp'!B$186</f>
        <v>1.9421330000000001E-2</v>
      </c>
      <c r="D19" s="22">
        <f>'[1]4403Exp'!C$186</f>
        <v>4.1029999999999999E-3</v>
      </c>
      <c r="E19" s="22">
        <f>'[1]4403Exp'!D$186</f>
        <v>8.8769999999999995E-3</v>
      </c>
      <c r="F19" s="22">
        <f>'[1]4403Exp'!E$186</f>
        <v>1.8508999999999998E-2</v>
      </c>
      <c r="G19" s="22">
        <f>'[1]4403Exp'!F$186</f>
        <v>6.7469000000000001E-2</v>
      </c>
      <c r="H19" s="22">
        <f>'[1]4403Exp'!G$186</f>
        <v>1.6663999999999998E-2</v>
      </c>
      <c r="I19" s="22">
        <f>'[1]4403Exp'!H$186</f>
        <v>3.81E-3</v>
      </c>
      <c r="J19" s="22">
        <f>'[1]4403Exp'!I$186</f>
        <v>1.4036E-2</v>
      </c>
      <c r="K19" s="22">
        <f>'[1]4403Exp'!J$186</f>
        <v>8.3061239999999998E-3</v>
      </c>
      <c r="L19" s="22">
        <f>'[1]4403Exp'!K$186</f>
        <v>8.8120000000000004E-3</v>
      </c>
      <c r="M19" s="22">
        <f>'[1]4403Exp'!L$186</f>
        <v>8.8359517999999998E-2</v>
      </c>
      <c r="N19" s="22">
        <f>'[1]4403Exp'!M$186</f>
        <v>6.7505572E-2</v>
      </c>
      <c r="O19" s="22">
        <f>'[1]4403Exp'!N$186</f>
        <v>5.4414905999999999E-2</v>
      </c>
      <c r="P19" s="22">
        <f>'[1]4403Exp'!O$186</f>
        <v>2.3267131999999999E-2</v>
      </c>
      <c r="Q19" s="22">
        <f>'[1]4403Exp'!P$186</f>
        <v>3.8178119866666665E-2</v>
      </c>
      <c r="R19" s="22">
        <f>'[1]4403Exp'!Q$186</f>
        <v>1.4123255999999999E-2</v>
      </c>
      <c r="S19" s="22">
        <f>'[1]4403Exp'!R$186</f>
        <v>1.1462593999999998E-2</v>
      </c>
      <c r="T19" s="22">
        <f>'[1]4403Exp'!S$186</f>
        <v>8.5029180000000017E-3</v>
      </c>
      <c r="U19" s="22">
        <f>'[1]4403Exp'!T$186</f>
        <v>1.0390702200000001E-2</v>
      </c>
      <c r="V19" s="22">
        <f>'[1]4403Exp'!U$186</f>
        <v>3.7576522199999997E-2</v>
      </c>
      <c r="W19" s="22">
        <f>'[1]4403Exp'!V$186</f>
        <v>1.8667906599999999E-2</v>
      </c>
      <c r="X19" s="22">
        <f>'[1]4403Exp'!W$186</f>
        <v>2.2365213200000001E-2</v>
      </c>
      <c r="Y19" s="22">
        <f>'[1]4403Exp'!X$186</f>
        <v>2.05535979674E-2</v>
      </c>
      <c r="Z19" s="22">
        <f>'[1]4403Exp'!Y$186</f>
        <v>2.1200780687600004E-2</v>
      </c>
      <c r="AA19" s="22">
        <f>'[1]4403Exp'!Z$186</f>
        <v>0</v>
      </c>
      <c r="AB19" s="21">
        <f>'[1]4403Exp'!AA$186</f>
        <v>0</v>
      </c>
      <c r="AC19" s="25"/>
      <c r="AD19" s="31">
        <f>1/1000*'[1]4403Exp'!AB$186</f>
        <v>3.8864250000000002E-3</v>
      </c>
      <c r="AE19" s="22">
        <f>1/1000*'[1]4403Exp'!AC$186</f>
        <v>8.81382E-4</v>
      </c>
      <c r="AF19" s="22">
        <f>1/1000*'[1]4403Exp'!AD$186</f>
        <v>6.8962800000000007E-4</v>
      </c>
      <c r="AG19" s="22">
        <f>1/1000*'[1]4403Exp'!AE$186</f>
        <v>1.1485760000000001E-3</v>
      </c>
      <c r="AH19" s="22">
        <f>1/1000*'[1]4403Exp'!AF$186</f>
        <v>5.9743309999999994E-3</v>
      </c>
      <c r="AI19" s="22">
        <f>1/1000*'[1]4403Exp'!AG$186</f>
        <v>3.3553979999999999E-3</v>
      </c>
      <c r="AJ19" s="22">
        <f>1/1000*'[1]4403Exp'!AH$186</f>
        <v>1.3382269999999998E-3</v>
      </c>
      <c r="AK19" s="22">
        <f>1/1000*'[1]4403Exp'!AI$186</f>
        <v>2.9786029999999998E-3</v>
      </c>
      <c r="AL19" s="22">
        <f>1/1000*'[1]4403Exp'!AJ$186</f>
        <v>2.080457E-3</v>
      </c>
      <c r="AM19" s="22">
        <f>1/1000*'[1]4403Exp'!AK$186</f>
        <v>2.7043079999999999E-3</v>
      </c>
      <c r="AN19" s="22">
        <f>1/1000*'[1]4403Exp'!AL$186</f>
        <v>1.1145216999999999E-2</v>
      </c>
      <c r="AO19" s="22">
        <f>1/1000*'[1]4403Exp'!AM$186</f>
        <v>9.9401089999999991E-3</v>
      </c>
      <c r="AP19" s="22">
        <f>1/1000*'[1]4403Exp'!AN$186</f>
        <v>1.1570364999999999E-2</v>
      </c>
      <c r="AQ19" s="22">
        <f>1/1000*'[1]4403Exp'!AO$186</f>
        <v>8.1433479999999999E-3</v>
      </c>
      <c r="AR19" s="22">
        <f>1/1000*'[1]4403Exp'!AP$186</f>
        <v>9.0375579999999994E-3</v>
      </c>
      <c r="AS19" s="22">
        <f>1/1000*'[1]4403Exp'!AQ$186</f>
        <v>6.9852899999999999E-3</v>
      </c>
      <c r="AT19" s="22">
        <f>1/1000*'[1]4403Exp'!AR$186</f>
        <v>5.7617170000000004E-3</v>
      </c>
      <c r="AU19" s="22">
        <f>1/1000*'[1]4403Exp'!AS$186</f>
        <v>3.1384810000000007E-3</v>
      </c>
      <c r="AV19" s="22">
        <f>1/1000*'[1]4403Exp'!AT$186</f>
        <v>3.7592900000000002E-3</v>
      </c>
      <c r="AW19" s="22">
        <f>1/1000*'[1]4403Exp'!AU$186</f>
        <v>8.5266930000000001E-3</v>
      </c>
      <c r="AX19" s="22">
        <f>1/1000*'[1]4403Exp'!AV$186</f>
        <v>3.4949040000000001E-3</v>
      </c>
      <c r="AY19" s="22">
        <f>1/1000*'[1]4403Exp'!AW$186</f>
        <v>6.5067819999999991E-3</v>
      </c>
      <c r="AZ19" s="22">
        <f>1/1000*'[1]4403Exp'!AX$186</f>
        <v>5.7595339999999993E-3</v>
      </c>
      <c r="BA19" s="22">
        <f>1/1000*'[1]4403Exp'!AY$186</f>
        <v>7.7165350000000001E-3</v>
      </c>
      <c r="BB19" s="22">
        <f>1/1000*'[1]4403Exp'!AZ$186</f>
        <v>0</v>
      </c>
      <c r="BC19" s="21">
        <f>1/1000*'[1]4403Exp'!BA$186</f>
        <v>0</v>
      </c>
      <c r="BD19" s="270"/>
    </row>
    <row r="20" spans="1:56">
      <c r="B20" s="19" t="s">
        <v>24</v>
      </c>
      <c r="C20" s="81">
        <f t="shared" ref="C20:AB20" si="4">C14-SUM(C15:C19)</f>
        <v>5.8253252777777709E-2</v>
      </c>
      <c r="D20" s="82">
        <f t="shared" si="4"/>
        <v>0.11014919115384619</v>
      </c>
      <c r="E20" s="82">
        <f t="shared" si="4"/>
        <v>0.13094373750000002</v>
      </c>
      <c r="F20" s="82">
        <f t="shared" si="4"/>
        <v>0.13770450333333334</v>
      </c>
      <c r="G20" s="82">
        <f t="shared" si="4"/>
        <v>8.7611296666666671E-2</v>
      </c>
      <c r="H20" s="82">
        <f t="shared" si="4"/>
        <v>7.1545000000000025E-2</v>
      </c>
      <c r="I20" s="82">
        <f t="shared" si="4"/>
        <v>5.2000870000000032E-2</v>
      </c>
      <c r="J20" s="82">
        <f t="shared" si="4"/>
        <v>7.1911373333333334E-2</v>
      </c>
      <c r="K20" s="82">
        <f t="shared" si="4"/>
        <v>8.4554991666666718E-2</v>
      </c>
      <c r="L20" s="82">
        <f t="shared" si="4"/>
        <v>3.5903295333333307E-2</v>
      </c>
      <c r="M20" s="82">
        <f t="shared" si="4"/>
        <v>6.7460429999999988E-2</v>
      </c>
      <c r="N20" s="82">
        <f t="shared" si="4"/>
        <v>8.4340024000000041E-2</v>
      </c>
      <c r="O20" s="82">
        <f t="shared" si="4"/>
        <v>9.4194656999999959E-2</v>
      </c>
      <c r="P20" s="82">
        <f t="shared" si="4"/>
        <v>7.7981879304761942E-2</v>
      </c>
      <c r="Q20" s="82">
        <f t="shared" si="4"/>
        <v>5.9824056933333369E-2</v>
      </c>
      <c r="R20" s="82">
        <f t="shared" si="4"/>
        <v>4.5765636999999998E-2</v>
      </c>
      <c r="S20" s="82">
        <f t="shared" si="4"/>
        <v>4.5859506999999994E-2</v>
      </c>
      <c r="T20" s="82">
        <f t="shared" si="4"/>
        <v>5.2513124000000008E-2</v>
      </c>
      <c r="U20" s="82">
        <f t="shared" si="4"/>
        <v>1.6489092166666657E-2</v>
      </c>
      <c r="V20" s="82">
        <f t="shared" si="4"/>
        <v>8.4899398799999998E-2</v>
      </c>
      <c r="W20" s="82">
        <f t="shared" si="4"/>
        <v>9.2717627251036633E-2</v>
      </c>
      <c r="X20" s="82">
        <f t="shared" si="4"/>
        <v>0.11743090699999995</v>
      </c>
      <c r="Y20" s="82">
        <f t="shared" si="4"/>
        <v>7.5729577408799958E-2</v>
      </c>
      <c r="Z20" s="82">
        <f t="shared" si="4"/>
        <v>7.2630812518399979E-2</v>
      </c>
      <c r="AA20" s="82">
        <f t="shared" si="4"/>
        <v>0</v>
      </c>
      <c r="AB20" s="83">
        <f t="shared" si="4"/>
        <v>0</v>
      </c>
      <c r="AC20" s="25"/>
      <c r="AD20" s="81">
        <f t="shared" ref="AD20:BC20" si="5">AD14-SUM(AD15:AD19)</f>
        <v>1.1221665000000006E-2</v>
      </c>
      <c r="AE20" s="82">
        <f t="shared" si="5"/>
        <v>1.8103380999999995E-2</v>
      </c>
      <c r="AF20" s="82">
        <f t="shared" si="5"/>
        <v>1.2154087000000001E-2</v>
      </c>
      <c r="AG20" s="82">
        <f t="shared" si="5"/>
        <v>1.1681543999999988E-2</v>
      </c>
      <c r="AH20" s="82">
        <f t="shared" si="5"/>
        <v>1.0553479999999997E-2</v>
      </c>
      <c r="AI20" s="82">
        <f t="shared" si="5"/>
        <v>1.2503264000000007E-2</v>
      </c>
      <c r="AJ20" s="82">
        <f t="shared" si="5"/>
        <v>1.4885554000000006E-2</v>
      </c>
      <c r="AK20" s="82">
        <f t="shared" si="5"/>
        <v>2.3029865999999996E-2</v>
      </c>
      <c r="AL20" s="82">
        <f t="shared" si="5"/>
        <v>2.3854069000000002E-2</v>
      </c>
      <c r="AM20" s="82">
        <f t="shared" si="5"/>
        <v>1.1933169999999996E-2</v>
      </c>
      <c r="AN20" s="82">
        <f t="shared" si="5"/>
        <v>1.2732915999999993E-2</v>
      </c>
      <c r="AO20" s="82">
        <f t="shared" si="5"/>
        <v>1.3374034999999996E-2</v>
      </c>
      <c r="AP20" s="82">
        <f t="shared" si="5"/>
        <v>1.7990806999999998E-2</v>
      </c>
      <c r="AQ20" s="82">
        <f t="shared" si="5"/>
        <v>2.211157099999999E-2</v>
      </c>
      <c r="AR20" s="82">
        <f t="shared" si="5"/>
        <v>1.7704639000000001E-2</v>
      </c>
      <c r="AS20" s="82">
        <f t="shared" si="5"/>
        <v>1.6418053000000002E-2</v>
      </c>
      <c r="AT20" s="82">
        <f t="shared" si="5"/>
        <v>1.7042294000000006E-2</v>
      </c>
      <c r="AU20" s="82">
        <f t="shared" si="5"/>
        <v>1.7748239000000006E-2</v>
      </c>
      <c r="AV20" s="82">
        <f t="shared" si="5"/>
        <v>3.4479729999999983E-3</v>
      </c>
      <c r="AW20" s="82">
        <f t="shared" si="5"/>
        <v>1.7077133000000008E-2</v>
      </c>
      <c r="AX20" s="82">
        <f t="shared" si="5"/>
        <v>1.3939183999999993E-2</v>
      </c>
      <c r="AY20" s="82">
        <f t="shared" si="5"/>
        <v>2.2017341999999995E-2</v>
      </c>
      <c r="AZ20" s="82">
        <f t="shared" si="5"/>
        <v>1.947896100000001E-2</v>
      </c>
      <c r="BA20" s="82">
        <f t="shared" si="5"/>
        <v>1.9342803999999991E-2</v>
      </c>
      <c r="BB20" s="82">
        <f t="shared" si="5"/>
        <v>0</v>
      </c>
      <c r="BC20" s="83">
        <f t="shared" si="5"/>
        <v>0</v>
      </c>
      <c r="BD20" s="270"/>
    </row>
    <row r="21" spans="1:56" ht="20" customHeight="1">
      <c r="B21" s="20" t="s">
        <v>46</v>
      </c>
      <c r="C21" s="293">
        <f>'[1]4403Exp'!B$267</f>
        <v>5.1877777933333329</v>
      </c>
      <c r="D21" s="294">
        <f>'[1]4403Exp'!C$267</f>
        <v>4.3070400209230746</v>
      </c>
      <c r="E21" s="294">
        <f>'[1]4403Exp'!D$267</f>
        <v>4.3972868624999997</v>
      </c>
      <c r="F21" s="294">
        <f>'[1]4403Exp'!E$267</f>
        <v>4.2636650566666665</v>
      </c>
      <c r="G21" s="294">
        <f>'[1]4403Exp'!F$267</f>
        <v>4.3904279999999991</v>
      </c>
      <c r="H21" s="294">
        <f>'[1]4403Exp'!G$267</f>
        <v>4.0873749999999998</v>
      </c>
      <c r="I21" s="294">
        <f>'[1]4403Exp'!H$267</f>
        <v>4.1924399999999986</v>
      </c>
      <c r="J21" s="294">
        <f>'[1]4403Exp'!I$267</f>
        <v>4.852164920333335</v>
      </c>
      <c r="K21" s="294">
        <f>'[1]4403Exp'!J$267</f>
        <v>5.8429515246666668</v>
      </c>
      <c r="L21" s="294">
        <f>'[1]4403Exp'!K$267</f>
        <v>4.8671469999999992</v>
      </c>
      <c r="M21" s="294">
        <f>'[1]4403Exp'!L$267</f>
        <v>7.1474800569999983</v>
      </c>
      <c r="N21" s="294">
        <f>'[1]4403Exp'!M$267</f>
        <v>9.907135757999999</v>
      </c>
      <c r="O21" s="294">
        <f>'[1]4403Exp'!N$267</f>
        <v>8.1071094610000003</v>
      </c>
      <c r="P21" s="294">
        <f>'[1]4403Exp'!O$267</f>
        <v>8.4422904925333349</v>
      </c>
      <c r="Q21" s="294">
        <f>'[1]4403Exp'!P$267</f>
        <v>8.9678329585333341</v>
      </c>
      <c r="R21" s="294">
        <f>'[1]4403Exp'!Q$267</f>
        <v>7.0112543280000006</v>
      </c>
      <c r="S21" s="294">
        <f>'[1]4403Exp'!R$267</f>
        <v>8.1054756049999988</v>
      </c>
      <c r="T21" s="294">
        <f>'[1]4403Exp'!S$267</f>
        <v>8.7706904410000011</v>
      </c>
      <c r="U21" s="294">
        <f>'[1]4403Exp'!T$267</f>
        <v>3.8751845937333331</v>
      </c>
      <c r="V21" s="294">
        <f>'[1]4403Exp'!U$267</f>
        <v>6.6221548329999997</v>
      </c>
      <c r="W21" s="294">
        <f>'[1]4403Exp'!V$267</f>
        <v>13.737622929910522</v>
      </c>
      <c r="X21" s="294">
        <f>'[1]4403Exp'!W$267</f>
        <v>10.7468998268</v>
      </c>
      <c r="Y21" s="294">
        <f>'[1]4403Exp'!X$267</f>
        <v>6.8693046626867984</v>
      </c>
      <c r="Z21" s="294">
        <f>'[1]4403Exp'!Y$267</f>
        <v>5.6006200430349988</v>
      </c>
      <c r="AA21" s="294">
        <f>'[1]4403Exp'!Z$267</f>
        <v>0</v>
      </c>
      <c r="AB21" s="295">
        <f>'[1]4403Exp'!AA$267</f>
        <v>0</v>
      </c>
      <c r="AC21" s="49"/>
      <c r="AD21" s="197">
        <f>1/1000*'[1]4403Exp'!AB$267</f>
        <v>0.88594006599999997</v>
      </c>
      <c r="AE21" s="224">
        <f>1/1000*'[1]4403Exp'!AC$267</f>
        <v>0.71035464300000006</v>
      </c>
      <c r="AF21" s="224">
        <f>1/1000*'[1]4403Exp'!AD$267</f>
        <v>0.70199068799999997</v>
      </c>
      <c r="AG21" s="224">
        <f>1/1000*'[1]4403Exp'!AE$267</f>
        <v>0.69625339999999991</v>
      </c>
      <c r="AH21" s="224">
        <f>1/1000*'[1]4403Exp'!AF$267</f>
        <v>0.8465095749999999</v>
      </c>
      <c r="AI21" s="224">
        <f>1/1000*'[1]4403Exp'!AG$267</f>
        <v>0.85212951100000001</v>
      </c>
      <c r="AJ21" s="224">
        <f>1/1000*'[1]4403Exp'!AH$267</f>
        <v>0.8544655619999999</v>
      </c>
      <c r="AK21" s="224">
        <f>1/1000*'[1]4403Exp'!AI$267</f>
        <v>0.9609558319999999</v>
      </c>
      <c r="AL21" s="224">
        <f>1/1000*'[1]4403Exp'!AJ$267</f>
        <v>0.99791333199999988</v>
      </c>
      <c r="AM21" s="224">
        <f>1/1000*'[1]4403Exp'!AK$267</f>
        <v>0.81413505699999988</v>
      </c>
      <c r="AN21" s="224">
        <f>1/1000*'[1]4403Exp'!AL$267</f>
        <v>1.250094577</v>
      </c>
      <c r="AO21" s="224">
        <f>1/1000*'[1]4403Exp'!AM$267</f>
        <v>1.6938026889999998</v>
      </c>
      <c r="AP21" s="224">
        <f>1/1000*'[1]4403Exp'!AN$267</f>
        <v>1.4100922210000002</v>
      </c>
      <c r="AQ21" s="224">
        <f>1/1000*'[1]4403Exp'!AO$267</f>
        <v>1.861926239</v>
      </c>
      <c r="AR21" s="224">
        <f>1/1000*'[1]4403Exp'!AP$267</f>
        <v>1.9152643759999999</v>
      </c>
      <c r="AS21" s="224">
        <f>1/1000*'[1]4403Exp'!AQ$267</f>
        <v>1.406815084</v>
      </c>
      <c r="AT21" s="224">
        <f>1/1000*'[1]4403Exp'!AR$267</f>
        <v>1.5929791129999999</v>
      </c>
      <c r="AU21" s="224">
        <f>1/1000*'[1]4403Exp'!AS$267</f>
        <v>1.956515899</v>
      </c>
      <c r="AV21" s="224">
        <f>1/1000*'[1]4403Exp'!AT$267</f>
        <v>0.93008848600000005</v>
      </c>
      <c r="AW21" s="224">
        <f>1/1000*'[1]4403Exp'!AU$267</f>
        <v>1.2285537519999998</v>
      </c>
      <c r="AX21" s="224">
        <f>1/1000*'[1]4403Exp'!AV$267</f>
        <v>1.222192427</v>
      </c>
      <c r="AY21" s="224">
        <f>1/1000*'[1]4403Exp'!AW$267</f>
        <v>1.6670113640000002</v>
      </c>
      <c r="AZ21" s="224">
        <f>1/1000*'[1]4403Exp'!AX$267</f>
        <v>1.3959196330000001</v>
      </c>
      <c r="BA21" s="224">
        <f>1/1000*'[1]4403Exp'!AY$267</f>
        <v>1.1372599489999997</v>
      </c>
      <c r="BB21" s="224">
        <f>1/1000*'[1]4403Exp'!AZ$267</f>
        <v>0</v>
      </c>
      <c r="BC21" s="211">
        <f>1/1000*'[1]4403Exp'!BA$267</f>
        <v>0</v>
      </c>
      <c r="BD21" s="270"/>
    </row>
    <row r="22" spans="1:56">
      <c r="B22" s="5" t="s">
        <v>50</v>
      </c>
      <c r="C22" s="61">
        <f>(SUM('[1]4403Exp'!B$47:B$47)+SUM('[1]4403Exp'!B$105:B$105))</f>
        <v>0.13104201999999998</v>
      </c>
      <c r="D22" s="62">
        <f>(SUM('[1]4403Exp'!C$47:C$47)+SUM('[1]4403Exp'!C$105:C$105))</f>
        <v>0.19891478399999998</v>
      </c>
      <c r="E22" s="62">
        <f>(SUM('[1]4403Exp'!D$47:D$47)+SUM('[1]4403Exp'!D$105:D$105))</f>
        <v>0.329038</v>
      </c>
      <c r="F22" s="62">
        <f>(SUM('[1]4403Exp'!E$47:E$47)+SUM('[1]4403Exp'!E$105:E$105))</f>
        <v>0.28211200000000003</v>
      </c>
      <c r="G22" s="62">
        <f>(SUM('[1]4403Exp'!F$47:F$47)+SUM('[1]4403Exp'!F$105:F$105))</f>
        <v>0.42604299999999995</v>
      </c>
      <c r="H22" s="62">
        <f>(SUM('[1]4403Exp'!G$47:G$47)+SUM('[1]4403Exp'!G$105:G$105))</f>
        <v>0.50025399999999998</v>
      </c>
      <c r="I22" s="62">
        <f>(SUM('[1]4403Exp'!H$47:H$47)+SUM('[1]4403Exp'!H$105:H$105))</f>
        <v>0.568187</v>
      </c>
      <c r="J22" s="62">
        <f>(SUM('[1]4403Exp'!I$47:I$47)+SUM('[1]4403Exp'!I$105:I$105))</f>
        <v>0.8184192549999999</v>
      </c>
      <c r="K22" s="62">
        <f>(SUM('[1]4403Exp'!J$47:J$47)+SUM('[1]4403Exp'!J$105:J$105))</f>
        <v>1.2126443929999997</v>
      </c>
      <c r="L22" s="62">
        <f>(SUM('[1]4403Exp'!K$47:K$47)+SUM('[1]4403Exp'!K$105:K$105))</f>
        <v>1.3054129999999999</v>
      </c>
      <c r="M22" s="62">
        <f>(SUM('[1]4403Exp'!L$47:L$47)+SUM('[1]4403Exp'!L$105:L$105))</f>
        <v>3.6167004599999997</v>
      </c>
      <c r="N22" s="62">
        <f>(SUM('[1]4403Exp'!M$47:M$47)+SUM('[1]4403Exp'!M$105:M$105))</f>
        <v>6.3258341339999999</v>
      </c>
      <c r="O22" s="62">
        <f>(SUM('[1]4403Exp'!N$47:N$47)+SUM('[1]4403Exp'!N$105:N$105))</f>
        <v>4.8179066019999999</v>
      </c>
      <c r="P22" s="62">
        <f>(SUM('[1]4403Exp'!O$47:O$47)+SUM('[1]4403Exp'!O$105:O$105))</f>
        <v>5.1383111078666666</v>
      </c>
      <c r="Q22" s="62">
        <f>(SUM('[1]4403Exp'!P$47:P$47)+SUM('[1]4403Exp'!P$105:P$105))</f>
        <v>6.2724947871999994</v>
      </c>
      <c r="R22" s="62">
        <f>(SUM('[1]4403Exp'!Q$47:Q$47)+SUM('[1]4403Exp'!Q$105:Q$105))</f>
        <v>4.4805968740000006</v>
      </c>
      <c r="S22" s="62">
        <f>(SUM('[1]4403Exp'!R$47:R$47)+SUM('[1]4403Exp'!R$105:R$105))</f>
        <v>5.6705170699999989</v>
      </c>
      <c r="T22" s="62">
        <f>(SUM('[1]4403Exp'!S$47:S$47)+SUM('[1]4403Exp'!S$105:S$105))</f>
        <v>6.2588728279999994</v>
      </c>
      <c r="U22" s="62">
        <f>(SUM('[1]4403Exp'!T$47:T$47)+SUM('[1]4403Exp'!T$105:T$105))</f>
        <v>2.9501315755333333</v>
      </c>
      <c r="V22" s="62">
        <f>(SUM('[1]4403Exp'!U$47:U$47)+SUM('[1]4403Exp'!U$105:U$105))</f>
        <v>3.7904097163999997</v>
      </c>
      <c r="W22" s="62">
        <f>(SUM('[1]4403Exp'!V$47:V$47)+SUM('[1]4403Exp'!V$105:V$105))</f>
        <v>7.7187500875578952</v>
      </c>
      <c r="X22" s="62">
        <f>(SUM('[1]4403Exp'!W$47:W$47)+SUM('[1]4403Exp'!W$105:W$105))</f>
        <v>8.1536826458</v>
      </c>
      <c r="Y22" s="62">
        <f>(SUM('[1]4403Exp'!X$47:X$47)+SUM('[1]4403Exp'!X$105:X$105))</f>
        <v>4.4150267743879992</v>
      </c>
      <c r="Z22" s="62">
        <f>(SUM('[1]4403Exp'!Y$47:Y$47)+SUM('[1]4403Exp'!Y$105:Y$105))</f>
        <v>3.8763477137201998</v>
      </c>
      <c r="AA22" s="62">
        <f>(SUM('[1]4403Exp'!Z$47:Z$47)+SUM('[1]4403Exp'!Z$105:Z$105))</f>
        <v>0</v>
      </c>
      <c r="AB22" s="63">
        <f>(SUM('[1]4403Exp'!AA$47:AA$47)+SUM('[1]4403Exp'!AA$105:AA$105))</f>
        <v>0</v>
      </c>
      <c r="AC22" s="49"/>
      <c r="AD22" s="31">
        <f>1/1000*(SUM('[1]4403Exp'!AB$47:AB$47)+SUM('[1]4403Exp'!AB$105:AB$105))</f>
        <v>3.2958809999999998E-2</v>
      </c>
      <c r="AE22" s="22">
        <f>1/1000*(SUM('[1]4403Exp'!AC$47:AC$47)+SUM('[1]4403Exp'!AC$105:AC$105))</f>
        <v>6.4812201E-2</v>
      </c>
      <c r="AF22" s="22">
        <f>1/1000*(SUM('[1]4403Exp'!AD$47:AD$47)+SUM('[1]4403Exp'!AD$105:AD$105))</f>
        <v>0.10735092599999999</v>
      </c>
      <c r="AG22" s="22">
        <f>1/1000*(SUM('[1]4403Exp'!AE$47:AE$47)+SUM('[1]4403Exp'!AE$105:AE$105))</f>
        <v>0.100682272</v>
      </c>
      <c r="AH22" s="22">
        <f>1/1000*(SUM('[1]4403Exp'!AF$47:AF$47)+SUM('[1]4403Exp'!AF$105:AF$105))</f>
        <v>0.159276048</v>
      </c>
      <c r="AI22" s="22">
        <f>1/1000*(SUM('[1]4403Exp'!AG$47:AG$47)+SUM('[1]4403Exp'!AG$105:AG$105))</f>
        <v>0.19778159699999998</v>
      </c>
      <c r="AJ22" s="22">
        <f>1/1000*(SUM('[1]4403Exp'!AH$47:AH$47)+SUM('[1]4403Exp'!AH$105:AH$105))</f>
        <v>0.221903554</v>
      </c>
      <c r="AK22" s="22">
        <f>1/1000*(SUM('[1]4403Exp'!AI$47:AI$47)+SUM('[1]4403Exp'!AI$105:AI$105))</f>
        <v>0.29910930899999999</v>
      </c>
      <c r="AL22" s="22">
        <f>1/1000*(SUM('[1]4403Exp'!AJ$47:AJ$47)+SUM('[1]4403Exp'!AJ$105:AJ$105))</f>
        <v>0.283831852</v>
      </c>
      <c r="AM22" s="22">
        <f>1/1000*(SUM('[1]4403Exp'!AK$47:AK$47)+SUM('[1]4403Exp'!AK$105:AK$105))</f>
        <v>0.27629743700000003</v>
      </c>
      <c r="AN22" s="22">
        <f>1/1000*(SUM('[1]4403Exp'!AL$47:AL$47)+SUM('[1]4403Exp'!AL$105:AL$105))</f>
        <v>0.68508130299999992</v>
      </c>
      <c r="AO22" s="22">
        <f>1/1000*(SUM('[1]4403Exp'!AM$47:AM$47)+SUM('[1]4403Exp'!AM$105:AM$105))</f>
        <v>1.0986069099999998</v>
      </c>
      <c r="AP22" s="22">
        <f>1/1000*(SUM('[1]4403Exp'!AN$47:AN$47)+SUM('[1]4403Exp'!AN$105:AN$105))</f>
        <v>0.829611773</v>
      </c>
      <c r="AQ22" s="22">
        <f>1/1000*(SUM('[1]4403Exp'!AO$47:AO$47)+SUM('[1]4403Exp'!AO$105:AO$105))</f>
        <v>1.1686372490000001</v>
      </c>
      <c r="AR22" s="22">
        <f>1/1000*(SUM('[1]4403Exp'!AP$47:AP$47)+SUM('[1]4403Exp'!AP$105:AP$105))</f>
        <v>1.2696289729999999</v>
      </c>
      <c r="AS22" s="22">
        <f>1/1000*(SUM('[1]4403Exp'!AQ$47:AQ$47)+SUM('[1]4403Exp'!AQ$105:AQ$105))</f>
        <v>0.87072071000000006</v>
      </c>
      <c r="AT22" s="22">
        <f>1/1000*(SUM('[1]4403Exp'!AR$47:AR$47)+SUM('[1]4403Exp'!AR$105:AR$105))</f>
        <v>1.070771379</v>
      </c>
      <c r="AU22" s="22">
        <f>1/1000*(SUM('[1]4403Exp'!AS$47:AS$47)+SUM('[1]4403Exp'!AS$105:AS$105))</f>
        <v>1.3986362480000001</v>
      </c>
      <c r="AV22" s="22">
        <f>1/1000*(SUM('[1]4403Exp'!AT$47:AT$47)+SUM('[1]4403Exp'!AT$105:AT$105))</f>
        <v>0.70935970999999998</v>
      </c>
      <c r="AW22" s="22">
        <f>1/1000*(SUM('[1]4403Exp'!AU$47:AU$47)+SUM('[1]4403Exp'!AU$105:AU$105))</f>
        <v>0.71996290200000002</v>
      </c>
      <c r="AX22" s="22">
        <f>1/1000*(SUM('[1]4403Exp'!AV$47:AV$47)+SUM('[1]4403Exp'!AV$105:AV$105))</f>
        <v>0.72588320900000003</v>
      </c>
      <c r="AY22" s="22">
        <f>1/1000*(SUM('[1]4403Exp'!AW$47:AW$47)+SUM('[1]4403Exp'!AW$105:AW$105))</f>
        <v>1.086903935</v>
      </c>
      <c r="AZ22" s="22">
        <f>1/1000*(SUM('[1]4403Exp'!AX$47:AX$47)+SUM('[1]4403Exp'!AX$105:AX$105))</f>
        <v>0.75128286</v>
      </c>
      <c r="BA22" s="22">
        <f>1/1000*(SUM('[1]4403Exp'!AY$47:AY$47)+SUM('[1]4403Exp'!AY$105:AY$105))</f>
        <v>0.73119838200000009</v>
      </c>
      <c r="BB22" s="22">
        <f>1/1000*(SUM('[1]4403Exp'!AZ$47:AZ$47)+SUM('[1]4403Exp'!AZ$105:AZ$105))</f>
        <v>0</v>
      </c>
      <c r="BC22" s="21">
        <f>1/1000*(SUM('[1]4403Exp'!BA$47:BA$47)+SUM('[1]4403Exp'!BA$105:BA$105))</f>
        <v>0</v>
      </c>
      <c r="BD22" s="270"/>
    </row>
    <row r="23" spans="1:56">
      <c r="B23" s="5" t="s">
        <v>29</v>
      </c>
      <c r="C23" s="31">
        <f>'[1]4403Exp'!B$109</f>
        <v>5.1971999999999997E-2</v>
      </c>
      <c r="D23" s="22">
        <f>'[1]4403Exp'!C$109</f>
        <v>4.8386629999999993E-2</v>
      </c>
      <c r="E23" s="22">
        <f>'[1]4403Exp'!D$109</f>
        <v>6.0796999999999997E-2</v>
      </c>
      <c r="F23" s="22">
        <f>'[1]4403Exp'!E$109</f>
        <v>4.0292000000000001E-2</v>
      </c>
      <c r="G23" s="22">
        <f>'[1]4403Exp'!F$109</f>
        <v>0.13052800000000001</v>
      </c>
      <c r="H23" s="22">
        <f>'[1]4403Exp'!G$109</f>
        <v>5.5208999999999994E-2</v>
      </c>
      <c r="I23" s="22">
        <f>'[1]4403Exp'!H$109</f>
        <v>2.5225999999999998E-2</v>
      </c>
      <c r="J23" s="22">
        <f>'[1]4403Exp'!I$109</f>
        <v>3.9902809999999997E-2</v>
      </c>
      <c r="K23" s="22">
        <f>'[1]4403Exp'!J$109</f>
        <v>5.6426728999999995E-2</v>
      </c>
      <c r="L23" s="22">
        <f>'[1]4403Exp'!K$109</f>
        <v>1.7774999999999999E-2</v>
      </c>
      <c r="M23" s="22">
        <f>'[1]4403Exp'!L$109</f>
        <v>2.4503999999999998E-2</v>
      </c>
      <c r="N23" s="22">
        <f>'[1]4403Exp'!M$109</f>
        <v>2.3959999999999999E-2</v>
      </c>
      <c r="O23" s="22">
        <f>'[1]4403Exp'!N$109</f>
        <v>1.4553E-2</v>
      </c>
      <c r="P23" s="22">
        <f>'[1]4403Exp'!O$109</f>
        <v>1.2721E-2</v>
      </c>
      <c r="Q23" s="22">
        <f>'[1]4403Exp'!P$109</f>
        <v>1.4322E-2</v>
      </c>
      <c r="R23" s="22">
        <f>'[1]4403Exp'!Q$109</f>
        <v>1.1108999999999999E-2</v>
      </c>
      <c r="S23" s="22">
        <f>'[1]4403Exp'!R$109</f>
        <v>1.1844574E-2</v>
      </c>
      <c r="T23" s="22">
        <f>'[1]4403Exp'!S$109</f>
        <v>1.0481272E-2</v>
      </c>
      <c r="U23" s="22">
        <f>'[1]4403Exp'!T$109</f>
        <v>3.3781385999999999E-3</v>
      </c>
      <c r="V23" s="22">
        <f>'[1]4403Exp'!U$109</f>
        <v>6.8021271999999999E-3</v>
      </c>
      <c r="W23" s="22">
        <f>'[1]4403Exp'!V$109</f>
        <v>7.9345601999999994E-3</v>
      </c>
      <c r="X23" s="22">
        <f>'[1]4403Exp'!W$109</f>
        <v>6.1896538000000001E-3</v>
      </c>
      <c r="Y23" s="22">
        <f>'[1]4403Exp'!X$109</f>
        <v>5.8910441623999995E-3</v>
      </c>
      <c r="Z23" s="22">
        <f>'[1]4403Exp'!Y$109</f>
        <v>2.7491874400000001E-3</v>
      </c>
      <c r="AA23" s="22">
        <f>'[1]4403Exp'!Z$109</f>
        <v>0</v>
      </c>
      <c r="AB23" s="21">
        <f>'[1]4403Exp'!AA$109</f>
        <v>0</v>
      </c>
      <c r="AC23" s="25"/>
      <c r="AD23" s="31">
        <f>1/1000*'[1]4403Exp'!AB$109</f>
        <v>1.8158321000000002E-2</v>
      </c>
      <c r="AE23" s="22">
        <f>1/1000*'[1]4403Exp'!AC$109</f>
        <v>1.7668072E-2</v>
      </c>
      <c r="AF23" s="22">
        <f>1/1000*'[1]4403Exp'!AD$109</f>
        <v>2.1722213000000001E-2</v>
      </c>
      <c r="AG23" s="22">
        <f>1/1000*'[1]4403Exp'!AE$109</f>
        <v>1.7187478999999999E-2</v>
      </c>
      <c r="AH23" s="22">
        <f>1/1000*'[1]4403Exp'!AF$109</f>
        <v>2.3001600999999997E-2</v>
      </c>
      <c r="AI23" s="22">
        <f>1/1000*'[1]4403Exp'!AG$109</f>
        <v>2.5074773000000002E-2</v>
      </c>
      <c r="AJ23" s="22">
        <f>1/1000*'[1]4403Exp'!AH$109</f>
        <v>1.1222973000000001E-2</v>
      </c>
      <c r="AK23" s="22">
        <f>1/1000*'[1]4403Exp'!AI$109</f>
        <v>1.7733968999999999E-2</v>
      </c>
      <c r="AL23" s="22">
        <f>1/1000*'[1]4403Exp'!AJ$109</f>
        <v>1.2192907999999999E-2</v>
      </c>
      <c r="AM23" s="22">
        <f>1/1000*'[1]4403Exp'!AK$109</f>
        <v>7.5032129999999999E-3</v>
      </c>
      <c r="AN23" s="22">
        <f>1/1000*'[1]4403Exp'!AL$109</f>
        <v>1.1838032E-2</v>
      </c>
      <c r="AO23" s="22">
        <f>1/1000*'[1]4403Exp'!AM$109</f>
        <v>9.4989770000000005E-3</v>
      </c>
      <c r="AP23" s="22">
        <f>1/1000*'[1]4403Exp'!AN$109</f>
        <v>6.6871789999999997E-3</v>
      </c>
      <c r="AQ23" s="22">
        <f>1/1000*'[1]4403Exp'!AO$109</f>
        <v>4.6742369999999995E-3</v>
      </c>
      <c r="AR23" s="22">
        <f>1/1000*'[1]4403Exp'!AP$109</f>
        <v>6.7617759999999997E-3</v>
      </c>
      <c r="AS23" s="22">
        <f>1/1000*'[1]4403Exp'!AQ$109</f>
        <v>5.9642380000000002E-3</v>
      </c>
      <c r="AT23" s="22">
        <f>1/1000*'[1]4403Exp'!AR$109</f>
        <v>6.4686600000000002E-3</v>
      </c>
      <c r="AU23" s="22">
        <f>1/1000*'[1]4403Exp'!AS$109</f>
        <v>5.5312290000000004E-3</v>
      </c>
      <c r="AV23" s="22">
        <f>1/1000*'[1]4403Exp'!AT$109</f>
        <v>1.448144E-3</v>
      </c>
      <c r="AW23" s="22">
        <f>1/1000*'[1]4403Exp'!AU$109</f>
        <v>3.193221E-3</v>
      </c>
      <c r="AX23" s="22">
        <f>1/1000*'[1]4403Exp'!AV$109</f>
        <v>1.389417E-3</v>
      </c>
      <c r="AY23" s="22">
        <f>1/1000*'[1]4403Exp'!AW$109</f>
        <v>2.4201099999999996E-3</v>
      </c>
      <c r="AZ23" s="22">
        <f>1/1000*'[1]4403Exp'!AX$109</f>
        <v>3.0769590000000002E-3</v>
      </c>
      <c r="BA23" s="22">
        <f>1/1000*'[1]4403Exp'!AY$109</f>
        <v>1.2486469999999999E-3</v>
      </c>
      <c r="BB23" s="22">
        <f>1/1000*'[1]4403Exp'!AZ$109</f>
        <v>0</v>
      </c>
      <c r="BC23" s="21">
        <f>1/1000*'[1]4403Exp'!BA$109</f>
        <v>0</v>
      </c>
      <c r="BD23" s="270"/>
    </row>
    <row r="24" spans="1:56">
      <c r="B24" s="5" t="s">
        <v>128</v>
      </c>
      <c r="C24" s="16">
        <f>'[1]4403Exp'!B$116</f>
        <v>4.2390083933333331</v>
      </c>
      <c r="D24" s="32">
        <f>'[1]4403Exp'!C$116</f>
        <v>3.3475289999999998</v>
      </c>
      <c r="E24" s="32">
        <f>'[1]4403Exp'!D$116</f>
        <v>3.0734738999999998</v>
      </c>
      <c r="F24" s="32">
        <f>'[1]4403Exp'!E$116</f>
        <v>3.001255</v>
      </c>
      <c r="G24" s="32">
        <f>'[1]4403Exp'!F$116</f>
        <v>2.9579149999999998</v>
      </c>
      <c r="H24" s="32">
        <f>'[1]4403Exp'!G$116</f>
        <v>2.6034219999999997</v>
      </c>
      <c r="I24" s="32">
        <f>'[1]4403Exp'!H$116</f>
        <v>2.535946</v>
      </c>
      <c r="J24" s="32">
        <f>'[1]4403Exp'!I$116</f>
        <v>2.5615560819999996</v>
      </c>
      <c r="K24" s="32">
        <f>'[1]4403Exp'!J$116</f>
        <v>2.7695855426999998</v>
      </c>
      <c r="L24" s="32">
        <f>'[1]4403Exp'!K$116</f>
        <v>1.9715009999999999</v>
      </c>
      <c r="M24" s="32">
        <f>'[1]4403Exp'!L$116</f>
        <v>1.9259003849999998</v>
      </c>
      <c r="N24" s="32">
        <f>'[1]4403Exp'!M$116</f>
        <v>2.0740762799999999</v>
      </c>
      <c r="O24" s="32">
        <f>'[1]4403Exp'!N$116</f>
        <v>2.1247154650000004</v>
      </c>
      <c r="P24" s="32">
        <f>'[1]4403Exp'!O$116</f>
        <v>2.4517103634000001</v>
      </c>
      <c r="Q24" s="32">
        <f>'[1]4403Exp'!P$116</f>
        <v>2.1654276811999997</v>
      </c>
      <c r="R24" s="32">
        <f>'[1]4403Exp'!Q$116</f>
        <v>1.9160741059999997</v>
      </c>
      <c r="S24" s="32">
        <f>'[1]4403Exp'!R$116</f>
        <v>1.85613406</v>
      </c>
      <c r="T24" s="32">
        <f>'[1]4403Exp'!S$116</f>
        <v>1.7994341399999998</v>
      </c>
      <c r="U24" s="32">
        <f>'[1]4403Exp'!T$116</f>
        <v>0.46047816119999996</v>
      </c>
      <c r="V24" s="32">
        <f>'[1]4403Exp'!U$116</f>
        <v>1.6623237855999999</v>
      </c>
      <c r="W24" s="32">
        <f>'[1]4403Exp'!V$116</f>
        <v>4.6453707019999984</v>
      </c>
      <c r="X24" s="32">
        <f>'[1]4403Exp'!W$116</f>
        <v>1.6063819251999998</v>
      </c>
      <c r="Y24" s="32">
        <f>'[1]4403Exp'!X$116</f>
        <v>1.5165202425262001</v>
      </c>
      <c r="Z24" s="32">
        <f>'[1]4403Exp'!Y$116</f>
        <v>1.2112673680761998</v>
      </c>
      <c r="AA24" s="32">
        <f>'[1]4403Exp'!Z$116</f>
        <v>0</v>
      </c>
      <c r="AB24" s="13">
        <f>'[1]4403Exp'!AA$116</f>
        <v>0</v>
      </c>
      <c r="AC24" s="29"/>
      <c r="AD24" s="31">
        <f>1/1000*'[1]4403Exp'!AB$116</f>
        <v>0.73892254300000004</v>
      </c>
      <c r="AE24" s="22">
        <f>1/1000*'[1]4403Exp'!AC$116</f>
        <v>0.53546065200000004</v>
      </c>
      <c r="AF24" s="22">
        <f>1/1000*'[1]4403Exp'!AD$116</f>
        <v>0.45308072399999999</v>
      </c>
      <c r="AG24" s="22">
        <f>1/1000*'[1]4403Exp'!AE$116</f>
        <v>0.45242963799999997</v>
      </c>
      <c r="AH24" s="22">
        <f>1/1000*'[1]4403Exp'!AF$116</f>
        <v>0.52813369499999996</v>
      </c>
      <c r="AI24" s="22">
        <f>1/1000*'[1]4403Exp'!AG$116</f>
        <v>0.48040801100000002</v>
      </c>
      <c r="AJ24" s="22">
        <f>1/1000*'[1]4403Exp'!AH$116</f>
        <v>0.474877098</v>
      </c>
      <c r="AK24" s="22">
        <f>1/1000*'[1]4403Exp'!AI$116</f>
        <v>0.43320038899999996</v>
      </c>
      <c r="AL24" s="22">
        <f>1/1000*'[1]4403Exp'!AJ$116</f>
        <v>0.44487341499999999</v>
      </c>
      <c r="AM24" s="22">
        <f>1/1000*'[1]4403Exp'!AK$116</f>
        <v>0.29974015600000004</v>
      </c>
      <c r="AN24" s="22">
        <f>1/1000*'[1]4403Exp'!AL$116</f>
        <v>0.31501651199999997</v>
      </c>
      <c r="AO24" s="22">
        <f>1/1000*'[1]4403Exp'!AM$116</f>
        <v>0.36165819899999996</v>
      </c>
      <c r="AP24" s="22">
        <f>1/1000*'[1]4403Exp'!AN$116</f>
        <v>0.37593482899999997</v>
      </c>
      <c r="AQ24" s="22">
        <f>1/1000*'[1]4403Exp'!AO$116</f>
        <v>0.48281184599999999</v>
      </c>
      <c r="AR24" s="22">
        <f>1/1000*'[1]4403Exp'!AP$116</f>
        <v>0.45034886600000001</v>
      </c>
      <c r="AS24" s="22">
        <f>1/1000*'[1]4403Exp'!AQ$116</f>
        <v>0.38549299099999995</v>
      </c>
      <c r="AT24" s="22">
        <f>1/1000*'[1]4403Exp'!AR$116</f>
        <v>0.38728683699999999</v>
      </c>
      <c r="AU24" s="22">
        <f>1/1000*'[1]4403Exp'!AS$116</f>
        <v>0.39352293100000008</v>
      </c>
      <c r="AV24" s="22">
        <f>1/1000*'[1]4403Exp'!AT$116</f>
        <v>0.120838692</v>
      </c>
      <c r="AW24" s="22">
        <f>1/1000*'[1]4403Exp'!AU$116</f>
        <v>0.33155600299999999</v>
      </c>
      <c r="AX24" s="22">
        <f>1/1000*'[1]4403Exp'!AV$116</f>
        <v>0.35304006899999996</v>
      </c>
      <c r="AY24" s="22">
        <f>1/1000*'[1]4403Exp'!AW$116</f>
        <v>0.41392212300000003</v>
      </c>
      <c r="AZ24" s="22">
        <f>1/1000*'[1]4403Exp'!AX$116</f>
        <v>0.465086689</v>
      </c>
      <c r="BA24" s="22">
        <f>1/1000*'[1]4403Exp'!AY$116</f>
        <v>0.28354707099999998</v>
      </c>
      <c r="BB24" s="22">
        <f>1/1000*'[1]4403Exp'!AZ$116</f>
        <v>0</v>
      </c>
      <c r="BC24" s="21">
        <f>1/1000*'[1]4403Exp'!BA$116</f>
        <v>0</v>
      </c>
      <c r="BD24" s="270"/>
    </row>
    <row r="25" spans="1:56">
      <c r="B25" s="5" t="s">
        <v>205</v>
      </c>
      <c r="C25" s="31">
        <f>'[1]4403Exp'!B$138</f>
        <v>1.3607999999999999E-2</v>
      </c>
      <c r="D25" s="22">
        <f>'[1]4403Exp'!C$138</f>
        <v>2.2846999999999999E-2</v>
      </c>
      <c r="E25" s="22">
        <f>'[1]4403Exp'!D$138</f>
        <v>1.4818E-2</v>
      </c>
      <c r="F25" s="22">
        <f>'[1]4403Exp'!E$138</f>
        <v>1.4714056666666666E-2</v>
      </c>
      <c r="G25" s="22">
        <f>'[1]4403Exp'!F$138</f>
        <v>1.4291999999999999E-2</v>
      </c>
      <c r="H25" s="22">
        <f>'[1]4403Exp'!G$138</f>
        <v>9.8499999999999994E-3</v>
      </c>
      <c r="I25" s="22">
        <f>'[1]4403Exp'!H$138</f>
        <v>7.2689999999999994E-3</v>
      </c>
      <c r="J25" s="22">
        <f>'[1]4403Exp'!I$138</f>
        <v>1.4166E-2</v>
      </c>
      <c r="K25" s="22">
        <f>'[1]4403Exp'!J$138</f>
        <v>2.4055423999999999E-2</v>
      </c>
      <c r="L25" s="22">
        <f>'[1]4403Exp'!K$138</f>
        <v>1.2766999999999999E-2</v>
      </c>
      <c r="M25" s="22">
        <f>'[1]4403Exp'!L$138</f>
        <v>1.3030799999999999E-2</v>
      </c>
      <c r="N25" s="22">
        <f>'[1]4403Exp'!M$138</f>
        <v>8.5789999999999998E-3</v>
      </c>
      <c r="O25" s="22">
        <f>'[1]4403Exp'!N$138</f>
        <v>1.1599912E-2</v>
      </c>
      <c r="P25" s="22">
        <f>'[1]4403Exp'!O$138</f>
        <v>1.2545805E-2</v>
      </c>
      <c r="Q25" s="22">
        <f>'[1]4403Exp'!P$138</f>
        <v>1.2751999999999999E-2</v>
      </c>
      <c r="R25" s="22">
        <f>'[1]4403Exp'!Q$138</f>
        <v>9.1136399999999992E-3</v>
      </c>
      <c r="S25" s="22">
        <f>'[1]4403Exp'!R$138</f>
        <v>6.2774940000000006E-3</v>
      </c>
      <c r="T25" s="22">
        <f>'[1]4403Exp'!S$138</f>
        <v>7.9348720000000008E-3</v>
      </c>
      <c r="U25" s="22">
        <f>'[1]4403Exp'!T$138</f>
        <v>1.5E-3</v>
      </c>
      <c r="V25" s="22">
        <f>'[1]4403Exp'!U$138</f>
        <v>2.7889999999999998E-3</v>
      </c>
      <c r="W25" s="22">
        <f>'[1]4403Exp'!V$138</f>
        <v>6.4543639999999989E-3</v>
      </c>
      <c r="X25" s="22">
        <f>'[1]4403Exp'!W$138</f>
        <v>4.4999999999999999E-4</v>
      </c>
      <c r="Y25" s="22">
        <f>'[1]4403Exp'!X$138</f>
        <v>8.2064827839999999E-4</v>
      </c>
      <c r="Z25" s="22">
        <f>'[1]4403Exp'!Y$138</f>
        <v>1.06E-4</v>
      </c>
      <c r="AA25" s="22">
        <f>'[1]4403Exp'!Z$138</f>
        <v>0</v>
      </c>
      <c r="AB25" s="21">
        <f>'[1]4403Exp'!AA$138</f>
        <v>0</v>
      </c>
      <c r="AC25" s="25"/>
      <c r="AD25" s="31">
        <f>1/1000*'[1]4403Exp'!AB$138</f>
        <v>4.0682010000000005E-3</v>
      </c>
      <c r="AE25" s="22">
        <f>1/1000*'[1]4403Exp'!AC$138</f>
        <v>5.7196879999999997E-3</v>
      </c>
      <c r="AF25" s="22">
        <f>1/1000*'[1]4403Exp'!AD$138</f>
        <v>5.6432620000000005E-3</v>
      </c>
      <c r="AG25" s="22">
        <f>1/1000*'[1]4403Exp'!AE$138</f>
        <v>5.5708399999999996E-3</v>
      </c>
      <c r="AH25" s="22">
        <f>1/1000*'[1]4403Exp'!AF$138</f>
        <v>7.3322019999999995E-3</v>
      </c>
      <c r="AI25" s="22">
        <f>1/1000*'[1]4403Exp'!AG$138</f>
        <v>5.5104070000000002E-3</v>
      </c>
      <c r="AJ25" s="22">
        <f>1/1000*'[1]4403Exp'!AH$138</f>
        <v>4.1040159999999994E-3</v>
      </c>
      <c r="AK25" s="22">
        <f>1/1000*'[1]4403Exp'!AI$138</f>
        <v>7.3392589999999999E-3</v>
      </c>
      <c r="AL25" s="22">
        <f>1/1000*'[1]4403Exp'!AJ$138</f>
        <v>8.2110480000000003E-3</v>
      </c>
      <c r="AM25" s="22">
        <f>1/1000*'[1]4403Exp'!AK$138</f>
        <v>5.4242910000000004E-3</v>
      </c>
      <c r="AN25" s="22">
        <f>1/1000*'[1]4403Exp'!AL$138</f>
        <v>6.7888219999999999E-3</v>
      </c>
      <c r="AO25" s="22">
        <f>1/1000*'[1]4403Exp'!AM$138</f>
        <v>4.9201229999999993E-3</v>
      </c>
      <c r="AP25" s="22">
        <f>1/1000*'[1]4403Exp'!AN$138</f>
        <v>5.9161589999999998E-3</v>
      </c>
      <c r="AQ25" s="22">
        <f>1/1000*'[1]4403Exp'!AO$138</f>
        <v>5.8799779999999992E-3</v>
      </c>
      <c r="AR25" s="22">
        <f>1/1000*'[1]4403Exp'!AP$138</f>
        <v>6.8353139999999995E-3</v>
      </c>
      <c r="AS25" s="22">
        <f>1/1000*'[1]4403Exp'!AQ$138</f>
        <v>4.9605169999999994E-3</v>
      </c>
      <c r="AT25" s="22">
        <f>1/1000*'[1]4403Exp'!AR$138</f>
        <v>3.4172249999999999E-3</v>
      </c>
      <c r="AU25" s="22">
        <f>1/1000*'[1]4403Exp'!AS$138</f>
        <v>3.1318819999999995E-3</v>
      </c>
      <c r="AV25" s="22">
        <f>1/1000*'[1]4403Exp'!AT$138</f>
        <v>9.8900000000000008E-4</v>
      </c>
      <c r="AW25" s="22">
        <f>1/1000*'[1]4403Exp'!AU$138</f>
        <v>1.629328E-3</v>
      </c>
      <c r="AX25" s="22">
        <f>1/1000*'[1]4403Exp'!AV$138</f>
        <v>8.9673300000000004E-4</v>
      </c>
      <c r="AY25" s="22">
        <f>1/1000*'[1]4403Exp'!AW$138</f>
        <v>2.5246599999999996E-4</v>
      </c>
      <c r="AZ25" s="22">
        <f>1/1000*'[1]4403Exp'!AX$138</f>
        <v>2.5545899999999998E-4</v>
      </c>
      <c r="BA25" s="22">
        <f>1/1000*'[1]4403Exp'!AY$138</f>
        <v>5.3219E-5</v>
      </c>
      <c r="BB25" s="22">
        <f>1/1000*'[1]4403Exp'!AZ$138</f>
        <v>0</v>
      </c>
      <c r="BC25" s="21">
        <f>1/1000*'[1]4403Exp'!BA$138</f>
        <v>0</v>
      </c>
      <c r="BD25" s="270"/>
    </row>
    <row r="26" spans="1:56">
      <c r="B26" s="5" t="s">
        <v>47</v>
      </c>
      <c r="C26" s="16">
        <f>'[1]4403Exp'!B$121</f>
        <v>0.62672077999999998</v>
      </c>
      <c r="D26" s="32">
        <f>'[1]4403Exp'!C$121</f>
        <v>0.60116799999999992</v>
      </c>
      <c r="E26" s="32">
        <f>'[1]4403Exp'!D$121</f>
        <v>0.651231</v>
      </c>
      <c r="F26" s="32">
        <f>'[1]4403Exp'!E$121</f>
        <v>0.78115299999999999</v>
      </c>
      <c r="G26" s="32">
        <f>'[1]4403Exp'!F$121</f>
        <v>0.72159499999999999</v>
      </c>
      <c r="H26" s="32">
        <f>'[1]4403Exp'!G$121</f>
        <v>0.79665699999999995</v>
      </c>
      <c r="I26" s="32">
        <f>'[1]4403Exp'!H$121</f>
        <v>0.94208700000000001</v>
      </c>
      <c r="J26" s="32">
        <f>'[1]4403Exp'!I$121</f>
        <v>1.240618</v>
      </c>
      <c r="K26" s="32">
        <f>'[1]4403Exp'!J$121</f>
        <v>1.4902634879999999</v>
      </c>
      <c r="L26" s="32">
        <f>'[1]4403Exp'!K$121</f>
        <v>1.3506369999999999</v>
      </c>
      <c r="M26" s="32">
        <f>'[1]4403Exp'!L$121</f>
        <v>1.2983349959999999</v>
      </c>
      <c r="N26" s="32">
        <f>'[1]4403Exp'!M$121</f>
        <v>1.2841061999999999</v>
      </c>
      <c r="O26" s="32">
        <f>'[1]4403Exp'!N$121</f>
        <v>0.83661469399999999</v>
      </c>
      <c r="P26" s="32">
        <f>'[1]4403Exp'!O$121</f>
        <v>0.65474825586666663</v>
      </c>
      <c r="Q26" s="32">
        <f>'[1]4403Exp'!P$121</f>
        <v>0.33904507266666661</v>
      </c>
      <c r="R26" s="32">
        <f>'[1]4403Exp'!Q$121</f>
        <v>0.41396058999999996</v>
      </c>
      <c r="S26" s="32">
        <f>'[1]4403Exp'!R$121</f>
        <v>0.38780208199999999</v>
      </c>
      <c r="T26" s="32">
        <f>'[1]4403Exp'!S$121</f>
        <v>0.44953832599999999</v>
      </c>
      <c r="U26" s="32">
        <f>'[1]4403Exp'!T$121</f>
        <v>0.13745492939999998</v>
      </c>
      <c r="V26" s="32">
        <f>'[1]4403Exp'!U$121</f>
        <v>0.76855555599999992</v>
      </c>
      <c r="W26" s="32">
        <f>'[1]4403Exp'!V$121</f>
        <v>0.60096758960000007</v>
      </c>
      <c r="X26" s="32">
        <f>'[1]4403Exp'!W$121</f>
        <v>0.39798930760000001</v>
      </c>
      <c r="Y26" s="32">
        <f>'[1]4403Exp'!X$121</f>
        <v>0.25577101782759998</v>
      </c>
      <c r="Z26" s="32">
        <f>'[1]4403Exp'!Y$121</f>
        <v>0.16053510999999998</v>
      </c>
      <c r="AA26" s="32">
        <f>'[1]4403Exp'!Z$121</f>
        <v>0</v>
      </c>
      <c r="AB26" s="13">
        <f>'[1]4403Exp'!AA$121</f>
        <v>0</v>
      </c>
      <c r="AC26" s="29"/>
      <c r="AD26" s="31">
        <f>1/1000*'[1]4403Exp'!AB$121</f>
        <v>6.5993482000000006E-2</v>
      </c>
      <c r="AE26" s="22">
        <f>1/1000*'[1]4403Exp'!AC$121</f>
        <v>6.3253152000000007E-2</v>
      </c>
      <c r="AF26" s="22">
        <f>1/1000*'[1]4403Exp'!AD$121</f>
        <v>7.2574676000000005E-2</v>
      </c>
      <c r="AG26" s="22">
        <f>1/1000*'[1]4403Exp'!AE$121</f>
        <v>8.1830136999999997E-2</v>
      </c>
      <c r="AH26" s="22">
        <f>1/1000*'[1]4403Exp'!AF$121</f>
        <v>8.8316868999999992E-2</v>
      </c>
      <c r="AI26" s="22">
        <f>1/1000*'[1]4403Exp'!AG$121</f>
        <v>0.10147938599999999</v>
      </c>
      <c r="AJ26" s="22">
        <f>1/1000*'[1]4403Exp'!AH$121</f>
        <v>0.104672394</v>
      </c>
      <c r="AK26" s="22">
        <f>1/1000*'[1]4403Exp'!AI$121</f>
        <v>0.13652236600000001</v>
      </c>
      <c r="AL26" s="22">
        <f>1/1000*'[1]4403Exp'!AJ$121</f>
        <v>0.16930394999999998</v>
      </c>
      <c r="AM26" s="22">
        <f>1/1000*'[1]4403Exp'!AK$121</f>
        <v>0.16233124400000001</v>
      </c>
      <c r="AN26" s="22">
        <f>1/1000*'[1]4403Exp'!AL$121</f>
        <v>0.158112433</v>
      </c>
      <c r="AO26" s="22">
        <f>1/1000*'[1]4403Exp'!AM$121</f>
        <v>0.15688317899999998</v>
      </c>
      <c r="AP26" s="22">
        <f>1/1000*'[1]4403Exp'!AN$121</f>
        <v>0.116724328</v>
      </c>
      <c r="AQ26" s="22">
        <f>1/1000*'[1]4403Exp'!AO$121</f>
        <v>0.13461841799999999</v>
      </c>
      <c r="AR26" s="22">
        <f>1/1000*'[1]4403Exp'!AP$121</f>
        <v>0.106020855</v>
      </c>
      <c r="AS26" s="22">
        <f>1/1000*'[1]4403Exp'!AQ$121</f>
        <v>6.8036971999999987E-2</v>
      </c>
      <c r="AT26" s="22">
        <f>1/1000*'[1]4403Exp'!AR$121</f>
        <v>6.2144292000000004E-2</v>
      </c>
      <c r="AU26" s="22">
        <f>1/1000*'[1]4403Exp'!AS$121</f>
        <v>7.7158272999999999E-2</v>
      </c>
      <c r="AV26" s="22">
        <f>1/1000*'[1]4403Exp'!AT$121</f>
        <v>2.7428852E-2</v>
      </c>
      <c r="AW26" s="22">
        <f>1/1000*'[1]4403Exp'!AU$121</f>
        <v>6.2686942999999995E-2</v>
      </c>
      <c r="AX26" s="22">
        <f>1/1000*'[1]4403Exp'!AV$121</f>
        <v>4.8035851000000004E-2</v>
      </c>
      <c r="AY26" s="22">
        <f>1/1000*'[1]4403Exp'!AW$121</f>
        <v>6.9691834999999994E-2</v>
      </c>
      <c r="AZ26" s="22">
        <f>1/1000*'[1]4403Exp'!AX$121</f>
        <v>5.0752738999999998E-2</v>
      </c>
      <c r="BA26" s="22">
        <f>1/1000*'[1]4403Exp'!AY$121</f>
        <v>3.6334696E-2</v>
      </c>
      <c r="BB26" s="22">
        <f>1/1000*'[1]4403Exp'!AZ$121</f>
        <v>0</v>
      </c>
      <c r="BC26" s="21">
        <f>1/1000*'[1]4403Exp'!BA$121</f>
        <v>0</v>
      </c>
      <c r="BD26" s="270"/>
    </row>
    <row r="27" spans="1:56">
      <c r="B27" s="5" t="s">
        <v>36</v>
      </c>
      <c r="C27" s="31">
        <f>'[1]4403Exp'!B$228</f>
        <v>0.10946307499999999</v>
      </c>
      <c r="D27" s="22">
        <f>'[1]4403Exp'!C$228</f>
        <v>7.0825776923076914E-2</v>
      </c>
      <c r="E27" s="22">
        <f>'[1]4403Exp'!D$228</f>
        <v>0.23730299999999999</v>
      </c>
      <c r="F27" s="22">
        <f>'[1]4403Exp'!E$228</f>
        <v>0.112413</v>
      </c>
      <c r="G27" s="22">
        <f>'[1]4403Exp'!F$228</f>
        <v>0.10016599999999999</v>
      </c>
      <c r="H27" s="22">
        <f>'[1]4403Exp'!G$228</f>
        <v>7.5041999999999998E-2</v>
      </c>
      <c r="I27" s="22">
        <f>'[1]4403Exp'!H$228</f>
        <v>6.397499999999999E-2</v>
      </c>
      <c r="J27" s="22">
        <f>'[1]4403Exp'!I$228</f>
        <v>8.1473359999999995E-2</v>
      </c>
      <c r="K27" s="22">
        <f>'[1]4403Exp'!J$228</f>
        <v>0.11128312776666667</v>
      </c>
      <c r="L27" s="22">
        <f>'[1]4403Exp'!K$228</f>
        <v>8.1847000000000003E-2</v>
      </c>
      <c r="M27" s="22">
        <f>'[1]4403Exp'!L$228</f>
        <v>0.13478381599999997</v>
      </c>
      <c r="N27" s="22">
        <f>'[1]4403Exp'!M$228</f>
        <v>6.3705407999999991E-2</v>
      </c>
      <c r="O27" s="22">
        <f>'[1]4403Exp'!N$228</f>
        <v>0.14438825999999999</v>
      </c>
      <c r="P27" s="22">
        <f>'[1]4403Exp'!O$228</f>
        <v>3.3430000000000001E-2</v>
      </c>
      <c r="Q27" s="22">
        <f>'[1]4403Exp'!P$228</f>
        <v>3.0727556666666666E-2</v>
      </c>
      <c r="R27" s="22">
        <f>'[1]4403Exp'!Q$228</f>
        <v>2.7701599999999996E-2</v>
      </c>
      <c r="S27" s="22">
        <f>'[1]4403Exp'!R$228</f>
        <v>4.0215760000000003E-2</v>
      </c>
      <c r="T27" s="22">
        <f>'[1]4403Exp'!S$228</f>
        <v>3.9722265999999999E-2</v>
      </c>
      <c r="U27" s="22">
        <f>'[1]4403Exp'!T$228</f>
        <v>4.5211174999999999E-2</v>
      </c>
      <c r="V27" s="22">
        <f>'[1]4403Exp'!U$228</f>
        <v>5.6989242400000001E-2</v>
      </c>
      <c r="W27" s="22">
        <f>'[1]4403Exp'!V$228</f>
        <v>5.5826465800000002E-2</v>
      </c>
      <c r="X27" s="22">
        <f>'[1]4403Exp'!W$228</f>
        <v>1.40050208E-2</v>
      </c>
      <c r="Y27" s="22">
        <f>'[1]4403Exp'!X$228</f>
        <v>1.7498579700599998E-2</v>
      </c>
      <c r="Z27" s="22">
        <f>'[1]4403Exp'!Y$228</f>
        <v>1.0849252216599999E-2</v>
      </c>
      <c r="AA27" s="22">
        <f>'[1]4403Exp'!Z$228</f>
        <v>0</v>
      </c>
      <c r="AB27" s="21">
        <f>'[1]4403Exp'!AA$228</f>
        <v>0</v>
      </c>
      <c r="AC27" s="25"/>
      <c r="AD27" s="31">
        <f>1/1000*'[1]4403Exp'!AB$228</f>
        <v>2.0892588E-2</v>
      </c>
      <c r="AE27" s="22">
        <f>1/1000*'[1]4403Exp'!AC$228</f>
        <v>1.7342612E-2</v>
      </c>
      <c r="AF27" s="22">
        <f>1/1000*'[1]4403Exp'!AD$228</f>
        <v>3.1592083999999999E-2</v>
      </c>
      <c r="AG27" s="22">
        <f>1/1000*'[1]4403Exp'!AE$228</f>
        <v>2.7046417999999999E-2</v>
      </c>
      <c r="AH27" s="22">
        <f>1/1000*'[1]4403Exp'!AF$228</f>
        <v>2.5428331000000002E-2</v>
      </c>
      <c r="AI27" s="22">
        <f>1/1000*'[1]4403Exp'!AG$228</f>
        <v>2.3904662E-2</v>
      </c>
      <c r="AJ27" s="22">
        <f>1/1000*'[1]4403Exp'!AH$228</f>
        <v>1.8515235000000001E-2</v>
      </c>
      <c r="AK27" s="22">
        <f>1/1000*'[1]4403Exp'!AI$228</f>
        <v>2.5007089999999999E-2</v>
      </c>
      <c r="AL27" s="22">
        <f>1/1000*'[1]4403Exp'!AJ$228</f>
        <v>2.3037332000000001E-2</v>
      </c>
      <c r="AM27" s="22">
        <f>1/1000*'[1]4403Exp'!AK$228</f>
        <v>1.7983629999999997E-2</v>
      </c>
      <c r="AN27" s="22">
        <f>1/1000*'[1]4403Exp'!AL$228</f>
        <v>1.9847455E-2</v>
      </c>
      <c r="AO27" s="22">
        <f>1/1000*'[1]4403Exp'!AM$228</f>
        <v>1.4939922E-2</v>
      </c>
      <c r="AP27" s="22">
        <f>1/1000*'[1]4403Exp'!AN$228</f>
        <v>2.0266950999999998E-2</v>
      </c>
      <c r="AQ27" s="22">
        <f>1/1000*'[1]4403Exp'!AO$228</f>
        <v>1.5044027999999999E-2</v>
      </c>
      <c r="AR27" s="22">
        <f>1/1000*'[1]4403Exp'!AP$228</f>
        <v>1.4040970999999999E-2</v>
      </c>
      <c r="AS27" s="22">
        <f>1/1000*'[1]4403Exp'!AQ$228</f>
        <v>1.1710016E-2</v>
      </c>
      <c r="AT27" s="22">
        <f>1/1000*'[1]4403Exp'!AR$228</f>
        <v>1.279338E-2</v>
      </c>
      <c r="AU27" s="22">
        <f>1/1000*'[1]4403Exp'!AS$228</f>
        <v>1.3380280999999999E-2</v>
      </c>
      <c r="AV27" s="22">
        <f>1/1000*'[1]4403Exp'!AT$228</f>
        <v>9.7718409999999999E-3</v>
      </c>
      <c r="AW27" s="22">
        <f>1/1000*'[1]4403Exp'!AU$228</f>
        <v>9.7042330000000013E-3</v>
      </c>
      <c r="AX27" s="22">
        <f>1/1000*'[1]4403Exp'!AV$228</f>
        <v>7.4529470000000006E-3</v>
      </c>
      <c r="AY27" s="22">
        <f>1/1000*'[1]4403Exp'!AW$228</f>
        <v>5.8406189999999992E-3</v>
      </c>
      <c r="AZ27" s="22">
        <f>1/1000*'[1]4403Exp'!AX$228</f>
        <v>7.0878119999999998E-3</v>
      </c>
      <c r="BA27" s="22">
        <f>1/1000*'[1]4403Exp'!AY$228</f>
        <v>5.0595049999999997E-3</v>
      </c>
      <c r="BB27" s="22">
        <f>1/1000*'[1]4403Exp'!AZ$228</f>
        <v>0</v>
      </c>
      <c r="BC27" s="21">
        <f>1/1000*'[1]4403Exp'!BA$228</f>
        <v>0</v>
      </c>
      <c r="BD27" s="270"/>
    </row>
    <row r="28" spans="1:56">
      <c r="B28" s="5" t="s">
        <v>32</v>
      </c>
      <c r="C28" s="31">
        <f>'[1]4403Exp'!B$231</f>
        <v>1.0230409999999999E-2</v>
      </c>
      <c r="D28" s="22">
        <f>'[1]4403Exp'!C$231</f>
        <v>1.141E-2</v>
      </c>
      <c r="E28" s="22">
        <f>'[1]4403Exp'!D$231</f>
        <v>1.5149999999999999E-2</v>
      </c>
      <c r="F28" s="22">
        <f>'[1]4403Exp'!E$231</f>
        <v>1.7703E-2</v>
      </c>
      <c r="G28" s="22">
        <f>'[1]4403Exp'!F$231</f>
        <v>1.7285999999999999E-2</v>
      </c>
      <c r="H28" s="22">
        <f>'[1]4403Exp'!G$231</f>
        <v>1.7392999999999999E-2</v>
      </c>
      <c r="I28" s="22">
        <f>'[1]4403Exp'!H$231</f>
        <v>1.1441999999999999E-2</v>
      </c>
      <c r="J28" s="22">
        <f>'[1]4403Exp'!I$231</f>
        <v>1.9179999999999999E-2</v>
      </c>
      <c r="K28" s="22">
        <f>'[1]4403Exp'!J$231</f>
        <v>3.0977115000000003E-2</v>
      </c>
      <c r="L28" s="22">
        <f>'[1]4403Exp'!K$231</f>
        <v>1.3455999999999999E-2</v>
      </c>
      <c r="M28" s="22">
        <f>'[1]4403Exp'!L$231</f>
        <v>2.1582999999999998E-2</v>
      </c>
      <c r="N28" s="22">
        <f>'[1]4403Exp'!M$231</f>
        <v>1.3136E-2</v>
      </c>
      <c r="O28" s="22">
        <f>'[1]4403Exp'!N$231</f>
        <v>2.376E-2</v>
      </c>
      <c r="P28" s="22">
        <f>'[1]4403Exp'!O$231</f>
        <v>1.4200829999999999E-2</v>
      </c>
      <c r="Q28" s="22">
        <f>'[1]4403Exp'!P$231</f>
        <v>9.1592600000000007E-3</v>
      </c>
      <c r="R28" s="22">
        <f>'[1]4403Exp'!Q$231</f>
        <v>7.1733899999999991E-3</v>
      </c>
      <c r="S28" s="22">
        <f>'[1]4403Exp'!R$231</f>
        <v>7.7782849999999994E-3</v>
      </c>
      <c r="T28" s="22">
        <f>'[1]4403Exp'!S$231</f>
        <v>7.038E-3</v>
      </c>
      <c r="U28" s="22">
        <f>'[1]4403Exp'!T$231</f>
        <v>6.2839999999999997E-3</v>
      </c>
      <c r="V28" s="22">
        <f>'[1]4403Exp'!U$231</f>
        <v>5.6959999999999997E-3</v>
      </c>
      <c r="W28" s="22">
        <f>'[1]4403Exp'!V$231</f>
        <v>1.6732351299999997E-2</v>
      </c>
      <c r="X28" s="22">
        <f>'[1]4403Exp'!W$231</f>
        <v>6.4995293999999997E-3</v>
      </c>
      <c r="Y28" s="22">
        <f>'[1]4403Exp'!X$231</f>
        <v>6.2379999999999996E-3</v>
      </c>
      <c r="Z28" s="22">
        <f>'[1]4403Exp'!Y$231</f>
        <v>8.9699999999999988E-3</v>
      </c>
      <c r="AA28" s="22">
        <f>'[1]4403Exp'!Z$231</f>
        <v>0</v>
      </c>
      <c r="AB28" s="21">
        <f>'[1]4403Exp'!AA$231</f>
        <v>0</v>
      </c>
      <c r="AC28" s="25"/>
      <c r="AD28" s="31">
        <f>1/1000*'[1]4403Exp'!AB$231</f>
        <v>3.165387E-3</v>
      </c>
      <c r="AE28" s="22">
        <f>1/1000*'[1]4403Exp'!AC$231</f>
        <v>3.2862E-3</v>
      </c>
      <c r="AF28" s="22">
        <f>1/1000*'[1]4403Exp'!AD$231</f>
        <v>4.0859709999999999E-3</v>
      </c>
      <c r="AG28" s="22">
        <f>1/1000*'[1]4403Exp'!AE$231</f>
        <v>4.8602799999999998E-3</v>
      </c>
      <c r="AH28" s="22">
        <f>1/1000*'[1]4403Exp'!AF$231</f>
        <v>4.6529559999999998E-3</v>
      </c>
      <c r="AI28" s="22">
        <f>1/1000*'[1]4403Exp'!AG$231</f>
        <v>6.3991179999999996E-3</v>
      </c>
      <c r="AJ28" s="22">
        <f>1/1000*'[1]4403Exp'!AH$231</f>
        <v>3.8780340000000003E-3</v>
      </c>
      <c r="AK28" s="22">
        <f>1/1000*'[1]4403Exp'!AI$231</f>
        <v>6.8071859999999998E-3</v>
      </c>
      <c r="AL28" s="22">
        <f>1/1000*'[1]4403Exp'!AJ$231</f>
        <v>8.0662299999999989E-3</v>
      </c>
      <c r="AM28" s="22">
        <f>1/1000*'[1]4403Exp'!AK$231</f>
        <v>5.1288799999999997E-3</v>
      </c>
      <c r="AN28" s="22">
        <f>1/1000*'[1]4403Exp'!AL$231</f>
        <v>8.7346669999999998E-3</v>
      </c>
      <c r="AO28" s="22">
        <f>1/1000*'[1]4403Exp'!AM$231</f>
        <v>4.9619909999999998E-3</v>
      </c>
      <c r="AP28" s="22">
        <f>1/1000*'[1]4403Exp'!AN$231</f>
        <v>8.4056689999999993E-3</v>
      </c>
      <c r="AQ28" s="22">
        <f>1/1000*'[1]4403Exp'!AO$231</f>
        <v>5.0953970000000006E-3</v>
      </c>
      <c r="AR28" s="22">
        <f>1/1000*'[1]4403Exp'!AP$231</f>
        <v>4.8375110000000001E-3</v>
      </c>
      <c r="AS28" s="22">
        <f>1/1000*'[1]4403Exp'!AQ$231</f>
        <v>2.9788189999999997E-3</v>
      </c>
      <c r="AT28" s="22">
        <f>1/1000*'[1]4403Exp'!AR$231</f>
        <v>3.0154859999999995E-3</v>
      </c>
      <c r="AU28" s="22">
        <f>1/1000*'[1]4403Exp'!AS$231</f>
        <v>2.6793739999999996E-3</v>
      </c>
      <c r="AV28" s="22">
        <f>1/1000*'[1]4403Exp'!AT$231</f>
        <v>1.8010109999999999E-3</v>
      </c>
      <c r="AW28" s="22">
        <f>1/1000*'[1]4403Exp'!AU$231</f>
        <v>1.4631889999999999E-3</v>
      </c>
      <c r="AX28" s="22">
        <f>1/1000*'[1]4403Exp'!AV$231</f>
        <v>2.3590600000000001E-3</v>
      </c>
      <c r="AY28" s="22">
        <f>1/1000*'[1]4403Exp'!AW$231</f>
        <v>1.9693150000000001E-3</v>
      </c>
      <c r="AZ28" s="22">
        <f>1/1000*'[1]4403Exp'!AX$231</f>
        <v>1.431199E-3</v>
      </c>
      <c r="BA28" s="22">
        <f>1/1000*'[1]4403Exp'!AY$231</f>
        <v>2.4521949999999999E-3</v>
      </c>
      <c r="BB28" s="22">
        <f>1/1000*'[1]4403Exp'!AZ$231</f>
        <v>0</v>
      </c>
      <c r="BC28" s="21">
        <f>1/1000*'[1]4403Exp'!BA$231</f>
        <v>0</v>
      </c>
      <c r="BD28" s="270"/>
    </row>
    <row r="29" spans="1:56">
      <c r="B29" s="5" t="s">
        <v>33</v>
      </c>
      <c r="C29" s="31">
        <f>'[1]4403Exp'!B$253</f>
        <v>6.3599999999999996E-4</v>
      </c>
      <c r="D29" s="22">
        <f>'[1]4403Exp'!C$253</f>
        <v>3.1748299999999996E-3</v>
      </c>
      <c r="E29" s="22">
        <f>'[1]4403Exp'!D$253</f>
        <v>1.2530962499999999E-2</v>
      </c>
      <c r="F29" s="22">
        <f>'[1]4403Exp'!E$253</f>
        <v>1.3163999999999999E-2</v>
      </c>
      <c r="G29" s="22">
        <f>'[1]4403Exp'!F$253</f>
        <v>2.2238999999999998E-2</v>
      </c>
      <c r="H29" s="22">
        <f>'[1]4403Exp'!G$253</f>
        <v>2.6638999999999999E-2</v>
      </c>
      <c r="I29" s="22">
        <f>'[1]4403Exp'!H$253</f>
        <v>3.7100000000000001E-2</v>
      </c>
      <c r="J29" s="22">
        <f>'[1]4403Exp'!I$253</f>
        <v>7.5835438333333324E-2</v>
      </c>
      <c r="K29" s="22">
        <f>'[1]4403Exp'!J$253</f>
        <v>0.1302325302</v>
      </c>
      <c r="L29" s="22">
        <f>'[1]4403Exp'!K$253</f>
        <v>0.11265399999999999</v>
      </c>
      <c r="M29" s="22">
        <f>'[1]4403Exp'!L$253</f>
        <v>0.11106099999999999</v>
      </c>
      <c r="N29" s="22">
        <f>'[1]4403Exp'!M$253</f>
        <v>0.11240389999999999</v>
      </c>
      <c r="O29" s="22">
        <f>'[1]4403Exp'!N$253</f>
        <v>0.12792999999999999</v>
      </c>
      <c r="P29" s="22">
        <f>'[1]4403Exp'!O$253</f>
        <v>0.11732461</v>
      </c>
      <c r="Q29" s="22">
        <f>'[1]4403Exp'!P$253</f>
        <v>0.11595359599999999</v>
      </c>
      <c r="R29" s="22">
        <f>'[1]4403Exp'!Q$253</f>
        <v>0.13682954999999999</v>
      </c>
      <c r="S29" s="22">
        <f>'[1]4403Exp'!R$253</f>
        <v>0.114781206</v>
      </c>
      <c r="T29" s="22">
        <f>'[1]4403Exp'!S$253</f>
        <v>0.18604450899999997</v>
      </c>
      <c r="U29" s="22">
        <f>'[1]4403Exp'!T$253</f>
        <v>0.2602767486</v>
      </c>
      <c r="V29" s="22">
        <f>'[1]4403Exp'!U$253</f>
        <v>0.30489031959999996</v>
      </c>
      <c r="W29" s="22">
        <f>'[1]4403Exp'!V$253</f>
        <v>0.62213471165263146</v>
      </c>
      <c r="X29" s="22">
        <f>'[1]4403Exp'!W$253</f>
        <v>0.50750842220000003</v>
      </c>
      <c r="Y29" s="22">
        <f>'[1]4403Exp'!X$253</f>
        <v>0.61909571771079996</v>
      </c>
      <c r="Z29" s="22">
        <f>'[1]4403Exp'!Y$253</f>
        <v>0.30978431863899997</v>
      </c>
      <c r="AA29" s="22">
        <f>'[1]4403Exp'!Z$253</f>
        <v>0</v>
      </c>
      <c r="AB29" s="21">
        <f>'[1]4403Exp'!AA$253</f>
        <v>0</v>
      </c>
      <c r="AC29" s="25"/>
      <c r="AD29" s="31">
        <f>1/1000*'[1]4403Exp'!AB$253</f>
        <v>3.0147999999999997E-4</v>
      </c>
      <c r="AE29" s="22">
        <f>1/1000*'[1]4403Exp'!AC$253</f>
        <v>1.5177460000000002E-3</v>
      </c>
      <c r="AF29" s="22">
        <f>1/1000*'[1]4403Exp'!AD$253</f>
        <v>5.3547399999999993E-3</v>
      </c>
      <c r="AG29" s="22">
        <f>1/1000*'[1]4403Exp'!AE$253</f>
        <v>6.3958959999999999E-3</v>
      </c>
      <c r="AH29" s="22">
        <f>1/1000*'[1]4403Exp'!AF$253</f>
        <v>1.0216448E-2</v>
      </c>
      <c r="AI29" s="22">
        <f>1/1000*'[1]4403Exp'!AG$253</f>
        <v>1.0587897000000001E-2</v>
      </c>
      <c r="AJ29" s="22">
        <f>1/1000*'[1]4403Exp'!AH$253</f>
        <v>1.4727447999999999E-2</v>
      </c>
      <c r="AK29" s="22">
        <f>1/1000*'[1]4403Exp'!AI$253</f>
        <v>3.4701474999999996E-2</v>
      </c>
      <c r="AL29" s="22">
        <f>1/1000*'[1]4403Exp'!AJ$253</f>
        <v>4.5825763999999998E-2</v>
      </c>
      <c r="AM29" s="22">
        <f>1/1000*'[1]4403Exp'!AK$253</f>
        <v>3.9273019999999999E-2</v>
      </c>
      <c r="AN29" s="22">
        <f>1/1000*'[1]4403Exp'!AL$253</f>
        <v>4.3859182999999996E-2</v>
      </c>
      <c r="AO29" s="22">
        <f>1/1000*'[1]4403Exp'!AM$253</f>
        <v>4.1817201999999998E-2</v>
      </c>
      <c r="AP29" s="22">
        <f>1/1000*'[1]4403Exp'!AN$253</f>
        <v>4.4670215999999999E-2</v>
      </c>
      <c r="AQ29" s="22">
        <f>1/1000*'[1]4403Exp'!AO$253</f>
        <v>4.2499449000000002E-2</v>
      </c>
      <c r="AR29" s="22">
        <f>1/1000*'[1]4403Exp'!AP$253</f>
        <v>5.4653466999999997E-2</v>
      </c>
      <c r="AS29" s="22">
        <f>1/1000*'[1]4403Exp'!AQ$253</f>
        <v>5.3294398E-2</v>
      </c>
      <c r="AT29" s="22">
        <f>1/1000*'[1]4403Exp'!AR$253</f>
        <v>4.4043247000000001E-2</v>
      </c>
      <c r="AU29" s="22">
        <f>1/1000*'[1]4403Exp'!AS$253</f>
        <v>5.8616502000000001E-2</v>
      </c>
      <c r="AV29" s="22">
        <f>1/1000*'[1]4403Exp'!AT$253</f>
        <v>5.5193349999999995E-2</v>
      </c>
      <c r="AW29" s="22">
        <f>1/1000*'[1]4403Exp'!AU$253</f>
        <v>9.2597749999999993E-2</v>
      </c>
      <c r="AX29" s="22">
        <f>1/1000*'[1]4403Exp'!AV$253</f>
        <v>7.5761658999999995E-2</v>
      </c>
      <c r="AY29" s="22">
        <f>1/1000*'[1]4403Exp'!AW$253</f>
        <v>7.7844394999999997E-2</v>
      </c>
      <c r="AZ29" s="22">
        <f>1/1000*'[1]4403Exp'!AX$253</f>
        <v>0.108762146</v>
      </c>
      <c r="BA29" s="22">
        <f>1/1000*'[1]4403Exp'!AY$253</f>
        <v>7.4412046000000009E-2</v>
      </c>
      <c r="BB29" s="22">
        <f>1/1000*'[1]4403Exp'!AZ$253</f>
        <v>0</v>
      </c>
      <c r="BC29" s="21">
        <f>1/1000*'[1]4403Exp'!BA$253</f>
        <v>0</v>
      </c>
      <c r="BD29" s="270"/>
    </row>
    <row r="30" spans="1:56">
      <c r="B30" s="5" t="s">
        <v>24</v>
      </c>
      <c r="C30" s="81">
        <f t="shared" ref="C30:AB30" si="6">C21-SUM(C22:C29)</f>
        <v>5.0971149999998744E-3</v>
      </c>
      <c r="D30" s="82">
        <f t="shared" si="6"/>
        <v>2.7839999999983434E-3</v>
      </c>
      <c r="E30" s="82">
        <f t="shared" si="6"/>
        <v>2.9450000000004195E-3</v>
      </c>
      <c r="F30" s="82">
        <f t="shared" si="6"/>
        <v>8.5900000000016519E-4</v>
      </c>
      <c r="G30" s="82">
        <f t="shared" si="6"/>
        <v>3.6399999999936483E-4</v>
      </c>
      <c r="H30" s="82">
        <f t="shared" si="6"/>
        <v>2.9089999999998284E-3</v>
      </c>
      <c r="I30" s="82">
        <f t="shared" si="6"/>
        <v>1.2079999999992097E-3</v>
      </c>
      <c r="J30" s="82">
        <f t="shared" si="6"/>
        <v>1.0139750000011105E-3</v>
      </c>
      <c r="K30" s="82">
        <f t="shared" si="6"/>
        <v>1.7483175000000628E-2</v>
      </c>
      <c r="L30" s="82">
        <f t="shared" si="6"/>
        <v>1.0969999999996816E-3</v>
      </c>
      <c r="M30" s="82">
        <f t="shared" si="6"/>
        <v>1.5815999999988506E-3</v>
      </c>
      <c r="N30" s="82">
        <f t="shared" si="6"/>
        <v>1.3348359999998394E-3</v>
      </c>
      <c r="O30" s="82">
        <f t="shared" si="6"/>
        <v>5.6415279999999512E-3</v>
      </c>
      <c r="P30" s="82">
        <f t="shared" si="6"/>
        <v>7.2985204000008963E-3</v>
      </c>
      <c r="Q30" s="82">
        <f t="shared" si="6"/>
        <v>7.9510047999988842E-3</v>
      </c>
      <c r="R30" s="82">
        <f t="shared" si="6"/>
        <v>8.6955779999993155E-3</v>
      </c>
      <c r="S30" s="82">
        <f t="shared" si="6"/>
        <v>1.0125073999999401E-2</v>
      </c>
      <c r="T30" s="82">
        <f t="shared" si="6"/>
        <v>1.1624228000000514E-2</v>
      </c>
      <c r="U30" s="82">
        <f t="shared" si="6"/>
        <v>1.0469865399999723E-2</v>
      </c>
      <c r="V30" s="82">
        <f t="shared" si="6"/>
        <v>2.3699085799999686E-2</v>
      </c>
      <c r="W30" s="82">
        <f t="shared" si="6"/>
        <v>6.3452097799999052E-2</v>
      </c>
      <c r="X30" s="82">
        <f t="shared" si="6"/>
        <v>5.4193321999999711E-2</v>
      </c>
      <c r="Y30" s="82">
        <f t="shared" si="6"/>
        <v>3.2442638092799569E-2</v>
      </c>
      <c r="Z30" s="82">
        <f t="shared" si="6"/>
        <v>2.0011092943000186E-2</v>
      </c>
      <c r="AA30" s="82">
        <f t="shared" si="6"/>
        <v>0</v>
      </c>
      <c r="AB30" s="83">
        <f t="shared" si="6"/>
        <v>0</v>
      </c>
      <c r="AC30" s="25"/>
      <c r="AD30" s="81">
        <f t="shared" ref="AD30:BC30" si="7">AD21-SUM(AD22:AD29)</f>
        <v>1.4792539999998189E-3</v>
      </c>
      <c r="AE30" s="82">
        <f t="shared" si="7"/>
        <v>1.2943199999999599E-3</v>
      </c>
      <c r="AF30" s="82">
        <f t="shared" si="7"/>
        <v>5.8609200000003803E-4</v>
      </c>
      <c r="AG30" s="82">
        <f t="shared" si="7"/>
        <v>2.5043999999996291E-4</v>
      </c>
      <c r="AH30" s="82">
        <f t="shared" si="7"/>
        <v>1.5142499999998282E-4</v>
      </c>
      <c r="AI30" s="82">
        <f t="shared" si="7"/>
        <v>9.8366000000005283E-4</v>
      </c>
      <c r="AJ30" s="82">
        <f t="shared" si="7"/>
        <v>5.6480999999986015E-4</v>
      </c>
      <c r="AK30" s="82">
        <f t="shared" si="7"/>
        <v>5.3478900000003549E-4</v>
      </c>
      <c r="AL30" s="82">
        <f t="shared" si="7"/>
        <v>2.5708329999998281E-3</v>
      </c>
      <c r="AM30" s="82">
        <f t="shared" si="7"/>
        <v>4.5318599999988329E-4</v>
      </c>
      <c r="AN30" s="82">
        <f t="shared" si="7"/>
        <v>8.1617000000022699E-4</v>
      </c>
      <c r="AO30" s="82">
        <f t="shared" si="7"/>
        <v>5.1618600000002957E-4</v>
      </c>
      <c r="AP30" s="82">
        <f t="shared" si="7"/>
        <v>1.8751169999997597E-3</v>
      </c>
      <c r="AQ30" s="82">
        <f t="shared" si="7"/>
        <v>2.6656369999999985E-3</v>
      </c>
      <c r="AR30" s="82">
        <f t="shared" si="7"/>
        <v>2.1366429999998271E-3</v>
      </c>
      <c r="AS30" s="82">
        <f t="shared" si="7"/>
        <v>3.6564229999997977E-3</v>
      </c>
      <c r="AT30" s="82">
        <f t="shared" si="7"/>
        <v>3.0386070000001375E-3</v>
      </c>
      <c r="AU30" s="82">
        <f t="shared" si="7"/>
        <v>3.8591789999997683E-3</v>
      </c>
      <c r="AV30" s="82">
        <f t="shared" si="7"/>
        <v>3.2578860000000986E-3</v>
      </c>
      <c r="AW30" s="82">
        <f t="shared" si="7"/>
        <v>5.7601829999998078E-3</v>
      </c>
      <c r="AX30" s="82">
        <f t="shared" si="7"/>
        <v>7.3734819999997647E-3</v>
      </c>
      <c r="AY30" s="82">
        <f t="shared" si="7"/>
        <v>8.1665659999998752E-3</v>
      </c>
      <c r="AZ30" s="82">
        <f t="shared" si="7"/>
        <v>8.1837700000000346E-3</v>
      </c>
      <c r="BA30" s="82">
        <f t="shared" si="7"/>
        <v>2.9541879999996912E-3</v>
      </c>
      <c r="BB30" s="82">
        <f t="shared" si="7"/>
        <v>0</v>
      </c>
      <c r="BC30" s="83">
        <f t="shared" si="7"/>
        <v>0</v>
      </c>
      <c r="BD30" s="270"/>
    </row>
    <row r="31" spans="1:56" ht="20" customHeight="1">
      <c r="B31" s="20" t="s">
        <v>228</v>
      </c>
      <c r="C31" s="276">
        <f>'[1]4403Exp'!B$264</f>
        <v>0.46217405166666664</v>
      </c>
      <c r="D31" s="277">
        <f>'[1]4403Exp'!C$264</f>
        <v>0.38971790169230763</v>
      </c>
      <c r="E31" s="277">
        <f>'[1]4403Exp'!D$264</f>
        <v>0.33279025749999996</v>
      </c>
      <c r="F31" s="277">
        <f>'[1]4403Exp'!E$264</f>
        <v>0.42547636666666655</v>
      </c>
      <c r="G31" s="277">
        <f>'[1]4403Exp'!F$264</f>
        <v>0.36535883000000002</v>
      </c>
      <c r="H31" s="277">
        <f>'[1]4403Exp'!G$264</f>
        <v>0.32595200000000002</v>
      </c>
      <c r="I31" s="277">
        <f>'[1]4403Exp'!H$264</f>
        <v>0.350827</v>
      </c>
      <c r="J31" s="277">
        <f>'[1]4403Exp'!I$264</f>
        <v>0.58837500000000009</v>
      </c>
      <c r="K31" s="277">
        <f>'[1]4403Exp'!J$264</f>
        <v>1.0762745576666668</v>
      </c>
      <c r="L31" s="277">
        <f>'[1]4403Exp'!K$264</f>
        <v>0.37029200000000001</v>
      </c>
      <c r="M31" s="277">
        <f>'[1]4403Exp'!L$264</f>
        <v>0.35771786799999999</v>
      </c>
      <c r="N31" s="277">
        <f>'[1]4403Exp'!M$264</f>
        <v>0.31798148800000003</v>
      </c>
      <c r="O31" s="277">
        <f>'[1]4403Exp'!N$264</f>
        <v>0.40034357399999987</v>
      </c>
      <c r="P31" s="277">
        <f>'[1]4403Exp'!O$264</f>
        <v>0.35812608760000003</v>
      </c>
      <c r="Q31" s="277">
        <f>'[1]4403Exp'!P$264</f>
        <v>0.31028983059999998</v>
      </c>
      <c r="R31" s="277">
        <f>'[1]4403Exp'!Q$264</f>
        <v>1.2600859970000002</v>
      </c>
      <c r="S31" s="277">
        <f>'[1]4403Exp'!R$264</f>
        <v>0.378030274</v>
      </c>
      <c r="T31" s="277">
        <f>'[1]4403Exp'!S$264</f>
        <v>0.14061188799999999</v>
      </c>
      <c r="U31" s="277">
        <f>'[1]4403Exp'!T$264</f>
        <v>0.19477143366666663</v>
      </c>
      <c r="V31" s="277">
        <f>'[1]4403Exp'!U$264</f>
        <v>0.17600138700000004</v>
      </c>
      <c r="W31" s="277">
        <f>'[1]4403Exp'!V$264</f>
        <v>0.41946006860526319</v>
      </c>
      <c r="X31" s="277">
        <f>'[1]4403Exp'!W$264</f>
        <v>0.21509305979999996</v>
      </c>
      <c r="Y31" s="277">
        <f>'[1]4403Exp'!X$264</f>
        <v>0.22438176846920008</v>
      </c>
      <c r="Z31" s="277">
        <f>'[1]4403Exp'!Y$264</f>
        <v>0.15730772160199996</v>
      </c>
      <c r="AA31" s="277">
        <f>'[1]4403Exp'!Z$264</f>
        <v>0</v>
      </c>
      <c r="AB31" s="278">
        <f>'[1]4403Exp'!AA$264</f>
        <v>0</v>
      </c>
      <c r="AC31" s="29"/>
      <c r="AD31" s="276">
        <f>1/1000*'[1]4403Exp'!AB$264</f>
        <v>0.13982327800000002</v>
      </c>
      <c r="AE31" s="277">
        <f>1/1000*'[1]4403Exp'!AC$264</f>
        <v>0.12448870300000002</v>
      </c>
      <c r="AF31" s="277">
        <f>1/1000*'[1]4403Exp'!AD$264</f>
        <v>0.11556361499999998</v>
      </c>
      <c r="AG31" s="277">
        <f>1/1000*'[1]4403Exp'!AE$264</f>
        <v>0.13920765799999996</v>
      </c>
      <c r="AH31" s="277">
        <f>1/1000*'[1]4403Exp'!AF$264</f>
        <v>0.15896319999999997</v>
      </c>
      <c r="AI31" s="277">
        <f>1/1000*'[1]4403Exp'!AG$264</f>
        <v>0.15749439700000001</v>
      </c>
      <c r="AJ31" s="277">
        <f>1/1000*'[1]4403Exp'!AH$264</f>
        <v>0.18931310699999998</v>
      </c>
      <c r="AK31" s="277">
        <f>1/1000*'[1]4403Exp'!AI$264</f>
        <v>0.33609852400000001</v>
      </c>
      <c r="AL31" s="277">
        <f>1/1000*'[1]4403Exp'!AJ$264</f>
        <v>0.30829055099999997</v>
      </c>
      <c r="AM31" s="277">
        <f>1/1000*'[1]4403Exp'!AK$264</f>
        <v>0.18204282700000005</v>
      </c>
      <c r="AN31" s="277">
        <f>1/1000*'[1]4403Exp'!AL$264</f>
        <v>0.20264375500000001</v>
      </c>
      <c r="AO31" s="277">
        <f>1/1000*'[1]4403Exp'!AM$264</f>
        <v>0.156604934</v>
      </c>
      <c r="AP31" s="277">
        <f>1/1000*'[1]4403Exp'!AN$264</f>
        <v>0.120251209</v>
      </c>
      <c r="AQ31" s="277">
        <f>1/1000*'[1]4403Exp'!AO$264</f>
        <v>0.13611713800000003</v>
      </c>
      <c r="AR31" s="277">
        <f>1/1000*'[1]4403Exp'!AP$264</f>
        <v>0.13864832699999999</v>
      </c>
      <c r="AS31" s="277">
        <f>1/1000*'[1]4403Exp'!AQ$264</f>
        <v>0.16142649399999998</v>
      </c>
      <c r="AT31" s="277">
        <f>1/1000*'[1]4403Exp'!AR$264</f>
        <v>9.925848000000001E-2</v>
      </c>
      <c r="AU31" s="277">
        <f>1/1000*'[1]4403Exp'!AS$264</f>
        <v>7.4896638000000015E-2</v>
      </c>
      <c r="AV31" s="277">
        <f>1/1000*'[1]4403Exp'!AT$264</f>
        <v>5.8331873000000006E-2</v>
      </c>
      <c r="AW31" s="277">
        <f>1/1000*'[1]4403Exp'!AU$264</f>
        <v>5.2141836000000004E-2</v>
      </c>
      <c r="AX31" s="277">
        <f>1/1000*'[1]4403Exp'!AV$264</f>
        <v>5.0036712000000004E-2</v>
      </c>
      <c r="AY31" s="277">
        <f>1/1000*'[1]4403Exp'!AW$264</f>
        <v>5.8043753999999996E-2</v>
      </c>
      <c r="AZ31" s="277">
        <f>1/1000*'[1]4403Exp'!AX$264</f>
        <v>7.4141231999999987E-2</v>
      </c>
      <c r="BA31" s="277">
        <f>1/1000*'[1]4403Exp'!AY$264</f>
        <v>5.7452350999999992E-2</v>
      </c>
      <c r="BB31" s="277">
        <f>1/1000*'[1]4403Exp'!AZ$264</f>
        <v>0</v>
      </c>
      <c r="BC31" s="278">
        <f>1/1000*'[1]4403Exp'!BA$264</f>
        <v>0</v>
      </c>
      <c r="BD31" s="269"/>
    </row>
    <row r="32" spans="1:56">
      <c r="B32" s="5" t="s">
        <v>43</v>
      </c>
      <c r="C32" s="31">
        <f>'[1]4403Exp'!B$23</f>
        <v>1.6482199999999999E-2</v>
      </c>
      <c r="D32" s="22">
        <f>'[1]4403Exp'!C$23</f>
        <v>2.7940999999999997E-2</v>
      </c>
      <c r="E32" s="22">
        <f>'[1]4403Exp'!D$23</f>
        <v>1.1271999999999999E-2</v>
      </c>
      <c r="F32" s="22">
        <f>'[1]4403Exp'!E$23</f>
        <v>7.7209333333333333E-3</v>
      </c>
      <c r="G32" s="22">
        <f>'[1]4403Exp'!F$23</f>
        <v>3.6487299999999998E-3</v>
      </c>
      <c r="H32" s="22">
        <f>'[1]4403Exp'!G$23</f>
        <v>3.96E-3</v>
      </c>
      <c r="I32" s="22">
        <f>'[1]4403Exp'!H$23</f>
        <v>8.0819999999999989E-3</v>
      </c>
      <c r="J32" s="22">
        <f>'[1]4403Exp'!I$23</f>
        <v>1.3326999999999999E-2</v>
      </c>
      <c r="K32" s="22">
        <f>'[1]4403Exp'!J$23</f>
        <v>3.2060306999999996E-2</v>
      </c>
      <c r="L32" s="22">
        <f>'[1]4403Exp'!K$23</f>
        <v>1.4076E-2</v>
      </c>
      <c r="M32" s="22">
        <f>'[1]4403Exp'!L$23</f>
        <v>1.1859999999999999E-2</v>
      </c>
      <c r="N32" s="22">
        <f>'[1]4403Exp'!M$23</f>
        <v>1.0718E-2</v>
      </c>
      <c r="O32" s="22">
        <f>'[1]4403Exp'!N$23</f>
        <v>8.5719999999999998E-3</v>
      </c>
      <c r="P32" s="22">
        <f>'[1]4403Exp'!O$23</f>
        <v>7.6702813999999994E-3</v>
      </c>
      <c r="Q32" s="22">
        <f>'[1]4403Exp'!P$23</f>
        <v>6.5754382000000004E-3</v>
      </c>
      <c r="R32" s="22">
        <f>'[1]4403Exp'!Q$23</f>
        <v>4.5199999999999997E-3</v>
      </c>
      <c r="S32" s="22">
        <f>'[1]4403Exp'!R$23</f>
        <v>2.1509999999999997E-3</v>
      </c>
      <c r="T32" s="22">
        <f>'[1]4403Exp'!S$23</f>
        <v>1.186068E-3</v>
      </c>
      <c r="U32" s="22">
        <f>'[1]4403Exp'!T$23</f>
        <v>5.8900000000000001E-4</v>
      </c>
      <c r="V32" s="22">
        <f>'[1]4403Exp'!U$23</f>
        <v>3.5099999999999997E-4</v>
      </c>
      <c r="W32" s="22">
        <f>'[1]4403Exp'!V$23</f>
        <v>1.0472186199999999E-2</v>
      </c>
      <c r="X32" s="22">
        <f>'[1]4403Exp'!W$23</f>
        <v>6.7715408000000006E-3</v>
      </c>
      <c r="Y32" s="22">
        <f>'[1]4403Exp'!X$23</f>
        <v>6.0047633369999997E-3</v>
      </c>
      <c r="Z32" s="22">
        <f>'[1]4403Exp'!Y$23</f>
        <v>3.3870901629999995E-3</v>
      </c>
      <c r="AA32" s="22">
        <f>'[1]4403Exp'!Z$23</f>
        <v>0</v>
      </c>
      <c r="AB32" s="21">
        <f>'[1]4403Exp'!AA$23</f>
        <v>0</v>
      </c>
      <c r="AC32" s="25"/>
      <c r="AD32" s="31">
        <f>1/1000*'[1]4403Exp'!AB$23</f>
        <v>5.4382349999999996E-3</v>
      </c>
      <c r="AE32" s="22">
        <f>1/1000*'[1]4403Exp'!AC$23</f>
        <v>7.0431419999999996E-3</v>
      </c>
      <c r="AF32" s="22">
        <f>1/1000*'[1]4403Exp'!AD$23</f>
        <v>4.232586E-3</v>
      </c>
      <c r="AG32" s="22">
        <f>1/1000*'[1]4403Exp'!AE$23</f>
        <v>3.0541459999999998E-3</v>
      </c>
      <c r="AH32" s="22">
        <f>1/1000*'[1]4403Exp'!AF$23</f>
        <v>1.7767810000000001E-3</v>
      </c>
      <c r="AI32" s="22">
        <f>1/1000*'[1]4403Exp'!AG$23</f>
        <v>2.4306579999999996E-3</v>
      </c>
      <c r="AJ32" s="22">
        <f>1/1000*'[1]4403Exp'!AH$23</f>
        <v>5.7607460000000006E-3</v>
      </c>
      <c r="AK32" s="22">
        <f>1/1000*'[1]4403Exp'!AI$23</f>
        <v>8.5499999999999986E-3</v>
      </c>
      <c r="AL32" s="22">
        <f>1/1000*'[1]4403Exp'!AJ$23</f>
        <v>9.5013240000000002E-3</v>
      </c>
      <c r="AM32" s="22">
        <f>1/1000*'[1]4403Exp'!AK$23</f>
        <v>6.1086209999999998E-3</v>
      </c>
      <c r="AN32" s="22">
        <f>1/1000*'[1]4403Exp'!AL$23</f>
        <v>5.9716029999999998E-3</v>
      </c>
      <c r="AO32" s="22">
        <f>1/1000*'[1]4403Exp'!AM$23</f>
        <v>4.7557229999999999E-3</v>
      </c>
      <c r="AP32" s="22">
        <f>1/1000*'[1]4403Exp'!AN$23</f>
        <v>4.0903650000000003E-3</v>
      </c>
      <c r="AQ32" s="22">
        <f>1/1000*'[1]4403Exp'!AO$23</f>
        <v>4.1682530000000002E-3</v>
      </c>
      <c r="AR32" s="22">
        <f>1/1000*'[1]4403Exp'!AP$23</f>
        <v>3.585361E-3</v>
      </c>
      <c r="AS32" s="22">
        <f>1/1000*'[1]4403Exp'!AQ$23</f>
        <v>2.5490260000000002E-3</v>
      </c>
      <c r="AT32" s="22">
        <f>1/1000*'[1]4403Exp'!AR$23</f>
        <v>1.4960730000000001E-3</v>
      </c>
      <c r="AU32" s="22">
        <f>1/1000*'[1]4403Exp'!AS$23</f>
        <v>7.8713399999999999E-4</v>
      </c>
      <c r="AV32" s="22">
        <f>1/1000*'[1]4403Exp'!AT$23</f>
        <v>3.81937E-4</v>
      </c>
      <c r="AW32" s="22">
        <f>1/1000*'[1]4403Exp'!AU$23</f>
        <v>2.9300300000000001E-4</v>
      </c>
      <c r="AX32" s="22">
        <f>1/1000*'[1]4403Exp'!AV$23</f>
        <v>1.45572E-3</v>
      </c>
      <c r="AY32" s="22">
        <f>1/1000*'[1]4403Exp'!AW$23</f>
        <v>9.3396899999999999E-4</v>
      </c>
      <c r="AZ32" s="22">
        <f>1/1000*'[1]4403Exp'!AX$23</f>
        <v>8.7905800000000005E-4</v>
      </c>
      <c r="BA32" s="22">
        <f>1/1000*'[1]4403Exp'!AY$23</f>
        <v>9.2731699999999999E-4</v>
      </c>
      <c r="BB32" s="22">
        <f>1/1000*'[1]4403Exp'!AZ$23</f>
        <v>0</v>
      </c>
      <c r="BC32" s="21">
        <f>1/1000*'[1]4403Exp'!BA$23</f>
        <v>0</v>
      </c>
      <c r="BD32" s="270"/>
    </row>
    <row r="33" spans="2:56">
      <c r="B33" s="5" t="s">
        <v>44</v>
      </c>
      <c r="C33" s="31">
        <f>'[1]4403Exp'!B$85</f>
        <v>3.9530964999999994E-2</v>
      </c>
      <c r="D33" s="22">
        <f>'[1]4403Exp'!C$85</f>
        <v>2.301607692307692E-2</v>
      </c>
      <c r="E33" s="22">
        <f>'[1]4403Exp'!D$85</f>
        <v>1.87885E-2</v>
      </c>
      <c r="F33" s="22">
        <f>'[1]4403Exp'!E$85</f>
        <v>6.0750999999999999E-2</v>
      </c>
      <c r="G33" s="22">
        <f>'[1]4403Exp'!F$85</f>
        <v>2.1445099999999998E-2</v>
      </c>
      <c r="H33" s="22">
        <f>'[1]4403Exp'!G$85</f>
        <v>1.0366E-2</v>
      </c>
      <c r="I33" s="22">
        <f>'[1]4403Exp'!H$85</f>
        <v>1.0520999999999999E-2</v>
      </c>
      <c r="J33" s="22">
        <f>'[1]4403Exp'!I$85</f>
        <v>1.5337999999999999E-2</v>
      </c>
      <c r="K33" s="22">
        <f>'[1]4403Exp'!J$85</f>
        <v>2.8240447999999998E-2</v>
      </c>
      <c r="L33" s="22">
        <f>'[1]4403Exp'!K$85</f>
        <v>1.0843999999999999E-2</v>
      </c>
      <c r="M33" s="22">
        <f>'[1]4403Exp'!L$85</f>
        <v>1.1016999999999999E-2</v>
      </c>
      <c r="N33" s="22">
        <f>'[1]4403Exp'!M$85</f>
        <v>6.9000799999999994E-3</v>
      </c>
      <c r="O33" s="22">
        <f>'[1]4403Exp'!N$85</f>
        <v>5.7636479999999997E-3</v>
      </c>
      <c r="P33" s="22">
        <f>'[1]4403Exp'!O$85</f>
        <v>5.4809999999999998E-3</v>
      </c>
      <c r="Q33" s="22">
        <f>'[1]4403Exp'!P$85</f>
        <v>7.9670000000000001E-3</v>
      </c>
      <c r="R33" s="22">
        <f>'[1]4403Exp'!Q$85</f>
        <v>2.020525E-3</v>
      </c>
      <c r="S33" s="22">
        <f>'[1]4403Exp'!R$85</f>
        <v>2.5822079999999999E-3</v>
      </c>
      <c r="T33" s="22">
        <f>'[1]4403Exp'!S$85</f>
        <v>1.06E-3</v>
      </c>
      <c r="U33" s="22">
        <f>'[1]4403Exp'!T$85</f>
        <v>7.7899999999999996E-4</v>
      </c>
      <c r="V33" s="22">
        <f>'[1]4403Exp'!U$85</f>
        <v>2.8389999999999999E-3</v>
      </c>
      <c r="W33" s="22">
        <f>'[1]4403Exp'!V$85</f>
        <v>6.9757707999999986E-3</v>
      </c>
      <c r="X33" s="22">
        <f>'[1]4403Exp'!W$85</f>
        <v>2.0577201999999995E-3</v>
      </c>
      <c r="Y33" s="22">
        <f>'[1]4403Exp'!X$85</f>
        <v>4.7161745519999995E-4</v>
      </c>
      <c r="Z33" s="22">
        <f>'[1]4403Exp'!Y$85</f>
        <v>1.3032933013999999E-3</v>
      </c>
      <c r="AA33" s="22">
        <f>'[1]4403Exp'!Z$85</f>
        <v>0</v>
      </c>
      <c r="AB33" s="21">
        <f>'[1]4403Exp'!AA$85</f>
        <v>0</v>
      </c>
      <c r="AC33" s="25"/>
      <c r="AD33" s="31">
        <f>1/1000*'[1]4403Exp'!AB$85</f>
        <v>7.617375E-3</v>
      </c>
      <c r="AE33" s="22">
        <f>1/1000*'[1]4403Exp'!AC$85</f>
        <v>6.860756E-3</v>
      </c>
      <c r="AF33" s="22">
        <f>1/1000*'[1]4403Exp'!AD$85</f>
        <v>6.0236029999999998E-3</v>
      </c>
      <c r="AG33" s="22">
        <f>1/1000*'[1]4403Exp'!AE$85</f>
        <v>5.7030909999999995E-3</v>
      </c>
      <c r="AH33" s="22">
        <f>1/1000*'[1]4403Exp'!AF$85</f>
        <v>9.1909039999999997E-3</v>
      </c>
      <c r="AI33" s="22">
        <f>1/1000*'[1]4403Exp'!AG$85</f>
        <v>5.3592730000000003E-3</v>
      </c>
      <c r="AJ33" s="22">
        <f>1/1000*'[1]4403Exp'!AH$85</f>
        <v>5.5312269999999997E-3</v>
      </c>
      <c r="AK33" s="22">
        <f>1/1000*'[1]4403Exp'!AI$85</f>
        <v>7.7877800000000002E-3</v>
      </c>
      <c r="AL33" s="22">
        <f>1/1000*'[1]4403Exp'!AJ$85</f>
        <v>7.2100079999999995E-3</v>
      </c>
      <c r="AM33" s="22">
        <f>1/1000*'[1]4403Exp'!AK$85</f>
        <v>5.8188749999999994E-3</v>
      </c>
      <c r="AN33" s="22">
        <f>1/1000*'[1]4403Exp'!AL$85</f>
        <v>6.9333989999999998E-3</v>
      </c>
      <c r="AO33" s="22">
        <f>1/1000*'[1]4403Exp'!AM$85</f>
        <v>4.1595519999999995E-3</v>
      </c>
      <c r="AP33" s="22">
        <f>1/1000*'[1]4403Exp'!AN$85</f>
        <v>4.3065400000000002E-3</v>
      </c>
      <c r="AQ33" s="22">
        <f>1/1000*'[1]4403Exp'!AO$85</f>
        <v>3.2662630000000002E-3</v>
      </c>
      <c r="AR33" s="22">
        <f>1/1000*'[1]4403Exp'!AP$85</f>
        <v>3.8243269999999998E-3</v>
      </c>
      <c r="AS33" s="22">
        <f>1/1000*'[1]4403Exp'!AQ$85</f>
        <v>1.2561499999999999E-3</v>
      </c>
      <c r="AT33" s="22">
        <f>1/1000*'[1]4403Exp'!AR$85</f>
        <v>1.6554300000000001E-3</v>
      </c>
      <c r="AU33" s="22">
        <f>1/1000*'[1]4403Exp'!AS$85</f>
        <v>4.4115499999999999E-4</v>
      </c>
      <c r="AV33" s="22">
        <f>1/1000*'[1]4403Exp'!AT$85</f>
        <v>4.6920000000000002E-4</v>
      </c>
      <c r="AW33" s="22">
        <f>1/1000*'[1]4403Exp'!AU$85</f>
        <v>1.350249E-3</v>
      </c>
      <c r="AX33" s="22">
        <f>1/1000*'[1]4403Exp'!AV$85</f>
        <v>8.20414E-4</v>
      </c>
      <c r="AY33" s="22">
        <f>1/1000*'[1]4403Exp'!AW$85</f>
        <v>3.6962999999999997E-4</v>
      </c>
      <c r="AZ33" s="22">
        <f>1/1000*'[1]4403Exp'!AX$85</f>
        <v>1.9279799999999999E-4</v>
      </c>
      <c r="BA33" s="22">
        <f>1/1000*'[1]4403Exp'!AY$85</f>
        <v>3.46003E-4</v>
      </c>
      <c r="BB33" s="22">
        <f>1/1000*'[1]4403Exp'!AZ$85</f>
        <v>0</v>
      </c>
      <c r="BC33" s="21">
        <f>1/1000*'[1]4403Exp'!BA$85</f>
        <v>0</v>
      </c>
      <c r="BD33" s="270"/>
    </row>
    <row r="34" spans="2:56">
      <c r="B34" s="5" t="s">
        <v>45</v>
      </c>
      <c r="C34" s="31">
        <f>'[1]4403Exp'!B$91</f>
        <v>9.5406019999999994E-2</v>
      </c>
      <c r="D34" s="22">
        <f>'[1]4403Exp'!C$91</f>
        <v>0.11754873076923077</v>
      </c>
      <c r="E34" s="22">
        <f>'[1]4403Exp'!D$91</f>
        <v>8.1886E-2</v>
      </c>
      <c r="F34" s="22">
        <f>'[1]4403Exp'!E$91</f>
        <v>7.3479000000000003E-2</v>
      </c>
      <c r="G34" s="22">
        <f>'[1]4403Exp'!F$91</f>
        <v>6.2378999999999997E-2</v>
      </c>
      <c r="H34" s="22">
        <f>'[1]4403Exp'!G$91</f>
        <v>6.2844999999999998E-2</v>
      </c>
      <c r="I34" s="22">
        <f>'[1]4403Exp'!H$91</f>
        <v>6.3828999999999997E-2</v>
      </c>
      <c r="J34" s="22">
        <f>'[1]4403Exp'!I$91</f>
        <v>9.5685999999999993E-2</v>
      </c>
      <c r="K34" s="22">
        <f>'[1]4403Exp'!J$91</f>
        <v>0.203408323</v>
      </c>
      <c r="L34" s="22">
        <f>'[1]4403Exp'!K$91</f>
        <v>6.422499999999999E-2</v>
      </c>
      <c r="M34" s="22">
        <f>'[1]4403Exp'!L$91</f>
        <v>6.3752308000000008E-2</v>
      </c>
      <c r="N34" s="22">
        <f>'[1]4403Exp'!M$91</f>
        <v>0.110512046</v>
      </c>
      <c r="O34" s="22">
        <f>'[1]4403Exp'!N$91</f>
        <v>0.17788599999999999</v>
      </c>
      <c r="P34" s="22">
        <f>'[1]4403Exp'!O$91</f>
        <v>6.5335058399999993E-2</v>
      </c>
      <c r="Q34" s="22">
        <f>'[1]4403Exp'!P$91</f>
        <v>2.8297959466666665E-2</v>
      </c>
      <c r="R34" s="22">
        <f>'[1]4403Exp'!Q$91</f>
        <v>2.5743337999999998E-2</v>
      </c>
      <c r="S34" s="22">
        <f>'[1]4403Exp'!R$91</f>
        <v>1.9824396000000001E-2</v>
      </c>
      <c r="T34" s="22">
        <f>'[1]4403Exp'!S$91</f>
        <v>1.6002260000000001E-2</v>
      </c>
      <c r="U34" s="22">
        <f>'[1]4403Exp'!T$91</f>
        <v>1.2527710199999998E-2</v>
      </c>
      <c r="V34" s="22">
        <f>'[1]4403Exp'!U$91</f>
        <v>8.3355816400000005E-2</v>
      </c>
      <c r="W34" s="22">
        <f>'[1]4403Exp'!V$91</f>
        <v>7.1010266599999997E-2</v>
      </c>
      <c r="X34" s="22">
        <f>'[1]4403Exp'!W$91</f>
        <v>3.1427160999999995E-2</v>
      </c>
      <c r="Y34" s="22">
        <f>'[1]4403Exp'!X$91</f>
        <v>1.4767239930399998E-2</v>
      </c>
      <c r="Z34" s="22">
        <f>'[1]4403Exp'!Y$91</f>
        <v>1.5943536475599998E-2</v>
      </c>
      <c r="AA34" s="22">
        <f>'[1]4403Exp'!Z$91</f>
        <v>0</v>
      </c>
      <c r="AB34" s="21">
        <f>'[1]4403Exp'!AA$91</f>
        <v>0</v>
      </c>
      <c r="AC34" s="25"/>
      <c r="AD34" s="31">
        <f>1/1000*'[1]4403Exp'!AB$91</f>
        <v>4.0876581000000002E-2</v>
      </c>
      <c r="AE34" s="22">
        <f>1/1000*'[1]4403Exp'!AC$91</f>
        <v>4.2021932999999997E-2</v>
      </c>
      <c r="AF34" s="22">
        <f>1/1000*'[1]4403Exp'!AD$91</f>
        <v>3.9718297999999999E-2</v>
      </c>
      <c r="AG34" s="22">
        <f>1/1000*'[1]4403Exp'!AE$91</f>
        <v>4.2701246999999998E-2</v>
      </c>
      <c r="AH34" s="22">
        <f>1/1000*'[1]4403Exp'!AF$91</f>
        <v>4.0413872999999996E-2</v>
      </c>
      <c r="AI34" s="22">
        <f>1/1000*'[1]4403Exp'!AG$91</f>
        <v>4.2177569999999998E-2</v>
      </c>
      <c r="AJ34" s="22">
        <f>1/1000*'[1]4403Exp'!AH$91</f>
        <v>4.3124341000000004E-2</v>
      </c>
      <c r="AK34" s="22">
        <f>1/1000*'[1]4403Exp'!AI$91</f>
        <v>5.6740308999999996E-2</v>
      </c>
      <c r="AL34" s="22">
        <f>1/1000*'[1]4403Exp'!AJ$91</f>
        <v>5.7883812999999999E-2</v>
      </c>
      <c r="AM34" s="22">
        <f>1/1000*'[1]4403Exp'!AK$91</f>
        <v>3.4393350999999996E-2</v>
      </c>
      <c r="AN34" s="22">
        <f>1/1000*'[1]4403Exp'!AL$91</f>
        <v>3.9635916E-2</v>
      </c>
      <c r="AO34" s="22">
        <f>1/1000*'[1]4403Exp'!AM$91</f>
        <v>3.4233922E-2</v>
      </c>
      <c r="AP34" s="22">
        <f>1/1000*'[1]4403Exp'!AN$91</f>
        <v>2.860538E-2</v>
      </c>
      <c r="AQ34" s="22">
        <f>1/1000*'[1]4403Exp'!AO$91</f>
        <v>2.4342077E-2</v>
      </c>
      <c r="AR34" s="22">
        <f>1/1000*'[1]4403Exp'!AP$91</f>
        <v>1.8255675999999998E-2</v>
      </c>
      <c r="AS34" s="22">
        <f>1/1000*'[1]4403Exp'!AQ$91</f>
        <v>1.8625813000000001E-2</v>
      </c>
      <c r="AT34" s="22">
        <f>1/1000*'[1]4403Exp'!AR$91</f>
        <v>1.5595196E-2</v>
      </c>
      <c r="AU34" s="22">
        <f>1/1000*'[1]4403Exp'!AS$91</f>
        <v>1.2998082000000003E-2</v>
      </c>
      <c r="AV34" s="22">
        <f>1/1000*'[1]4403Exp'!AT$91</f>
        <v>1.1516266000000001E-2</v>
      </c>
      <c r="AW34" s="22">
        <f>1/1000*'[1]4403Exp'!AU$91</f>
        <v>1.3153590999999999E-2</v>
      </c>
      <c r="AX34" s="22">
        <f>1/1000*'[1]4403Exp'!AV$91</f>
        <v>8.841683999999999E-3</v>
      </c>
      <c r="AY34" s="22">
        <f>1/1000*'[1]4403Exp'!AW$91</f>
        <v>1.0635647999999999E-2</v>
      </c>
      <c r="AZ34" s="22">
        <f>1/1000*'[1]4403Exp'!AX$91</f>
        <v>1.2031524E-2</v>
      </c>
      <c r="BA34" s="22">
        <f>1/1000*'[1]4403Exp'!AY$91</f>
        <v>1.1018946E-2</v>
      </c>
      <c r="BB34" s="22">
        <f>1/1000*'[1]4403Exp'!AZ$91</f>
        <v>0</v>
      </c>
      <c r="BC34" s="21">
        <f>1/1000*'[1]4403Exp'!BA$91</f>
        <v>0</v>
      </c>
      <c r="BD34" s="270"/>
    </row>
    <row r="35" spans="2:56">
      <c r="B35" s="5" t="s">
        <v>54</v>
      </c>
      <c r="C35" s="31">
        <f>'[1]4403Exp'!B$114</f>
        <v>0.12736704666666665</v>
      </c>
      <c r="D35" s="22">
        <f>'[1]4403Exp'!C$114</f>
        <v>9.5764999999999989E-2</v>
      </c>
      <c r="E35" s="22">
        <f>'[1]4403Exp'!D$114</f>
        <v>8.7351999999999999E-2</v>
      </c>
      <c r="F35" s="22">
        <f>'[1]4403Exp'!E$114</f>
        <v>9.8192999999999989E-2</v>
      </c>
      <c r="G35" s="22">
        <f>'[1]4403Exp'!F$114</f>
        <v>0.100716</v>
      </c>
      <c r="H35" s="22">
        <f>'[1]4403Exp'!G$114</f>
        <v>9.4973000000000002E-2</v>
      </c>
      <c r="I35" s="22">
        <f>'[1]4403Exp'!H$114</f>
        <v>0.10133299999999999</v>
      </c>
      <c r="J35" s="22">
        <f>'[1]4403Exp'!I$114</f>
        <v>0.157858</v>
      </c>
      <c r="K35" s="22">
        <f>'[1]4403Exp'!J$114</f>
        <v>0.23624228066666667</v>
      </c>
      <c r="L35" s="22">
        <f>'[1]4403Exp'!K$114</f>
        <v>9.1608999999999996E-2</v>
      </c>
      <c r="M35" s="22">
        <f>'[1]4403Exp'!L$114</f>
        <v>8.954899999999999E-2</v>
      </c>
      <c r="N35" s="22">
        <f>'[1]4403Exp'!M$114</f>
        <v>8.3181999999999992E-2</v>
      </c>
      <c r="O35" s="22">
        <f>'[1]4403Exp'!N$114</f>
        <v>0.110041</v>
      </c>
      <c r="P35" s="22">
        <f>'[1]4403Exp'!O$114</f>
        <v>0.18901176</v>
      </c>
      <c r="Q35" s="22">
        <f>'[1]4403Exp'!P$114</f>
        <v>0.15981428666666667</v>
      </c>
      <c r="R35" s="22">
        <f>'[1]4403Exp'!Q$114</f>
        <v>1.1328022799999999</v>
      </c>
      <c r="S35" s="22">
        <f>'[1]4403Exp'!R$114</f>
        <v>0.28451651999999999</v>
      </c>
      <c r="T35" s="22">
        <f>'[1]4403Exp'!S$114</f>
        <v>5.2424109999999996E-2</v>
      </c>
      <c r="U35" s="22">
        <f>'[1]4403Exp'!T$114</f>
        <v>0.13461359140000001</v>
      </c>
      <c r="V35" s="22">
        <f>'[1]4403Exp'!U$114</f>
        <v>3.3915673E-2</v>
      </c>
      <c r="W35" s="22">
        <f>'[1]4403Exp'!V$114</f>
        <v>0.11794537130526316</v>
      </c>
      <c r="X35" s="22">
        <f>'[1]4403Exp'!W$114</f>
        <v>8.6498765399999997E-2</v>
      </c>
      <c r="Y35" s="22">
        <f>'[1]4403Exp'!X$114</f>
        <v>0.12106942543060001</v>
      </c>
      <c r="Z35" s="22">
        <f>'[1]4403Exp'!Y$114</f>
        <v>6.3594286051799995E-2</v>
      </c>
      <c r="AA35" s="22">
        <f>'[1]4403Exp'!Z$114</f>
        <v>0</v>
      </c>
      <c r="AB35" s="21">
        <f>'[1]4403Exp'!AA$114</f>
        <v>0</v>
      </c>
      <c r="AC35" s="25"/>
      <c r="AD35" s="31">
        <f>1/1000*'[1]4403Exp'!AB$114</f>
        <v>3.3915953999999998E-2</v>
      </c>
      <c r="AE35" s="22">
        <f>1/1000*'[1]4403Exp'!AC$114</f>
        <v>2.8868914000000002E-2</v>
      </c>
      <c r="AF35" s="22">
        <f>1/1000*'[1]4403Exp'!AD$114</f>
        <v>2.6053323E-2</v>
      </c>
      <c r="AG35" s="22">
        <f>1/1000*'[1]4403Exp'!AE$114</f>
        <v>2.8241493999999999E-2</v>
      </c>
      <c r="AH35" s="22">
        <f>1/1000*'[1]4403Exp'!AF$114</f>
        <v>3.3069249999999994E-2</v>
      </c>
      <c r="AI35" s="22">
        <f>1/1000*'[1]4403Exp'!AG$114</f>
        <v>3.4396073999999999E-2</v>
      </c>
      <c r="AJ35" s="22">
        <f>1/1000*'[1]4403Exp'!AH$114</f>
        <v>3.8604613999999995E-2</v>
      </c>
      <c r="AK35" s="22">
        <f>1/1000*'[1]4403Exp'!AI$114</f>
        <v>6.8134495000000003E-2</v>
      </c>
      <c r="AL35" s="22">
        <f>1/1000*'[1]4403Exp'!AJ$114</f>
        <v>6.1294583999999999E-2</v>
      </c>
      <c r="AM35" s="22">
        <f>1/1000*'[1]4403Exp'!AK$114</f>
        <v>3.9968066000000003E-2</v>
      </c>
      <c r="AN35" s="22">
        <f>1/1000*'[1]4403Exp'!AL$114</f>
        <v>4.7007844999999999E-2</v>
      </c>
      <c r="AO35" s="22">
        <f>1/1000*'[1]4403Exp'!AM$114</f>
        <v>4.9174004E-2</v>
      </c>
      <c r="AP35" s="22">
        <f>1/1000*'[1]4403Exp'!AN$114</f>
        <v>2.7588033000000001E-2</v>
      </c>
      <c r="AQ35" s="22">
        <f>1/1000*'[1]4403Exp'!AO$114</f>
        <v>5.0687334000000001E-2</v>
      </c>
      <c r="AR35" s="22">
        <f>1/1000*'[1]4403Exp'!AP$114</f>
        <v>5.5279070999999999E-2</v>
      </c>
      <c r="AS35" s="22">
        <f>1/1000*'[1]4403Exp'!AQ$114</f>
        <v>8.1357749999999993E-2</v>
      </c>
      <c r="AT35" s="22">
        <f>1/1000*'[1]4403Exp'!AR$114</f>
        <v>3.5192323000000005E-2</v>
      </c>
      <c r="AU35" s="22">
        <f>1/1000*'[1]4403Exp'!AS$114</f>
        <v>2.3206691999999998E-2</v>
      </c>
      <c r="AV35" s="22">
        <f>1/1000*'[1]4403Exp'!AT$114</f>
        <v>2.1265000999999999E-2</v>
      </c>
      <c r="AW35" s="22">
        <f>1/1000*'[1]4403Exp'!AU$114</f>
        <v>1.4518092999999999E-2</v>
      </c>
      <c r="AX35" s="22">
        <f>1/1000*'[1]4403Exp'!AV$114</f>
        <v>1.3641226999999999E-2</v>
      </c>
      <c r="AY35" s="22">
        <f>1/1000*'[1]4403Exp'!AW$114</f>
        <v>2.2787083999999999E-2</v>
      </c>
      <c r="AZ35" s="22">
        <f>1/1000*'[1]4403Exp'!AX$114</f>
        <v>3.7444511E-2</v>
      </c>
      <c r="BA35" s="22">
        <f>1/1000*'[1]4403Exp'!AY$114</f>
        <v>1.9004704999999997E-2</v>
      </c>
      <c r="BB35" s="22">
        <f>1/1000*'[1]4403Exp'!AZ$114</f>
        <v>0</v>
      </c>
      <c r="BC35" s="21">
        <f>1/1000*'[1]4403Exp'!BA$114</f>
        <v>0</v>
      </c>
      <c r="BD35" s="270"/>
    </row>
    <row r="36" spans="2:56">
      <c r="B36" s="5" t="s">
        <v>91</v>
      </c>
      <c r="C36" s="31">
        <f>'[1]4403Exp'!B$160</f>
        <v>3.2964449999999994E-3</v>
      </c>
      <c r="D36" s="22">
        <f>'[1]4403Exp'!C$160</f>
        <v>5.587E-3</v>
      </c>
      <c r="E36" s="22">
        <f>'[1]4403Exp'!D$160</f>
        <v>4.261E-3</v>
      </c>
      <c r="F36" s="22">
        <f>'[1]4403Exp'!E$160</f>
        <v>2.2588999999999998E-2</v>
      </c>
      <c r="G36" s="22">
        <f>'[1]4403Exp'!F$160</f>
        <v>2.1967999999999998E-2</v>
      </c>
      <c r="H36" s="22">
        <f>'[1]4403Exp'!G$160</f>
        <v>1.1458999999999999E-2</v>
      </c>
      <c r="I36" s="22">
        <f>'[1]4403Exp'!H$160</f>
        <v>1.0456999999999999E-2</v>
      </c>
      <c r="J36" s="22">
        <f>'[1]4403Exp'!I$160</f>
        <v>1.7661E-2</v>
      </c>
      <c r="K36" s="22">
        <f>'[1]4403Exp'!J$160</f>
        <v>3.1722597999999998E-2</v>
      </c>
      <c r="L36" s="22">
        <f>'[1]4403Exp'!K$160</f>
        <v>6.6519999999999999E-3</v>
      </c>
      <c r="M36" s="22">
        <f>'[1]4403Exp'!L$160</f>
        <v>5.6451999999999995E-3</v>
      </c>
      <c r="N36" s="22">
        <f>'[1]4403Exp'!M$160</f>
        <v>7.7824119999999998E-3</v>
      </c>
      <c r="O36" s="22">
        <f>'[1]4403Exp'!N$160</f>
        <v>5.9949999999999995E-3</v>
      </c>
      <c r="P36" s="22">
        <f>'[1]4403Exp'!O$160</f>
        <v>4.9039999999999995E-3</v>
      </c>
      <c r="Q36" s="22">
        <f>'[1]4403Exp'!P$160</f>
        <v>3.1138659999999999E-3</v>
      </c>
      <c r="R36" s="22">
        <f>'[1]4403Exp'!Q$160</f>
        <v>3.5369999999999998E-3</v>
      </c>
      <c r="S36" s="22">
        <f>'[1]4403Exp'!R$160</f>
        <v>1.0091E-3</v>
      </c>
      <c r="T36" s="22">
        <f>'[1]4403Exp'!S$160</f>
        <v>5.6999999999999998E-4</v>
      </c>
      <c r="U36" s="22">
        <f>'[1]4403Exp'!T$160</f>
        <v>1.8599999999999999E-4</v>
      </c>
      <c r="V36" s="22">
        <f>'[1]4403Exp'!U$160</f>
        <v>1.6613142E-3</v>
      </c>
      <c r="W36" s="22">
        <f>'[1]4403Exp'!V$160</f>
        <v>9.2443693999999989E-3</v>
      </c>
      <c r="X36" s="22">
        <f>'[1]4403Exp'!W$160</f>
        <v>3.3752938E-3</v>
      </c>
      <c r="Y36" s="22">
        <f>'[1]4403Exp'!X$160</f>
        <v>5.6847059491999998E-3</v>
      </c>
      <c r="Z36" s="22">
        <f>'[1]4403Exp'!Y$160</f>
        <v>2.6024997089999996E-3</v>
      </c>
      <c r="AA36" s="22">
        <f>'[1]4403Exp'!Z$160</f>
        <v>0</v>
      </c>
      <c r="AB36" s="21">
        <f>'[1]4403Exp'!AA$160</f>
        <v>0</v>
      </c>
      <c r="AC36" s="25"/>
      <c r="AD36" s="31">
        <f>1/1000*'[1]4403Exp'!AB$160</f>
        <v>1.3952959999999999E-3</v>
      </c>
      <c r="AE36" s="22">
        <f>1/1000*'[1]4403Exp'!AC$160</f>
        <v>2.3359099999999996E-3</v>
      </c>
      <c r="AF36" s="22">
        <f>1/1000*'[1]4403Exp'!AD$160</f>
        <v>1.5447270000000001E-3</v>
      </c>
      <c r="AG36" s="22">
        <f>1/1000*'[1]4403Exp'!AE$160</f>
        <v>5.0112679999999993E-3</v>
      </c>
      <c r="AH36" s="22">
        <f>1/1000*'[1]4403Exp'!AF$160</f>
        <v>7.0410780000000001E-3</v>
      </c>
      <c r="AI36" s="22">
        <f>1/1000*'[1]4403Exp'!AG$160</f>
        <v>3.62547E-3</v>
      </c>
      <c r="AJ36" s="22">
        <f>1/1000*'[1]4403Exp'!AH$160</f>
        <v>4.3789520000000002E-3</v>
      </c>
      <c r="AK36" s="22">
        <f>1/1000*'[1]4403Exp'!AI$160</f>
        <v>9.0344450000000003E-3</v>
      </c>
      <c r="AL36" s="22">
        <f>1/1000*'[1]4403Exp'!AJ$160</f>
        <v>7.305930999999999E-3</v>
      </c>
      <c r="AM36" s="22">
        <f>1/1000*'[1]4403Exp'!AK$160</f>
        <v>3.1605420000000001E-3</v>
      </c>
      <c r="AN36" s="22">
        <f>1/1000*'[1]4403Exp'!AL$160</f>
        <v>2.6049180000000003E-3</v>
      </c>
      <c r="AO36" s="22">
        <f>1/1000*'[1]4403Exp'!AM$160</f>
        <v>2.4403530000000001E-3</v>
      </c>
      <c r="AP36" s="22">
        <f>1/1000*'[1]4403Exp'!AN$160</f>
        <v>1.58066E-3</v>
      </c>
      <c r="AQ36" s="22">
        <f>1/1000*'[1]4403Exp'!AO$160</f>
        <v>1.7693729999999999E-3</v>
      </c>
      <c r="AR36" s="22">
        <f>1/1000*'[1]4403Exp'!AP$160</f>
        <v>1.2409539999999998E-3</v>
      </c>
      <c r="AS36" s="22">
        <f>1/1000*'[1]4403Exp'!AQ$160</f>
        <v>1.324254E-3</v>
      </c>
      <c r="AT36" s="22">
        <f>1/1000*'[1]4403Exp'!AR$160</f>
        <v>8.0271399999999994E-4</v>
      </c>
      <c r="AU36" s="22">
        <f>1/1000*'[1]4403Exp'!AS$160</f>
        <v>6.1043199999999995E-4</v>
      </c>
      <c r="AV36" s="22">
        <f>1/1000*'[1]4403Exp'!AT$160</f>
        <v>1.6811499999999999E-4</v>
      </c>
      <c r="AW36" s="22">
        <f>1/1000*'[1]4403Exp'!AU$160</f>
        <v>1.1272999999999999E-3</v>
      </c>
      <c r="AX36" s="22">
        <f>1/1000*'[1]4403Exp'!AV$160</f>
        <v>1.233481E-3</v>
      </c>
      <c r="AY36" s="22">
        <f>1/1000*'[1]4403Exp'!AW$160</f>
        <v>1.675754E-3</v>
      </c>
      <c r="AZ36" s="22">
        <f>1/1000*'[1]4403Exp'!AX$160</f>
        <v>9.0791999999999999E-4</v>
      </c>
      <c r="BA36" s="22">
        <f>1/1000*'[1]4403Exp'!AY$160</f>
        <v>1.420022E-3</v>
      </c>
      <c r="BB36" s="22">
        <f>1/1000*'[1]4403Exp'!AZ$160</f>
        <v>0</v>
      </c>
      <c r="BC36" s="21">
        <f>1/1000*'[1]4403Exp'!BA$160</f>
        <v>0</v>
      </c>
      <c r="BD36" s="270"/>
    </row>
    <row r="37" spans="2:56">
      <c r="B37" s="5" t="s">
        <v>121</v>
      </c>
      <c r="C37" s="31">
        <f>'[1]4403Exp'!B$212</f>
        <v>3.6852739999999995E-2</v>
      </c>
      <c r="D37" s="22">
        <f>'[1]4403Exp'!C$212</f>
        <v>3.9958E-2</v>
      </c>
      <c r="E37" s="22">
        <f>'[1]4403Exp'!D$212</f>
        <v>3.0765999999999998E-2</v>
      </c>
      <c r="F37" s="22">
        <f>'[1]4403Exp'!E$212</f>
        <v>3.5979999999999998E-2</v>
      </c>
      <c r="G37" s="22">
        <f>'[1]4403Exp'!F$212</f>
        <v>4.3316E-2</v>
      </c>
      <c r="H37" s="22">
        <f>'[1]4403Exp'!G$212</f>
        <v>4.4947000000000001E-2</v>
      </c>
      <c r="I37" s="22">
        <f>'[1]4403Exp'!H$212</f>
        <v>5.5104E-2</v>
      </c>
      <c r="J37" s="22">
        <f>'[1]4403Exp'!I$212</f>
        <v>9.6016999999999991E-2</v>
      </c>
      <c r="K37" s="22">
        <f>'[1]4403Exp'!J$212</f>
        <v>0.12173808499999998</v>
      </c>
      <c r="L37" s="22">
        <f>'[1]4403Exp'!K$212</f>
        <v>3.3107999999999999E-2</v>
      </c>
      <c r="M37" s="22">
        <f>'[1]4403Exp'!L$212</f>
        <v>3.8353664000000003E-2</v>
      </c>
      <c r="N37" s="22">
        <f>'[1]4403Exp'!M$212</f>
        <v>2.0985999999999998E-2</v>
      </c>
      <c r="O37" s="22">
        <f>'[1]4403Exp'!N$212</f>
        <v>1.5290339999999999E-2</v>
      </c>
      <c r="P37" s="22">
        <f>'[1]4403Exp'!O$212</f>
        <v>1.3226696599999999E-2</v>
      </c>
      <c r="Q37" s="22">
        <f>'[1]4403Exp'!P$212</f>
        <v>2.3950697399999998E-2</v>
      </c>
      <c r="R37" s="22">
        <f>'[1]4403Exp'!Q$212</f>
        <v>2.9180499999999998E-2</v>
      </c>
      <c r="S37" s="22">
        <f>'[1]4403Exp'!R$212</f>
        <v>2.1345952000000001E-2</v>
      </c>
      <c r="T37" s="22">
        <f>'[1]4403Exp'!S$212</f>
        <v>1.4464128E-2</v>
      </c>
      <c r="U37" s="22">
        <f>'[1]4403Exp'!T$212</f>
        <v>1.0860952599999999E-2</v>
      </c>
      <c r="V37" s="22">
        <f>'[1]4403Exp'!U$212</f>
        <v>9.9764625999999978E-3</v>
      </c>
      <c r="W37" s="22">
        <f>'[1]4403Exp'!V$212</f>
        <v>4.1166971300000001E-2</v>
      </c>
      <c r="X37" s="22">
        <f>'[1]4403Exp'!W$212</f>
        <v>5.9131326E-3</v>
      </c>
      <c r="Y37" s="22">
        <f>'[1]4403Exp'!X$212</f>
        <v>4.7284692601999995E-3</v>
      </c>
      <c r="Z37" s="22">
        <f>'[1]4403Exp'!Y$212</f>
        <v>1.13817856438E-2</v>
      </c>
      <c r="AA37" s="22">
        <f>'[1]4403Exp'!Z$212</f>
        <v>0</v>
      </c>
      <c r="AB37" s="21">
        <f>'[1]4403Exp'!AA$212</f>
        <v>0</v>
      </c>
      <c r="AC37" s="25"/>
      <c r="AD37" s="31">
        <f>1/1000*'[1]4403Exp'!AB$212</f>
        <v>1.5248251000000001E-2</v>
      </c>
      <c r="AE37" s="22">
        <f>1/1000*'[1]4403Exp'!AC$212</f>
        <v>1.4505201999999998E-2</v>
      </c>
      <c r="AF37" s="22">
        <f>1/1000*'[1]4403Exp'!AD$212</f>
        <v>1.4693275E-2</v>
      </c>
      <c r="AG37" s="22">
        <f>1/1000*'[1]4403Exp'!AE$212</f>
        <v>1.6792614000000001E-2</v>
      </c>
      <c r="AH37" s="22">
        <f>1/1000*'[1]4403Exp'!AF$212</f>
        <v>2.0133082E-2</v>
      </c>
      <c r="AI37" s="22">
        <f>1/1000*'[1]4403Exp'!AG$212</f>
        <v>2.1684103999999999E-2</v>
      </c>
      <c r="AJ37" s="22">
        <f>1/1000*'[1]4403Exp'!AH$212</f>
        <v>3.1246195000000001E-2</v>
      </c>
      <c r="AK37" s="22">
        <f>1/1000*'[1]4403Exp'!AI$212</f>
        <v>5.8677336999999996E-2</v>
      </c>
      <c r="AL37" s="22">
        <f>1/1000*'[1]4403Exp'!AJ$212</f>
        <v>3.8293173999999999E-2</v>
      </c>
      <c r="AM37" s="22">
        <f>1/1000*'[1]4403Exp'!AK$212</f>
        <v>1.5044286E-2</v>
      </c>
      <c r="AN37" s="22">
        <f>1/1000*'[1]4403Exp'!AL$212</f>
        <v>2.1104419999999999E-2</v>
      </c>
      <c r="AO37" s="22">
        <f>1/1000*'[1]4403Exp'!AM$212</f>
        <v>1.1124034999999999E-2</v>
      </c>
      <c r="AP37" s="22">
        <f>1/1000*'[1]4403Exp'!AN$212</f>
        <v>8.2857109999999994E-3</v>
      </c>
      <c r="AQ37" s="22">
        <f>1/1000*'[1]4403Exp'!AO$212</f>
        <v>6.7777159999999996E-3</v>
      </c>
      <c r="AR37" s="22">
        <f>1/1000*'[1]4403Exp'!AP$212</f>
        <v>9.1828410000000006E-3</v>
      </c>
      <c r="AS37" s="22">
        <f>1/1000*'[1]4403Exp'!AQ$212</f>
        <v>1.7331720999999998E-2</v>
      </c>
      <c r="AT37" s="22">
        <f>1/1000*'[1]4403Exp'!AR$212</f>
        <v>1.4941576E-2</v>
      </c>
      <c r="AU37" s="22">
        <f>1/1000*'[1]4403Exp'!AS$212</f>
        <v>1.0746356E-2</v>
      </c>
      <c r="AV37" s="22">
        <f>1/1000*'[1]4403Exp'!AT$212</f>
        <v>6.910968E-3</v>
      </c>
      <c r="AW37" s="22">
        <f>1/1000*'[1]4403Exp'!AU$212</f>
        <v>5.4387489999999997E-3</v>
      </c>
      <c r="AX37" s="22">
        <f>1/1000*'[1]4403Exp'!AV$212</f>
        <v>6.4483669999999991E-3</v>
      </c>
      <c r="AY37" s="22">
        <f>1/1000*'[1]4403Exp'!AW$212</f>
        <v>3.2971089999999999E-3</v>
      </c>
      <c r="AZ37" s="22">
        <f>1/1000*'[1]4403Exp'!AX$212</f>
        <v>3.7011890000000001E-3</v>
      </c>
      <c r="BA37" s="22">
        <f>1/1000*'[1]4403Exp'!AY$212</f>
        <v>7.1005009999999995E-3</v>
      </c>
      <c r="BB37" s="22">
        <f>1/1000*'[1]4403Exp'!AZ$212</f>
        <v>0</v>
      </c>
      <c r="BC37" s="21">
        <f>1/1000*'[1]4403Exp'!BA$212</f>
        <v>0</v>
      </c>
      <c r="BD37" s="270"/>
    </row>
    <row r="38" spans="2:56">
      <c r="B38" s="5" t="s">
        <v>122</v>
      </c>
      <c r="C38" s="31">
        <f>'[1]4403Exp'!B$246</f>
        <v>9.7822709999999993E-2</v>
      </c>
      <c r="D38" s="22">
        <f>'[1]4403Exp'!C$246</f>
        <v>3.3149140000000001E-2</v>
      </c>
      <c r="E38" s="22">
        <f>'[1]4403Exp'!D$246</f>
        <v>2.0479000000000001E-2</v>
      </c>
      <c r="F38" s="22">
        <f>'[1]4403Exp'!E$246</f>
        <v>7.6644999999999991E-2</v>
      </c>
      <c r="G38" s="22">
        <f>'[1]4403Exp'!F$246</f>
        <v>6.4693000000000001E-2</v>
      </c>
      <c r="H38" s="22">
        <f>'[1]4403Exp'!G$246</f>
        <v>5.2160999999999999E-2</v>
      </c>
      <c r="I38" s="22">
        <f>'[1]4403Exp'!H$246</f>
        <v>5.0383999999999998E-2</v>
      </c>
      <c r="J38" s="22">
        <f>'[1]4403Exp'!I$246</f>
        <v>7.5566999999999995E-2</v>
      </c>
      <c r="K38" s="22">
        <f>'[1]4403Exp'!J$246</f>
        <v>0.22789174499999998</v>
      </c>
      <c r="L38" s="22">
        <f>'[1]4403Exp'!K$246</f>
        <v>8.1709999999999991E-2</v>
      </c>
      <c r="M38" s="22">
        <f>'[1]4403Exp'!L$246</f>
        <v>7.1764399999999992E-2</v>
      </c>
      <c r="N38" s="22">
        <f>'[1]4403Exp'!M$246</f>
        <v>3.855828E-2</v>
      </c>
      <c r="O38" s="22">
        <f>'[1]4403Exp'!N$246</f>
        <v>4.5954959999999996E-2</v>
      </c>
      <c r="P38" s="22">
        <f>'[1]4403Exp'!O$246</f>
        <v>4.4801706199999999E-2</v>
      </c>
      <c r="Q38" s="22">
        <f>'[1]4403Exp'!P$246</f>
        <v>5.3741757799999998E-2</v>
      </c>
      <c r="R38" s="22">
        <f>'[1]4403Exp'!Q$246</f>
        <v>3.1157167999999996E-2</v>
      </c>
      <c r="S38" s="22">
        <f>'[1]4403Exp'!R$246</f>
        <v>2.7371347999999997E-2</v>
      </c>
      <c r="T38" s="22">
        <f>'[1]4403Exp'!S$246</f>
        <v>2.1502979999999998E-2</v>
      </c>
      <c r="U38" s="22">
        <f>'[1]4403Exp'!T$246</f>
        <v>2.0492074666666665E-2</v>
      </c>
      <c r="V38" s="22">
        <f>'[1]4403Exp'!U$246</f>
        <v>1.0124705399999998E-2</v>
      </c>
      <c r="W38" s="22">
        <f>'[1]4403Exp'!V$246</f>
        <v>2.7225392599999999E-2</v>
      </c>
      <c r="X38" s="22">
        <f>'[1]4403Exp'!W$246</f>
        <v>1.3200622399999999E-2</v>
      </c>
      <c r="Y38" s="22">
        <f>'[1]4403Exp'!X$246</f>
        <v>9.6147407786000005E-3</v>
      </c>
      <c r="Z38" s="22">
        <f>'[1]4403Exp'!Y$246</f>
        <v>9.4478841288000003E-3</v>
      </c>
      <c r="AA38" s="22">
        <f>'[1]4403Exp'!Z$246</f>
        <v>0</v>
      </c>
      <c r="AB38" s="21">
        <f>'[1]4403Exp'!AA$246</f>
        <v>0</v>
      </c>
      <c r="AC38" s="25"/>
      <c r="AD38" s="31">
        <f>1/1000*'[1]4403Exp'!AB$246</f>
        <v>2.1683536999999999E-2</v>
      </c>
      <c r="AE38" s="22">
        <f>1/1000*'[1]4403Exp'!AC$246</f>
        <v>8.4742800000000007E-3</v>
      </c>
      <c r="AF38" s="22">
        <f>1/1000*'[1]4403Exp'!AD$246</f>
        <v>6.0247599999999997E-3</v>
      </c>
      <c r="AG38" s="22">
        <f>1/1000*'[1]4403Exp'!AE$246</f>
        <v>1.4388294999999999E-2</v>
      </c>
      <c r="AH38" s="22">
        <f>1/1000*'[1]4403Exp'!AF$246</f>
        <v>2.2933112999999998E-2</v>
      </c>
      <c r="AI38" s="22">
        <f>1/1000*'[1]4403Exp'!AG$246</f>
        <v>2.3396729999999998E-2</v>
      </c>
      <c r="AJ38" s="22">
        <f>1/1000*'[1]4403Exp'!AH$246</f>
        <v>2.7732360999999997E-2</v>
      </c>
      <c r="AK38" s="22">
        <f>1/1000*'[1]4403Exp'!AI$246</f>
        <v>5.2163505999999998E-2</v>
      </c>
      <c r="AL38" s="22">
        <f>1/1000*'[1]4403Exp'!AJ$246</f>
        <v>6.1801350999999997E-2</v>
      </c>
      <c r="AM38" s="22">
        <f>1/1000*'[1]4403Exp'!AK$246</f>
        <v>4.0804726999999999E-2</v>
      </c>
      <c r="AN38" s="22">
        <f>1/1000*'[1]4403Exp'!AL$246</f>
        <v>4.2133885000000003E-2</v>
      </c>
      <c r="AO38" s="22">
        <f>1/1000*'[1]4403Exp'!AM$246</f>
        <v>2.4641111E-2</v>
      </c>
      <c r="AP38" s="22">
        <f>1/1000*'[1]4403Exp'!AN$246</f>
        <v>2.4375674999999999E-2</v>
      </c>
      <c r="AQ38" s="22">
        <f>1/1000*'[1]4403Exp'!AO$246</f>
        <v>2.4107204E-2</v>
      </c>
      <c r="AR38" s="22">
        <f>1/1000*'[1]4403Exp'!AP$246</f>
        <v>2.7921036999999999E-2</v>
      </c>
      <c r="AS38" s="22">
        <f>1/1000*'[1]4403Exp'!AQ$246</f>
        <v>1.7908652999999997E-2</v>
      </c>
      <c r="AT38" s="22">
        <f>1/1000*'[1]4403Exp'!AR$246</f>
        <v>1.6003249999999997E-2</v>
      </c>
      <c r="AU38" s="22">
        <f>1/1000*'[1]4403Exp'!AS$246</f>
        <v>1.1739948E-2</v>
      </c>
      <c r="AV38" s="22">
        <f>1/1000*'[1]4403Exp'!AT$246</f>
        <v>5.4756630000000004E-3</v>
      </c>
      <c r="AW38" s="22">
        <f>1/1000*'[1]4403Exp'!AU$246</f>
        <v>1.857788E-3</v>
      </c>
      <c r="AX38" s="22">
        <f>1/1000*'[1]4403Exp'!AV$246</f>
        <v>2.8641079999999998E-3</v>
      </c>
      <c r="AY38" s="22">
        <f>1/1000*'[1]4403Exp'!AW$246</f>
        <v>2.452199E-3</v>
      </c>
      <c r="AZ38" s="22">
        <f>1/1000*'[1]4403Exp'!AX$246</f>
        <v>2.322176E-3</v>
      </c>
      <c r="BA38" s="22">
        <f>1/1000*'[1]4403Exp'!AY$246</f>
        <v>1.4622530000000002E-3</v>
      </c>
      <c r="BB38" s="22">
        <f>1/1000*'[1]4403Exp'!AZ$246</f>
        <v>0</v>
      </c>
      <c r="BC38" s="21">
        <f>1/1000*'[1]4403Exp'!BA$246</f>
        <v>0</v>
      </c>
      <c r="BD38" s="270"/>
    </row>
    <row r="39" spans="2:56">
      <c r="B39" s="8" t="s">
        <v>24</v>
      </c>
      <c r="C39" s="81">
        <f t="shared" ref="C39:AB39" si="8">C31-SUM(C32:C38)</f>
        <v>4.5415925000000079E-2</v>
      </c>
      <c r="D39" s="82">
        <f t="shared" si="8"/>
        <v>4.6752953999999902E-2</v>
      </c>
      <c r="E39" s="82">
        <f t="shared" si="8"/>
        <v>7.7985757499999975E-2</v>
      </c>
      <c r="F39" s="82">
        <f t="shared" si="8"/>
        <v>5.0118433333333212E-2</v>
      </c>
      <c r="G39" s="82">
        <f t="shared" si="8"/>
        <v>4.719300000000004E-2</v>
      </c>
      <c r="H39" s="82">
        <f t="shared" si="8"/>
        <v>4.5240999999999976E-2</v>
      </c>
      <c r="I39" s="82">
        <f t="shared" si="8"/>
        <v>5.1117000000000024E-2</v>
      </c>
      <c r="J39" s="82">
        <f t="shared" si="8"/>
        <v>0.11692100000000011</v>
      </c>
      <c r="K39" s="82">
        <f t="shared" si="8"/>
        <v>0.19497077100000026</v>
      </c>
      <c r="L39" s="82">
        <f t="shared" si="8"/>
        <v>6.8068000000000073E-2</v>
      </c>
      <c r="M39" s="82">
        <f t="shared" si="8"/>
        <v>6.5776296000000012E-2</v>
      </c>
      <c r="N39" s="82">
        <f t="shared" si="8"/>
        <v>3.9342670000000024E-2</v>
      </c>
      <c r="O39" s="82">
        <f t="shared" si="8"/>
        <v>3.0840625999999871E-2</v>
      </c>
      <c r="P39" s="82">
        <f t="shared" si="8"/>
        <v>2.7695585000000023E-2</v>
      </c>
      <c r="Q39" s="82">
        <f t="shared" si="8"/>
        <v>2.6828825066666673E-2</v>
      </c>
      <c r="R39" s="82">
        <f t="shared" si="8"/>
        <v>3.112518600000036E-2</v>
      </c>
      <c r="S39" s="82">
        <f t="shared" si="8"/>
        <v>1.922974999999999E-2</v>
      </c>
      <c r="T39" s="82">
        <f t="shared" si="8"/>
        <v>3.3402341999999974E-2</v>
      </c>
      <c r="U39" s="82">
        <f t="shared" si="8"/>
        <v>1.472310479999997E-2</v>
      </c>
      <c r="V39" s="82">
        <f t="shared" si="8"/>
        <v>3.3777415400000038E-2</v>
      </c>
      <c r="W39" s="82">
        <f t="shared" si="8"/>
        <v>0.13541974039999999</v>
      </c>
      <c r="X39" s="82">
        <f t="shared" si="8"/>
        <v>6.5848823599999939E-2</v>
      </c>
      <c r="Y39" s="82">
        <f t="shared" si="8"/>
        <v>6.2040806328000075E-2</v>
      </c>
      <c r="Z39" s="82">
        <f t="shared" si="8"/>
        <v>4.9647346128599959E-2</v>
      </c>
      <c r="AA39" s="82">
        <f t="shared" si="8"/>
        <v>0</v>
      </c>
      <c r="AB39" s="83">
        <f t="shared" si="8"/>
        <v>0</v>
      </c>
      <c r="AC39" s="25"/>
      <c r="AD39" s="81">
        <f t="shared" ref="AD39:BC39" si="9">AD31-SUM(AD32:AD38)</f>
        <v>1.3648049000000023E-2</v>
      </c>
      <c r="AE39" s="82">
        <f t="shared" si="9"/>
        <v>1.4378566000000023E-2</v>
      </c>
      <c r="AF39" s="82">
        <f t="shared" si="9"/>
        <v>1.7273042999999974E-2</v>
      </c>
      <c r="AG39" s="82">
        <f t="shared" si="9"/>
        <v>2.331550299999996E-2</v>
      </c>
      <c r="AH39" s="82">
        <f t="shared" si="9"/>
        <v>2.4405118999999975E-2</v>
      </c>
      <c r="AI39" s="82">
        <f t="shared" si="9"/>
        <v>2.4424518000000006E-2</v>
      </c>
      <c r="AJ39" s="82">
        <f t="shared" si="9"/>
        <v>3.2934670999999971E-2</v>
      </c>
      <c r="AK39" s="82">
        <f t="shared" si="9"/>
        <v>7.5010652000000011E-2</v>
      </c>
      <c r="AL39" s="82">
        <f t="shared" si="9"/>
        <v>6.5000365999999976E-2</v>
      </c>
      <c r="AM39" s="82">
        <f t="shared" si="9"/>
        <v>3.6744359000000032E-2</v>
      </c>
      <c r="AN39" s="82">
        <f t="shared" si="9"/>
        <v>3.7251769000000018E-2</v>
      </c>
      <c r="AO39" s="82">
        <f t="shared" si="9"/>
        <v>2.6076234000000004E-2</v>
      </c>
      <c r="AP39" s="82">
        <f t="shared" si="9"/>
        <v>2.1418845000000006E-2</v>
      </c>
      <c r="AQ39" s="82">
        <f t="shared" si="9"/>
        <v>2.0998918000000033E-2</v>
      </c>
      <c r="AR39" s="82">
        <f t="shared" si="9"/>
        <v>1.9359059999999997E-2</v>
      </c>
      <c r="AS39" s="82">
        <f t="shared" si="9"/>
        <v>2.1073126999999997E-2</v>
      </c>
      <c r="AT39" s="82">
        <f t="shared" si="9"/>
        <v>1.3571918000000002E-2</v>
      </c>
      <c r="AU39" s="82">
        <f t="shared" si="9"/>
        <v>1.4366839000000013E-2</v>
      </c>
      <c r="AV39" s="82">
        <f t="shared" si="9"/>
        <v>1.2144723000000003E-2</v>
      </c>
      <c r="AW39" s="82">
        <f t="shared" si="9"/>
        <v>1.4403063000000001E-2</v>
      </c>
      <c r="AX39" s="82">
        <f t="shared" si="9"/>
        <v>1.4731711000000008E-2</v>
      </c>
      <c r="AY39" s="82">
        <f t="shared" si="9"/>
        <v>1.5892360999999994E-2</v>
      </c>
      <c r="AZ39" s="82">
        <f t="shared" si="9"/>
        <v>1.6662055999999988E-2</v>
      </c>
      <c r="BA39" s="82">
        <f t="shared" si="9"/>
        <v>1.6172604E-2</v>
      </c>
      <c r="BB39" s="82">
        <f t="shared" si="9"/>
        <v>0</v>
      </c>
      <c r="BC39" s="83">
        <f t="shared" si="9"/>
        <v>0</v>
      </c>
      <c r="BD39" s="270"/>
    </row>
    <row r="40" spans="2:56" ht="20" customHeight="1">
      <c r="B40" s="64" t="s">
        <v>34</v>
      </c>
      <c r="C40" s="289">
        <f>'[1]4403Exp'!B$194</f>
        <v>4.1399999999999998E-4</v>
      </c>
      <c r="D40" s="290">
        <f>'[1]4403Exp'!C$194</f>
        <v>2.0439999999999998E-3</v>
      </c>
      <c r="E40" s="290">
        <f>'[1]4403Exp'!D$194</f>
        <v>0</v>
      </c>
      <c r="F40" s="290">
        <f>'[1]4403Exp'!E$194</f>
        <v>0</v>
      </c>
      <c r="G40" s="290">
        <f>'[1]4403Exp'!F$194</f>
        <v>0</v>
      </c>
      <c r="H40" s="290">
        <f>'[1]4403Exp'!G$194</f>
        <v>4.8000000000000001E-5</v>
      </c>
      <c r="I40" s="290">
        <f>'[1]4403Exp'!H$194</f>
        <v>8.7000000000000001E-5</v>
      </c>
      <c r="J40" s="290">
        <f>'[1]4403Exp'!I$194</f>
        <v>2.8800000000000001E-4</v>
      </c>
      <c r="K40" s="290">
        <f>'[1]4403Exp'!J$194</f>
        <v>2.5912969999999998E-3</v>
      </c>
      <c r="L40" s="290">
        <f>'[1]4403Exp'!K$194</f>
        <v>2.9299999999999997E-4</v>
      </c>
      <c r="M40" s="290">
        <f>'[1]4403Exp'!L$194</f>
        <v>5.6599999999999999E-4</v>
      </c>
      <c r="N40" s="290">
        <f>'[1]4403Exp'!M$194</f>
        <v>1.9255399999999999E-3</v>
      </c>
      <c r="O40" s="290">
        <f>'[1]4403Exp'!N$194</f>
        <v>5.9499999999999993E-4</v>
      </c>
      <c r="P40" s="290">
        <f>'[1]4403Exp'!O$194</f>
        <v>9.8016499999999986E-4</v>
      </c>
      <c r="Q40" s="290">
        <f>'[1]4403Exp'!P$194</f>
        <v>3.0399999999999996E-4</v>
      </c>
      <c r="R40" s="290">
        <f>'[1]4403Exp'!Q$194</f>
        <v>4.8000000000000001E-5</v>
      </c>
      <c r="S40" s="290">
        <f>'[1]4403Exp'!R$194</f>
        <v>0</v>
      </c>
      <c r="T40" s="290">
        <f>'[1]4403Exp'!S$194</f>
        <v>0</v>
      </c>
      <c r="U40" s="290">
        <f>'[1]4403Exp'!T$194</f>
        <v>3.2999999999999996E-5</v>
      </c>
      <c r="V40" s="290">
        <f>'[1]4403Exp'!U$194</f>
        <v>1.0899999999999999E-4</v>
      </c>
      <c r="W40" s="290">
        <f>'[1]4403Exp'!V$194</f>
        <v>0</v>
      </c>
      <c r="X40" s="290">
        <f>'[1]4403Exp'!W$194</f>
        <v>0</v>
      </c>
      <c r="Y40" s="290">
        <f>'[1]4403Exp'!X$194</f>
        <v>0</v>
      </c>
      <c r="Z40" s="290">
        <f>'[1]4403Exp'!Y$194</f>
        <v>0</v>
      </c>
      <c r="AA40" s="290">
        <f>'[1]4403Exp'!Z$194</f>
        <v>0</v>
      </c>
      <c r="AB40" s="291">
        <f>'[1]4403Exp'!AA$194</f>
        <v>0</v>
      </c>
      <c r="AC40" s="25"/>
      <c r="AD40" s="289">
        <f>1/1000*'[1]4403Exp'!AB$194</f>
        <v>4.4999999999999996E-5</v>
      </c>
      <c r="AE40" s="290">
        <f>1/1000*'[1]4403Exp'!AC$194</f>
        <v>1.9191100000000001E-4</v>
      </c>
      <c r="AF40" s="290">
        <f>1/1000*'[1]4403Exp'!AD$194</f>
        <v>0</v>
      </c>
      <c r="AG40" s="290">
        <f>1/1000*'[1]4403Exp'!AE$194</f>
        <v>0</v>
      </c>
      <c r="AH40" s="290">
        <f>1/1000*'[1]4403Exp'!AF$194</f>
        <v>0</v>
      </c>
      <c r="AI40" s="290">
        <f>1/1000*'[1]4403Exp'!AG$194</f>
        <v>3.8028000000000003E-5</v>
      </c>
      <c r="AJ40" s="290">
        <f>1/1000*'[1]4403Exp'!AH$194</f>
        <v>4.0133999999999999E-5</v>
      </c>
      <c r="AK40" s="290">
        <f>1/1000*'[1]4403Exp'!AI$194</f>
        <v>2.16374E-4</v>
      </c>
      <c r="AL40" s="290">
        <f>1/1000*'[1]4403Exp'!AJ$194</f>
        <v>6.8292099999999996E-4</v>
      </c>
      <c r="AM40" s="290">
        <f>1/1000*'[1]4403Exp'!AK$194</f>
        <v>2.0696999999999998E-4</v>
      </c>
      <c r="AN40" s="290">
        <f>1/1000*'[1]4403Exp'!AL$194</f>
        <v>2.4765900000000001E-4</v>
      </c>
      <c r="AO40" s="290">
        <f>1/1000*'[1]4403Exp'!AM$194</f>
        <v>5.56023E-4</v>
      </c>
      <c r="AP40" s="290">
        <f>1/1000*'[1]4403Exp'!AN$194</f>
        <v>3.1281199999999999E-4</v>
      </c>
      <c r="AQ40" s="290">
        <f>1/1000*'[1]4403Exp'!AO$194</f>
        <v>3.1623599999999996E-4</v>
      </c>
      <c r="AR40" s="290">
        <f>1/1000*'[1]4403Exp'!AP$194</f>
        <v>1.5514899999999999E-4</v>
      </c>
      <c r="AS40" s="290">
        <f>1/1000*'[1]4403Exp'!AQ$194</f>
        <v>3.8881000000000003E-5</v>
      </c>
      <c r="AT40" s="290">
        <f>1/1000*'[1]4403Exp'!AR$194</f>
        <v>0</v>
      </c>
      <c r="AU40" s="290">
        <f>1/1000*'[1]4403Exp'!AS$194</f>
        <v>0</v>
      </c>
      <c r="AV40" s="290">
        <f>1/1000*'[1]4403Exp'!AT$194</f>
        <v>2.2203000000000001E-5</v>
      </c>
      <c r="AW40" s="290">
        <f>1/1000*'[1]4403Exp'!AU$194</f>
        <v>8.9926999999999995E-5</v>
      </c>
      <c r="AX40" s="290">
        <f>1/1000*'[1]4403Exp'!AV$194</f>
        <v>0</v>
      </c>
      <c r="AY40" s="290">
        <f>1/1000*'[1]4403Exp'!AW$194</f>
        <v>0</v>
      </c>
      <c r="AZ40" s="290">
        <f>1/1000*'[1]4403Exp'!AX$194</f>
        <v>0</v>
      </c>
      <c r="BA40" s="290">
        <f>1/1000*'[1]4403Exp'!AY$194</f>
        <v>0</v>
      </c>
      <c r="BB40" s="290">
        <f>1/1000*'[1]4403Exp'!AZ$194</f>
        <v>0</v>
      </c>
      <c r="BC40" s="291">
        <f>1/1000*'[1]4403Exp'!BA$194</f>
        <v>0</v>
      </c>
      <c r="BD40" s="270"/>
    </row>
    <row r="41" spans="2:56" ht="20" customHeight="1">
      <c r="B41" s="37" t="s">
        <v>200</v>
      </c>
      <c r="C41" s="197">
        <f>'[1]4403Exp'!B$265</f>
        <v>1.3624761666666664E-2</v>
      </c>
      <c r="D41" s="224">
        <f>'[1]4403Exp'!C$265</f>
        <v>2.3062999999999997E-2</v>
      </c>
      <c r="E41" s="224">
        <f>'[1]4403Exp'!D$265</f>
        <v>9.4892999999999991E-2</v>
      </c>
      <c r="F41" s="224">
        <f>'[1]4403Exp'!E$265</f>
        <v>9.7767999999999994E-2</v>
      </c>
      <c r="G41" s="224">
        <f>'[1]4403Exp'!F$265</f>
        <v>4.8383373333333327E-2</v>
      </c>
      <c r="H41" s="224">
        <f>'[1]4403Exp'!G$265</f>
        <v>4.9782E-2</v>
      </c>
      <c r="I41" s="224">
        <f>'[1]4403Exp'!H$265</f>
        <v>3.3043999999999997E-2</v>
      </c>
      <c r="J41" s="224">
        <f>'[1]4403Exp'!I$265</f>
        <v>5.045899999999999E-2</v>
      </c>
      <c r="K41" s="224">
        <f>'[1]4403Exp'!J$265</f>
        <v>0.108850619</v>
      </c>
      <c r="L41" s="224">
        <f>'[1]4403Exp'!K$265</f>
        <v>6.6595822857142856E-2</v>
      </c>
      <c r="M41" s="224">
        <f>'[1]4403Exp'!L$265</f>
        <v>5.789790999999999E-2</v>
      </c>
      <c r="N41" s="224">
        <f>'[1]4403Exp'!M$265</f>
        <v>7.6282760000000005E-2</v>
      </c>
      <c r="O41" s="224">
        <f>'[1]4403Exp'!N$265</f>
        <v>9.3738543999999993E-2</v>
      </c>
      <c r="P41" s="224">
        <f>'[1]4403Exp'!O$265</f>
        <v>4.7693706599999997E-2</v>
      </c>
      <c r="Q41" s="224">
        <f>'[1]4403Exp'!P$265</f>
        <v>5.1288708133333333E-2</v>
      </c>
      <c r="R41" s="224">
        <f>'[1]4403Exp'!Q$265</f>
        <v>3.8855961999999994E-2</v>
      </c>
      <c r="S41" s="224">
        <f>'[1]4403Exp'!R$265</f>
        <v>1.8633355999999997E-2</v>
      </c>
      <c r="T41" s="224">
        <f>'[1]4403Exp'!S$265</f>
        <v>2.9968228E-2</v>
      </c>
      <c r="U41" s="224">
        <f>'[1]4403Exp'!T$265</f>
        <v>8.8002355999999993E-3</v>
      </c>
      <c r="V41" s="224">
        <f>'[1]4403Exp'!U$265</f>
        <v>4.1529980599999995E-2</v>
      </c>
      <c r="W41" s="224">
        <f>'[1]4403Exp'!V$265</f>
        <v>5.2651538884848484E-2</v>
      </c>
      <c r="X41" s="224">
        <f>'[1]4403Exp'!W$265</f>
        <v>5.0775383399999999E-2</v>
      </c>
      <c r="Y41" s="224">
        <f>'[1]4403Exp'!X$265</f>
        <v>3.0948992197599997E-2</v>
      </c>
      <c r="Z41" s="224">
        <f>'[1]4403Exp'!Y$265</f>
        <v>2.8768025368000001E-2</v>
      </c>
      <c r="AA41" s="224">
        <f>'[1]4403Exp'!Z$265</f>
        <v>0</v>
      </c>
      <c r="AB41" s="211">
        <f>'[1]4403Exp'!AA$265</f>
        <v>0</v>
      </c>
      <c r="AC41" s="25"/>
      <c r="AD41" s="197">
        <f>1/1000*'[1]4403Exp'!AB$265</f>
        <v>3.3867709999999998E-3</v>
      </c>
      <c r="AE41" s="224">
        <f>1/1000*'[1]4403Exp'!AC$265</f>
        <v>4.6812220000000005E-3</v>
      </c>
      <c r="AF41" s="224">
        <f>1/1000*'[1]4403Exp'!AD$265</f>
        <v>8.3970810000000007E-3</v>
      </c>
      <c r="AG41" s="224">
        <f>1/1000*'[1]4403Exp'!AE$265</f>
        <v>7.8582529999999991E-3</v>
      </c>
      <c r="AH41" s="224">
        <f>1/1000*'[1]4403Exp'!AF$265</f>
        <v>1.0288768999999998E-2</v>
      </c>
      <c r="AI41" s="224">
        <f>1/1000*'[1]4403Exp'!AG$265</f>
        <v>1.1576249999999998E-2</v>
      </c>
      <c r="AJ41" s="224">
        <f>1/1000*'[1]4403Exp'!AH$265</f>
        <v>1.3938440999999999E-2</v>
      </c>
      <c r="AK41" s="224">
        <f>1/1000*'[1]4403Exp'!AI$265</f>
        <v>2.3722236000000001E-2</v>
      </c>
      <c r="AL41" s="224">
        <f>1/1000*'[1]4403Exp'!AJ$265</f>
        <v>2.6614572E-2</v>
      </c>
      <c r="AM41" s="224">
        <f>1/1000*'[1]4403Exp'!AK$265</f>
        <v>2.7801161000000001E-2</v>
      </c>
      <c r="AN41" s="224">
        <f>1/1000*'[1]4403Exp'!AL$265</f>
        <v>2.3990798999999997E-2</v>
      </c>
      <c r="AO41" s="224">
        <f>1/1000*'[1]4403Exp'!AM$265</f>
        <v>2.2830984000000002E-2</v>
      </c>
      <c r="AP41" s="224">
        <f>1/1000*'[1]4403Exp'!AN$265</f>
        <v>2.037802E-2</v>
      </c>
      <c r="AQ41" s="224">
        <f>1/1000*'[1]4403Exp'!AO$265</f>
        <v>1.9615366000000002E-2</v>
      </c>
      <c r="AR41" s="224">
        <f>1/1000*'[1]4403Exp'!AP$265</f>
        <v>2.0213277999999994E-2</v>
      </c>
      <c r="AS41" s="224">
        <f>1/1000*'[1]4403Exp'!AQ$265</f>
        <v>1.5395516E-2</v>
      </c>
      <c r="AT41" s="224">
        <f>1/1000*'[1]4403Exp'!AR$265</f>
        <v>8.4586410000000011E-3</v>
      </c>
      <c r="AU41" s="224">
        <f>1/1000*'[1]4403Exp'!AS$265</f>
        <v>1.4836735999999998E-2</v>
      </c>
      <c r="AV41" s="224">
        <f>1/1000*'[1]4403Exp'!AT$265</f>
        <v>2.8930109999999996E-3</v>
      </c>
      <c r="AW41" s="224">
        <f>1/1000*'[1]4403Exp'!AU$265</f>
        <v>5.448222E-3</v>
      </c>
      <c r="AX41" s="224">
        <f>1/1000*'[1]4403Exp'!AV$265</f>
        <v>3.5374529999999999E-3</v>
      </c>
      <c r="AY41" s="224">
        <f>1/1000*'[1]4403Exp'!AW$265</f>
        <v>5.1779349999999998E-3</v>
      </c>
      <c r="AZ41" s="224">
        <f>1/1000*'[1]4403Exp'!AX$265</f>
        <v>4.0825280000000002E-3</v>
      </c>
      <c r="BA41" s="224">
        <f>1/1000*'[1]4403Exp'!AY$265</f>
        <v>4.0852350000000004E-3</v>
      </c>
      <c r="BB41" s="224">
        <f>1/1000*'[1]4403Exp'!AZ$265</f>
        <v>0</v>
      </c>
      <c r="BC41" s="211">
        <f>1/1000*'[1]4403Exp'!BA$265</f>
        <v>0</v>
      </c>
      <c r="BD41" s="270"/>
    </row>
    <row r="42" spans="2:56">
      <c r="B42" s="127" t="s">
        <v>194</v>
      </c>
      <c r="C42" s="31">
        <f>'[1]4403Exp'!B$127</f>
        <v>3.9999999999999998E-6</v>
      </c>
      <c r="D42" s="22">
        <f>'[1]4403Exp'!C$127</f>
        <v>6.4999999999999994E-5</v>
      </c>
      <c r="E42" s="22">
        <f>'[1]4403Exp'!D$127</f>
        <v>2.9399999999999999E-4</v>
      </c>
      <c r="F42" s="22">
        <f>'[1]4403Exp'!E$127</f>
        <v>6.7899999999999992E-4</v>
      </c>
      <c r="G42" s="22">
        <f>'[1]4403Exp'!F$127</f>
        <v>9.5700000000000004E-3</v>
      </c>
      <c r="H42" s="22">
        <f>'[1]4403Exp'!G$127</f>
        <v>1.5217E-2</v>
      </c>
      <c r="I42" s="22">
        <f>'[1]4403Exp'!H$127</f>
        <v>7.0879999999999997E-3</v>
      </c>
      <c r="J42" s="22">
        <f>'[1]4403Exp'!I$127</f>
        <v>7.9069999999999991E-3</v>
      </c>
      <c r="K42" s="22">
        <f>'[1]4403Exp'!J$127</f>
        <v>3.1486689999999998E-2</v>
      </c>
      <c r="L42" s="22">
        <f>'[1]4403Exp'!K$127</f>
        <v>1.7556822857142853E-2</v>
      </c>
      <c r="M42" s="22">
        <f>'[1]4403Exp'!L$127</f>
        <v>6.5680000000000001E-3</v>
      </c>
      <c r="N42" s="22">
        <f>'[1]4403Exp'!M$127</f>
        <v>2.1619999999999999E-3</v>
      </c>
      <c r="O42" s="22">
        <f>'[1]4403Exp'!N$127</f>
        <v>3.8022799999999999E-3</v>
      </c>
      <c r="P42" s="22">
        <f>'[1]4403Exp'!O$127</f>
        <v>8.4110000000000001E-3</v>
      </c>
      <c r="Q42" s="22">
        <f>'[1]4403Exp'!P$127</f>
        <v>1.0038E-2</v>
      </c>
      <c r="R42" s="22">
        <f>'[1]4403Exp'!Q$127</f>
        <v>1.753E-3</v>
      </c>
      <c r="S42" s="22">
        <f>'[1]4403Exp'!R$127</f>
        <v>2.405E-3</v>
      </c>
      <c r="T42" s="22">
        <f>'[1]4403Exp'!S$127</f>
        <v>4.7130000000000002E-3</v>
      </c>
      <c r="U42" s="22">
        <f>'[1]4403Exp'!T$127</f>
        <v>1.0529999999999999E-3</v>
      </c>
      <c r="V42" s="22">
        <f>'[1]4403Exp'!U$127</f>
        <v>3.241E-3</v>
      </c>
      <c r="W42" s="22">
        <f>'[1]4403Exp'!V$127</f>
        <v>8.1710677999999991E-3</v>
      </c>
      <c r="X42" s="22">
        <f>'[1]4403Exp'!W$127</f>
        <v>8.5388015999999997E-3</v>
      </c>
      <c r="Y42" s="22">
        <f>'[1]4403Exp'!X$127</f>
        <v>6.3E-5</v>
      </c>
      <c r="Z42" s="22">
        <f>'[1]4403Exp'!Y$127</f>
        <v>7.0500000000000001E-4</v>
      </c>
      <c r="AA42" s="22">
        <f>'[1]4403Exp'!Z$127</f>
        <v>0</v>
      </c>
      <c r="AB42" s="21">
        <f>'[1]4403Exp'!AA$127</f>
        <v>0</v>
      </c>
      <c r="AC42" s="25"/>
      <c r="AD42" s="31">
        <f>1/1000*'[1]4403Exp'!AB$127</f>
        <v>8.4609999999999991E-6</v>
      </c>
      <c r="AE42" s="22">
        <f>1/1000*'[1]4403Exp'!AC$127</f>
        <v>3.8214999999999999E-5</v>
      </c>
      <c r="AF42" s="22">
        <f>1/1000*'[1]4403Exp'!AD$127</f>
        <v>1.3771999999999998E-4</v>
      </c>
      <c r="AG42" s="22">
        <f>1/1000*'[1]4403Exp'!AE$127</f>
        <v>2.8169699999999997E-4</v>
      </c>
      <c r="AH42" s="22">
        <f>1/1000*'[1]4403Exp'!AF$127</f>
        <v>2.3008009999999999E-3</v>
      </c>
      <c r="AI42" s="22">
        <f>1/1000*'[1]4403Exp'!AG$127</f>
        <v>3.5610260000000001E-3</v>
      </c>
      <c r="AJ42" s="22">
        <f>1/1000*'[1]4403Exp'!AH$127</f>
        <v>2.2605960000000001E-3</v>
      </c>
      <c r="AK42" s="22">
        <f>1/1000*'[1]4403Exp'!AI$127</f>
        <v>3.5679230000000002E-3</v>
      </c>
      <c r="AL42" s="22">
        <f>1/1000*'[1]4403Exp'!AJ$127</f>
        <v>4.3307440000000001E-3</v>
      </c>
      <c r="AM42" s="22">
        <f>1/1000*'[1]4403Exp'!AK$127</f>
        <v>7.2916750000000001E-3</v>
      </c>
      <c r="AN42" s="22">
        <f>1/1000*'[1]4403Exp'!AL$127</f>
        <v>2.6651520000000001E-3</v>
      </c>
      <c r="AO42" s="22">
        <f>1/1000*'[1]4403Exp'!AM$127</f>
        <v>8.9075299999999988E-4</v>
      </c>
      <c r="AP42" s="22">
        <f>1/1000*'[1]4403Exp'!AN$127</f>
        <v>1.681479E-3</v>
      </c>
      <c r="AQ42" s="22">
        <f>1/1000*'[1]4403Exp'!AO$127</f>
        <v>3.4977190000000003E-3</v>
      </c>
      <c r="AR42" s="22">
        <f>1/1000*'[1]4403Exp'!AP$127</f>
        <v>4.0694249999999998E-3</v>
      </c>
      <c r="AS42" s="22">
        <f>1/1000*'[1]4403Exp'!AQ$127</f>
        <v>7.6391999999999996E-4</v>
      </c>
      <c r="AT42" s="22">
        <f>1/1000*'[1]4403Exp'!AR$127</f>
        <v>8.0956299999999991E-4</v>
      </c>
      <c r="AU42" s="22">
        <f>1/1000*'[1]4403Exp'!AS$127</f>
        <v>1.7607459999999997E-3</v>
      </c>
      <c r="AV42" s="22">
        <f>1/1000*'[1]4403Exp'!AT$127</f>
        <v>5.50962E-4</v>
      </c>
      <c r="AW42" s="22">
        <f>1/1000*'[1]4403Exp'!AU$127</f>
        <v>1.2544379999999999E-3</v>
      </c>
      <c r="AX42" s="22">
        <f>1/1000*'[1]4403Exp'!AV$127</f>
        <v>5.4787600000000009E-4</v>
      </c>
      <c r="AY42" s="22">
        <f>1/1000*'[1]4403Exp'!AW$127</f>
        <v>8.3258699999999998E-4</v>
      </c>
      <c r="AZ42" s="22">
        <f>1/1000*'[1]4403Exp'!AX$127</f>
        <v>4.2547999999999993E-5</v>
      </c>
      <c r="BA42" s="22">
        <f>1/1000*'[1]4403Exp'!AY$127</f>
        <v>1.1299E-4</v>
      </c>
      <c r="BB42" s="22">
        <f>1/1000*'[1]4403Exp'!AZ$127</f>
        <v>0</v>
      </c>
      <c r="BC42" s="21">
        <f>1/1000*'[1]4403Exp'!BA$127</f>
        <v>0</v>
      </c>
      <c r="BD42" s="270"/>
    </row>
    <row r="43" spans="2:56">
      <c r="B43" s="127" t="s">
        <v>190</v>
      </c>
      <c r="C43" s="31">
        <f>'[1]4403Exp'!B$200</f>
        <v>8.3493649999999992E-3</v>
      </c>
      <c r="D43" s="22">
        <f>'[1]4403Exp'!C$200</f>
        <v>1.7138999999999998E-2</v>
      </c>
      <c r="E43" s="22">
        <f>'[1]4403Exp'!D$200</f>
        <v>8.6973999999999996E-2</v>
      </c>
      <c r="F43" s="22">
        <f>'[1]4403Exp'!E$200</f>
        <v>8.0689999999999998E-2</v>
      </c>
      <c r="G43" s="22">
        <f>'[1]4403Exp'!F$200</f>
        <v>1.2692E-2</v>
      </c>
      <c r="H43" s="22">
        <f>'[1]4403Exp'!G$200</f>
        <v>8.567E-3</v>
      </c>
      <c r="I43" s="22">
        <f>'[1]4403Exp'!H$200</f>
        <v>1.1276999999999999E-2</v>
      </c>
      <c r="J43" s="22">
        <f>'[1]4403Exp'!I$200</f>
        <v>6.692E-3</v>
      </c>
      <c r="K43" s="22">
        <f>'[1]4403Exp'!J$200</f>
        <v>1.8965372999999997E-2</v>
      </c>
      <c r="L43" s="22">
        <f>'[1]4403Exp'!K$200</f>
        <v>6.195E-3</v>
      </c>
      <c r="M43" s="22">
        <f>'[1]4403Exp'!L$200</f>
        <v>1.1471485999999998E-2</v>
      </c>
      <c r="N43" s="22">
        <f>'[1]4403Exp'!M$200</f>
        <v>1.2079296E-2</v>
      </c>
      <c r="O43" s="22">
        <f>'[1]4403Exp'!N$200</f>
        <v>2.4488827999999997E-2</v>
      </c>
      <c r="P43" s="22">
        <f>'[1]4403Exp'!O$200</f>
        <v>7.9890463999999998E-3</v>
      </c>
      <c r="Q43" s="22">
        <f>'[1]4403Exp'!P$200</f>
        <v>7.0168761333333331E-3</v>
      </c>
      <c r="R43" s="22">
        <f>'[1]4403Exp'!Q$200</f>
        <v>5.3843440000000001E-3</v>
      </c>
      <c r="S43" s="22">
        <f>'[1]4403Exp'!R$200</f>
        <v>1.9519459999999998E-3</v>
      </c>
      <c r="T43" s="22">
        <f>'[1]4403Exp'!S$200</f>
        <v>1.0009819999999999E-2</v>
      </c>
      <c r="U43" s="22">
        <f>'[1]4403Exp'!T$200</f>
        <v>2.9299999999999997E-4</v>
      </c>
      <c r="V43" s="22">
        <f>'[1]4403Exp'!U$200</f>
        <v>2.0599999999999999E-4</v>
      </c>
      <c r="W43" s="22">
        <f>'[1]4403Exp'!V$200</f>
        <v>7.4242700000000004E-4</v>
      </c>
      <c r="X43" s="22">
        <f>'[1]4403Exp'!W$200</f>
        <v>1.2400000000000001E-4</v>
      </c>
      <c r="Y43" s="22">
        <f>'[1]4403Exp'!X$200</f>
        <v>4.3701788800000002E-5</v>
      </c>
      <c r="Z43" s="22">
        <f>'[1]4403Exp'!Y$200</f>
        <v>5.5399824000000001E-4</v>
      </c>
      <c r="AA43" s="22">
        <f>'[1]4403Exp'!Z$200</f>
        <v>0</v>
      </c>
      <c r="AB43" s="21">
        <f>'[1]4403Exp'!AA$200</f>
        <v>0</v>
      </c>
      <c r="AC43" s="25"/>
      <c r="AD43" s="31">
        <f>1/1000*'[1]4403Exp'!AB$200</f>
        <v>1.8514759999999999E-3</v>
      </c>
      <c r="AE43" s="22">
        <f>1/1000*'[1]4403Exp'!AC$200</f>
        <v>2.932016E-3</v>
      </c>
      <c r="AF43" s="22">
        <f>1/1000*'[1]4403Exp'!AD$200</f>
        <v>6.1353500000000004E-3</v>
      </c>
      <c r="AG43" s="22">
        <f>1/1000*'[1]4403Exp'!AE$200</f>
        <v>4.853193999999999E-3</v>
      </c>
      <c r="AH43" s="22">
        <f>1/1000*'[1]4403Exp'!AF$200</f>
        <v>2.4283359999999997E-3</v>
      </c>
      <c r="AI43" s="22">
        <f>1/1000*'[1]4403Exp'!AG$200</f>
        <v>2.2547679999999999E-3</v>
      </c>
      <c r="AJ43" s="22">
        <f>1/1000*'[1]4403Exp'!AH$200</f>
        <v>4.5589339999999997E-3</v>
      </c>
      <c r="AK43" s="22">
        <f>1/1000*'[1]4403Exp'!AI$200</f>
        <v>2.8900479999999997E-3</v>
      </c>
      <c r="AL43" s="22">
        <f>1/1000*'[1]4403Exp'!AJ$200</f>
        <v>6.190788E-3</v>
      </c>
      <c r="AM43" s="22">
        <f>1/1000*'[1]4403Exp'!AK$200</f>
        <v>2.9717059999999997E-3</v>
      </c>
      <c r="AN43" s="22">
        <f>1/1000*'[1]4403Exp'!AL$200</f>
        <v>4.3132539999999999E-3</v>
      </c>
      <c r="AO43" s="22">
        <f>1/1000*'[1]4403Exp'!AM$200</f>
        <v>3.5680639999999997E-3</v>
      </c>
      <c r="AP43" s="22">
        <f>1/1000*'[1]4403Exp'!AN$200</f>
        <v>4.3207110000000005E-3</v>
      </c>
      <c r="AQ43" s="22">
        <f>1/1000*'[1]4403Exp'!AO$200</f>
        <v>3.0301609999999995E-3</v>
      </c>
      <c r="AR43" s="22">
        <f>1/1000*'[1]4403Exp'!AP$200</f>
        <v>2.8991989999999999E-3</v>
      </c>
      <c r="AS43" s="22">
        <f>1/1000*'[1]4403Exp'!AQ$200</f>
        <v>2.4013009999999998E-3</v>
      </c>
      <c r="AT43" s="22">
        <f>1/1000*'[1]4403Exp'!AR$200</f>
        <v>9.4208099999999999E-4</v>
      </c>
      <c r="AU43" s="22">
        <f>1/1000*'[1]4403Exp'!AS$200</f>
        <v>4.9661469999999997E-3</v>
      </c>
      <c r="AV43" s="22">
        <f>1/1000*'[1]4403Exp'!AT$200</f>
        <v>2.4769899999999999E-4</v>
      </c>
      <c r="AW43" s="22">
        <f>1/1000*'[1]4403Exp'!AU$200</f>
        <v>1.2191700000000001E-4</v>
      </c>
      <c r="AX43" s="22">
        <f>1/1000*'[1]4403Exp'!AV$200</f>
        <v>1.4576000000000001E-4</v>
      </c>
      <c r="AY43" s="22">
        <f>1/1000*'[1]4403Exp'!AW$200</f>
        <v>4.7289000000000001E-5</v>
      </c>
      <c r="AZ43" s="22">
        <f>1/1000*'[1]4403Exp'!AX$200</f>
        <v>2.0418E-5</v>
      </c>
      <c r="BA43" s="22">
        <f>1/1000*'[1]4403Exp'!AY$200</f>
        <v>2.4534900000000001E-4</v>
      </c>
      <c r="BB43" s="22">
        <f>1/1000*'[1]4403Exp'!AZ$200</f>
        <v>0</v>
      </c>
      <c r="BC43" s="21">
        <f>1/1000*'[1]4403Exp'!BA$200</f>
        <v>0</v>
      </c>
      <c r="BD43" s="270"/>
    </row>
    <row r="44" spans="2:56">
      <c r="B44" s="127" t="s">
        <v>189</v>
      </c>
      <c r="C44" s="31">
        <f>'[1]4403Exp'!B$245</f>
        <v>1.5899999999999998E-3</v>
      </c>
      <c r="D44" s="22">
        <f>'[1]4403Exp'!C$245</f>
        <v>8.1399999999999994E-4</v>
      </c>
      <c r="E44" s="22">
        <f>'[1]4403Exp'!D$245</f>
        <v>8.8699999999999998E-4</v>
      </c>
      <c r="F44" s="22">
        <f>'[1]4403Exp'!E$245</f>
        <v>2.467E-3</v>
      </c>
      <c r="G44" s="22">
        <f>'[1]4403Exp'!F$245</f>
        <v>1.6935279999999997E-2</v>
      </c>
      <c r="H44" s="22">
        <f>'[1]4403Exp'!G$245</f>
        <v>6.5169999999999994E-3</v>
      </c>
      <c r="I44" s="22">
        <f>'[1]4403Exp'!H$245</f>
        <v>1.495E-3</v>
      </c>
      <c r="J44" s="22">
        <f>'[1]4403Exp'!I$245</f>
        <v>8.4390000000000003E-3</v>
      </c>
      <c r="K44" s="22">
        <f>'[1]4403Exp'!J$245</f>
        <v>2.4358033999999997E-2</v>
      </c>
      <c r="L44" s="22">
        <f>'[1]4403Exp'!K$245</f>
        <v>5.8040000000000001E-3</v>
      </c>
      <c r="M44" s="22">
        <f>'[1]4403Exp'!L$245</f>
        <v>1.0761059999999999E-2</v>
      </c>
      <c r="N44" s="22">
        <f>'[1]4403Exp'!M$245</f>
        <v>4.3947919999999994E-2</v>
      </c>
      <c r="O44" s="22">
        <f>'[1]4403Exp'!N$245</f>
        <v>5.1720799999999997E-2</v>
      </c>
      <c r="P44" s="22">
        <f>'[1]4403Exp'!O$245</f>
        <v>2.07780098E-2</v>
      </c>
      <c r="Q44" s="22">
        <f>'[1]4403Exp'!P$245</f>
        <v>2.3272561999999997E-2</v>
      </c>
      <c r="R44" s="22">
        <f>'[1]4403Exp'!Q$245</f>
        <v>2.5224416E-2</v>
      </c>
      <c r="S44" s="22">
        <f>'[1]4403Exp'!R$245</f>
        <v>9.3296199999999985E-3</v>
      </c>
      <c r="T44" s="22">
        <f>'[1]4403Exp'!S$245</f>
        <v>1.0116576E-2</v>
      </c>
      <c r="U44" s="22">
        <f>'[1]4403Exp'!T$245</f>
        <v>6.3574992E-3</v>
      </c>
      <c r="V44" s="22">
        <f>'[1]4403Exp'!U$245</f>
        <v>1.8938184399999999E-2</v>
      </c>
      <c r="W44" s="22">
        <f>'[1]4403Exp'!V$245</f>
        <v>3.2523141084848488E-2</v>
      </c>
      <c r="X44" s="22">
        <f>'[1]4403Exp'!W$245</f>
        <v>3.4539441800000001E-2</v>
      </c>
      <c r="Y44" s="22">
        <f>'[1]4403Exp'!X$245</f>
        <v>2.6326552241599997E-2</v>
      </c>
      <c r="Z44" s="22">
        <f>'[1]4403Exp'!Y$245</f>
        <v>2.52019158312E-2</v>
      </c>
      <c r="AA44" s="22">
        <f>'[1]4403Exp'!Z$245</f>
        <v>0</v>
      </c>
      <c r="AB44" s="21">
        <f>'[1]4403Exp'!AA$245</f>
        <v>0</v>
      </c>
      <c r="AC44" s="25"/>
      <c r="AD44" s="31">
        <f>1/1000*'[1]4403Exp'!AB$245</f>
        <v>6.6701500000000008E-4</v>
      </c>
      <c r="AE44" s="22">
        <f>1/1000*'[1]4403Exp'!AC$245</f>
        <v>4.18632E-4</v>
      </c>
      <c r="AF44" s="22">
        <f>1/1000*'[1]4403Exp'!AD$245</f>
        <v>6.8603499999999999E-4</v>
      </c>
      <c r="AG44" s="22">
        <f>1/1000*'[1]4403Exp'!AE$245</f>
        <v>7.7343399999999993E-4</v>
      </c>
      <c r="AH44" s="22">
        <f>1/1000*'[1]4403Exp'!AF$245</f>
        <v>3.2479899999999996E-3</v>
      </c>
      <c r="AI44" s="22">
        <f>1/1000*'[1]4403Exp'!AG$245</f>
        <v>1.8297139999999999E-3</v>
      </c>
      <c r="AJ44" s="22">
        <f>1/1000*'[1]4403Exp'!AH$245</f>
        <v>1.477552E-3</v>
      </c>
      <c r="AK44" s="22">
        <f>1/1000*'[1]4403Exp'!AI$245</f>
        <v>5.0187149999999991E-3</v>
      </c>
      <c r="AL44" s="22">
        <f>1/1000*'[1]4403Exp'!AJ$245</f>
        <v>5.9927940000000001E-3</v>
      </c>
      <c r="AM44" s="22">
        <f>1/1000*'[1]4403Exp'!AK$245</f>
        <v>3.2728599999999998E-3</v>
      </c>
      <c r="AN44" s="22">
        <f>1/1000*'[1]4403Exp'!AL$245</f>
        <v>5.7992180000000001E-3</v>
      </c>
      <c r="AO44" s="22">
        <f>1/1000*'[1]4403Exp'!AM$245</f>
        <v>1.0438459000000001E-2</v>
      </c>
      <c r="AP44" s="22">
        <f>1/1000*'[1]4403Exp'!AN$245</f>
        <v>8.5504099999999996E-3</v>
      </c>
      <c r="AQ44" s="22">
        <f>1/1000*'[1]4403Exp'!AO$245</f>
        <v>7.5032520000000002E-3</v>
      </c>
      <c r="AR44" s="22">
        <f>1/1000*'[1]4403Exp'!AP$245</f>
        <v>8.4864979999999986E-3</v>
      </c>
      <c r="AS44" s="22">
        <f>1/1000*'[1]4403Exp'!AQ$245</f>
        <v>8.8360489999999986E-3</v>
      </c>
      <c r="AT44" s="22">
        <f>1/1000*'[1]4403Exp'!AR$245</f>
        <v>3.718734E-3</v>
      </c>
      <c r="AU44" s="22">
        <f>1/1000*'[1]4403Exp'!AS$245</f>
        <v>5.6662209999999991E-3</v>
      </c>
      <c r="AV44" s="22">
        <f>1/1000*'[1]4403Exp'!AT$245</f>
        <v>1.565433E-3</v>
      </c>
      <c r="AW44" s="22">
        <f>1/1000*'[1]4403Exp'!AU$245</f>
        <v>1.708137E-3</v>
      </c>
      <c r="AX44" s="22">
        <f>1/1000*'[1]4403Exp'!AV$245</f>
        <v>2.0611319999999998E-3</v>
      </c>
      <c r="AY44" s="22">
        <f>1/1000*'[1]4403Exp'!AW$245</f>
        <v>3.0423009999999999E-3</v>
      </c>
      <c r="AZ44" s="22">
        <f>1/1000*'[1]4403Exp'!AX$245</f>
        <v>3.128586E-3</v>
      </c>
      <c r="BA44" s="22">
        <f>1/1000*'[1]4403Exp'!AY$245</f>
        <v>3.01433E-3</v>
      </c>
      <c r="BB44" s="22">
        <f>1/1000*'[1]4403Exp'!AZ$245</f>
        <v>0</v>
      </c>
      <c r="BC44" s="21">
        <f>1/1000*'[1]4403Exp'!BA$245</f>
        <v>0</v>
      </c>
      <c r="BD44" s="270"/>
    </row>
    <row r="45" spans="2:56">
      <c r="B45" s="8" t="s">
        <v>24</v>
      </c>
      <c r="C45" s="81">
        <f t="shared" ref="C45:AB45" si="10">C41-SUM(C42:C44)</f>
        <v>3.6813966666666646E-3</v>
      </c>
      <c r="D45" s="82">
        <f t="shared" si="10"/>
        <v>5.0450000000000009E-3</v>
      </c>
      <c r="E45" s="82">
        <f t="shared" si="10"/>
        <v>6.737999999999994E-3</v>
      </c>
      <c r="F45" s="82">
        <f t="shared" si="10"/>
        <v>1.3932E-2</v>
      </c>
      <c r="G45" s="82">
        <f t="shared" si="10"/>
        <v>9.1860933333333256E-3</v>
      </c>
      <c r="H45" s="82">
        <f t="shared" si="10"/>
        <v>1.9481000000000002E-2</v>
      </c>
      <c r="I45" s="82">
        <f t="shared" si="10"/>
        <v>1.3183999999999998E-2</v>
      </c>
      <c r="J45" s="82">
        <f t="shared" si="10"/>
        <v>2.7420999999999991E-2</v>
      </c>
      <c r="K45" s="82">
        <f t="shared" si="10"/>
        <v>3.4040522000000004E-2</v>
      </c>
      <c r="L45" s="82">
        <f t="shared" si="10"/>
        <v>3.7040000000000003E-2</v>
      </c>
      <c r="M45" s="82">
        <f t="shared" si="10"/>
        <v>2.9097363999999994E-2</v>
      </c>
      <c r="N45" s="82">
        <f t="shared" si="10"/>
        <v>1.809354400000001E-2</v>
      </c>
      <c r="O45" s="82">
        <f t="shared" si="10"/>
        <v>1.3726636E-2</v>
      </c>
      <c r="P45" s="82">
        <f t="shared" si="10"/>
        <v>1.0515650399999993E-2</v>
      </c>
      <c r="Q45" s="82">
        <f t="shared" si="10"/>
        <v>1.0961270000000002E-2</v>
      </c>
      <c r="R45" s="82">
        <f t="shared" si="10"/>
        <v>6.4942019999999906E-3</v>
      </c>
      <c r="S45" s="82">
        <f t="shared" si="10"/>
        <v>4.9467899999999995E-3</v>
      </c>
      <c r="T45" s="82">
        <f t="shared" si="10"/>
        <v>5.1288319999999998E-3</v>
      </c>
      <c r="U45" s="82">
        <f t="shared" si="10"/>
        <v>1.0967363999999993E-3</v>
      </c>
      <c r="V45" s="82">
        <f t="shared" si="10"/>
        <v>1.9144796199999998E-2</v>
      </c>
      <c r="W45" s="82">
        <f t="shared" si="10"/>
        <v>1.1214902999999998E-2</v>
      </c>
      <c r="X45" s="82">
        <f t="shared" si="10"/>
        <v>7.573139999999999E-3</v>
      </c>
      <c r="Y45" s="82">
        <f t="shared" si="10"/>
        <v>4.5157381671999987E-3</v>
      </c>
      <c r="Z45" s="82">
        <f t="shared" si="10"/>
        <v>2.3071112968000018E-3</v>
      </c>
      <c r="AA45" s="82">
        <f t="shared" si="10"/>
        <v>0</v>
      </c>
      <c r="AB45" s="83">
        <f t="shared" si="10"/>
        <v>0</v>
      </c>
      <c r="AC45" s="25"/>
      <c r="AD45" s="81">
        <f t="shared" ref="AD45:BC45" si="11">AD41-SUM(AD42:AD44)</f>
        <v>8.5981899999999995E-4</v>
      </c>
      <c r="AE45" s="82">
        <f t="shared" si="11"/>
        <v>1.2923590000000007E-3</v>
      </c>
      <c r="AF45" s="82">
        <f t="shared" si="11"/>
        <v>1.4379760000000005E-3</v>
      </c>
      <c r="AG45" s="82">
        <f t="shared" si="11"/>
        <v>1.9499280000000001E-3</v>
      </c>
      <c r="AH45" s="82">
        <f t="shared" si="11"/>
        <v>2.3116419999999992E-3</v>
      </c>
      <c r="AI45" s="82">
        <f t="shared" si="11"/>
        <v>3.9307419999999984E-3</v>
      </c>
      <c r="AJ45" s="82">
        <f t="shared" si="11"/>
        <v>5.6413589999999986E-3</v>
      </c>
      <c r="AK45" s="82">
        <f t="shared" si="11"/>
        <v>1.2245550000000001E-2</v>
      </c>
      <c r="AL45" s="82">
        <f t="shared" si="11"/>
        <v>1.0100246E-2</v>
      </c>
      <c r="AM45" s="82">
        <f t="shared" si="11"/>
        <v>1.426492E-2</v>
      </c>
      <c r="AN45" s="82">
        <f t="shared" si="11"/>
        <v>1.1213174999999997E-2</v>
      </c>
      <c r="AO45" s="82">
        <f t="shared" si="11"/>
        <v>7.9337080000000011E-3</v>
      </c>
      <c r="AP45" s="82">
        <f t="shared" si="11"/>
        <v>5.8254199999999996E-3</v>
      </c>
      <c r="AQ45" s="82">
        <f t="shared" si="11"/>
        <v>5.5842340000000022E-3</v>
      </c>
      <c r="AR45" s="82">
        <f t="shared" si="11"/>
        <v>4.758155999999996E-3</v>
      </c>
      <c r="AS45" s="82">
        <f t="shared" si="11"/>
        <v>3.3942460000000018E-3</v>
      </c>
      <c r="AT45" s="82">
        <f t="shared" si="11"/>
        <v>2.9882630000000014E-3</v>
      </c>
      <c r="AU45" s="82">
        <f t="shared" si="11"/>
        <v>2.4436219999999995E-3</v>
      </c>
      <c r="AV45" s="82">
        <f t="shared" si="11"/>
        <v>5.2891699999999984E-4</v>
      </c>
      <c r="AW45" s="82">
        <f t="shared" si="11"/>
        <v>2.3637300000000001E-3</v>
      </c>
      <c r="AX45" s="82">
        <f t="shared" si="11"/>
        <v>7.8268499999999998E-4</v>
      </c>
      <c r="AY45" s="82">
        <f t="shared" si="11"/>
        <v>1.255758E-3</v>
      </c>
      <c r="AZ45" s="82">
        <f t="shared" si="11"/>
        <v>8.9097600000000035E-4</v>
      </c>
      <c r="BA45" s="82">
        <f t="shared" si="11"/>
        <v>7.1256600000000041E-4</v>
      </c>
      <c r="BB45" s="82">
        <f t="shared" si="11"/>
        <v>0</v>
      </c>
      <c r="BC45" s="83">
        <f t="shared" si="11"/>
        <v>0</v>
      </c>
      <c r="BD45" s="270"/>
    </row>
    <row r="46" spans="2:56" ht="20" customHeight="1">
      <c r="B46" s="20" t="s">
        <v>73</v>
      </c>
      <c r="C46" s="154">
        <f t="shared" ref="C46:AB46" si="12">C7-SUM(C8,C14,C21,C31,C40,C41)</f>
        <v>4.0252971666673965E-2</v>
      </c>
      <c r="D46" s="155">
        <f t="shared" si="12"/>
        <v>2.5873999999998176E-2</v>
      </c>
      <c r="E46" s="155">
        <f t="shared" si="12"/>
        <v>6.769726333332482E-2</v>
      </c>
      <c r="F46" s="155">
        <f t="shared" si="12"/>
        <v>3.060199999999913E-2</v>
      </c>
      <c r="G46" s="155">
        <f t="shared" si="12"/>
        <v>6.2851460000002746E-2</v>
      </c>
      <c r="H46" s="155">
        <f t="shared" si="12"/>
        <v>3.597900000000287E-2</v>
      </c>
      <c r="I46" s="155">
        <f t="shared" si="12"/>
        <v>4.0327750000002105E-2</v>
      </c>
      <c r="J46" s="155">
        <f t="shared" si="12"/>
        <v>4.4297999999991511E-2</v>
      </c>
      <c r="K46" s="155">
        <f t="shared" si="12"/>
        <v>0.11692609600000026</v>
      </c>
      <c r="L46" s="155">
        <f t="shared" si="12"/>
        <v>4.5612430000001147E-2</v>
      </c>
      <c r="M46" s="155">
        <f t="shared" si="12"/>
        <v>6.0015370000001234E-2</v>
      </c>
      <c r="N46" s="155">
        <f t="shared" si="12"/>
        <v>0.10117748000000404</v>
      </c>
      <c r="O46" s="155">
        <f t="shared" si="12"/>
        <v>0.14917353899999419</v>
      </c>
      <c r="P46" s="155">
        <f t="shared" si="12"/>
        <v>0.2178524950000007</v>
      </c>
      <c r="Q46" s="155">
        <f t="shared" si="12"/>
        <v>0.17248931513333154</v>
      </c>
      <c r="R46" s="155">
        <f t="shared" si="12"/>
        <v>0.1380882260000007</v>
      </c>
      <c r="S46" s="155">
        <f t="shared" si="12"/>
        <v>0.17565505233334555</v>
      </c>
      <c r="T46" s="155">
        <f t="shared" si="12"/>
        <v>0.14650841800000336</v>
      </c>
      <c r="U46" s="155">
        <f t="shared" si="12"/>
        <v>0.10731417513333508</v>
      </c>
      <c r="V46" s="155">
        <f t="shared" si="12"/>
        <v>0.32945742019999891</v>
      </c>
      <c r="W46" s="155">
        <f t="shared" si="12"/>
        <v>0.37804062844210051</v>
      </c>
      <c r="X46" s="155">
        <f t="shared" si="12"/>
        <v>0.34437230293333521</v>
      </c>
      <c r="Y46" s="155">
        <f t="shared" si="12"/>
        <v>0.61509798956840012</v>
      </c>
      <c r="Z46" s="155">
        <f t="shared" si="12"/>
        <v>0.45175014849660133</v>
      </c>
      <c r="AA46" s="155">
        <f t="shared" si="12"/>
        <v>0</v>
      </c>
      <c r="AB46" s="156">
        <f t="shared" si="12"/>
        <v>0</v>
      </c>
      <c r="AC46" s="25"/>
      <c r="AD46" s="154">
        <f t="shared" ref="AD46:BC46" si="13">AD7-SUM(AD8,AD14,AD21,AD31,AD40,AD41)</f>
        <v>9.3563629999997566E-3</v>
      </c>
      <c r="AE46" s="155">
        <f t="shared" si="13"/>
        <v>9.0432589999989155E-3</v>
      </c>
      <c r="AF46" s="155">
        <f t="shared" si="13"/>
        <v>1.2654661999999983E-2</v>
      </c>
      <c r="AG46" s="155">
        <f t="shared" si="13"/>
        <v>6.7877430000004013E-3</v>
      </c>
      <c r="AH46" s="155">
        <f t="shared" si="13"/>
        <v>1.4455721000000255E-2</v>
      </c>
      <c r="AI46" s="155">
        <f t="shared" si="13"/>
        <v>9.8175729999996353E-3</v>
      </c>
      <c r="AJ46" s="155">
        <f t="shared" si="13"/>
        <v>1.0944146999999571E-2</v>
      </c>
      <c r="AK46" s="155">
        <f t="shared" si="13"/>
        <v>1.6630258000001286E-2</v>
      </c>
      <c r="AL46" s="155">
        <f t="shared" si="13"/>
        <v>2.6915214000000187E-2</v>
      </c>
      <c r="AM46" s="155">
        <f t="shared" si="13"/>
        <v>1.6705744999999661E-2</v>
      </c>
      <c r="AN46" s="155">
        <f t="shared" si="13"/>
        <v>2.0818824000000236E-2</v>
      </c>
      <c r="AO46" s="155">
        <f t="shared" si="13"/>
        <v>2.5247139999999391E-2</v>
      </c>
      <c r="AP46" s="155">
        <f t="shared" si="13"/>
        <v>3.8091164999998428E-2</v>
      </c>
      <c r="AQ46" s="155">
        <f t="shared" si="13"/>
        <v>4.7463941999999371E-2</v>
      </c>
      <c r="AR46" s="155">
        <f t="shared" si="13"/>
        <v>5.9895065000002301E-2</v>
      </c>
      <c r="AS46" s="155">
        <f t="shared" si="13"/>
        <v>3.8648580000000488E-2</v>
      </c>
      <c r="AT46" s="155">
        <f t="shared" si="13"/>
        <v>3.9971039999998847E-2</v>
      </c>
      <c r="AU46" s="155">
        <f t="shared" si="13"/>
        <v>3.9064958000000427E-2</v>
      </c>
      <c r="AV46" s="155">
        <f t="shared" si="13"/>
        <v>2.0876227999998775E-2</v>
      </c>
      <c r="AW46" s="155">
        <f t="shared" si="13"/>
        <v>3.655869399999867E-2</v>
      </c>
      <c r="AX46" s="155">
        <f t="shared" si="13"/>
        <v>3.1169606999999599E-2</v>
      </c>
      <c r="AY46" s="155">
        <f t="shared" si="13"/>
        <v>4.8136795999998983E-2</v>
      </c>
      <c r="AZ46" s="155">
        <f t="shared" si="13"/>
        <v>8.8288165999999224E-2</v>
      </c>
      <c r="BA46" s="155">
        <f t="shared" si="13"/>
        <v>5.7530327000000492E-2</v>
      </c>
      <c r="BB46" s="155">
        <f t="shared" si="13"/>
        <v>0</v>
      </c>
      <c r="BC46" s="156">
        <f t="shared" si="13"/>
        <v>0</v>
      </c>
      <c r="BD46" s="270"/>
    </row>
    <row r="47" spans="2:56">
      <c r="B47" s="127" t="s">
        <v>123</v>
      </c>
      <c r="C47" s="31">
        <f>'[1]4403Exp'!B$108</f>
        <v>2.2605286666666665E-2</v>
      </c>
      <c r="D47" s="22">
        <f>'[1]4403Exp'!C$108</f>
        <v>6.0159999999999996E-3</v>
      </c>
      <c r="E47" s="22">
        <f>'[1]4403Exp'!D$108</f>
        <v>2.4829263333333334E-2</v>
      </c>
      <c r="F47" s="22">
        <f>'[1]4403Exp'!E$108</f>
        <v>6.1929999999999997E-3</v>
      </c>
      <c r="G47" s="22">
        <f>'[1]4403Exp'!F$108</f>
        <v>2.0339999999999998E-3</v>
      </c>
      <c r="H47" s="22">
        <f>'[1]4403Exp'!G$108</f>
        <v>1.7359999999999999E-3</v>
      </c>
      <c r="I47" s="22">
        <f>'[1]4403Exp'!H$108</f>
        <v>1.356E-3</v>
      </c>
      <c r="J47" s="22">
        <f>'[1]4403Exp'!I$108</f>
        <v>4.0439999999999999E-3</v>
      </c>
      <c r="K47" s="22">
        <f>'[1]4403Exp'!J$108</f>
        <v>1.7548053666666667E-2</v>
      </c>
      <c r="L47" s="22">
        <f>'[1]4403Exp'!K$108</f>
        <v>5.1599999999999997E-3</v>
      </c>
      <c r="M47" s="22">
        <f>'[1]4403Exp'!L$108</f>
        <v>9.2509999999999988E-3</v>
      </c>
      <c r="N47" s="22">
        <f>'[1]4403Exp'!M$108</f>
        <v>5.0115439999999997E-2</v>
      </c>
      <c r="O47" s="22">
        <f>'[1]4403Exp'!N$108</f>
        <v>9.2791999999999999E-2</v>
      </c>
      <c r="P47" s="22">
        <f>'[1]4403Exp'!O$108</f>
        <v>0.16854818259999998</v>
      </c>
      <c r="Q47" s="22">
        <f>'[1]4403Exp'!P$108</f>
        <v>0.117541268</v>
      </c>
      <c r="R47" s="22">
        <f>'[1]4403Exp'!Q$108</f>
        <v>9.3443100000000001E-2</v>
      </c>
      <c r="S47" s="22">
        <f>'[1]4403Exp'!R$108</f>
        <v>7.2835729999999987E-2</v>
      </c>
      <c r="T47" s="22">
        <f>'[1]4403Exp'!S$108</f>
        <v>6.6407198999999986E-2</v>
      </c>
      <c r="U47" s="22">
        <f>'[1]4403Exp'!T$108</f>
        <v>4.0776553599999994E-2</v>
      </c>
      <c r="V47" s="22">
        <f>'[1]4403Exp'!U$108</f>
        <v>0.17485224220000001</v>
      </c>
      <c r="W47" s="22">
        <f>'[1]4403Exp'!V$108</f>
        <v>0.19789658069999996</v>
      </c>
      <c r="X47" s="22">
        <f>'[1]4403Exp'!W$108</f>
        <v>0.21933523560000001</v>
      </c>
      <c r="Y47" s="22">
        <f>'[1]4403Exp'!X$108</f>
        <v>0.48799366051459991</v>
      </c>
      <c r="Z47" s="22">
        <f>'[1]4403Exp'!Y$108</f>
        <v>0.41000108199240004</v>
      </c>
      <c r="AA47" s="22">
        <f>'[1]4403Exp'!Z$108</f>
        <v>0</v>
      </c>
      <c r="AB47" s="21">
        <f>'[1]4403Exp'!AA$108</f>
        <v>0</v>
      </c>
      <c r="AC47" s="25"/>
      <c r="AD47" s="31">
        <f>1/1000*'[1]4403Exp'!AB$108</f>
        <v>2.3049079999999996E-3</v>
      </c>
      <c r="AE47" s="22">
        <f>1/1000*'[1]4403Exp'!AC$108</f>
        <v>2.6233770000000001E-3</v>
      </c>
      <c r="AF47" s="22">
        <f>1/1000*'[1]4403Exp'!AD$108</f>
        <v>3.9985029999999996E-3</v>
      </c>
      <c r="AG47" s="22">
        <f>1/1000*'[1]4403Exp'!AE$108</f>
        <v>1.0629469999999999E-3</v>
      </c>
      <c r="AH47" s="22">
        <f>1/1000*'[1]4403Exp'!AF$108</f>
        <v>6.3051999999999997E-4</v>
      </c>
      <c r="AI47" s="22">
        <f>1/1000*'[1]4403Exp'!AG$108</f>
        <v>4.7291600000000004E-4</v>
      </c>
      <c r="AJ47" s="22">
        <f>1/1000*'[1]4403Exp'!AH$108</f>
        <v>5.3880099999999999E-4</v>
      </c>
      <c r="AK47" s="22">
        <f>1/1000*'[1]4403Exp'!AI$108</f>
        <v>1.5365940000000001E-3</v>
      </c>
      <c r="AL47" s="22">
        <f>1/1000*'[1]4403Exp'!AJ$108</f>
        <v>3.3856229999999999E-3</v>
      </c>
      <c r="AM47" s="22">
        <f>1/1000*'[1]4403Exp'!AK$108</f>
        <v>1.554606E-3</v>
      </c>
      <c r="AN47" s="22">
        <f>1/1000*'[1]4403Exp'!AL$108</f>
        <v>3.510132E-3</v>
      </c>
      <c r="AO47" s="22">
        <f>1/1000*'[1]4403Exp'!AM$108</f>
        <v>7.5511479999999997E-3</v>
      </c>
      <c r="AP47" s="22">
        <f>1/1000*'[1]4403Exp'!AN$108</f>
        <v>1.5609433999999998E-2</v>
      </c>
      <c r="AQ47" s="22">
        <f>1/1000*'[1]4403Exp'!AO$108</f>
        <v>2.9053148000000001E-2</v>
      </c>
      <c r="AR47" s="22">
        <f>1/1000*'[1]4403Exp'!AP$108</f>
        <v>3.4256132000000002E-2</v>
      </c>
      <c r="AS47" s="22">
        <f>1/1000*'[1]4403Exp'!AQ$108</f>
        <v>1.7354826E-2</v>
      </c>
      <c r="AT47" s="22">
        <f>1/1000*'[1]4403Exp'!AR$108</f>
        <v>1.1012433E-2</v>
      </c>
      <c r="AU47" s="22">
        <f>1/1000*'[1]4403Exp'!AS$108</f>
        <v>1.4105016000000003E-2</v>
      </c>
      <c r="AV47" s="22">
        <f>1/1000*'[1]4403Exp'!AT$108</f>
        <v>6.2156630000000006E-3</v>
      </c>
      <c r="AW47" s="22">
        <f>1/1000*'[1]4403Exp'!AU$108</f>
        <v>1.6102557E-2</v>
      </c>
      <c r="AX47" s="22">
        <f>1/1000*'[1]4403Exp'!AV$108</f>
        <v>1.3806783999999999E-2</v>
      </c>
      <c r="AY47" s="22">
        <f>1/1000*'[1]4403Exp'!AW$108</f>
        <v>2.1222054999999997E-2</v>
      </c>
      <c r="AZ47" s="22">
        <f>1/1000*'[1]4403Exp'!AX$108</f>
        <v>5.8347297999999999E-2</v>
      </c>
      <c r="BA47" s="22">
        <f>1/1000*'[1]4403Exp'!AY$108</f>
        <v>4.2813449999999996E-2</v>
      </c>
      <c r="BB47" s="22">
        <f>1/1000*'[1]4403Exp'!AZ$108</f>
        <v>0</v>
      </c>
      <c r="BC47" s="21">
        <f>1/1000*'[1]4403Exp'!BA$108</f>
        <v>0</v>
      </c>
      <c r="BD47" s="270"/>
    </row>
    <row r="48" spans="2:56">
      <c r="B48" s="127" t="s">
        <v>129</v>
      </c>
      <c r="C48" s="31">
        <f>'[1]4403Exp'!B$238</f>
        <v>6.9799999999999994E-4</v>
      </c>
      <c r="D48" s="22">
        <f>'[1]4403Exp'!C$238</f>
        <v>9.9799999999999997E-4</v>
      </c>
      <c r="E48" s="22">
        <f>'[1]4403Exp'!D$238</f>
        <v>2.4426E-2</v>
      </c>
      <c r="F48" s="22">
        <f>'[1]4403Exp'!E$238</f>
        <v>5.0369999999999998E-3</v>
      </c>
      <c r="G48" s="22">
        <f>'[1]4403Exp'!F$238</f>
        <v>3.3887459999999994E-2</v>
      </c>
      <c r="H48" s="22">
        <f>'[1]4403Exp'!G$238</f>
        <v>2.1148E-2</v>
      </c>
      <c r="I48" s="22">
        <f>'[1]4403Exp'!H$238</f>
        <v>3.6939999999999998E-3</v>
      </c>
      <c r="J48" s="22">
        <f>'[1]4403Exp'!I$238</f>
        <v>7.8059999999999996E-3</v>
      </c>
      <c r="K48" s="22">
        <f>'[1]4403Exp'!J$238</f>
        <v>2.5184137000000002E-2</v>
      </c>
      <c r="L48" s="22">
        <f>'[1]4403Exp'!K$238</f>
        <v>1.6652879999999995E-2</v>
      </c>
      <c r="M48" s="22">
        <f>'[1]4403Exp'!L$238</f>
        <v>1.7703999999999998E-2</v>
      </c>
      <c r="N48" s="22">
        <f>'[1]4403Exp'!M$238</f>
        <v>1.5285999999999999E-2</v>
      </c>
      <c r="O48" s="22">
        <f>'[1]4403Exp'!N$238</f>
        <v>2.1155799999999999E-2</v>
      </c>
      <c r="P48" s="22">
        <f>'[1]4403Exp'!O$238</f>
        <v>1.4506E-2</v>
      </c>
      <c r="Q48" s="22">
        <f>'[1]4403Exp'!P$238</f>
        <v>2.5592E-2</v>
      </c>
      <c r="R48" s="22">
        <f>'[1]4403Exp'!Q$238</f>
        <v>1.7627E-2</v>
      </c>
      <c r="S48" s="22">
        <f>'[1]4403Exp'!R$238</f>
        <v>1.0997537333333333E-2</v>
      </c>
      <c r="T48" s="22">
        <f>'[1]4403Exp'!S$238</f>
        <v>7.8163639999999993E-3</v>
      </c>
      <c r="U48" s="22">
        <f>'[1]4403Exp'!T$238</f>
        <v>3.8720382399999996E-2</v>
      </c>
      <c r="V48" s="22">
        <f>'[1]4403Exp'!U$238</f>
        <v>4.0823706799999998E-2</v>
      </c>
      <c r="W48" s="22">
        <f>'[1]4403Exp'!V$238</f>
        <v>4.2964984042105255E-2</v>
      </c>
      <c r="X48" s="22">
        <f>'[1]4403Exp'!W$238</f>
        <v>1.0265347999999999E-2</v>
      </c>
      <c r="Y48" s="22">
        <f>'[1]4403Exp'!X$238</f>
        <v>7.2052467220599992E-2</v>
      </c>
      <c r="Z48" s="22">
        <f>'[1]4403Exp'!Y$238</f>
        <v>1.2242442880999998E-2</v>
      </c>
      <c r="AA48" s="22">
        <f>'[1]4403Exp'!Z$238</f>
        <v>0</v>
      </c>
      <c r="AB48" s="21">
        <f>'[1]4403Exp'!AA$238</f>
        <v>0</v>
      </c>
      <c r="AC48" s="25"/>
      <c r="AD48" s="31">
        <f>1/1000*'[1]4403Exp'!AB$238</f>
        <v>1.5252500000000001E-4</v>
      </c>
      <c r="AE48" s="22">
        <f>1/1000*'[1]4403Exp'!AC$238</f>
        <v>3.7109899999999995E-4</v>
      </c>
      <c r="AF48" s="22">
        <f>1/1000*'[1]4403Exp'!AD$238</f>
        <v>4.2087280000000001E-3</v>
      </c>
      <c r="AG48" s="22">
        <f>1/1000*'[1]4403Exp'!AE$238</f>
        <v>1.572235E-3</v>
      </c>
      <c r="AH48" s="22">
        <f>1/1000*'[1]4403Exp'!AF$238</f>
        <v>7.6863740000000002E-3</v>
      </c>
      <c r="AI48" s="22">
        <f>1/1000*'[1]4403Exp'!AG$238</f>
        <v>4.9555700000000003E-3</v>
      </c>
      <c r="AJ48" s="22">
        <f>1/1000*'[1]4403Exp'!AH$238</f>
        <v>2.5186759999999996E-3</v>
      </c>
      <c r="AK48" s="22">
        <f>1/1000*'[1]4403Exp'!AI$238</f>
        <v>4.1421100000000001E-3</v>
      </c>
      <c r="AL48" s="22">
        <f>1/1000*'[1]4403Exp'!AJ$238</f>
        <v>7.356057E-3</v>
      </c>
      <c r="AM48" s="22">
        <f>1/1000*'[1]4403Exp'!AK$238</f>
        <v>5.8323250000000002E-3</v>
      </c>
      <c r="AN48" s="22">
        <f>1/1000*'[1]4403Exp'!AL$238</f>
        <v>8.1206189999999991E-3</v>
      </c>
      <c r="AO48" s="22">
        <f>1/1000*'[1]4403Exp'!AM$238</f>
        <v>6.8312609999999999E-3</v>
      </c>
      <c r="AP48" s="22">
        <f>1/1000*'[1]4403Exp'!AN$238</f>
        <v>1.214821E-2</v>
      </c>
      <c r="AQ48" s="22">
        <f>1/1000*'[1]4403Exp'!AO$238</f>
        <v>8.2357949999999989E-3</v>
      </c>
      <c r="AR48" s="22">
        <f>1/1000*'[1]4403Exp'!AP$238</f>
        <v>1.3327178E-2</v>
      </c>
      <c r="AS48" s="22">
        <f>1/1000*'[1]4403Exp'!AQ$238</f>
        <v>1.1162162999999999E-2</v>
      </c>
      <c r="AT48" s="22">
        <f>1/1000*'[1]4403Exp'!AR$238</f>
        <v>7.8133490000000007E-3</v>
      </c>
      <c r="AU48" s="22">
        <f>1/1000*'[1]4403Exp'!AS$238</f>
        <v>6.1683579999999997E-3</v>
      </c>
      <c r="AV48" s="22">
        <f>1/1000*'[1]4403Exp'!AT$238</f>
        <v>6.5082730000000002E-3</v>
      </c>
      <c r="AW48" s="22">
        <f>1/1000*'[1]4403Exp'!AU$238</f>
        <v>5.3187590000000002E-3</v>
      </c>
      <c r="AX48" s="22">
        <f>1/1000*'[1]4403Exp'!AV$238</f>
        <v>6.112981E-3</v>
      </c>
      <c r="AY48" s="22">
        <f>1/1000*'[1]4403Exp'!AW$238</f>
        <v>9.8512349999999999E-3</v>
      </c>
      <c r="AZ48" s="22">
        <f>1/1000*'[1]4403Exp'!AX$238</f>
        <v>1.6889285E-2</v>
      </c>
      <c r="BA48" s="22">
        <f>1/1000*'[1]4403Exp'!AY$238</f>
        <v>9.169913E-3</v>
      </c>
      <c r="BB48" s="22">
        <f>1/1000*'[1]4403Exp'!AZ$238</f>
        <v>0</v>
      </c>
      <c r="BC48" s="21">
        <f>1/1000*'[1]4403Exp'!BA$238</f>
        <v>0</v>
      </c>
      <c r="BD48" s="270"/>
    </row>
    <row r="49" spans="2:56">
      <c r="B49" s="127" t="s">
        <v>191</v>
      </c>
      <c r="C49" s="31">
        <f>'[1]4403Exp'!B$180</f>
        <v>2.0646999999999999E-4</v>
      </c>
      <c r="D49" s="22">
        <f>'[1]4403Exp'!C$180</f>
        <v>1.25E-4</v>
      </c>
      <c r="E49" s="22">
        <f>'[1]4403Exp'!D$180</f>
        <v>1.4999999999999999E-5</v>
      </c>
      <c r="F49" s="22">
        <f>'[1]4403Exp'!E$180</f>
        <v>8.7000000000000001E-5</v>
      </c>
      <c r="G49" s="22">
        <f>'[1]4403Exp'!F$180</f>
        <v>1.315E-3</v>
      </c>
      <c r="H49" s="22">
        <f>'[1]4403Exp'!G$180</f>
        <v>2.4870000000000001E-3</v>
      </c>
      <c r="I49" s="22">
        <f>'[1]4403Exp'!H$180</f>
        <v>6.7387499999999999E-3</v>
      </c>
      <c r="J49" s="22">
        <f>'[1]4403Exp'!I$180</f>
        <v>1.6972999999999999E-2</v>
      </c>
      <c r="K49" s="22">
        <f>'[1]4403Exp'!J$180</f>
        <v>1.5751339999999999E-2</v>
      </c>
      <c r="L49" s="22">
        <f>'[1]4403Exp'!K$180</f>
        <v>1.1422999999999999E-2</v>
      </c>
      <c r="M49" s="22">
        <f>'[1]4403Exp'!L$180</f>
        <v>1.4504999999999999E-2</v>
      </c>
      <c r="N49" s="22">
        <f>'[1]4403Exp'!M$180</f>
        <v>6.1619999999999999E-3</v>
      </c>
      <c r="O49" s="22">
        <f>'[1]4403Exp'!N$180</f>
        <v>1.03216E-2</v>
      </c>
      <c r="P49" s="22">
        <f>'[1]4403Exp'!O$180</f>
        <v>2.0105099999999997E-2</v>
      </c>
      <c r="Q49" s="22">
        <f>'[1]4403Exp'!P$180</f>
        <v>1.325259E-2</v>
      </c>
      <c r="R49" s="22">
        <f>'[1]4403Exp'!Q$180</f>
        <v>1.3798599999999999E-2</v>
      </c>
      <c r="S49" s="22">
        <f>'[1]4403Exp'!R$180</f>
        <v>3.1156699999999999E-2</v>
      </c>
      <c r="T49" s="22">
        <f>'[1]4403Exp'!S$180</f>
        <v>4.0375643999999995E-2</v>
      </c>
      <c r="U49" s="22">
        <f>'[1]4403Exp'!T$180</f>
        <v>1.9851278466666667E-2</v>
      </c>
      <c r="V49" s="22">
        <f>'[1]4403Exp'!U$180</f>
        <v>8.2421611999999991E-2</v>
      </c>
      <c r="W49" s="22">
        <f>'[1]4403Exp'!V$180</f>
        <v>9.300378849999999E-2</v>
      </c>
      <c r="X49" s="22">
        <f>'[1]4403Exp'!W$180</f>
        <v>0.10160972519999999</v>
      </c>
      <c r="Y49" s="22">
        <f>'[1]4403Exp'!X$180</f>
        <v>4.3854424506399994E-2</v>
      </c>
      <c r="Z49" s="22">
        <f>'[1]4403Exp'!Y$180</f>
        <v>2.35906080472E-2</v>
      </c>
      <c r="AA49" s="22">
        <f>'[1]4403Exp'!Z$180</f>
        <v>0</v>
      </c>
      <c r="AB49" s="21">
        <f>'[1]4403Exp'!AA$180</f>
        <v>0</v>
      </c>
      <c r="AC49" s="25"/>
      <c r="AD49" s="31">
        <f>1/1000*'[1]4403Exp'!AB$180</f>
        <v>5.2684999999999994E-5</v>
      </c>
      <c r="AE49" s="22">
        <f>1/1000*'[1]4403Exp'!AC$180</f>
        <v>4.0948999999999997E-5</v>
      </c>
      <c r="AF49" s="22">
        <f>1/1000*'[1]4403Exp'!AD$180</f>
        <v>5.2439999999999993E-6</v>
      </c>
      <c r="AG49" s="22">
        <f>1/1000*'[1]4403Exp'!AE$180</f>
        <v>2.4422000000000001E-5</v>
      </c>
      <c r="AH49" s="22">
        <f>1/1000*'[1]4403Exp'!AF$180</f>
        <v>2.6238800000000001E-4</v>
      </c>
      <c r="AI49" s="22">
        <f>1/1000*'[1]4403Exp'!AG$180</f>
        <v>4.1292500000000002E-4</v>
      </c>
      <c r="AJ49" s="22">
        <f>1/1000*'[1]4403Exp'!AH$180</f>
        <v>1.3611059999999999E-3</v>
      </c>
      <c r="AK49" s="22">
        <f>1/1000*'[1]4403Exp'!AI$180</f>
        <v>1.76104E-3</v>
      </c>
      <c r="AL49" s="22">
        <f>1/1000*'[1]4403Exp'!AJ$180</f>
        <v>3.0722620000000001E-3</v>
      </c>
      <c r="AM49" s="22">
        <f>1/1000*'[1]4403Exp'!AK$180</f>
        <v>3.521368E-3</v>
      </c>
      <c r="AN49" s="22">
        <f>1/1000*'[1]4403Exp'!AL$180</f>
        <v>3.1226520000000001E-3</v>
      </c>
      <c r="AO49" s="22">
        <f>1/1000*'[1]4403Exp'!AM$180</f>
        <v>3.1576109999999998E-3</v>
      </c>
      <c r="AP49" s="22">
        <f>1/1000*'[1]4403Exp'!AN$180</f>
        <v>3.7279169999999999E-3</v>
      </c>
      <c r="AQ49" s="22">
        <f>1/1000*'[1]4403Exp'!AO$180</f>
        <v>4.1266970000000004E-3</v>
      </c>
      <c r="AR49" s="22">
        <f>1/1000*'[1]4403Exp'!AP$180</f>
        <v>4.5464590000000001E-3</v>
      </c>
      <c r="AS49" s="22">
        <f>1/1000*'[1]4403Exp'!AQ$180</f>
        <v>5.1584680000000003E-3</v>
      </c>
      <c r="AT49" s="22">
        <f>1/1000*'[1]4403Exp'!AR$180</f>
        <v>7.5809799999999993E-3</v>
      </c>
      <c r="AU49" s="22">
        <f>1/1000*'[1]4403Exp'!AS$180</f>
        <v>1.0860553E-2</v>
      </c>
      <c r="AV49" s="22">
        <f>1/1000*'[1]4403Exp'!AT$180</f>
        <v>4.0379279999999997E-3</v>
      </c>
      <c r="AW49" s="22">
        <f>1/1000*'[1]4403Exp'!AU$180</f>
        <v>8.804221000000001E-3</v>
      </c>
      <c r="AX49" s="22">
        <f>1/1000*'[1]4403Exp'!AV$180</f>
        <v>7.2812429999999997E-3</v>
      </c>
      <c r="AY49" s="22">
        <f>1/1000*'[1]4403Exp'!AW$180</f>
        <v>1.4311021E-2</v>
      </c>
      <c r="AZ49" s="22">
        <f>1/1000*'[1]4403Exp'!AX$180</f>
        <v>7.3273289999999996E-3</v>
      </c>
      <c r="BA49" s="22">
        <f>1/1000*'[1]4403Exp'!AY$180</f>
        <v>4.7756799999999992E-3</v>
      </c>
      <c r="BB49" s="22">
        <f>1/1000*'[1]4403Exp'!AZ$180</f>
        <v>0</v>
      </c>
      <c r="BC49" s="21">
        <f>1/1000*'[1]4403Exp'!BA$180</f>
        <v>0</v>
      </c>
      <c r="BD49" s="270"/>
    </row>
    <row r="50" spans="2:56" ht="13" thickBot="1">
      <c r="B50" s="71" t="s">
        <v>24</v>
      </c>
      <c r="C50" s="283">
        <f t="shared" ref="C50:AB50" si="14">C46-SUM(C47:C49)</f>
        <v>1.6743215000007299E-2</v>
      </c>
      <c r="D50" s="284">
        <f t="shared" si="14"/>
        <v>1.8734999999998177E-2</v>
      </c>
      <c r="E50" s="284">
        <f t="shared" si="14"/>
        <v>1.8426999999991485E-2</v>
      </c>
      <c r="F50" s="284">
        <f t="shared" si="14"/>
        <v>1.9284999999999129E-2</v>
      </c>
      <c r="G50" s="284">
        <f t="shared" si="14"/>
        <v>2.5615000000002754E-2</v>
      </c>
      <c r="H50" s="284">
        <f t="shared" si="14"/>
        <v>1.0608000000002869E-2</v>
      </c>
      <c r="I50" s="284">
        <f t="shared" si="14"/>
        <v>2.8539000000002104E-2</v>
      </c>
      <c r="J50" s="284">
        <f t="shared" si="14"/>
        <v>1.5474999999991513E-2</v>
      </c>
      <c r="K50" s="284">
        <f t="shared" si="14"/>
        <v>5.8442565333333585E-2</v>
      </c>
      <c r="L50" s="284">
        <f t="shared" si="14"/>
        <v>1.2376550000001152E-2</v>
      </c>
      <c r="M50" s="284">
        <f t="shared" si="14"/>
        <v>1.8555370000001237E-2</v>
      </c>
      <c r="N50" s="284">
        <f t="shared" si="14"/>
        <v>2.9614040000004047E-2</v>
      </c>
      <c r="O50" s="284">
        <f t="shared" si="14"/>
        <v>2.4904138999994191E-2</v>
      </c>
      <c r="P50" s="284">
        <f t="shared" si="14"/>
        <v>1.4693212400000738E-2</v>
      </c>
      <c r="Q50" s="284">
        <f t="shared" si="14"/>
        <v>1.6103457133331528E-2</v>
      </c>
      <c r="R50" s="284">
        <f t="shared" si="14"/>
        <v>1.3219526000000703E-2</v>
      </c>
      <c r="S50" s="284">
        <f t="shared" si="14"/>
        <v>6.0665085000012234E-2</v>
      </c>
      <c r="T50" s="284">
        <f t="shared" si="14"/>
        <v>3.1909211000003379E-2</v>
      </c>
      <c r="U50" s="284">
        <f t="shared" si="14"/>
        <v>7.965960666668423E-3</v>
      </c>
      <c r="V50" s="284">
        <f t="shared" si="14"/>
        <v>3.1359859199998896E-2</v>
      </c>
      <c r="W50" s="284">
        <f t="shared" si="14"/>
        <v>4.4175275199995312E-2</v>
      </c>
      <c r="X50" s="284">
        <f t="shared" si="14"/>
        <v>1.3161994133335186E-2</v>
      </c>
      <c r="Y50" s="284">
        <f t="shared" si="14"/>
        <v>1.119743732680023E-2</v>
      </c>
      <c r="Z50" s="284">
        <f t="shared" si="14"/>
        <v>5.9160155760012989E-3</v>
      </c>
      <c r="AA50" s="284">
        <f t="shared" si="14"/>
        <v>0</v>
      </c>
      <c r="AB50" s="285">
        <f t="shared" si="14"/>
        <v>0</v>
      </c>
      <c r="AC50" s="265"/>
      <c r="AD50" s="283">
        <f t="shared" ref="AD50:BC50" si="15">AD46-SUM(AD47:AD49)</f>
        <v>6.8462449999997571E-3</v>
      </c>
      <c r="AE50" s="284">
        <f t="shared" si="15"/>
        <v>6.007833999998915E-3</v>
      </c>
      <c r="AF50" s="284">
        <f t="shared" si="15"/>
        <v>4.4421869999999846E-3</v>
      </c>
      <c r="AG50" s="284">
        <f t="shared" si="15"/>
        <v>4.1281390000004019E-3</v>
      </c>
      <c r="AH50" s="284">
        <f t="shared" si="15"/>
        <v>5.8764390000002539E-3</v>
      </c>
      <c r="AI50" s="284">
        <f t="shared" si="15"/>
        <v>3.9761619999996349E-3</v>
      </c>
      <c r="AJ50" s="284">
        <f t="shared" si="15"/>
        <v>6.5255639999995717E-3</v>
      </c>
      <c r="AK50" s="284">
        <f t="shared" si="15"/>
        <v>9.1905140000012858E-3</v>
      </c>
      <c r="AL50" s="284">
        <f t="shared" si="15"/>
        <v>1.3101272000000188E-2</v>
      </c>
      <c r="AM50" s="284">
        <f t="shared" si="15"/>
        <v>5.7974459999996612E-3</v>
      </c>
      <c r="AN50" s="284">
        <f t="shared" si="15"/>
        <v>6.0654210000002373E-3</v>
      </c>
      <c r="AO50" s="284">
        <f t="shared" si="15"/>
        <v>7.7071199999993907E-3</v>
      </c>
      <c r="AP50" s="284">
        <f t="shared" si="15"/>
        <v>6.6056039999984328E-3</v>
      </c>
      <c r="AQ50" s="284">
        <f t="shared" si="15"/>
        <v>6.048301999999374E-3</v>
      </c>
      <c r="AR50" s="284">
        <f t="shared" si="15"/>
        <v>7.7652960000022947E-3</v>
      </c>
      <c r="AS50" s="284">
        <f t="shared" si="15"/>
        <v>4.9731230000004886E-3</v>
      </c>
      <c r="AT50" s="284">
        <f t="shared" si="15"/>
        <v>1.3564277999998847E-2</v>
      </c>
      <c r="AU50" s="284">
        <f t="shared" si="15"/>
        <v>7.9310310000004214E-3</v>
      </c>
      <c r="AV50" s="284">
        <f t="shared" si="15"/>
        <v>4.1143639999987741E-3</v>
      </c>
      <c r="AW50" s="284">
        <f t="shared" si="15"/>
        <v>6.3331569999986702E-3</v>
      </c>
      <c r="AX50" s="284">
        <f t="shared" si="15"/>
        <v>3.9685989999996008E-3</v>
      </c>
      <c r="AY50" s="284">
        <f t="shared" si="15"/>
        <v>2.7524849999989859E-3</v>
      </c>
      <c r="AZ50" s="284">
        <f t="shared" si="15"/>
        <v>5.7242539999992348E-3</v>
      </c>
      <c r="BA50" s="284">
        <f t="shared" si="15"/>
        <v>7.7128400000049668E-4</v>
      </c>
      <c r="BB50" s="284">
        <f t="shared" si="15"/>
        <v>0</v>
      </c>
      <c r="BC50" s="285">
        <f t="shared" si="15"/>
        <v>0</v>
      </c>
      <c r="BD50" s="270"/>
    </row>
    <row r="51" spans="2:56" ht="5.15" customHeight="1" thickTop="1">
      <c r="BD51"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V60"/>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[2]RWE!$A$7</f>
        <v>1.82</v>
      </c>
    </row>
    <row r="2" spans="1:56" ht="20" customHeight="1" thickTop="1">
      <c r="B2" s="465" t="s">
        <v>215</v>
      </c>
      <c r="C2" s="459" t="s">
        <v>28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1/$A$1*'[1]4407Exp'!B$39</f>
        <v>1.7711019999999997</v>
      </c>
      <c r="D5" s="128">
        <f>1/$A$1*'[1]4407Exp'!C$39</f>
        <v>1.4865759999999999</v>
      </c>
      <c r="E5" s="128">
        <f>1/$A$1*'[1]4407Exp'!D$39</f>
        <v>1.4330739999999997</v>
      </c>
      <c r="F5" s="128">
        <f>1/$A$1*'[1]4407Exp'!E$39</f>
        <v>1.53921</v>
      </c>
      <c r="G5" s="128">
        <f>1/$A$1*'[1]4407Exp'!F$39</f>
        <v>1.556012</v>
      </c>
      <c r="H5" s="128">
        <f>1/$A$1*'[1]4407Exp'!G$39</f>
        <v>1.5888339999999996</v>
      </c>
      <c r="I5" s="128">
        <f>1/$A$1*'[1]4407Exp'!H$39</f>
        <v>1.543418</v>
      </c>
      <c r="J5" s="128">
        <f>1/$A$1*'[1]4407Exp'!I$39</f>
        <v>1.4679839999999997</v>
      </c>
      <c r="K5" s="128">
        <f>1/$A$1*'[1]4407Exp'!J$39</f>
        <v>0.99892832142857135</v>
      </c>
      <c r="L5" s="128">
        <f>1/$A$1*'[1]4407Exp'!K$39</f>
        <v>1.1475189999999997</v>
      </c>
      <c r="M5" s="128">
        <f>1/$A$1*'[1]4407Exp'!L$39</f>
        <v>1.4674739999999995</v>
      </c>
      <c r="N5" s="128">
        <f>1/$A$1*'[1]4407Exp'!M$39</f>
        <v>1.3556149999999998</v>
      </c>
      <c r="O5" s="128">
        <f>1/$A$1*'[1]4407Exp'!N$39</f>
        <v>1.4525489999999999</v>
      </c>
      <c r="P5" s="128">
        <f>1/$A$1*'[1]4407Exp'!O$39</f>
        <v>1.6354379999999999</v>
      </c>
      <c r="Q5" s="128">
        <f>1/$A$1*'[1]4407Exp'!P$39</f>
        <v>1.6441529999999998</v>
      </c>
      <c r="R5" s="128">
        <f>1/$A$1*'[1]4407Exp'!Q$39</f>
        <v>1.2637129999999996</v>
      </c>
      <c r="S5" s="128">
        <f>1/$A$1*'[1]4407Exp'!R$39</f>
        <v>1.2413389999999995</v>
      </c>
      <c r="T5" s="128">
        <f>1/$A$1*'[1]4407Exp'!S$39</f>
        <v>1.2699509999999994</v>
      </c>
      <c r="U5" s="128">
        <f>1/$A$1*'[1]4407Exp'!T$39</f>
        <v>0.75455399999999972</v>
      </c>
      <c r="V5" s="128">
        <f>1/$A$1*'[1]4407Exp'!U$39</f>
        <v>1.2600369999999999</v>
      </c>
      <c r="W5" s="128">
        <f>1/$A$1*'[1]4407Exp'!V$39</f>
        <v>0.98106010749372374</v>
      </c>
      <c r="X5" s="128">
        <f>1/$A$1*'[1]4407Exp'!W$39</f>
        <v>1.6074569999999997</v>
      </c>
      <c r="Y5" s="128">
        <f>1/$A$1*'[1]4407Exp'!X$39</f>
        <v>1.360123</v>
      </c>
      <c r="Z5" s="128">
        <f>1/$A$1*'[1]4407Exp'!Y$39</f>
        <v>0.59049450549450544</v>
      </c>
      <c r="AA5" s="128">
        <f>1/$A$1*'[1]4407Exp'!Z$39</f>
        <v>0</v>
      </c>
      <c r="AB5" s="129">
        <f>1/$A$1*'[1]4407Exp'!AA$39</f>
        <v>0</v>
      </c>
      <c r="AC5" s="287"/>
      <c r="AD5" s="76">
        <f>1/1000*'[1]4407Exp'!AB$39</f>
        <v>0.57149416399999997</v>
      </c>
      <c r="AE5" s="128">
        <f>1/1000*'[1]4407Exp'!AC$39</f>
        <v>0.467122863</v>
      </c>
      <c r="AF5" s="128">
        <f>1/1000*'[1]4407Exp'!AD$39</f>
        <v>0.47555126800000003</v>
      </c>
      <c r="AG5" s="128">
        <f>1/1000*'[1]4407Exp'!AE$39</f>
        <v>0.54400446400000002</v>
      </c>
      <c r="AH5" s="128">
        <f>1/1000*'[1]4407Exp'!AF$39</f>
        <v>0.56462815899999996</v>
      </c>
      <c r="AI5" s="128">
        <f>1/1000*'[1]4407Exp'!AG$39</f>
        <v>0.55323782599999993</v>
      </c>
      <c r="AJ5" s="128">
        <f>1/1000*'[1]4407Exp'!AH$39</f>
        <v>0.56731315599999999</v>
      </c>
      <c r="AK5" s="128">
        <f>1/1000*'[1]4407Exp'!AI$39</f>
        <v>0.53849987099999996</v>
      </c>
      <c r="AL5" s="128">
        <f>1/1000*'[1]4407Exp'!AJ$39</f>
        <v>0.48778806599999996</v>
      </c>
      <c r="AM5" s="128">
        <f>1/1000*'[1]4407Exp'!AK$39</f>
        <v>0.35543385</v>
      </c>
      <c r="AN5" s="128">
        <f>1/1000*'[1]4407Exp'!AL$39</f>
        <v>0.45516915699999999</v>
      </c>
      <c r="AO5" s="128">
        <f>1/1000*'[1]4407Exp'!AM$39</f>
        <v>0.42511602599999998</v>
      </c>
      <c r="AP5" s="128">
        <f>1/1000*'[1]4407Exp'!AN$39</f>
        <v>0.46109332000000003</v>
      </c>
      <c r="AQ5" s="128">
        <f>1/1000*'[1]4407Exp'!AO$39</f>
        <v>0.52729502800000005</v>
      </c>
      <c r="AR5" s="128">
        <f>1/1000*'[1]4407Exp'!AP$39</f>
        <v>0.55826720100000005</v>
      </c>
      <c r="AS5" s="128">
        <f>1/1000*'[1]4407Exp'!AQ$39</f>
        <v>0.42827596899999998</v>
      </c>
      <c r="AT5" s="128">
        <f>1/1000*'[1]4407Exp'!AR$39</f>
        <v>0.42541928800000001</v>
      </c>
      <c r="AU5" s="128">
        <f>1/1000*'[1]4407Exp'!AS$39</f>
        <v>0.44239060199999997</v>
      </c>
      <c r="AV5" s="128">
        <f>1/1000*'[1]4407Exp'!AT$39</f>
        <v>0.31590357499999999</v>
      </c>
      <c r="AW5" s="128">
        <f>1/1000*'[1]4407Exp'!AU$39</f>
        <v>0.434945684</v>
      </c>
      <c r="AX5" s="128">
        <f>1/1000*'[1]4407Exp'!AV$39</f>
        <v>0.39557403699999999</v>
      </c>
      <c r="AY5" s="128">
        <f>1/1000*'[1]4407Exp'!AW$39</f>
        <v>0.66030384299999989</v>
      </c>
      <c r="AZ5" s="128">
        <f>1/1000*'[1]4407Exp'!AX$39</f>
        <v>0.59931126699999993</v>
      </c>
      <c r="BA5" s="128">
        <f>1/1000*'[1]4407Exp'!AY$39</f>
        <v>0.43664024000000001</v>
      </c>
      <c r="BB5" s="128">
        <f>1/1000*'[1]4407Exp'!AZ$39</f>
        <v>0</v>
      </c>
      <c r="BC5" s="129">
        <f>1/1000*'[1]4407Exp'!BA$39</f>
        <v>0</v>
      </c>
      <c r="BD5" s="269"/>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1:56" ht="20" customHeight="1" thickTop="1" thickBot="1">
      <c r="B7" s="67" t="s">
        <v>106</v>
      </c>
      <c r="C7" s="68">
        <f>1/$A$1*'[1]4407Exp'!B$263-C5</f>
        <v>4.3924154743333297</v>
      </c>
      <c r="D7" s="120">
        <f>1/$A$1*'[1]4407Exp'!C$263-D5</f>
        <v>3.4718909799999991</v>
      </c>
      <c r="E7" s="120">
        <f>1/$A$1*'[1]4407Exp'!D$263-E5</f>
        <v>3.3618547833333317</v>
      </c>
      <c r="F7" s="120">
        <f>1/$A$1*'[1]4407Exp'!E$263-F5</f>
        <v>3.112864714999998</v>
      </c>
      <c r="G7" s="120">
        <f>1/$A$1*'[1]4407Exp'!F$263-G5</f>
        <v>3.4202524159999985</v>
      </c>
      <c r="H7" s="120">
        <f>1/$A$1*'[1]4407Exp'!G$263-H5</f>
        <v>3.539223753916664</v>
      </c>
      <c r="I7" s="120">
        <f>1/$A$1*'[1]4407Exp'!H$263-I5</f>
        <v>3.8591048666666676</v>
      </c>
      <c r="J7" s="120">
        <f>1/$A$1*'[1]4407Exp'!I$263-J5</f>
        <v>3.7317146900000004</v>
      </c>
      <c r="K7" s="120">
        <f>1/$A$1*'[1]4407Exp'!J$263-K5</f>
        <v>2.9956894580000002</v>
      </c>
      <c r="L7" s="120">
        <f>1/$A$1*'[1]4407Exp'!K$263-L5</f>
        <v>3.137424846388889</v>
      </c>
      <c r="M7" s="120">
        <f>1/$A$1*'[1]4407Exp'!L$263-M5</f>
        <v>4.1422500000000007</v>
      </c>
      <c r="N7" s="120">
        <f>1/$A$1*'[1]4407Exp'!M$263-N5</f>
        <v>5.2869810000000008</v>
      </c>
      <c r="O7" s="120">
        <f>1/$A$1*'[1]4407Exp'!N$263-O5</f>
        <v>5.2937989999999946</v>
      </c>
      <c r="P7" s="120">
        <f>1/$A$1*'[1]4407Exp'!O$263-P5</f>
        <v>6.1607859999999972</v>
      </c>
      <c r="Q7" s="120">
        <f>1/$A$1*'[1]4407Exp'!P$263-Q5</f>
        <v>6.5181769999999979</v>
      </c>
      <c r="R7" s="120">
        <f>1/$A$1*'[1]4407Exp'!Q$263-R5</f>
        <v>5.8593165099999958</v>
      </c>
      <c r="S7" s="120">
        <f>1/$A$1*'[1]4407Exp'!R$263-S5</f>
        <v>6.3075930499999977</v>
      </c>
      <c r="T7" s="120">
        <f>1/$A$1*'[1]4407Exp'!S$263-T5</f>
        <v>7.1021958814814763</v>
      </c>
      <c r="U7" s="120">
        <f>1/$A$1*'[1]4407Exp'!T$263-U5</f>
        <v>4.2504612124999959</v>
      </c>
      <c r="V7" s="120">
        <f>1/$A$1*'[1]4407Exp'!U$263-V5</f>
        <v>5.1590610000000012</v>
      </c>
      <c r="W7" s="120">
        <f>1/$A$1*'[1]4407Exp'!V$263-W5</f>
        <v>4.8219474676424312</v>
      </c>
      <c r="X7" s="120">
        <f>1/$A$1*'[1]4407Exp'!W$263-X5</f>
        <v>5.3221469999999975</v>
      </c>
      <c r="Y7" s="120">
        <f>1/$A$1*'[1]4407Exp'!X$263-Y5</f>
        <v>5.0766732999999959</v>
      </c>
      <c r="Z7" s="120">
        <f>1/$A$1*'[1]4407Exp'!Y$263-Z5</f>
        <v>2.567963186813186</v>
      </c>
      <c r="AA7" s="120">
        <f>1/$A$1*'[1]4407Exp'!Z$263-AA5</f>
        <v>0</v>
      </c>
      <c r="AB7" s="196">
        <f>1/$A$1*'[1]4407Exp'!AA$263-AB5</f>
        <v>0</v>
      </c>
      <c r="AC7" s="25"/>
      <c r="AD7" s="76">
        <f>1/1000*'[1]4407Exp'!AB$263-AD5</f>
        <v>1.6714331020000002</v>
      </c>
      <c r="AE7" s="128">
        <f>1/1000*'[1]4407Exp'!AC$263-AE5</f>
        <v>1.3416563969999997</v>
      </c>
      <c r="AF7" s="128">
        <f>1/1000*'[1]4407Exp'!AD$263-AF5</f>
        <v>1.2645030989999992</v>
      </c>
      <c r="AG7" s="128">
        <f>1/1000*'[1]4407Exp'!AE$263-AG5</f>
        <v>1.2057115839999994</v>
      </c>
      <c r="AH7" s="128">
        <f>1/1000*'[1]4407Exp'!AF$263-AH5</f>
        <v>1.3976251870000007</v>
      </c>
      <c r="AI7" s="128">
        <f>1/1000*'[1]4407Exp'!AG$263-AI5</f>
        <v>1.4913184889999995</v>
      </c>
      <c r="AJ7" s="128">
        <f>1/1000*'[1]4407Exp'!AH$263-AJ5</f>
        <v>1.709376759</v>
      </c>
      <c r="AK7" s="128">
        <f>1/1000*'[1]4407Exp'!AI$263-AK5</f>
        <v>1.580403801000001</v>
      </c>
      <c r="AL7" s="128">
        <f>1/1000*'[1]4407Exp'!AJ$263-AL5</f>
        <v>1.3556910890000007</v>
      </c>
      <c r="AM7" s="128">
        <f>1/1000*'[1]4407Exp'!AK$263-AM5</f>
        <v>1.2010600620000007</v>
      </c>
      <c r="AN7" s="128">
        <f>1/1000*'[1]4407Exp'!AL$263-AN5</f>
        <v>1.7081023510000002</v>
      </c>
      <c r="AO7" s="128">
        <f>1/1000*'[1]4407Exp'!AM$263-AO5</f>
        <v>2.0461842530000003</v>
      </c>
      <c r="AP7" s="128">
        <f>1/1000*'[1]4407Exp'!AN$263-AP5</f>
        <v>2.0915272979999999</v>
      </c>
      <c r="AQ7" s="128">
        <f>1/1000*'[1]4407Exp'!AO$263-AQ5</f>
        <v>2.5527564710000004</v>
      </c>
      <c r="AR7" s="128">
        <f>1/1000*'[1]4407Exp'!AP$263-AR5</f>
        <v>2.984383786</v>
      </c>
      <c r="AS7" s="128">
        <f>1/1000*'[1]4407Exp'!AQ$263-AS5</f>
        <v>2.6151781449999998</v>
      </c>
      <c r="AT7" s="128">
        <f>1/1000*'[1]4407Exp'!AR$263-AT5</f>
        <v>2.8173310980000008</v>
      </c>
      <c r="AU7" s="128">
        <f>1/1000*'[1]4407Exp'!AS$263-AU5</f>
        <v>3.2927208610000012</v>
      </c>
      <c r="AV7" s="128">
        <f>1/1000*'[1]4407Exp'!AT$263-AV5</f>
        <v>2.4495878359999996</v>
      </c>
      <c r="AW7" s="128">
        <f>1/1000*'[1]4407Exp'!AU$263-AW5</f>
        <v>2.369104269999998</v>
      </c>
      <c r="AX7" s="128">
        <f>1/1000*'[1]4407Exp'!AV$263-AX5</f>
        <v>2.1675090189999993</v>
      </c>
      <c r="AY7" s="128">
        <f>1/1000*'[1]4407Exp'!AW$263-AY5</f>
        <v>2.7737165579999989</v>
      </c>
      <c r="AZ7" s="128">
        <f>1/1000*'[1]4407Exp'!AX$263-AZ5</f>
        <v>2.7469830249999982</v>
      </c>
      <c r="BA7" s="128">
        <f>1/1000*'[1]4407Exp'!AY$263-BA5</f>
        <v>2.1771474610000001</v>
      </c>
      <c r="BB7" s="128">
        <f>1/1000*'[1]4407Exp'!AZ$263-BB5</f>
        <v>0</v>
      </c>
      <c r="BC7" s="129">
        <f>1/1000*'[1]4407Exp'!BA$263-BC5</f>
        <v>0</v>
      </c>
      <c r="BD7" s="269"/>
    </row>
    <row r="8" spans="1:56" ht="20" customHeight="1" thickTop="1">
      <c r="B8" s="37" t="s">
        <v>25</v>
      </c>
      <c r="C8" s="197">
        <f>1/$A$1*'[1]4407Exp'!B$266</f>
        <v>5.2427506666666651E-2</v>
      </c>
      <c r="D8" s="224">
        <f>1/$A$1*'[1]4407Exp'!C$266</f>
        <v>2.5608999999999993E-2</v>
      </c>
      <c r="E8" s="224">
        <f>1/$A$1*'[1]4407Exp'!D$266</f>
        <v>2.6769243333333324E-2</v>
      </c>
      <c r="F8" s="224">
        <f>1/$A$1*'[1]4407Exp'!E$266</f>
        <v>2.5092929999999999E-2</v>
      </c>
      <c r="G8" s="224">
        <f>1/$A$1*'[1]4407Exp'!F$266</f>
        <v>2.1532936666666662E-2</v>
      </c>
      <c r="H8" s="224">
        <f>1/$A$1*'[1]4407Exp'!G$266</f>
        <v>2.6347999999999993E-2</v>
      </c>
      <c r="I8" s="224">
        <f>1/$A$1*'[1]4407Exp'!H$266</f>
        <v>2.9580161666666667E-2</v>
      </c>
      <c r="J8" s="224">
        <f>1/$A$1*'[1]4407Exp'!I$266</f>
        <v>3.914999999999999E-2</v>
      </c>
      <c r="K8" s="224">
        <f>1/$A$1*'[1]4407Exp'!J$266</f>
        <v>3.8241999999999998E-2</v>
      </c>
      <c r="L8" s="224">
        <f>1/$A$1*'[1]4407Exp'!K$266</f>
        <v>4.5347999999999992E-2</v>
      </c>
      <c r="M8" s="224">
        <f>1/$A$1*'[1]4407Exp'!L$266</f>
        <v>6.6659999999999983E-2</v>
      </c>
      <c r="N8" s="224">
        <f>1/$A$1*'[1]4407Exp'!M$266</f>
        <v>5.2821999999999987E-2</v>
      </c>
      <c r="O8" s="224">
        <f>1/$A$1*'[1]4407Exp'!N$266</f>
        <v>5.452899999999998E-2</v>
      </c>
      <c r="P8" s="224">
        <f>1/$A$1*'[1]4407Exp'!O$266</f>
        <v>6.5813999999999984E-2</v>
      </c>
      <c r="Q8" s="224">
        <f>1/$A$1*'[1]4407Exp'!P$266</f>
        <v>7.4518999999999988E-2</v>
      </c>
      <c r="R8" s="224">
        <f>1/$A$1*'[1]4407Exp'!Q$266</f>
        <v>5.2509999999999994E-2</v>
      </c>
      <c r="S8" s="224">
        <f>1/$A$1*'[1]4407Exp'!R$266</f>
        <v>5.4378999999999997E-2</v>
      </c>
      <c r="T8" s="224">
        <f>1/$A$1*'[1]4407Exp'!S$266</f>
        <v>4.7360481481481483E-2</v>
      </c>
      <c r="U8" s="224">
        <f>1/$A$1*'[1]4407Exp'!T$266</f>
        <v>3.6755000000000003E-2</v>
      </c>
      <c r="V8" s="224">
        <f>1/$A$1*'[1]4407Exp'!U$266</f>
        <v>6.1262999999999977E-2</v>
      </c>
      <c r="W8" s="224">
        <f>1/$A$1*'[1]4407Exp'!V$266</f>
        <v>6.5517833107801404E-2</v>
      </c>
      <c r="X8" s="224">
        <f>1/$A$1*'[1]4407Exp'!W$266</f>
        <v>6.9628999999999996E-2</v>
      </c>
      <c r="Y8" s="224">
        <f>1/$A$1*'[1]4407Exp'!X$266</f>
        <v>6.5155999999999992E-2</v>
      </c>
      <c r="Z8" s="224">
        <f>1/$A$1*'[1]4407Exp'!Y$266</f>
        <v>3.8639560439560426E-2</v>
      </c>
      <c r="AA8" s="224">
        <f>1/$A$1*'[1]4407Exp'!Z$266</f>
        <v>0</v>
      </c>
      <c r="AB8" s="211">
        <f>1/$A$1*'[1]4407Exp'!AA$266</f>
        <v>0</v>
      </c>
      <c r="AC8" s="25"/>
      <c r="AD8" s="152">
        <f>1/1000*'[1]4407Exp'!AB$266</f>
        <v>2.5945738999999995E-2</v>
      </c>
      <c r="AE8" s="219">
        <f>1/1000*'[1]4407Exp'!AC$266</f>
        <v>1.3080734E-2</v>
      </c>
      <c r="AF8" s="219">
        <f>1/1000*'[1]4407Exp'!AD$266</f>
        <v>1.4173275000000001E-2</v>
      </c>
      <c r="AG8" s="219">
        <f>1/1000*'[1]4407Exp'!AE$266</f>
        <v>1.4274036E-2</v>
      </c>
      <c r="AH8" s="219">
        <f>1/1000*'[1]4407Exp'!AF$266</f>
        <v>1.2743219999999998E-2</v>
      </c>
      <c r="AI8" s="219">
        <f>1/1000*'[1]4407Exp'!AG$266</f>
        <v>1.6296831999999997E-2</v>
      </c>
      <c r="AJ8" s="219">
        <f>1/1000*'[1]4407Exp'!AH$266</f>
        <v>1.7266109999999998E-2</v>
      </c>
      <c r="AK8" s="219">
        <f>1/1000*'[1]4407Exp'!AI$266</f>
        <v>1.9343615000000002E-2</v>
      </c>
      <c r="AL8" s="219">
        <f>1/1000*'[1]4407Exp'!AJ$266</f>
        <v>1.8250484000000001E-2</v>
      </c>
      <c r="AM8" s="219">
        <f>1/1000*'[1]4407Exp'!AK$266</f>
        <v>2.1526459000000005E-2</v>
      </c>
      <c r="AN8" s="219">
        <f>1/1000*'[1]4407Exp'!AL$266</f>
        <v>3.6441509999999996E-2</v>
      </c>
      <c r="AO8" s="219">
        <f>1/1000*'[1]4407Exp'!AM$266</f>
        <v>2.7130950000000004E-2</v>
      </c>
      <c r="AP8" s="219">
        <f>1/1000*'[1]4407Exp'!AN$266</f>
        <v>2.7680235000000001E-2</v>
      </c>
      <c r="AQ8" s="219">
        <f>1/1000*'[1]4407Exp'!AO$266</f>
        <v>3.4433599000000002E-2</v>
      </c>
      <c r="AR8" s="219">
        <f>1/1000*'[1]4407Exp'!AP$266</f>
        <v>4.0246454000000001E-2</v>
      </c>
      <c r="AS8" s="219">
        <f>1/1000*'[1]4407Exp'!AQ$266</f>
        <v>3.0068662999999995E-2</v>
      </c>
      <c r="AT8" s="219">
        <f>1/1000*'[1]4407Exp'!AR$266</f>
        <v>2.9202641000000001E-2</v>
      </c>
      <c r="AU8" s="219">
        <f>1/1000*'[1]4407Exp'!AS$266</f>
        <v>2.5946484999999995E-2</v>
      </c>
      <c r="AV8" s="219">
        <f>1/1000*'[1]4407Exp'!AT$266</f>
        <v>2.4876725999999998E-2</v>
      </c>
      <c r="AW8" s="219">
        <f>1/1000*'[1]4407Exp'!AU$266</f>
        <v>3.4039351999999995E-2</v>
      </c>
      <c r="AX8" s="219">
        <f>1/1000*'[1]4407Exp'!AV$266</f>
        <v>2.7920428000000001E-2</v>
      </c>
      <c r="AY8" s="219">
        <f>1/1000*'[1]4407Exp'!AW$266</f>
        <v>4.1919636999999996E-2</v>
      </c>
      <c r="AZ8" s="219">
        <f>1/1000*'[1]4407Exp'!AX$266</f>
        <v>4.1394660999999999E-2</v>
      </c>
      <c r="BA8" s="219">
        <f>1/1000*'[1]4407Exp'!AY$266</f>
        <v>3.5198805E-2</v>
      </c>
      <c r="BB8" s="219">
        <f>1/1000*'[1]4407Exp'!AZ$266</f>
        <v>0</v>
      </c>
      <c r="BC8" s="206">
        <f>1/1000*'[1]4407Exp'!BA$266</f>
        <v>0</v>
      </c>
      <c r="BD8" s="228"/>
    </row>
    <row r="9" spans="1:56">
      <c r="B9" s="18" t="s">
        <v>186</v>
      </c>
      <c r="C9" s="31">
        <f>1/$A$1*'[1]4407Exp'!B$75</f>
        <v>1.2611999999999996E-2</v>
      </c>
      <c r="D9" s="22">
        <f>1/$A$1*'[1]4407Exp'!C$75</f>
        <v>6.291999999999999E-3</v>
      </c>
      <c r="E9" s="22">
        <f>1/$A$1*'[1]4407Exp'!D$75</f>
        <v>4.2759999999999994E-3</v>
      </c>
      <c r="F9" s="22">
        <f>1/$A$1*'[1]4407Exp'!E$75</f>
        <v>5.2550000000000001E-3</v>
      </c>
      <c r="G9" s="22">
        <f>1/$A$1*'[1]4407Exp'!F$75</f>
        <v>4.3029999999999995E-3</v>
      </c>
      <c r="H9" s="22">
        <f>1/$A$1*'[1]4407Exp'!G$75</f>
        <v>6.4819999999999982E-3</v>
      </c>
      <c r="I9" s="22">
        <f>1/$A$1*'[1]4407Exp'!H$75</f>
        <v>6.8899999999999994E-3</v>
      </c>
      <c r="J9" s="22">
        <f>1/$A$1*'[1]4407Exp'!I$75</f>
        <v>1.3243999999999999E-2</v>
      </c>
      <c r="K9" s="22">
        <f>1/$A$1*'[1]4407Exp'!J$75</f>
        <v>1.2147999999999999E-2</v>
      </c>
      <c r="L9" s="22">
        <f>1/$A$1*'[1]4407Exp'!K$75</f>
        <v>1.9907999999999999E-2</v>
      </c>
      <c r="M9" s="22">
        <f>1/$A$1*'[1]4407Exp'!L$75</f>
        <v>3.0791999999999996E-2</v>
      </c>
      <c r="N9" s="22">
        <f>1/$A$1*'[1]4407Exp'!M$75</f>
        <v>3.1251999999999995E-2</v>
      </c>
      <c r="O9" s="22">
        <f>1/$A$1*'[1]4407Exp'!N$75</f>
        <v>2.0224999999999996E-2</v>
      </c>
      <c r="P9" s="22">
        <f>1/$A$1*'[1]4407Exp'!O$75</f>
        <v>2.4768999999999992E-2</v>
      </c>
      <c r="Q9" s="22">
        <f>1/$A$1*'[1]4407Exp'!P$75</f>
        <v>3.6851999999999996E-2</v>
      </c>
      <c r="R9" s="22">
        <f>1/$A$1*'[1]4407Exp'!Q$75</f>
        <v>2.8098999999999999E-2</v>
      </c>
      <c r="S9" s="22">
        <f>1/$A$1*'[1]4407Exp'!R$75</f>
        <v>3.2580999999999992E-2</v>
      </c>
      <c r="T9" s="22">
        <f>1/$A$1*'[1]4407Exp'!S$75</f>
        <v>2.2920999999999997E-2</v>
      </c>
      <c r="U9" s="22">
        <f>1/$A$1*'[1]4407Exp'!T$75</f>
        <v>1.4391000000000001E-2</v>
      </c>
      <c r="V9" s="22">
        <f>1/$A$1*'[1]4407Exp'!U$75</f>
        <v>3.5803999999999989E-2</v>
      </c>
      <c r="W9" s="22">
        <f>1/$A$1*'[1]4407Exp'!V$75</f>
        <v>3.8924489799999989E-2</v>
      </c>
      <c r="X9" s="22">
        <f>1/$A$1*'[1]4407Exp'!W$75</f>
        <v>4.0114999999999998E-2</v>
      </c>
      <c r="Y9" s="22">
        <f>1/$A$1*'[1]4407Exp'!X$75</f>
        <v>3.4675999999999992E-2</v>
      </c>
      <c r="Z9" s="22">
        <f>1/$A$1*'[1]4407Exp'!Y$75</f>
        <v>2.0248901098901095E-2</v>
      </c>
      <c r="AA9" s="22">
        <f>1/$A$1*'[1]4407Exp'!Z$75</f>
        <v>0</v>
      </c>
      <c r="AB9" s="21">
        <f>1/$A$1*'[1]4407Exp'!AA$75</f>
        <v>0</v>
      </c>
      <c r="AC9" s="25"/>
      <c r="AD9" s="17">
        <f>1/1000*'[1]4407Exp'!AB$75</f>
        <v>5.5234379999999994E-3</v>
      </c>
      <c r="AE9" s="12">
        <f>1/1000*'[1]4407Exp'!AC$75</f>
        <v>2.711832E-3</v>
      </c>
      <c r="AF9" s="12">
        <f>1/1000*'[1]4407Exp'!AD$75</f>
        <v>1.5663490000000001E-3</v>
      </c>
      <c r="AG9" s="12">
        <f>1/1000*'[1]4407Exp'!AE$75</f>
        <v>2.1216170000000001E-3</v>
      </c>
      <c r="AH9" s="12">
        <f>1/1000*'[1]4407Exp'!AF$75</f>
        <v>1.7696299999999999E-3</v>
      </c>
      <c r="AI9" s="12">
        <f>1/1000*'[1]4407Exp'!AG$75</f>
        <v>2.4893160000000001E-3</v>
      </c>
      <c r="AJ9" s="12">
        <f>1/1000*'[1]4407Exp'!AH$75</f>
        <v>3.0050860000000001E-3</v>
      </c>
      <c r="AK9" s="12">
        <f>1/1000*'[1]4407Exp'!AI$75</f>
        <v>5.3149739999999992E-3</v>
      </c>
      <c r="AL9" s="12">
        <f>1/1000*'[1]4407Exp'!AJ$75</f>
        <v>5.7254290000000006E-3</v>
      </c>
      <c r="AM9" s="12">
        <f>1/1000*'[1]4407Exp'!AK$75</f>
        <v>1.0228771000000001E-2</v>
      </c>
      <c r="AN9" s="12">
        <f>1/1000*'[1]4407Exp'!AL$75</f>
        <v>1.7183315999999997E-2</v>
      </c>
      <c r="AO9" s="12">
        <f>1/1000*'[1]4407Exp'!AM$75</f>
        <v>1.3753430000000001E-2</v>
      </c>
      <c r="AP9" s="12">
        <f>1/1000*'[1]4407Exp'!AN$75</f>
        <v>8.8455269999999989E-3</v>
      </c>
      <c r="AQ9" s="12">
        <f>1/1000*'[1]4407Exp'!AO$75</f>
        <v>1.2101252999999999E-2</v>
      </c>
      <c r="AR9" s="12">
        <f>1/1000*'[1]4407Exp'!AP$75</f>
        <v>1.8094479E-2</v>
      </c>
      <c r="AS9" s="12">
        <f>1/1000*'[1]4407Exp'!AQ$75</f>
        <v>1.4094779E-2</v>
      </c>
      <c r="AT9" s="12">
        <f>1/1000*'[1]4407Exp'!AR$75</f>
        <v>1.5117464000000001E-2</v>
      </c>
      <c r="AU9" s="12">
        <f>1/1000*'[1]4407Exp'!AS$75</f>
        <v>1.0570417E-2</v>
      </c>
      <c r="AV9" s="12">
        <f>1/1000*'[1]4407Exp'!AT$75</f>
        <v>7.4832089999999993E-3</v>
      </c>
      <c r="AW9" s="12">
        <f>1/1000*'[1]4407Exp'!AU$75</f>
        <v>1.6131187999999998E-2</v>
      </c>
      <c r="AX9" s="12">
        <f>1/1000*'[1]4407Exp'!AV$75</f>
        <v>1.3532646000000001E-2</v>
      </c>
      <c r="AY9" s="12">
        <f>1/1000*'[1]4407Exp'!AW$75</f>
        <v>2.0778964E-2</v>
      </c>
      <c r="AZ9" s="12">
        <f>1/1000*'[1]4407Exp'!AX$75</f>
        <v>1.9831669E-2</v>
      </c>
      <c r="BA9" s="12">
        <f>1/1000*'[1]4407Exp'!AY$75</f>
        <v>1.3964114999999999E-2</v>
      </c>
      <c r="BB9" s="12">
        <f>1/1000*'[1]4407Exp'!AZ$75</f>
        <v>0</v>
      </c>
      <c r="BC9" s="33">
        <f>1/1000*'[1]4407Exp'!BA$75</f>
        <v>0</v>
      </c>
      <c r="BD9" s="228"/>
    </row>
    <row r="10" spans="1:56">
      <c r="B10" s="18" t="s">
        <v>207</v>
      </c>
      <c r="C10" s="31">
        <f>1/$A$1*'[1]4407Exp'!B$130</f>
        <v>0</v>
      </c>
      <c r="D10" s="22">
        <f>1/$A$1*'[1]4407Exp'!C$130</f>
        <v>0</v>
      </c>
      <c r="E10" s="22">
        <f>1/$A$1*'[1]4407Exp'!D$130</f>
        <v>0</v>
      </c>
      <c r="F10" s="22">
        <f>1/$A$1*'[1]4407Exp'!E$130</f>
        <v>0</v>
      </c>
      <c r="G10" s="22">
        <f>1/$A$1*'[1]4407Exp'!F$130</f>
        <v>1.2799999999999997E-4</v>
      </c>
      <c r="H10" s="22">
        <f>1/$A$1*'[1]4407Exp'!G$130</f>
        <v>3.5999999999999994E-5</v>
      </c>
      <c r="I10" s="22">
        <f>1/$A$1*'[1]4407Exp'!H$130</f>
        <v>2.3789999999999996E-3</v>
      </c>
      <c r="J10" s="22">
        <f>1/$A$1*'[1]4407Exp'!I$130</f>
        <v>3.5749999999999996E-3</v>
      </c>
      <c r="K10" s="22">
        <f>1/$A$1*'[1]4407Exp'!J$130</f>
        <v>1.1993999999999999E-2</v>
      </c>
      <c r="L10" s="22">
        <f>1/$A$1*'[1]4407Exp'!K$130</f>
        <v>8.3409999999999995E-3</v>
      </c>
      <c r="M10" s="22">
        <f>1/$A$1*'[1]4407Exp'!L$130</f>
        <v>2.2120999999999998E-2</v>
      </c>
      <c r="N10" s="22">
        <f>1/$A$1*'[1]4407Exp'!M$130</f>
        <v>4.4159999999999998E-3</v>
      </c>
      <c r="O10" s="22">
        <f>1/$A$1*'[1]4407Exp'!N$130</f>
        <v>1.5198999999999995E-2</v>
      </c>
      <c r="P10" s="22">
        <f>1/$A$1*'[1]4407Exp'!O$130</f>
        <v>2.2700999999999995E-2</v>
      </c>
      <c r="Q10" s="22">
        <f>1/$A$1*'[1]4407Exp'!P$130</f>
        <v>1.1796999999999998E-2</v>
      </c>
      <c r="R10" s="22">
        <f>1/$A$1*'[1]4407Exp'!Q$130</f>
        <v>5.5169999999999993E-3</v>
      </c>
      <c r="S10" s="22">
        <f>1/$A$1*'[1]4407Exp'!R$130</f>
        <v>6.2299999999999996E-4</v>
      </c>
      <c r="T10" s="22">
        <f>1/$A$1*'[1]4407Exp'!S$130</f>
        <v>5.6999999999999987E-4</v>
      </c>
      <c r="U10" s="22">
        <f>1/$A$1*'[1]4407Exp'!T$130</f>
        <v>9.9099999999999991E-4</v>
      </c>
      <c r="V10" s="22">
        <f>1/$A$1*'[1]4407Exp'!U$130</f>
        <v>3.1359999999999995E-3</v>
      </c>
      <c r="W10" s="22">
        <f>1/$A$1*'[1]4407Exp'!V$130</f>
        <v>3.0376401999999995E-3</v>
      </c>
      <c r="X10" s="22">
        <f>1/$A$1*'[1]4407Exp'!W$130</f>
        <v>8.0599999999999997E-4</v>
      </c>
      <c r="Y10" s="22">
        <f>1/$A$1*'[1]4407Exp'!X$130</f>
        <v>1.8599999999999997E-4</v>
      </c>
      <c r="Z10" s="22">
        <f>1/$A$1*'[1]4407Exp'!Y$130</f>
        <v>8.1538461538461517E-4</v>
      </c>
      <c r="AA10" s="22">
        <f>1/$A$1*'[1]4407Exp'!Z$130</f>
        <v>0</v>
      </c>
      <c r="AB10" s="21">
        <f>1/$A$1*'[1]4407Exp'!AA$130</f>
        <v>0</v>
      </c>
      <c r="AC10" s="25"/>
      <c r="AD10" s="17">
        <f>1/1000*'[1]4407Exp'!AB$130</f>
        <v>0</v>
      </c>
      <c r="AE10" s="12">
        <f>1/1000*'[1]4407Exp'!AC$130</f>
        <v>0</v>
      </c>
      <c r="AF10" s="12">
        <f>1/1000*'[1]4407Exp'!AD$130</f>
        <v>0</v>
      </c>
      <c r="AG10" s="12">
        <f>1/1000*'[1]4407Exp'!AE$130</f>
        <v>0</v>
      </c>
      <c r="AH10" s="12">
        <f>1/1000*'[1]4407Exp'!AF$130</f>
        <v>3.3944999999999994E-5</v>
      </c>
      <c r="AI10" s="12">
        <f>1/1000*'[1]4407Exp'!AG$130</f>
        <v>1.3443E-5</v>
      </c>
      <c r="AJ10" s="12">
        <f>1/1000*'[1]4407Exp'!AH$130</f>
        <v>1.1497459999999999E-3</v>
      </c>
      <c r="AK10" s="12">
        <f>1/1000*'[1]4407Exp'!AI$130</f>
        <v>1.3207379999999999E-3</v>
      </c>
      <c r="AL10" s="12">
        <f>1/1000*'[1]4407Exp'!AJ$130</f>
        <v>3.6892509999999997E-3</v>
      </c>
      <c r="AM10" s="12">
        <f>1/1000*'[1]4407Exp'!AK$130</f>
        <v>3.034194E-3</v>
      </c>
      <c r="AN10" s="12">
        <f>1/1000*'[1]4407Exp'!AL$130</f>
        <v>9.0617629999999987E-3</v>
      </c>
      <c r="AO10" s="12">
        <f>1/1000*'[1]4407Exp'!AM$130</f>
        <v>1.808959E-3</v>
      </c>
      <c r="AP10" s="12">
        <f>1/1000*'[1]4407Exp'!AN$130</f>
        <v>6.7203760000000001E-3</v>
      </c>
      <c r="AQ10" s="12">
        <f>1/1000*'[1]4407Exp'!AO$130</f>
        <v>1.0495735999999999E-2</v>
      </c>
      <c r="AR10" s="12">
        <f>1/1000*'[1]4407Exp'!AP$130</f>
        <v>5.29372E-3</v>
      </c>
      <c r="AS10" s="12">
        <f>1/1000*'[1]4407Exp'!AQ$130</f>
        <v>3.0314909999999999E-3</v>
      </c>
      <c r="AT10" s="12">
        <f>1/1000*'[1]4407Exp'!AR$130</f>
        <v>2.7375000000000001E-4</v>
      </c>
      <c r="AU10" s="12">
        <f>1/1000*'[1]4407Exp'!AS$130</f>
        <v>2.5824099999999998E-4</v>
      </c>
      <c r="AV10" s="12">
        <f>1/1000*'[1]4407Exp'!AT$130</f>
        <v>4.8990599999999991E-4</v>
      </c>
      <c r="AW10" s="12">
        <f>1/1000*'[1]4407Exp'!AU$130</f>
        <v>1.7253479999999998E-3</v>
      </c>
      <c r="AX10" s="12">
        <f>1/1000*'[1]4407Exp'!AV$130</f>
        <v>8.45534E-4</v>
      </c>
      <c r="AY10" s="12">
        <f>1/1000*'[1]4407Exp'!AW$130</f>
        <v>4.2225399999999995E-4</v>
      </c>
      <c r="AZ10" s="12">
        <f>1/1000*'[1]4407Exp'!AX$130</f>
        <v>1.089E-4</v>
      </c>
      <c r="BA10" s="12">
        <f>1/1000*'[1]4407Exp'!AY$130</f>
        <v>6.4260000000000001E-4</v>
      </c>
      <c r="BB10" s="12">
        <f>1/1000*'[1]4407Exp'!AZ$130</f>
        <v>0</v>
      </c>
      <c r="BC10" s="33">
        <f>1/1000*'[1]4407Exp'!BA$130</f>
        <v>0</v>
      </c>
      <c r="BD10" s="228"/>
    </row>
    <row r="11" spans="1:56">
      <c r="B11" s="18" t="s">
        <v>49</v>
      </c>
      <c r="C11" s="31">
        <f>1/$A$1*'[1]4407Exp'!B$211</f>
        <v>3.5300999999999992E-2</v>
      </c>
      <c r="D11" s="22">
        <f>1/$A$1*'[1]4407Exp'!C$211</f>
        <v>1.8054999999999995E-2</v>
      </c>
      <c r="E11" s="22">
        <f>1/$A$1*'[1]4407Exp'!D$211</f>
        <v>1.9147999999999995E-2</v>
      </c>
      <c r="F11" s="22">
        <f>1/$A$1*'[1]4407Exp'!E$211</f>
        <v>1.7937999999999999E-2</v>
      </c>
      <c r="G11" s="22">
        <f>1/$A$1*'[1]4407Exp'!F$211</f>
        <v>1.4876999999999998E-2</v>
      </c>
      <c r="H11" s="22">
        <f>1/$A$1*'[1]4407Exp'!G$211</f>
        <v>1.6157999999999999E-2</v>
      </c>
      <c r="I11" s="22">
        <f>1/$A$1*'[1]4407Exp'!H$211</f>
        <v>1.4950161666666665E-2</v>
      </c>
      <c r="J11" s="22">
        <f>1/$A$1*'[1]4407Exp'!I$211</f>
        <v>1.1990999999999998E-2</v>
      </c>
      <c r="K11" s="22">
        <f>1/$A$1*'[1]4407Exp'!J$211</f>
        <v>9.6539999999999977E-3</v>
      </c>
      <c r="L11" s="22">
        <f>1/$A$1*'[1]4407Exp'!K$211</f>
        <v>8.3339999999999994E-3</v>
      </c>
      <c r="M11" s="22">
        <f>1/$A$1*'[1]4407Exp'!L$211</f>
        <v>8.4309999999999993E-3</v>
      </c>
      <c r="N11" s="22">
        <f>1/$A$1*'[1]4407Exp'!M$211</f>
        <v>9.4450000000000003E-3</v>
      </c>
      <c r="O11" s="22">
        <f>1/$A$1*'[1]4407Exp'!N$211</f>
        <v>8.7629999999999982E-3</v>
      </c>
      <c r="P11" s="22">
        <f>1/$A$1*'[1]4407Exp'!O$211</f>
        <v>1.1333999999999999E-2</v>
      </c>
      <c r="Q11" s="22">
        <f>1/$A$1*'[1]4407Exp'!P$211</f>
        <v>1.1709999999999998E-2</v>
      </c>
      <c r="R11" s="22">
        <f>1/$A$1*'[1]4407Exp'!Q$211</f>
        <v>1.1106999999999997E-2</v>
      </c>
      <c r="S11" s="22">
        <f>1/$A$1*'[1]4407Exp'!R$211</f>
        <v>1.1268999999999998E-2</v>
      </c>
      <c r="T11" s="22">
        <f>1/$A$1*'[1]4407Exp'!S$211</f>
        <v>1.1896000000000002E-2</v>
      </c>
      <c r="U11" s="22">
        <f>1/$A$1*'[1]4407Exp'!T$211</f>
        <v>1.0784999999999998E-2</v>
      </c>
      <c r="V11" s="22">
        <f>1/$A$1*'[1]4407Exp'!U$211</f>
        <v>9.6040000000000014E-3</v>
      </c>
      <c r="W11" s="22">
        <f>1/$A$1*'[1]4407Exp'!V$211</f>
        <v>7.3566257333333327E-3</v>
      </c>
      <c r="X11" s="22">
        <f>1/$A$1*'[1]4407Exp'!W$211</f>
        <v>1.1092999999999999E-2</v>
      </c>
      <c r="Y11" s="22">
        <f>1/$A$1*'[1]4407Exp'!X$211</f>
        <v>1.3564999999999999E-2</v>
      </c>
      <c r="Z11" s="22">
        <f>1/$A$1*'[1]4407Exp'!Y$211</f>
        <v>5.8598901098901087E-3</v>
      </c>
      <c r="AA11" s="22">
        <f>1/$A$1*'[1]4407Exp'!Z$211</f>
        <v>0</v>
      </c>
      <c r="AB11" s="21">
        <f>1/$A$1*'[1]4407Exp'!AA$211</f>
        <v>0</v>
      </c>
      <c r="AC11" s="25"/>
      <c r="AD11" s="17">
        <f>1/1000*'[1]4407Exp'!AB$211</f>
        <v>1.8632682000000001E-2</v>
      </c>
      <c r="AE11" s="12">
        <f>1/1000*'[1]4407Exp'!AC$211</f>
        <v>9.8472179999999996E-3</v>
      </c>
      <c r="AF11" s="12">
        <f>1/1000*'[1]4407Exp'!AD$211</f>
        <v>1.1565285E-2</v>
      </c>
      <c r="AG11" s="12">
        <f>1/1000*'[1]4407Exp'!AE$211</f>
        <v>1.1438207000000001E-2</v>
      </c>
      <c r="AH11" s="12">
        <f>1/1000*'[1]4407Exp'!AF$211</f>
        <v>9.7259040000000005E-3</v>
      </c>
      <c r="AI11" s="12">
        <f>1/1000*'[1]4407Exp'!AG$211</f>
        <v>1.2163547E-2</v>
      </c>
      <c r="AJ11" s="12">
        <f>1/1000*'[1]4407Exp'!AH$211</f>
        <v>1.1160649999999999E-2</v>
      </c>
      <c r="AK11" s="12">
        <f>1/1000*'[1]4407Exp'!AI$211</f>
        <v>8.8373399999999991E-3</v>
      </c>
      <c r="AL11" s="12">
        <f>1/1000*'[1]4407Exp'!AJ$211</f>
        <v>6.9802110000000001E-3</v>
      </c>
      <c r="AM11" s="12">
        <f>1/1000*'[1]4407Exp'!AK$211</f>
        <v>5.8673850000000001E-3</v>
      </c>
      <c r="AN11" s="12">
        <f>1/1000*'[1]4407Exp'!AL$211</f>
        <v>6.2621730000000002E-3</v>
      </c>
      <c r="AO11" s="12">
        <f>1/1000*'[1]4407Exp'!AM$211</f>
        <v>7.1845140000000004E-3</v>
      </c>
      <c r="AP11" s="12">
        <f>1/1000*'[1]4407Exp'!AN$211</f>
        <v>6.1326990000000001E-3</v>
      </c>
      <c r="AQ11" s="12">
        <f>1/1000*'[1]4407Exp'!AO$211</f>
        <v>7.376938999999999E-3</v>
      </c>
      <c r="AR11" s="12">
        <f>1/1000*'[1]4407Exp'!AP$211</f>
        <v>8.1549229999999997E-3</v>
      </c>
      <c r="AS11" s="12">
        <f>1/1000*'[1]4407Exp'!AQ$211</f>
        <v>7.534893E-3</v>
      </c>
      <c r="AT11" s="12">
        <f>1/1000*'[1]4407Exp'!AR$211</f>
        <v>7.6309530000000002E-3</v>
      </c>
      <c r="AU11" s="12">
        <f>1/1000*'[1]4407Exp'!AS$211</f>
        <v>8.4219719999999998E-3</v>
      </c>
      <c r="AV11" s="12">
        <f>1/1000*'[1]4407Exp'!AT$211</f>
        <v>8.828018E-3</v>
      </c>
      <c r="AW11" s="12">
        <f>1/1000*'[1]4407Exp'!AU$211</f>
        <v>7.5649179999999995E-3</v>
      </c>
      <c r="AX11" s="12">
        <f>1/1000*'[1]4407Exp'!AV$211</f>
        <v>4.9637459999999998E-3</v>
      </c>
      <c r="AY11" s="12">
        <f>1/1000*'[1]4407Exp'!AW$211</f>
        <v>8.7515660000000006E-3</v>
      </c>
      <c r="AZ11" s="12">
        <f>1/1000*'[1]4407Exp'!AX$211</f>
        <v>1.0652065E-2</v>
      </c>
      <c r="BA11" s="12">
        <f>1/1000*'[1]4407Exp'!AY$211</f>
        <v>8.3355719999999994E-3</v>
      </c>
      <c r="BB11" s="12">
        <f>1/1000*'[1]4407Exp'!AZ$211</f>
        <v>0</v>
      </c>
      <c r="BC11" s="33">
        <f>1/1000*'[1]4407Exp'!BA$211</f>
        <v>0</v>
      </c>
      <c r="BD11" s="228"/>
    </row>
    <row r="12" spans="1:56">
      <c r="B12" s="19" t="s">
        <v>24</v>
      </c>
      <c r="C12" s="81">
        <f t="shared" ref="C12:AB12" si="2">C8-SUM(C9:C11)</f>
        <v>4.5145066666666608E-3</v>
      </c>
      <c r="D12" s="82">
        <f t="shared" si="2"/>
        <v>1.2619999999999992E-3</v>
      </c>
      <c r="E12" s="82">
        <f t="shared" si="2"/>
        <v>3.3452433333333309E-3</v>
      </c>
      <c r="F12" s="82">
        <f t="shared" si="2"/>
        <v>1.8999300000000011E-3</v>
      </c>
      <c r="G12" s="82">
        <f t="shared" si="2"/>
        <v>2.2249366666666631E-3</v>
      </c>
      <c r="H12" s="82">
        <f t="shared" si="2"/>
        <v>3.6719999999999982E-3</v>
      </c>
      <c r="I12" s="82">
        <f t="shared" si="2"/>
        <v>5.3610000000000047E-3</v>
      </c>
      <c r="J12" s="82">
        <f t="shared" si="2"/>
        <v>1.0339999999999995E-2</v>
      </c>
      <c r="K12" s="82">
        <f t="shared" si="2"/>
        <v>4.4460000000000055E-3</v>
      </c>
      <c r="L12" s="82">
        <f t="shared" si="2"/>
        <v>8.764999999999995E-3</v>
      </c>
      <c r="M12" s="82">
        <f t="shared" si="2"/>
        <v>5.3159999999999874E-3</v>
      </c>
      <c r="N12" s="82">
        <f t="shared" si="2"/>
        <v>7.7089999999999936E-3</v>
      </c>
      <c r="O12" s="82">
        <f t="shared" si="2"/>
        <v>1.034199999999999E-2</v>
      </c>
      <c r="P12" s="82">
        <f t="shared" si="2"/>
        <v>7.0100000000000023E-3</v>
      </c>
      <c r="Q12" s="82">
        <f t="shared" si="2"/>
        <v>1.4159999999999992E-2</v>
      </c>
      <c r="R12" s="82">
        <f t="shared" si="2"/>
        <v>7.7869999999999953E-3</v>
      </c>
      <c r="S12" s="82">
        <f t="shared" si="2"/>
        <v>9.906000000000012E-3</v>
      </c>
      <c r="T12" s="82">
        <f t="shared" si="2"/>
        <v>1.1973481481481481E-2</v>
      </c>
      <c r="U12" s="82">
        <f t="shared" si="2"/>
        <v>1.0588000000000004E-2</v>
      </c>
      <c r="V12" s="82">
        <f t="shared" si="2"/>
        <v>1.2718999999999987E-2</v>
      </c>
      <c r="W12" s="82">
        <f t="shared" si="2"/>
        <v>1.6199077374468088E-2</v>
      </c>
      <c r="X12" s="82">
        <f t="shared" si="2"/>
        <v>1.7614999999999999E-2</v>
      </c>
      <c r="Y12" s="82">
        <f t="shared" si="2"/>
        <v>1.6729000000000001E-2</v>
      </c>
      <c r="Z12" s="82">
        <f t="shared" si="2"/>
        <v>1.1715384615384607E-2</v>
      </c>
      <c r="AA12" s="82">
        <f t="shared" si="2"/>
        <v>0</v>
      </c>
      <c r="AB12" s="83">
        <f t="shared" si="2"/>
        <v>0</v>
      </c>
      <c r="AC12" s="25"/>
      <c r="AD12" s="41">
        <f t="shared" ref="AD12:BC12" si="3">AD8-SUM(AD9:AD11)</f>
        <v>1.7896189999999958E-3</v>
      </c>
      <c r="AE12" s="42">
        <f t="shared" si="3"/>
        <v>5.2168400000000142E-4</v>
      </c>
      <c r="AF12" s="42">
        <f t="shared" si="3"/>
        <v>1.0416410000000011E-3</v>
      </c>
      <c r="AG12" s="42">
        <f t="shared" si="3"/>
        <v>7.1421199999999879E-4</v>
      </c>
      <c r="AH12" s="42">
        <f t="shared" si="3"/>
        <v>1.2137409999999973E-3</v>
      </c>
      <c r="AI12" s="42">
        <f t="shared" si="3"/>
        <v>1.6305259999999967E-3</v>
      </c>
      <c r="AJ12" s="42">
        <f t="shared" si="3"/>
        <v>1.9506279999999994E-3</v>
      </c>
      <c r="AK12" s="42">
        <f t="shared" si="3"/>
        <v>3.8705630000000039E-3</v>
      </c>
      <c r="AL12" s="42">
        <f t="shared" si="3"/>
        <v>1.8555929999999991E-3</v>
      </c>
      <c r="AM12" s="42">
        <f t="shared" si="3"/>
        <v>2.3961090000000039E-3</v>
      </c>
      <c r="AN12" s="42">
        <f t="shared" si="3"/>
        <v>3.934257999999996E-3</v>
      </c>
      <c r="AO12" s="42">
        <f t="shared" si="3"/>
        <v>4.384047000000002E-3</v>
      </c>
      <c r="AP12" s="42">
        <f t="shared" si="3"/>
        <v>5.9816330000000036E-3</v>
      </c>
      <c r="AQ12" s="42">
        <f t="shared" si="3"/>
        <v>4.4596710000000053E-3</v>
      </c>
      <c r="AR12" s="42">
        <f t="shared" si="3"/>
        <v>8.7033320000000011E-3</v>
      </c>
      <c r="AS12" s="42">
        <f t="shared" si="3"/>
        <v>5.4074999999999956E-3</v>
      </c>
      <c r="AT12" s="42">
        <f t="shared" si="3"/>
        <v>6.1804740000000018E-3</v>
      </c>
      <c r="AU12" s="42">
        <f t="shared" si="3"/>
        <v>6.6958549999999971E-3</v>
      </c>
      <c r="AV12" s="42">
        <f t="shared" si="3"/>
        <v>8.075592999999999E-3</v>
      </c>
      <c r="AW12" s="42">
        <f t="shared" si="3"/>
        <v>8.6178979999999954E-3</v>
      </c>
      <c r="AX12" s="42">
        <f t="shared" si="3"/>
        <v>8.5785019999999983E-3</v>
      </c>
      <c r="AY12" s="42">
        <f t="shared" si="3"/>
        <v>1.1966852999999993E-2</v>
      </c>
      <c r="AZ12" s="42">
        <f t="shared" si="3"/>
        <v>1.0802026999999999E-2</v>
      </c>
      <c r="BA12" s="42">
        <f t="shared" si="3"/>
        <v>1.2256518000000001E-2</v>
      </c>
      <c r="BB12" s="42">
        <f t="shared" si="3"/>
        <v>0</v>
      </c>
      <c r="BC12" s="43">
        <f t="shared" si="3"/>
        <v>0</v>
      </c>
      <c r="BD12" s="228"/>
    </row>
    <row r="13" spans="1:56" ht="20" customHeight="1">
      <c r="B13" s="136" t="s">
        <v>204</v>
      </c>
      <c r="C13" s="134">
        <f>1/$A$1*'[1]4407Exp'!B$269+1/$A$1*'[1]4407Exp'!B$272+C20</f>
        <v>1.2962130516666663</v>
      </c>
      <c r="D13" s="288">
        <f>1/$A$1*'[1]4407Exp'!C$269+1/$A$1*'[1]4407Exp'!C$272+D20</f>
        <v>1.0648671466666664</v>
      </c>
      <c r="E13" s="135">
        <f>1/$A$1*'[1]4407Exp'!D$269+1/$A$1*'[1]4407Exp'!D$272+E20</f>
        <v>1.0010866649999999</v>
      </c>
      <c r="F13" s="135">
        <f>1/$A$1*'[1]4407Exp'!E$269+1/$A$1*'[1]4407Exp'!E$272+F20</f>
        <v>0.89918718166666656</v>
      </c>
      <c r="G13" s="135">
        <f>1/$A$1*'[1]4407Exp'!F$269+1/$A$1*'[1]4407Exp'!F$272+G20</f>
        <v>1.1156119999999998</v>
      </c>
      <c r="H13" s="135">
        <f>1/$A$1*'[1]4407Exp'!G$269+1/$A$1*'[1]4407Exp'!G$272+H20</f>
        <v>1.2937722086666663</v>
      </c>
      <c r="I13" s="135">
        <f>1/$A$1*'[1]4407Exp'!H$269+1/$A$1*'[1]4407Exp'!H$272+I20</f>
        <v>1.3946187050000001</v>
      </c>
      <c r="J13" s="135">
        <f>1/$A$1*'[1]4407Exp'!I$269+1/$A$1*'[1]4407Exp'!I$272+J20</f>
        <v>1.3725266133333331</v>
      </c>
      <c r="K13" s="135">
        <f>1/$A$1*'[1]4407Exp'!J$269+1/$A$1*'[1]4407Exp'!J$272+K20</f>
        <v>1.0272170179999998</v>
      </c>
      <c r="L13" s="135">
        <f>1/$A$1*'[1]4407Exp'!K$269+1/$A$1*'[1]4407Exp'!K$272+L20</f>
        <v>1.1578601163888886</v>
      </c>
      <c r="M13" s="135">
        <f>1/$A$1*'[1]4407Exp'!L$269+1/$A$1*'[1]4407Exp'!L$272+M20</f>
        <v>1.2182769999999996</v>
      </c>
      <c r="N13" s="135">
        <f>1/$A$1*'[1]4407Exp'!M$269+1/$A$1*'[1]4407Exp'!M$272+N20</f>
        <v>1.2649219999999994</v>
      </c>
      <c r="O13" s="135">
        <f>1/$A$1*'[1]4407Exp'!N$269+1/$A$1*'[1]4407Exp'!N$272+O20</f>
        <v>1.3875859999999998</v>
      </c>
      <c r="P13" s="135">
        <f>1/$A$1*'[1]4407Exp'!O$269+1/$A$1*'[1]4407Exp'!O$272+P20</f>
        <v>1.580047</v>
      </c>
      <c r="Q13" s="135">
        <f>1/$A$1*'[1]4407Exp'!P$269+1/$A$1*'[1]4407Exp'!P$272+Q20</f>
        <v>1.6638519999999997</v>
      </c>
      <c r="R13" s="135">
        <f>1/$A$1*'[1]4407Exp'!Q$269+1/$A$1*'[1]4407Exp'!Q$272+R20</f>
        <v>1.6813328249999999</v>
      </c>
      <c r="S13" s="135">
        <f>1/$A$1*'[1]4407Exp'!R$269+1/$A$1*'[1]4407Exp'!R$272+S20</f>
        <v>1.807293</v>
      </c>
      <c r="T13" s="135">
        <f>1/$A$1*'[1]4407Exp'!S$269+1/$A$1*'[1]4407Exp'!S$272+T20</f>
        <v>1.8638222999999998</v>
      </c>
      <c r="U13" s="135">
        <f>1/$A$1*'[1]4407Exp'!T$269+1/$A$1*'[1]4407Exp'!T$272+U20</f>
        <v>0.72803321249999997</v>
      </c>
      <c r="V13" s="135">
        <f>1/$A$1*'[1]4407Exp'!U$269+1/$A$1*'[1]4407Exp'!U$272+V20</f>
        <v>1.6798579999999999</v>
      </c>
      <c r="W13" s="135">
        <f>1/$A$1*'[1]4407Exp'!V$269+1/$A$1*'[1]4407Exp'!V$272+W20</f>
        <v>1.4531138881126886</v>
      </c>
      <c r="X13" s="135">
        <f>1/$A$1*'[1]4407Exp'!W$269+1/$A$1*'[1]4407Exp'!W$272+X20</f>
        <v>2.1872849999999997</v>
      </c>
      <c r="Y13" s="135">
        <f>1/$A$1*'[1]4407Exp'!X$269+1/$A$1*'[1]4407Exp'!X$272+Y20</f>
        <v>2.1559501999999999</v>
      </c>
      <c r="Z13" s="135">
        <f>1/$A$1*'[1]4407Exp'!Y$269+1/$A$1*'[1]4407Exp'!Y$272+Z20</f>
        <v>1.1926901098901097</v>
      </c>
      <c r="AA13" s="135">
        <f>1/$A$1*'[1]4407Exp'!Z$269+1/$A$1*'[1]4407Exp'!Z$272+AA20</f>
        <v>0</v>
      </c>
      <c r="AB13" s="244">
        <f>1/$A$1*'[1]4407Exp'!AA$269+1/$A$1*'[1]4407Exp'!AA$272+AB20</f>
        <v>0</v>
      </c>
      <c r="AC13" s="29"/>
      <c r="AD13" s="154">
        <f>1/1000*('[1]4407Exp'!AB$269+'[1]4407Exp'!AB$272)+AD20</f>
        <v>0.31830746900000001</v>
      </c>
      <c r="AE13" s="155">
        <f>1/1000*('[1]4407Exp'!AC$269+'[1]4407Exp'!AC$272)+AE20</f>
        <v>0.255239891</v>
      </c>
      <c r="AF13" s="155">
        <f>1/1000*('[1]4407Exp'!AD$269+'[1]4407Exp'!AD$272)+AF20</f>
        <v>0.22952812399999994</v>
      </c>
      <c r="AG13" s="155">
        <f>1/1000*('[1]4407Exp'!AE$269+'[1]4407Exp'!AE$272)+AG20</f>
        <v>0.21660737299999999</v>
      </c>
      <c r="AH13" s="155">
        <f>1/1000*('[1]4407Exp'!AF$269+'[1]4407Exp'!AF$272)+AH20</f>
        <v>0.28604632299999999</v>
      </c>
      <c r="AI13" s="155">
        <f>1/1000*('[1]4407Exp'!AG$269+'[1]4407Exp'!AG$272)+AI20</f>
        <v>0.35568521099999995</v>
      </c>
      <c r="AJ13" s="155">
        <f>1/1000*('[1]4407Exp'!AH$269+'[1]4407Exp'!AH$272)+AJ20</f>
        <v>0.41262595299999993</v>
      </c>
      <c r="AK13" s="155">
        <f>1/1000*('[1]4407Exp'!AI$269+'[1]4407Exp'!AI$272)+AK20</f>
        <v>0.38164674599999998</v>
      </c>
      <c r="AL13" s="155">
        <f>1/1000*('[1]4407Exp'!AJ$269+'[1]4407Exp'!AJ$272)+AL20</f>
        <v>0.36720218500000001</v>
      </c>
      <c r="AM13" s="155">
        <f>1/1000*('[1]4407Exp'!AK$269+'[1]4407Exp'!AK$272)+AM20</f>
        <v>0.30994846300000001</v>
      </c>
      <c r="AN13" s="155">
        <f>1/1000*('[1]4407Exp'!AL$269+'[1]4407Exp'!AL$272)+AN20</f>
        <v>0.34845731399999996</v>
      </c>
      <c r="AO13" s="155">
        <f>1/1000*('[1]4407Exp'!AM$269+'[1]4407Exp'!AM$272)+AO20</f>
        <v>0.35044729099999999</v>
      </c>
      <c r="AP13" s="155">
        <f>1/1000*('[1]4407Exp'!AN$269+'[1]4407Exp'!AN$272)+AP20</f>
        <v>0.380862853</v>
      </c>
      <c r="AQ13" s="155">
        <f>1/1000*('[1]4407Exp'!AO$269+'[1]4407Exp'!AO$272)+AQ20</f>
        <v>0.46866493599999992</v>
      </c>
      <c r="AR13" s="155">
        <f>1/1000*('[1]4407Exp'!AP$269+'[1]4407Exp'!AP$272)+AR20</f>
        <v>0.50100425999999998</v>
      </c>
      <c r="AS13" s="155">
        <f>1/1000*('[1]4407Exp'!AQ$269+'[1]4407Exp'!AQ$272)+AS20</f>
        <v>0.47731013200000005</v>
      </c>
      <c r="AT13" s="155">
        <f>1/1000*('[1]4407Exp'!AR$269+'[1]4407Exp'!AR$272)+AT20</f>
        <v>0.50500720600000004</v>
      </c>
      <c r="AU13" s="155">
        <f>1/1000*('[1]4407Exp'!AS$269+'[1]4407Exp'!AS$272)+AU20</f>
        <v>0.53449070399999998</v>
      </c>
      <c r="AV13" s="155">
        <f>1/1000*('[1]4407Exp'!AT$269+'[1]4407Exp'!AT$272)+AV20</f>
        <v>0.24521248000000001</v>
      </c>
      <c r="AW13" s="155">
        <f>1/1000*('[1]4407Exp'!AU$269+'[1]4407Exp'!AU$272)+AW20</f>
        <v>0.51540269800000005</v>
      </c>
      <c r="AX13" s="155">
        <f>1/1000*('[1]4407Exp'!AV$269+'[1]4407Exp'!AV$272)+AX20</f>
        <v>0.47726003699999997</v>
      </c>
      <c r="AY13" s="155">
        <f>1/1000*('[1]4407Exp'!AW$269+'[1]4407Exp'!AW$272)+AY20</f>
        <v>0.80632364100000009</v>
      </c>
      <c r="AZ13" s="155">
        <f>1/1000*('[1]4407Exp'!AX$269+'[1]4407Exp'!AX$272)+AZ20</f>
        <v>0.78029940200000003</v>
      </c>
      <c r="BA13" s="155">
        <f>1/1000*('[1]4407Exp'!AY$269+'[1]4407Exp'!AY$272)+BA20</f>
        <v>0.67183779500000007</v>
      </c>
      <c r="BB13" s="155">
        <f>1/1000*('[1]4407Exp'!AZ$269+'[1]4407Exp'!AZ$272)+BB20</f>
        <v>0</v>
      </c>
      <c r="BC13" s="156">
        <f>1/1000*('[1]4407Exp'!BA$269+'[1]4407Exp'!BA$272)+BC20</f>
        <v>0</v>
      </c>
      <c r="BD13" s="270"/>
    </row>
    <row r="14" spans="1:56" s="275" customFormat="1">
      <c r="A14"/>
      <c r="B14" s="274" t="s">
        <v>208</v>
      </c>
      <c r="C14" s="31">
        <f>1/$A$1*'[1]4407Exp'!B$11</f>
        <v>1.2114999999999996E-2</v>
      </c>
      <c r="D14" s="22">
        <f>1/$A$1*'[1]4407Exp'!C$11</f>
        <v>8.6289999999999995E-3</v>
      </c>
      <c r="E14" s="22">
        <f>1/$A$1*'[1]4407Exp'!D$11</f>
        <v>1.0669999999999999E-2</v>
      </c>
      <c r="F14" s="22">
        <f>1/$A$1*'[1]4407Exp'!E$11</f>
        <v>5.7749999999999998E-3</v>
      </c>
      <c r="G14" s="22">
        <f>1/$A$1*'[1]4407Exp'!F$11</f>
        <v>1.1218999999999998E-2</v>
      </c>
      <c r="H14" s="22">
        <f>1/$A$1*'[1]4407Exp'!G$11</f>
        <v>8.4709999999999994E-3</v>
      </c>
      <c r="I14" s="22">
        <f>1/$A$1*'[1]4407Exp'!H$11</f>
        <v>1.5387999999999997E-2</v>
      </c>
      <c r="J14" s="22">
        <f>1/$A$1*'[1]4407Exp'!I$11</f>
        <v>2.1725999999999999E-2</v>
      </c>
      <c r="K14" s="22">
        <f>1/$A$1*'[1]4407Exp'!J$11</f>
        <v>1.456E-2</v>
      </c>
      <c r="L14" s="22">
        <f>1/$A$1*'[1]4407Exp'!K$11</f>
        <v>1.0148999999999998E-2</v>
      </c>
      <c r="M14" s="22">
        <f>1/$A$1*'[1]4407Exp'!L$11</f>
        <v>6.9419999999999994E-3</v>
      </c>
      <c r="N14" s="22">
        <f>1/$A$1*'[1]4407Exp'!M$11</f>
        <v>7.0879999999999988E-3</v>
      </c>
      <c r="O14" s="22">
        <f>1/$A$1*'[1]4407Exp'!N$11</f>
        <v>6.6399999999999983E-3</v>
      </c>
      <c r="P14" s="22">
        <f>1/$A$1*'[1]4407Exp'!O$11</f>
        <v>7.3529999999999993E-3</v>
      </c>
      <c r="Q14" s="22">
        <f>1/$A$1*'[1]4407Exp'!P$11</f>
        <v>1.0159999999999999E-2</v>
      </c>
      <c r="R14" s="22">
        <f>1/$A$1*'[1]4407Exp'!Q$11</f>
        <v>1.0473999999999997E-2</v>
      </c>
      <c r="S14" s="22">
        <f>1/$A$1*'[1]4407Exp'!R$11</f>
        <v>1.0844000000000001E-2</v>
      </c>
      <c r="T14" s="22">
        <f>1/$A$1*'[1]4407Exp'!S$11</f>
        <v>1.5978899999999997E-2</v>
      </c>
      <c r="U14" s="22">
        <f>1/$A$1*'[1]4407Exp'!T$11</f>
        <v>2.9609999999999992E-3</v>
      </c>
      <c r="V14" s="22">
        <f>1/$A$1*'[1]4407Exp'!U$11</f>
        <v>1.2300999999999998E-2</v>
      </c>
      <c r="W14" s="22">
        <f>1/$A$1*'[1]4407Exp'!V$11</f>
        <v>1.2710044199999999E-2</v>
      </c>
      <c r="X14" s="22">
        <f>1/$A$1*'[1]4407Exp'!W$11</f>
        <v>1.7730999999999993E-2</v>
      </c>
      <c r="Y14" s="22">
        <f>1/$A$1*'[1]4407Exp'!X$11</f>
        <v>1.9902E-2</v>
      </c>
      <c r="Z14" s="22">
        <f>1/$A$1*'[1]4407Exp'!Y$11</f>
        <v>8.2335164835164818E-3</v>
      </c>
      <c r="AA14" s="22">
        <f>1/$A$1*'[1]4407Exp'!Z$11</f>
        <v>0</v>
      </c>
      <c r="AB14" s="21">
        <f>1/$A$1*'[1]4407Exp'!AA$11</f>
        <v>0</v>
      </c>
      <c r="AC14" s="25"/>
      <c r="AD14" s="31">
        <f>1/1000*'[1]4407Exp'!AB$11</f>
        <v>3.4137059999999999E-3</v>
      </c>
      <c r="AE14" s="22">
        <f>1/1000*'[1]4407Exp'!AC$11</f>
        <v>2.692996E-3</v>
      </c>
      <c r="AF14" s="22">
        <f>1/1000*'[1]4407Exp'!AD$11</f>
        <v>2.330726E-3</v>
      </c>
      <c r="AG14" s="22">
        <f>1/1000*'[1]4407Exp'!AE$11</f>
        <v>2.130481E-3</v>
      </c>
      <c r="AH14" s="22">
        <f>1/1000*'[1]4407Exp'!AF$11</f>
        <v>3.5334059999999998E-3</v>
      </c>
      <c r="AI14" s="22">
        <f>1/1000*'[1]4407Exp'!AG$11</f>
        <v>3.634239E-3</v>
      </c>
      <c r="AJ14" s="22">
        <f>1/1000*'[1]4407Exp'!AH$11</f>
        <v>5.2158689999999997E-3</v>
      </c>
      <c r="AK14" s="22">
        <f>1/1000*'[1]4407Exp'!AI$11</f>
        <v>4.9816160000000003E-3</v>
      </c>
      <c r="AL14" s="22">
        <f>1/1000*'[1]4407Exp'!AJ$11</f>
        <v>4.7512769999999999E-3</v>
      </c>
      <c r="AM14" s="22">
        <f>1/1000*'[1]4407Exp'!AK$11</f>
        <v>3.406615E-3</v>
      </c>
      <c r="AN14" s="22">
        <f>1/1000*'[1]4407Exp'!AL$11</f>
        <v>2.6538149999999999E-3</v>
      </c>
      <c r="AO14" s="22">
        <f>1/1000*'[1]4407Exp'!AM$11</f>
        <v>2.5065539999999998E-3</v>
      </c>
      <c r="AP14" s="22">
        <f>1/1000*'[1]4407Exp'!AN$11</f>
        <v>2.4069569999999999E-3</v>
      </c>
      <c r="AQ14" s="22">
        <f>1/1000*'[1]4407Exp'!AO$11</f>
        <v>2.6921860000000001E-3</v>
      </c>
      <c r="AR14" s="22">
        <f>1/1000*'[1]4407Exp'!AP$11</f>
        <v>3.8076079999999997E-3</v>
      </c>
      <c r="AS14" s="22">
        <f>1/1000*'[1]4407Exp'!AQ$11</f>
        <v>3.6754919999999998E-3</v>
      </c>
      <c r="AT14" s="22">
        <f>1/1000*'[1]4407Exp'!AR$11</f>
        <v>3.848794E-3</v>
      </c>
      <c r="AU14" s="22">
        <f>1/1000*'[1]4407Exp'!AS$11</f>
        <v>5.7702029999999998E-3</v>
      </c>
      <c r="AV14" s="22">
        <f>1/1000*'[1]4407Exp'!AT$11</f>
        <v>1.095089E-3</v>
      </c>
      <c r="AW14" s="22">
        <f>1/1000*'[1]4407Exp'!AU$11</f>
        <v>4.4305789999999996E-3</v>
      </c>
      <c r="AX14" s="22">
        <f>1/1000*'[1]4407Exp'!AV$11</f>
        <v>3.7122140000000001E-3</v>
      </c>
      <c r="AY14" s="22">
        <f>1/1000*'[1]4407Exp'!AW$11</f>
        <v>6.3692729999999999E-3</v>
      </c>
      <c r="AZ14" s="22">
        <f>1/1000*'[1]4407Exp'!AX$11</f>
        <v>7.1747790000000001E-3</v>
      </c>
      <c r="BA14" s="22">
        <f>1/1000*'[1]4407Exp'!AY$11</f>
        <v>5.5465529999999992E-3</v>
      </c>
      <c r="BB14" s="22">
        <f>1/1000*'[1]4407Exp'!AZ$11</f>
        <v>0</v>
      </c>
      <c r="BC14" s="21">
        <f>1/1000*'[1]4407Exp'!BA$11</f>
        <v>0</v>
      </c>
      <c r="BD14" s="270"/>
    </row>
    <row r="15" spans="1:56" s="275" customFormat="1">
      <c r="A15"/>
      <c r="B15" s="274" t="s">
        <v>198</v>
      </c>
      <c r="C15" s="31">
        <f>1/$A$1*'[1]4407Exp'!B$18</f>
        <v>6.995899999999998E-2</v>
      </c>
      <c r="D15" s="22">
        <f>1/$A$1*'[1]4407Exp'!C$18</f>
        <v>5.046599999999999E-2</v>
      </c>
      <c r="E15" s="22">
        <f>1/$A$1*'[1]4407Exp'!D$18</f>
        <v>6.340599999999999E-2</v>
      </c>
      <c r="F15" s="22">
        <f>1/$A$1*'[1]4407Exp'!E$18</f>
        <v>7.3853999999999989E-2</v>
      </c>
      <c r="G15" s="22">
        <f>1/$A$1*'[1]4407Exp'!F$18</f>
        <v>0.133932</v>
      </c>
      <c r="H15" s="22">
        <f>1/$A$1*'[1]4407Exp'!G$18</f>
        <v>0.16366100000000003</v>
      </c>
      <c r="I15" s="22">
        <f>1/$A$1*'[1]4407Exp'!H$18</f>
        <v>0.14409</v>
      </c>
      <c r="J15" s="22">
        <f>1/$A$1*'[1]4407Exp'!I$18</f>
        <v>0.13987499999999997</v>
      </c>
      <c r="K15" s="22">
        <f>1/$A$1*'[1]4407Exp'!J$18</f>
        <v>5.7863999999999985E-2</v>
      </c>
      <c r="L15" s="22">
        <f>1/$A$1*'[1]4407Exp'!K$18</f>
        <v>4.9243999999999996E-2</v>
      </c>
      <c r="M15" s="22">
        <f>1/$A$1*'[1]4407Exp'!L$18</f>
        <v>2.5418E-2</v>
      </c>
      <c r="N15" s="22">
        <f>1/$A$1*'[1]4407Exp'!M$18</f>
        <v>2.3361999999999987E-2</v>
      </c>
      <c r="O15" s="22">
        <f>1/$A$1*'[1]4407Exp'!N$18</f>
        <v>3.2909999999999995E-2</v>
      </c>
      <c r="P15" s="22">
        <f>1/$A$1*'[1]4407Exp'!O$18</f>
        <v>3.7708999999999999E-2</v>
      </c>
      <c r="Q15" s="22">
        <f>1/$A$1*'[1]4407Exp'!P$18</f>
        <v>4.5149000000000002E-2</v>
      </c>
      <c r="R15" s="22">
        <f>1/$A$1*'[1]4407Exp'!Q$18</f>
        <v>4.7474999999999989E-2</v>
      </c>
      <c r="S15" s="22">
        <f>1/$A$1*'[1]4407Exp'!R$18</f>
        <v>6.0663999999999996E-2</v>
      </c>
      <c r="T15" s="22">
        <f>1/$A$1*'[1]4407Exp'!S$18</f>
        <v>7.8965999999999967E-2</v>
      </c>
      <c r="U15" s="22">
        <f>1/$A$1*'[1]4407Exp'!T$18</f>
        <v>1.2222E-2</v>
      </c>
      <c r="V15" s="22">
        <f>1/$A$1*'[1]4407Exp'!U$18</f>
        <v>4.2325999999999989E-2</v>
      </c>
      <c r="W15" s="22">
        <f>1/$A$1*'[1]4407Exp'!V$18</f>
        <v>7.5994300274283236E-2</v>
      </c>
      <c r="X15" s="22">
        <f>1/$A$1*'[1]4407Exp'!W$18</f>
        <v>7.3138999999999982E-2</v>
      </c>
      <c r="Y15" s="22">
        <f>1/$A$1*'[1]4407Exp'!X$18</f>
        <v>7.0239999999999997E-2</v>
      </c>
      <c r="Z15" s="22">
        <f>1/$A$1*'[1]4407Exp'!Y$18</f>
        <v>3.0059340659340655E-2</v>
      </c>
      <c r="AA15" s="22">
        <f>1/$A$1*'[1]4407Exp'!Z$18</f>
        <v>0</v>
      </c>
      <c r="AB15" s="21">
        <f>1/$A$1*'[1]4407Exp'!AA$18</f>
        <v>0</v>
      </c>
      <c r="AC15" s="25"/>
      <c r="AD15" s="31">
        <f>1/1000*'[1]4407Exp'!AB$18</f>
        <v>1.5791900000000001E-2</v>
      </c>
      <c r="AE15" s="22">
        <f>1/1000*'[1]4407Exp'!AC$18</f>
        <v>1.1505879E-2</v>
      </c>
      <c r="AF15" s="22">
        <f>1/1000*'[1]4407Exp'!AD$18</f>
        <v>1.0991161999999999E-2</v>
      </c>
      <c r="AG15" s="22">
        <f>1/1000*'[1]4407Exp'!AE$18</f>
        <v>1.0878459E-2</v>
      </c>
      <c r="AH15" s="22">
        <f>1/1000*'[1]4407Exp'!AF$18</f>
        <v>1.8010663999999999E-2</v>
      </c>
      <c r="AI15" s="22">
        <f>1/1000*'[1]4407Exp'!AG$18</f>
        <v>2.338047E-2</v>
      </c>
      <c r="AJ15" s="22">
        <f>1/1000*'[1]4407Exp'!AH$18</f>
        <v>2.4099703E-2</v>
      </c>
      <c r="AK15" s="22">
        <f>1/1000*'[1]4407Exp'!AI$18</f>
        <v>2.0956695000000001E-2</v>
      </c>
      <c r="AL15" s="22">
        <f>1/1000*'[1]4407Exp'!AJ$18</f>
        <v>1.9384080999999997E-2</v>
      </c>
      <c r="AM15" s="22">
        <f>1/1000*'[1]4407Exp'!AK$18</f>
        <v>1.3252960999999999E-2</v>
      </c>
      <c r="AN15" s="22">
        <f>1/1000*'[1]4407Exp'!AL$18</f>
        <v>9.2421069999999994E-3</v>
      </c>
      <c r="AO15" s="22">
        <f>1/1000*'[1]4407Exp'!AM$18</f>
        <v>8.6093590000000005E-3</v>
      </c>
      <c r="AP15" s="22">
        <f>1/1000*'[1]4407Exp'!AN$18</f>
        <v>1.0947017999999999E-2</v>
      </c>
      <c r="AQ15" s="22">
        <f>1/1000*'[1]4407Exp'!AO$18</f>
        <v>1.4049434999999999E-2</v>
      </c>
      <c r="AR15" s="22">
        <f>1/1000*'[1]4407Exp'!AP$18</f>
        <v>1.7295239E-2</v>
      </c>
      <c r="AS15" s="22">
        <f>1/1000*'[1]4407Exp'!AQ$18</f>
        <v>1.7246427999999998E-2</v>
      </c>
      <c r="AT15" s="22">
        <f>1/1000*'[1]4407Exp'!AR$18</f>
        <v>2.0379189999999998E-2</v>
      </c>
      <c r="AU15" s="22">
        <f>1/1000*'[1]4407Exp'!AS$18</f>
        <v>2.3043004000000009E-2</v>
      </c>
      <c r="AV15" s="22">
        <f>1/1000*'[1]4407Exp'!AT$18</f>
        <v>4.8702759999999998E-3</v>
      </c>
      <c r="AW15" s="22">
        <f>1/1000*'[1]4407Exp'!AU$18</f>
        <v>1.7908495E-2</v>
      </c>
      <c r="AX15" s="22">
        <f>1/1000*'[1]4407Exp'!AV$18</f>
        <v>2.0989573999999997E-2</v>
      </c>
      <c r="AY15" s="22">
        <f>1/1000*'[1]4407Exp'!AW$18</f>
        <v>3.3488090999999998E-2</v>
      </c>
      <c r="AZ15" s="22">
        <f>1/1000*'[1]4407Exp'!AX$18</f>
        <v>3.2528140999999997E-2</v>
      </c>
      <c r="BA15" s="22">
        <f>1/1000*'[1]4407Exp'!AY$18</f>
        <v>2.5785632999999999E-2</v>
      </c>
      <c r="BB15" s="22">
        <f>1/1000*'[1]4407Exp'!AZ$18</f>
        <v>0</v>
      </c>
      <c r="BC15" s="21">
        <f>1/1000*'[1]4407Exp'!BA$18</f>
        <v>0</v>
      </c>
      <c r="BD15" s="270"/>
    </row>
    <row r="16" spans="1:56">
      <c r="B16" s="18" t="s">
        <v>211</v>
      </c>
      <c r="C16" s="31">
        <f>1/$A$1*'[1]4407Exp'!B$42</f>
        <v>2.0808999999999998E-2</v>
      </c>
      <c r="D16" s="22">
        <f>1/$A$1*'[1]4407Exp'!C$42</f>
        <v>1.1467999999999999E-2</v>
      </c>
      <c r="E16" s="22">
        <f>1/$A$1*'[1]4407Exp'!D$42</f>
        <v>1.0065999999999997E-2</v>
      </c>
      <c r="F16" s="22">
        <f>1/$A$1*'[1]4407Exp'!E$42</f>
        <v>1.4882999999999999E-2</v>
      </c>
      <c r="G16" s="22">
        <f>1/$A$1*'[1]4407Exp'!F$42</f>
        <v>1.8682999999999995E-2</v>
      </c>
      <c r="H16" s="22">
        <f>1/$A$1*'[1]4407Exp'!G$42</f>
        <v>2.2870999999999996E-2</v>
      </c>
      <c r="I16" s="22">
        <f>1/$A$1*'[1]4407Exp'!H$42</f>
        <v>2.0202999999999995E-2</v>
      </c>
      <c r="J16" s="22">
        <f>1/$A$1*'[1]4407Exp'!I$42</f>
        <v>2.3130999999999999E-2</v>
      </c>
      <c r="K16" s="22">
        <f>1/$A$1*'[1]4407Exp'!J$42</f>
        <v>1.5238999999999999E-2</v>
      </c>
      <c r="L16" s="22">
        <f>1/$A$1*'[1]4407Exp'!K$42</f>
        <v>2.9048999999999998E-2</v>
      </c>
      <c r="M16" s="22">
        <f>1/$A$1*'[1]4407Exp'!L$42</f>
        <v>1.0277999999999994E-2</v>
      </c>
      <c r="N16" s="22">
        <f>1/$A$1*'[1]4407Exp'!M$42</f>
        <v>5.4659999999999978E-3</v>
      </c>
      <c r="O16" s="22">
        <f>1/$A$1*'[1]4407Exp'!N$42</f>
        <v>9.6539999999999977E-3</v>
      </c>
      <c r="P16" s="22">
        <f>1/$A$1*'[1]4407Exp'!O$42</f>
        <v>1.1936999999999998E-2</v>
      </c>
      <c r="Q16" s="22">
        <f>1/$A$1*'[1]4407Exp'!P$42</f>
        <v>9.5409999999999974E-3</v>
      </c>
      <c r="R16" s="22">
        <f>1/$A$1*'[1]4407Exp'!Q$42</f>
        <v>9.4459999999999995E-3</v>
      </c>
      <c r="S16" s="22">
        <f>1/$A$1*'[1]4407Exp'!R$42</f>
        <v>8.8159999999999992E-3</v>
      </c>
      <c r="T16" s="22">
        <f>1/$A$1*'[1]4407Exp'!S$42</f>
        <v>9.101999999999999E-3</v>
      </c>
      <c r="U16" s="22">
        <f>1/$A$1*'[1]4407Exp'!T$42</f>
        <v>1.3549999999999999E-3</v>
      </c>
      <c r="V16" s="22">
        <f>1/$A$1*'[1]4407Exp'!U$42</f>
        <v>1.1757999999999999E-2</v>
      </c>
      <c r="W16" s="22">
        <f>1/$A$1*'[1]4407Exp'!V$42</f>
        <v>1.0961632266666665E-2</v>
      </c>
      <c r="X16" s="22">
        <f>1/$A$1*'[1]4407Exp'!W$42</f>
        <v>1.8309999999999996E-2</v>
      </c>
      <c r="Y16" s="22">
        <f>1/$A$1*'[1]4407Exp'!X$42</f>
        <v>1.7467999999999994E-2</v>
      </c>
      <c r="Z16" s="22">
        <f>1/$A$1*'[1]4407Exp'!Y$42</f>
        <v>7.9082417582417575E-3</v>
      </c>
      <c r="AA16" s="22">
        <f>1/$A$1*'[1]4407Exp'!Z$42</f>
        <v>0</v>
      </c>
      <c r="AB16" s="21">
        <f>1/$A$1*'[1]4407Exp'!AA$42</f>
        <v>0</v>
      </c>
      <c r="AC16" s="25"/>
      <c r="AD16" s="31">
        <f>1/1000*'[1]4407Exp'!AB$42</f>
        <v>3.8144440000000002E-3</v>
      </c>
      <c r="AE16" s="22">
        <f>1/1000*'[1]4407Exp'!AC$42</f>
        <v>2.5248950000000001E-3</v>
      </c>
      <c r="AF16" s="22">
        <f>1/1000*'[1]4407Exp'!AD$42</f>
        <v>2.1375399999999998E-3</v>
      </c>
      <c r="AG16" s="22">
        <f>1/1000*'[1]4407Exp'!AE$42</f>
        <v>3.0209310000000001E-3</v>
      </c>
      <c r="AH16" s="22">
        <f>1/1000*'[1]4407Exp'!AF$42</f>
        <v>4.9675409999999998E-3</v>
      </c>
      <c r="AI16" s="22">
        <f>1/1000*'[1]4407Exp'!AG$42</f>
        <v>6.5861789999999993E-3</v>
      </c>
      <c r="AJ16" s="22">
        <f>1/1000*'[1]4407Exp'!AH$42</f>
        <v>6.2258160000000003E-3</v>
      </c>
      <c r="AK16" s="22">
        <f>1/1000*'[1]4407Exp'!AI$42</f>
        <v>6.0182999999999999E-3</v>
      </c>
      <c r="AL16" s="22">
        <f>1/1000*'[1]4407Exp'!AJ$42</f>
        <v>5.2696040000000006E-3</v>
      </c>
      <c r="AM16" s="22">
        <f>1/1000*'[1]4407Exp'!AK$42</f>
        <v>4.1429089999999993E-3</v>
      </c>
      <c r="AN16" s="22">
        <f>1/1000*'[1]4407Exp'!AL$42</f>
        <v>2.3764089999999999E-3</v>
      </c>
      <c r="AO16" s="22">
        <f>1/1000*'[1]4407Exp'!AM$42</f>
        <v>1.7593649999999999E-3</v>
      </c>
      <c r="AP16" s="22">
        <f>1/1000*'[1]4407Exp'!AN$42</f>
        <v>2.6695069999999998E-3</v>
      </c>
      <c r="AQ16" s="22">
        <f>1/1000*'[1]4407Exp'!AO$42</f>
        <v>4.0314769999999995E-3</v>
      </c>
      <c r="AR16" s="22">
        <f>1/1000*'[1]4407Exp'!AP$42</f>
        <v>3.3452029999999997E-3</v>
      </c>
      <c r="AS16" s="22">
        <f>1/1000*'[1]4407Exp'!AQ$42</f>
        <v>3.2740730000000002E-3</v>
      </c>
      <c r="AT16" s="22">
        <f>1/1000*'[1]4407Exp'!AR$42</f>
        <v>3.3130379999999999E-3</v>
      </c>
      <c r="AU16" s="22">
        <f>1/1000*'[1]4407Exp'!AS$42</f>
        <v>3.1655099999999999E-3</v>
      </c>
      <c r="AV16" s="22">
        <f>1/1000*'[1]4407Exp'!AT$42</f>
        <v>5.7890200000000006E-4</v>
      </c>
      <c r="AW16" s="22">
        <f>1/1000*'[1]4407Exp'!AU$42</f>
        <v>3.9697159999999999E-3</v>
      </c>
      <c r="AX16" s="22">
        <f>1/1000*'[1]4407Exp'!AV$42</f>
        <v>3.0793919999999998E-3</v>
      </c>
      <c r="AY16" s="22">
        <f>1/1000*'[1]4407Exp'!AW$42</f>
        <v>6.8889809999999998E-3</v>
      </c>
      <c r="AZ16" s="22">
        <f>1/1000*'[1]4407Exp'!AX$42</f>
        <v>6.7639939999999997E-3</v>
      </c>
      <c r="BA16" s="22">
        <f>1/1000*'[1]4407Exp'!AY$42</f>
        <v>5.3384539999999994E-3</v>
      </c>
      <c r="BB16" s="22">
        <f>1/1000*'[1]4407Exp'!AZ$42</f>
        <v>0</v>
      </c>
      <c r="BC16" s="21">
        <f>1/1000*'[1]4407Exp'!BA$42</f>
        <v>0</v>
      </c>
      <c r="BD16" s="270"/>
    </row>
    <row r="17" spans="1:256">
      <c r="B17" s="18" t="s">
        <v>126</v>
      </c>
      <c r="C17" s="31">
        <f>1/$A$1*'[1]4407Exp'!B$72</f>
        <v>0.20991199999999999</v>
      </c>
      <c r="D17" s="22">
        <f>1/$A$1*'[1]4407Exp'!C$72</f>
        <v>0.18678699999999998</v>
      </c>
      <c r="E17" s="22">
        <f>1/$A$1*'[1]4407Exp'!D$72</f>
        <v>0.16794299999999998</v>
      </c>
      <c r="F17" s="22">
        <f>1/$A$1*'[1]4407Exp'!E$72</f>
        <v>0.116382</v>
      </c>
      <c r="G17" s="22">
        <f>1/$A$1*'[1]4407Exp'!F$72</f>
        <v>0.11176899999999999</v>
      </c>
      <c r="H17" s="22">
        <f>1/$A$1*'[1]4407Exp'!G$72</f>
        <v>0.11502299999999997</v>
      </c>
      <c r="I17" s="22">
        <f>1/$A$1*'[1]4407Exp'!H$72</f>
        <v>0.15586099999999997</v>
      </c>
      <c r="J17" s="22">
        <f>1/$A$1*'[1]4407Exp'!I$72</f>
        <v>0.15041099999999996</v>
      </c>
      <c r="K17" s="22">
        <f>1/$A$1*'[1]4407Exp'!J$72</f>
        <v>0.11847197333333333</v>
      </c>
      <c r="L17" s="22">
        <f>1/$A$1*'[1]4407Exp'!K$72</f>
        <v>0.13070299999999999</v>
      </c>
      <c r="M17" s="22">
        <f>1/$A$1*'[1]4407Exp'!L$72</f>
        <v>0.16608200000000004</v>
      </c>
      <c r="N17" s="22">
        <f>1/$A$1*'[1]4407Exp'!M$72</f>
        <v>0.15148899999999993</v>
      </c>
      <c r="O17" s="22">
        <f>1/$A$1*'[1]4407Exp'!N$72</f>
        <v>0.14172699999999999</v>
      </c>
      <c r="P17" s="22">
        <f>1/$A$1*'[1]4407Exp'!O$72</f>
        <v>0.17577700000000002</v>
      </c>
      <c r="Q17" s="22">
        <f>1/$A$1*'[1]4407Exp'!P$72</f>
        <v>0.18598499999999998</v>
      </c>
      <c r="R17" s="22">
        <f>1/$A$1*'[1]4407Exp'!Q$72</f>
        <v>0.21944899999999998</v>
      </c>
      <c r="S17" s="22">
        <f>1/$A$1*'[1]4407Exp'!R$72</f>
        <v>0.24957499999999994</v>
      </c>
      <c r="T17" s="22">
        <f>1/$A$1*'[1]4407Exp'!S$72</f>
        <v>0.24583099999999997</v>
      </c>
      <c r="U17" s="22">
        <f>1/$A$1*'[1]4407Exp'!T$72</f>
        <v>7.1088999999999999E-2</v>
      </c>
      <c r="V17" s="22">
        <f>1/$A$1*'[1]4407Exp'!U$72</f>
        <v>0.22183199999999997</v>
      </c>
      <c r="W17" s="22">
        <f>1/$A$1*'[1]4407Exp'!V$72</f>
        <v>0.18685809674736839</v>
      </c>
      <c r="X17" s="22">
        <f>1/$A$1*'[1]4407Exp'!W$72</f>
        <v>0.26373799999999997</v>
      </c>
      <c r="Y17" s="22">
        <f>1/$A$1*'[1]4407Exp'!X$72</f>
        <v>0.22586299999999998</v>
      </c>
      <c r="Z17" s="22">
        <f>1/$A$1*'[1]4407Exp'!Y$72</f>
        <v>0.13995439560439557</v>
      </c>
      <c r="AA17" s="22">
        <f>1/$A$1*'[1]4407Exp'!Z$72</f>
        <v>0</v>
      </c>
      <c r="AB17" s="21">
        <f>1/$A$1*'[1]4407Exp'!AA$72</f>
        <v>0</v>
      </c>
      <c r="AC17" s="25"/>
      <c r="AD17" s="31">
        <f>1/1000*'[1]4407Exp'!AB$72</f>
        <v>4.6429752999999997E-2</v>
      </c>
      <c r="AE17" s="22">
        <f>1/1000*'[1]4407Exp'!AC$72</f>
        <v>4.3374502999999995E-2</v>
      </c>
      <c r="AF17" s="22">
        <f>1/1000*'[1]4407Exp'!AD$72</f>
        <v>3.8480452999999998E-2</v>
      </c>
      <c r="AG17" s="22">
        <f>1/1000*'[1]4407Exp'!AE$72</f>
        <v>2.4123982999999998E-2</v>
      </c>
      <c r="AH17" s="22">
        <f>1/1000*'[1]4407Exp'!AF$72</f>
        <v>2.4371897E-2</v>
      </c>
      <c r="AI17" s="22">
        <f>1/1000*'[1]4407Exp'!AG$72</f>
        <v>2.8868223999999998E-2</v>
      </c>
      <c r="AJ17" s="22">
        <f>1/1000*'[1]4407Exp'!AH$72</f>
        <v>3.9328188999999993E-2</v>
      </c>
      <c r="AK17" s="22">
        <f>1/1000*'[1]4407Exp'!AI$72</f>
        <v>3.7054331999999995E-2</v>
      </c>
      <c r="AL17" s="22">
        <f>1/1000*'[1]4407Exp'!AJ$72</f>
        <v>3.8589320000000003E-2</v>
      </c>
      <c r="AM17" s="22">
        <f>1/1000*'[1]4407Exp'!AK$72</f>
        <v>2.8720845999999998E-2</v>
      </c>
      <c r="AN17" s="22">
        <f>1/1000*'[1]4407Exp'!AL$72</f>
        <v>3.9097985000000002E-2</v>
      </c>
      <c r="AO17" s="22">
        <f>1/1000*'[1]4407Exp'!AM$72</f>
        <v>3.2357279999999995E-2</v>
      </c>
      <c r="AP17" s="22">
        <f>1/1000*'[1]4407Exp'!AN$72</f>
        <v>3.1177550000000002E-2</v>
      </c>
      <c r="AQ17" s="22">
        <f>1/1000*'[1]4407Exp'!AO$72</f>
        <v>4.3908996999999998E-2</v>
      </c>
      <c r="AR17" s="22">
        <f>1/1000*'[1]4407Exp'!AP$72</f>
        <v>4.6319336000000003E-2</v>
      </c>
      <c r="AS17" s="22">
        <f>1/1000*'[1]4407Exp'!AQ$72</f>
        <v>5.1530383999999999E-2</v>
      </c>
      <c r="AT17" s="22">
        <f>1/1000*'[1]4407Exp'!AR$72</f>
        <v>5.5235673999999998E-2</v>
      </c>
      <c r="AU17" s="22">
        <f>1/1000*'[1]4407Exp'!AS$72</f>
        <v>6.2933184000000003E-2</v>
      </c>
      <c r="AV17" s="22">
        <f>1/1000*'[1]4407Exp'!AT$72</f>
        <v>1.9878522999999999E-2</v>
      </c>
      <c r="AW17" s="22">
        <f>1/1000*'[1]4407Exp'!AU$72</f>
        <v>5.6887814000000002E-2</v>
      </c>
      <c r="AX17" s="22">
        <f>1/1000*'[1]4407Exp'!AV$72</f>
        <v>5.0880941999999998E-2</v>
      </c>
      <c r="AY17" s="22">
        <f>1/1000*'[1]4407Exp'!AW$72</f>
        <v>0.106260668</v>
      </c>
      <c r="AZ17" s="22">
        <f>1/1000*'[1]4407Exp'!AX$72</f>
        <v>8.6340336999999989E-2</v>
      </c>
      <c r="BA17" s="22">
        <f>1/1000*'[1]4407Exp'!AY$72</f>
        <v>8.0497453999999996E-2</v>
      </c>
      <c r="BB17" s="22">
        <f>1/1000*'[1]4407Exp'!AZ$72</f>
        <v>0</v>
      </c>
      <c r="BC17" s="21">
        <f>1/1000*'[1]4407Exp'!BA$72</f>
        <v>0</v>
      </c>
      <c r="BD17" s="270"/>
    </row>
    <row r="18" spans="1:256">
      <c r="B18" s="18" t="s">
        <v>210</v>
      </c>
      <c r="C18" s="31">
        <f>1/$A$1*'[1]4407Exp'!B$103</f>
        <v>1.8422999999999998E-2</v>
      </c>
      <c r="D18" s="22">
        <f>1/$A$1*'[1]4407Exp'!C$103</f>
        <v>1.5882999999999998E-2</v>
      </c>
      <c r="E18" s="22">
        <f>1/$A$1*'[1]4407Exp'!D$103</f>
        <v>1.4325999999999998E-2</v>
      </c>
      <c r="F18" s="22">
        <f>1/$A$1*'[1]4407Exp'!E$103</f>
        <v>1.7937999999999999E-2</v>
      </c>
      <c r="G18" s="22">
        <f>1/$A$1*'[1]4407Exp'!F$103</f>
        <v>9.106999999999997E-3</v>
      </c>
      <c r="H18" s="22">
        <f>1/$A$1*'[1]4407Exp'!G$103</f>
        <v>7.8580000000000004E-3</v>
      </c>
      <c r="I18" s="22">
        <f>1/$A$1*'[1]4407Exp'!H$103</f>
        <v>9.0749999999999997E-3</v>
      </c>
      <c r="J18" s="22">
        <f>1/$A$1*'[1]4407Exp'!I$103</f>
        <v>1.1960999999999999E-2</v>
      </c>
      <c r="K18" s="22">
        <f>1/$A$1*'[1]4407Exp'!J$103</f>
        <v>9.8999999999999991E-3</v>
      </c>
      <c r="L18" s="22">
        <f>1/$A$1*'[1]4407Exp'!K$103</f>
        <v>2.9013999999999995E-2</v>
      </c>
      <c r="M18" s="22">
        <f>1/$A$1*'[1]4407Exp'!L$103</f>
        <v>8.5920999999999997E-2</v>
      </c>
      <c r="N18" s="22">
        <f>1/$A$1*'[1]4407Exp'!M$103</f>
        <v>8.2607999999999973E-2</v>
      </c>
      <c r="O18" s="22">
        <f>1/$A$1*'[1]4407Exp'!N$103</f>
        <v>5.0824999999999995E-2</v>
      </c>
      <c r="P18" s="22">
        <f>1/$A$1*'[1]4407Exp'!O$103</f>
        <v>5.9874999999999991E-2</v>
      </c>
      <c r="Q18" s="22">
        <f>1/$A$1*'[1]4407Exp'!P$103</f>
        <v>5.2919999999999988E-2</v>
      </c>
      <c r="R18" s="22">
        <f>1/$A$1*'[1]4407Exp'!Q$103</f>
        <v>6.0058999999999987E-2</v>
      </c>
      <c r="S18" s="22">
        <f>1/$A$1*'[1]4407Exp'!R$103</f>
        <v>7.3423999999999989E-2</v>
      </c>
      <c r="T18" s="22">
        <f>1/$A$1*'[1]4407Exp'!S$103</f>
        <v>8.665299999999998E-2</v>
      </c>
      <c r="U18" s="22">
        <f>1/$A$1*'[1]4407Exp'!T$103</f>
        <v>2.8973999999999996E-2</v>
      </c>
      <c r="V18" s="22">
        <f>1/$A$1*'[1]4407Exp'!U$103</f>
        <v>6.181699999999999E-2</v>
      </c>
      <c r="W18" s="22">
        <f>1/$A$1*'[1]4407Exp'!V$103</f>
        <v>7.4089752800000006E-2</v>
      </c>
      <c r="X18" s="22">
        <f>1/$A$1*'[1]4407Exp'!W$103</f>
        <v>5.8944999999999984E-2</v>
      </c>
      <c r="Y18" s="22">
        <f>1/$A$1*'[1]4407Exp'!X$103</f>
        <v>2.9809999999999993E-2</v>
      </c>
      <c r="Z18" s="22">
        <f>1/$A$1*'[1]4407Exp'!Y$103</f>
        <v>1.1208791208791206E-2</v>
      </c>
      <c r="AA18" s="22">
        <f>1/$A$1*'[1]4407Exp'!Z$103</f>
        <v>0</v>
      </c>
      <c r="AB18" s="21">
        <f>1/$A$1*'[1]4407Exp'!AA$103</f>
        <v>0</v>
      </c>
      <c r="AC18" s="25"/>
      <c r="AD18" s="31">
        <f>1/1000*'[1]4407Exp'!AB$103</f>
        <v>4.2656049999999996E-3</v>
      </c>
      <c r="AE18" s="22">
        <f>1/1000*'[1]4407Exp'!AC$103</f>
        <v>3.6697319999999998E-3</v>
      </c>
      <c r="AF18" s="22">
        <f>1/1000*'[1]4407Exp'!AD$103</f>
        <v>3.0619479999999997E-3</v>
      </c>
      <c r="AG18" s="22">
        <f>1/1000*'[1]4407Exp'!AE$103</f>
        <v>3.3287949999999998E-3</v>
      </c>
      <c r="AH18" s="22">
        <f>1/1000*'[1]4407Exp'!AF$103</f>
        <v>2.1125189999999998E-3</v>
      </c>
      <c r="AI18" s="22">
        <f>1/1000*'[1]4407Exp'!AG$103</f>
        <v>2.1468029999999996E-3</v>
      </c>
      <c r="AJ18" s="22">
        <f>1/1000*'[1]4407Exp'!AH$103</f>
        <v>2.6966899999999999E-3</v>
      </c>
      <c r="AK18" s="22">
        <f>1/1000*'[1]4407Exp'!AI$103</f>
        <v>3.2627159999999997E-3</v>
      </c>
      <c r="AL18" s="22">
        <f>1/1000*'[1]4407Exp'!AJ$103</f>
        <v>3.0029969999999999E-3</v>
      </c>
      <c r="AM18" s="22">
        <f>1/1000*'[1]4407Exp'!AK$103</f>
        <v>6.1375049999999997E-3</v>
      </c>
      <c r="AN18" s="22">
        <f>1/1000*'[1]4407Exp'!AL$103</f>
        <v>2.2656289999999999E-2</v>
      </c>
      <c r="AO18" s="22">
        <f>1/1000*'[1]4407Exp'!AM$103</f>
        <v>2.0050664999999999E-2</v>
      </c>
      <c r="AP18" s="22">
        <f>1/1000*'[1]4407Exp'!AN$103</f>
        <v>1.1261258E-2</v>
      </c>
      <c r="AQ18" s="22">
        <f>1/1000*'[1]4407Exp'!AO$103</f>
        <v>1.6307403999999998E-2</v>
      </c>
      <c r="AR18" s="22">
        <f>1/1000*'[1]4407Exp'!AP$103</f>
        <v>1.3469211E-2</v>
      </c>
      <c r="AS18" s="22">
        <f>1/1000*'[1]4407Exp'!AQ$103</f>
        <v>1.4860403999999999E-2</v>
      </c>
      <c r="AT18" s="22">
        <f>1/1000*'[1]4407Exp'!AR$103</f>
        <v>1.9115161000000002E-2</v>
      </c>
      <c r="AU18" s="22">
        <f>1/1000*'[1]4407Exp'!AS$103</f>
        <v>2.3899405000000006E-2</v>
      </c>
      <c r="AV18" s="22">
        <f>1/1000*'[1]4407Exp'!AT$103</f>
        <v>8.0902539999999998E-3</v>
      </c>
      <c r="AW18" s="22">
        <f>1/1000*'[1]4407Exp'!AU$103</f>
        <v>1.8636654999999998E-2</v>
      </c>
      <c r="AX18" s="22">
        <f>1/1000*'[1]4407Exp'!AV$103</f>
        <v>2.0346928E-2</v>
      </c>
      <c r="AY18" s="22">
        <f>1/1000*'[1]4407Exp'!AW$103</f>
        <v>2.2650461E-2</v>
      </c>
      <c r="AZ18" s="22">
        <f>1/1000*'[1]4407Exp'!AX$103</f>
        <v>1.1109708999999999E-2</v>
      </c>
      <c r="BA18" s="22">
        <f>1/1000*'[1]4407Exp'!AY$103</f>
        <v>7.0938239999999994E-3</v>
      </c>
      <c r="BB18" s="22">
        <f>1/1000*'[1]4407Exp'!AZ$103</f>
        <v>0</v>
      </c>
      <c r="BC18" s="21">
        <f>1/1000*'[1]4407Exp'!BA$103</f>
        <v>0</v>
      </c>
      <c r="BD18" s="270"/>
    </row>
    <row r="19" spans="1:256">
      <c r="B19" s="18" t="s">
        <v>196</v>
      </c>
      <c r="C19" s="31">
        <f>1/$A$1*'[1]4407Exp'!B$115</f>
        <v>0.11406899999999996</v>
      </c>
      <c r="D19" s="22">
        <f>1/$A$1*'[1]4407Exp'!C$115</f>
        <v>8.0163999999999971E-2</v>
      </c>
      <c r="E19" s="22">
        <f>1/$A$1*'[1]4407Exp'!D$115</f>
        <v>5.4942000000000005E-2</v>
      </c>
      <c r="F19" s="22">
        <f>1/$A$1*'[1]4407Exp'!E$115</f>
        <v>5.6915999999999987E-2</v>
      </c>
      <c r="G19" s="22">
        <f>1/$A$1*'[1]4407Exp'!F$115</f>
        <v>5.9767999999999995E-2</v>
      </c>
      <c r="H19" s="22">
        <f>1/$A$1*'[1]4407Exp'!G$115</f>
        <v>6.2354E-2</v>
      </c>
      <c r="I19" s="22">
        <f>1/$A$1*'[1]4407Exp'!H$115</f>
        <v>8.1124000000000002E-2</v>
      </c>
      <c r="J19" s="22">
        <f>1/$A$1*'[1]4407Exp'!I$115</f>
        <v>0.102732</v>
      </c>
      <c r="K19" s="22">
        <f>1/$A$1*'[1]4407Exp'!J$115</f>
        <v>8.1728999999999982E-2</v>
      </c>
      <c r="L19" s="22">
        <f>1/$A$1*'[1]4407Exp'!K$115</f>
        <v>0.103906</v>
      </c>
      <c r="M19" s="22">
        <f>1/$A$1*'[1]4407Exp'!L$115</f>
        <v>6.9988999999999968E-2</v>
      </c>
      <c r="N19" s="22">
        <f>1/$A$1*'[1]4407Exp'!M$115</f>
        <v>8.251799999999998E-2</v>
      </c>
      <c r="O19" s="22">
        <f>1/$A$1*'[1]4407Exp'!N$115</f>
        <v>7.1388999999999994E-2</v>
      </c>
      <c r="P19" s="22">
        <f>1/$A$1*'[1]4407Exp'!O$115</f>
        <v>9.3152000000000013E-2</v>
      </c>
      <c r="Q19" s="22">
        <f>1/$A$1*'[1]4407Exp'!P$115</f>
        <v>9.3534999999999993E-2</v>
      </c>
      <c r="R19" s="22">
        <f>1/$A$1*'[1]4407Exp'!Q$115</f>
        <v>7.9845999999999986E-2</v>
      </c>
      <c r="S19" s="22">
        <f>1/$A$1*'[1]4407Exp'!R$115</f>
        <v>9.6716999999999984E-2</v>
      </c>
      <c r="T19" s="22">
        <f>1/$A$1*'[1]4407Exp'!S$115</f>
        <v>0.11963700000000001</v>
      </c>
      <c r="U19" s="22">
        <f>1/$A$1*'[1]4407Exp'!T$115</f>
        <v>3.6720000000000003E-2</v>
      </c>
      <c r="V19" s="22">
        <f>1/$A$1*'[1]4407Exp'!U$115</f>
        <v>0.11305799999999998</v>
      </c>
      <c r="W19" s="22">
        <f>1/$A$1*'[1]4407Exp'!V$115</f>
        <v>0.13049484419999996</v>
      </c>
      <c r="X19" s="22">
        <f>1/$A$1*'[1]4407Exp'!W$115</f>
        <v>0.107221</v>
      </c>
      <c r="Y19" s="22">
        <f>1/$A$1*'[1]4407Exp'!X$115</f>
        <v>0.10935299999999999</v>
      </c>
      <c r="Z19" s="22">
        <f>1/$A$1*'[1]4407Exp'!Y$115</f>
        <v>7.6193956043956027E-2</v>
      </c>
      <c r="AA19" s="22">
        <f>1/$A$1*'[1]4407Exp'!Z$115</f>
        <v>0</v>
      </c>
      <c r="AB19" s="21">
        <f>1/$A$1*'[1]4407Exp'!AA$115</f>
        <v>0</v>
      </c>
      <c r="AC19" s="25"/>
      <c r="AD19" s="31">
        <f>1/1000*'[1]4407Exp'!AB$115</f>
        <v>2.6084462999999999E-2</v>
      </c>
      <c r="AE19" s="22">
        <f>1/1000*'[1]4407Exp'!AC$115</f>
        <v>1.9493300999999998E-2</v>
      </c>
      <c r="AF19" s="22">
        <f>1/1000*'[1]4407Exp'!AD$115</f>
        <v>1.3823136999999999E-2</v>
      </c>
      <c r="AG19" s="22">
        <f>1/1000*'[1]4407Exp'!AE$115</f>
        <v>1.4181507999999999E-2</v>
      </c>
      <c r="AH19" s="22">
        <f>1/1000*'[1]4407Exp'!AF$115</f>
        <v>1.7598187000000001E-2</v>
      </c>
      <c r="AI19" s="22">
        <f>1/1000*'[1]4407Exp'!AG$115</f>
        <v>1.9865651000000002E-2</v>
      </c>
      <c r="AJ19" s="22">
        <f>1/1000*'[1]4407Exp'!AH$115</f>
        <v>2.2818199999999997E-2</v>
      </c>
      <c r="AK19" s="22">
        <f>1/1000*'[1]4407Exp'!AI$115</f>
        <v>2.710825E-2</v>
      </c>
      <c r="AL19" s="22">
        <f>1/1000*'[1]4407Exp'!AJ$115</f>
        <v>2.5539800000000001E-2</v>
      </c>
      <c r="AM19" s="22">
        <f>1/1000*'[1]4407Exp'!AK$115</f>
        <v>2.4819248999999998E-2</v>
      </c>
      <c r="AN19" s="22">
        <f>1/1000*'[1]4407Exp'!AL$115</f>
        <v>1.9813285E-2</v>
      </c>
      <c r="AO19" s="22">
        <f>1/1000*'[1]4407Exp'!AM$115</f>
        <v>2.1749917000000001E-2</v>
      </c>
      <c r="AP19" s="22">
        <f>1/1000*'[1]4407Exp'!AN$115</f>
        <v>1.8639509000000002E-2</v>
      </c>
      <c r="AQ19" s="22">
        <f>1/1000*'[1]4407Exp'!AO$115</f>
        <v>2.6657478999999998E-2</v>
      </c>
      <c r="AR19" s="22">
        <f>1/1000*'[1]4407Exp'!AP$115</f>
        <v>2.5248289999999996E-2</v>
      </c>
      <c r="AS19" s="22">
        <f>1/1000*'[1]4407Exp'!AQ$115</f>
        <v>2.1713514999999999E-2</v>
      </c>
      <c r="AT19" s="22">
        <f>1/1000*'[1]4407Exp'!AR$115</f>
        <v>2.5840391000000001E-2</v>
      </c>
      <c r="AU19" s="22">
        <f>1/1000*'[1]4407Exp'!AS$115</f>
        <v>3.2279883999999995E-2</v>
      </c>
      <c r="AV19" s="22">
        <f>1/1000*'[1]4407Exp'!AT$115</f>
        <v>1.1684571999999999E-2</v>
      </c>
      <c r="AW19" s="22">
        <f>1/1000*'[1]4407Exp'!AU$115</f>
        <v>3.0919202E-2</v>
      </c>
      <c r="AX19" s="22">
        <f>1/1000*'[1]4407Exp'!AV$115</f>
        <v>3.5832414999999999E-2</v>
      </c>
      <c r="AY19" s="22">
        <f>1/1000*'[1]4407Exp'!AW$115</f>
        <v>4.1843416999999994E-2</v>
      </c>
      <c r="AZ19" s="22">
        <f>1/1000*'[1]4407Exp'!AX$115</f>
        <v>3.8165858999999996E-2</v>
      </c>
      <c r="BA19" s="22">
        <f>1/1000*'[1]4407Exp'!AY$115</f>
        <v>3.7920896999999995E-2</v>
      </c>
      <c r="BB19" s="22">
        <f>1/1000*'[1]4407Exp'!AZ$115</f>
        <v>0</v>
      </c>
      <c r="BC19" s="21">
        <f>1/1000*'[1]4407Exp'!BA$115</f>
        <v>0</v>
      </c>
      <c r="BD19" s="270"/>
    </row>
    <row r="20" spans="1:256">
      <c r="B20" s="18" t="s">
        <v>42</v>
      </c>
      <c r="C20" s="31">
        <f>1/$A$1*'[1]4407Exp'!B$147</f>
        <v>0.65880599999999989</v>
      </c>
      <c r="D20" s="22">
        <f>1/$A$1*'[1]4407Exp'!C$147</f>
        <v>0.56563999999999992</v>
      </c>
      <c r="E20" s="22">
        <f>1/$A$1*'[1]4407Exp'!D$147</f>
        <v>0.56048399999999987</v>
      </c>
      <c r="F20" s="22">
        <f>1/$A$1*'[1]4407Exp'!E$147</f>
        <v>0.51588199999999995</v>
      </c>
      <c r="G20" s="22">
        <f>1/$A$1*'[1]4407Exp'!F$147</f>
        <v>0.60875399999999991</v>
      </c>
      <c r="H20" s="22">
        <f>1/$A$1*'[1]4407Exp'!G$147</f>
        <v>0.74212499999999981</v>
      </c>
      <c r="I20" s="22">
        <f>1/$A$1*'[1]4407Exp'!H$147</f>
        <v>0.75747799999999998</v>
      </c>
      <c r="J20" s="22">
        <f>1/$A$1*'[1]4407Exp'!I$147</f>
        <v>0.71703399999999995</v>
      </c>
      <c r="K20" s="22">
        <f>1/$A$1*'[1]4407Exp'!J$147</f>
        <v>0.52016941199999989</v>
      </c>
      <c r="L20" s="22">
        <f>1/$A$1*'[1]4407Exp'!K$147</f>
        <v>0.60740699999999992</v>
      </c>
      <c r="M20" s="22">
        <f>1/$A$1*'[1]4407Exp'!L$147</f>
        <v>0.66556099999999974</v>
      </c>
      <c r="N20" s="22">
        <f>1/$A$1*'[1]4407Exp'!M$147</f>
        <v>0.75216799999999961</v>
      </c>
      <c r="O20" s="22">
        <f>1/$A$1*'[1]4407Exp'!N$147</f>
        <v>0.89226799999999962</v>
      </c>
      <c r="P20" s="22">
        <f>1/$A$1*'[1]4407Exp'!O$147</f>
        <v>0.991784</v>
      </c>
      <c r="Q20" s="22">
        <f>1/$A$1*'[1]4407Exp'!P$147</f>
        <v>1.0466939999999996</v>
      </c>
      <c r="R20" s="22">
        <f>1/$A$1*'[1]4407Exp'!Q$147</f>
        <v>1.035601</v>
      </c>
      <c r="S20" s="22">
        <f>1/$A$1*'[1]4407Exp'!R$147</f>
        <v>1.0813220000000001</v>
      </c>
      <c r="T20" s="22">
        <f>1/$A$1*'[1]4407Exp'!S$147</f>
        <v>1.0824879999999999</v>
      </c>
      <c r="U20" s="22">
        <f>1/$A$1*'[1]4407Exp'!T$147</f>
        <v>0.49942099999999995</v>
      </c>
      <c r="V20" s="22">
        <f>1/$A$1*'[1]4407Exp'!U$147</f>
        <v>1.0051129999999997</v>
      </c>
      <c r="W20" s="22">
        <f>1/$A$1*'[1]4407Exp'!V$147</f>
        <v>0.75412735845408752</v>
      </c>
      <c r="X20" s="22">
        <f>1/$A$1*'[1]4407Exp'!W$147</f>
        <v>1.4187959999999999</v>
      </c>
      <c r="Y20" s="22">
        <f>1/$A$1*'[1]4407Exp'!X$147</f>
        <v>1.4522361999999998</v>
      </c>
      <c r="Z20" s="22">
        <f>1/$A$1*'[1]4407Exp'!Y$147</f>
        <v>0.79739285714285701</v>
      </c>
      <c r="AA20" s="22">
        <f>1/$A$1*'[1]4407Exp'!Z$147</f>
        <v>0</v>
      </c>
      <c r="AB20" s="21">
        <f>1/$A$1*'[1]4407Exp'!AA$147</f>
        <v>0</v>
      </c>
      <c r="AC20" s="25"/>
      <c r="AD20" s="31">
        <f>1/1000*'[1]4407Exp'!AB$147</f>
        <v>0.169829488</v>
      </c>
      <c r="AE20" s="22">
        <f>1/1000*'[1]4407Exp'!AC$147</f>
        <v>0.13432344999999998</v>
      </c>
      <c r="AF20" s="22">
        <f>1/1000*'[1]4407Exp'!AD$147</f>
        <v>0.12737379299999999</v>
      </c>
      <c r="AG20" s="22">
        <f>1/1000*'[1]4407Exp'!AE$147</f>
        <v>0.13268412699999999</v>
      </c>
      <c r="AH20" s="22">
        <f>1/1000*'[1]4407Exp'!AF$147</f>
        <v>0.17222747599999999</v>
      </c>
      <c r="AI20" s="22">
        <f>1/1000*'[1]4407Exp'!AG$147</f>
        <v>0.21071439099999997</v>
      </c>
      <c r="AJ20" s="22">
        <f>1/1000*'[1]4407Exp'!AH$147</f>
        <v>0.247938413</v>
      </c>
      <c r="AK20" s="22">
        <f>1/1000*'[1]4407Exp'!AI$147</f>
        <v>0.223599255</v>
      </c>
      <c r="AL20" s="22">
        <f>1/1000*'[1]4407Exp'!AJ$147</f>
        <v>0.202533357</v>
      </c>
      <c r="AM20" s="22">
        <f>1/1000*'[1]4407Exp'!AK$147</f>
        <v>0.16923079400000002</v>
      </c>
      <c r="AN20" s="22">
        <f>1/1000*'[1]4407Exp'!AL$147</f>
        <v>0.19495307499999998</v>
      </c>
      <c r="AO20" s="22">
        <f>1/1000*'[1]4407Exp'!AM$147</f>
        <v>0.20877048100000001</v>
      </c>
      <c r="AP20" s="22">
        <f>1/1000*'[1]4407Exp'!AN$147</f>
        <v>0.24159563000000001</v>
      </c>
      <c r="AQ20" s="22">
        <f>1/1000*'[1]4407Exp'!AO$147</f>
        <v>0.28737214699999997</v>
      </c>
      <c r="AR20" s="22">
        <f>1/1000*'[1]4407Exp'!AP$147</f>
        <v>0.31073702499999994</v>
      </c>
      <c r="AS20" s="22">
        <f>1/1000*'[1]4407Exp'!AQ$147</f>
        <v>0.28848758900000004</v>
      </c>
      <c r="AT20" s="22">
        <f>1/1000*'[1]4407Exp'!AR$147</f>
        <v>0.29450427500000004</v>
      </c>
      <c r="AU20" s="22">
        <f>1/1000*'[1]4407Exp'!AS$147</f>
        <v>0.30090038100000005</v>
      </c>
      <c r="AV20" s="22">
        <f>1/1000*'[1]4407Exp'!AT$147</f>
        <v>0.16628794</v>
      </c>
      <c r="AW20" s="22">
        <f>1/1000*'[1]4407Exp'!AU$147</f>
        <v>0.303267116</v>
      </c>
      <c r="AX20" s="22">
        <f>1/1000*'[1]4407Exp'!AV$147</f>
        <v>0.27910292399999997</v>
      </c>
      <c r="AY20" s="22">
        <f>1/1000*'[1]4407Exp'!AW$147</f>
        <v>0.49182947500000002</v>
      </c>
      <c r="AZ20" s="22">
        <f>1/1000*'[1]4407Exp'!AX$147</f>
        <v>0.499973059</v>
      </c>
      <c r="BA20" s="22">
        <f>1/1000*'[1]4407Exp'!AY$147</f>
        <v>0.42336154399999998</v>
      </c>
      <c r="BB20" s="22">
        <f>1/1000*'[1]4407Exp'!AZ$147</f>
        <v>0</v>
      </c>
      <c r="BC20" s="21">
        <f>1/1000*'[1]4407Exp'!BA$147</f>
        <v>0</v>
      </c>
      <c r="BD20" s="270"/>
    </row>
    <row r="21" spans="1:256">
      <c r="B21" s="18" t="s">
        <v>192</v>
      </c>
      <c r="C21" s="31">
        <f>1/$A$1*'[1]4407Exp'!B$183</f>
        <v>4.8109999999999993E-3</v>
      </c>
      <c r="D21" s="22">
        <f>1/$A$1*'[1]4407Exp'!C$183</f>
        <v>8.3199999999999995E-4</v>
      </c>
      <c r="E21" s="22">
        <f>1/$A$1*'[1]4407Exp'!D$183</f>
        <v>1.8399999999999996E-3</v>
      </c>
      <c r="F21" s="22">
        <f>1/$A$1*'[1]4407Exp'!E$183</f>
        <v>2.3319999999999994E-3</v>
      </c>
      <c r="G21" s="22">
        <f>1/$A$1*'[1]4407Exp'!F$183</f>
        <v>1.6949999999999997E-3</v>
      </c>
      <c r="H21" s="22">
        <f>1/$A$1*'[1]4407Exp'!G$183</f>
        <v>3.3199999999999996E-3</v>
      </c>
      <c r="I21" s="22">
        <f>1/$A$1*'[1]4407Exp'!H$183</f>
        <v>5.2439999999999995E-3</v>
      </c>
      <c r="J21" s="22">
        <f>1/$A$1*'[1]4407Exp'!I$183</f>
        <v>6.1359999999999991E-3</v>
      </c>
      <c r="K21" s="22">
        <f>1/$A$1*'[1]4407Exp'!J$183</f>
        <v>7.0639999999999991E-3</v>
      </c>
      <c r="L21" s="22">
        <f>1/$A$1*'[1]4407Exp'!K$183</f>
        <v>6.9820000000000004E-3</v>
      </c>
      <c r="M21" s="22">
        <f>1/$A$1*'[1]4407Exp'!L$183</f>
        <v>4.6439999999999988E-3</v>
      </c>
      <c r="N21" s="22">
        <f>1/$A$1*'[1]4407Exp'!M$183</f>
        <v>8.348999999999997E-3</v>
      </c>
      <c r="O21" s="22">
        <f>1/$A$1*'[1]4407Exp'!N$183</f>
        <v>1.1522999999999999E-2</v>
      </c>
      <c r="P21" s="22">
        <f>1/$A$1*'[1]4407Exp'!O$183</f>
        <v>1.2305E-2</v>
      </c>
      <c r="Q21" s="22">
        <f>1/$A$1*'[1]4407Exp'!P$183</f>
        <v>1.0579999999999999E-2</v>
      </c>
      <c r="R21" s="22">
        <f>1/$A$1*'[1]4407Exp'!Q$183</f>
        <v>1.5761999999999998E-2</v>
      </c>
      <c r="S21" s="22">
        <f>1/$A$1*'[1]4407Exp'!R$183</f>
        <v>2.1232999999999998E-2</v>
      </c>
      <c r="T21" s="22">
        <f>1/$A$1*'[1]4407Exp'!S$183</f>
        <v>1.8939999999999995E-2</v>
      </c>
      <c r="U21" s="22">
        <f>1/$A$1*'[1]4407Exp'!T$183</f>
        <v>4.2619999999999993E-3</v>
      </c>
      <c r="V21" s="22">
        <f>1/$A$1*'[1]4407Exp'!U$183</f>
        <v>1.7101999999999996E-2</v>
      </c>
      <c r="W21" s="22">
        <f>1/$A$1*'[1]4407Exp'!V$183</f>
        <v>1.0361207266666665E-2</v>
      </c>
      <c r="X21" s="22">
        <f>1/$A$1*'[1]4407Exp'!W$183</f>
        <v>1.2070999999999997E-2</v>
      </c>
      <c r="Y21" s="22">
        <f>1/$A$1*'[1]4407Exp'!X$183</f>
        <v>8.3429999999999997E-3</v>
      </c>
      <c r="Z21" s="22">
        <f>1/$A$1*'[1]4407Exp'!Y$183</f>
        <v>4.2917582417582407E-3</v>
      </c>
      <c r="AA21" s="22">
        <f>1/$A$1*'[1]4407Exp'!Z$183</f>
        <v>0</v>
      </c>
      <c r="AB21" s="21">
        <f>1/$A$1*'[1]4407Exp'!AA$183</f>
        <v>0</v>
      </c>
      <c r="AC21" s="25"/>
      <c r="AD21" s="31">
        <f>1/1000*'[1]4407Exp'!AB$183</f>
        <v>9.8833699999999994E-4</v>
      </c>
      <c r="AE21" s="22">
        <f>1/1000*'[1]4407Exp'!AC$183</f>
        <v>4.0074000000000002E-4</v>
      </c>
      <c r="AF21" s="22">
        <f>1/1000*'[1]4407Exp'!AD$183</f>
        <v>5.2105299999999995E-4</v>
      </c>
      <c r="AG21" s="22">
        <f>1/1000*'[1]4407Exp'!AE$183</f>
        <v>4.6590899999999997E-4</v>
      </c>
      <c r="AH21" s="22">
        <f>1/1000*'[1]4407Exp'!AF$183</f>
        <v>7.2537900000000006E-4</v>
      </c>
      <c r="AI21" s="22">
        <f>1/1000*'[1]4407Exp'!AG$183</f>
        <v>1.18413E-3</v>
      </c>
      <c r="AJ21" s="22">
        <f>1/1000*'[1]4407Exp'!AH$183</f>
        <v>1.6789889999999999E-3</v>
      </c>
      <c r="AK21" s="22">
        <f>1/1000*'[1]4407Exp'!AI$183</f>
        <v>1.2393319999999999E-3</v>
      </c>
      <c r="AL21" s="22">
        <f>1/1000*'[1]4407Exp'!AJ$183</f>
        <v>2.2139109999999998E-3</v>
      </c>
      <c r="AM21" s="22">
        <f>1/1000*'[1]4407Exp'!AK$183</f>
        <v>1.7752169999999999E-3</v>
      </c>
      <c r="AN21" s="22">
        <f>1/1000*'[1]4407Exp'!AL$183</f>
        <v>1.66215E-3</v>
      </c>
      <c r="AO21" s="22">
        <f>1/1000*'[1]4407Exp'!AM$183</f>
        <v>1.293174E-3</v>
      </c>
      <c r="AP21" s="22">
        <f>1/1000*'[1]4407Exp'!AN$183</f>
        <v>4.3256699999999993E-3</v>
      </c>
      <c r="AQ21" s="22">
        <f>1/1000*'[1]4407Exp'!AO$183</f>
        <v>4.2609350000000004E-3</v>
      </c>
      <c r="AR21" s="22">
        <f>1/1000*'[1]4407Exp'!AP$183</f>
        <v>5.1561039999999999E-3</v>
      </c>
      <c r="AS21" s="22">
        <f>1/1000*'[1]4407Exp'!AQ$183</f>
        <v>5.8411650000000006E-3</v>
      </c>
      <c r="AT21" s="22">
        <f>1/1000*'[1]4407Exp'!AR$183</f>
        <v>7.3828779999999998E-3</v>
      </c>
      <c r="AU21" s="22">
        <f>1/1000*'[1]4407Exp'!AS$183</f>
        <v>6.2595620000000006E-3</v>
      </c>
      <c r="AV21" s="22">
        <f>1/1000*'[1]4407Exp'!AT$183</f>
        <v>1.567651E-3</v>
      </c>
      <c r="AW21" s="22">
        <f>1/1000*'[1]4407Exp'!AU$183</f>
        <v>5.0841430000000002E-3</v>
      </c>
      <c r="AX21" s="22">
        <f>1/1000*'[1]4407Exp'!AV$183</f>
        <v>2.8601500000000001E-3</v>
      </c>
      <c r="AY21" s="22">
        <f>1/1000*'[1]4407Exp'!AW$183</f>
        <v>5.1813090000000003E-3</v>
      </c>
      <c r="AZ21" s="22">
        <f>1/1000*'[1]4407Exp'!AX$183</f>
        <v>3.7927500000000001E-3</v>
      </c>
      <c r="BA21" s="22">
        <f>1/1000*'[1]4407Exp'!AY$183</f>
        <v>2.914341E-3</v>
      </c>
      <c r="BB21" s="22">
        <f>1/1000*'[1]4407Exp'!AZ$183</f>
        <v>0</v>
      </c>
      <c r="BC21" s="21">
        <f>1/1000*'[1]4407Exp'!BA$183</f>
        <v>0</v>
      </c>
      <c r="BD21" s="270"/>
      <c r="BE21" s="275"/>
      <c r="BF21" s="275"/>
      <c r="BG21" s="275"/>
      <c r="BH21" s="275"/>
      <c r="BI21" s="275"/>
      <c r="BJ21" s="275"/>
      <c r="BK21" s="275"/>
      <c r="BL21" s="275"/>
      <c r="BM21" s="275"/>
      <c r="BN21" s="275"/>
      <c r="BO21" s="275"/>
      <c r="BP21" s="275"/>
      <c r="BQ21" s="275"/>
      <c r="BR21" s="275"/>
      <c r="BS21" s="275"/>
      <c r="BT21" s="275"/>
      <c r="BU21" s="275"/>
      <c r="BV21" s="275"/>
      <c r="BW21" s="275"/>
      <c r="BX21" s="275"/>
      <c r="BY21" s="275"/>
      <c r="BZ21" s="275"/>
      <c r="CA21" s="275"/>
      <c r="CB21" s="275"/>
      <c r="CC21" s="275"/>
      <c r="CD21" s="275"/>
      <c r="CE21" s="275"/>
      <c r="CF21" s="275"/>
      <c r="CG21" s="275"/>
      <c r="CH21" s="275"/>
      <c r="CI21" s="275"/>
      <c r="CJ21" s="275"/>
      <c r="CK21" s="275"/>
      <c r="CL21" s="275"/>
      <c r="CM21" s="275"/>
      <c r="CN21" s="275"/>
      <c r="CO21" s="275"/>
      <c r="CP21" s="275"/>
      <c r="CQ21" s="275"/>
      <c r="CR21" s="275"/>
      <c r="CS21" s="275"/>
      <c r="CT21" s="275"/>
      <c r="CU21" s="275"/>
      <c r="CV21" s="275"/>
      <c r="CW21" s="275"/>
      <c r="CX21" s="275"/>
      <c r="CY21" s="275"/>
      <c r="CZ21" s="275"/>
      <c r="DA21" s="275"/>
      <c r="DB21" s="275"/>
      <c r="DC21" s="275"/>
      <c r="DD21" s="275"/>
      <c r="DE21" s="275"/>
      <c r="DF21" s="275"/>
      <c r="DG21" s="275"/>
      <c r="DH21" s="275"/>
      <c r="DI21" s="275"/>
      <c r="DJ21" s="275"/>
      <c r="DK21" s="275"/>
      <c r="DL21" s="275"/>
      <c r="DM21" s="275"/>
      <c r="DN21" s="275"/>
      <c r="DO21" s="275"/>
      <c r="DP21" s="275"/>
      <c r="DQ21" s="275"/>
      <c r="DR21" s="275"/>
      <c r="DS21" s="275"/>
      <c r="DT21" s="275"/>
      <c r="DU21" s="275"/>
      <c r="DV21" s="275"/>
      <c r="DW21" s="275"/>
      <c r="DX21" s="275"/>
      <c r="DY21" s="275"/>
      <c r="DZ21" s="275"/>
      <c r="EA21" s="275"/>
      <c r="EB21" s="275"/>
      <c r="EC21" s="275"/>
      <c r="ED21" s="275"/>
      <c r="EE21" s="275"/>
      <c r="EF21" s="275"/>
      <c r="EG21" s="275"/>
      <c r="EH21" s="275"/>
      <c r="EI21" s="275"/>
      <c r="EJ21" s="275"/>
      <c r="EK21" s="275"/>
      <c r="EL21" s="275"/>
      <c r="EM21" s="275"/>
      <c r="EN21" s="275"/>
      <c r="EO21" s="275"/>
      <c r="EP21" s="275"/>
      <c r="EQ21" s="275"/>
      <c r="ER21" s="275"/>
      <c r="ES21" s="275"/>
      <c r="ET21" s="275"/>
      <c r="EU21" s="275"/>
      <c r="EV21" s="275"/>
      <c r="EW21" s="275"/>
      <c r="EX21" s="275"/>
      <c r="EY21" s="275"/>
      <c r="EZ21" s="275"/>
      <c r="FA21" s="275"/>
      <c r="FB21" s="275"/>
      <c r="FC21" s="275"/>
      <c r="FD21" s="275"/>
      <c r="FE21" s="275"/>
      <c r="FF21" s="275"/>
      <c r="FG21" s="275"/>
      <c r="FH21" s="275"/>
      <c r="FI21" s="275"/>
      <c r="FJ21" s="275"/>
      <c r="FK21" s="275"/>
      <c r="FL21" s="275"/>
      <c r="FM21" s="275"/>
      <c r="FN21" s="275"/>
      <c r="FO21" s="275"/>
      <c r="FP21" s="275"/>
      <c r="FQ21" s="275"/>
      <c r="FR21" s="275"/>
      <c r="FS21" s="275"/>
      <c r="FT21" s="275"/>
      <c r="FU21" s="275"/>
      <c r="FV21" s="275"/>
      <c r="FW21" s="275"/>
      <c r="FX21" s="275"/>
      <c r="FY21" s="275"/>
      <c r="FZ21" s="275"/>
      <c r="GA21" s="275"/>
      <c r="GB21" s="275"/>
      <c r="GC21" s="275"/>
      <c r="GD21" s="275"/>
      <c r="GE21" s="275"/>
      <c r="GF21" s="275"/>
      <c r="GG21" s="275"/>
      <c r="GH21" s="275"/>
      <c r="GI21" s="275"/>
      <c r="GJ21" s="275"/>
      <c r="GK21" s="275"/>
      <c r="GL21" s="275"/>
      <c r="GM21" s="275"/>
      <c r="GN21" s="275"/>
      <c r="GO21" s="275"/>
      <c r="GP21" s="275"/>
      <c r="GQ21" s="275"/>
      <c r="GR21" s="275"/>
      <c r="GS21" s="275"/>
      <c r="GT21" s="275"/>
      <c r="GU21" s="275"/>
      <c r="GV21" s="275"/>
      <c r="GW21" s="275"/>
      <c r="GX21" s="275"/>
      <c r="GY21" s="275"/>
      <c r="GZ21" s="275"/>
      <c r="HA21" s="275"/>
      <c r="HB21" s="275"/>
      <c r="HC21" s="275"/>
      <c r="HD21" s="275"/>
      <c r="HE21" s="275"/>
      <c r="HF21" s="275"/>
      <c r="HG21" s="275"/>
      <c r="HH21" s="275"/>
      <c r="HI21" s="275"/>
      <c r="HJ21" s="275"/>
      <c r="HK21" s="275"/>
      <c r="HL21" s="275"/>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row>
    <row r="22" spans="1:256" s="275" customFormat="1">
      <c r="A22"/>
      <c r="B22" s="274" t="s">
        <v>199</v>
      </c>
      <c r="C22" s="31">
        <f>1/$A$1*'[1]4407Exp'!B$236</f>
        <v>3.1370999999999996E-2</v>
      </c>
      <c r="D22" s="22">
        <f>1/$A$1*'[1]4407Exp'!C$236</f>
        <v>2.5009999999999994E-2</v>
      </c>
      <c r="E22" s="22">
        <f>1/$A$1*'[1]4407Exp'!D$236</f>
        <v>2.4872999999999992E-2</v>
      </c>
      <c r="F22" s="22">
        <f>1/$A$1*'[1]4407Exp'!E$236</f>
        <v>1.5318999999999999E-2</v>
      </c>
      <c r="G22" s="22">
        <f>1/$A$1*'[1]4407Exp'!F$236</f>
        <v>2.3781999999999998E-2</v>
      </c>
      <c r="H22" s="22">
        <f>1/$A$1*'[1]4407Exp'!G$236</f>
        <v>3.8995999999999996E-2</v>
      </c>
      <c r="I22" s="22">
        <f>1/$A$1*'[1]4407Exp'!H$236</f>
        <v>3.3578999999999998E-2</v>
      </c>
      <c r="J22" s="22">
        <f>1/$A$1*'[1]4407Exp'!I$236</f>
        <v>3.8000999999999986E-2</v>
      </c>
      <c r="K22" s="22">
        <f>1/$A$1*'[1]4407Exp'!J$236</f>
        <v>4.5416999999999992E-2</v>
      </c>
      <c r="L22" s="22">
        <f>1/$A$1*'[1]4407Exp'!K$236</f>
        <v>3.9875857499999993E-2</v>
      </c>
      <c r="M22" s="22">
        <f>1/$A$1*'[1]4407Exp'!L$236</f>
        <v>4.3464000000000003E-2</v>
      </c>
      <c r="N22" s="22">
        <f>1/$A$1*'[1]4407Exp'!M$236</f>
        <v>4.6713999999999999E-2</v>
      </c>
      <c r="O22" s="22">
        <f>1/$A$1*'[1]4407Exp'!N$236</f>
        <v>5.2375999999999978E-2</v>
      </c>
      <c r="P22" s="22">
        <f>1/$A$1*'[1]4407Exp'!O$236</f>
        <v>5.1204999999999994E-2</v>
      </c>
      <c r="Q22" s="22">
        <f>1/$A$1*'[1]4407Exp'!P$236</f>
        <v>5.7654999999999998E-2</v>
      </c>
      <c r="R22" s="22">
        <f>1/$A$1*'[1]4407Exp'!Q$236</f>
        <v>5.0825999999999996E-2</v>
      </c>
      <c r="S22" s="22">
        <f>1/$A$1*'[1]4407Exp'!R$236</f>
        <v>3.6577999999999992E-2</v>
      </c>
      <c r="T22" s="22">
        <f>1/$A$1*'[1]4407Exp'!S$236</f>
        <v>3.6313999999999992E-2</v>
      </c>
      <c r="U22" s="22">
        <f>1/$A$1*'[1]4407Exp'!T$236</f>
        <v>8.9799999999999984E-3</v>
      </c>
      <c r="V22" s="22">
        <f>1/$A$1*'[1]4407Exp'!U$236</f>
        <v>3.0630999999999995E-2</v>
      </c>
      <c r="W22" s="22">
        <f>1/$A$1*'[1]4407Exp'!V$236</f>
        <v>3.0272005399999996E-2</v>
      </c>
      <c r="X22" s="22">
        <f>1/$A$1*'[1]4407Exp'!W$236</f>
        <v>2.8226999999999992E-2</v>
      </c>
      <c r="Y22" s="22">
        <f>1/$A$1*'[1]4407Exp'!X$236</f>
        <v>3.0988999999999999E-2</v>
      </c>
      <c r="Z22" s="22">
        <f>1/$A$1*'[1]4407Exp'!Y$236</f>
        <v>1.5669780219780216E-2</v>
      </c>
      <c r="AA22" s="22">
        <f>1/$A$1*'[1]4407Exp'!Z$236</f>
        <v>0</v>
      </c>
      <c r="AB22" s="21">
        <f>1/$A$1*'[1]4407Exp'!AA$236</f>
        <v>0</v>
      </c>
      <c r="AC22" s="25"/>
      <c r="AD22" s="31">
        <f>1/1000*'[1]4407Exp'!AB$236</f>
        <v>8.6841820000000004E-3</v>
      </c>
      <c r="AE22" s="22">
        <f>1/1000*'[1]4407Exp'!AC$236</f>
        <v>7.3757009999999993E-3</v>
      </c>
      <c r="AF22" s="22">
        <f>1/1000*'[1]4407Exp'!AD$236</f>
        <v>6.2143109999999993E-3</v>
      </c>
      <c r="AG22" s="22">
        <f>1/1000*'[1]4407Exp'!AE$236</f>
        <v>3.640286E-3</v>
      </c>
      <c r="AH22" s="22">
        <f>1/1000*'[1]4407Exp'!AF$236</f>
        <v>6.6944259999999998E-3</v>
      </c>
      <c r="AI22" s="22">
        <f>1/1000*'[1]4407Exp'!AG$236</f>
        <v>1.1650858E-2</v>
      </c>
      <c r="AJ22" s="22">
        <f>1/1000*'[1]4407Exp'!AH$236</f>
        <v>1.0500612999999999E-2</v>
      </c>
      <c r="AK22" s="22">
        <f>1/1000*'[1]4407Exp'!AI$236</f>
        <v>9.4339590000000004E-3</v>
      </c>
      <c r="AL22" s="22">
        <f>1/1000*'[1]4407Exp'!AJ$236</f>
        <v>1.3937999999999999E-2</v>
      </c>
      <c r="AM22" s="22">
        <f>1/1000*'[1]4407Exp'!AK$236</f>
        <v>1.0060950000000001E-2</v>
      </c>
      <c r="AN22" s="22">
        <f>1/1000*'[1]4407Exp'!AL$236</f>
        <v>1.125081E-2</v>
      </c>
      <c r="AO22" s="22">
        <f>1/1000*'[1]4407Exp'!AM$236</f>
        <v>1.3280973999999999E-2</v>
      </c>
      <c r="AP22" s="22">
        <f>1/1000*'[1]4407Exp'!AN$236</f>
        <v>1.4754488999999999E-2</v>
      </c>
      <c r="AQ22" s="22">
        <f>1/1000*'[1]4407Exp'!AO$236</f>
        <v>1.5292658999999998E-2</v>
      </c>
      <c r="AR22" s="22">
        <f>1/1000*'[1]4407Exp'!AP$236</f>
        <v>1.7096101000000002E-2</v>
      </c>
      <c r="AS22" s="22">
        <f>1/1000*'[1]4407Exp'!AQ$236</f>
        <v>1.5320093E-2</v>
      </c>
      <c r="AT22" s="22">
        <f>1/1000*'[1]4407Exp'!AR$236</f>
        <v>1.1243017000000001E-2</v>
      </c>
      <c r="AU22" s="22">
        <f>1/1000*'[1]4407Exp'!AS$236</f>
        <v>1.2702658000000002E-2</v>
      </c>
      <c r="AV22" s="22">
        <f>1/1000*'[1]4407Exp'!AT$236</f>
        <v>3.2154710000000001E-3</v>
      </c>
      <c r="AW22" s="22">
        <f>1/1000*'[1]4407Exp'!AU$236</f>
        <v>1.1659977E-2</v>
      </c>
      <c r="AX22" s="22">
        <f>1/1000*'[1]4407Exp'!AV$236</f>
        <v>8.3508459999999986E-3</v>
      </c>
      <c r="AY22" s="22">
        <f>1/1000*'[1]4407Exp'!AW$236</f>
        <v>1.2480093000000001E-2</v>
      </c>
      <c r="AZ22" s="22">
        <f>1/1000*'[1]4407Exp'!AX$236</f>
        <v>1.3172932E-2</v>
      </c>
      <c r="BA22" s="22">
        <f>1/1000*'[1]4407Exp'!AY$236</f>
        <v>1.0105210999999999E-2</v>
      </c>
      <c r="BB22" s="22">
        <f>1/1000*'[1]4407Exp'!AZ$236</f>
        <v>0</v>
      </c>
      <c r="BC22" s="21">
        <f>1/1000*'[1]4407Exp'!BA$236</f>
        <v>0</v>
      </c>
      <c r="BD22" s="270"/>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c r="B23" s="18" t="s">
        <v>209</v>
      </c>
      <c r="C23" s="31">
        <f>1/$A$1*'[1]4407Exp'!B$255</f>
        <v>3.5027649999999993E-3</v>
      </c>
      <c r="D23" s="22">
        <f>1/$A$1*'[1]4407Exp'!C$255</f>
        <v>1.4011999999999997E-2</v>
      </c>
      <c r="E23" s="22">
        <f>1/$A$1*'[1]4407Exp'!D$255</f>
        <v>3.3714699999999992E-3</v>
      </c>
      <c r="F23" s="22">
        <f>1/$A$1*'[1]4407Exp'!E$255</f>
        <v>5.1276549999999983E-3</v>
      </c>
      <c r="G23" s="22">
        <f>1/$A$1*'[1]4407Exp'!F$255</f>
        <v>1.5200999999999998E-2</v>
      </c>
      <c r="H23" s="22">
        <f>1/$A$1*'[1]4407Exp'!G$255</f>
        <v>7.9719853333333323E-3</v>
      </c>
      <c r="I23" s="22">
        <f>1/$A$1*'[1]4407Exp'!H$255</f>
        <v>2.9846000000000001E-2</v>
      </c>
      <c r="J23" s="22">
        <f>1/$A$1*'[1]4407Exp'!I$255</f>
        <v>2.4100999999999997E-2</v>
      </c>
      <c r="K23" s="22">
        <f>1/$A$1*'[1]4407Exp'!J$255</f>
        <v>1.4325999999999998E-2</v>
      </c>
      <c r="L23" s="22">
        <f>1/$A$1*'[1]4407Exp'!K$255</f>
        <v>1.5456999999999997E-2</v>
      </c>
      <c r="M23" s="22">
        <f>1/$A$1*'[1]4407Exp'!L$255</f>
        <v>5.7829999999999991E-3</v>
      </c>
      <c r="N23" s="22">
        <f>1/$A$1*'[1]4407Exp'!M$255</f>
        <v>4.0889999999999998E-3</v>
      </c>
      <c r="O23" s="22">
        <f>1/$A$1*'[1]4407Exp'!N$255</f>
        <v>6.2799999999999991E-3</v>
      </c>
      <c r="P23" s="22">
        <f>1/$A$1*'[1]4407Exp'!O$255</f>
        <v>7.7480000000000005E-3</v>
      </c>
      <c r="Q23" s="22">
        <f>1/$A$1*'[1]4407Exp'!P$255</f>
        <v>9.5609999999999966E-3</v>
      </c>
      <c r="R23" s="22">
        <f>1/$A$1*'[1]4407Exp'!Q$255</f>
        <v>6.8189999999999995E-3</v>
      </c>
      <c r="S23" s="22">
        <f>1/$A$1*'[1]4407Exp'!R$255</f>
        <v>9.0039999999999946E-3</v>
      </c>
      <c r="T23" s="22">
        <f>1/$A$1*'[1]4407Exp'!S$255</f>
        <v>1.7563000000000002E-2</v>
      </c>
      <c r="U23" s="22">
        <f>1/$A$1*'[1]4407Exp'!T$255</f>
        <v>7.8459999999999988E-3</v>
      </c>
      <c r="V23" s="22">
        <f>1/$A$1*'[1]4407Exp'!U$255</f>
        <v>1.2928999999999998E-2</v>
      </c>
      <c r="W23" s="22">
        <f>1/$A$1*'[1]4407Exp'!V$255</f>
        <v>1.3048447851193719E-2</v>
      </c>
      <c r="X23" s="22">
        <f>1/$A$1*'[1]4407Exp'!W$255</f>
        <v>1.4180999999999997E-2</v>
      </c>
      <c r="Y23" s="22">
        <f>1/$A$1*'[1]4407Exp'!X$255</f>
        <v>1.0371E-2</v>
      </c>
      <c r="Z23" s="22">
        <f>1/$A$1*'[1]4407Exp'!Y$255</f>
        <v>7.034065934065933E-3</v>
      </c>
      <c r="AA23" s="22">
        <f>1/$A$1*'[1]4407Exp'!Z$255</f>
        <v>0</v>
      </c>
      <c r="AB23" s="21">
        <f>1/$A$1*'[1]4407Exp'!AA$255</f>
        <v>0</v>
      </c>
      <c r="AC23" s="25"/>
      <c r="AD23" s="31">
        <f>1/1000*'[1]4407Exp'!AB$255</f>
        <v>7.8361200000000005E-4</v>
      </c>
      <c r="AE23" s="22">
        <f>1/1000*'[1]4407Exp'!AC$255</f>
        <v>9.6885800000000007E-4</v>
      </c>
      <c r="AF23" s="22">
        <f>1/1000*'[1]4407Exp'!AD$255</f>
        <v>8.1001999999999995E-4</v>
      </c>
      <c r="AG23" s="22">
        <f>1/1000*'[1]4407Exp'!AE$255</f>
        <v>1.291588E-3</v>
      </c>
      <c r="AH23" s="22">
        <f>1/1000*'[1]4407Exp'!AF$255</f>
        <v>1.9296979999999999E-3</v>
      </c>
      <c r="AI23" s="22">
        <f>1/1000*'[1]4407Exp'!AG$255</f>
        <v>2.4638529999999998E-3</v>
      </c>
      <c r="AJ23" s="22">
        <f>1/1000*'[1]4407Exp'!AH$255</f>
        <v>3.67038E-3</v>
      </c>
      <c r="AK23" s="22">
        <f>1/1000*'[1]4407Exp'!AI$255</f>
        <v>4.3801320000000001E-3</v>
      </c>
      <c r="AL23" s="22">
        <f>1/1000*'[1]4407Exp'!AJ$255</f>
        <v>4.5837910000000003E-3</v>
      </c>
      <c r="AM23" s="22">
        <f>1/1000*'[1]4407Exp'!AK$255</f>
        <v>3.1485520000000002E-3</v>
      </c>
      <c r="AN23" s="22">
        <f>1/1000*'[1]4407Exp'!AL$255</f>
        <v>1.7110209999999999E-3</v>
      </c>
      <c r="AO23" s="22">
        <f>1/1000*'[1]4407Exp'!AM$255</f>
        <v>1.95488E-3</v>
      </c>
      <c r="AP23" s="22">
        <f>1/1000*'[1]4407Exp'!AN$255</f>
        <v>2.102783E-3</v>
      </c>
      <c r="AQ23" s="22">
        <f>1/1000*'[1]4407Exp'!AO$255</f>
        <v>2.9107709999999999E-3</v>
      </c>
      <c r="AR23" s="22">
        <f>1/1000*'[1]4407Exp'!AP$255</f>
        <v>3.575366E-3</v>
      </c>
      <c r="AS23" s="22">
        <f>1/1000*'[1]4407Exp'!AQ$255</f>
        <v>2.7011599999999998E-3</v>
      </c>
      <c r="AT23" s="22">
        <f>1/1000*'[1]4407Exp'!AR$255</f>
        <v>2.452666E-3</v>
      </c>
      <c r="AU23" s="22">
        <f>1/1000*'[1]4407Exp'!AS$255</f>
        <v>3.9067439999999993E-3</v>
      </c>
      <c r="AV23" s="22">
        <f>1/1000*'[1]4407Exp'!AT$255</f>
        <v>2.3341819999999998E-3</v>
      </c>
      <c r="AW23" s="22">
        <f>1/1000*'[1]4407Exp'!AU$255</f>
        <v>4.3530949999999995E-3</v>
      </c>
      <c r="AX23" s="22">
        <f>1/1000*'[1]4407Exp'!AV$255</f>
        <v>4.0698369999999998E-3</v>
      </c>
      <c r="AY23" s="22">
        <f>1/1000*'[1]4407Exp'!AW$255</f>
        <v>5.0060449999999998E-3</v>
      </c>
      <c r="AZ23" s="22">
        <f>1/1000*'[1]4407Exp'!AX$255</f>
        <v>3.5017549999999996E-3</v>
      </c>
      <c r="BA23" s="22">
        <f>1/1000*'[1]4407Exp'!AY$255</f>
        <v>2.77583E-3</v>
      </c>
      <c r="BB23" s="22">
        <f>1/1000*'[1]4407Exp'!AZ$255</f>
        <v>0</v>
      </c>
      <c r="BC23" s="21">
        <f>1/1000*'[1]4407Exp'!BA$255</f>
        <v>0</v>
      </c>
      <c r="BD23" s="270"/>
    </row>
    <row r="24" spans="1:256">
      <c r="B24" s="19" t="s">
        <v>24</v>
      </c>
      <c r="C24" s="81">
        <f t="shared" ref="C24:AB24" si="4">C13-SUM(C14:C23)</f>
        <v>0.15243528666666672</v>
      </c>
      <c r="D24" s="82">
        <f t="shared" si="4"/>
        <v>0.10597614666666644</v>
      </c>
      <c r="E24" s="82">
        <f t="shared" si="4"/>
        <v>8.9165195000000086E-2</v>
      </c>
      <c r="F24" s="82">
        <f t="shared" si="4"/>
        <v>7.4778526666666734E-2</v>
      </c>
      <c r="G24" s="82">
        <f t="shared" si="4"/>
        <v>0.12170199999999998</v>
      </c>
      <c r="H24" s="82">
        <f t="shared" si="4"/>
        <v>0.12112122333333319</v>
      </c>
      <c r="I24" s="82">
        <f t="shared" si="4"/>
        <v>0.14273070500000018</v>
      </c>
      <c r="J24" s="82">
        <f t="shared" si="4"/>
        <v>0.13741861333333349</v>
      </c>
      <c r="K24" s="82">
        <f t="shared" si="4"/>
        <v>0.14247663266666666</v>
      </c>
      <c r="L24" s="82">
        <f t="shared" si="4"/>
        <v>0.13607325888888866</v>
      </c>
      <c r="M24" s="82">
        <f t="shared" si="4"/>
        <v>0.13419499999999962</v>
      </c>
      <c r="N24" s="82">
        <f t="shared" si="4"/>
        <v>0.10107100000000013</v>
      </c>
      <c r="O24" s="82">
        <f t="shared" si="4"/>
        <v>0.11199400000000015</v>
      </c>
      <c r="P24" s="82">
        <f t="shared" si="4"/>
        <v>0.13120199999999982</v>
      </c>
      <c r="Q24" s="82">
        <f t="shared" si="4"/>
        <v>0.1420720000000002</v>
      </c>
      <c r="R24" s="82">
        <f t="shared" si="4"/>
        <v>0.1455758250000001</v>
      </c>
      <c r="S24" s="82">
        <f t="shared" si="4"/>
        <v>0.15911600000000004</v>
      </c>
      <c r="T24" s="82">
        <f t="shared" si="4"/>
        <v>0.15234940000000008</v>
      </c>
      <c r="U24" s="82">
        <f t="shared" si="4"/>
        <v>5.4203212500000042E-2</v>
      </c>
      <c r="V24" s="82">
        <f t="shared" si="4"/>
        <v>0.1509910000000001</v>
      </c>
      <c r="W24" s="82">
        <f t="shared" si="4"/>
        <v>0.15419619865242251</v>
      </c>
      <c r="X24" s="82">
        <f t="shared" si="4"/>
        <v>0.17492600000000014</v>
      </c>
      <c r="Y24" s="82">
        <f t="shared" si="4"/>
        <v>0.18137500000000029</v>
      </c>
      <c r="Z24" s="82">
        <f t="shared" si="4"/>
        <v>9.4743406593406521E-2</v>
      </c>
      <c r="AA24" s="82">
        <f t="shared" si="4"/>
        <v>0</v>
      </c>
      <c r="AB24" s="83">
        <f t="shared" si="4"/>
        <v>0</v>
      </c>
      <c r="AC24" s="25"/>
      <c r="AD24" s="81">
        <f t="shared" ref="AD24:BC24" si="5">AD13-SUM(AD14:AD23)</f>
        <v>3.8221979000000017E-2</v>
      </c>
      <c r="AE24" s="82">
        <f t="shared" si="5"/>
        <v>2.8909836000000022E-2</v>
      </c>
      <c r="AF24" s="82">
        <f t="shared" si="5"/>
        <v>2.3783980999999982E-2</v>
      </c>
      <c r="AG24" s="82">
        <f t="shared" si="5"/>
        <v>2.0861306000000024E-2</v>
      </c>
      <c r="AH24" s="82">
        <f t="shared" si="5"/>
        <v>3.3875130000000031E-2</v>
      </c>
      <c r="AI24" s="82">
        <f t="shared" si="5"/>
        <v>4.5190412999999985E-2</v>
      </c>
      <c r="AJ24" s="82">
        <f t="shared" si="5"/>
        <v>4.8453090999999948E-2</v>
      </c>
      <c r="AK24" s="82">
        <f t="shared" si="5"/>
        <v>4.3612159000000039E-2</v>
      </c>
      <c r="AL24" s="82">
        <f t="shared" si="5"/>
        <v>4.7396046999999997E-2</v>
      </c>
      <c r="AM24" s="82">
        <f t="shared" si="5"/>
        <v>4.5252864999999975E-2</v>
      </c>
      <c r="AN24" s="82">
        <f t="shared" si="5"/>
        <v>4.3040367000000024E-2</v>
      </c>
      <c r="AO24" s="82">
        <f t="shared" si="5"/>
        <v>3.8114641999999976E-2</v>
      </c>
      <c r="AP24" s="82">
        <f t="shared" si="5"/>
        <v>4.0982482000000042E-2</v>
      </c>
      <c r="AQ24" s="82">
        <f t="shared" si="5"/>
        <v>5.1181445999999964E-2</v>
      </c>
      <c r="AR24" s="82">
        <f t="shared" si="5"/>
        <v>5.495477700000001E-2</v>
      </c>
      <c r="AS24" s="82">
        <f t="shared" si="5"/>
        <v>5.2659829000000047E-2</v>
      </c>
      <c r="AT24" s="82">
        <f t="shared" si="5"/>
        <v>6.1692122000000016E-2</v>
      </c>
      <c r="AU24" s="82">
        <f t="shared" si="5"/>
        <v>5.9630168999999955E-2</v>
      </c>
      <c r="AV24" s="82">
        <f t="shared" si="5"/>
        <v>2.5609620000000027E-2</v>
      </c>
      <c r="AW24" s="82">
        <f t="shared" si="5"/>
        <v>5.8285906000000054E-2</v>
      </c>
      <c r="AX24" s="82">
        <f t="shared" si="5"/>
        <v>4.8034814999999953E-2</v>
      </c>
      <c r="AY24" s="82">
        <f t="shared" si="5"/>
        <v>7.4325828000000094E-2</v>
      </c>
      <c r="AZ24" s="82">
        <f t="shared" si="5"/>
        <v>7.7776086999999938E-2</v>
      </c>
      <c r="BA24" s="82">
        <f t="shared" si="5"/>
        <v>7.0498054000000088E-2</v>
      </c>
      <c r="BB24" s="82">
        <f t="shared" si="5"/>
        <v>0</v>
      </c>
      <c r="BC24" s="83">
        <f t="shared" si="5"/>
        <v>0</v>
      </c>
      <c r="BD24" s="270"/>
    </row>
    <row r="25" spans="1:256" ht="20" customHeight="1">
      <c r="B25" s="20" t="s">
        <v>46</v>
      </c>
      <c r="C25" s="276">
        <f>1/$A$1*'[1]4407Exp'!B$267</f>
        <v>1.5719478719999997</v>
      </c>
      <c r="D25" s="277">
        <f>1/$A$1*'[1]4407Exp'!C$267</f>
        <v>1.2752298333333334</v>
      </c>
      <c r="E25" s="277">
        <f>1/$A$1*'[1]4407Exp'!D$267</f>
        <v>1.313610875</v>
      </c>
      <c r="F25" s="277">
        <f>1/$A$1*'[1]4407Exp'!E$267</f>
        <v>1.2650070141666667</v>
      </c>
      <c r="G25" s="277">
        <f>1/$A$1*'[1]4407Exp'!F$267</f>
        <v>1.3492239999999998</v>
      </c>
      <c r="H25" s="277">
        <f>1/$A$1*'[1]4407Exp'!G$267</f>
        <v>1.268374603333333</v>
      </c>
      <c r="I25" s="277">
        <f>1/$A$1*'[1]4407Exp'!H$267</f>
        <v>1.4342259999999998</v>
      </c>
      <c r="J25" s="277">
        <f>1/$A$1*'[1]4407Exp'!I$267</f>
        <v>1.3386729999999996</v>
      </c>
      <c r="K25" s="277">
        <f>1/$A$1*'[1]4407Exp'!J$267</f>
        <v>1.1826374399999999</v>
      </c>
      <c r="L25" s="277">
        <f>1/$A$1*'[1]4407Exp'!K$267</f>
        <v>1.3955349999999995</v>
      </c>
      <c r="M25" s="277">
        <f>1/$A$1*'[1]4407Exp'!L$267</f>
        <v>2.1951389999999993</v>
      </c>
      <c r="N25" s="277">
        <f>1/$A$1*'[1]4407Exp'!M$267</f>
        <v>3.1864309999999998</v>
      </c>
      <c r="O25" s="277">
        <f>1/$A$1*'[1]4407Exp'!N$267</f>
        <v>3.0620239999999987</v>
      </c>
      <c r="P25" s="277">
        <f>1/$A$1*'[1]4407Exp'!O$267</f>
        <v>3.822962</v>
      </c>
      <c r="Q25" s="277">
        <f>1/$A$1*'[1]4407Exp'!P$267</f>
        <v>3.920588</v>
      </c>
      <c r="R25" s="277">
        <f>1/$A$1*'[1]4407Exp'!Q$267</f>
        <v>3.328112</v>
      </c>
      <c r="S25" s="277">
        <f>1/$A$1*'[1]4407Exp'!R$267</f>
        <v>3.7133920000000002</v>
      </c>
      <c r="T25" s="277">
        <f>1/$A$1*'[1]4407Exp'!S$267</f>
        <v>4.3408989999999985</v>
      </c>
      <c r="U25" s="277">
        <f>1/$A$1*'[1]4407Exp'!T$267</f>
        <v>2.9112299999999993</v>
      </c>
      <c r="V25" s="277">
        <f>1/$A$1*'[1]4407Exp'!U$267</f>
        <v>2.590471</v>
      </c>
      <c r="W25" s="277">
        <f>1/$A$1*'[1]4407Exp'!V$267</f>
        <v>2.5670956131952085</v>
      </c>
      <c r="X25" s="277">
        <f>1/$A$1*'[1]4407Exp'!W$267</f>
        <v>2.2049089999999998</v>
      </c>
      <c r="Y25" s="277">
        <f>1/$A$1*'[1]4407Exp'!X$267</f>
        <v>2.0128919999999995</v>
      </c>
      <c r="Z25" s="277">
        <f>1/$A$1*'[1]4407Exp'!Y$267</f>
        <v>0.96204175824175797</v>
      </c>
      <c r="AA25" s="277">
        <f>1/$A$1*'[1]4407Exp'!Z$267</f>
        <v>0</v>
      </c>
      <c r="AB25" s="278">
        <f>1/$A$1*'[1]4407Exp'!AA$267</f>
        <v>0</v>
      </c>
      <c r="AC25" s="29"/>
      <c r="AD25" s="276">
        <f>1/1000*'[1]4407Exp'!AB$267</f>
        <v>0.57610207700000005</v>
      </c>
      <c r="AE25" s="277">
        <f>1/1000*'[1]4407Exp'!AC$267</f>
        <v>0.47569310300000001</v>
      </c>
      <c r="AF25" s="277">
        <f>1/1000*'[1]4407Exp'!AD$267</f>
        <v>0.47951019499999997</v>
      </c>
      <c r="AG25" s="277">
        <f>1/1000*'[1]4407Exp'!AE$267</f>
        <v>0.46468026599999995</v>
      </c>
      <c r="AH25" s="277">
        <f>1/1000*'[1]4407Exp'!AF$267</f>
        <v>0.52236041399999988</v>
      </c>
      <c r="AI25" s="277">
        <f>1/1000*'[1]4407Exp'!AG$267</f>
        <v>0.52204030300000004</v>
      </c>
      <c r="AJ25" s="277">
        <f>1/1000*'[1]4407Exp'!AH$267</f>
        <v>0.64520796299999983</v>
      </c>
      <c r="AK25" s="277">
        <f>1/1000*'[1]4407Exp'!AI$267</f>
        <v>0.60036656999999993</v>
      </c>
      <c r="AL25" s="277">
        <f>1/1000*'[1]4407Exp'!AJ$267</f>
        <v>0.54958574000000004</v>
      </c>
      <c r="AM25" s="277">
        <f>1/1000*'[1]4407Exp'!AK$267</f>
        <v>0.55273878500000007</v>
      </c>
      <c r="AN25" s="277">
        <f>1/1000*'[1]4407Exp'!AL$267</f>
        <v>0.90943806300000007</v>
      </c>
      <c r="AO25" s="277">
        <f>1/1000*'[1]4407Exp'!AM$267</f>
        <v>1.2318898969999996</v>
      </c>
      <c r="AP25" s="277">
        <f>1/1000*'[1]4407Exp'!AN$267</f>
        <v>1.2767543029999999</v>
      </c>
      <c r="AQ25" s="277">
        <f>1/1000*'[1]4407Exp'!AO$267</f>
        <v>1.6532677870000001</v>
      </c>
      <c r="AR25" s="277">
        <f>1/1000*'[1]4407Exp'!AP$267</f>
        <v>1.9430528520000003</v>
      </c>
      <c r="AS25" s="277">
        <f>1/1000*'[1]4407Exp'!AQ$267</f>
        <v>1.6373114249999998</v>
      </c>
      <c r="AT25" s="277">
        <f>1/1000*'[1]4407Exp'!AR$267</f>
        <v>1.8438064929999998</v>
      </c>
      <c r="AU25" s="277">
        <f>1/1000*'[1]4407Exp'!AS$267</f>
        <v>2.2392889890000003</v>
      </c>
      <c r="AV25" s="277">
        <f>1/1000*'[1]4407Exp'!AT$267</f>
        <v>1.7621594129999998</v>
      </c>
      <c r="AW25" s="277">
        <f>1/1000*'[1]4407Exp'!AU$267</f>
        <v>1.3586577779999998</v>
      </c>
      <c r="AX25" s="277">
        <f>1/1000*'[1]4407Exp'!AV$267</f>
        <v>1.2940215369999997</v>
      </c>
      <c r="AY25" s="277">
        <f>1/1000*'[1]4407Exp'!AW$267</f>
        <v>1.4227847410000001</v>
      </c>
      <c r="AZ25" s="277">
        <f>1/1000*'[1]4407Exp'!AX$267</f>
        <v>1.4096606710000001</v>
      </c>
      <c r="BA25" s="277">
        <f>1/1000*'[1]4407Exp'!AY$267</f>
        <v>1.0722127649999997</v>
      </c>
      <c r="BB25" s="277">
        <f>1/1000*'[1]4407Exp'!AZ$267</f>
        <v>0</v>
      </c>
      <c r="BC25" s="278">
        <f>1/1000*'[1]4407Exp'!BA$267</f>
        <v>0</v>
      </c>
      <c r="BD25" s="269"/>
    </row>
    <row r="26" spans="1:256">
      <c r="B26" s="5" t="s">
        <v>50</v>
      </c>
      <c r="C26" s="16">
        <f>1/$A$1*(SUM('[1]4407Exp'!B$47:B$47)+SUM('[1]4407Exp'!B$105:B$105))</f>
        <v>0.33603499999999992</v>
      </c>
      <c r="D26" s="32">
        <f>1/$A$1*(SUM('[1]4407Exp'!C$47:C$47)+SUM('[1]4407Exp'!C$105:C$105))</f>
        <v>0.40151399999999998</v>
      </c>
      <c r="E26" s="32">
        <f>1/$A$1*(SUM('[1]4407Exp'!D$47:D$47)+SUM('[1]4407Exp'!D$105:D$105))</f>
        <v>0.53898999999999997</v>
      </c>
      <c r="F26" s="32">
        <f>1/$A$1*(SUM('[1]4407Exp'!E$47:E$47)+SUM('[1]4407Exp'!E$105:E$105))</f>
        <v>0.57558236749999991</v>
      </c>
      <c r="G26" s="32">
        <f>1/$A$1*(SUM('[1]4407Exp'!F$47:F$47)+SUM('[1]4407Exp'!F$105:F$105))</f>
        <v>0.66669899999999993</v>
      </c>
      <c r="H26" s="32">
        <f>1/$A$1*(SUM('[1]4407Exp'!G$47:G$47)+SUM('[1]4407Exp'!G$105:G$105))</f>
        <v>0.70560999999999985</v>
      </c>
      <c r="I26" s="32">
        <f>1/$A$1*(SUM('[1]4407Exp'!H$47:H$47)+SUM('[1]4407Exp'!H$105:H$105))</f>
        <v>0.7726719999999998</v>
      </c>
      <c r="J26" s="32">
        <f>1/$A$1*(SUM('[1]4407Exp'!I$47:I$47)+SUM('[1]4407Exp'!I$105:I$105))</f>
        <v>0.62769499999999978</v>
      </c>
      <c r="K26" s="32">
        <f>1/$A$1*(SUM('[1]4407Exp'!J$47:J$47)+SUM('[1]4407Exp'!J$105:J$105))</f>
        <v>0.41179300000000002</v>
      </c>
      <c r="L26" s="32">
        <f>1/$A$1*(SUM('[1]4407Exp'!K$47:K$47)+SUM('[1]4407Exp'!K$105:K$105))</f>
        <v>0.62078299999999975</v>
      </c>
      <c r="M26" s="32">
        <f>1/$A$1*(SUM('[1]4407Exp'!L$47:L$47)+SUM('[1]4407Exp'!L$105:L$105))</f>
        <v>1.1291450000000001</v>
      </c>
      <c r="N26" s="32">
        <f>1/$A$1*(SUM('[1]4407Exp'!M$47:M$47)+SUM('[1]4407Exp'!M$105:M$105))</f>
        <v>2.0424829999999998</v>
      </c>
      <c r="O26" s="32">
        <f>1/$A$1*(SUM('[1]4407Exp'!N$47:N$47)+SUM('[1]4407Exp'!N$105:N$105))</f>
        <v>1.7889829999999995</v>
      </c>
      <c r="P26" s="32">
        <f>1/$A$1*(SUM('[1]4407Exp'!O$47:O$47)+SUM('[1]4407Exp'!O$105:O$105))</f>
        <v>2.4221269999999997</v>
      </c>
      <c r="Q26" s="32">
        <f>1/$A$1*(SUM('[1]4407Exp'!P$47:P$47)+SUM('[1]4407Exp'!P$105:P$105))</f>
        <v>2.5969129999999998</v>
      </c>
      <c r="R26" s="32">
        <f>1/$A$1*(SUM('[1]4407Exp'!Q$47:Q$47)+SUM('[1]4407Exp'!Q$105:Q$105))</f>
        <v>2.2502679999999997</v>
      </c>
      <c r="S26" s="32">
        <f>1/$A$1*(SUM('[1]4407Exp'!R$47:R$47)+SUM('[1]4407Exp'!R$105:R$105))</f>
        <v>2.7245409999999999</v>
      </c>
      <c r="T26" s="32">
        <f>1/$A$1*(SUM('[1]4407Exp'!S$47:S$47)+SUM('[1]4407Exp'!S$105:S$105))</f>
        <v>3.2805289999999991</v>
      </c>
      <c r="U26" s="32">
        <f>1/$A$1*(SUM('[1]4407Exp'!T$47:T$47)+SUM('[1]4407Exp'!T$105:T$105))</f>
        <v>2.1208649999999998</v>
      </c>
      <c r="V26" s="32">
        <f>1/$A$1*(SUM('[1]4407Exp'!U$47:U$47)+SUM('[1]4407Exp'!U$105:U$105))</f>
        <v>1.5137689999999999</v>
      </c>
      <c r="W26" s="32">
        <f>1/$A$1*(SUM('[1]4407Exp'!V$47:V$47)+SUM('[1]4407Exp'!V$105:V$105))</f>
        <v>1.5943018152961508</v>
      </c>
      <c r="X26" s="32">
        <f>1/$A$1*(SUM('[1]4407Exp'!W$47:W$47)+SUM('[1]4407Exp'!W$105:W$105))</f>
        <v>1.3072019999999998</v>
      </c>
      <c r="Y26" s="32">
        <f>1/$A$1*(SUM('[1]4407Exp'!X$47:X$47)+SUM('[1]4407Exp'!X$105:X$105))</f>
        <v>1.1716379999999995</v>
      </c>
      <c r="Z26" s="32">
        <f>1/$A$1*(SUM('[1]4407Exp'!Y$47:Y$47)+SUM('[1]4407Exp'!Y$105:Y$105))</f>
        <v>0.60462967032967019</v>
      </c>
      <c r="AA26" s="32">
        <f>1/$A$1*(SUM('[1]4407Exp'!Z$47:Z$47)+SUM('[1]4407Exp'!Z$105:Z$105))</f>
        <v>0</v>
      </c>
      <c r="AB26" s="13">
        <f>1/$A$1*(SUM('[1]4407Exp'!AA$47:AA$47)+SUM('[1]4407Exp'!AA$105:AA$105))</f>
        <v>0</v>
      </c>
      <c r="AC26" s="29"/>
      <c r="AD26" s="31">
        <f>1/1000*(SUM('[1]4407Exp'!AB$47:AB$47)+SUM('[1]4407Exp'!AB$105:AB$105))</f>
        <v>0.13189562299999999</v>
      </c>
      <c r="AE26" s="22">
        <f>1/1000*(SUM('[1]4407Exp'!AC$47:AC$47)+SUM('[1]4407Exp'!AC$105:AC$105))</f>
        <v>0.15808503600000001</v>
      </c>
      <c r="AF26" s="22">
        <f>1/1000*(SUM('[1]4407Exp'!AD$47:AD$47)+SUM('[1]4407Exp'!AD$105:AD$105))</f>
        <v>0.19390220399999999</v>
      </c>
      <c r="AG26" s="22">
        <f>1/1000*(SUM('[1]4407Exp'!AE$47:AE$47)+SUM('[1]4407Exp'!AE$105:AE$105))</f>
        <v>0.20255752099999999</v>
      </c>
      <c r="AH26" s="22">
        <f>1/1000*(SUM('[1]4407Exp'!AF$47:AF$47)+SUM('[1]4407Exp'!AF$105:AF$105))</f>
        <v>0.24615941299999997</v>
      </c>
      <c r="AI26" s="22">
        <f>1/1000*(SUM('[1]4407Exp'!AG$47:AG$47)+SUM('[1]4407Exp'!AG$105:AG$105))</f>
        <v>0.268448354</v>
      </c>
      <c r="AJ26" s="22">
        <f>1/1000*(SUM('[1]4407Exp'!AH$47:AH$47)+SUM('[1]4407Exp'!AH$105:AH$105))</f>
        <v>0.33506957599999998</v>
      </c>
      <c r="AK26" s="22">
        <f>1/1000*(SUM('[1]4407Exp'!AI$47:AI$47)+SUM('[1]4407Exp'!AI$105:AI$105))</f>
        <v>0.28138324799999997</v>
      </c>
      <c r="AL26" s="22">
        <f>1/1000*(SUM('[1]4407Exp'!AJ$47:AJ$47)+SUM('[1]4407Exp'!AJ$105:AJ$105))</f>
        <v>0.23264912100000001</v>
      </c>
      <c r="AM26" s="22">
        <f>1/1000*(SUM('[1]4407Exp'!AK$47:AK$47)+SUM('[1]4407Exp'!AK$105:AK$105))</f>
        <v>0.25749085799999999</v>
      </c>
      <c r="AN26" s="22">
        <f>1/1000*(SUM('[1]4407Exp'!AL$47:AL$47)+SUM('[1]4407Exp'!AL$105:AL$105))</f>
        <v>0.47954681100000002</v>
      </c>
      <c r="AO26" s="22">
        <f>1/1000*(SUM('[1]4407Exp'!AM$47:AM$47)+SUM('[1]4407Exp'!AM$105:AM$105))</f>
        <v>0.76705772500000002</v>
      </c>
      <c r="AP26" s="22">
        <f>1/1000*(SUM('[1]4407Exp'!AN$47:AN$47)+SUM('[1]4407Exp'!AN$105:AN$105))</f>
        <v>0.75987082500000003</v>
      </c>
      <c r="AQ26" s="22">
        <f>1/1000*(SUM('[1]4407Exp'!AO$47:AO$47)+SUM('[1]4407Exp'!AO$105:AO$105))</f>
        <v>1.0547220419999999</v>
      </c>
      <c r="AR26" s="22">
        <f>1/1000*(SUM('[1]4407Exp'!AP$47:AP$47)+SUM('[1]4407Exp'!AP$105:AP$105))</f>
        <v>1.3241843449999999</v>
      </c>
      <c r="AS26" s="22">
        <f>1/1000*(SUM('[1]4407Exp'!AQ$47:AQ$47)+SUM('[1]4407Exp'!AQ$105:AQ$105))</f>
        <v>1.138590972</v>
      </c>
      <c r="AT26" s="22">
        <f>1/1000*(SUM('[1]4407Exp'!AR$47:AR$47)+SUM('[1]4407Exp'!AR$105:AR$105))</f>
        <v>1.3923341470000001</v>
      </c>
      <c r="AU26" s="22">
        <f>1/1000*(SUM('[1]4407Exp'!AS$47:AS$47)+SUM('[1]4407Exp'!AS$105:AS$105))</f>
        <v>1.7373399909999998</v>
      </c>
      <c r="AV26" s="22">
        <f>1/1000*(SUM('[1]4407Exp'!AT$47:AT$47)+SUM('[1]4407Exp'!AT$105:AT$105))</f>
        <v>1.342989389</v>
      </c>
      <c r="AW26" s="22">
        <f>1/1000*(SUM('[1]4407Exp'!AU$47:AU$47)+SUM('[1]4407Exp'!AU$105:AU$105))</f>
        <v>0.83856891899999997</v>
      </c>
      <c r="AX26" s="22">
        <f>1/1000*(SUM('[1]4407Exp'!AV$47:AV$47)+SUM('[1]4407Exp'!AV$105:AV$105))</f>
        <v>0.84101564499999992</v>
      </c>
      <c r="AY26" s="22">
        <f>1/1000*(SUM('[1]4407Exp'!AW$47:AW$47)+SUM('[1]4407Exp'!AW$105:AW$105))</f>
        <v>0.91084169500000001</v>
      </c>
      <c r="AZ26" s="22">
        <f>1/1000*(SUM('[1]4407Exp'!AX$47:AX$47)+SUM('[1]4407Exp'!AX$105:AX$105))</f>
        <v>0.86926609599999993</v>
      </c>
      <c r="BA26" s="22">
        <f>1/1000*(SUM('[1]4407Exp'!AY$47:AY$47)+SUM('[1]4407Exp'!AY$105:AY$105))</f>
        <v>0.72248926600000007</v>
      </c>
      <c r="BB26" s="22">
        <f>1/1000*(SUM('[1]4407Exp'!AZ$47:AZ$47)+SUM('[1]4407Exp'!AZ$105:AZ$105))</f>
        <v>0</v>
      </c>
      <c r="BC26" s="21">
        <f>1/1000*(SUM('[1]4407Exp'!BA$47:BA$47)+SUM('[1]4407Exp'!BA$105:BA$105))</f>
        <v>0</v>
      </c>
      <c r="BD26" s="270"/>
    </row>
    <row r="27" spans="1:256">
      <c r="B27" s="5" t="s">
        <v>29</v>
      </c>
      <c r="C27" s="31">
        <f>1/$A$1*'[1]4407Exp'!B$109</f>
        <v>6.7441000000000001E-2</v>
      </c>
      <c r="D27" s="22">
        <f>1/$A$1*'[1]4407Exp'!C$109</f>
        <v>4.8921999999999993E-2</v>
      </c>
      <c r="E27" s="22">
        <f>1/$A$1*'[1]4407Exp'!D$109</f>
        <v>6.2020999999999993E-2</v>
      </c>
      <c r="F27" s="22">
        <f>1/$A$1*'[1]4407Exp'!E$109</f>
        <v>4.3640999999999992E-2</v>
      </c>
      <c r="G27" s="22">
        <f>1/$A$1*'[1]4407Exp'!F$109</f>
        <v>6.2269999999999985E-2</v>
      </c>
      <c r="H27" s="22">
        <f>1/$A$1*'[1]4407Exp'!G$109</f>
        <v>6.3917000000000002E-2</v>
      </c>
      <c r="I27" s="22">
        <f>1/$A$1*'[1]4407Exp'!H$109</f>
        <v>6.9765999999999995E-2</v>
      </c>
      <c r="J27" s="22">
        <f>1/$A$1*'[1]4407Exp'!I$109</f>
        <v>7.2808999999999985E-2</v>
      </c>
      <c r="K27" s="22">
        <f>1/$A$1*'[1]4407Exp'!J$109</f>
        <v>0.10126599999999998</v>
      </c>
      <c r="L27" s="22">
        <f>1/$A$1*'[1]4407Exp'!K$109</f>
        <v>5.3839999999999992E-2</v>
      </c>
      <c r="M27" s="22">
        <f>1/$A$1*'[1]4407Exp'!L$109</f>
        <v>6.6866999999999996E-2</v>
      </c>
      <c r="N27" s="22">
        <f>1/$A$1*'[1]4407Exp'!M$109</f>
        <v>7.1470999999999993E-2</v>
      </c>
      <c r="O27" s="22">
        <f>1/$A$1*'[1]4407Exp'!N$109</f>
        <v>8.5918999999999981E-2</v>
      </c>
      <c r="P27" s="22">
        <f>1/$A$1*'[1]4407Exp'!O$109</f>
        <v>8.7233999999999992E-2</v>
      </c>
      <c r="Q27" s="22">
        <f>1/$A$1*'[1]4407Exp'!P$109</f>
        <v>7.1203000000000002E-2</v>
      </c>
      <c r="R27" s="22">
        <f>1/$A$1*'[1]4407Exp'!Q$109</f>
        <v>5.9977999999999983E-2</v>
      </c>
      <c r="S27" s="22">
        <f>1/$A$1*'[1]4407Exp'!R$109</f>
        <v>6.9688999999999987E-2</v>
      </c>
      <c r="T27" s="22">
        <f>1/$A$1*'[1]4407Exp'!S$109</f>
        <v>6.0977999999999984E-2</v>
      </c>
      <c r="U27" s="22">
        <f>1/$A$1*'[1]4407Exp'!T$109</f>
        <v>4.5267999999999989E-2</v>
      </c>
      <c r="V27" s="22">
        <f>1/$A$1*'[1]4407Exp'!U$109</f>
        <v>6.8849999999999995E-2</v>
      </c>
      <c r="W27" s="22">
        <f>1/$A$1*'[1]4407Exp'!V$109</f>
        <v>5.729010793333332E-2</v>
      </c>
      <c r="X27" s="22">
        <f>1/$A$1*'[1]4407Exp'!W$109</f>
        <v>5.9285000000000011E-2</v>
      </c>
      <c r="Y27" s="22">
        <f>1/$A$1*'[1]4407Exp'!X$109</f>
        <v>5.5769999999999993E-2</v>
      </c>
      <c r="Z27" s="22">
        <f>1/$A$1*'[1]4407Exp'!Y$109</f>
        <v>2.4512637362637358E-2</v>
      </c>
      <c r="AA27" s="22">
        <f>1/$A$1*'[1]4407Exp'!Z$109</f>
        <v>0</v>
      </c>
      <c r="AB27" s="21">
        <f>1/$A$1*'[1]4407Exp'!AA$109</f>
        <v>0</v>
      </c>
      <c r="AC27" s="25"/>
      <c r="AD27" s="31">
        <f>1/1000*'[1]4407Exp'!AB$109</f>
        <v>2.2541200999999997E-2</v>
      </c>
      <c r="AE27" s="22">
        <f>1/1000*'[1]4407Exp'!AC$109</f>
        <v>1.6399425000000002E-2</v>
      </c>
      <c r="AF27" s="22">
        <f>1/1000*'[1]4407Exp'!AD$109</f>
        <v>2.0097652999999997E-2</v>
      </c>
      <c r="AG27" s="22">
        <f>1/1000*'[1]4407Exp'!AE$109</f>
        <v>1.5945729999999998E-2</v>
      </c>
      <c r="AH27" s="22">
        <f>1/1000*'[1]4407Exp'!AF$109</f>
        <v>2.4330813E-2</v>
      </c>
      <c r="AI27" s="22">
        <f>1/1000*'[1]4407Exp'!AG$109</f>
        <v>2.6251325999999998E-2</v>
      </c>
      <c r="AJ27" s="22">
        <f>1/1000*'[1]4407Exp'!AH$109</f>
        <v>2.9602917999999999E-2</v>
      </c>
      <c r="AK27" s="22">
        <f>1/1000*'[1]4407Exp'!AI$109</f>
        <v>3.3044202999999994E-2</v>
      </c>
      <c r="AL27" s="22">
        <f>1/1000*'[1]4407Exp'!AJ$109</f>
        <v>4.1239059999999994E-2</v>
      </c>
      <c r="AM27" s="22">
        <f>1/1000*'[1]4407Exp'!AK$109</f>
        <v>2.3279989999999997E-2</v>
      </c>
      <c r="AN27" s="22">
        <f>1/1000*'[1]4407Exp'!AL$109</f>
        <v>3.1388514999999999E-2</v>
      </c>
      <c r="AO27" s="22">
        <f>1/1000*'[1]4407Exp'!AM$109</f>
        <v>3.4159422000000002E-2</v>
      </c>
      <c r="AP27" s="22">
        <f>1/1000*'[1]4407Exp'!AN$109</f>
        <v>3.5228485999999996E-2</v>
      </c>
      <c r="AQ27" s="22">
        <f>1/1000*'[1]4407Exp'!AO$109</f>
        <v>3.7472020000000002E-2</v>
      </c>
      <c r="AR27" s="22">
        <f>1/1000*'[1]4407Exp'!AP$109</f>
        <v>3.3037933999999998E-2</v>
      </c>
      <c r="AS27" s="22">
        <f>1/1000*'[1]4407Exp'!AQ$109</f>
        <v>3.0057741000000002E-2</v>
      </c>
      <c r="AT27" s="22">
        <f>1/1000*'[1]4407Exp'!AR$109</f>
        <v>3.3191569000000004E-2</v>
      </c>
      <c r="AU27" s="22">
        <f>1/1000*'[1]4407Exp'!AS$109</f>
        <v>3.4615865000000003E-2</v>
      </c>
      <c r="AV27" s="22">
        <f>1/1000*'[1]4407Exp'!AT$109</f>
        <v>3.0165080999999996E-2</v>
      </c>
      <c r="AW27" s="22">
        <f>1/1000*'[1]4407Exp'!AU$109</f>
        <v>3.6988152000000003E-2</v>
      </c>
      <c r="AX27" s="22">
        <f>1/1000*'[1]4407Exp'!AV$109</f>
        <v>2.6299282E-2</v>
      </c>
      <c r="AY27" s="22">
        <f>1/1000*'[1]4407Exp'!AW$109</f>
        <v>4.0699432000000001E-2</v>
      </c>
      <c r="AZ27" s="22">
        <f>1/1000*'[1]4407Exp'!AX$109</f>
        <v>3.5932445E-2</v>
      </c>
      <c r="BA27" s="22">
        <f>1/1000*'[1]4407Exp'!AY$109</f>
        <v>2.4773614999999999E-2</v>
      </c>
      <c r="BB27" s="22">
        <f>1/1000*'[1]4407Exp'!AZ$109</f>
        <v>0</v>
      </c>
      <c r="BC27" s="21">
        <f>1/1000*'[1]4407Exp'!BA$109</f>
        <v>0</v>
      </c>
      <c r="BD27" s="270"/>
    </row>
    <row r="28" spans="1:256">
      <c r="B28" s="5" t="s">
        <v>128</v>
      </c>
      <c r="C28" s="31">
        <f>1/$A$1*'[1]4407Exp'!B$116</f>
        <v>0.78855399999999998</v>
      </c>
      <c r="D28" s="22">
        <f>1/$A$1*'[1]4407Exp'!C$116</f>
        <v>0.54833200000000004</v>
      </c>
      <c r="E28" s="22">
        <f>1/$A$1*'[1]4407Exp'!D$116</f>
        <v>0.36988399999999994</v>
      </c>
      <c r="F28" s="22">
        <f>1/$A$1*'[1]4407Exp'!E$116</f>
        <v>0.354406</v>
      </c>
      <c r="G28" s="22">
        <f>1/$A$1*'[1]4407Exp'!F$116</f>
        <v>0.28356500000000001</v>
      </c>
      <c r="H28" s="22">
        <f>1/$A$1*'[1]4407Exp'!G$116</f>
        <v>0.189141</v>
      </c>
      <c r="I28" s="22">
        <f>1/$A$1*'[1]4407Exp'!H$116</f>
        <v>0.19931299999999996</v>
      </c>
      <c r="J28" s="22">
        <f>1/$A$1*'[1]4407Exp'!I$116</f>
        <v>0.20566899999999996</v>
      </c>
      <c r="K28" s="22">
        <f>1/$A$1*'[1]4407Exp'!J$116</f>
        <v>0.31975699999999996</v>
      </c>
      <c r="L28" s="22">
        <f>1/$A$1*'[1]4407Exp'!K$116</f>
        <v>0.30363499999999993</v>
      </c>
      <c r="M28" s="22">
        <f>1/$A$1*'[1]4407Exp'!L$116</f>
        <v>0.42235999999999996</v>
      </c>
      <c r="N28" s="22">
        <f>1/$A$1*'[1]4407Exp'!M$116</f>
        <v>0.4623649999999998</v>
      </c>
      <c r="O28" s="22">
        <f>1/$A$1*'[1]4407Exp'!N$116</f>
        <v>0.44674300000000006</v>
      </c>
      <c r="P28" s="22">
        <f>1/$A$1*'[1]4407Exp'!O$116</f>
        <v>0.49079299999999992</v>
      </c>
      <c r="Q28" s="22">
        <f>1/$A$1*'[1]4407Exp'!P$116</f>
        <v>0.39024800000000004</v>
      </c>
      <c r="R28" s="22">
        <f>1/$A$1*'[1]4407Exp'!Q$116</f>
        <v>0.36330299999999993</v>
      </c>
      <c r="S28" s="22">
        <f>1/$A$1*'[1]4407Exp'!R$116</f>
        <v>0.30665799999999988</v>
      </c>
      <c r="T28" s="22">
        <f>1/$A$1*'[1]4407Exp'!S$116</f>
        <v>0.28711200000000003</v>
      </c>
      <c r="U28" s="22">
        <f>1/$A$1*'[1]4407Exp'!T$116</f>
        <v>0.11588799999999998</v>
      </c>
      <c r="V28" s="22">
        <f>1/$A$1*'[1]4407Exp'!U$116</f>
        <v>0.27602899999999997</v>
      </c>
      <c r="W28" s="22">
        <f>1/$A$1*'[1]4407Exp'!V$116</f>
        <v>0.3040858622375</v>
      </c>
      <c r="X28" s="22">
        <f>1/$A$1*'[1]4407Exp'!W$116</f>
        <v>0.21047100000000002</v>
      </c>
      <c r="Y28" s="22">
        <f>1/$A$1*'[1]4407Exp'!X$116</f>
        <v>0.20171000000000003</v>
      </c>
      <c r="Z28" s="22">
        <f>1/$A$1*'[1]4407Exp'!Y$116</f>
        <v>7.6124175824175813E-2</v>
      </c>
      <c r="AA28" s="22">
        <f>1/$A$1*'[1]4407Exp'!Z$116</f>
        <v>0</v>
      </c>
      <c r="AB28" s="21">
        <f>1/$A$1*'[1]4407Exp'!AA$116</f>
        <v>0</v>
      </c>
      <c r="AC28" s="25"/>
      <c r="AD28" s="31">
        <f>1/1000*'[1]4407Exp'!AB$116</f>
        <v>0.27970799400000002</v>
      </c>
      <c r="AE28" s="22">
        <f>1/1000*'[1]4407Exp'!AC$116</f>
        <v>0.18983098300000001</v>
      </c>
      <c r="AF28" s="22">
        <f>1/1000*'[1]4407Exp'!AD$116</f>
        <v>0.130210669</v>
      </c>
      <c r="AG28" s="22">
        <f>1/1000*'[1]4407Exp'!AE$116</f>
        <v>0.12338643599999999</v>
      </c>
      <c r="AH28" s="22">
        <f>1/1000*'[1]4407Exp'!AF$116</f>
        <v>0.11091148299999999</v>
      </c>
      <c r="AI28" s="22">
        <f>1/1000*'[1]4407Exp'!AG$116</f>
        <v>8.6468705000000007E-2</v>
      </c>
      <c r="AJ28" s="22">
        <f>1/1000*'[1]4407Exp'!AH$116</f>
        <v>0.102194006</v>
      </c>
      <c r="AK28" s="22">
        <f>1/1000*'[1]4407Exp'!AI$116</f>
        <v>9.4877444000000005E-2</v>
      </c>
      <c r="AL28" s="22">
        <f>1/1000*'[1]4407Exp'!AJ$116</f>
        <v>0.113351007</v>
      </c>
      <c r="AM28" s="22">
        <f>1/1000*'[1]4407Exp'!AK$116</f>
        <v>0.11742792000000001</v>
      </c>
      <c r="AN28" s="22">
        <f>1/1000*'[1]4407Exp'!AL$116</f>
        <v>0.17181514199999998</v>
      </c>
      <c r="AO28" s="22">
        <f>1/1000*'[1]4407Exp'!AM$116</f>
        <v>0.20033931999999999</v>
      </c>
      <c r="AP28" s="22">
        <f>1/1000*'[1]4407Exp'!AN$116</f>
        <v>0.20468605599999998</v>
      </c>
      <c r="AQ28" s="22">
        <f>1/1000*'[1]4407Exp'!AO$116</f>
        <v>0.24337525599999998</v>
      </c>
      <c r="AR28" s="22">
        <f>1/1000*'[1]4407Exp'!AP$116</f>
        <v>0.21940615399999999</v>
      </c>
      <c r="AS28" s="22">
        <f>1/1000*'[1]4407Exp'!AQ$116</f>
        <v>0.18323524299999999</v>
      </c>
      <c r="AT28" s="22">
        <f>1/1000*'[1]4407Exp'!AR$116</f>
        <v>0.15629009399999999</v>
      </c>
      <c r="AU28" s="22">
        <f>1/1000*'[1]4407Exp'!AS$116</f>
        <v>0.15380263399999999</v>
      </c>
      <c r="AV28" s="22">
        <f>1/1000*'[1]4407Exp'!AT$116</f>
        <v>8.6939897000000002E-2</v>
      </c>
      <c r="AW28" s="22">
        <f>1/1000*'[1]4407Exp'!AU$116</f>
        <v>0.15851167200000002</v>
      </c>
      <c r="AX28" s="22">
        <f>1/1000*'[1]4407Exp'!AV$116</f>
        <v>0.11792246299999999</v>
      </c>
      <c r="AY28" s="22">
        <f>1/1000*'[1]4407Exp'!AW$116</f>
        <v>0.11958226999999999</v>
      </c>
      <c r="AZ28" s="22">
        <f>1/1000*'[1]4407Exp'!AX$116</f>
        <v>0.14781910700000001</v>
      </c>
      <c r="BA28" s="22">
        <f>1/1000*'[1]4407Exp'!AY$116</f>
        <v>9.2369987000000001E-2</v>
      </c>
      <c r="BB28" s="22">
        <f>1/1000*'[1]4407Exp'!AZ$116</f>
        <v>0</v>
      </c>
      <c r="BC28" s="21">
        <f>1/1000*'[1]4407Exp'!BA$116</f>
        <v>0</v>
      </c>
      <c r="BD28" s="270"/>
    </row>
    <row r="29" spans="1:256">
      <c r="B29" s="5" t="s">
        <v>205</v>
      </c>
      <c r="C29" s="31">
        <f>1/$A$1*'[1]4407Exp'!B$138</f>
        <v>3.6027999999999998E-2</v>
      </c>
      <c r="D29" s="22">
        <f>1/$A$1*'[1]4407Exp'!C$138</f>
        <v>2.6686999999999995E-2</v>
      </c>
      <c r="E29" s="22">
        <f>1/$A$1*'[1]4407Exp'!D$138</f>
        <v>3.6663000000000001E-2</v>
      </c>
      <c r="F29" s="22">
        <f>1/$A$1*'[1]4407Exp'!E$138</f>
        <v>2.8457E-2</v>
      </c>
      <c r="G29" s="22">
        <f>1/$A$1*'[1]4407Exp'!F$138</f>
        <v>3.9708999999999994E-2</v>
      </c>
      <c r="H29" s="22">
        <f>1/$A$1*'[1]4407Exp'!G$138</f>
        <v>3.6608999999999996E-2</v>
      </c>
      <c r="I29" s="22">
        <f>1/$A$1*'[1]4407Exp'!H$138</f>
        <v>3.5343999999999993E-2</v>
      </c>
      <c r="J29" s="22">
        <f>1/$A$1*'[1]4407Exp'!I$138</f>
        <v>3.6162999999999994E-2</v>
      </c>
      <c r="K29" s="22">
        <f>1/$A$1*'[1]4407Exp'!J$138</f>
        <v>2.0325999999999997E-2</v>
      </c>
      <c r="L29" s="22">
        <f>1/$A$1*'[1]4407Exp'!K$138</f>
        <v>1.7385999999999999E-2</v>
      </c>
      <c r="M29" s="22">
        <f>1/$A$1*'[1]4407Exp'!L$138</f>
        <v>2.2144999999999995E-2</v>
      </c>
      <c r="N29" s="22">
        <f>1/$A$1*'[1]4407Exp'!M$138</f>
        <v>2.9661999999999994E-2</v>
      </c>
      <c r="O29" s="22">
        <f>1/$A$1*'[1]4407Exp'!N$138</f>
        <v>4.691399999999999E-2</v>
      </c>
      <c r="P29" s="22">
        <f>1/$A$1*'[1]4407Exp'!O$138</f>
        <v>3.7874999999999992E-2</v>
      </c>
      <c r="Q29" s="22">
        <f>1/$A$1*'[1]4407Exp'!P$138</f>
        <v>4.4237999999999993E-2</v>
      </c>
      <c r="R29" s="22">
        <f>1/$A$1*'[1]4407Exp'!Q$138</f>
        <v>3.8171999999999998E-2</v>
      </c>
      <c r="S29" s="22">
        <f>1/$A$1*'[1]4407Exp'!R$138</f>
        <v>3.7591999999999993E-2</v>
      </c>
      <c r="T29" s="22">
        <f>1/$A$1*'[1]4407Exp'!S$138</f>
        <v>4.0725999999999991E-2</v>
      </c>
      <c r="U29" s="22">
        <f>1/$A$1*'[1]4407Exp'!T$138</f>
        <v>2.674E-2</v>
      </c>
      <c r="V29" s="22">
        <f>1/$A$1*'[1]4407Exp'!U$138</f>
        <v>2.9768999999999997E-2</v>
      </c>
      <c r="W29" s="22">
        <f>1/$A$1*'[1]4407Exp'!V$138</f>
        <v>2.8663281971631205E-2</v>
      </c>
      <c r="X29" s="22">
        <f>1/$A$1*'[1]4407Exp'!W$138</f>
        <v>2.2948999999999997E-2</v>
      </c>
      <c r="Y29" s="22">
        <f>1/$A$1*'[1]4407Exp'!X$138</f>
        <v>2.2424999999999994E-2</v>
      </c>
      <c r="Z29" s="22">
        <f>1/$A$1*'[1]4407Exp'!Y$138</f>
        <v>7.6598901098901082E-3</v>
      </c>
      <c r="AA29" s="22">
        <f>1/$A$1*'[1]4407Exp'!Z$138</f>
        <v>0</v>
      </c>
      <c r="AB29" s="21">
        <f>1/$A$1*'[1]4407Exp'!AA$138</f>
        <v>0</v>
      </c>
      <c r="AC29" s="25"/>
      <c r="AD29" s="31">
        <f>1/1000*'[1]4407Exp'!AB$138</f>
        <v>1.6646537999999999E-2</v>
      </c>
      <c r="AE29" s="22">
        <f>1/1000*'[1]4407Exp'!AC$138</f>
        <v>1.3209892000000001E-2</v>
      </c>
      <c r="AF29" s="22">
        <f>1/1000*'[1]4407Exp'!AD$138</f>
        <v>1.6892342000000001E-2</v>
      </c>
      <c r="AG29" s="22">
        <f>1/1000*'[1]4407Exp'!AE$138</f>
        <v>1.4794343999999999E-2</v>
      </c>
      <c r="AH29" s="22">
        <f>1/1000*'[1]4407Exp'!AF$138</f>
        <v>2.0889279E-2</v>
      </c>
      <c r="AI29" s="22">
        <f>1/1000*'[1]4407Exp'!AG$138</f>
        <v>1.7720578000000001E-2</v>
      </c>
      <c r="AJ29" s="22">
        <f>1/1000*'[1]4407Exp'!AH$138</f>
        <v>1.7769666E-2</v>
      </c>
      <c r="AK29" s="22">
        <f>1/1000*'[1]4407Exp'!AI$138</f>
        <v>1.9940302E-2</v>
      </c>
      <c r="AL29" s="22">
        <f>1/1000*'[1]4407Exp'!AJ$138</f>
        <v>1.1562388E-2</v>
      </c>
      <c r="AM29" s="22">
        <f>1/1000*'[1]4407Exp'!AK$138</f>
        <v>8.6141299999999994E-3</v>
      </c>
      <c r="AN29" s="22">
        <f>1/1000*'[1]4407Exp'!AL$138</f>
        <v>1.3241048E-2</v>
      </c>
      <c r="AO29" s="22">
        <f>1/1000*'[1]4407Exp'!AM$138</f>
        <v>1.5809065000000001E-2</v>
      </c>
      <c r="AP29" s="22">
        <f>1/1000*'[1]4407Exp'!AN$138</f>
        <v>2.1630360000000001E-2</v>
      </c>
      <c r="AQ29" s="22">
        <f>1/1000*'[1]4407Exp'!AO$138</f>
        <v>2.0555167999999999E-2</v>
      </c>
      <c r="AR29" s="22">
        <f>1/1000*'[1]4407Exp'!AP$138</f>
        <v>2.5359941E-2</v>
      </c>
      <c r="AS29" s="22">
        <f>1/1000*'[1]4407Exp'!AQ$138</f>
        <v>2.0787243E-2</v>
      </c>
      <c r="AT29" s="22">
        <f>1/1000*'[1]4407Exp'!AR$138</f>
        <v>1.9451086999999999E-2</v>
      </c>
      <c r="AU29" s="22">
        <f>1/1000*'[1]4407Exp'!AS$138</f>
        <v>2.4422906000000001E-2</v>
      </c>
      <c r="AV29" s="22">
        <f>1/1000*'[1]4407Exp'!AT$138</f>
        <v>1.7350532999999998E-2</v>
      </c>
      <c r="AW29" s="22">
        <f>1/1000*'[1]4407Exp'!AU$138</f>
        <v>1.7074939000000001E-2</v>
      </c>
      <c r="AX29" s="22">
        <f>1/1000*'[1]4407Exp'!AV$138</f>
        <v>1.5900851000000001E-2</v>
      </c>
      <c r="AY29" s="22">
        <f>1/1000*'[1]4407Exp'!AW$138</f>
        <v>1.6372966999999999E-2</v>
      </c>
      <c r="AZ29" s="22">
        <f>1/1000*'[1]4407Exp'!AX$138</f>
        <v>1.9154093000000001E-2</v>
      </c>
      <c r="BA29" s="22">
        <f>1/1000*'[1]4407Exp'!AY$138</f>
        <v>9.6496999999999989E-3</v>
      </c>
      <c r="BB29" s="22">
        <f>1/1000*'[1]4407Exp'!AZ$138</f>
        <v>0</v>
      </c>
      <c r="BC29" s="21">
        <f>1/1000*'[1]4407Exp'!BA$138</f>
        <v>0</v>
      </c>
      <c r="BD29" s="270"/>
    </row>
    <row r="30" spans="1:256">
      <c r="B30" s="5" t="s">
        <v>37</v>
      </c>
      <c r="C30" s="31">
        <f>1/$A$1*'[1]4407Exp'!B$187</f>
        <v>5.4170999999999997E-2</v>
      </c>
      <c r="D30" s="22">
        <f>1/$A$1*'[1]4407Exp'!C$187</f>
        <v>4.8090999999999988E-2</v>
      </c>
      <c r="E30" s="22">
        <f>1/$A$1*'[1]4407Exp'!D$187</f>
        <v>3.7597999999999999E-2</v>
      </c>
      <c r="F30" s="22">
        <f>1/$A$1*'[1]4407Exp'!E$187</f>
        <v>4.1662999999999999E-2</v>
      </c>
      <c r="G30" s="22">
        <f>1/$A$1*'[1]4407Exp'!F$187</f>
        <v>2.1880999999999998E-2</v>
      </c>
      <c r="H30" s="22">
        <f>1/$A$1*'[1]4407Exp'!G$187</f>
        <v>4.4709999999999993E-2</v>
      </c>
      <c r="I30" s="22">
        <f>1/$A$1*'[1]4407Exp'!H$187</f>
        <v>6.3163999999999998E-2</v>
      </c>
      <c r="J30" s="22">
        <f>1/$A$1*'[1]4407Exp'!I$187</f>
        <v>7.1600999999999984E-2</v>
      </c>
      <c r="K30" s="22">
        <f>1/$A$1*'[1]4407Exp'!J$187</f>
        <v>7.1451000000000015E-2</v>
      </c>
      <c r="L30" s="22">
        <f>1/$A$1*'[1]4407Exp'!K$187</f>
        <v>6.9983999999999991E-2</v>
      </c>
      <c r="M30" s="22">
        <f>1/$A$1*'[1]4407Exp'!L$187</f>
        <v>7.0486999999999994E-2</v>
      </c>
      <c r="N30" s="22">
        <f>1/$A$1*'[1]4407Exp'!M$187</f>
        <v>5.6900999999999993E-2</v>
      </c>
      <c r="O30" s="22">
        <f>1/$A$1*'[1]4407Exp'!N$187</f>
        <v>5.6385999999999992E-2</v>
      </c>
      <c r="P30" s="22">
        <f>1/$A$1*'[1]4407Exp'!O$187</f>
        <v>6.1118999999999993E-2</v>
      </c>
      <c r="Q30" s="22">
        <f>1/$A$1*'[1]4407Exp'!P$187</f>
        <v>5.5282999999999992E-2</v>
      </c>
      <c r="R30" s="22">
        <f>1/$A$1*'[1]4407Exp'!Q$187</f>
        <v>3.0428999999999994E-2</v>
      </c>
      <c r="S30" s="22">
        <f>1/$A$1*'[1]4407Exp'!R$187</f>
        <v>2.478699999999999E-2</v>
      </c>
      <c r="T30" s="22">
        <f>1/$A$1*'[1]4407Exp'!S$187</f>
        <v>3.9439999999999989E-2</v>
      </c>
      <c r="U30" s="22">
        <f>1/$A$1*'[1]4407Exp'!T$187</f>
        <v>1.2143999999999997E-2</v>
      </c>
      <c r="V30" s="22">
        <f>1/$A$1*'[1]4407Exp'!U$187</f>
        <v>2.791999999999999E-2</v>
      </c>
      <c r="W30" s="22">
        <f>1/$A$1*'[1]4407Exp'!V$187</f>
        <v>2.46621612751773E-2</v>
      </c>
      <c r="X30" s="22">
        <f>1/$A$1*'[1]4407Exp'!W$187</f>
        <v>6.3675999999999996E-2</v>
      </c>
      <c r="Y30" s="22">
        <f>1/$A$1*'[1]4407Exp'!X$187</f>
        <v>5.6304999999999994E-2</v>
      </c>
      <c r="Z30" s="22">
        <f>1/$A$1*'[1]4407Exp'!Y$187</f>
        <v>1.4600549450549449E-2</v>
      </c>
      <c r="AA30" s="22">
        <f>1/$A$1*'[1]4407Exp'!Z$187</f>
        <v>0</v>
      </c>
      <c r="AB30" s="21">
        <f>1/$A$1*'[1]4407Exp'!AA$187</f>
        <v>0</v>
      </c>
      <c r="AC30" s="25"/>
      <c r="AD30" s="31">
        <f>1/1000*'[1]4407Exp'!AB$187</f>
        <v>1.9499330999999998E-2</v>
      </c>
      <c r="AE30" s="22">
        <f>1/1000*'[1]4407Exp'!AC$187</f>
        <v>1.7255706999999999E-2</v>
      </c>
      <c r="AF30" s="22">
        <f>1/1000*'[1]4407Exp'!AD$187</f>
        <v>1.3045475000000001E-2</v>
      </c>
      <c r="AG30" s="22">
        <f>1/1000*'[1]4407Exp'!AE$187</f>
        <v>1.4078719999999999E-2</v>
      </c>
      <c r="AH30" s="22">
        <f>1/1000*'[1]4407Exp'!AF$187</f>
        <v>8.8839589999999986E-3</v>
      </c>
      <c r="AI30" s="22">
        <f>1/1000*'[1]4407Exp'!AG$187</f>
        <v>1.9518839E-2</v>
      </c>
      <c r="AJ30" s="22">
        <f>1/1000*'[1]4407Exp'!AH$187</f>
        <v>2.7612735999999999E-2</v>
      </c>
      <c r="AK30" s="22">
        <f>1/1000*'[1]4407Exp'!AI$187</f>
        <v>3.3503167E-2</v>
      </c>
      <c r="AL30" s="22">
        <f>1/1000*'[1]4407Exp'!AJ$187</f>
        <v>2.2413865999999998E-2</v>
      </c>
      <c r="AM30" s="22">
        <f>1/1000*'[1]4407Exp'!AK$187</f>
        <v>2.4988972000000002E-2</v>
      </c>
      <c r="AN30" s="22">
        <f>1/1000*'[1]4407Exp'!AL$187</f>
        <v>2.5799473E-2</v>
      </c>
      <c r="AO30" s="22">
        <f>1/1000*'[1]4407Exp'!AM$187</f>
        <v>2.1179586E-2</v>
      </c>
      <c r="AP30" s="22">
        <f>1/1000*'[1]4407Exp'!AN$187</f>
        <v>2.0591383000000001E-2</v>
      </c>
      <c r="AQ30" s="22">
        <f>1/1000*'[1]4407Exp'!AO$187</f>
        <v>2.4077319999999999E-2</v>
      </c>
      <c r="AR30" s="22">
        <f>1/1000*'[1]4407Exp'!AP$187</f>
        <v>2.2723089999999998E-2</v>
      </c>
      <c r="AS30" s="22">
        <f>1/1000*'[1]4407Exp'!AQ$187</f>
        <v>1.2023831E-2</v>
      </c>
      <c r="AT30" s="22">
        <f>1/1000*'[1]4407Exp'!AR$187</f>
        <v>9.3021249999999996E-3</v>
      </c>
      <c r="AU30" s="22">
        <f>1/1000*'[1]4407Exp'!AS$187</f>
        <v>1.4466175E-2</v>
      </c>
      <c r="AV30" s="22">
        <f>1/1000*'[1]4407Exp'!AT$187</f>
        <v>4.5628179999999997E-3</v>
      </c>
      <c r="AW30" s="22">
        <f>1/1000*'[1]4407Exp'!AU$187</f>
        <v>9.8443259999999987E-3</v>
      </c>
      <c r="AX30" s="22">
        <f>1/1000*'[1]4407Exp'!AV$187</f>
        <v>8.4180789999999985E-3</v>
      </c>
      <c r="AY30" s="22">
        <f>1/1000*'[1]4407Exp'!AW$187</f>
        <v>3.0183633999999997E-2</v>
      </c>
      <c r="AZ30" s="22">
        <f>1/1000*'[1]4407Exp'!AX$187</f>
        <v>3.4441501999999999E-2</v>
      </c>
      <c r="BA30" s="22">
        <f>1/1000*'[1]4407Exp'!AY$187</f>
        <v>1.1830110999999999E-2</v>
      </c>
      <c r="BB30" s="22">
        <f>1/1000*'[1]4407Exp'!AZ$187</f>
        <v>0</v>
      </c>
      <c r="BC30" s="21">
        <f>1/1000*'[1]4407Exp'!BA$187</f>
        <v>0</v>
      </c>
      <c r="BD30" s="270"/>
    </row>
    <row r="31" spans="1:256">
      <c r="B31" s="5" t="s">
        <v>41</v>
      </c>
      <c r="C31" s="31">
        <f>1/$A$1*'[1]4407Exp'!B$206</f>
        <v>4.9519999999999998E-3</v>
      </c>
      <c r="D31" s="22">
        <f>1/$A$1*'[1]4407Exp'!C$206</f>
        <v>2.0528333333333332E-3</v>
      </c>
      <c r="E31" s="22">
        <f>1/$A$1*'[1]4407Exp'!D$206</f>
        <v>7.4869999999999989E-3</v>
      </c>
      <c r="F31" s="22">
        <f>1/$A$1*'[1]4407Exp'!E$206</f>
        <v>1.0613646666666664E-2</v>
      </c>
      <c r="G31" s="22">
        <f>1/$A$1*'[1]4407Exp'!F$206</f>
        <v>2.6139999999999996E-3</v>
      </c>
      <c r="H31" s="22">
        <f>1/$A$1*'[1]4407Exp'!G$206</f>
        <v>1.841E-3</v>
      </c>
      <c r="I31" s="22">
        <f>1/$A$1*'[1]4407Exp'!H$206</f>
        <v>2.7089999999999996E-3</v>
      </c>
      <c r="J31" s="22">
        <f>1/$A$1*'[1]4407Exp'!I$206</f>
        <v>2.5929999999999998E-3</v>
      </c>
      <c r="K31" s="22">
        <f>1/$A$1*'[1]4407Exp'!J$206</f>
        <v>2.7609999999999996E-3</v>
      </c>
      <c r="L31" s="22">
        <f>1/$A$1*'[1]4407Exp'!K$206</f>
        <v>2.0269999999999997E-3</v>
      </c>
      <c r="M31" s="22">
        <f>1/$A$1*'[1]4407Exp'!L$206</f>
        <v>3.4769999999999996E-3</v>
      </c>
      <c r="N31" s="22">
        <f>1/$A$1*'[1]4407Exp'!M$206</f>
        <v>4.5309999999999977E-3</v>
      </c>
      <c r="O31" s="22">
        <f>1/$A$1*'[1]4407Exp'!N$206</f>
        <v>5.4289999999999989E-3</v>
      </c>
      <c r="P31" s="22">
        <f>1/$A$1*'[1]4407Exp'!O$206</f>
        <v>5.3819999999999996E-3</v>
      </c>
      <c r="Q31" s="22">
        <f>1/$A$1*'[1]4407Exp'!P$206</f>
        <v>5.961000000000001E-3</v>
      </c>
      <c r="R31" s="22">
        <f>1/$A$1*'[1]4407Exp'!Q$206</f>
        <v>4.5960000000000003E-3</v>
      </c>
      <c r="S31" s="22">
        <f>1/$A$1*'[1]4407Exp'!R$206</f>
        <v>2.8429999999999996E-3</v>
      </c>
      <c r="T31" s="22">
        <f>1/$A$1*'[1]4407Exp'!S$206</f>
        <v>5.6529999999999992E-3</v>
      </c>
      <c r="U31" s="22">
        <f>1/$A$1*'[1]4407Exp'!T$206</f>
        <v>2.6799999999999988E-3</v>
      </c>
      <c r="V31" s="22">
        <f>1/$A$1*'[1]4407Exp'!U$206</f>
        <v>5.716999999999999E-3</v>
      </c>
      <c r="W31" s="22">
        <f>1/$A$1*'[1]4407Exp'!V$206</f>
        <v>5.427982E-4</v>
      </c>
      <c r="X31" s="22">
        <f>1/$A$1*'[1]4407Exp'!W$206</f>
        <v>3.4119999999999992E-3</v>
      </c>
      <c r="Y31" s="22">
        <f>1/$A$1*'[1]4407Exp'!X$206</f>
        <v>2.2239999999999994E-3</v>
      </c>
      <c r="Z31" s="22">
        <f>1/$A$1*'[1]4407Exp'!Y$206</f>
        <v>4.5439560439560433E-4</v>
      </c>
      <c r="AA31" s="22">
        <f>1/$A$1*'[1]4407Exp'!Z$206</f>
        <v>0</v>
      </c>
      <c r="AB31" s="21">
        <f>1/$A$1*'[1]4407Exp'!AA$206</f>
        <v>0</v>
      </c>
      <c r="AC31" s="25"/>
      <c r="AD31" s="31">
        <f>1/1000*'[1]4407Exp'!AB$206</f>
        <v>3.068149E-3</v>
      </c>
      <c r="AE31" s="22">
        <f>1/1000*'[1]4407Exp'!AC$206</f>
        <v>1.7446579999999998E-3</v>
      </c>
      <c r="AF31" s="22">
        <f>1/1000*'[1]4407Exp'!AD$206</f>
        <v>4.2665799999999999E-3</v>
      </c>
      <c r="AG31" s="22">
        <f>1/1000*'[1]4407Exp'!AE$206</f>
        <v>5.2073309999999999E-3</v>
      </c>
      <c r="AH31" s="22">
        <f>1/1000*'[1]4407Exp'!AF$206</f>
        <v>1.590501E-3</v>
      </c>
      <c r="AI31" s="22">
        <f>1/1000*'[1]4407Exp'!AG$206</f>
        <v>1.1258399999999999E-3</v>
      </c>
      <c r="AJ31" s="22">
        <f>1/1000*'[1]4407Exp'!AH$206</f>
        <v>1.9793089999999998E-3</v>
      </c>
      <c r="AK31" s="22">
        <f>1/1000*'[1]4407Exp'!AI$206</f>
        <v>2.0412779999999997E-3</v>
      </c>
      <c r="AL31" s="22">
        <f>1/1000*'[1]4407Exp'!AJ$206</f>
        <v>1.844545E-3</v>
      </c>
      <c r="AM31" s="22">
        <f>1/1000*'[1]4407Exp'!AK$206</f>
        <v>1.4025069999999999E-3</v>
      </c>
      <c r="AN31" s="22">
        <f>1/1000*'[1]4407Exp'!AL$206</f>
        <v>2.409951E-3</v>
      </c>
      <c r="AO31" s="22">
        <f>1/1000*'[1]4407Exp'!AM$206</f>
        <v>2.5094919999999999E-3</v>
      </c>
      <c r="AP31" s="22">
        <f>1/1000*'[1]4407Exp'!AN$206</f>
        <v>3.0701639999999998E-3</v>
      </c>
      <c r="AQ31" s="22">
        <f>1/1000*'[1]4407Exp'!AO$206</f>
        <v>2.943158E-3</v>
      </c>
      <c r="AR31" s="22">
        <f>1/1000*'[1]4407Exp'!AP$206</f>
        <v>2.5887969999999999E-3</v>
      </c>
      <c r="AS31" s="22">
        <f>1/1000*'[1]4407Exp'!AQ$206</f>
        <v>2.5728420000000001E-3</v>
      </c>
      <c r="AT31" s="22">
        <f>1/1000*'[1]4407Exp'!AR$206</f>
        <v>1.319186E-3</v>
      </c>
      <c r="AU31" s="22">
        <f>1/1000*'[1]4407Exp'!AS$206</f>
        <v>2.2330819999999999E-3</v>
      </c>
      <c r="AV31" s="22">
        <f>1/1000*'[1]4407Exp'!AT$206</f>
        <v>1.04433E-3</v>
      </c>
      <c r="AW31" s="22">
        <f>1/1000*'[1]4407Exp'!AU$206</f>
        <v>1.9811659999999999E-3</v>
      </c>
      <c r="AX31" s="22">
        <f>1/1000*'[1]4407Exp'!AV$206</f>
        <v>2.3369599999999998E-4</v>
      </c>
      <c r="AY31" s="22">
        <f>1/1000*'[1]4407Exp'!AW$206</f>
        <v>1.2162199999999998E-3</v>
      </c>
      <c r="AZ31" s="22">
        <f>1/1000*'[1]4407Exp'!AX$206</f>
        <v>1.080527E-3</v>
      </c>
      <c r="BA31" s="22">
        <f>1/1000*'[1]4407Exp'!AY$206</f>
        <v>2.6283200000000001E-4</v>
      </c>
      <c r="BB31" s="22">
        <f>1/1000*'[1]4407Exp'!AZ$206</f>
        <v>0</v>
      </c>
      <c r="BC31" s="21">
        <f>1/1000*'[1]4407Exp'!BA$206</f>
        <v>0</v>
      </c>
      <c r="BD31" s="270"/>
    </row>
    <row r="32" spans="1:256">
      <c r="B32" s="5" t="s">
        <v>47</v>
      </c>
      <c r="C32" s="31">
        <f>1/$A$1*'[1]4407Exp'!B$121</f>
        <v>0.12082599999999998</v>
      </c>
      <c r="D32" s="22">
        <f>1/$A$1*'[1]4407Exp'!C$121</f>
        <v>5.4146999999999994E-2</v>
      </c>
      <c r="E32" s="22">
        <f>1/$A$1*'[1]4407Exp'!D$121</f>
        <v>7.8723999999999988E-2</v>
      </c>
      <c r="F32" s="22">
        <f>1/$A$1*'[1]4407Exp'!E$121</f>
        <v>4.159899999999999E-2</v>
      </c>
      <c r="G32" s="22">
        <f>1/$A$1*'[1]4407Exp'!F$121</f>
        <v>3.2249999999999994E-2</v>
      </c>
      <c r="H32" s="22">
        <f>1/$A$1*'[1]4407Exp'!G$121</f>
        <v>3.2950603333333328E-2</v>
      </c>
      <c r="I32" s="22">
        <f>1/$A$1*'[1]4407Exp'!H$121</f>
        <v>3.0859999999999995E-2</v>
      </c>
      <c r="J32" s="22">
        <f>1/$A$1*'[1]4407Exp'!I$121</f>
        <v>2.7728999999999993E-2</v>
      </c>
      <c r="K32" s="22">
        <f>1/$A$1*'[1]4407Exp'!J$121</f>
        <v>4.6956439999999995E-2</v>
      </c>
      <c r="L32" s="22">
        <f>1/$A$1*'[1]4407Exp'!K$121</f>
        <v>3.6296999999999996E-2</v>
      </c>
      <c r="M32" s="22">
        <f>1/$A$1*'[1]4407Exp'!L$121</f>
        <v>4.6382999999999987E-2</v>
      </c>
      <c r="N32" s="22">
        <f>1/$A$1*'[1]4407Exp'!M$121</f>
        <v>4.9823000000000006E-2</v>
      </c>
      <c r="O32" s="22">
        <f>1/$A$1*'[1]4407Exp'!N$121</f>
        <v>5.1172000000000009E-2</v>
      </c>
      <c r="P32" s="22">
        <f>1/$A$1*'[1]4407Exp'!O$121</f>
        <v>4.5619999999999994E-2</v>
      </c>
      <c r="Q32" s="22">
        <f>1/$A$1*'[1]4407Exp'!P$121</f>
        <v>5.5663999999999998E-2</v>
      </c>
      <c r="R32" s="22">
        <f>1/$A$1*'[1]4407Exp'!Q$121</f>
        <v>4.1423999999999989E-2</v>
      </c>
      <c r="S32" s="22">
        <f>1/$A$1*'[1]4407Exp'!R$121</f>
        <v>2.3218999999999997E-2</v>
      </c>
      <c r="T32" s="22">
        <f>1/$A$1*'[1]4407Exp'!S$121</f>
        <v>2.7331999999999995E-2</v>
      </c>
      <c r="U32" s="22">
        <f>1/$A$1*'[1]4407Exp'!T$121</f>
        <v>1.8700999999999999E-2</v>
      </c>
      <c r="V32" s="22">
        <f>1/$A$1*'[1]4407Exp'!U$121</f>
        <v>2.0270999999999997E-2</v>
      </c>
      <c r="W32" s="22">
        <f>1/$A$1*'[1]4407Exp'!V$121</f>
        <v>3.3576518481415928E-2</v>
      </c>
      <c r="X32" s="22">
        <f>1/$A$1*'[1]4407Exp'!W$121</f>
        <v>3.9468000000000003E-2</v>
      </c>
      <c r="Y32" s="22">
        <f>1/$A$1*'[1]4407Exp'!X$121</f>
        <v>3.2226999999999999E-2</v>
      </c>
      <c r="Z32" s="22">
        <f>1/$A$1*'[1]4407Exp'!Y$121</f>
        <v>1.1300549450549448E-2</v>
      </c>
      <c r="AA32" s="22">
        <f>1/$A$1*'[1]4407Exp'!Z$121</f>
        <v>0</v>
      </c>
      <c r="AB32" s="21">
        <f>1/$A$1*'[1]4407Exp'!AA$121</f>
        <v>0</v>
      </c>
      <c r="AC32" s="25"/>
      <c r="AD32" s="31">
        <f>1/1000*'[1]4407Exp'!AB$121</f>
        <v>3.7702987E-2</v>
      </c>
      <c r="AE32" s="22">
        <f>1/1000*'[1]4407Exp'!AC$121</f>
        <v>2.3433470000000001E-2</v>
      </c>
      <c r="AF32" s="22">
        <f>1/1000*'[1]4407Exp'!AD$121</f>
        <v>2.9781157000000003E-2</v>
      </c>
      <c r="AG32" s="22">
        <f>1/1000*'[1]4407Exp'!AE$121</f>
        <v>2.2991336000000001E-2</v>
      </c>
      <c r="AH32" s="22">
        <f>1/1000*'[1]4407Exp'!AF$121</f>
        <v>1.9303013999999997E-2</v>
      </c>
      <c r="AI32" s="22">
        <f>1/1000*'[1]4407Exp'!AG$121</f>
        <v>2.0499857999999999E-2</v>
      </c>
      <c r="AJ32" s="22">
        <f>1/1000*'[1]4407Exp'!AH$121</f>
        <v>1.9866215999999999E-2</v>
      </c>
      <c r="AK32" s="22">
        <f>1/1000*'[1]4407Exp'!AI$121</f>
        <v>1.4582811999999999E-2</v>
      </c>
      <c r="AL32" s="22">
        <f>1/1000*'[1]4407Exp'!AJ$121</f>
        <v>1.9947236E-2</v>
      </c>
      <c r="AM32" s="22">
        <f>1/1000*'[1]4407Exp'!AK$121</f>
        <v>1.4539259999999998E-2</v>
      </c>
      <c r="AN32" s="22">
        <f>1/1000*'[1]4407Exp'!AL$121</f>
        <v>1.8937031999999999E-2</v>
      </c>
      <c r="AO32" s="22">
        <f>1/1000*'[1]4407Exp'!AM$121</f>
        <v>2.2913030000000001E-2</v>
      </c>
      <c r="AP32" s="22">
        <f>1/1000*'[1]4407Exp'!AN$121</f>
        <v>2.0864352999999999E-2</v>
      </c>
      <c r="AQ32" s="22">
        <f>1/1000*'[1]4407Exp'!AO$121</f>
        <v>2.1340173999999996E-2</v>
      </c>
      <c r="AR32" s="22">
        <f>1/1000*'[1]4407Exp'!AP$121</f>
        <v>2.9064994E-2</v>
      </c>
      <c r="AS32" s="22">
        <f>1/1000*'[1]4407Exp'!AQ$121</f>
        <v>2.3330099999999999E-2</v>
      </c>
      <c r="AT32" s="22">
        <f>1/1000*'[1]4407Exp'!AR$121</f>
        <v>1.5984452E-2</v>
      </c>
      <c r="AU32" s="22">
        <f>1/1000*'[1]4407Exp'!AS$121</f>
        <v>1.7291868000000002E-2</v>
      </c>
      <c r="AV32" s="22">
        <f>1/1000*'[1]4407Exp'!AT$121</f>
        <v>1.7094787E-2</v>
      </c>
      <c r="AW32" s="22">
        <f>1/1000*'[1]4407Exp'!AU$121</f>
        <v>1.6423714999999998E-2</v>
      </c>
      <c r="AX32" s="22">
        <f>1/1000*'[1]4407Exp'!AV$121</f>
        <v>1.6708545000000002E-2</v>
      </c>
      <c r="AY32" s="22">
        <f>1/1000*'[1]4407Exp'!AW$121</f>
        <v>3.1269183999999998E-2</v>
      </c>
      <c r="AZ32" s="22">
        <f>1/1000*'[1]4407Exp'!AX$121</f>
        <v>2.3941972999999998E-2</v>
      </c>
      <c r="BA32" s="22">
        <f>1/1000*'[1]4407Exp'!AY$121</f>
        <v>1.4604803E-2</v>
      </c>
      <c r="BB32" s="22">
        <f>1/1000*'[1]4407Exp'!AZ$121</f>
        <v>0</v>
      </c>
      <c r="BC32" s="21">
        <f>1/1000*'[1]4407Exp'!BA$121</f>
        <v>0</v>
      </c>
      <c r="BD32" s="270"/>
    </row>
    <row r="33" spans="2:56">
      <c r="B33" s="5" t="s">
        <v>36</v>
      </c>
      <c r="C33" s="31">
        <f>1/$A$1*'[1]4407Exp'!B$228</f>
        <v>0.11051699999999998</v>
      </c>
      <c r="D33" s="22">
        <f>1/$A$1*'[1]4407Exp'!C$228</f>
        <v>8.8944999999999982E-2</v>
      </c>
      <c r="E33" s="22">
        <f>1/$A$1*'[1]4407Exp'!D$228</f>
        <v>9.0975999999999987E-2</v>
      </c>
      <c r="F33" s="22">
        <f>1/$A$1*'[1]4407Exp'!E$228</f>
        <v>9.231499999999998E-2</v>
      </c>
      <c r="G33" s="22">
        <f>1/$A$1*'[1]4407Exp'!F$228</f>
        <v>0.13050999999999999</v>
      </c>
      <c r="H33" s="22">
        <f>1/$A$1*'[1]4407Exp'!G$228</f>
        <v>7.9723999999999975E-2</v>
      </c>
      <c r="I33" s="22">
        <f>1/$A$1*'[1]4407Exp'!H$228</f>
        <v>9.5620999999999984E-2</v>
      </c>
      <c r="J33" s="22">
        <f>1/$A$1*'[1]4407Exp'!I$228</f>
        <v>8.3368999999999999E-2</v>
      </c>
      <c r="K33" s="22">
        <f>1/$A$1*'[1]4407Exp'!J$228</f>
        <v>6.9938E-2</v>
      </c>
      <c r="L33" s="22">
        <f>1/$A$1*'[1]4407Exp'!K$228</f>
        <v>8.6753999999999998E-2</v>
      </c>
      <c r="M33" s="22">
        <f>1/$A$1*'[1]4407Exp'!L$228</f>
        <v>0.12457500000000001</v>
      </c>
      <c r="N33" s="22">
        <f>1/$A$1*'[1]4407Exp'!M$228</f>
        <v>0.16105499999999995</v>
      </c>
      <c r="O33" s="22">
        <f>1/$A$1*'[1]4407Exp'!N$228</f>
        <v>0.170295</v>
      </c>
      <c r="P33" s="22">
        <f>1/$A$1*'[1]4407Exp'!O$228</f>
        <v>0.21231900000000001</v>
      </c>
      <c r="Q33" s="22">
        <f>1/$A$1*'[1]4407Exp'!P$228</f>
        <v>0.21061799999999994</v>
      </c>
      <c r="R33" s="22">
        <f>1/$A$1*'[1]4407Exp'!Q$228</f>
        <v>0.13127199999999997</v>
      </c>
      <c r="S33" s="22">
        <f>1/$A$1*'[1]4407Exp'!R$228</f>
        <v>9.0009000000000006E-2</v>
      </c>
      <c r="T33" s="22">
        <f>1/$A$1*'[1]4407Exp'!S$228</f>
        <v>8.9377999999999971E-2</v>
      </c>
      <c r="U33" s="22">
        <f>1/$A$1*'[1]4407Exp'!T$228</f>
        <v>4.1254999999999993E-2</v>
      </c>
      <c r="V33" s="22">
        <f>1/$A$1*'[1]4407Exp'!U$228</f>
        <v>7.7807000000000001E-2</v>
      </c>
      <c r="W33" s="22">
        <f>1/$A$1*'[1]4407Exp'!V$228</f>
        <v>5.2857996333333331E-2</v>
      </c>
      <c r="X33" s="22">
        <f>1/$A$1*'[1]4407Exp'!W$228</f>
        <v>5.2773999999999995E-2</v>
      </c>
      <c r="Y33" s="22">
        <f>1/$A$1*'[1]4407Exp'!X$228</f>
        <v>3.3007999999999989E-2</v>
      </c>
      <c r="Z33" s="22">
        <f>1/$A$1*'[1]4407Exp'!Y$228</f>
        <v>1.9809890109890104E-2</v>
      </c>
      <c r="AA33" s="22">
        <f>1/$A$1*'[1]4407Exp'!Z$228</f>
        <v>0</v>
      </c>
      <c r="AB33" s="21">
        <f>1/$A$1*'[1]4407Exp'!AA$228</f>
        <v>0</v>
      </c>
      <c r="AC33" s="25"/>
      <c r="AD33" s="31">
        <f>1/1000*'[1]4407Exp'!AB$228</f>
        <v>4.2125324999999998E-2</v>
      </c>
      <c r="AE33" s="22">
        <f>1/1000*'[1]4407Exp'!AC$228</f>
        <v>3.3377403E-2</v>
      </c>
      <c r="AF33" s="22">
        <f>1/1000*'[1]4407Exp'!AD$228</f>
        <v>3.5501407999999998E-2</v>
      </c>
      <c r="AG33" s="22">
        <f>1/1000*'[1]4407Exp'!AE$228</f>
        <v>3.4323062000000001E-2</v>
      </c>
      <c r="AH33" s="22">
        <f>1/1000*'[1]4407Exp'!AF$228</f>
        <v>4.2725242000000004E-2</v>
      </c>
      <c r="AI33" s="22">
        <f>1/1000*'[1]4407Exp'!AG$228</f>
        <v>3.31744E-2</v>
      </c>
      <c r="AJ33" s="22">
        <f>1/1000*'[1]4407Exp'!AH$228</f>
        <v>3.7521536999999994E-2</v>
      </c>
      <c r="AK33" s="22">
        <f>1/1000*'[1]4407Exp'!AI$228</f>
        <v>3.1690842000000004E-2</v>
      </c>
      <c r="AL33" s="22">
        <f>1/1000*'[1]4407Exp'!AJ$228</f>
        <v>2.6309901E-2</v>
      </c>
      <c r="AM33" s="22">
        <f>1/1000*'[1]4407Exp'!AK$228</f>
        <v>2.7128422999999999E-2</v>
      </c>
      <c r="AN33" s="22">
        <f>1/1000*'[1]4407Exp'!AL$228</f>
        <v>4.1398136000000002E-2</v>
      </c>
      <c r="AO33" s="22">
        <f>1/1000*'[1]4407Exp'!AM$228</f>
        <v>5.0656509999999995E-2</v>
      </c>
      <c r="AP33" s="22">
        <f>1/1000*'[1]4407Exp'!AN$228</f>
        <v>4.7915216999999996E-2</v>
      </c>
      <c r="AQ33" s="22">
        <f>1/1000*'[1]4407Exp'!AO$228</f>
        <v>6.2990641999999999E-2</v>
      </c>
      <c r="AR33" s="22">
        <f>1/1000*'[1]4407Exp'!AP$228</f>
        <v>6.6666763000000004E-2</v>
      </c>
      <c r="AS33" s="22">
        <f>1/1000*'[1]4407Exp'!AQ$228</f>
        <v>4.2633019999999994E-2</v>
      </c>
      <c r="AT33" s="22">
        <f>1/1000*'[1]4407Exp'!AR$228</f>
        <v>3.1066033999999999E-2</v>
      </c>
      <c r="AU33" s="22">
        <f>1/1000*'[1]4407Exp'!AS$228</f>
        <v>3.2916168999999995E-2</v>
      </c>
      <c r="AV33" s="22">
        <f>1/1000*'[1]4407Exp'!AT$228</f>
        <v>2.0097891999999999E-2</v>
      </c>
      <c r="AW33" s="22">
        <f>1/1000*'[1]4407Exp'!AU$228</f>
        <v>2.9300203999999996E-2</v>
      </c>
      <c r="AX33" s="22">
        <f>1/1000*'[1]4407Exp'!AV$228</f>
        <v>1.9639851E-2</v>
      </c>
      <c r="AY33" s="22">
        <f>1/1000*'[1]4407Exp'!AW$228</f>
        <v>2.3358362000000001E-2</v>
      </c>
      <c r="AZ33" s="22">
        <f>1/1000*'[1]4407Exp'!AX$228</f>
        <v>1.6481370999999998E-2</v>
      </c>
      <c r="BA33" s="22">
        <f>1/1000*'[1]4407Exp'!AY$228</f>
        <v>1.5416267999999999E-2</v>
      </c>
      <c r="BB33" s="22">
        <f>1/1000*'[1]4407Exp'!AZ$228</f>
        <v>0</v>
      </c>
      <c r="BC33" s="21">
        <f>1/1000*'[1]4407Exp'!BA$228</f>
        <v>0</v>
      </c>
      <c r="BD33" s="270"/>
    </row>
    <row r="34" spans="2:56">
      <c r="B34" s="5" t="s">
        <v>32</v>
      </c>
      <c r="C34" s="31">
        <f>1/$A$1*'[1]4407Exp'!B$231</f>
        <v>5.1115871999999993E-2</v>
      </c>
      <c r="D34" s="22">
        <f>1/$A$1*'[1]4407Exp'!C$231</f>
        <v>4.759E-2</v>
      </c>
      <c r="E34" s="22">
        <f>1/$A$1*'[1]4407Exp'!D$231</f>
        <v>6.4011769999999996E-2</v>
      </c>
      <c r="F34" s="22">
        <f>1/$A$1*'[1]4407Exp'!E$231</f>
        <v>5.0010999999999993E-2</v>
      </c>
      <c r="G34" s="22">
        <f>1/$A$1*'[1]4407Exp'!F$231</f>
        <v>5.7264999999999996E-2</v>
      </c>
      <c r="H34" s="22">
        <f>1/$A$1*'[1]4407Exp'!G$231</f>
        <v>5.0534999999999997E-2</v>
      </c>
      <c r="I34" s="22">
        <f>1/$A$1*'[1]4407Exp'!H$231</f>
        <v>6.1079999999999995E-2</v>
      </c>
      <c r="J34" s="22">
        <f>1/$A$1*'[1]4407Exp'!I$231</f>
        <v>4.680299999999999E-2</v>
      </c>
      <c r="K34" s="22">
        <f>1/$A$1*'[1]4407Exp'!J$231</f>
        <v>2.8080999999999995E-2</v>
      </c>
      <c r="L34" s="22">
        <f>1/$A$1*'[1]4407Exp'!K$231</f>
        <v>3.5637999999999996E-2</v>
      </c>
      <c r="M34" s="22">
        <f>1/$A$1*'[1]4407Exp'!L$231</f>
        <v>3.5553999999999995E-2</v>
      </c>
      <c r="N34" s="22">
        <f>1/$A$1*'[1]4407Exp'!M$231</f>
        <v>3.1023999999999993E-2</v>
      </c>
      <c r="O34" s="22">
        <f>1/$A$1*'[1]4407Exp'!N$231</f>
        <v>5.9612999999999992E-2</v>
      </c>
      <c r="P34" s="22">
        <f>1/$A$1*'[1]4407Exp'!O$231</f>
        <v>4.7838999999999993E-2</v>
      </c>
      <c r="Q34" s="22">
        <f>1/$A$1*'[1]4407Exp'!P$231</f>
        <v>5.2697999999999995E-2</v>
      </c>
      <c r="R34" s="22">
        <f>1/$A$1*'[1]4407Exp'!Q$231</f>
        <v>4.1852999999999994E-2</v>
      </c>
      <c r="S34" s="22">
        <f>1/$A$1*'[1]4407Exp'!R$231</f>
        <v>3.9433000000000003E-2</v>
      </c>
      <c r="T34" s="22">
        <f>1/$A$1*'[1]4407Exp'!S$231</f>
        <v>3.9955999999999998E-2</v>
      </c>
      <c r="U34" s="22">
        <f>1/$A$1*'[1]4407Exp'!T$231</f>
        <v>2.5086999999999991E-2</v>
      </c>
      <c r="V34" s="22">
        <f>1/$A$1*'[1]4407Exp'!U$231</f>
        <v>3.2736999999999995E-2</v>
      </c>
      <c r="W34" s="22">
        <f>1/$A$1*'[1]4407Exp'!V$231</f>
        <v>3.5627687666666664E-2</v>
      </c>
      <c r="X34" s="22">
        <f>1/$A$1*'[1]4407Exp'!W$231</f>
        <v>2.5593999999999995E-2</v>
      </c>
      <c r="Y34" s="22">
        <f>1/$A$1*'[1]4407Exp'!X$231</f>
        <v>3.6517999999999995E-2</v>
      </c>
      <c r="Z34" s="22">
        <f>1/$A$1*'[1]4407Exp'!Y$231</f>
        <v>1.2667032967032964E-2</v>
      </c>
      <c r="AA34" s="22">
        <f>1/$A$1*'[1]4407Exp'!Z$231</f>
        <v>0</v>
      </c>
      <c r="AB34" s="21">
        <f>1/$A$1*'[1]4407Exp'!AA$231</f>
        <v>0</v>
      </c>
      <c r="AC34" s="25"/>
      <c r="AD34" s="31">
        <f>1/1000*'[1]4407Exp'!AB$231</f>
        <v>2.1744911999999998E-2</v>
      </c>
      <c r="AE34" s="22">
        <f>1/1000*'[1]4407Exp'!AC$231</f>
        <v>1.8433560999999998E-2</v>
      </c>
      <c r="AF34" s="22">
        <f>1/1000*'[1]4407Exp'!AD$231</f>
        <v>2.4041439000000001E-2</v>
      </c>
      <c r="AG34" s="22">
        <f>1/1000*'[1]4407Exp'!AE$231</f>
        <v>1.8802929999999999E-2</v>
      </c>
      <c r="AH34" s="22">
        <f>1/1000*'[1]4407Exp'!AF$231</f>
        <v>2.3088893999999999E-2</v>
      </c>
      <c r="AI34" s="22">
        <f>1/1000*'[1]4407Exp'!AG$231</f>
        <v>2.0885523999999999E-2</v>
      </c>
      <c r="AJ34" s="22">
        <f>1/1000*'[1]4407Exp'!AH$231</f>
        <v>2.8477576000000001E-2</v>
      </c>
      <c r="AK34" s="22">
        <f>1/1000*'[1]4407Exp'!AI$231</f>
        <v>2.2552751999999999E-2</v>
      </c>
      <c r="AL34" s="22">
        <f>1/1000*'[1]4407Exp'!AJ$231</f>
        <v>1.7414683999999996E-2</v>
      </c>
      <c r="AM34" s="22">
        <f>1/1000*'[1]4407Exp'!AK$231</f>
        <v>1.4542477E-2</v>
      </c>
      <c r="AN34" s="22">
        <f>1/1000*'[1]4407Exp'!AL$231</f>
        <v>1.6423674999999999E-2</v>
      </c>
      <c r="AO34" s="22">
        <f>1/1000*'[1]4407Exp'!AM$231</f>
        <v>1.3690951999999999E-2</v>
      </c>
      <c r="AP34" s="22">
        <f>1/1000*'[1]4407Exp'!AN$231</f>
        <v>2.5331450000000002E-2</v>
      </c>
      <c r="AQ34" s="22">
        <f>1/1000*'[1]4407Exp'!AO$231</f>
        <v>2.2837006999999999E-2</v>
      </c>
      <c r="AR34" s="22">
        <f>1/1000*'[1]4407Exp'!AP$231</f>
        <v>2.6283289999999997E-2</v>
      </c>
      <c r="AS34" s="22">
        <f>1/1000*'[1]4407Exp'!AQ$231</f>
        <v>2.2839862999999998E-2</v>
      </c>
      <c r="AT34" s="22">
        <f>1/1000*'[1]4407Exp'!AR$231</f>
        <v>2.1699567999999999E-2</v>
      </c>
      <c r="AU34" s="22">
        <f>1/1000*'[1]4407Exp'!AS$231</f>
        <v>2.2520328000000003E-2</v>
      </c>
      <c r="AV34" s="22">
        <f>1/1000*'[1]4407Exp'!AT$231</f>
        <v>1.7318642000000002E-2</v>
      </c>
      <c r="AW34" s="22">
        <f>1/1000*'[1]4407Exp'!AU$231</f>
        <v>1.8814298E-2</v>
      </c>
      <c r="AX34" s="22">
        <f>1/1000*'[1]4407Exp'!AV$231</f>
        <v>1.8042355999999999E-2</v>
      </c>
      <c r="AY34" s="22">
        <f>1/1000*'[1]4407Exp'!AW$231</f>
        <v>1.6618728999999999E-2</v>
      </c>
      <c r="AZ34" s="22">
        <f>1/1000*'[1]4407Exp'!AX$231</f>
        <v>2.2920783E-2</v>
      </c>
      <c r="BA34" s="22">
        <f>1/1000*'[1]4407Exp'!AY$231</f>
        <v>1.4623527999999998E-2</v>
      </c>
      <c r="BB34" s="22">
        <f>1/1000*'[1]4407Exp'!AZ$231</f>
        <v>0</v>
      </c>
      <c r="BC34" s="21">
        <f>1/1000*'[1]4407Exp'!BA$231</f>
        <v>0</v>
      </c>
      <c r="BD34" s="270"/>
    </row>
    <row r="35" spans="2:56">
      <c r="B35" s="5" t="s">
        <v>33</v>
      </c>
      <c r="C35" s="31">
        <f>1/$A$1*'[1]4407Exp'!B$253</f>
        <v>1.823E-3</v>
      </c>
      <c r="D35" s="22">
        <f>1/$A$1*'[1]4407Exp'!C$253</f>
        <v>8.8319999999999996E-3</v>
      </c>
      <c r="E35" s="22">
        <f>1/$A$1*'[1]4407Exp'!D$253</f>
        <v>2.6506999999999999E-2</v>
      </c>
      <c r="F35" s="22">
        <f>1/$A$1*'[1]4407Exp'!E$253</f>
        <v>2.5663999999999996E-2</v>
      </c>
      <c r="G35" s="22">
        <f>1/$A$1*'[1]4407Exp'!F$253</f>
        <v>5.1658999999999997E-2</v>
      </c>
      <c r="H35" s="22">
        <f>1/$A$1*'[1]4407Exp'!G$253</f>
        <v>6.255899999999999E-2</v>
      </c>
      <c r="I35" s="22">
        <f>1/$A$1*'[1]4407Exp'!H$253</f>
        <v>0.10235499999999999</v>
      </c>
      <c r="J35" s="22">
        <f>1/$A$1*'[1]4407Exp'!I$253</f>
        <v>0.16336299999999998</v>
      </c>
      <c r="K35" s="22">
        <f>1/$A$1*'[1]4407Exp'!J$253</f>
        <v>0.11017899999999999</v>
      </c>
      <c r="L35" s="22">
        <f>1/$A$1*'[1]4407Exp'!K$253</f>
        <v>0.16878100000000001</v>
      </c>
      <c r="M35" s="22">
        <f>1/$A$1*'[1]4407Exp'!L$253</f>
        <v>0.27384599999999998</v>
      </c>
      <c r="N35" s="22">
        <f>1/$A$1*'[1]4407Exp'!M$253</f>
        <v>0.27688099999999999</v>
      </c>
      <c r="O35" s="22">
        <f>1/$A$1*'[1]4407Exp'!N$253</f>
        <v>0.34926400000000002</v>
      </c>
      <c r="P35" s="22">
        <f>1/$A$1*'[1]4407Exp'!O$253</f>
        <v>0.4119219999999999</v>
      </c>
      <c r="Q35" s="22">
        <f>1/$A$1*'[1]4407Exp'!P$253</f>
        <v>0.43705999999999995</v>
      </c>
      <c r="R35" s="22">
        <f>1/$A$1*'[1]4407Exp'!Q$253</f>
        <v>0.36678999999999995</v>
      </c>
      <c r="S35" s="22">
        <f>1/$A$1*'[1]4407Exp'!R$253</f>
        <v>0.39453700000000003</v>
      </c>
      <c r="T35" s="22">
        <f>1/$A$1*'[1]4407Exp'!S$253</f>
        <v>0.46930199999999994</v>
      </c>
      <c r="U35" s="22">
        <f>1/$A$1*'[1]4407Exp'!T$253</f>
        <v>0.5022899999999999</v>
      </c>
      <c r="V35" s="22">
        <f>1/$A$1*'[1]4407Exp'!U$253</f>
        <v>0.53445799999999988</v>
      </c>
      <c r="W35" s="22">
        <f>1/$A$1*'[1]4407Exp'!V$253</f>
        <v>0.43318404546666661</v>
      </c>
      <c r="X35" s="22">
        <f>1/$A$1*'[1]4407Exp'!W$253</f>
        <v>0.41952999999999996</v>
      </c>
      <c r="Y35" s="22">
        <f>1/$A$1*'[1]4407Exp'!X$253</f>
        <v>0.40026299999999992</v>
      </c>
      <c r="Z35" s="22">
        <f>1/$A$1*'[1]4407Exp'!Y$253</f>
        <v>0.19010824175824173</v>
      </c>
      <c r="AA35" s="22">
        <f>1/$A$1*'[1]4407Exp'!Z$253</f>
        <v>0</v>
      </c>
      <c r="AB35" s="21">
        <f>1/$A$1*'[1]4407Exp'!AA$253</f>
        <v>0</v>
      </c>
      <c r="AC35" s="25"/>
      <c r="AD35" s="31">
        <f>1/1000*'[1]4407Exp'!AB$253</f>
        <v>8.2082899999999992E-4</v>
      </c>
      <c r="AE35" s="22">
        <f>1/1000*'[1]4407Exp'!AC$253</f>
        <v>3.8467509999999998E-3</v>
      </c>
      <c r="AF35" s="22">
        <f>1/1000*'[1]4407Exp'!AD$253</f>
        <v>1.1135341E-2</v>
      </c>
      <c r="AG35" s="22">
        <f>1/1000*'[1]4407Exp'!AE$253</f>
        <v>1.1369741999999999E-2</v>
      </c>
      <c r="AH35" s="22">
        <f>1/1000*'[1]4407Exp'!AF$253</f>
        <v>2.3527257999999999E-2</v>
      </c>
      <c r="AI35" s="22">
        <f>1/1000*'[1]4407Exp'!AG$253</f>
        <v>2.7184198E-2</v>
      </c>
      <c r="AJ35" s="22">
        <f>1/1000*'[1]4407Exp'!AH$253</f>
        <v>4.3689865999999994E-2</v>
      </c>
      <c r="AK35" s="22">
        <f>1/1000*'[1]4407Exp'!AI$253</f>
        <v>6.632000099999999E-2</v>
      </c>
      <c r="AL35" s="22">
        <f>1/1000*'[1]4407Exp'!AJ$253</f>
        <v>6.2784732999999995E-2</v>
      </c>
      <c r="AM35" s="22">
        <f>1/1000*'[1]4407Exp'!AK$253</f>
        <v>6.3014659000000001E-2</v>
      </c>
      <c r="AN35" s="22">
        <f>1/1000*'[1]4407Exp'!AL$253</f>
        <v>0.108228949</v>
      </c>
      <c r="AO35" s="22">
        <f>1/1000*'[1]4407Exp'!AM$253</f>
        <v>0.103443627</v>
      </c>
      <c r="AP35" s="22">
        <f>1/1000*'[1]4407Exp'!AN$253</f>
        <v>0.13717473699999999</v>
      </c>
      <c r="AQ35" s="22">
        <f>1/1000*'[1]4407Exp'!AO$253</f>
        <v>0.16266806</v>
      </c>
      <c r="AR35" s="22">
        <f>1/1000*'[1]4407Exp'!AP$253</f>
        <v>0.19346402400000001</v>
      </c>
      <c r="AS35" s="22">
        <f>1/1000*'[1]4407Exp'!AQ$253</f>
        <v>0.161231611</v>
      </c>
      <c r="AT35" s="22">
        <f>1/1000*'[1]4407Exp'!AR$253</f>
        <v>0.16313798299999999</v>
      </c>
      <c r="AU35" s="22">
        <f>1/1000*'[1]4407Exp'!AS$253</f>
        <v>0.19947132000000004</v>
      </c>
      <c r="AV35" s="22">
        <f>1/1000*'[1]4407Exp'!AT$253</f>
        <v>0.224465108</v>
      </c>
      <c r="AW35" s="22">
        <f>1/1000*'[1]4407Exp'!AU$253</f>
        <v>0.22997521999999998</v>
      </c>
      <c r="AX35" s="22">
        <f>1/1000*'[1]4407Exp'!AV$253</f>
        <v>0.22887174099999999</v>
      </c>
      <c r="AY35" s="22">
        <f>1/1000*'[1]4407Exp'!AW$253</f>
        <v>0.23242053700000001</v>
      </c>
      <c r="AZ35" s="22">
        <f>1/1000*'[1]4407Exp'!AX$253</f>
        <v>0.23804953400000001</v>
      </c>
      <c r="BA35" s="22">
        <f>1/1000*'[1]4407Exp'!AY$253</f>
        <v>0.16600252100000001</v>
      </c>
      <c r="BB35" s="22">
        <f>1/1000*'[1]4407Exp'!AZ$253</f>
        <v>0</v>
      </c>
      <c r="BC35" s="21">
        <f>1/1000*'[1]4407Exp'!BA$253</f>
        <v>0</v>
      </c>
      <c r="BD35" s="270"/>
    </row>
    <row r="36" spans="2:56">
      <c r="B36" s="5" t="s">
        <v>24</v>
      </c>
      <c r="C36" s="81">
        <f t="shared" ref="C36:AB36" si="6">C25-SUM(C26:C35)</f>
        <v>4.8500000000006871E-4</v>
      </c>
      <c r="D36" s="82">
        <f t="shared" si="6"/>
        <v>1.1700000000014477E-4</v>
      </c>
      <c r="E36" s="82">
        <f t="shared" si="6"/>
        <v>7.4910499999991664E-4</v>
      </c>
      <c r="F36" s="82">
        <f t="shared" si="6"/>
        <v>1.0550000000002502E-3</v>
      </c>
      <c r="G36" s="82">
        <f t="shared" si="6"/>
        <v>8.0200000000041349E-4</v>
      </c>
      <c r="H36" s="82">
        <f t="shared" si="6"/>
        <v>7.779999999999454E-4</v>
      </c>
      <c r="I36" s="82">
        <f t="shared" si="6"/>
        <v>1.3420000000001764E-3</v>
      </c>
      <c r="J36" s="82">
        <f t="shared" si="6"/>
        <v>8.7900000000007417E-4</v>
      </c>
      <c r="K36" s="82">
        <f t="shared" si="6"/>
        <v>1.289999999998237E-4</v>
      </c>
      <c r="L36" s="82">
        <f t="shared" si="6"/>
        <v>4.0999999999979941E-4</v>
      </c>
      <c r="M36" s="82">
        <f t="shared" si="6"/>
        <v>2.9999999999930083E-4</v>
      </c>
      <c r="N36" s="82">
        <f t="shared" si="6"/>
        <v>2.350000000008734E-4</v>
      </c>
      <c r="O36" s="82">
        <f t="shared" si="6"/>
        <v>1.3059999999991412E-3</v>
      </c>
      <c r="P36" s="82">
        <f t="shared" si="6"/>
        <v>7.3199999999973286E-4</v>
      </c>
      <c r="Q36" s="82">
        <f t="shared" si="6"/>
        <v>7.0199999999998042E-4</v>
      </c>
      <c r="R36" s="82">
        <f t="shared" si="6"/>
        <v>2.7000000000665381E-5</v>
      </c>
      <c r="S36" s="82">
        <f t="shared" si="6"/>
        <v>8.4000000001083208E-5</v>
      </c>
      <c r="T36" s="82">
        <f t="shared" si="6"/>
        <v>4.9299999999963262E-4</v>
      </c>
      <c r="U36" s="82">
        <f t="shared" si="6"/>
        <v>3.119999999992018E-4</v>
      </c>
      <c r="V36" s="82">
        <f t="shared" si="6"/>
        <v>3.1440000000002577E-3</v>
      </c>
      <c r="W36" s="82">
        <f t="shared" si="6"/>
        <v>2.3033383333328494E-3</v>
      </c>
      <c r="X36" s="82">
        <f t="shared" si="6"/>
        <v>5.4799999999977089E-4</v>
      </c>
      <c r="Y36" s="82">
        <f t="shared" si="6"/>
        <v>8.0400000000002692E-4</v>
      </c>
      <c r="Z36" s="82">
        <f t="shared" si="6"/>
        <v>1.7472527472517374E-4</v>
      </c>
      <c r="AA36" s="82">
        <f t="shared" si="6"/>
        <v>0</v>
      </c>
      <c r="AB36" s="83">
        <f t="shared" si="6"/>
        <v>0</v>
      </c>
      <c r="AC36" s="25"/>
      <c r="AD36" s="81">
        <f t="shared" ref="AD36:BC36" si="7">AD25-SUM(AD26:AD35)</f>
        <v>3.4918800000005579E-4</v>
      </c>
      <c r="AE36" s="82">
        <f t="shared" si="7"/>
        <v>7.6216999999989543E-5</v>
      </c>
      <c r="AF36" s="82">
        <f t="shared" si="7"/>
        <v>6.3592699999992508E-4</v>
      </c>
      <c r="AG36" s="82">
        <f t="shared" si="7"/>
        <v>1.2231139999999696E-3</v>
      </c>
      <c r="AH36" s="82">
        <f t="shared" si="7"/>
        <v>9.5055799999999024E-4</v>
      </c>
      <c r="AI36" s="82">
        <f t="shared" si="7"/>
        <v>7.6268099999998729E-4</v>
      </c>
      <c r="AJ36" s="82">
        <f t="shared" si="7"/>
        <v>1.4245569999997709E-3</v>
      </c>
      <c r="AK36" s="82">
        <f t="shared" si="7"/>
        <v>4.3052099999996152E-4</v>
      </c>
      <c r="AL36" s="82">
        <f t="shared" si="7"/>
        <v>6.9199000000019772E-5</v>
      </c>
      <c r="AM36" s="82">
        <f t="shared" si="7"/>
        <v>3.0958900000011003E-4</v>
      </c>
      <c r="AN36" s="82">
        <f t="shared" si="7"/>
        <v>2.4933100000013031E-4</v>
      </c>
      <c r="AO36" s="82">
        <f t="shared" si="7"/>
        <v>1.3116799999979278E-4</v>
      </c>
      <c r="AP36" s="82">
        <f t="shared" si="7"/>
        <v>3.9127200000033113E-4</v>
      </c>
      <c r="AQ36" s="82">
        <f t="shared" si="7"/>
        <v>2.8694000000029085E-4</v>
      </c>
      <c r="AR36" s="82">
        <f t="shared" si="7"/>
        <v>2.735200000001381E-4</v>
      </c>
      <c r="AS36" s="82">
        <f t="shared" si="7"/>
        <v>8.9589999998640479E-6</v>
      </c>
      <c r="AT36" s="82">
        <f t="shared" si="7"/>
        <v>3.0247999999621911E-5</v>
      </c>
      <c r="AU36" s="82">
        <f t="shared" si="7"/>
        <v>2.0865099999989312E-4</v>
      </c>
      <c r="AV36" s="82">
        <f t="shared" si="7"/>
        <v>1.3093600000013694E-4</v>
      </c>
      <c r="AW36" s="82">
        <f t="shared" si="7"/>
        <v>1.175166999999977E-3</v>
      </c>
      <c r="AX36" s="82">
        <f t="shared" si="7"/>
        <v>9.6902799999987188E-4</v>
      </c>
      <c r="AY36" s="82">
        <f t="shared" si="7"/>
        <v>2.2171100000023536E-4</v>
      </c>
      <c r="AZ36" s="82">
        <f t="shared" si="7"/>
        <v>5.7324000000025244E-4</v>
      </c>
      <c r="BA36" s="82">
        <f t="shared" si="7"/>
        <v>1.9013399999989744E-4</v>
      </c>
      <c r="BB36" s="82">
        <f t="shared" si="7"/>
        <v>0</v>
      </c>
      <c r="BC36" s="83">
        <f t="shared" si="7"/>
        <v>0</v>
      </c>
      <c r="BD36" s="270"/>
    </row>
    <row r="37" spans="2:56" ht="20" customHeight="1">
      <c r="B37" s="20" t="s">
        <v>228</v>
      </c>
      <c r="C37" s="276">
        <f>1/$A$1*'[1]4407Exp'!B$264</f>
        <v>1.2367339999999998</v>
      </c>
      <c r="D37" s="277">
        <f>1/$A$1*'[1]4407Exp'!C$264</f>
        <v>0.96408799999999972</v>
      </c>
      <c r="E37" s="277">
        <f>1/$A$1*'[1]4407Exp'!D$264</f>
        <v>0.88172899999999998</v>
      </c>
      <c r="F37" s="277">
        <f>1/$A$1*'[1]4407Exp'!E$264</f>
        <v>0.80914447499999986</v>
      </c>
      <c r="G37" s="277">
        <f>1/$A$1*'[1]4407Exp'!F$264</f>
        <v>0.82213127599999991</v>
      </c>
      <c r="H37" s="277">
        <f>1/$A$1*'[1]4407Exp'!G$264</f>
        <v>0.84423312124999983</v>
      </c>
      <c r="I37" s="277">
        <f>1/$A$1*'[1]4407Exp'!H$264</f>
        <v>0.9122119999999998</v>
      </c>
      <c r="J37" s="277">
        <f>1/$A$1*'[1]4407Exp'!I$264</f>
        <v>0.84810207666666659</v>
      </c>
      <c r="K37" s="277">
        <f>1/$A$1*'[1]4407Exp'!J$264</f>
        <v>0.62000699999999997</v>
      </c>
      <c r="L37" s="277">
        <f>1/$A$1*'[1]4407Exp'!K$264</f>
        <v>0.41889799999999999</v>
      </c>
      <c r="M37" s="277">
        <f>1/$A$1*'[1]4407Exp'!L$264</f>
        <v>0.49578000000000005</v>
      </c>
      <c r="N37" s="277">
        <f>1/$A$1*'[1]4407Exp'!M$264</f>
        <v>0.46582000000000012</v>
      </c>
      <c r="O37" s="277">
        <f>1/$A$1*'[1]4407Exp'!N$264</f>
        <v>0.39325500000000002</v>
      </c>
      <c r="P37" s="277">
        <f>1/$A$1*'[1]4407Exp'!O$264</f>
        <v>0.39202900000000002</v>
      </c>
      <c r="Q37" s="277">
        <f>1/$A$1*'[1]4407Exp'!P$264</f>
        <v>0.47690900000000003</v>
      </c>
      <c r="R37" s="277">
        <f>1/$A$1*'[1]4407Exp'!Q$264</f>
        <v>0.41964168499999993</v>
      </c>
      <c r="S37" s="277">
        <f>1/$A$1*'[1]4407Exp'!R$264</f>
        <v>0.41550904999999999</v>
      </c>
      <c r="T37" s="277">
        <f>1/$A$1*'[1]4407Exp'!S$264</f>
        <v>0.45006809999999997</v>
      </c>
      <c r="U37" s="277">
        <f>1/$A$1*'[1]4407Exp'!T$264</f>
        <v>0.38373999999999997</v>
      </c>
      <c r="V37" s="277">
        <f>1/$A$1*'[1]4407Exp'!U$264</f>
        <v>0.41835899999999993</v>
      </c>
      <c r="W37" s="277">
        <f>1/$A$1*'[1]4407Exp'!V$264</f>
        <v>0.45342025149198106</v>
      </c>
      <c r="X37" s="277">
        <f>1/$A$1*'[1]4407Exp'!W$264</f>
        <v>0.52735299999999996</v>
      </c>
      <c r="Y37" s="277">
        <f>1/$A$1*'[1]4407Exp'!X$264</f>
        <v>0.56426309999999991</v>
      </c>
      <c r="Z37" s="277">
        <f>1/$A$1*'[1]4407Exp'!Y$264</f>
        <v>0.20135934065934064</v>
      </c>
      <c r="AA37" s="277">
        <f>1/$A$1*'[1]4407Exp'!Z$264</f>
        <v>0</v>
      </c>
      <c r="AB37" s="278">
        <f>1/$A$1*'[1]4407Exp'!AA$264</f>
        <v>0</v>
      </c>
      <c r="AC37" s="29"/>
      <c r="AD37" s="276">
        <f>1/1000*'[1]4407Exp'!AB$264</f>
        <v>0.66165400200000002</v>
      </c>
      <c r="AE37" s="277">
        <f>1/1000*'[1]4407Exp'!AC$264</f>
        <v>0.52759167200000001</v>
      </c>
      <c r="AF37" s="277">
        <f>1/1000*'[1]4407Exp'!AD$264</f>
        <v>0.47329969199999994</v>
      </c>
      <c r="AG37" s="277">
        <f>1/1000*'[1]4407Exp'!AE$264</f>
        <v>0.45480777299999997</v>
      </c>
      <c r="AH37" s="277">
        <f>1/1000*'[1]4407Exp'!AF$264</f>
        <v>0.51043296099999991</v>
      </c>
      <c r="AI37" s="277">
        <f>1/1000*'[1]4407Exp'!AG$264</f>
        <v>0.53723022999999992</v>
      </c>
      <c r="AJ37" s="277">
        <f>1/1000*'[1]4407Exp'!AH$264</f>
        <v>0.58176224799999998</v>
      </c>
      <c r="AK37" s="277">
        <f>1/1000*'[1]4407Exp'!AI$264</f>
        <v>0.51495710399999983</v>
      </c>
      <c r="AL37" s="277">
        <f>1/1000*'[1]4407Exp'!AJ$264</f>
        <v>0.35482729600000001</v>
      </c>
      <c r="AM37" s="277">
        <f>1/1000*'[1]4407Exp'!AK$264</f>
        <v>0.25723868299999991</v>
      </c>
      <c r="AN37" s="277">
        <f>1/1000*'[1]4407Exp'!AL$264</f>
        <v>0.32770300899999988</v>
      </c>
      <c r="AO37" s="277">
        <f>1/1000*'[1]4407Exp'!AM$264</f>
        <v>0.31694937299999998</v>
      </c>
      <c r="AP37" s="277">
        <f>1/1000*'[1]4407Exp'!AN$264</f>
        <v>0.26749491499999994</v>
      </c>
      <c r="AQ37" s="277">
        <f>1/1000*'[1]4407Exp'!AO$264</f>
        <v>0.27118073499999995</v>
      </c>
      <c r="AR37" s="277">
        <f>1/1000*'[1]4407Exp'!AP$264</f>
        <v>0.34095767599999999</v>
      </c>
      <c r="AS37" s="277">
        <f>1/1000*'[1]4407Exp'!AQ$264</f>
        <v>0.30413909300000003</v>
      </c>
      <c r="AT37" s="277">
        <f>1/1000*'[1]4407Exp'!AR$264</f>
        <v>0.300069851</v>
      </c>
      <c r="AU37" s="277">
        <f>1/1000*'[1]4407Exp'!AS$264</f>
        <v>0.313446846</v>
      </c>
      <c r="AV37" s="277">
        <f>1/1000*'[1]4407Exp'!AT$264</f>
        <v>0.29657887100000002</v>
      </c>
      <c r="AW37" s="277">
        <f>1/1000*'[1]4407Exp'!AU$264</f>
        <v>0.29295831600000005</v>
      </c>
      <c r="AX37" s="277">
        <f>1/1000*'[1]4407Exp'!AV$264</f>
        <v>0.2512914</v>
      </c>
      <c r="AY37" s="277">
        <f>1/1000*'[1]4407Exp'!AW$264</f>
        <v>0.33186475099999996</v>
      </c>
      <c r="AZ37" s="277">
        <f>1/1000*'[1]4407Exp'!AX$264</f>
        <v>0.36253658699999997</v>
      </c>
      <c r="BA37" s="277">
        <f>1/1000*'[1]4407Exp'!AY$264</f>
        <v>0.24838341700000002</v>
      </c>
      <c r="BB37" s="277">
        <f>1/1000*'[1]4407Exp'!AZ$264</f>
        <v>0</v>
      </c>
      <c r="BC37" s="278">
        <f>1/1000*'[1]4407Exp'!BA$264</f>
        <v>0</v>
      </c>
      <c r="BD37" s="269"/>
    </row>
    <row r="38" spans="2:56">
      <c r="B38" s="5" t="s">
        <v>43</v>
      </c>
      <c r="C38" s="31">
        <f>1/$A$1*'[1]4407Exp'!B$23</f>
        <v>6.5993999999999983E-2</v>
      </c>
      <c r="D38" s="22">
        <f>1/$A$1*'[1]4407Exp'!C$23</f>
        <v>6.2530999999999989E-2</v>
      </c>
      <c r="E38" s="22">
        <f>1/$A$1*'[1]4407Exp'!D$23</f>
        <v>4.5224E-2</v>
      </c>
      <c r="F38" s="22">
        <f>1/$A$1*'[1]4407Exp'!E$23</f>
        <v>3.7099999999999994E-2</v>
      </c>
      <c r="G38" s="22">
        <f>1/$A$1*'[1]4407Exp'!F$23</f>
        <v>3.1981999999999997E-2</v>
      </c>
      <c r="H38" s="22">
        <f>1/$A$1*'[1]4407Exp'!G$23</f>
        <v>3.3041999999999995E-2</v>
      </c>
      <c r="I38" s="22">
        <f>1/$A$1*'[1]4407Exp'!H$23</f>
        <v>3.1198999999999998E-2</v>
      </c>
      <c r="J38" s="22">
        <f>1/$A$1*'[1]4407Exp'!I$23</f>
        <v>2.3816999999999998E-2</v>
      </c>
      <c r="K38" s="22">
        <f>1/$A$1*'[1]4407Exp'!J$23</f>
        <v>2.9372999999999996E-2</v>
      </c>
      <c r="L38" s="22">
        <f>1/$A$1*'[1]4407Exp'!K$23</f>
        <v>1.5949999999999999E-2</v>
      </c>
      <c r="M38" s="22">
        <f>1/$A$1*'[1]4407Exp'!L$23</f>
        <v>2.1810999999999994E-2</v>
      </c>
      <c r="N38" s="22">
        <f>1/$A$1*'[1]4407Exp'!M$23</f>
        <v>1.7221999999999998E-2</v>
      </c>
      <c r="O38" s="22">
        <f>1/$A$1*'[1]4407Exp'!N$23</f>
        <v>1.6600999999999994E-2</v>
      </c>
      <c r="P38" s="22">
        <f>1/$A$1*'[1]4407Exp'!O$23</f>
        <v>1.4322999999999997E-2</v>
      </c>
      <c r="Q38" s="22">
        <f>1/$A$1*'[1]4407Exp'!P$23</f>
        <v>1.3175999999999998E-2</v>
      </c>
      <c r="R38" s="22">
        <f>1/$A$1*'[1]4407Exp'!Q$23</f>
        <v>1.4252999999999998E-2</v>
      </c>
      <c r="S38" s="22">
        <f>1/$A$1*'[1]4407Exp'!R$23</f>
        <v>1.6678999999999996E-2</v>
      </c>
      <c r="T38" s="22">
        <f>1/$A$1*'[1]4407Exp'!S$23</f>
        <v>1.8003999999999999E-2</v>
      </c>
      <c r="U38" s="22">
        <f>1/$A$1*'[1]4407Exp'!T$23</f>
        <v>1.2636999999999999E-2</v>
      </c>
      <c r="V38" s="22">
        <f>1/$A$1*'[1]4407Exp'!U$23</f>
        <v>1.2593999999999999E-2</v>
      </c>
      <c r="W38" s="22">
        <f>1/$A$1*'[1]4407Exp'!V$23</f>
        <v>1.924868866666667E-2</v>
      </c>
      <c r="X38" s="22">
        <f>1/$A$1*'[1]4407Exp'!W$23</f>
        <v>1.8391999999999999E-2</v>
      </c>
      <c r="Y38" s="22">
        <f>1/$A$1*'[1]4407Exp'!X$23</f>
        <v>1.9028999999999994E-2</v>
      </c>
      <c r="Z38" s="22">
        <f>1/$A$1*'[1]4407Exp'!Y$23</f>
        <v>6.6527472527472516E-3</v>
      </c>
      <c r="AA38" s="22">
        <f>1/$A$1*'[1]4407Exp'!Z$23</f>
        <v>0</v>
      </c>
      <c r="AB38" s="21">
        <f>1/$A$1*'[1]4407Exp'!AA$23</f>
        <v>0</v>
      </c>
      <c r="AC38" s="25"/>
      <c r="AD38" s="31">
        <f>1/1000*'[1]4407Exp'!AB$23</f>
        <v>3.8629719E-2</v>
      </c>
      <c r="AE38" s="22">
        <f>1/1000*'[1]4407Exp'!AC$23</f>
        <v>3.5757788999999998E-2</v>
      </c>
      <c r="AF38" s="22">
        <f>1/1000*'[1]4407Exp'!AD$23</f>
        <v>2.5314996999999999E-2</v>
      </c>
      <c r="AG38" s="22">
        <f>1/1000*'[1]4407Exp'!AE$23</f>
        <v>2.3372186999999999E-2</v>
      </c>
      <c r="AH38" s="22">
        <f>1/1000*'[1]4407Exp'!AF$23</f>
        <v>2.1608123999999999E-2</v>
      </c>
      <c r="AI38" s="22">
        <f>1/1000*'[1]4407Exp'!AG$23</f>
        <v>2.2864003999999997E-2</v>
      </c>
      <c r="AJ38" s="22">
        <f>1/1000*'[1]4407Exp'!AH$23</f>
        <v>2.0917154E-2</v>
      </c>
      <c r="AK38" s="22">
        <f>1/1000*'[1]4407Exp'!AI$23</f>
        <v>1.8118598999999999E-2</v>
      </c>
      <c r="AL38" s="22">
        <f>1/1000*'[1]4407Exp'!AJ$23</f>
        <v>1.7825762999999998E-2</v>
      </c>
      <c r="AM38" s="22">
        <f>1/1000*'[1]4407Exp'!AK$23</f>
        <v>1.0024333999999999E-2</v>
      </c>
      <c r="AN38" s="22">
        <f>1/1000*'[1]4407Exp'!AL$23</f>
        <v>1.2716722E-2</v>
      </c>
      <c r="AO38" s="22">
        <f>1/1000*'[1]4407Exp'!AM$23</f>
        <v>1.2853709999999999E-2</v>
      </c>
      <c r="AP38" s="22">
        <f>1/1000*'[1]4407Exp'!AN$23</f>
        <v>1.1088483E-2</v>
      </c>
      <c r="AQ38" s="22">
        <f>1/1000*'[1]4407Exp'!AO$23</f>
        <v>1.0112148E-2</v>
      </c>
      <c r="AR38" s="22">
        <f>1/1000*'[1]4407Exp'!AP$23</f>
        <v>9.5669410000000007E-3</v>
      </c>
      <c r="AS38" s="22">
        <f>1/1000*'[1]4407Exp'!AQ$23</f>
        <v>1.0760140999999999E-2</v>
      </c>
      <c r="AT38" s="22">
        <f>1/1000*'[1]4407Exp'!AR$23</f>
        <v>1.0936105E-2</v>
      </c>
      <c r="AU38" s="22">
        <f>1/1000*'[1]4407Exp'!AS$23</f>
        <v>1.2183061E-2</v>
      </c>
      <c r="AV38" s="22">
        <f>1/1000*'[1]4407Exp'!AT$23</f>
        <v>1.1100194000000001E-2</v>
      </c>
      <c r="AW38" s="22">
        <f>1/1000*'[1]4407Exp'!AU$23</f>
        <v>9.7297239999999986E-3</v>
      </c>
      <c r="AX38" s="22">
        <f>1/1000*'[1]4407Exp'!AV$23</f>
        <v>9.1619679999999995E-3</v>
      </c>
      <c r="AY38" s="22">
        <f>1/1000*'[1]4407Exp'!AW$23</f>
        <v>1.2442323E-2</v>
      </c>
      <c r="AZ38" s="22">
        <f>1/1000*'[1]4407Exp'!AX$23</f>
        <v>1.3240969999999999E-2</v>
      </c>
      <c r="BA38" s="22">
        <f>1/1000*'[1]4407Exp'!AY$23</f>
        <v>9.3780089999999997E-3</v>
      </c>
      <c r="BB38" s="22">
        <f>1/1000*'[1]4407Exp'!AZ$23</f>
        <v>0</v>
      </c>
      <c r="BC38" s="21">
        <f>1/1000*'[1]4407Exp'!BA$23</f>
        <v>0</v>
      </c>
      <c r="BD38" s="270"/>
    </row>
    <row r="39" spans="2:56">
      <c r="B39" s="5" t="s">
        <v>44</v>
      </c>
      <c r="C39" s="31">
        <f>1/$A$1*'[1]4407Exp'!B$85</f>
        <v>8.5928999999999991E-2</v>
      </c>
      <c r="D39" s="22">
        <f>1/$A$1*'[1]4407Exp'!C$85</f>
        <v>4.5650999999999997E-2</v>
      </c>
      <c r="E39" s="22">
        <f>1/$A$1*'[1]4407Exp'!D$85</f>
        <v>4.1717999999999998E-2</v>
      </c>
      <c r="F39" s="22">
        <f>1/$A$1*'[1]4407Exp'!E$85</f>
        <v>3.2522000000000002E-2</v>
      </c>
      <c r="G39" s="22">
        <f>1/$A$1*'[1]4407Exp'!F$85</f>
        <v>3.2213999999999993E-2</v>
      </c>
      <c r="H39" s="22">
        <f>1/$A$1*'[1]4407Exp'!G$85</f>
        <v>2.6343999999999999E-2</v>
      </c>
      <c r="I39" s="22">
        <f>1/$A$1*'[1]4407Exp'!H$85</f>
        <v>2.8523999999999994E-2</v>
      </c>
      <c r="J39" s="22">
        <f>1/$A$1*'[1]4407Exp'!I$85</f>
        <v>2.0456999999999999E-2</v>
      </c>
      <c r="K39" s="22">
        <f>1/$A$1*'[1]4407Exp'!J$85</f>
        <v>2.1762E-2</v>
      </c>
      <c r="L39" s="22">
        <f>1/$A$1*'[1]4407Exp'!K$85</f>
        <v>1.4861999999999997E-2</v>
      </c>
      <c r="M39" s="22">
        <f>1/$A$1*'[1]4407Exp'!L$85</f>
        <v>1.8031999999999999E-2</v>
      </c>
      <c r="N39" s="22">
        <f>1/$A$1*'[1]4407Exp'!M$85</f>
        <v>1.3035999999999999E-2</v>
      </c>
      <c r="O39" s="22">
        <f>1/$A$1*'[1]4407Exp'!N$85</f>
        <v>1.0925999999999996E-2</v>
      </c>
      <c r="P39" s="22">
        <f>1/$A$1*'[1]4407Exp'!O$85</f>
        <v>1.0997E-2</v>
      </c>
      <c r="Q39" s="22">
        <f>1/$A$1*'[1]4407Exp'!P$85</f>
        <v>1.3998999999999999E-2</v>
      </c>
      <c r="R39" s="22">
        <f>1/$A$1*'[1]4407Exp'!Q$85</f>
        <v>1.0449999999999997E-2</v>
      </c>
      <c r="S39" s="22">
        <f>1/$A$1*'[1]4407Exp'!R$85</f>
        <v>1.3465999999999999E-2</v>
      </c>
      <c r="T39" s="22">
        <f>1/$A$1*'[1]4407Exp'!S$85</f>
        <v>1.2740999999999999E-2</v>
      </c>
      <c r="U39" s="22">
        <f>1/$A$1*'[1]4407Exp'!T$85</f>
        <v>8.3579999999999991E-3</v>
      </c>
      <c r="V39" s="22">
        <f>1/$A$1*'[1]4407Exp'!U$85</f>
        <v>1.3500999999999997E-2</v>
      </c>
      <c r="W39" s="22">
        <f>1/$A$1*'[1]4407Exp'!V$85</f>
        <v>1.4041268383882506E-2</v>
      </c>
      <c r="X39" s="22">
        <f>1/$A$1*'[1]4407Exp'!W$85</f>
        <v>1.8647999999999998E-2</v>
      </c>
      <c r="Y39" s="22">
        <f>1/$A$1*'[1]4407Exp'!X$85</f>
        <v>3.2920999999999999E-2</v>
      </c>
      <c r="Z39" s="22">
        <f>1/$A$1*'[1]4407Exp'!Y$85</f>
        <v>7.4802197802197792E-3</v>
      </c>
      <c r="AA39" s="22">
        <f>1/$A$1*'[1]4407Exp'!Z$85</f>
        <v>0</v>
      </c>
      <c r="AB39" s="21">
        <f>1/$A$1*'[1]4407Exp'!AA$85</f>
        <v>0</v>
      </c>
      <c r="AC39" s="25"/>
      <c r="AD39" s="31">
        <f>1/1000*'[1]4407Exp'!AB$85</f>
        <v>3.4669437999999997E-2</v>
      </c>
      <c r="AE39" s="22">
        <f>1/1000*'[1]4407Exp'!AC$85</f>
        <v>2.3413428999999999E-2</v>
      </c>
      <c r="AF39" s="22">
        <f>1/1000*'[1]4407Exp'!AD$85</f>
        <v>1.9865008E-2</v>
      </c>
      <c r="AG39" s="22">
        <f>1/1000*'[1]4407Exp'!AE$85</f>
        <v>1.5558007E-2</v>
      </c>
      <c r="AH39" s="22">
        <f>1/1000*'[1]4407Exp'!AF$85</f>
        <v>1.7038712000000001E-2</v>
      </c>
      <c r="AI39" s="22">
        <f>1/1000*'[1]4407Exp'!AG$85</f>
        <v>1.4483184999999999E-2</v>
      </c>
      <c r="AJ39" s="22">
        <f>1/1000*'[1]4407Exp'!AH$85</f>
        <v>1.5703677999999999E-2</v>
      </c>
      <c r="AK39" s="22">
        <f>1/1000*'[1]4407Exp'!AI$85</f>
        <v>1.1836955999999999E-2</v>
      </c>
      <c r="AL39" s="22">
        <f>1/1000*'[1]4407Exp'!AJ$85</f>
        <v>1.129402E-2</v>
      </c>
      <c r="AM39" s="22">
        <f>1/1000*'[1]4407Exp'!AK$85</f>
        <v>8.0520959999999982E-3</v>
      </c>
      <c r="AN39" s="22">
        <f>1/1000*'[1]4407Exp'!AL$85</f>
        <v>1.1067471999999998E-2</v>
      </c>
      <c r="AO39" s="22">
        <f>1/1000*'[1]4407Exp'!AM$85</f>
        <v>8.0414759999999988E-3</v>
      </c>
      <c r="AP39" s="22">
        <f>1/1000*'[1]4407Exp'!AN$85</f>
        <v>6.5252840000000001E-3</v>
      </c>
      <c r="AQ39" s="22">
        <f>1/1000*'[1]4407Exp'!AO$85</f>
        <v>6.4248230000000005E-3</v>
      </c>
      <c r="AR39" s="22">
        <f>1/1000*'[1]4407Exp'!AP$85</f>
        <v>7.381187E-3</v>
      </c>
      <c r="AS39" s="22">
        <f>1/1000*'[1]4407Exp'!AQ$85</f>
        <v>6.4140540000000006E-3</v>
      </c>
      <c r="AT39" s="22">
        <f>1/1000*'[1]4407Exp'!AR$85</f>
        <v>7.9762889999999993E-3</v>
      </c>
      <c r="AU39" s="22">
        <f>1/1000*'[1]4407Exp'!AS$85</f>
        <v>7.9273289999999986E-3</v>
      </c>
      <c r="AV39" s="22">
        <f>1/1000*'[1]4407Exp'!AT$85</f>
        <v>5.359333E-3</v>
      </c>
      <c r="AW39" s="22">
        <f>1/1000*'[1]4407Exp'!AU$85</f>
        <v>7.9820139999999991E-3</v>
      </c>
      <c r="AX39" s="22">
        <f>1/1000*'[1]4407Exp'!AV$85</f>
        <v>6.3909409999999998E-3</v>
      </c>
      <c r="AY39" s="22">
        <f>1/1000*'[1]4407Exp'!AW$85</f>
        <v>9.8402239999999998E-3</v>
      </c>
      <c r="AZ39" s="22">
        <f>1/1000*'[1]4407Exp'!AX$85</f>
        <v>1.6233435999999997E-2</v>
      </c>
      <c r="BA39" s="22">
        <f>1/1000*'[1]4407Exp'!AY$85</f>
        <v>7.2457049999999999E-3</v>
      </c>
      <c r="BB39" s="22">
        <f>1/1000*'[1]4407Exp'!AZ$85</f>
        <v>0</v>
      </c>
      <c r="BC39" s="21">
        <f>1/1000*'[1]4407Exp'!BA$85</f>
        <v>0</v>
      </c>
      <c r="BD39" s="270"/>
    </row>
    <row r="40" spans="2:56">
      <c r="B40" s="5" t="s">
        <v>45</v>
      </c>
      <c r="C40" s="31">
        <f>1/$A$1*'[1]4407Exp'!B$91</f>
        <v>0.12142399999999999</v>
      </c>
      <c r="D40" s="22">
        <f>1/$A$1*'[1]4407Exp'!C$91</f>
        <v>6.1466999999999994E-2</v>
      </c>
      <c r="E40" s="22">
        <f>1/$A$1*'[1]4407Exp'!D$91</f>
        <v>4.6003999999999996E-2</v>
      </c>
      <c r="F40" s="22">
        <f>1/$A$1*'[1]4407Exp'!E$91</f>
        <v>4.6567999999999998E-2</v>
      </c>
      <c r="G40" s="22">
        <f>1/$A$1*'[1]4407Exp'!F$91</f>
        <v>5.5231000000000002E-2</v>
      </c>
      <c r="H40" s="22">
        <f>1/$A$1*'[1]4407Exp'!G$91</f>
        <v>5.9848999999999992E-2</v>
      </c>
      <c r="I40" s="22">
        <f>1/$A$1*'[1]4407Exp'!H$91</f>
        <v>6.6473999999999991E-2</v>
      </c>
      <c r="J40" s="22">
        <f>1/$A$1*'[1]4407Exp'!I$91</f>
        <v>5.6881999999999995E-2</v>
      </c>
      <c r="K40" s="22">
        <f>1/$A$1*'[1]4407Exp'!J$91</f>
        <v>4.9060999999999994E-2</v>
      </c>
      <c r="L40" s="22">
        <f>1/$A$1*'[1]4407Exp'!K$91</f>
        <v>4.3014999999999998E-2</v>
      </c>
      <c r="M40" s="22">
        <f>1/$A$1*'[1]4407Exp'!L$91</f>
        <v>6.0051999999999994E-2</v>
      </c>
      <c r="N40" s="22">
        <f>1/$A$1*'[1]4407Exp'!M$91</f>
        <v>6.6816E-2</v>
      </c>
      <c r="O40" s="22">
        <f>1/$A$1*'[1]4407Exp'!N$91</f>
        <v>6.0553000000000003E-2</v>
      </c>
      <c r="P40" s="22">
        <f>1/$A$1*'[1]4407Exp'!O$91</f>
        <v>5.3596999999999992E-2</v>
      </c>
      <c r="Q40" s="22">
        <f>1/$A$1*'[1]4407Exp'!P$91</f>
        <v>6.7789000000000002E-2</v>
      </c>
      <c r="R40" s="22">
        <f>1/$A$1*'[1]4407Exp'!Q$91</f>
        <v>5.0756000000000003E-2</v>
      </c>
      <c r="S40" s="22">
        <f>1/$A$1*'[1]4407Exp'!R$91</f>
        <v>5.6953949999999989E-2</v>
      </c>
      <c r="T40" s="22">
        <f>1/$A$1*'[1]4407Exp'!S$91</f>
        <v>6.2148799999999997E-2</v>
      </c>
      <c r="U40" s="22">
        <f>1/$A$1*'[1]4407Exp'!T$91</f>
        <v>4.9670999999999986E-2</v>
      </c>
      <c r="V40" s="22">
        <f>1/$A$1*'[1]4407Exp'!U$91</f>
        <v>6.1190999999999988E-2</v>
      </c>
      <c r="W40" s="22">
        <f>1/$A$1*'[1]4407Exp'!V$91</f>
        <v>6.188414670505319E-2</v>
      </c>
      <c r="X40" s="22">
        <f>1/$A$1*'[1]4407Exp'!W$91</f>
        <v>8.2947000000000007E-2</v>
      </c>
      <c r="Y40" s="22">
        <f>1/$A$1*'[1]4407Exp'!X$91</f>
        <v>8.1589999999999996E-2</v>
      </c>
      <c r="Z40" s="22">
        <f>1/$A$1*'[1]4407Exp'!Y$91</f>
        <v>2.3112637362637359E-2</v>
      </c>
      <c r="AA40" s="22">
        <f>1/$A$1*'[1]4407Exp'!Z$91</f>
        <v>0</v>
      </c>
      <c r="AB40" s="21">
        <f>1/$A$1*'[1]4407Exp'!AA$91</f>
        <v>0</v>
      </c>
      <c r="AC40" s="25"/>
      <c r="AD40" s="31">
        <f>1/1000*'[1]4407Exp'!AB$91</f>
        <v>6.9127921999999994E-2</v>
      </c>
      <c r="AE40" s="22">
        <f>1/1000*'[1]4407Exp'!AC$91</f>
        <v>3.8554034000000001E-2</v>
      </c>
      <c r="AF40" s="22">
        <f>1/1000*'[1]4407Exp'!AD$91</f>
        <v>2.5997515999999998E-2</v>
      </c>
      <c r="AG40" s="22">
        <f>1/1000*'[1]4407Exp'!AE$91</f>
        <v>2.6854094000000002E-2</v>
      </c>
      <c r="AH40" s="22">
        <f>1/1000*'[1]4407Exp'!AF$91</f>
        <v>3.8558862999999999E-2</v>
      </c>
      <c r="AI40" s="22">
        <f>1/1000*'[1]4407Exp'!AG$91</f>
        <v>4.2676170999999999E-2</v>
      </c>
      <c r="AJ40" s="22">
        <f>1/1000*'[1]4407Exp'!AH$91</f>
        <v>4.5615223000000003E-2</v>
      </c>
      <c r="AK40" s="22">
        <f>1/1000*'[1]4407Exp'!AI$91</f>
        <v>3.4400385999999998E-2</v>
      </c>
      <c r="AL40" s="22">
        <f>1/1000*'[1]4407Exp'!AJ$91</f>
        <v>2.7455413999999997E-2</v>
      </c>
      <c r="AM40" s="22">
        <f>1/1000*'[1]4407Exp'!AK$91</f>
        <v>2.6825557E-2</v>
      </c>
      <c r="AN40" s="22">
        <f>1/1000*'[1]4407Exp'!AL$91</f>
        <v>4.0679127000000002E-2</v>
      </c>
      <c r="AO40" s="22">
        <f>1/1000*'[1]4407Exp'!AM$91</f>
        <v>4.7593871000000003E-2</v>
      </c>
      <c r="AP40" s="22">
        <f>1/1000*'[1]4407Exp'!AN$91</f>
        <v>4.2666689000000001E-2</v>
      </c>
      <c r="AQ40" s="22">
        <f>1/1000*'[1]4407Exp'!AO$91</f>
        <v>3.8033398999999996E-2</v>
      </c>
      <c r="AR40" s="22">
        <f>1/1000*'[1]4407Exp'!AP$91</f>
        <v>4.6867241999999996E-2</v>
      </c>
      <c r="AS40" s="22">
        <f>1/1000*'[1]4407Exp'!AQ$91</f>
        <v>3.8604592E-2</v>
      </c>
      <c r="AT40" s="22">
        <f>1/1000*'[1]4407Exp'!AR$91</f>
        <v>4.1417810999999999E-2</v>
      </c>
      <c r="AU40" s="22">
        <f>1/1000*'[1]4407Exp'!AS$91</f>
        <v>4.2866978E-2</v>
      </c>
      <c r="AV40" s="22">
        <f>1/1000*'[1]4407Exp'!AT$91</f>
        <v>4.0827284999999998E-2</v>
      </c>
      <c r="AW40" s="22">
        <f>1/1000*'[1]4407Exp'!AU$91</f>
        <v>3.7534185000000005E-2</v>
      </c>
      <c r="AX40" s="22">
        <f>1/1000*'[1]4407Exp'!AV$91</f>
        <v>3.4655268000000003E-2</v>
      </c>
      <c r="AY40" s="22">
        <f>1/1000*'[1]4407Exp'!AW$91</f>
        <v>5.1906530999999999E-2</v>
      </c>
      <c r="AZ40" s="22">
        <f>1/1000*'[1]4407Exp'!AX$91</f>
        <v>5.1850609999999998E-2</v>
      </c>
      <c r="BA40" s="22">
        <f>1/1000*'[1]4407Exp'!AY$91</f>
        <v>2.8238869E-2</v>
      </c>
      <c r="BB40" s="22">
        <f>1/1000*'[1]4407Exp'!AZ$91</f>
        <v>0</v>
      </c>
      <c r="BC40" s="21">
        <f>1/1000*'[1]4407Exp'!BA$91</f>
        <v>0</v>
      </c>
      <c r="BD40" s="270"/>
    </row>
    <row r="41" spans="2:56">
      <c r="B41" s="5" t="s">
        <v>54</v>
      </c>
      <c r="C41" s="31">
        <f>1/$A$1*'[1]4407Exp'!B$114</f>
        <v>0.27083099999999993</v>
      </c>
      <c r="D41" s="22">
        <f>1/$A$1*'[1]4407Exp'!C$114</f>
        <v>0.19758899999999999</v>
      </c>
      <c r="E41" s="22">
        <f>1/$A$1*'[1]4407Exp'!D$114</f>
        <v>0.19638599999999998</v>
      </c>
      <c r="F41" s="22">
        <f>1/$A$1*'[1]4407Exp'!E$114</f>
        <v>0.18637499999999996</v>
      </c>
      <c r="G41" s="22">
        <f>1/$A$1*'[1]4407Exp'!F$114</f>
        <v>0.19891599999999995</v>
      </c>
      <c r="H41" s="22">
        <f>1/$A$1*'[1]4407Exp'!G$114</f>
        <v>0.18123912124999997</v>
      </c>
      <c r="I41" s="22">
        <f>1/$A$1*'[1]4407Exp'!H$114</f>
        <v>0.22301999999999997</v>
      </c>
      <c r="J41" s="22">
        <f>1/$A$1*'[1]4407Exp'!I$114</f>
        <v>0.22584599999999996</v>
      </c>
      <c r="K41" s="22">
        <f>1/$A$1*'[1]4407Exp'!J$114</f>
        <v>0.17194099999999998</v>
      </c>
      <c r="L41" s="22">
        <f>1/$A$1*'[1]4407Exp'!K$114</f>
        <v>0.13524699999999998</v>
      </c>
      <c r="M41" s="22">
        <f>1/$A$1*'[1]4407Exp'!L$114</f>
        <v>0.184862</v>
      </c>
      <c r="N41" s="22">
        <f>1/$A$1*'[1]4407Exp'!M$114</f>
        <v>0.15005199999999999</v>
      </c>
      <c r="O41" s="22">
        <f>1/$A$1*'[1]4407Exp'!N$114</f>
        <v>0.10478999999999998</v>
      </c>
      <c r="P41" s="22">
        <f>1/$A$1*'[1]4407Exp'!O$114</f>
        <v>0.10298199999999999</v>
      </c>
      <c r="Q41" s="22">
        <f>1/$A$1*'[1]4407Exp'!P$114</f>
        <v>0.10392399999999997</v>
      </c>
      <c r="R41" s="22">
        <f>1/$A$1*'[1]4407Exp'!Q$114</f>
        <v>8.4867999999999985E-2</v>
      </c>
      <c r="S41" s="22">
        <f>1/$A$1*'[1]4407Exp'!R$114</f>
        <v>6.9196999999999995E-2</v>
      </c>
      <c r="T41" s="22">
        <f>1/$A$1*'[1]4407Exp'!S$114</f>
        <v>7.8571999999999975E-2</v>
      </c>
      <c r="U41" s="22">
        <f>1/$A$1*'[1]4407Exp'!T$114</f>
        <v>6.0466999999999993E-2</v>
      </c>
      <c r="V41" s="22">
        <f>1/$A$1*'[1]4407Exp'!U$114</f>
        <v>5.6508999999999997E-2</v>
      </c>
      <c r="W41" s="22">
        <f>1/$A$1*'[1]4407Exp'!V$114</f>
        <v>6.2923118066666658E-2</v>
      </c>
      <c r="X41" s="22">
        <f>1/$A$1*'[1]4407Exp'!W$114</f>
        <v>6.3867999999999994E-2</v>
      </c>
      <c r="Y41" s="22">
        <f>1/$A$1*'[1]4407Exp'!X$114</f>
        <v>7.3342999999999978E-2</v>
      </c>
      <c r="Z41" s="22">
        <f>1/$A$1*'[1]4407Exp'!Y$114</f>
        <v>2.3707142857142854E-2</v>
      </c>
      <c r="AA41" s="22">
        <f>1/$A$1*'[1]4407Exp'!Z$114</f>
        <v>0</v>
      </c>
      <c r="AB41" s="21">
        <f>1/$A$1*'[1]4407Exp'!AA$114</f>
        <v>0</v>
      </c>
      <c r="AC41" s="25"/>
      <c r="AD41" s="31">
        <f>1/1000*'[1]4407Exp'!AB$114</f>
        <v>0.129723123</v>
      </c>
      <c r="AE41" s="22">
        <f>1/1000*'[1]4407Exp'!AC$114</f>
        <v>9.8482068999999992E-2</v>
      </c>
      <c r="AF41" s="22">
        <f>1/1000*'[1]4407Exp'!AD$114</f>
        <v>9.683231099999999E-2</v>
      </c>
      <c r="AG41" s="22">
        <f>1/1000*'[1]4407Exp'!AE$114</f>
        <v>9.8110849999999999E-2</v>
      </c>
      <c r="AH41" s="22">
        <f>1/1000*'[1]4407Exp'!AF$114</f>
        <v>0.110048384</v>
      </c>
      <c r="AI41" s="22">
        <f>1/1000*'[1]4407Exp'!AG$114</f>
        <v>0.102872979</v>
      </c>
      <c r="AJ41" s="22">
        <f>1/1000*'[1]4407Exp'!AH$114</f>
        <v>0.122803417</v>
      </c>
      <c r="AK41" s="22">
        <f>1/1000*'[1]4407Exp'!AI$114</f>
        <v>0.11989600499999999</v>
      </c>
      <c r="AL41" s="22">
        <f>1/1000*'[1]4407Exp'!AJ$114</f>
        <v>9.1272803E-2</v>
      </c>
      <c r="AM41" s="22">
        <f>1/1000*'[1]4407Exp'!AK$114</f>
        <v>7.5110576999999998E-2</v>
      </c>
      <c r="AN41" s="22">
        <f>1/1000*'[1]4407Exp'!AL$114</f>
        <v>0.112875378</v>
      </c>
      <c r="AO41" s="22">
        <f>1/1000*'[1]4407Exp'!AM$114</f>
        <v>8.463652599999999E-2</v>
      </c>
      <c r="AP41" s="22">
        <f>1/1000*'[1]4407Exp'!AN$114</f>
        <v>5.9562185999999996E-2</v>
      </c>
      <c r="AQ41" s="22">
        <f>1/1000*'[1]4407Exp'!AO$114</f>
        <v>6.1941782999999993E-2</v>
      </c>
      <c r="AR41" s="22">
        <f>1/1000*'[1]4407Exp'!AP$114</f>
        <v>6.6251905E-2</v>
      </c>
      <c r="AS41" s="22">
        <f>1/1000*'[1]4407Exp'!AQ$114</f>
        <v>5.3073627999999998E-2</v>
      </c>
      <c r="AT41" s="22">
        <f>1/1000*'[1]4407Exp'!AR$114</f>
        <v>4.3911125000000002E-2</v>
      </c>
      <c r="AU41" s="22">
        <f>1/1000*'[1]4407Exp'!AS$114</f>
        <v>4.8672139000000003E-2</v>
      </c>
      <c r="AV41" s="22">
        <f>1/1000*'[1]4407Exp'!AT$114</f>
        <v>4.0335319000000001E-2</v>
      </c>
      <c r="AW41" s="22">
        <f>1/1000*'[1]4407Exp'!AU$114</f>
        <v>3.7896794999999997E-2</v>
      </c>
      <c r="AX41" s="22">
        <f>1/1000*'[1]4407Exp'!AV$114</f>
        <v>3.0203032999999997E-2</v>
      </c>
      <c r="AY41" s="22">
        <f>1/1000*'[1]4407Exp'!AW$114</f>
        <v>3.9954878999999999E-2</v>
      </c>
      <c r="AZ41" s="22">
        <f>1/1000*'[1]4407Exp'!AX$114</f>
        <v>5.0095113999999996E-2</v>
      </c>
      <c r="BA41" s="22">
        <f>1/1000*'[1]4407Exp'!AY$114</f>
        <v>2.8588041000000002E-2</v>
      </c>
      <c r="BB41" s="22">
        <f>1/1000*'[1]4407Exp'!AZ$114</f>
        <v>0</v>
      </c>
      <c r="BC41" s="21">
        <f>1/1000*'[1]4407Exp'!BA$114</f>
        <v>0</v>
      </c>
      <c r="BD41" s="270"/>
    </row>
    <row r="42" spans="2:56">
      <c r="B42" s="5" t="s">
        <v>91</v>
      </c>
      <c r="C42" s="31">
        <f>1/$A$1*'[1]4407Exp'!B$160</f>
        <v>4.2512999999999995E-2</v>
      </c>
      <c r="D42" s="22">
        <f>1/$A$1*'[1]4407Exp'!C$160</f>
        <v>3.7974999999999995E-2</v>
      </c>
      <c r="E42" s="22">
        <f>1/$A$1*'[1]4407Exp'!D$160</f>
        <v>2.6683999999999999E-2</v>
      </c>
      <c r="F42" s="22">
        <f>1/$A$1*'[1]4407Exp'!E$160</f>
        <v>3.8098409999999985E-2</v>
      </c>
      <c r="G42" s="22">
        <f>1/$A$1*'[1]4407Exp'!F$160</f>
        <v>1.9855999999999995E-2</v>
      </c>
      <c r="H42" s="22">
        <f>1/$A$1*'[1]4407Exp'!G$160</f>
        <v>2.2639999999999997E-2</v>
      </c>
      <c r="I42" s="22">
        <f>1/$A$1*'[1]4407Exp'!H$160</f>
        <v>2.1446999999999997E-2</v>
      </c>
      <c r="J42" s="22">
        <f>1/$A$1*'[1]4407Exp'!I$160</f>
        <v>2.0448999999999995E-2</v>
      </c>
      <c r="K42" s="22">
        <f>1/$A$1*'[1]4407Exp'!J$160</f>
        <v>2.6037999999999995E-2</v>
      </c>
      <c r="L42" s="22">
        <f>1/$A$1*'[1]4407Exp'!K$160</f>
        <v>1.7453999999999994E-2</v>
      </c>
      <c r="M42" s="22">
        <f>1/$A$1*'[1]4407Exp'!L$160</f>
        <v>1.6890000000000002E-2</v>
      </c>
      <c r="N42" s="22">
        <f>1/$A$1*'[1]4407Exp'!M$160</f>
        <v>1.6279999999999996E-2</v>
      </c>
      <c r="O42" s="22">
        <f>1/$A$1*'[1]4407Exp'!N$160</f>
        <v>1.1080999999999997E-2</v>
      </c>
      <c r="P42" s="22">
        <f>1/$A$1*'[1]4407Exp'!O$160</f>
        <v>1.1880999999999999E-2</v>
      </c>
      <c r="Q42" s="22">
        <f>1/$A$1*'[1]4407Exp'!P$160</f>
        <v>1.2003999999999999E-2</v>
      </c>
      <c r="R42" s="22">
        <f>1/$A$1*'[1]4407Exp'!Q$160</f>
        <v>1.2741684999999997E-2</v>
      </c>
      <c r="S42" s="22">
        <f>1/$A$1*'[1]4407Exp'!R$160</f>
        <v>1.0465099999999998E-2</v>
      </c>
      <c r="T42" s="22">
        <f>1/$A$1*'[1]4407Exp'!S$160</f>
        <v>2.1041299999999995E-2</v>
      </c>
      <c r="U42" s="22">
        <f>1/$A$1*'[1]4407Exp'!T$160</f>
        <v>1.1067999999999998E-2</v>
      </c>
      <c r="V42" s="22">
        <f>1/$A$1*'[1]4407Exp'!U$160</f>
        <v>2.0455999999999998E-2</v>
      </c>
      <c r="W42" s="22">
        <f>1/$A$1*'[1]4407Exp'!V$160</f>
        <v>3.1097950357894741E-2</v>
      </c>
      <c r="X42" s="22">
        <f>1/$A$1*'[1]4407Exp'!W$160</f>
        <v>2.4325999999999997E-2</v>
      </c>
      <c r="Y42" s="22">
        <f>1/$A$1*'[1]4407Exp'!X$160</f>
        <v>3.1615000000000004E-2</v>
      </c>
      <c r="Z42" s="22">
        <f>1/$A$1*'[1]4407Exp'!Y$160</f>
        <v>1.0681318681318679E-2</v>
      </c>
      <c r="AA42" s="22">
        <f>1/$A$1*'[1]4407Exp'!Z$160</f>
        <v>0</v>
      </c>
      <c r="AB42" s="21">
        <f>1/$A$1*'[1]4407Exp'!AA$160</f>
        <v>0</v>
      </c>
      <c r="AC42" s="25"/>
      <c r="AD42" s="31">
        <f>1/1000*'[1]4407Exp'!AB$160</f>
        <v>3.2193466000000004E-2</v>
      </c>
      <c r="AE42" s="22">
        <f>1/1000*'[1]4407Exp'!AC$160</f>
        <v>2.1327913E-2</v>
      </c>
      <c r="AF42" s="22">
        <f>1/1000*'[1]4407Exp'!AD$160</f>
        <v>1.6135749999999997E-2</v>
      </c>
      <c r="AG42" s="22">
        <f>1/1000*'[1]4407Exp'!AE$160</f>
        <v>1.6181476E-2</v>
      </c>
      <c r="AH42" s="22">
        <f>1/1000*'[1]4407Exp'!AF$160</f>
        <v>1.5848667E-2</v>
      </c>
      <c r="AI42" s="22">
        <f>1/1000*'[1]4407Exp'!AG$160</f>
        <v>1.647175E-2</v>
      </c>
      <c r="AJ42" s="22">
        <f>1/1000*'[1]4407Exp'!AH$160</f>
        <v>1.7817403999999998E-2</v>
      </c>
      <c r="AK42" s="22">
        <f>1/1000*'[1]4407Exp'!AI$160</f>
        <v>1.5526705999999999E-2</v>
      </c>
      <c r="AL42" s="22">
        <f>1/1000*'[1]4407Exp'!AJ$160</f>
        <v>1.3595272E-2</v>
      </c>
      <c r="AM42" s="22">
        <f>1/1000*'[1]4407Exp'!AK$160</f>
        <v>8.7278729999999988E-3</v>
      </c>
      <c r="AN42" s="22">
        <f>1/1000*'[1]4407Exp'!AL$160</f>
        <v>1.0424998E-2</v>
      </c>
      <c r="AO42" s="22">
        <f>1/1000*'[1]4407Exp'!AM$160</f>
        <v>1.1553806E-2</v>
      </c>
      <c r="AP42" s="22">
        <f>1/1000*'[1]4407Exp'!AN$160</f>
        <v>8.1243599999999989E-3</v>
      </c>
      <c r="AQ42" s="22">
        <f>1/1000*'[1]4407Exp'!AO$160</f>
        <v>7.3481379999999997E-3</v>
      </c>
      <c r="AR42" s="22">
        <f>1/1000*'[1]4407Exp'!AP$160</f>
        <v>7.9071039999999999E-3</v>
      </c>
      <c r="AS42" s="22">
        <f>1/1000*'[1]4407Exp'!AQ$160</f>
        <v>7.3227600000000002E-3</v>
      </c>
      <c r="AT42" s="22">
        <f>1/1000*'[1]4407Exp'!AR$160</f>
        <v>6.3976109999999992E-3</v>
      </c>
      <c r="AU42" s="22">
        <f>1/1000*'[1]4407Exp'!AS$160</f>
        <v>9.8647480000000013E-3</v>
      </c>
      <c r="AV42" s="22">
        <f>1/1000*'[1]4407Exp'!AT$160</f>
        <v>6.7642259999999999E-3</v>
      </c>
      <c r="AW42" s="22">
        <f>1/1000*'[1]4407Exp'!AU$160</f>
        <v>9.7105879999999992E-3</v>
      </c>
      <c r="AX42" s="22">
        <f>1/1000*'[1]4407Exp'!AV$160</f>
        <v>1.0052583E-2</v>
      </c>
      <c r="AY42" s="22">
        <f>1/1000*'[1]4407Exp'!AW$160</f>
        <v>1.1699857999999999E-2</v>
      </c>
      <c r="AZ42" s="22">
        <f>1/1000*'[1]4407Exp'!AX$160</f>
        <v>1.5211809E-2</v>
      </c>
      <c r="BA42" s="22">
        <f>1/1000*'[1]4407Exp'!AY$160</f>
        <v>9.9940529999999993E-3</v>
      </c>
      <c r="BB42" s="22">
        <f>1/1000*'[1]4407Exp'!AZ$160</f>
        <v>0</v>
      </c>
      <c r="BC42" s="21">
        <f>1/1000*'[1]4407Exp'!BA$160</f>
        <v>0</v>
      </c>
      <c r="BD42" s="270"/>
    </row>
    <row r="43" spans="2:56">
      <c r="B43" s="5" t="s">
        <v>121</v>
      </c>
      <c r="C43" s="31">
        <f>1/$A$1*'[1]4407Exp'!B$212</f>
        <v>0.33923999999999987</v>
      </c>
      <c r="D43" s="22">
        <f>1/$A$1*'[1]4407Exp'!C$212</f>
        <v>0.28812499999999996</v>
      </c>
      <c r="E43" s="22">
        <f>1/$A$1*'[1]4407Exp'!D$212</f>
        <v>0.26293500000000003</v>
      </c>
      <c r="F43" s="22">
        <f>1/$A$1*'[1]4407Exp'!E$212</f>
        <v>0.23181999999999997</v>
      </c>
      <c r="G43" s="22">
        <f>1/$A$1*'[1]4407Exp'!F$212</f>
        <v>0.22820799999999997</v>
      </c>
      <c r="H43" s="22">
        <f>1/$A$1*'[1]4407Exp'!G$212</f>
        <v>0.23551399999999995</v>
      </c>
      <c r="I43" s="22">
        <f>1/$A$1*'[1]4407Exp'!H$212</f>
        <v>0.21955399999999994</v>
      </c>
      <c r="J43" s="22">
        <f>1/$A$1*'[1]4407Exp'!I$212</f>
        <v>0.17135899999999996</v>
      </c>
      <c r="K43" s="22">
        <f>1/$A$1*'[1]4407Exp'!J$212</f>
        <v>8.9087999999999987E-2</v>
      </c>
      <c r="L43" s="22">
        <f>1/$A$1*'[1]4407Exp'!K$212</f>
        <v>4.8907999999999986E-2</v>
      </c>
      <c r="M43" s="22">
        <f>1/$A$1*'[1]4407Exp'!L$212</f>
        <v>4.3974000000000006E-2</v>
      </c>
      <c r="N43" s="22">
        <f>1/$A$1*'[1]4407Exp'!M$212</f>
        <v>4.1761000000000013E-2</v>
      </c>
      <c r="O43" s="22">
        <f>1/$A$1*'[1]4407Exp'!N$212</f>
        <v>2.8126000000000002E-2</v>
      </c>
      <c r="P43" s="22">
        <f>1/$A$1*'[1]4407Exp'!O$212</f>
        <v>3.0260999999999996E-2</v>
      </c>
      <c r="Q43" s="22">
        <f>1/$A$1*'[1]4407Exp'!P$212</f>
        <v>4.3718999999999994E-2</v>
      </c>
      <c r="R43" s="22">
        <f>1/$A$1*'[1]4407Exp'!Q$212</f>
        <v>5.3687999999999993E-2</v>
      </c>
      <c r="S43" s="22">
        <f>1/$A$1*'[1]4407Exp'!R$212</f>
        <v>5.1037999999999993E-2</v>
      </c>
      <c r="T43" s="22">
        <f>1/$A$1*'[1]4407Exp'!S$212</f>
        <v>5.2474E-2</v>
      </c>
      <c r="U43" s="22">
        <f>1/$A$1*'[1]4407Exp'!T$212</f>
        <v>4.1954999999999992E-2</v>
      </c>
      <c r="V43" s="22">
        <f>1/$A$1*'[1]4407Exp'!U$212</f>
        <v>4.2492000000000009E-2</v>
      </c>
      <c r="W43" s="22">
        <f>1/$A$1*'[1]4407Exp'!V$212</f>
        <v>4.722235463927961E-2</v>
      </c>
      <c r="X43" s="22">
        <f>1/$A$1*'[1]4407Exp'!W$212</f>
        <v>4.1293999999999997E-2</v>
      </c>
      <c r="Y43" s="22">
        <f>1/$A$1*'[1]4407Exp'!X$212</f>
        <v>5.5030999999999997E-2</v>
      </c>
      <c r="Z43" s="22">
        <f>1/$A$1*'[1]4407Exp'!Y$212</f>
        <v>2.4109890109890106E-2</v>
      </c>
      <c r="AA43" s="22">
        <f>1/$A$1*'[1]4407Exp'!Z$212</f>
        <v>0</v>
      </c>
      <c r="AB43" s="21">
        <f>1/$A$1*'[1]4407Exp'!AA$212</f>
        <v>0</v>
      </c>
      <c r="AC43" s="25"/>
      <c r="AD43" s="31">
        <f>1/1000*'[1]4407Exp'!AB$212</f>
        <v>0.15774743499999999</v>
      </c>
      <c r="AE43" s="22">
        <f>1/1000*'[1]4407Exp'!AC$212</f>
        <v>0.131216311</v>
      </c>
      <c r="AF43" s="22">
        <f>1/1000*'[1]4407Exp'!AD$212</f>
        <v>0.120204377</v>
      </c>
      <c r="AG43" s="22">
        <f>1/1000*'[1]4407Exp'!AE$212</f>
        <v>0.11594184999999999</v>
      </c>
      <c r="AH43" s="22">
        <f>1/1000*'[1]4407Exp'!AF$212</f>
        <v>0.12459350900000001</v>
      </c>
      <c r="AI43" s="22">
        <f>1/1000*'[1]4407Exp'!AG$212</f>
        <v>0.13040416299999999</v>
      </c>
      <c r="AJ43" s="22">
        <f>1/1000*'[1]4407Exp'!AH$212</f>
        <v>0.12830886</v>
      </c>
      <c r="AK43" s="22">
        <f>1/1000*'[1]4407Exp'!AI$212</f>
        <v>0.103581283</v>
      </c>
      <c r="AL43" s="22">
        <f>1/1000*'[1]4407Exp'!AJ$212</f>
        <v>5.2003978999999999E-2</v>
      </c>
      <c r="AM43" s="22">
        <f>1/1000*'[1]4407Exp'!AK$212</f>
        <v>3.0523027000000001E-2</v>
      </c>
      <c r="AN43" s="22">
        <f>1/1000*'[1]4407Exp'!AL$212</f>
        <v>2.9312915999999998E-2</v>
      </c>
      <c r="AO43" s="22">
        <f>1/1000*'[1]4407Exp'!AM$212</f>
        <v>2.9152394999999998E-2</v>
      </c>
      <c r="AP43" s="22">
        <f>1/1000*'[1]4407Exp'!AN$212</f>
        <v>2.1020097999999997E-2</v>
      </c>
      <c r="AQ43" s="22">
        <f>1/1000*'[1]4407Exp'!AO$212</f>
        <v>2.1664420999999996E-2</v>
      </c>
      <c r="AR43" s="22">
        <f>1/1000*'[1]4407Exp'!AP$212</f>
        <v>3.3509744000000001E-2</v>
      </c>
      <c r="AS43" s="22">
        <f>1/1000*'[1]4407Exp'!AQ$212</f>
        <v>4.1365141000000001E-2</v>
      </c>
      <c r="AT43" s="22">
        <f>1/1000*'[1]4407Exp'!AR$212</f>
        <v>3.9655502000000002E-2</v>
      </c>
      <c r="AU43" s="22">
        <f>1/1000*'[1]4407Exp'!AS$212</f>
        <v>4.1739726000000005E-2</v>
      </c>
      <c r="AV43" s="22">
        <f>1/1000*'[1]4407Exp'!AT$212</f>
        <v>3.4940860000000004E-2</v>
      </c>
      <c r="AW43" s="22">
        <f>1/1000*'[1]4407Exp'!AU$212</f>
        <v>3.2143482999999994E-2</v>
      </c>
      <c r="AX43" s="22">
        <f>1/1000*'[1]4407Exp'!AV$212</f>
        <v>3.1949422999999998E-2</v>
      </c>
      <c r="AY43" s="22">
        <f>1/1000*'[1]4407Exp'!AW$212</f>
        <v>2.8517353999999998E-2</v>
      </c>
      <c r="AZ43" s="22">
        <f>1/1000*'[1]4407Exp'!AX$212</f>
        <v>3.5956832000000001E-2</v>
      </c>
      <c r="BA43" s="22">
        <f>1/1000*'[1]4407Exp'!AY$212</f>
        <v>2.8732301000000002E-2</v>
      </c>
      <c r="BB43" s="22">
        <f>1/1000*'[1]4407Exp'!AZ$212</f>
        <v>0</v>
      </c>
      <c r="BC43" s="21">
        <f>1/1000*'[1]4407Exp'!BA$212</f>
        <v>0</v>
      </c>
      <c r="BD43" s="270"/>
    </row>
    <row r="44" spans="2:56">
      <c r="B44" s="5" t="s">
        <v>55</v>
      </c>
      <c r="C44" s="31">
        <f>1/$A$1*'[1]4407Exp'!B$225</f>
        <v>2.2889E-2</v>
      </c>
      <c r="D44" s="22">
        <f>1/$A$1*'[1]4407Exp'!C$225</f>
        <v>2.1268999999999996E-2</v>
      </c>
      <c r="E44" s="22">
        <f>1/$A$1*'[1]4407Exp'!D$225</f>
        <v>2.0581000000000002E-2</v>
      </c>
      <c r="F44" s="22">
        <f>1/$A$1*'[1]4407Exp'!E$225</f>
        <v>1.8632999999999993E-2</v>
      </c>
      <c r="G44" s="22">
        <f>1/$A$1*'[1]4407Exp'!F$225</f>
        <v>2.1183405999999998E-2</v>
      </c>
      <c r="H44" s="22">
        <f>1/$A$1*'[1]4407Exp'!G$225</f>
        <v>2.2566999999999997E-2</v>
      </c>
      <c r="I44" s="22">
        <f>1/$A$1*'[1]4407Exp'!H$225</f>
        <v>2.4140999999999999E-2</v>
      </c>
      <c r="J44" s="22">
        <f>1/$A$1*'[1]4407Exp'!I$225</f>
        <v>2.0879999999999999E-2</v>
      </c>
      <c r="K44" s="22">
        <f>1/$A$1*'[1]4407Exp'!J$225</f>
        <v>1.4814999999999998E-2</v>
      </c>
      <c r="L44" s="22">
        <f>1/$A$1*'[1]4407Exp'!K$225</f>
        <v>1.0322E-2</v>
      </c>
      <c r="M44" s="22">
        <f>1/$A$1*'[1]4407Exp'!L$225</f>
        <v>9.9439999999999997E-3</v>
      </c>
      <c r="N44" s="22">
        <f>1/$A$1*'[1]4407Exp'!M$225</f>
        <v>1.2376999999999999E-2</v>
      </c>
      <c r="O44" s="22">
        <f>1/$A$1*'[1]4407Exp'!N$225</f>
        <v>1.2199999999999996E-2</v>
      </c>
      <c r="P44" s="22">
        <f>1/$A$1*'[1]4407Exp'!O$225</f>
        <v>1.1753999999999997E-2</v>
      </c>
      <c r="Q44" s="22">
        <f>1/$A$1*'[1]4407Exp'!P$225</f>
        <v>1.7306999999999996E-2</v>
      </c>
      <c r="R44" s="22">
        <f>1/$A$1*'[1]4407Exp'!Q$225</f>
        <v>1.6212999999999998E-2</v>
      </c>
      <c r="S44" s="22">
        <f>1/$A$1*'[1]4407Exp'!R$225</f>
        <v>1.3344999999999999E-2</v>
      </c>
      <c r="T44" s="22">
        <f>1/$A$1*'[1]4407Exp'!S$225</f>
        <v>1.2295000000000002E-2</v>
      </c>
      <c r="U44" s="22">
        <f>1/$A$1*'[1]4407Exp'!T$225</f>
        <v>1.3144999999999997E-2</v>
      </c>
      <c r="V44" s="22">
        <f>1/$A$1*'[1]4407Exp'!U$225</f>
        <v>1.1759999999999998E-2</v>
      </c>
      <c r="W44" s="22">
        <f>1/$A$1*'[1]4407Exp'!V$225</f>
        <v>1.3976341866666667E-2</v>
      </c>
      <c r="X44" s="22">
        <f>1/$A$1*'[1]4407Exp'!W$225</f>
        <v>1.9799999999999995E-2</v>
      </c>
      <c r="Y44" s="22">
        <f>1/$A$1*'[1]4407Exp'!X$225</f>
        <v>1.5938999999999995E-2</v>
      </c>
      <c r="Z44" s="22">
        <f>1/$A$1*'[1]4407Exp'!Y$225</f>
        <v>4.4494505494505482E-3</v>
      </c>
      <c r="AA44" s="22">
        <f>1/$A$1*'[1]4407Exp'!Z$225</f>
        <v>0</v>
      </c>
      <c r="AB44" s="21">
        <f>1/$A$1*'[1]4407Exp'!AA$225</f>
        <v>0</v>
      </c>
      <c r="AC44" s="25"/>
      <c r="AD44" s="31">
        <f>1/1000*'[1]4407Exp'!AB$225</f>
        <v>1.7738537000000002E-2</v>
      </c>
      <c r="AE44" s="22">
        <f>1/1000*'[1]4407Exp'!AC$225</f>
        <v>1.6523788000000001E-2</v>
      </c>
      <c r="AF44" s="22">
        <f>1/1000*'[1]4407Exp'!AD$225</f>
        <v>1.5270855999999999E-2</v>
      </c>
      <c r="AG44" s="22">
        <f>1/1000*'[1]4407Exp'!AE$225</f>
        <v>1.4748633000000001E-2</v>
      </c>
      <c r="AH44" s="22">
        <f>1/1000*'[1]4407Exp'!AF$225</f>
        <v>1.7848594999999998E-2</v>
      </c>
      <c r="AI44" s="22">
        <f>1/1000*'[1]4407Exp'!AG$225</f>
        <v>1.9451822000000001E-2</v>
      </c>
      <c r="AJ44" s="22">
        <f>1/1000*'[1]4407Exp'!AH$225</f>
        <v>2.1419190999999997E-2</v>
      </c>
      <c r="AK44" s="22">
        <f>1/1000*'[1]4407Exp'!AI$225</f>
        <v>1.7476797999999998E-2</v>
      </c>
      <c r="AL44" s="22">
        <f>1/1000*'[1]4407Exp'!AJ$225</f>
        <v>9.4998139999999988E-3</v>
      </c>
      <c r="AM44" s="22">
        <f>1/1000*'[1]4407Exp'!AK$225</f>
        <v>8.1376969999999993E-3</v>
      </c>
      <c r="AN44" s="22">
        <f>1/1000*'[1]4407Exp'!AL$225</f>
        <v>8.4135329999999991E-3</v>
      </c>
      <c r="AO44" s="22">
        <f>1/1000*'[1]4407Exp'!AM$225</f>
        <v>1.1348773999999999E-2</v>
      </c>
      <c r="AP44" s="22">
        <f>1/1000*'[1]4407Exp'!AN$225</f>
        <v>1.0725856000000001E-2</v>
      </c>
      <c r="AQ44" s="22">
        <f>1/1000*'[1]4407Exp'!AO$225</f>
        <v>1.0715043E-2</v>
      </c>
      <c r="AR44" s="22">
        <f>1/1000*'[1]4407Exp'!AP$225</f>
        <v>1.4072785999999999E-2</v>
      </c>
      <c r="AS44" s="22">
        <f>1/1000*'[1]4407Exp'!AQ$225</f>
        <v>1.3579782E-2</v>
      </c>
      <c r="AT44" s="22">
        <f>1/1000*'[1]4407Exp'!AR$225</f>
        <v>1.174737E-2</v>
      </c>
      <c r="AU44" s="22">
        <f>1/1000*'[1]4407Exp'!AS$225</f>
        <v>1.0893231E-2</v>
      </c>
      <c r="AV44" s="22">
        <f>1/1000*'[1]4407Exp'!AT$225</f>
        <v>1.1303554E-2</v>
      </c>
      <c r="AW44" s="22">
        <f>1/1000*'[1]4407Exp'!AU$225</f>
        <v>9.7869529999999993E-3</v>
      </c>
      <c r="AX44" s="22">
        <f>1/1000*'[1]4407Exp'!AV$225</f>
        <v>1.0066845E-2</v>
      </c>
      <c r="AY44" s="22">
        <f>1/1000*'[1]4407Exp'!AW$225</f>
        <v>1.357508E-2</v>
      </c>
      <c r="AZ44" s="22">
        <f>1/1000*'[1]4407Exp'!AX$225</f>
        <v>1.1666694999999999E-2</v>
      </c>
      <c r="BA44" s="22">
        <f>1/1000*'[1]4407Exp'!AY$225</f>
        <v>6.2993299999999997E-3</v>
      </c>
      <c r="BB44" s="22">
        <f>1/1000*'[1]4407Exp'!AZ$225</f>
        <v>0</v>
      </c>
      <c r="BC44" s="21">
        <f>1/1000*'[1]4407Exp'!BA$225</f>
        <v>0</v>
      </c>
      <c r="BD44" s="270"/>
    </row>
    <row r="45" spans="2:56">
      <c r="B45" s="5" t="s">
        <v>122</v>
      </c>
      <c r="C45" s="31">
        <f>1/$A$1*'[1]4407Exp'!B$246</f>
        <v>0.15390699999999996</v>
      </c>
      <c r="D45" s="22">
        <f>1/$A$1*'[1]4407Exp'!C$246</f>
        <v>0.13781199999999996</v>
      </c>
      <c r="E45" s="22">
        <f>1/$A$1*'[1]4407Exp'!D$246</f>
        <v>0.11844999999999999</v>
      </c>
      <c r="F45" s="22">
        <f>1/$A$1*'[1]4407Exp'!E$246</f>
        <v>0.10201799999999998</v>
      </c>
      <c r="G45" s="22">
        <f>1/$A$1*'[1]4407Exp'!F$246</f>
        <v>0.10957599999999998</v>
      </c>
      <c r="H45" s="22">
        <f>1/$A$1*'[1]4407Exp'!G$246</f>
        <v>0.11962399999999998</v>
      </c>
      <c r="I45" s="22">
        <f>1/$A$1*'[1]4407Exp'!H$246</f>
        <v>0.13303699999999999</v>
      </c>
      <c r="J45" s="22">
        <f>1/$A$1*'[1]4407Exp'!I$246</f>
        <v>0.18075199999999997</v>
      </c>
      <c r="K45" s="22">
        <f>1/$A$1*'[1]4407Exp'!J$246</f>
        <v>0.101295</v>
      </c>
      <c r="L45" s="22">
        <f>1/$A$1*'[1]4407Exp'!K$246</f>
        <v>6.7962999999999996E-2</v>
      </c>
      <c r="M45" s="22">
        <f>1/$A$1*'[1]4407Exp'!L$246</f>
        <v>6.6871000000000014E-2</v>
      </c>
      <c r="N45" s="22">
        <f>1/$A$1*'[1]4407Exp'!M$246</f>
        <v>8.3492999999999998E-2</v>
      </c>
      <c r="O45" s="22">
        <f>1/$A$1*'[1]4407Exp'!N$246</f>
        <v>8.9549999999999977E-2</v>
      </c>
      <c r="P45" s="22">
        <f>1/$A$1*'[1]4407Exp'!O$246</f>
        <v>9.3159000000000006E-2</v>
      </c>
      <c r="Q45" s="22">
        <f>1/$A$1*'[1]4407Exp'!P$246</f>
        <v>0.12270299999999998</v>
      </c>
      <c r="R45" s="22">
        <f>1/$A$1*'[1]4407Exp'!Q$246</f>
        <v>0.11061199999999999</v>
      </c>
      <c r="S45" s="22">
        <f>1/$A$1*'[1]4407Exp'!R$246</f>
        <v>0.11782099999999998</v>
      </c>
      <c r="T45" s="22">
        <f>1/$A$1*'[1]4407Exp'!S$246</f>
        <v>0.12417</v>
      </c>
      <c r="U45" s="22">
        <f>1/$A$1*'[1]4407Exp'!T$246</f>
        <v>0.11579599999999997</v>
      </c>
      <c r="V45" s="22">
        <f>1/$A$1*'[1]4407Exp'!U$246</f>
        <v>0.12477499999999998</v>
      </c>
      <c r="W45" s="22">
        <f>1/$A$1*'[1]4407Exp'!V$246</f>
        <v>0.12556909497304963</v>
      </c>
      <c r="X45" s="22">
        <f>1/$A$1*'[1]4407Exp'!W$246</f>
        <v>0.17322799999999994</v>
      </c>
      <c r="Y45" s="22">
        <f>1/$A$1*'[1]4407Exp'!X$246</f>
        <v>0.15180099999999999</v>
      </c>
      <c r="Z45" s="22">
        <f>1/$A$1*'[1]4407Exp'!Y$246</f>
        <v>6.4978021978021966E-2</v>
      </c>
      <c r="AA45" s="22">
        <f>1/$A$1*'[1]4407Exp'!Z$246</f>
        <v>0</v>
      </c>
      <c r="AB45" s="21">
        <f>1/$A$1*'[1]4407Exp'!AA$246</f>
        <v>0</v>
      </c>
      <c r="AC45" s="25"/>
      <c r="AD45" s="31">
        <f>1/1000*'[1]4407Exp'!AB$246</f>
        <v>0.10155149100000001</v>
      </c>
      <c r="AE45" s="22">
        <f>1/1000*'[1]4407Exp'!AC$246</f>
        <v>9.4252550000000004E-2</v>
      </c>
      <c r="AF45" s="22">
        <f>1/1000*'[1]4407Exp'!AD$246</f>
        <v>7.8316970999999999E-2</v>
      </c>
      <c r="AG45" s="22">
        <f>1/1000*'[1]4407Exp'!AE$246</f>
        <v>6.8798392999999985E-2</v>
      </c>
      <c r="AH45" s="22">
        <f>1/1000*'[1]4407Exp'!AF$246</f>
        <v>7.4218861999999997E-2</v>
      </c>
      <c r="AI45" s="22">
        <f>1/1000*'[1]4407Exp'!AG$246</f>
        <v>8.4445145999999999E-2</v>
      </c>
      <c r="AJ45" s="22">
        <f>1/1000*'[1]4407Exp'!AH$246</f>
        <v>9.0425311999999994E-2</v>
      </c>
      <c r="AK45" s="22">
        <f>1/1000*'[1]4407Exp'!AI$246</f>
        <v>9.4435553000000005E-2</v>
      </c>
      <c r="AL45" s="22">
        <f>1/1000*'[1]4407Exp'!AJ$246</f>
        <v>5.8437863999999999E-2</v>
      </c>
      <c r="AM45" s="22">
        <f>1/1000*'[1]4407Exp'!AK$246</f>
        <v>4.4019137E-2</v>
      </c>
      <c r="AN45" s="22">
        <f>1/1000*'[1]4407Exp'!AL$246</f>
        <v>4.7174152999999996E-2</v>
      </c>
      <c r="AO45" s="22">
        <f>1/1000*'[1]4407Exp'!AM$246</f>
        <v>6.0078953999999997E-2</v>
      </c>
      <c r="AP45" s="22">
        <f>1/1000*'[1]4407Exp'!AN$246</f>
        <v>6.3699082000000004E-2</v>
      </c>
      <c r="AQ45" s="22">
        <f>1/1000*'[1]4407Exp'!AO$246</f>
        <v>6.6702849999999994E-2</v>
      </c>
      <c r="AR45" s="22">
        <f>1/1000*'[1]4407Exp'!AP$246</f>
        <v>9.1988096000000005E-2</v>
      </c>
      <c r="AS45" s="22">
        <f>1/1000*'[1]4407Exp'!AQ$246</f>
        <v>8.2143695999999988E-2</v>
      </c>
      <c r="AT45" s="22">
        <f>1/1000*'[1]4407Exp'!AR$246</f>
        <v>8.6176796E-2</v>
      </c>
      <c r="AU45" s="22">
        <f>1/1000*'[1]4407Exp'!AS$246</f>
        <v>8.6164114999999986E-2</v>
      </c>
      <c r="AV45" s="22">
        <f>1/1000*'[1]4407Exp'!AT$246</f>
        <v>8.9623102999999996E-2</v>
      </c>
      <c r="AW45" s="22">
        <f>1/1000*'[1]4407Exp'!AU$246</f>
        <v>8.9819232999999998E-2</v>
      </c>
      <c r="AX45" s="22">
        <f>1/1000*'[1]4407Exp'!AV$246</f>
        <v>7.0511099000000008E-2</v>
      </c>
      <c r="AY45" s="22">
        <f>1/1000*'[1]4407Exp'!AW$246</f>
        <v>0.1063866</v>
      </c>
      <c r="AZ45" s="22">
        <f>1/1000*'[1]4407Exp'!AX$246</f>
        <v>9.5051367999999997E-2</v>
      </c>
      <c r="BA45" s="22">
        <f>1/1000*'[1]4407Exp'!AY$246</f>
        <v>8.0199350999999988E-2</v>
      </c>
      <c r="BB45" s="22">
        <f>1/1000*'[1]4407Exp'!AZ$246</f>
        <v>0</v>
      </c>
      <c r="BC45" s="21">
        <f>1/1000*'[1]4407Exp'!BA$246</f>
        <v>0</v>
      </c>
      <c r="BD45" s="270"/>
    </row>
    <row r="46" spans="2:56">
      <c r="B46" s="8" t="s">
        <v>24</v>
      </c>
      <c r="C46" s="81">
        <f t="shared" ref="C46:AB46" si="8">C37-SUM(C38:C45)</f>
        <v>0.13400699999999999</v>
      </c>
      <c r="D46" s="82">
        <f t="shared" si="8"/>
        <v>0.11166899999999991</v>
      </c>
      <c r="E46" s="82">
        <f t="shared" si="8"/>
        <v>0.12374700000000005</v>
      </c>
      <c r="F46" s="82">
        <f t="shared" si="8"/>
        <v>0.116010065</v>
      </c>
      <c r="G46" s="82">
        <f t="shared" si="8"/>
        <v>0.12496487000000001</v>
      </c>
      <c r="H46" s="82">
        <f t="shared" si="8"/>
        <v>0.14341399999999993</v>
      </c>
      <c r="I46" s="82">
        <f t="shared" si="8"/>
        <v>0.16481599999999996</v>
      </c>
      <c r="J46" s="82">
        <f t="shared" si="8"/>
        <v>0.12766007666666679</v>
      </c>
      <c r="K46" s="82">
        <f t="shared" si="8"/>
        <v>0.11663400000000002</v>
      </c>
      <c r="L46" s="82">
        <f t="shared" si="8"/>
        <v>6.517700000000004E-2</v>
      </c>
      <c r="M46" s="82">
        <f t="shared" si="8"/>
        <v>7.334400000000002E-2</v>
      </c>
      <c r="N46" s="82">
        <f t="shared" si="8"/>
        <v>6.4783000000000202E-2</v>
      </c>
      <c r="O46" s="82">
        <f t="shared" si="8"/>
        <v>5.9428000000000036E-2</v>
      </c>
      <c r="P46" s="82">
        <f t="shared" si="8"/>
        <v>6.3075000000000048E-2</v>
      </c>
      <c r="Q46" s="82">
        <f t="shared" si="8"/>
        <v>8.2288000000000139E-2</v>
      </c>
      <c r="R46" s="82">
        <f t="shared" si="8"/>
        <v>6.6059999999999952E-2</v>
      </c>
      <c r="S46" s="82">
        <f t="shared" si="8"/>
        <v>6.6544000000000048E-2</v>
      </c>
      <c r="T46" s="82">
        <f t="shared" si="8"/>
        <v>6.8622000000000016E-2</v>
      </c>
      <c r="U46" s="82">
        <f t="shared" si="8"/>
        <v>7.0643000000000067E-2</v>
      </c>
      <c r="V46" s="82">
        <f t="shared" si="8"/>
        <v>7.5080999999999953E-2</v>
      </c>
      <c r="W46" s="82">
        <f t="shared" si="8"/>
        <v>7.7457287832821353E-2</v>
      </c>
      <c r="X46" s="82">
        <f t="shared" si="8"/>
        <v>8.4850000000000037E-2</v>
      </c>
      <c r="Y46" s="82">
        <f t="shared" si="8"/>
        <v>0.10299409999999998</v>
      </c>
      <c r="Z46" s="82">
        <f t="shared" si="8"/>
        <v>3.6187912087912111E-2</v>
      </c>
      <c r="AA46" s="82">
        <f t="shared" si="8"/>
        <v>0</v>
      </c>
      <c r="AB46" s="83">
        <f t="shared" si="8"/>
        <v>0</v>
      </c>
      <c r="AC46" s="25"/>
      <c r="AD46" s="81">
        <f t="shared" ref="AD46:BC46" si="9">AD37-SUM(AD38:AD45)</f>
        <v>8.0272871000000023E-2</v>
      </c>
      <c r="AE46" s="82">
        <f t="shared" si="9"/>
        <v>6.8063789000000041E-2</v>
      </c>
      <c r="AF46" s="82">
        <f t="shared" si="9"/>
        <v>7.5361905999999979E-2</v>
      </c>
      <c r="AG46" s="82">
        <f t="shared" si="9"/>
        <v>7.5242283000000021E-2</v>
      </c>
      <c r="AH46" s="82">
        <f t="shared" si="9"/>
        <v>9.0669244999999843E-2</v>
      </c>
      <c r="AI46" s="82">
        <f t="shared" si="9"/>
        <v>0.10356100999999995</v>
      </c>
      <c r="AJ46" s="82">
        <f t="shared" si="9"/>
        <v>0.11875200899999999</v>
      </c>
      <c r="AK46" s="82">
        <f t="shared" si="9"/>
        <v>9.9684817999999786E-2</v>
      </c>
      <c r="AL46" s="82">
        <f t="shared" si="9"/>
        <v>7.3442367000000064E-2</v>
      </c>
      <c r="AM46" s="82">
        <f t="shared" si="9"/>
        <v>4.5818384999999906E-2</v>
      </c>
      <c r="AN46" s="82">
        <f t="shared" si="9"/>
        <v>5.503870999999988E-2</v>
      </c>
      <c r="AO46" s="82">
        <f t="shared" si="9"/>
        <v>5.1689861000000004E-2</v>
      </c>
      <c r="AP46" s="82">
        <f t="shared" si="9"/>
        <v>4.4082876999999965E-2</v>
      </c>
      <c r="AQ46" s="82">
        <f t="shared" si="9"/>
        <v>4.823812999999999E-2</v>
      </c>
      <c r="AR46" s="82">
        <f t="shared" si="9"/>
        <v>6.3412670999999976E-2</v>
      </c>
      <c r="AS46" s="82">
        <f t="shared" si="9"/>
        <v>5.087529900000004E-2</v>
      </c>
      <c r="AT46" s="82">
        <f t="shared" si="9"/>
        <v>5.1851241999999992E-2</v>
      </c>
      <c r="AU46" s="82">
        <f t="shared" si="9"/>
        <v>5.3135518999999964E-2</v>
      </c>
      <c r="AV46" s="82">
        <f t="shared" si="9"/>
        <v>5.6324997000000043E-2</v>
      </c>
      <c r="AW46" s="82">
        <f t="shared" si="9"/>
        <v>5.8355341000000061E-2</v>
      </c>
      <c r="AX46" s="82">
        <f t="shared" si="9"/>
        <v>4.8300239999999994E-2</v>
      </c>
      <c r="AY46" s="82">
        <f t="shared" si="9"/>
        <v>5.7541901999999978E-2</v>
      </c>
      <c r="AZ46" s="82">
        <f t="shared" si="9"/>
        <v>7.3229752999999953E-2</v>
      </c>
      <c r="BA46" s="82">
        <f t="shared" si="9"/>
        <v>4.9707758000000019E-2</v>
      </c>
      <c r="BB46" s="82">
        <f t="shared" si="9"/>
        <v>0</v>
      </c>
      <c r="BC46" s="83">
        <f t="shared" si="9"/>
        <v>0</v>
      </c>
      <c r="BD46" s="270"/>
    </row>
    <row r="47" spans="2:56" ht="20" customHeight="1">
      <c r="B47" s="64" t="s">
        <v>34</v>
      </c>
      <c r="C47" s="289">
        <f>1/$A$1*'[1]4407Exp'!B$194</f>
        <v>6.4399999999999982E-4</v>
      </c>
      <c r="D47" s="290">
        <f>1/$A$1*'[1]4407Exp'!C$194</f>
        <v>2.0599999999999997E-4</v>
      </c>
      <c r="E47" s="290">
        <f>1/$A$1*'[1]4407Exp'!D$194</f>
        <v>3.999999999999999E-6</v>
      </c>
      <c r="F47" s="290">
        <f>1/$A$1*'[1]4407Exp'!E$194</f>
        <v>8.6699999999999982E-4</v>
      </c>
      <c r="G47" s="290">
        <f>1/$A$1*'[1]4407Exp'!F$194</f>
        <v>1.7399999999999997E-4</v>
      </c>
      <c r="H47" s="290">
        <f>1/$A$1*'[1]4407Exp'!G$194</f>
        <v>3.2600000000000001E-4</v>
      </c>
      <c r="I47" s="290">
        <f>1/$A$1*'[1]4407Exp'!H$194</f>
        <v>5.0799999999999999E-4</v>
      </c>
      <c r="J47" s="290">
        <f>1/$A$1*'[1]4407Exp'!I$194</f>
        <v>1.7999999999999998E-4</v>
      </c>
      <c r="K47" s="290">
        <f>1/$A$1*'[1]4407Exp'!J$194</f>
        <v>2.0739999999999999E-3</v>
      </c>
      <c r="L47" s="290">
        <f>1/$A$1*'[1]4407Exp'!K$194</f>
        <v>1.64E-3</v>
      </c>
      <c r="M47" s="290">
        <f>1/$A$1*'[1]4407Exp'!L$194</f>
        <v>1.8259999999999995E-3</v>
      </c>
      <c r="N47" s="290">
        <f>1/$A$1*'[1]4407Exp'!M$194</f>
        <v>2.7059999999999996E-3</v>
      </c>
      <c r="O47" s="290">
        <f>1/$A$1*'[1]4407Exp'!N$194</f>
        <v>3.406999999999999E-3</v>
      </c>
      <c r="P47" s="290">
        <f>1/$A$1*'[1]4407Exp'!O$194</f>
        <v>2.0409999999999998E-3</v>
      </c>
      <c r="Q47" s="290">
        <f>1/$A$1*'[1]4407Exp'!P$194</f>
        <v>2.0149999999999994E-3</v>
      </c>
      <c r="R47" s="290">
        <f>1/$A$1*'[1]4407Exp'!Q$194</f>
        <v>8.0299999999999989E-4</v>
      </c>
      <c r="S47" s="290">
        <f>1/$A$1*'[1]4407Exp'!R$194</f>
        <v>1.1909999999999998E-3</v>
      </c>
      <c r="T47" s="290">
        <f>1/$A$1*'[1]4407Exp'!S$194</f>
        <v>9.6899999999999981E-4</v>
      </c>
      <c r="U47" s="290">
        <f>1/$A$1*'[1]4407Exp'!T$194</f>
        <v>7.7999999999999977E-4</v>
      </c>
      <c r="V47" s="290">
        <f>1/$A$1*'[1]4407Exp'!U$194</f>
        <v>1.261E-3</v>
      </c>
      <c r="W47" s="290">
        <f>1/$A$1*'[1]4407Exp'!V$194</f>
        <v>1.2548839333333332E-3</v>
      </c>
      <c r="X47" s="290">
        <f>1/$A$1*'[1]4407Exp'!W$194</f>
        <v>9.6099999999999994E-4</v>
      </c>
      <c r="Y47" s="290">
        <f>1/$A$1*'[1]4407Exp'!X$194</f>
        <v>2.0599999999999997E-4</v>
      </c>
      <c r="Z47" s="290">
        <f>1/$A$1*'[1]4407Exp'!Y$194</f>
        <v>0</v>
      </c>
      <c r="AA47" s="290">
        <f>1/$A$1*'[1]4407Exp'!Z$194</f>
        <v>0</v>
      </c>
      <c r="AB47" s="291">
        <f>1/$A$1*'[1]4407Exp'!AA$194</f>
        <v>0</v>
      </c>
      <c r="AC47" s="25"/>
      <c r="AD47" s="289">
        <f>1/1000*'[1]4407Exp'!AB$194</f>
        <v>2.06608E-4</v>
      </c>
      <c r="AE47" s="290">
        <f>1/1000*'[1]4407Exp'!AC$194</f>
        <v>2.7898E-5</v>
      </c>
      <c r="AF47" s="290">
        <f>1/1000*'[1]4407Exp'!AD$194</f>
        <v>2.7999999999999999E-6</v>
      </c>
      <c r="AG47" s="290">
        <f>1/1000*'[1]4407Exp'!AE$194</f>
        <v>3.6175299999999998E-4</v>
      </c>
      <c r="AH47" s="290">
        <f>1/1000*'[1]4407Exp'!AF$194</f>
        <v>1.5878299999999999E-4</v>
      </c>
      <c r="AI47" s="290">
        <f>1/1000*'[1]4407Exp'!AG$194</f>
        <v>2.4941500000000001E-4</v>
      </c>
      <c r="AJ47" s="290">
        <f>1/1000*'[1]4407Exp'!AH$194</f>
        <v>2.8703799999999998E-4</v>
      </c>
      <c r="AK47" s="290">
        <f>1/1000*'[1]4407Exp'!AI$194</f>
        <v>2.1592599999999999E-4</v>
      </c>
      <c r="AL47" s="290">
        <f>1/1000*'[1]4407Exp'!AJ$194</f>
        <v>1.1248090000000001E-3</v>
      </c>
      <c r="AM47" s="290">
        <f>1/1000*'[1]4407Exp'!AK$194</f>
        <v>1.084485E-3</v>
      </c>
      <c r="AN47" s="290">
        <f>1/1000*'[1]4407Exp'!AL$194</f>
        <v>1.5530940000000001E-3</v>
      </c>
      <c r="AO47" s="290">
        <f>1/1000*'[1]4407Exp'!AM$194</f>
        <v>1.5133239999999999E-3</v>
      </c>
      <c r="AP47" s="290">
        <f>1/1000*'[1]4407Exp'!AN$194</f>
        <v>2.297108E-3</v>
      </c>
      <c r="AQ47" s="290">
        <f>1/1000*'[1]4407Exp'!AO$194</f>
        <v>1.792257E-3</v>
      </c>
      <c r="AR47" s="290">
        <f>1/1000*'[1]4407Exp'!AP$194</f>
        <v>2.01585E-3</v>
      </c>
      <c r="AS47" s="290">
        <f>1/1000*'[1]4407Exp'!AQ$194</f>
        <v>6.0135399999999991E-4</v>
      </c>
      <c r="AT47" s="290">
        <f>1/1000*'[1]4407Exp'!AR$194</f>
        <v>1.099676E-3</v>
      </c>
      <c r="AU47" s="290">
        <f>1/1000*'[1]4407Exp'!AS$194</f>
        <v>9.5607100000000007E-4</v>
      </c>
      <c r="AV47" s="290">
        <f>1/1000*'[1]4407Exp'!AT$194</f>
        <v>7.7647700000000003E-4</v>
      </c>
      <c r="AW47" s="290">
        <f>1/1000*'[1]4407Exp'!AU$194</f>
        <v>6.5968199999999998E-4</v>
      </c>
      <c r="AX47" s="290">
        <f>1/1000*'[1]4407Exp'!AV$194</f>
        <v>5.3007200000000003E-4</v>
      </c>
      <c r="AY47" s="290">
        <f>1/1000*'[1]4407Exp'!AW$194</f>
        <v>9.3350499999999995E-4</v>
      </c>
      <c r="AZ47" s="290">
        <f>1/1000*'[1]4407Exp'!AX$194</f>
        <v>2.11807E-4</v>
      </c>
      <c r="BA47" s="290">
        <f>1/1000*'[1]4407Exp'!AY$194</f>
        <v>0</v>
      </c>
      <c r="BB47" s="290">
        <f>1/1000*'[1]4407Exp'!AZ$194</f>
        <v>0</v>
      </c>
      <c r="BC47" s="291">
        <f>1/1000*'[1]4407Exp'!BA$194</f>
        <v>0</v>
      </c>
      <c r="BD47" s="270"/>
    </row>
    <row r="48" spans="2:56" ht="20" customHeight="1">
      <c r="B48" s="37" t="s">
        <v>200</v>
      </c>
      <c r="C48" s="197">
        <f>1/$A$1*'[1]4407Exp'!B$265</f>
        <v>0.10227099999999999</v>
      </c>
      <c r="D48" s="224">
        <f>1/$A$1*'[1]4407Exp'!C$265</f>
        <v>6.190399999999998E-2</v>
      </c>
      <c r="E48" s="224">
        <f>1/$A$1*'[1]4407Exp'!D$265</f>
        <v>6.2155999999999996E-2</v>
      </c>
      <c r="F48" s="224">
        <f>1/$A$1*'[1]4407Exp'!E$265</f>
        <v>5.2856146666666659E-2</v>
      </c>
      <c r="G48" s="224">
        <f>1/$A$1*'[1]4407Exp'!F$265</f>
        <v>5.4217429999999997E-2</v>
      </c>
      <c r="H48" s="224">
        <f>1/$A$1*'[1]4407Exp'!G$265</f>
        <v>5.0736693999999985E-2</v>
      </c>
      <c r="I48" s="224">
        <f>1/$A$1*'[1]4407Exp'!H$265</f>
        <v>3.7940999999999996E-2</v>
      </c>
      <c r="J48" s="224">
        <f>1/$A$1*'[1]4407Exp'!I$265</f>
        <v>5.6266999999999991E-2</v>
      </c>
      <c r="K48" s="224">
        <f>1/$A$1*'[1]4407Exp'!J$265</f>
        <v>5.9655999999999987E-2</v>
      </c>
      <c r="L48" s="224">
        <f>1/$A$1*'[1]4407Exp'!K$265</f>
        <v>4.7424729999999998E-2</v>
      </c>
      <c r="M48" s="224">
        <f>1/$A$1*'[1]4407Exp'!L$265</f>
        <v>6.3199999999999992E-2</v>
      </c>
      <c r="N48" s="224">
        <f>1/$A$1*'[1]4407Exp'!M$265</f>
        <v>7.6402999999999971E-2</v>
      </c>
      <c r="O48" s="224">
        <f>1/$A$1*'[1]4407Exp'!N$265</f>
        <v>8.6605999999999989E-2</v>
      </c>
      <c r="P48" s="224">
        <f>1/$A$1*'[1]4407Exp'!O$265</f>
        <v>7.275899999999999E-2</v>
      </c>
      <c r="Q48" s="224">
        <f>1/$A$1*'[1]4407Exp'!P$265</f>
        <v>9.9302999999999989E-2</v>
      </c>
      <c r="R48" s="224">
        <f>1/$A$1*'[1]4407Exp'!Q$265</f>
        <v>8.8783999999999988E-2</v>
      </c>
      <c r="S48" s="224">
        <f>1/$A$1*'[1]4407Exp'!R$265</f>
        <v>5.8081999999999988E-2</v>
      </c>
      <c r="T48" s="224">
        <f>1/$A$1*'[1]4407Exp'!S$265</f>
        <v>6.9081999999999991E-2</v>
      </c>
      <c r="U48" s="224">
        <f>1/$A$1*'[1]4407Exp'!T$265</f>
        <v>6.1489999999999996E-2</v>
      </c>
      <c r="V48" s="224">
        <f>1/$A$1*'[1]4407Exp'!U$265</f>
        <v>7.2743999999999989E-2</v>
      </c>
      <c r="W48" s="224">
        <f>1/$A$1*'[1]4407Exp'!V$265</f>
        <v>5.5927418866666662E-2</v>
      </c>
      <c r="X48" s="224">
        <f>1/$A$1*'[1]4407Exp'!W$265</f>
        <v>4.9075000000000001E-2</v>
      </c>
      <c r="Y48" s="224">
        <f>1/$A$1*'[1]4407Exp'!X$265</f>
        <v>5.2612999999999993E-2</v>
      </c>
      <c r="Z48" s="224">
        <f>1/$A$1*'[1]4407Exp'!Y$265</f>
        <v>3.0066483516483507E-2</v>
      </c>
      <c r="AA48" s="224">
        <f>1/$A$1*'[1]4407Exp'!Z$265</f>
        <v>0</v>
      </c>
      <c r="AB48" s="211">
        <f>1/$A$1*'[1]4407Exp'!AA$265</f>
        <v>0</v>
      </c>
      <c r="AC48" s="25"/>
      <c r="AD48" s="197">
        <f>1/1000*'[1]4407Exp'!AB$265</f>
        <v>4.9082893999999995E-2</v>
      </c>
      <c r="AE48" s="224">
        <f>1/1000*'[1]4407Exp'!AC$265</f>
        <v>3.8701106999999998E-2</v>
      </c>
      <c r="AF48" s="224">
        <f>1/1000*'[1]4407Exp'!AD$265</f>
        <v>4.0321776999999996E-2</v>
      </c>
      <c r="AG48" s="224">
        <f>1/1000*'[1]4407Exp'!AE$265</f>
        <v>3.1521313000000002E-2</v>
      </c>
      <c r="AH48" s="224">
        <f>1/1000*'[1]4407Exp'!AF$265</f>
        <v>4.0249519000000004E-2</v>
      </c>
      <c r="AI48" s="224">
        <f>1/1000*'[1]4407Exp'!AG$265</f>
        <v>3.4870423000000005E-2</v>
      </c>
      <c r="AJ48" s="224">
        <f>1/1000*'[1]4407Exp'!AH$265</f>
        <v>2.5493892000000004E-2</v>
      </c>
      <c r="AK48" s="224">
        <f>1/1000*'[1]4407Exp'!AI$265</f>
        <v>3.5116128999999996E-2</v>
      </c>
      <c r="AL48" s="224">
        <f>1/1000*'[1]4407Exp'!AJ$265</f>
        <v>3.4746178000000003E-2</v>
      </c>
      <c r="AM48" s="224">
        <f>1/1000*'[1]4407Exp'!AK$265</f>
        <v>2.8330032999999998E-2</v>
      </c>
      <c r="AN48" s="224">
        <f>1/1000*'[1]4407Exp'!AL$265</f>
        <v>4.1124570999999999E-2</v>
      </c>
      <c r="AO48" s="224">
        <f>1/1000*'[1]4407Exp'!AM$265</f>
        <v>4.4748047999999999E-2</v>
      </c>
      <c r="AP48" s="224">
        <f>1/1000*'[1]4407Exp'!AN$265</f>
        <v>4.9748641999999996E-2</v>
      </c>
      <c r="AQ48" s="224">
        <f>1/1000*'[1]4407Exp'!AO$265</f>
        <v>4.5421384999999995E-2</v>
      </c>
      <c r="AR48" s="224">
        <f>1/1000*'[1]4407Exp'!AP$265</f>
        <v>5.8757383999999996E-2</v>
      </c>
      <c r="AS48" s="224">
        <f>1/1000*'[1]4407Exp'!AQ$265</f>
        <v>5.4848333000000006E-2</v>
      </c>
      <c r="AT48" s="224">
        <f>1/1000*'[1]4407Exp'!AR$265</f>
        <v>3.8754278000000003E-2</v>
      </c>
      <c r="AU48" s="224">
        <f>1/1000*'[1]4407Exp'!AS$265</f>
        <v>5.0699028E-2</v>
      </c>
      <c r="AV48" s="224">
        <f>1/1000*'[1]4407Exp'!AT$265</f>
        <v>5.1446753999999997E-2</v>
      </c>
      <c r="AW48" s="224">
        <f>1/1000*'[1]4407Exp'!AU$265</f>
        <v>4.8697591999999998E-2</v>
      </c>
      <c r="AX48" s="224">
        <f>1/1000*'[1]4407Exp'!AV$265</f>
        <v>2.9277042999999999E-2</v>
      </c>
      <c r="AY48" s="224">
        <f>1/1000*'[1]4407Exp'!AW$265</f>
        <v>3.9236444000000002E-2</v>
      </c>
      <c r="AZ48" s="224">
        <f>1/1000*'[1]4407Exp'!AX$265</f>
        <v>4.1371420999999999E-2</v>
      </c>
      <c r="BA48" s="224">
        <f>1/1000*'[1]4407Exp'!AY$265</f>
        <v>3.9736715999999998E-2</v>
      </c>
      <c r="BB48" s="224">
        <f>1/1000*'[1]4407Exp'!AZ$265</f>
        <v>0</v>
      </c>
      <c r="BC48" s="211">
        <f>1/1000*'[1]4407Exp'!BA$265</f>
        <v>0</v>
      </c>
      <c r="BD48" s="270"/>
    </row>
    <row r="49" spans="2:56">
      <c r="B49" s="127" t="s">
        <v>127</v>
      </c>
      <c r="C49" s="31">
        <f>1/$A$1*'[1]4407Exp'!B$113</f>
        <v>2.6095999999999994E-2</v>
      </c>
      <c r="D49" s="22">
        <f>1/$A$1*'[1]4407Exp'!C$113</f>
        <v>6.6459999999999983E-3</v>
      </c>
      <c r="E49" s="22">
        <f>1/$A$1*'[1]4407Exp'!D$113</f>
        <v>8.1069999999999979E-3</v>
      </c>
      <c r="F49" s="22">
        <f>1/$A$1*'[1]4407Exp'!E$113</f>
        <v>7.1031466666666666E-3</v>
      </c>
      <c r="G49" s="22">
        <f>1/$A$1*'[1]4407Exp'!F$113</f>
        <v>6.1749999999999991E-3</v>
      </c>
      <c r="H49" s="22">
        <f>1/$A$1*'[1]4407Exp'!G$113</f>
        <v>8.0659999999999985E-3</v>
      </c>
      <c r="I49" s="22">
        <f>1/$A$1*'[1]4407Exp'!H$113</f>
        <v>5.8419999999999991E-3</v>
      </c>
      <c r="J49" s="22">
        <f>1/$A$1*'[1]4407Exp'!I$113</f>
        <v>1.3701999999999997E-2</v>
      </c>
      <c r="K49" s="22">
        <f>1/$A$1*'[1]4407Exp'!J$113</f>
        <v>1.1403999999999997E-2</v>
      </c>
      <c r="L49" s="22">
        <f>1/$A$1*'[1]4407Exp'!K$113</f>
        <v>1.0669E-2</v>
      </c>
      <c r="M49" s="22">
        <f>1/$A$1*'[1]4407Exp'!L$113</f>
        <v>1.3209999999999994E-2</v>
      </c>
      <c r="N49" s="22">
        <f>1/$A$1*'[1]4407Exp'!M$113</f>
        <v>1.4604999999999996E-2</v>
      </c>
      <c r="O49" s="22">
        <f>1/$A$1*'[1]4407Exp'!N$113</f>
        <v>1.7977999999999997E-2</v>
      </c>
      <c r="P49" s="22">
        <f>1/$A$1*'[1]4407Exp'!O$113</f>
        <v>2.1711000000000001E-2</v>
      </c>
      <c r="Q49" s="22">
        <f>1/$A$1*'[1]4407Exp'!P$113</f>
        <v>2.3303999999999995E-2</v>
      </c>
      <c r="R49" s="22">
        <f>1/$A$1*'[1]4407Exp'!Q$113</f>
        <v>1.6704999999999998E-2</v>
      </c>
      <c r="S49" s="22">
        <f>1/$A$1*'[1]4407Exp'!R$113</f>
        <v>1.4565999999999999E-2</v>
      </c>
      <c r="T49" s="22">
        <f>1/$A$1*'[1]4407Exp'!S$113</f>
        <v>1.6680999999999998E-2</v>
      </c>
      <c r="U49" s="22">
        <f>1/$A$1*'[1]4407Exp'!T$113</f>
        <v>1.0463999999999999E-2</v>
      </c>
      <c r="V49" s="22">
        <f>1/$A$1*'[1]4407Exp'!U$113</f>
        <v>1.2097999999999998E-2</v>
      </c>
      <c r="W49" s="22">
        <f>1/$A$1*'[1]4407Exp'!V$113</f>
        <v>1.294226593333333E-2</v>
      </c>
      <c r="X49" s="22">
        <f>1/$A$1*'[1]4407Exp'!W$113</f>
        <v>1.2286999999999999E-2</v>
      </c>
      <c r="Y49" s="22">
        <f>1/$A$1*'[1]4407Exp'!X$113</f>
        <v>1.1422999999999999E-2</v>
      </c>
      <c r="Z49" s="22">
        <f>1/$A$1*'[1]4407Exp'!Y$113</f>
        <v>4.1659340659340651E-3</v>
      </c>
      <c r="AA49" s="22">
        <f>1/$A$1*'[1]4407Exp'!Z$113</f>
        <v>0</v>
      </c>
      <c r="AB49" s="21">
        <f>1/$A$1*'[1]4407Exp'!AA$113</f>
        <v>0</v>
      </c>
      <c r="AC49" s="25"/>
      <c r="AD49" s="31">
        <f>1/1000*'[1]4407Exp'!AB$113</f>
        <v>8.7277299999999995E-3</v>
      </c>
      <c r="AE49" s="22">
        <f>1/1000*'[1]4407Exp'!AC$113</f>
        <v>5.3192489999999999E-3</v>
      </c>
      <c r="AF49" s="22">
        <f>1/1000*'[1]4407Exp'!AD$113</f>
        <v>6.0396549999999997E-3</v>
      </c>
      <c r="AG49" s="22">
        <f>1/1000*'[1]4407Exp'!AE$113</f>
        <v>4.5556279999999999E-3</v>
      </c>
      <c r="AH49" s="22">
        <f>1/1000*'[1]4407Exp'!AF$113</f>
        <v>4.1042749999999992E-3</v>
      </c>
      <c r="AI49" s="22">
        <f>1/1000*'[1]4407Exp'!AG$113</f>
        <v>4.5379109999999995E-3</v>
      </c>
      <c r="AJ49" s="22">
        <f>1/1000*'[1]4407Exp'!AH$113</f>
        <v>3.2895369999999999E-3</v>
      </c>
      <c r="AK49" s="22">
        <f>1/1000*'[1]4407Exp'!AI$113</f>
        <v>6.1379370000000004E-3</v>
      </c>
      <c r="AL49" s="22">
        <f>1/1000*'[1]4407Exp'!AJ$113</f>
        <v>5.8505090000000003E-3</v>
      </c>
      <c r="AM49" s="22">
        <f>1/1000*'[1]4407Exp'!AK$113</f>
        <v>5.0949419999999999E-3</v>
      </c>
      <c r="AN49" s="22">
        <f>1/1000*'[1]4407Exp'!AL$113</f>
        <v>6.8817349999999999E-3</v>
      </c>
      <c r="AO49" s="22">
        <f>1/1000*'[1]4407Exp'!AM$113</f>
        <v>7.0629819999999998E-3</v>
      </c>
      <c r="AP49" s="22">
        <f>1/1000*'[1]4407Exp'!AN$113</f>
        <v>8.7862849999999996E-3</v>
      </c>
      <c r="AQ49" s="22">
        <f>1/1000*'[1]4407Exp'!AO$113</f>
        <v>1.1551166999999999E-2</v>
      </c>
      <c r="AR49" s="22">
        <f>1/1000*'[1]4407Exp'!AP$113</f>
        <v>1.3050453E-2</v>
      </c>
      <c r="AS49" s="22">
        <f>1/1000*'[1]4407Exp'!AQ$113</f>
        <v>9.3608019999999997E-3</v>
      </c>
      <c r="AT49" s="22">
        <f>1/1000*'[1]4407Exp'!AR$113</f>
        <v>8.0327450000000009E-3</v>
      </c>
      <c r="AU49" s="22">
        <f>1/1000*'[1]4407Exp'!AS$113</f>
        <v>9.6511380000000018E-3</v>
      </c>
      <c r="AV49" s="22">
        <f>1/1000*'[1]4407Exp'!AT$113</f>
        <v>7.0218199999999998E-3</v>
      </c>
      <c r="AW49" s="22">
        <f>1/1000*'[1]4407Exp'!AU$113</f>
        <v>7.5484899999999997E-3</v>
      </c>
      <c r="AX49" s="22">
        <f>1/1000*'[1]4407Exp'!AV$113</f>
        <v>6.2816479999999999E-3</v>
      </c>
      <c r="AY49" s="22">
        <f>1/1000*'[1]4407Exp'!AW$113</f>
        <v>8.8970419999999991E-3</v>
      </c>
      <c r="AZ49" s="22">
        <f>1/1000*'[1]4407Exp'!AX$113</f>
        <v>8.4522789999999983E-3</v>
      </c>
      <c r="BA49" s="22">
        <f>1/1000*'[1]4407Exp'!AY$113</f>
        <v>5.6148839999999997E-3</v>
      </c>
      <c r="BB49" s="22">
        <f>1/1000*'[1]4407Exp'!AZ$113</f>
        <v>0</v>
      </c>
      <c r="BC49" s="21">
        <f>1/1000*'[1]4407Exp'!BA$113</f>
        <v>0</v>
      </c>
      <c r="BD49" s="270"/>
    </row>
    <row r="50" spans="2:56">
      <c r="B50" s="127" t="s">
        <v>194</v>
      </c>
      <c r="C50" s="31">
        <f>1/$A$1*'[1]4407Exp'!B$127</f>
        <v>2.4697999999999998E-2</v>
      </c>
      <c r="D50" s="22">
        <f>1/$A$1*'[1]4407Exp'!C$127</f>
        <v>1.2310999999999997E-2</v>
      </c>
      <c r="E50" s="22">
        <f>1/$A$1*'[1]4407Exp'!D$127</f>
        <v>6.4570000000000001E-3</v>
      </c>
      <c r="F50" s="22">
        <f>1/$A$1*'[1]4407Exp'!E$127</f>
        <v>7.3839999999999982E-3</v>
      </c>
      <c r="G50" s="22">
        <f>1/$A$1*'[1]4407Exp'!F$127</f>
        <v>3.5679999999999996E-3</v>
      </c>
      <c r="H50" s="22">
        <f>1/$A$1*'[1]4407Exp'!G$127</f>
        <v>4.1569999999999992E-3</v>
      </c>
      <c r="I50" s="22">
        <f>1/$A$1*'[1]4407Exp'!H$127</f>
        <v>3.2619999999999993E-3</v>
      </c>
      <c r="J50" s="22">
        <f>1/$A$1*'[1]4407Exp'!I$127</f>
        <v>7.3359999999999996E-3</v>
      </c>
      <c r="K50" s="22">
        <f>1/$A$1*'[1]4407Exp'!J$127</f>
        <v>1.0056999999999996E-2</v>
      </c>
      <c r="L50" s="22">
        <f>1/$A$1*'[1]4407Exp'!K$127</f>
        <v>8.1309999999999993E-3</v>
      </c>
      <c r="M50" s="22">
        <f>1/$A$1*'[1]4407Exp'!L$127</f>
        <v>1.1796999999999998E-2</v>
      </c>
      <c r="N50" s="22">
        <f>1/$A$1*'[1]4407Exp'!M$127</f>
        <v>1.0572999999999996E-2</v>
      </c>
      <c r="O50" s="22">
        <f>1/$A$1*'[1]4407Exp'!N$127</f>
        <v>5.1740000000000006E-3</v>
      </c>
      <c r="P50" s="22">
        <f>1/$A$1*'[1]4407Exp'!O$127</f>
        <v>4.984999999999999E-3</v>
      </c>
      <c r="Q50" s="22">
        <f>1/$A$1*'[1]4407Exp'!P$127</f>
        <v>6.6659999999999983E-3</v>
      </c>
      <c r="R50" s="22">
        <f>1/$A$1*'[1]4407Exp'!Q$127</f>
        <v>4.3989999999999993E-3</v>
      </c>
      <c r="S50" s="22">
        <f>1/$A$1*'[1]4407Exp'!R$127</f>
        <v>4.9030000000000002E-3</v>
      </c>
      <c r="T50" s="22">
        <f>1/$A$1*'[1]4407Exp'!S$127</f>
        <v>6.0369999999999998E-3</v>
      </c>
      <c r="U50" s="22">
        <f>1/$A$1*'[1]4407Exp'!T$127</f>
        <v>4.5669999999999999E-3</v>
      </c>
      <c r="V50" s="22">
        <f>1/$A$1*'[1]4407Exp'!U$127</f>
        <v>8.0569999999999999E-3</v>
      </c>
      <c r="W50" s="22">
        <f>1/$A$1*'[1]4407Exp'!V$127</f>
        <v>6.2110323333333332E-3</v>
      </c>
      <c r="X50" s="22">
        <f>1/$A$1*'[1]4407Exp'!W$127</f>
        <v>4.0429999999999997E-3</v>
      </c>
      <c r="Y50" s="22">
        <f>1/$A$1*'[1]4407Exp'!X$127</f>
        <v>9.7089999999999971E-3</v>
      </c>
      <c r="Z50" s="22">
        <f>1/$A$1*'[1]4407Exp'!Y$127</f>
        <v>4.2846153846153841E-3</v>
      </c>
      <c r="AA50" s="22">
        <f>1/$A$1*'[1]4407Exp'!Z$127</f>
        <v>0</v>
      </c>
      <c r="AB50" s="21">
        <f>1/$A$1*'[1]4407Exp'!AA$127</f>
        <v>0</v>
      </c>
      <c r="AC50" s="25"/>
      <c r="AD50" s="31">
        <f>1/1000*'[1]4407Exp'!AB$127</f>
        <v>5.6109459999999995E-3</v>
      </c>
      <c r="AE50" s="22">
        <f>1/1000*'[1]4407Exp'!AC$127</f>
        <v>3.5877539999999999E-3</v>
      </c>
      <c r="AF50" s="22">
        <f>1/1000*'[1]4407Exp'!AD$127</f>
        <v>3.76728E-3</v>
      </c>
      <c r="AG50" s="22">
        <f>1/1000*'[1]4407Exp'!AE$127</f>
        <v>2.4649859999999997E-3</v>
      </c>
      <c r="AH50" s="22">
        <f>1/1000*'[1]4407Exp'!AF$127</f>
        <v>3.2651309999999997E-3</v>
      </c>
      <c r="AI50" s="22">
        <f>1/1000*'[1]4407Exp'!AG$127</f>
        <v>3.0206149999999999E-3</v>
      </c>
      <c r="AJ50" s="22">
        <f>1/1000*'[1]4407Exp'!AH$127</f>
        <v>1.98431E-3</v>
      </c>
      <c r="AK50" s="22">
        <f>1/1000*'[1]4407Exp'!AI$127</f>
        <v>3.7778199999999999E-3</v>
      </c>
      <c r="AL50" s="22">
        <f>1/1000*'[1]4407Exp'!AJ$127</f>
        <v>5.0429730000000001E-3</v>
      </c>
      <c r="AM50" s="22">
        <f>1/1000*'[1]4407Exp'!AK$127</f>
        <v>5.2313770000000006E-3</v>
      </c>
      <c r="AN50" s="22">
        <f>1/1000*'[1]4407Exp'!AL$127</f>
        <v>6.8426440000000002E-3</v>
      </c>
      <c r="AO50" s="22">
        <f>1/1000*'[1]4407Exp'!AM$127</f>
        <v>5.9582099999999994E-3</v>
      </c>
      <c r="AP50" s="22">
        <f>1/1000*'[1]4407Exp'!AN$127</f>
        <v>3.9349340000000002E-3</v>
      </c>
      <c r="AQ50" s="22">
        <f>1/1000*'[1]4407Exp'!AO$127</f>
        <v>4.0024919999999999E-3</v>
      </c>
      <c r="AR50" s="22">
        <f>1/1000*'[1]4407Exp'!AP$127</f>
        <v>5.2567639999999997E-3</v>
      </c>
      <c r="AS50" s="22">
        <f>1/1000*'[1]4407Exp'!AQ$127</f>
        <v>3.7268269999999998E-3</v>
      </c>
      <c r="AT50" s="22">
        <f>1/1000*'[1]4407Exp'!AR$127</f>
        <v>3.2882089999999998E-3</v>
      </c>
      <c r="AU50" s="22">
        <f>1/1000*'[1]4407Exp'!AS$127</f>
        <v>4.6459380000000005E-3</v>
      </c>
      <c r="AV50" s="22">
        <f>1/1000*'[1]4407Exp'!AT$127</f>
        <v>3.4929029999999999E-3</v>
      </c>
      <c r="AW50" s="22">
        <f>1/1000*'[1]4407Exp'!AU$127</f>
        <v>4.6180439999999991E-3</v>
      </c>
      <c r="AX50" s="22">
        <f>1/1000*'[1]4407Exp'!AV$127</f>
        <v>2.6109969999999999E-3</v>
      </c>
      <c r="AY50" s="22">
        <f>1/1000*'[1]4407Exp'!AW$127</f>
        <v>2.6313909999999999E-3</v>
      </c>
      <c r="AZ50" s="22">
        <f>1/1000*'[1]4407Exp'!AX$127</f>
        <v>6.1317709999999994E-3</v>
      </c>
      <c r="BA50" s="22">
        <f>1/1000*'[1]4407Exp'!AY$127</f>
        <v>5.201326E-3</v>
      </c>
      <c r="BB50" s="22">
        <f>1/1000*'[1]4407Exp'!AZ$127</f>
        <v>0</v>
      </c>
      <c r="BC50" s="21">
        <f>1/1000*'[1]4407Exp'!BA$127</f>
        <v>0</v>
      </c>
      <c r="BD50" s="270"/>
    </row>
    <row r="51" spans="2:56">
      <c r="B51" s="127" t="s">
        <v>190</v>
      </c>
      <c r="C51" s="31">
        <f>1/$A$1*'[1]4407Exp'!B$200</f>
        <v>3.2734999999999993E-2</v>
      </c>
      <c r="D51" s="22">
        <f>1/$A$1*'[1]4407Exp'!C$200</f>
        <v>2.615099999999999E-2</v>
      </c>
      <c r="E51" s="22">
        <f>1/$A$1*'[1]4407Exp'!D$200</f>
        <v>2.5876999999999994E-2</v>
      </c>
      <c r="F51" s="22">
        <f>1/$A$1*'[1]4407Exp'!E$200</f>
        <v>1.9890000000000001E-2</v>
      </c>
      <c r="G51" s="22">
        <f>1/$A$1*'[1]4407Exp'!F$200</f>
        <v>2.9252999999999994E-2</v>
      </c>
      <c r="H51" s="22">
        <f>1/$A$1*'[1]4407Exp'!G$200</f>
        <v>2.4270999999999997E-2</v>
      </c>
      <c r="I51" s="22">
        <f>1/$A$1*'[1]4407Exp'!H$200</f>
        <v>1.2627999999999997E-2</v>
      </c>
      <c r="J51" s="22">
        <f>1/$A$1*'[1]4407Exp'!I$200</f>
        <v>1.1176999999999999E-2</v>
      </c>
      <c r="K51" s="22">
        <f>1/$A$1*'[1]4407Exp'!J$200</f>
        <v>1.1482999999999998E-2</v>
      </c>
      <c r="L51" s="22">
        <f>1/$A$1*'[1]4407Exp'!K$200</f>
        <v>1.1699999999999999E-2</v>
      </c>
      <c r="M51" s="22">
        <f>1/$A$1*'[1]4407Exp'!L$200</f>
        <v>1.1306999999999999E-2</v>
      </c>
      <c r="N51" s="22">
        <f>1/$A$1*'[1]4407Exp'!M$200</f>
        <v>1.6891999999999997E-2</v>
      </c>
      <c r="O51" s="22">
        <f>1/$A$1*'[1]4407Exp'!N$200</f>
        <v>1.6584999999999999E-2</v>
      </c>
      <c r="P51" s="22">
        <f>1/$A$1*'[1]4407Exp'!O$200</f>
        <v>1.5618999999999997E-2</v>
      </c>
      <c r="Q51" s="22">
        <f>1/$A$1*'[1]4407Exp'!P$200</f>
        <v>1.4738999999999999E-2</v>
      </c>
      <c r="R51" s="22">
        <f>1/$A$1*'[1]4407Exp'!Q$200</f>
        <v>1.8259999999999995E-2</v>
      </c>
      <c r="S51" s="22">
        <f>1/$A$1*'[1]4407Exp'!R$200</f>
        <v>9.0629999999999981E-3</v>
      </c>
      <c r="T51" s="22">
        <f>1/$A$1*'[1]4407Exp'!S$200</f>
        <v>8.3839999999999991E-3</v>
      </c>
      <c r="U51" s="22">
        <f>1/$A$1*'[1]4407Exp'!T$200</f>
        <v>1.1273000000000002E-2</v>
      </c>
      <c r="V51" s="22">
        <f>1/$A$1*'[1]4407Exp'!U$200</f>
        <v>1.2994999999999998E-2</v>
      </c>
      <c r="W51" s="22">
        <f>1/$A$1*'[1]4407Exp'!V$200</f>
        <v>7.4347289333333323E-3</v>
      </c>
      <c r="X51" s="22">
        <f>1/$A$1*'[1]4407Exp'!W$200</f>
        <v>8.9789999999999991E-3</v>
      </c>
      <c r="Y51" s="22">
        <f>1/$A$1*'[1]4407Exp'!X$200</f>
        <v>6.9160000000000003E-3</v>
      </c>
      <c r="Z51" s="22">
        <f>1/$A$1*'[1]4407Exp'!Y$200</f>
        <v>5.1890109890109877E-3</v>
      </c>
      <c r="AA51" s="22">
        <f>1/$A$1*'[1]4407Exp'!Z$200</f>
        <v>0</v>
      </c>
      <c r="AB51" s="21">
        <f>1/$A$1*'[1]4407Exp'!AA$200</f>
        <v>0</v>
      </c>
      <c r="AC51" s="25"/>
      <c r="AD51" s="31">
        <f>1/1000*'[1]4407Exp'!AB$200</f>
        <v>2.0807893999999997E-2</v>
      </c>
      <c r="AE51" s="22">
        <f>1/1000*'[1]4407Exp'!AC$200</f>
        <v>1.7497058999999999E-2</v>
      </c>
      <c r="AF51" s="22">
        <f>1/1000*'[1]4407Exp'!AD$200</f>
        <v>1.6889879E-2</v>
      </c>
      <c r="AG51" s="22">
        <f>1/1000*'[1]4407Exp'!AE$200</f>
        <v>1.3010615E-2</v>
      </c>
      <c r="AH51" s="22">
        <f>1/1000*'[1]4407Exp'!AF$200</f>
        <v>2.1130648000000002E-2</v>
      </c>
      <c r="AI51" s="22">
        <f>1/1000*'[1]4407Exp'!AG$200</f>
        <v>1.7142563E-2</v>
      </c>
      <c r="AJ51" s="22">
        <f>1/1000*'[1]4407Exp'!AH$200</f>
        <v>8.5758340000000009E-3</v>
      </c>
      <c r="AK51" s="22">
        <f>1/1000*'[1]4407Exp'!AI$200</f>
        <v>6.8850419999999992E-3</v>
      </c>
      <c r="AL51" s="22">
        <f>1/1000*'[1]4407Exp'!AJ$200</f>
        <v>6.2347100000000001E-3</v>
      </c>
      <c r="AM51" s="22">
        <f>1/1000*'[1]4407Exp'!AK$200</f>
        <v>6.8241899999999999E-3</v>
      </c>
      <c r="AN51" s="22">
        <f>1/1000*'[1]4407Exp'!AL$200</f>
        <v>7.4420630000000005E-3</v>
      </c>
      <c r="AO51" s="22">
        <f>1/1000*'[1]4407Exp'!AM$200</f>
        <v>1.1293044E-2</v>
      </c>
      <c r="AP51" s="22">
        <f>1/1000*'[1]4407Exp'!AN$200</f>
        <v>1.0841317999999999E-2</v>
      </c>
      <c r="AQ51" s="22">
        <f>1/1000*'[1]4407Exp'!AO$200</f>
        <v>9.5362590000000001E-3</v>
      </c>
      <c r="AR51" s="22">
        <f>1/1000*'[1]4407Exp'!AP$200</f>
        <v>8.9854659999999992E-3</v>
      </c>
      <c r="AS51" s="22">
        <f>1/1000*'[1]4407Exp'!AQ$200</f>
        <v>1.2062930999999999E-2</v>
      </c>
      <c r="AT51" s="22">
        <f>1/1000*'[1]4407Exp'!AR$200</f>
        <v>5.3564859999999997E-3</v>
      </c>
      <c r="AU51" s="22">
        <f>1/1000*'[1]4407Exp'!AS$200</f>
        <v>5.5209079999999997E-3</v>
      </c>
      <c r="AV51" s="22">
        <f>1/1000*'[1]4407Exp'!AT$200</f>
        <v>8.886784E-3</v>
      </c>
      <c r="AW51" s="22">
        <f>1/1000*'[1]4407Exp'!AU$200</f>
        <v>9.4469309999999987E-3</v>
      </c>
      <c r="AX51" s="22">
        <f>1/1000*'[1]4407Exp'!AV$200</f>
        <v>4.8216909999999995E-3</v>
      </c>
      <c r="AY51" s="22">
        <f>1/1000*'[1]4407Exp'!AW$200</f>
        <v>7.3843889999999999E-3</v>
      </c>
      <c r="AZ51" s="22">
        <f>1/1000*'[1]4407Exp'!AX$200</f>
        <v>6.3708719999999996E-3</v>
      </c>
      <c r="BA51" s="22">
        <f>1/1000*'[1]4407Exp'!AY$200</f>
        <v>6.9211199999999994E-3</v>
      </c>
      <c r="BB51" s="22">
        <f>1/1000*'[1]4407Exp'!AZ$200</f>
        <v>0</v>
      </c>
      <c r="BC51" s="21">
        <f>1/1000*'[1]4407Exp'!BA$200</f>
        <v>0</v>
      </c>
      <c r="BD51" s="270"/>
    </row>
    <row r="52" spans="2:56">
      <c r="B52" s="127" t="s">
        <v>189</v>
      </c>
      <c r="C52" s="31">
        <f>1/$A$1*'[1]4407Exp'!B$245</f>
        <v>1.0982999999999998E-2</v>
      </c>
      <c r="D52" s="22">
        <f>1/$A$1*'[1]4407Exp'!C$245</f>
        <v>7.3689999999999988E-3</v>
      </c>
      <c r="E52" s="22">
        <f>1/$A$1*'[1]4407Exp'!D$245</f>
        <v>8.5239999999999986E-3</v>
      </c>
      <c r="F52" s="22">
        <f>1/$A$1*'[1]4407Exp'!E$245</f>
        <v>6.5609999999999991E-3</v>
      </c>
      <c r="G52" s="22">
        <f>1/$A$1*'[1]4407Exp'!F$245</f>
        <v>7.8384299999999987E-3</v>
      </c>
      <c r="H52" s="22">
        <f>1/$A$1*'[1]4407Exp'!G$245</f>
        <v>9.5322799999999971E-3</v>
      </c>
      <c r="I52" s="22">
        <f>1/$A$1*'[1]4407Exp'!H$245</f>
        <v>8.2989999999999991E-3</v>
      </c>
      <c r="J52" s="22">
        <f>1/$A$1*'[1]4407Exp'!I$245</f>
        <v>1.5276999999999997E-2</v>
      </c>
      <c r="K52" s="22">
        <f>1/$A$1*'[1]4407Exp'!J$245</f>
        <v>1.6171999999999999E-2</v>
      </c>
      <c r="L52" s="22">
        <f>1/$A$1*'[1]4407Exp'!K$245</f>
        <v>8.8177299999999993E-3</v>
      </c>
      <c r="M52" s="22">
        <f>1/$A$1*'[1]4407Exp'!L$245</f>
        <v>1.2365999999999997E-2</v>
      </c>
      <c r="N52" s="22">
        <f>1/$A$1*'[1]4407Exp'!M$245</f>
        <v>1.6740999999999995E-2</v>
      </c>
      <c r="O52" s="22">
        <f>1/$A$1*'[1]4407Exp'!N$245</f>
        <v>2.3670999999999998E-2</v>
      </c>
      <c r="P52" s="22">
        <f>1/$A$1*'[1]4407Exp'!O$245</f>
        <v>1.6835999999999997E-2</v>
      </c>
      <c r="Q52" s="22">
        <f>1/$A$1*'[1]4407Exp'!P$245</f>
        <v>2.2491999999999998E-2</v>
      </c>
      <c r="R52" s="22">
        <f>1/$A$1*'[1]4407Exp'!Q$245</f>
        <v>2.3342999999999999E-2</v>
      </c>
      <c r="S52" s="22">
        <f>1/$A$1*'[1]4407Exp'!R$245</f>
        <v>1.5878999999999997E-2</v>
      </c>
      <c r="T52" s="22">
        <f>1/$A$1*'[1]4407Exp'!S$245</f>
        <v>2.7311999999999996E-2</v>
      </c>
      <c r="U52" s="22">
        <f>1/$A$1*'[1]4407Exp'!T$245</f>
        <v>2.4342999999999993E-2</v>
      </c>
      <c r="V52" s="22">
        <f>1/$A$1*'[1]4407Exp'!U$245</f>
        <v>2.4663999999999998E-2</v>
      </c>
      <c r="W52" s="22">
        <f>1/$A$1*'[1]4407Exp'!V$245</f>
        <v>1.8334096666666664E-2</v>
      </c>
      <c r="X52" s="22">
        <f>1/$A$1*'[1]4407Exp'!W$245</f>
        <v>1.4033999999999998E-2</v>
      </c>
      <c r="Y52" s="22">
        <f>1/$A$1*'[1]4407Exp'!X$245</f>
        <v>1.5132999999999999E-2</v>
      </c>
      <c r="Z52" s="22">
        <f>1/$A$1*'[1]4407Exp'!Y$245</f>
        <v>9.0703296703296687E-3</v>
      </c>
      <c r="AA52" s="22">
        <f>1/$A$1*'[1]4407Exp'!Z$245</f>
        <v>0</v>
      </c>
      <c r="AB52" s="21">
        <f>1/$A$1*'[1]4407Exp'!AA$245</f>
        <v>0</v>
      </c>
      <c r="AC52" s="25"/>
      <c r="AD52" s="31">
        <f>1/1000*'[1]4407Exp'!AB$245</f>
        <v>8.4670379999999996E-3</v>
      </c>
      <c r="AE52" s="22">
        <f>1/1000*'[1]4407Exp'!AC$245</f>
        <v>5.9737180000000003E-3</v>
      </c>
      <c r="AF52" s="22">
        <f>1/1000*'[1]4407Exp'!AD$245</f>
        <v>6.0568729999999999E-3</v>
      </c>
      <c r="AG52" s="22">
        <f>1/1000*'[1]4407Exp'!AE$245</f>
        <v>5.2349629999999996E-3</v>
      </c>
      <c r="AH52" s="22">
        <f>1/1000*'[1]4407Exp'!AF$245</f>
        <v>6.1862490000000004E-3</v>
      </c>
      <c r="AI52" s="22">
        <f>1/1000*'[1]4407Exp'!AG$245</f>
        <v>6.6946079999999995E-3</v>
      </c>
      <c r="AJ52" s="22">
        <f>1/1000*'[1]4407Exp'!AH$245</f>
        <v>6.2966229999999995E-3</v>
      </c>
      <c r="AK52" s="22">
        <f>1/1000*'[1]4407Exp'!AI$245</f>
        <v>1.1087329999999999E-2</v>
      </c>
      <c r="AL52" s="22">
        <f>1/1000*'[1]4407Exp'!AJ$245</f>
        <v>1.0649858999999999E-2</v>
      </c>
      <c r="AM52" s="22">
        <f>1/1000*'[1]4407Exp'!AK$245</f>
        <v>5.3833699999999993E-3</v>
      </c>
      <c r="AN52" s="22">
        <f>1/1000*'[1]4407Exp'!AL$245</f>
        <v>1.0531483999999999E-2</v>
      </c>
      <c r="AO52" s="22">
        <f>1/1000*'[1]4407Exp'!AM$245</f>
        <v>1.1123809E-2</v>
      </c>
      <c r="AP52" s="22">
        <f>1/1000*'[1]4407Exp'!AN$245</f>
        <v>1.3976673E-2</v>
      </c>
      <c r="AQ52" s="22">
        <f>1/1000*'[1]4407Exp'!AO$245</f>
        <v>1.0655469000000001E-2</v>
      </c>
      <c r="AR52" s="22">
        <f>1/1000*'[1]4407Exp'!AP$245</f>
        <v>1.5290647000000001E-2</v>
      </c>
      <c r="AS52" s="22">
        <f>1/1000*'[1]4407Exp'!AQ$245</f>
        <v>1.6807737E-2</v>
      </c>
      <c r="AT52" s="22">
        <f>1/1000*'[1]4407Exp'!AR$245</f>
        <v>1.2083064000000001E-2</v>
      </c>
      <c r="AU52" s="22">
        <f>1/1000*'[1]4407Exp'!AS$245</f>
        <v>2.2049875E-2</v>
      </c>
      <c r="AV52" s="22">
        <f>1/1000*'[1]4407Exp'!AT$245</f>
        <v>2.1285542000000001E-2</v>
      </c>
      <c r="AW52" s="22">
        <f>1/1000*'[1]4407Exp'!AU$245</f>
        <v>1.6942211000000002E-2</v>
      </c>
      <c r="AX52" s="22">
        <f>1/1000*'[1]4407Exp'!AV$245</f>
        <v>9.7750629999999988E-3</v>
      </c>
      <c r="AY52" s="22">
        <f>1/1000*'[1]4407Exp'!AW$245</f>
        <v>1.1414759999999999E-2</v>
      </c>
      <c r="AZ52" s="22">
        <f>1/1000*'[1]4407Exp'!AX$245</f>
        <v>1.2543033E-2</v>
      </c>
      <c r="BA52" s="22">
        <f>1/1000*'[1]4407Exp'!AY$245</f>
        <v>1.3459908E-2</v>
      </c>
      <c r="BB52" s="22">
        <f>1/1000*'[1]4407Exp'!AZ$245</f>
        <v>0</v>
      </c>
      <c r="BC52" s="21">
        <f>1/1000*'[1]4407Exp'!BA$245</f>
        <v>0</v>
      </c>
      <c r="BD52" s="270"/>
    </row>
    <row r="53" spans="2:56">
      <c r="B53" s="8" t="s">
        <v>24</v>
      </c>
      <c r="C53" s="81">
        <f t="shared" ref="C53:AB53" si="10">C48-SUM(C49:C52)</f>
        <v>7.759000000000002E-3</v>
      </c>
      <c r="D53" s="82">
        <f t="shared" si="10"/>
        <v>9.4269999999999979E-3</v>
      </c>
      <c r="E53" s="82">
        <f t="shared" si="10"/>
        <v>1.3191000000000008E-2</v>
      </c>
      <c r="F53" s="82">
        <f t="shared" si="10"/>
        <v>1.1917999999999998E-2</v>
      </c>
      <c r="G53" s="82">
        <f t="shared" si="10"/>
        <v>7.3830000000000076E-3</v>
      </c>
      <c r="H53" s="82">
        <f t="shared" si="10"/>
        <v>4.7104139999999892E-3</v>
      </c>
      <c r="I53" s="82">
        <f t="shared" si="10"/>
        <v>7.9100000000000004E-3</v>
      </c>
      <c r="J53" s="82">
        <f t="shared" si="10"/>
        <v>8.7749999999999981E-3</v>
      </c>
      <c r="K53" s="82">
        <f t="shared" si="10"/>
        <v>1.0539999999999994E-2</v>
      </c>
      <c r="L53" s="82">
        <f t="shared" si="10"/>
        <v>8.1070000000000031E-3</v>
      </c>
      <c r="M53" s="82">
        <f t="shared" si="10"/>
        <v>1.4520000000000005E-2</v>
      </c>
      <c r="N53" s="82">
        <f t="shared" si="10"/>
        <v>1.7591999999999983E-2</v>
      </c>
      <c r="O53" s="82">
        <f t="shared" si="10"/>
        <v>2.3197999999999996E-2</v>
      </c>
      <c r="P53" s="82">
        <f t="shared" si="10"/>
        <v>1.3607999999999995E-2</v>
      </c>
      <c r="Q53" s="82">
        <f t="shared" si="10"/>
        <v>3.2102000000000006E-2</v>
      </c>
      <c r="R53" s="82">
        <f t="shared" si="10"/>
        <v>2.6076999999999989E-2</v>
      </c>
      <c r="S53" s="82">
        <f t="shared" si="10"/>
        <v>1.3670999999999996E-2</v>
      </c>
      <c r="T53" s="82">
        <f t="shared" si="10"/>
        <v>1.0667999999999997E-2</v>
      </c>
      <c r="U53" s="82">
        <f t="shared" si="10"/>
        <v>1.0842999999999998E-2</v>
      </c>
      <c r="V53" s="82">
        <f t="shared" si="10"/>
        <v>1.4929999999999992E-2</v>
      </c>
      <c r="W53" s="82">
        <f t="shared" si="10"/>
        <v>1.1005294999999998E-2</v>
      </c>
      <c r="X53" s="82">
        <f t="shared" si="10"/>
        <v>9.7320000000000045E-3</v>
      </c>
      <c r="Y53" s="82">
        <f t="shared" si="10"/>
        <v>9.4319999999999959E-3</v>
      </c>
      <c r="Z53" s="82">
        <f t="shared" si="10"/>
        <v>7.3565934065933994E-3</v>
      </c>
      <c r="AA53" s="82">
        <f t="shared" si="10"/>
        <v>0</v>
      </c>
      <c r="AB53" s="83">
        <f t="shared" si="10"/>
        <v>0</v>
      </c>
      <c r="AC53" s="25"/>
      <c r="AD53" s="81">
        <f t="shared" ref="AD53:BC53" si="11">AD48-SUM(AD49:AD52)</f>
        <v>5.4692859999999968E-3</v>
      </c>
      <c r="AE53" s="82">
        <f t="shared" si="11"/>
        <v>6.3233269999999966E-3</v>
      </c>
      <c r="AF53" s="82">
        <f t="shared" si="11"/>
        <v>7.5680899999999995E-3</v>
      </c>
      <c r="AG53" s="82">
        <f t="shared" si="11"/>
        <v>6.2551210000000058E-3</v>
      </c>
      <c r="AH53" s="82">
        <f t="shared" si="11"/>
        <v>5.5632160000000028E-3</v>
      </c>
      <c r="AI53" s="82">
        <f t="shared" si="11"/>
        <v>3.4747260000000044E-3</v>
      </c>
      <c r="AJ53" s="82">
        <f t="shared" si="11"/>
        <v>5.3475880000000038E-3</v>
      </c>
      <c r="AK53" s="82">
        <f t="shared" si="11"/>
        <v>7.2279999999999983E-3</v>
      </c>
      <c r="AL53" s="82">
        <f t="shared" si="11"/>
        <v>6.9681270000000045E-3</v>
      </c>
      <c r="AM53" s="82">
        <f t="shared" si="11"/>
        <v>5.7961539999999978E-3</v>
      </c>
      <c r="AN53" s="82">
        <f t="shared" si="11"/>
        <v>9.4266449999999974E-3</v>
      </c>
      <c r="AO53" s="82">
        <f t="shared" si="11"/>
        <v>9.3100029999999973E-3</v>
      </c>
      <c r="AP53" s="82">
        <f t="shared" si="11"/>
        <v>1.2209431999999999E-2</v>
      </c>
      <c r="AQ53" s="82">
        <f t="shared" si="11"/>
        <v>9.6759979999999912E-3</v>
      </c>
      <c r="AR53" s="82">
        <f t="shared" si="11"/>
        <v>1.6174053999999993E-2</v>
      </c>
      <c r="AS53" s="82">
        <f t="shared" si="11"/>
        <v>1.2890036000000007E-2</v>
      </c>
      <c r="AT53" s="82">
        <f t="shared" si="11"/>
        <v>9.9937740000000004E-3</v>
      </c>
      <c r="AU53" s="82">
        <f t="shared" si="11"/>
        <v>8.8311689999999929E-3</v>
      </c>
      <c r="AV53" s="82">
        <f t="shared" si="11"/>
        <v>1.0759704999999994E-2</v>
      </c>
      <c r="AW53" s="82">
        <f t="shared" si="11"/>
        <v>1.0141916000000001E-2</v>
      </c>
      <c r="AX53" s="82">
        <f t="shared" si="11"/>
        <v>5.7876440000000015E-3</v>
      </c>
      <c r="AY53" s="82">
        <f t="shared" si="11"/>
        <v>8.9088620000000035E-3</v>
      </c>
      <c r="AZ53" s="82">
        <f t="shared" si="11"/>
        <v>7.8734660000000026E-3</v>
      </c>
      <c r="BA53" s="82">
        <f t="shared" si="11"/>
        <v>8.5394779999999997E-3</v>
      </c>
      <c r="BB53" s="82">
        <f t="shared" si="11"/>
        <v>0</v>
      </c>
      <c r="BC53" s="83">
        <f t="shared" si="11"/>
        <v>0</v>
      </c>
      <c r="BD53" s="270"/>
    </row>
    <row r="54" spans="2:56" ht="20" customHeight="1">
      <c r="B54" s="20" t="s">
        <v>73</v>
      </c>
      <c r="C54" s="134">
        <f t="shared" ref="C54:AB54" si="12">C7-SUM(C8,C13,C25,C37,C47,C48)</f>
        <v>0.13217804399999711</v>
      </c>
      <c r="D54" s="135">
        <f t="shared" si="12"/>
        <v>7.9986999999999586E-2</v>
      </c>
      <c r="E54" s="135">
        <f t="shared" si="12"/>
        <v>7.6498999999998762E-2</v>
      </c>
      <c r="F54" s="135">
        <f t="shared" si="12"/>
        <v>6.0709967499998019E-2</v>
      </c>
      <c r="G54" s="135">
        <f t="shared" si="12"/>
        <v>5.736077333333256E-2</v>
      </c>
      <c r="H54" s="135">
        <f t="shared" si="12"/>
        <v>5.5433126666665E-2</v>
      </c>
      <c r="I54" s="135">
        <f t="shared" si="12"/>
        <v>5.0019000000001146E-2</v>
      </c>
      <c r="J54" s="135">
        <f t="shared" si="12"/>
        <v>7.6816000000001328E-2</v>
      </c>
      <c r="K54" s="135">
        <f t="shared" si="12"/>
        <v>6.5856000000000137E-2</v>
      </c>
      <c r="L54" s="135">
        <f t="shared" si="12"/>
        <v>7.0719000000000865E-2</v>
      </c>
      <c r="M54" s="135">
        <f t="shared" si="12"/>
        <v>0.10136800000000257</v>
      </c>
      <c r="N54" s="135">
        <f t="shared" si="12"/>
        <v>0.23787700000000189</v>
      </c>
      <c r="O54" s="135">
        <f t="shared" si="12"/>
        <v>0.30639199999999622</v>
      </c>
      <c r="P54" s="135">
        <f t="shared" si="12"/>
        <v>0.22513399999999706</v>
      </c>
      <c r="Q54" s="135">
        <f t="shared" si="12"/>
        <v>0.28099099999999844</v>
      </c>
      <c r="R54" s="135">
        <f t="shared" si="12"/>
        <v>0.28813299999999487</v>
      </c>
      <c r="S54" s="135">
        <f t="shared" si="12"/>
        <v>0.25774699999999751</v>
      </c>
      <c r="T54" s="135">
        <f t="shared" si="12"/>
        <v>0.32999499999999582</v>
      </c>
      <c r="U54" s="135">
        <f t="shared" si="12"/>
        <v>0.12843299999999669</v>
      </c>
      <c r="V54" s="135">
        <f t="shared" si="12"/>
        <v>0.33510500000000132</v>
      </c>
      <c r="W54" s="135">
        <f t="shared" si="12"/>
        <v>0.22561757893475143</v>
      </c>
      <c r="X54" s="135">
        <f t="shared" si="12"/>
        <v>0.28293499999999838</v>
      </c>
      <c r="Y54" s="135">
        <f t="shared" si="12"/>
        <v>0.22559299999999638</v>
      </c>
      <c r="Z54" s="135">
        <f t="shared" si="12"/>
        <v>0.1431659340659337</v>
      </c>
      <c r="AA54" s="135">
        <f t="shared" si="12"/>
        <v>0</v>
      </c>
      <c r="AB54" s="244">
        <f t="shared" si="12"/>
        <v>0</v>
      </c>
      <c r="AC54" s="29"/>
      <c r="AD54" s="154">
        <f t="shared" ref="AD54:BC54" si="13">AD7-SUM(AD8,AD13,AD25,AD37,AD47,AD48)</f>
        <v>4.0134313000000033E-2</v>
      </c>
      <c r="AE54" s="155">
        <f t="shared" si="13"/>
        <v>3.1321991999999854E-2</v>
      </c>
      <c r="AF54" s="155">
        <f t="shared" si="13"/>
        <v>2.7667235999999429E-2</v>
      </c>
      <c r="AG54" s="155">
        <f t="shared" si="13"/>
        <v>2.3459069999999471E-2</v>
      </c>
      <c r="AH54" s="155">
        <f t="shared" si="13"/>
        <v>2.5633967000000979E-2</v>
      </c>
      <c r="AI54" s="155">
        <f t="shared" si="13"/>
        <v>2.4946074999999457E-2</v>
      </c>
      <c r="AJ54" s="155">
        <f t="shared" si="13"/>
        <v>2.6733555000000075E-2</v>
      </c>
      <c r="AK54" s="155">
        <f t="shared" si="13"/>
        <v>2.875771100000124E-2</v>
      </c>
      <c r="AL54" s="155">
        <f t="shared" si="13"/>
        <v>2.9954397000000466E-2</v>
      </c>
      <c r="AM54" s="155">
        <f t="shared" si="13"/>
        <v>3.0193154000000666E-2</v>
      </c>
      <c r="AN54" s="155">
        <f t="shared" si="13"/>
        <v>4.3384790000000395E-2</v>
      </c>
      <c r="AO54" s="155">
        <f t="shared" si="13"/>
        <v>7.3505370000000791E-2</v>
      </c>
      <c r="AP54" s="155">
        <f t="shared" si="13"/>
        <v>8.6689241999999833E-2</v>
      </c>
      <c r="AQ54" s="155">
        <f t="shared" si="13"/>
        <v>7.7995772000000407E-2</v>
      </c>
      <c r="AR54" s="155">
        <f t="shared" si="13"/>
        <v>9.834930999999969E-2</v>
      </c>
      <c r="AS54" s="155">
        <f t="shared" si="13"/>
        <v>0.11089914500000031</v>
      </c>
      <c r="AT54" s="155">
        <f t="shared" si="13"/>
        <v>9.9390953000001225E-2</v>
      </c>
      <c r="AU54" s="155">
        <f t="shared" si="13"/>
        <v>0.12789273800000078</v>
      </c>
      <c r="AV54" s="155">
        <f t="shared" si="13"/>
        <v>6.8537114999999815E-2</v>
      </c>
      <c r="AW54" s="155">
        <f t="shared" si="13"/>
        <v>0.11868885199999823</v>
      </c>
      <c r="AX54" s="155">
        <f t="shared" si="13"/>
        <v>8.7208501999999299E-2</v>
      </c>
      <c r="AY54" s="155">
        <f t="shared" si="13"/>
        <v>0.13065383899999894</v>
      </c>
      <c r="AZ54" s="155">
        <f t="shared" si="13"/>
        <v>0.11150847599999825</v>
      </c>
      <c r="BA54" s="155">
        <f t="shared" si="13"/>
        <v>0.10977796299999998</v>
      </c>
      <c r="BB54" s="155">
        <f t="shared" si="13"/>
        <v>0</v>
      </c>
      <c r="BC54" s="156">
        <f t="shared" si="13"/>
        <v>0</v>
      </c>
      <c r="BD54" s="270"/>
    </row>
    <row r="55" spans="2:56">
      <c r="B55" s="127" t="s">
        <v>30</v>
      </c>
      <c r="C55" s="31">
        <f>1/$A$1*'[1]4407Exp'!B$15</f>
        <v>5.0595000000000001E-2</v>
      </c>
      <c r="D55" s="22">
        <f>1/$A$1*'[1]4407Exp'!C$15</f>
        <v>1.9617999999999997E-2</v>
      </c>
      <c r="E55" s="22">
        <f>1/$A$1*'[1]4407Exp'!D$15</f>
        <v>1.7472999999999999E-2</v>
      </c>
      <c r="F55" s="22">
        <f>1/$A$1*'[1]4407Exp'!E$15</f>
        <v>9.9439999999999997E-3</v>
      </c>
      <c r="G55" s="22">
        <f>1/$A$1*'[1]4407Exp'!F$15</f>
        <v>1.0119E-2</v>
      </c>
      <c r="H55" s="22">
        <f>1/$A$1*'[1]4407Exp'!G$15</f>
        <v>5.5409999999999999E-3</v>
      </c>
      <c r="I55" s="22">
        <f>1/$A$1*'[1]4407Exp'!H$15</f>
        <v>5.559999999999999E-3</v>
      </c>
      <c r="J55" s="22">
        <f>1/$A$1*'[1]4407Exp'!I$15</f>
        <v>5.6339999999999993E-3</v>
      </c>
      <c r="K55" s="22">
        <f>1/$A$1*'[1]4407Exp'!J$15</f>
        <v>1.2770999999999996E-2</v>
      </c>
      <c r="L55" s="22">
        <f>1/$A$1*'[1]4407Exp'!K$15</f>
        <v>1.204E-2</v>
      </c>
      <c r="M55" s="22">
        <f>1/$A$1*'[1]4407Exp'!L$15</f>
        <v>2.0303000000000002E-2</v>
      </c>
      <c r="N55" s="22">
        <f>1/$A$1*'[1]4407Exp'!M$15</f>
        <v>4.9351999999999972E-2</v>
      </c>
      <c r="O55" s="22">
        <f>1/$A$1*'[1]4407Exp'!N$15</f>
        <v>6.1840999999999979E-2</v>
      </c>
      <c r="P55" s="22">
        <f>1/$A$1*'[1]4407Exp'!O$15</f>
        <v>2.8077999999999999E-2</v>
      </c>
      <c r="Q55" s="22">
        <f>1/$A$1*'[1]4407Exp'!P$15</f>
        <v>2.8532999999999996E-2</v>
      </c>
      <c r="R55" s="22">
        <f>1/$A$1*'[1]4407Exp'!Q$15</f>
        <v>2.0294999999999997E-2</v>
      </c>
      <c r="S55" s="22">
        <f>1/$A$1*'[1]4407Exp'!R$15</f>
        <v>1.9664999999999998E-2</v>
      </c>
      <c r="T55" s="22">
        <f>1/$A$1*'[1]4407Exp'!S$15</f>
        <v>2.1124999999999991E-2</v>
      </c>
      <c r="U55" s="22">
        <f>1/$A$1*'[1]4407Exp'!T$15</f>
        <v>2.2988000000000001E-2</v>
      </c>
      <c r="V55" s="22">
        <f>1/$A$1*'[1]4407Exp'!U$15</f>
        <v>2.1982999999999989E-2</v>
      </c>
      <c r="W55" s="22">
        <f>1/$A$1*'[1]4407Exp'!V$15</f>
        <v>2.3290231533333327E-2</v>
      </c>
      <c r="X55" s="22">
        <f>1/$A$1*'[1]4407Exp'!W$15</f>
        <v>2.9174000000000005E-2</v>
      </c>
      <c r="Y55" s="22">
        <f>1/$A$1*'[1]4407Exp'!X$15</f>
        <v>2.0966999999999993E-2</v>
      </c>
      <c r="Z55" s="22">
        <f>1/$A$1*'[1]4407Exp'!Y$15</f>
        <v>1.6244505494505491E-2</v>
      </c>
      <c r="AA55" s="22">
        <f>1/$A$1*'[1]4407Exp'!Z$15</f>
        <v>0</v>
      </c>
      <c r="AB55" s="21">
        <f>1/$A$1*'[1]4407Exp'!AA$15</f>
        <v>0</v>
      </c>
      <c r="AC55" s="25"/>
      <c r="AD55" s="31">
        <f>1/1000*'[1]4407Exp'!AB$15</f>
        <v>1.2881893E-2</v>
      </c>
      <c r="AE55" s="22">
        <f>1/1000*'[1]4407Exp'!AC$15</f>
        <v>7.8498719999999991E-3</v>
      </c>
      <c r="AF55" s="22">
        <f>1/1000*'[1]4407Exp'!AD$15</f>
        <v>7.8054049999999996E-3</v>
      </c>
      <c r="AG55" s="22">
        <f>1/1000*'[1]4407Exp'!AE$15</f>
        <v>5.7147769999999999E-3</v>
      </c>
      <c r="AH55" s="22">
        <f>1/1000*'[1]4407Exp'!AF$15</f>
        <v>7.4294189999999996E-3</v>
      </c>
      <c r="AI55" s="22">
        <f>1/1000*'[1]4407Exp'!AG$15</f>
        <v>5.1349120000000002E-3</v>
      </c>
      <c r="AJ55" s="22">
        <f>1/1000*'[1]4407Exp'!AH$15</f>
        <v>4.5103900000000004E-3</v>
      </c>
      <c r="AK55" s="22">
        <f>1/1000*'[1]4407Exp'!AI$15</f>
        <v>4.8723409999999997E-3</v>
      </c>
      <c r="AL55" s="22">
        <f>1/1000*'[1]4407Exp'!AJ$15</f>
        <v>6.5730900000000002E-3</v>
      </c>
      <c r="AM55" s="22">
        <f>1/1000*'[1]4407Exp'!AK$15</f>
        <v>6.4029179999999996E-3</v>
      </c>
      <c r="AN55" s="22">
        <f>1/1000*'[1]4407Exp'!AL$15</f>
        <v>1.0193749E-2</v>
      </c>
      <c r="AO55" s="22">
        <f>1/1000*'[1]4407Exp'!AM$15</f>
        <v>1.9201955E-2</v>
      </c>
      <c r="AP55" s="22">
        <f>1/1000*'[1]4407Exp'!AN$15</f>
        <v>2.1194547000000001E-2</v>
      </c>
      <c r="AQ55" s="22">
        <f>1/1000*'[1]4407Exp'!AO$15</f>
        <v>1.31494E-2</v>
      </c>
      <c r="AR55" s="22">
        <f>1/1000*'[1]4407Exp'!AP$15</f>
        <v>1.7155532000000001E-2</v>
      </c>
      <c r="AS55" s="22">
        <f>1/1000*'[1]4407Exp'!AQ$15</f>
        <v>1.478643E-2</v>
      </c>
      <c r="AT55" s="22">
        <f>1/1000*'[1]4407Exp'!AR$15</f>
        <v>1.3458674E-2</v>
      </c>
      <c r="AU55" s="22">
        <f>1/1000*'[1]4407Exp'!AS$15</f>
        <v>1.486877E-2</v>
      </c>
      <c r="AV55" s="22">
        <f>1/1000*'[1]4407Exp'!AT$15</f>
        <v>1.6105655E-2</v>
      </c>
      <c r="AW55" s="22">
        <f>1/1000*'[1]4407Exp'!AU$15</f>
        <v>1.5604386999999999E-2</v>
      </c>
      <c r="AX55" s="22">
        <f>1/1000*'[1]4407Exp'!AV$15</f>
        <v>1.6581082E-2</v>
      </c>
      <c r="AY55" s="22">
        <f>1/1000*'[1]4407Exp'!AW$15</f>
        <v>2.0598706000000001E-2</v>
      </c>
      <c r="AZ55" s="22">
        <f>1/1000*'[1]4407Exp'!AX$15</f>
        <v>1.4429997E-2</v>
      </c>
      <c r="BA55" s="22">
        <f>1/1000*'[1]4407Exp'!AY$15</f>
        <v>2.2315247999999999E-2</v>
      </c>
      <c r="BB55" s="22">
        <f>1/1000*'[1]4407Exp'!AZ$15</f>
        <v>0</v>
      </c>
      <c r="BC55" s="21">
        <f>1/1000*'[1]4407Exp'!BA$15</f>
        <v>0</v>
      </c>
      <c r="BD55" s="270"/>
    </row>
    <row r="56" spans="2:56">
      <c r="B56" s="127" t="s">
        <v>123</v>
      </c>
      <c r="C56" s="31">
        <f>1/$A$1*'[1]4407Exp'!B$108</f>
        <v>1.7119999999999998E-3</v>
      </c>
      <c r="D56" s="22">
        <f>1/$A$1*'[1]4407Exp'!C$108</f>
        <v>4.8999999999999998E-4</v>
      </c>
      <c r="E56" s="22">
        <f>1/$A$1*'[1]4407Exp'!D$108</f>
        <v>1.276E-3</v>
      </c>
      <c r="F56" s="22">
        <f>1/$A$1*'[1]4407Exp'!E$108</f>
        <v>4.5199999999999998E-4</v>
      </c>
      <c r="G56" s="22">
        <f>1/$A$1*'[1]4407Exp'!F$108</f>
        <v>4.8499999999999997E-4</v>
      </c>
      <c r="H56" s="22">
        <f>1/$A$1*'[1]4407Exp'!G$108</f>
        <v>9.8399999999999985E-4</v>
      </c>
      <c r="I56" s="22">
        <f>1/$A$1*'[1]4407Exp'!H$108</f>
        <v>1.0459999999999998E-3</v>
      </c>
      <c r="J56" s="22">
        <f>1/$A$1*'[1]4407Exp'!I$108</f>
        <v>8.5999999999999987E-4</v>
      </c>
      <c r="K56" s="22">
        <f>1/$A$1*'[1]4407Exp'!J$108</f>
        <v>5.9050000000000005E-3</v>
      </c>
      <c r="L56" s="22">
        <f>1/$A$1*'[1]4407Exp'!K$108</f>
        <v>7.5059999999999988E-3</v>
      </c>
      <c r="M56" s="22">
        <f>1/$A$1*'[1]4407Exp'!L$108</f>
        <v>9.5399999999999981E-3</v>
      </c>
      <c r="N56" s="22">
        <f>1/$A$1*'[1]4407Exp'!M$108</f>
        <v>5.9561000000000003E-2</v>
      </c>
      <c r="O56" s="22">
        <f>1/$A$1*'[1]4407Exp'!N$108</f>
        <v>7.933800000000002E-2</v>
      </c>
      <c r="P56" s="22">
        <f>1/$A$1*'[1]4407Exp'!O$108</f>
        <v>3.2562999999999995E-2</v>
      </c>
      <c r="Q56" s="22">
        <f>1/$A$1*'[1]4407Exp'!P$108</f>
        <v>6.4670999999999992E-2</v>
      </c>
      <c r="R56" s="22">
        <f>1/$A$1*'[1]4407Exp'!Q$108</f>
        <v>5.8747999999999988E-2</v>
      </c>
      <c r="S56" s="22">
        <f>1/$A$1*'[1]4407Exp'!R$108</f>
        <v>4.3940999999999994E-2</v>
      </c>
      <c r="T56" s="22">
        <f>1/$A$1*'[1]4407Exp'!S$108</f>
        <v>0.100688</v>
      </c>
      <c r="U56" s="22">
        <f>1/$A$1*'[1]4407Exp'!T$108</f>
        <v>2.9633999999999994E-2</v>
      </c>
      <c r="V56" s="22">
        <f>1/$A$1*'[1]4407Exp'!U$108</f>
        <v>0.118489</v>
      </c>
      <c r="W56" s="22">
        <f>1/$A$1*'[1]4407Exp'!V$108</f>
        <v>4.4894151399999999E-2</v>
      </c>
      <c r="X56" s="22">
        <f>1/$A$1*'[1]4407Exp'!W$108</f>
        <v>6.0820000000000006E-2</v>
      </c>
      <c r="Y56" s="22">
        <f>1/$A$1*'[1]4407Exp'!X$108</f>
        <v>4.9548000000000002E-2</v>
      </c>
      <c r="Z56" s="22">
        <f>1/$A$1*'[1]4407Exp'!Y$108</f>
        <v>6.3708791208791193E-2</v>
      </c>
      <c r="AA56" s="22">
        <f>1/$A$1*'[1]4407Exp'!Z$108</f>
        <v>0</v>
      </c>
      <c r="AB56" s="21">
        <f>1/$A$1*'[1]4407Exp'!AA$108</f>
        <v>0</v>
      </c>
      <c r="AC56" s="25"/>
      <c r="AD56" s="31">
        <f>1/1000*'[1]4407Exp'!AB$108</f>
        <v>5.7045400000000008E-4</v>
      </c>
      <c r="AE56" s="22">
        <f>1/1000*'[1]4407Exp'!AC$108</f>
        <v>2.9952599999999999E-4</v>
      </c>
      <c r="AF56" s="22">
        <f>1/1000*'[1]4407Exp'!AD$108</f>
        <v>7.5109199999999997E-4</v>
      </c>
      <c r="AG56" s="22">
        <f>1/1000*'[1]4407Exp'!AE$108</f>
        <v>2.7667799999999998E-4</v>
      </c>
      <c r="AH56" s="22">
        <f>1/1000*'[1]4407Exp'!AF$108</f>
        <v>2.73508E-4</v>
      </c>
      <c r="AI56" s="22">
        <f>1/1000*'[1]4407Exp'!AG$108</f>
        <v>5.4664999999999998E-4</v>
      </c>
      <c r="AJ56" s="22">
        <f>1/1000*'[1]4407Exp'!AH$108</f>
        <v>4.8929300000000002E-4</v>
      </c>
      <c r="AK56" s="22">
        <f>1/1000*'[1]4407Exp'!AI$108</f>
        <v>5.8821099999999994E-4</v>
      </c>
      <c r="AL56" s="22">
        <f>1/1000*'[1]4407Exp'!AJ$108</f>
        <v>2.5857049999999998E-3</v>
      </c>
      <c r="AM56" s="22">
        <f>1/1000*'[1]4407Exp'!AK$108</f>
        <v>2.9011009999999997E-3</v>
      </c>
      <c r="AN56" s="22">
        <f>1/1000*'[1]4407Exp'!AL$108</f>
        <v>3.832013E-3</v>
      </c>
      <c r="AO56" s="22">
        <f>1/1000*'[1]4407Exp'!AM$108</f>
        <v>1.6653062E-2</v>
      </c>
      <c r="AP56" s="22">
        <f>1/1000*'[1]4407Exp'!AN$108</f>
        <v>1.4060379E-2</v>
      </c>
      <c r="AQ56" s="22">
        <f>1/1000*'[1]4407Exp'!AO$108</f>
        <v>9.5073670000000009E-3</v>
      </c>
      <c r="AR56" s="22">
        <f>1/1000*'[1]4407Exp'!AP$108</f>
        <v>1.4036979999999999E-2</v>
      </c>
      <c r="AS56" s="22">
        <f>1/1000*'[1]4407Exp'!AQ$108</f>
        <v>1.4534900999999999E-2</v>
      </c>
      <c r="AT56" s="22">
        <f>1/1000*'[1]4407Exp'!AR$108</f>
        <v>1.0595417999999999E-2</v>
      </c>
      <c r="AU56" s="22">
        <f>1/1000*'[1]4407Exp'!AS$108</f>
        <v>2.6069886000000007E-2</v>
      </c>
      <c r="AV56" s="22">
        <f>1/1000*'[1]4407Exp'!AT$108</f>
        <v>7.9655179999999996E-3</v>
      </c>
      <c r="AW56" s="22">
        <f>1/1000*'[1]4407Exp'!AU$108</f>
        <v>2.7583682999999998E-2</v>
      </c>
      <c r="AX56" s="22">
        <f>1/1000*'[1]4407Exp'!AV$108</f>
        <v>1.3090098999999999E-2</v>
      </c>
      <c r="AY56" s="22">
        <f>1/1000*'[1]4407Exp'!AW$108</f>
        <v>2.1271252999999997E-2</v>
      </c>
      <c r="AZ56" s="22">
        <f>1/1000*'[1]4407Exp'!AX$108</f>
        <v>1.8936657999999999E-2</v>
      </c>
      <c r="BA56" s="22">
        <f>1/1000*'[1]4407Exp'!AY$108</f>
        <v>3.3337004000000003E-2</v>
      </c>
      <c r="BB56" s="22">
        <f>1/1000*'[1]4407Exp'!AZ$108</f>
        <v>0</v>
      </c>
      <c r="BC56" s="21">
        <f>1/1000*'[1]4407Exp'!BA$108</f>
        <v>0</v>
      </c>
      <c r="BD56" s="270"/>
    </row>
    <row r="57" spans="2:56">
      <c r="B57" s="127" t="s">
        <v>129</v>
      </c>
      <c r="C57" s="31">
        <f>1/$A$1*'[1]4407Exp'!B$238</f>
        <v>8.0299999999999989E-4</v>
      </c>
      <c r="D57" s="22">
        <f>1/$A$1*'[1]4407Exp'!C$238</f>
        <v>1.1039999999999999E-3</v>
      </c>
      <c r="E57" s="22">
        <f>1/$A$1*'[1]4407Exp'!D$238</f>
        <v>5.9599999999999996E-4</v>
      </c>
      <c r="F57" s="22">
        <f>1/$A$1*'[1]4407Exp'!E$238</f>
        <v>4.2699999999999997E-4</v>
      </c>
      <c r="G57" s="22">
        <f>1/$A$1*'[1]4407Exp'!F$238</f>
        <v>1.7979999999999995E-3</v>
      </c>
      <c r="H57" s="22">
        <f>1/$A$1*'[1]4407Exp'!G$238</f>
        <v>2.6849999999999995E-3</v>
      </c>
      <c r="I57" s="22">
        <f>1/$A$1*'[1]4407Exp'!H$238</f>
        <v>4.5729999999999989E-3</v>
      </c>
      <c r="J57" s="22">
        <f>1/$A$1*'[1]4407Exp'!I$238</f>
        <v>2.0689999999999997E-3</v>
      </c>
      <c r="K57" s="22">
        <f>1/$A$1*'[1]4407Exp'!J$238</f>
        <v>2.8859999999999997E-3</v>
      </c>
      <c r="L57" s="22">
        <f>1/$A$1*'[1]4407Exp'!K$238</f>
        <v>4.96E-3</v>
      </c>
      <c r="M57" s="22">
        <f>1/$A$1*'[1]4407Exp'!L$238</f>
        <v>4.8629999999999993E-3</v>
      </c>
      <c r="N57" s="22">
        <f>1/$A$1*'[1]4407Exp'!M$238</f>
        <v>9.9229999999999978E-3</v>
      </c>
      <c r="O57" s="22">
        <f>1/$A$1*'[1]4407Exp'!N$238</f>
        <v>1.856E-2</v>
      </c>
      <c r="P57" s="22">
        <f>1/$A$1*'[1]4407Exp'!O$238</f>
        <v>1.4630999999999996E-2</v>
      </c>
      <c r="Q57" s="22">
        <f>1/$A$1*'[1]4407Exp'!P$238</f>
        <v>1.5873999999999996E-2</v>
      </c>
      <c r="R57" s="22">
        <f>1/$A$1*'[1]4407Exp'!Q$238</f>
        <v>1.7342E-2</v>
      </c>
      <c r="S57" s="22">
        <f>1/$A$1*'[1]4407Exp'!R$238</f>
        <v>1.0648999999999997E-2</v>
      </c>
      <c r="T57" s="22">
        <f>1/$A$1*'[1]4407Exp'!S$238</f>
        <v>1.0804999999999997E-2</v>
      </c>
      <c r="U57" s="22">
        <f>1/$A$1*'[1]4407Exp'!T$238</f>
        <v>1.1209999999999998E-2</v>
      </c>
      <c r="V57" s="22">
        <f>1/$A$1*'[1]4407Exp'!U$238</f>
        <v>1.1630999999999997E-2</v>
      </c>
      <c r="W57" s="22">
        <f>1/$A$1*'[1]4407Exp'!V$238</f>
        <v>1.4166190733333328E-2</v>
      </c>
      <c r="X57" s="22">
        <f>1/$A$1*'[1]4407Exp'!W$238</f>
        <v>1.6909999999999998E-2</v>
      </c>
      <c r="Y57" s="22">
        <f>1/$A$1*'[1]4407Exp'!X$238</f>
        <v>2.5333999999999999E-2</v>
      </c>
      <c r="Z57" s="22">
        <f>1/$A$1*'[1]4407Exp'!Y$238</f>
        <v>9.4736263736263735E-3</v>
      </c>
      <c r="AA57" s="22">
        <f>1/$A$1*'[1]4407Exp'!Z$238</f>
        <v>0</v>
      </c>
      <c r="AB57" s="21">
        <f>1/$A$1*'[1]4407Exp'!AA$238</f>
        <v>0</v>
      </c>
      <c r="AC57" s="25"/>
      <c r="AD57" s="31">
        <f>1/1000*'[1]4407Exp'!AB$238</f>
        <v>2.4994699999999998E-4</v>
      </c>
      <c r="AE57" s="22">
        <f>1/1000*'[1]4407Exp'!AC$238</f>
        <v>4.7046699999999997E-4</v>
      </c>
      <c r="AF57" s="22">
        <f>1/1000*'[1]4407Exp'!AD$238</f>
        <v>2.5554299999999995E-4</v>
      </c>
      <c r="AG57" s="22">
        <f>1/1000*'[1]4407Exp'!AE$238</f>
        <v>2.3437800000000001E-4</v>
      </c>
      <c r="AH57" s="22">
        <f>1/1000*'[1]4407Exp'!AF$238</f>
        <v>9.1470999999999989E-4</v>
      </c>
      <c r="AI57" s="22">
        <f>1/1000*'[1]4407Exp'!AG$238</f>
        <v>1.741615E-3</v>
      </c>
      <c r="AJ57" s="22">
        <f>1/1000*'[1]4407Exp'!AH$238</f>
        <v>2.360114E-3</v>
      </c>
      <c r="AK57" s="22">
        <f>1/1000*'[1]4407Exp'!AI$238</f>
        <v>1.239925E-3</v>
      </c>
      <c r="AL57" s="22">
        <f>1/1000*'[1]4407Exp'!AJ$238</f>
        <v>2.083101E-3</v>
      </c>
      <c r="AM57" s="22">
        <f>1/1000*'[1]4407Exp'!AK$238</f>
        <v>2.8538310000000002E-3</v>
      </c>
      <c r="AN57" s="22">
        <f>1/1000*'[1]4407Exp'!AL$238</f>
        <v>3.7947279999999998E-3</v>
      </c>
      <c r="AO57" s="22">
        <f>1/1000*'[1]4407Exp'!AM$238</f>
        <v>6.4271800000000002E-3</v>
      </c>
      <c r="AP57" s="22">
        <f>1/1000*'[1]4407Exp'!AN$238</f>
        <v>1.1694204E-2</v>
      </c>
      <c r="AQ57" s="22">
        <f>1/1000*'[1]4407Exp'!AO$238</f>
        <v>9.9574509999999991E-3</v>
      </c>
      <c r="AR57" s="22">
        <f>1/1000*'[1]4407Exp'!AP$238</f>
        <v>1.2022596E-2</v>
      </c>
      <c r="AS57" s="22">
        <f>1/1000*'[1]4407Exp'!AQ$238</f>
        <v>1.3169778E-2</v>
      </c>
      <c r="AT57" s="22">
        <f>1/1000*'[1]4407Exp'!AR$238</f>
        <v>8.2094829999999983E-3</v>
      </c>
      <c r="AU57" s="22">
        <f>1/1000*'[1]4407Exp'!AS$238</f>
        <v>9.4616600000000002E-3</v>
      </c>
      <c r="AV57" s="22">
        <f>1/1000*'[1]4407Exp'!AT$238</f>
        <v>9.600786E-3</v>
      </c>
      <c r="AW57" s="22">
        <f>1/1000*'[1]4407Exp'!AU$238</f>
        <v>9.6017680000000001E-3</v>
      </c>
      <c r="AX57" s="22">
        <f>1/1000*'[1]4407Exp'!AV$238</f>
        <v>7.7615460000000002E-3</v>
      </c>
      <c r="AY57" s="22">
        <f>1/1000*'[1]4407Exp'!AW$238</f>
        <v>1.3772057000000001E-2</v>
      </c>
      <c r="AZ57" s="22">
        <f>1/1000*'[1]4407Exp'!AX$238</f>
        <v>2.0115354999999998E-2</v>
      </c>
      <c r="BA57" s="22">
        <f>1/1000*'[1]4407Exp'!AY$238</f>
        <v>1.4617867999999999E-2</v>
      </c>
      <c r="BB57" s="22">
        <f>1/1000*'[1]4407Exp'!AZ$238</f>
        <v>0</v>
      </c>
      <c r="BC57" s="21">
        <f>1/1000*'[1]4407Exp'!BA$238</f>
        <v>0</v>
      </c>
      <c r="BD57" s="270"/>
    </row>
    <row r="58" spans="2:56">
      <c r="B58" s="127" t="s">
        <v>191</v>
      </c>
      <c r="C58" s="31">
        <f>1/$A$1*'[1]4407Exp'!B$180</f>
        <v>2.4999999999999995E-4</v>
      </c>
      <c r="D58" s="22">
        <f>1/$A$1*'[1]4407Exp'!C$180</f>
        <v>6.7999999999999986E-5</v>
      </c>
      <c r="E58" s="22">
        <f>1/$A$1*'[1]4407Exp'!D$180</f>
        <v>2.4169999999999999E-3</v>
      </c>
      <c r="F58" s="22">
        <f>1/$A$1*'[1]4407Exp'!E$180</f>
        <v>2.4299999999999997E-4</v>
      </c>
      <c r="G58" s="22">
        <f>1/$A$1*'[1]4407Exp'!F$180</f>
        <v>1.3799999999999999E-4</v>
      </c>
      <c r="H58" s="22">
        <f>1/$A$1*'[1]4407Exp'!G$180</f>
        <v>1.94E-4</v>
      </c>
      <c r="I58" s="22">
        <f>1/$A$1*'[1]4407Exp'!H$180</f>
        <v>1.3959999999999999E-3</v>
      </c>
      <c r="J58" s="22">
        <f>1/$A$1*'[1]4407Exp'!I$180</f>
        <v>8.4639999999999976E-3</v>
      </c>
      <c r="K58" s="22">
        <f>1/$A$1*'[1]4407Exp'!J$180</f>
        <v>9.5200000000000007E-3</v>
      </c>
      <c r="L58" s="22">
        <f>1/$A$1*'[1]4407Exp'!K$180</f>
        <v>1.9315999999999996E-2</v>
      </c>
      <c r="M58" s="22">
        <f>1/$A$1*'[1]4407Exp'!L$180</f>
        <v>2.6720000000000001E-2</v>
      </c>
      <c r="N58" s="22">
        <f>1/$A$1*'[1]4407Exp'!M$180</f>
        <v>4.9873999999999981E-2</v>
      </c>
      <c r="O58" s="22">
        <f>1/$A$1*'[1]4407Exp'!N$180</f>
        <v>6.7057000000000005E-2</v>
      </c>
      <c r="P58" s="22">
        <f>1/$A$1*'[1]4407Exp'!O$180</f>
        <v>8.6280999999999983E-2</v>
      </c>
      <c r="Q58" s="22">
        <f>1/$A$1*'[1]4407Exp'!P$180</f>
        <v>0.10468699999999999</v>
      </c>
      <c r="R58" s="22">
        <f>1/$A$1*'[1]4407Exp'!Q$180</f>
        <v>0.13708099999999995</v>
      </c>
      <c r="S58" s="22">
        <f>1/$A$1*'[1]4407Exp'!R$180</f>
        <v>0.13847599999999993</v>
      </c>
      <c r="T58" s="22">
        <f>1/$A$1*'[1]4407Exp'!S$180</f>
        <v>0.14617900000000003</v>
      </c>
      <c r="U58" s="22">
        <f>1/$A$1*'[1]4407Exp'!T$180</f>
        <v>3.9295999999999991E-2</v>
      </c>
      <c r="V58" s="22">
        <f>1/$A$1*'[1]4407Exp'!U$180</f>
        <v>0.14301799999999998</v>
      </c>
      <c r="W58" s="22">
        <f>1/$A$1*'[1]4407Exp'!V$180</f>
        <v>9.9841418599999995E-2</v>
      </c>
      <c r="X58" s="22">
        <f>1/$A$1*'[1]4407Exp'!W$180</f>
        <v>0.10737999999999996</v>
      </c>
      <c r="Y58" s="22">
        <f>1/$A$1*'[1]4407Exp'!X$180</f>
        <v>6.7728999999999998E-2</v>
      </c>
      <c r="Z58" s="22">
        <f>1/$A$1*'[1]4407Exp'!Y$180</f>
        <v>3.1994505494505492E-2</v>
      </c>
      <c r="AA58" s="22">
        <f>1/$A$1*'[1]4407Exp'!Z$180</f>
        <v>0</v>
      </c>
      <c r="AB58" s="21">
        <f>1/$A$1*'[1]4407Exp'!AA$180</f>
        <v>0</v>
      </c>
      <c r="AC58" s="25"/>
      <c r="AD58" s="31">
        <f>1/1000*'[1]4407Exp'!AB$180</f>
        <v>7.4794000000000003E-5</v>
      </c>
      <c r="AE58" s="22">
        <f>1/1000*'[1]4407Exp'!AC$180</f>
        <v>3.9174000000000001E-5</v>
      </c>
      <c r="AF58" s="22">
        <f>1/1000*'[1]4407Exp'!AD$180</f>
        <v>3.7024900000000001E-4</v>
      </c>
      <c r="AG58" s="22">
        <f>1/1000*'[1]4407Exp'!AE$180</f>
        <v>1.3010699999999999E-4</v>
      </c>
      <c r="AH58" s="22">
        <f>1/1000*'[1]4407Exp'!AF$180</f>
        <v>5.8479999999999996E-5</v>
      </c>
      <c r="AI58" s="22">
        <f>1/1000*'[1]4407Exp'!AG$180</f>
        <v>1.1330300000000001E-4</v>
      </c>
      <c r="AJ58" s="22">
        <f>1/1000*'[1]4407Exp'!AH$180</f>
        <v>5.4078600000000002E-4</v>
      </c>
      <c r="AK58" s="22">
        <f>1/1000*'[1]4407Exp'!AI$180</f>
        <v>2.103957E-3</v>
      </c>
      <c r="AL58" s="22">
        <f>1/1000*'[1]4407Exp'!AJ$180</f>
        <v>3.3479679999999998E-3</v>
      </c>
      <c r="AM58" s="22">
        <f>1/1000*'[1]4407Exp'!AK$180</f>
        <v>5.5618460000000005E-3</v>
      </c>
      <c r="AN58" s="22">
        <f>1/1000*'[1]4407Exp'!AL$180</f>
        <v>8.2246709999999994E-3</v>
      </c>
      <c r="AO58" s="22">
        <f>1/1000*'[1]4407Exp'!AM$180</f>
        <v>1.3490834E-2</v>
      </c>
      <c r="AP58" s="22">
        <f>1/1000*'[1]4407Exp'!AN$180</f>
        <v>2.0777708999999998E-2</v>
      </c>
      <c r="AQ58" s="22">
        <f>1/1000*'[1]4407Exp'!AO$180</f>
        <v>2.639611E-2</v>
      </c>
      <c r="AR58" s="22">
        <f>1/1000*'[1]4407Exp'!AP$180</f>
        <v>3.3427346000000004E-2</v>
      </c>
      <c r="AS58" s="22">
        <f>1/1000*'[1]4407Exp'!AQ$180</f>
        <v>4.2945773E-2</v>
      </c>
      <c r="AT58" s="22">
        <f>1/1000*'[1]4407Exp'!AR$180</f>
        <v>4.3524761000000002E-2</v>
      </c>
      <c r="AU58" s="22">
        <f>1/1000*'[1]4407Exp'!AS$180</f>
        <v>5.0457486999999995E-2</v>
      </c>
      <c r="AV58" s="22">
        <f>1/1000*'[1]4407Exp'!AT$180</f>
        <v>1.6836417999999999E-2</v>
      </c>
      <c r="AW58" s="22">
        <f>1/1000*'[1]4407Exp'!AU$180</f>
        <v>4.4509630000000001E-2</v>
      </c>
      <c r="AX58" s="22">
        <f>1/1000*'[1]4407Exp'!AV$180</f>
        <v>3.0028108999999997E-2</v>
      </c>
      <c r="AY58" s="22">
        <f>1/1000*'[1]4407Exp'!AW$180</f>
        <v>4.0852927999999997E-2</v>
      </c>
      <c r="AZ58" s="22">
        <f>1/1000*'[1]4407Exp'!AX$180</f>
        <v>2.7842077E-2</v>
      </c>
      <c r="BA58" s="22">
        <f>1/1000*'[1]4407Exp'!AY$180</f>
        <v>2.0518553000000002E-2</v>
      </c>
      <c r="BB58" s="22">
        <f>1/1000*'[1]4407Exp'!AZ$180</f>
        <v>0</v>
      </c>
      <c r="BC58" s="21">
        <f>1/1000*'[1]4407Exp'!BA$180</f>
        <v>0</v>
      </c>
      <c r="BD58" s="270"/>
    </row>
    <row r="59" spans="2:56" ht="13" thickBot="1">
      <c r="B59" s="71" t="s">
        <v>24</v>
      </c>
      <c r="C59" s="283">
        <f t="shared" ref="C59:AB59" si="14">C54-SUM(C55:C58)</f>
        <v>7.8818043999997117E-2</v>
      </c>
      <c r="D59" s="284">
        <f t="shared" si="14"/>
        <v>5.8706999999999593E-2</v>
      </c>
      <c r="E59" s="284">
        <f t="shared" si="14"/>
        <v>5.4736999999998766E-2</v>
      </c>
      <c r="F59" s="284">
        <f t="shared" si="14"/>
        <v>4.9643967499998019E-2</v>
      </c>
      <c r="G59" s="284">
        <f t="shared" si="14"/>
        <v>4.4820773333332564E-2</v>
      </c>
      <c r="H59" s="284">
        <f t="shared" si="14"/>
        <v>4.6029126666665005E-2</v>
      </c>
      <c r="I59" s="284">
        <f t="shared" si="14"/>
        <v>3.744400000000115E-2</v>
      </c>
      <c r="J59" s="284">
        <f t="shared" si="14"/>
        <v>5.9789000000001334E-2</v>
      </c>
      <c r="K59" s="284">
        <f t="shared" si="14"/>
        <v>3.4774000000000138E-2</v>
      </c>
      <c r="L59" s="284">
        <f t="shared" si="14"/>
        <v>2.6897000000000865E-2</v>
      </c>
      <c r="M59" s="284">
        <f t="shared" si="14"/>
        <v>3.9942000000002566E-2</v>
      </c>
      <c r="N59" s="284">
        <f t="shared" si="14"/>
        <v>6.9167000000001921E-2</v>
      </c>
      <c r="O59" s="284">
        <f t="shared" si="14"/>
        <v>7.9595999999996225E-2</v>
      </c>
      <c r="P59" s="284">
        <f t="shared" si="14"/>
        <v>6.3580999999997084E-2</v>
      </c>
      <c r="Q59" s="284">
        <f t="shared" si="14"/>
        <v>6.7225999999998454E-2</v>
      </c>
      <c r="R59" s="284">
        <f t="shared" si="14"/>
        <v>5.4666999999994914E-2</v>
      </c>
      <c r="S59" s="284">
        <f t="shared" si="14"/>
        <v>4.5015999999997586E-2</v>
      </c>
      <c r="T59" s="284">
        <f t="shared" si="14"/>
        <v>5.1197999999995802E-2</v>
      </c>
      <c r="U59" s="284">
        <f t="shared" si="14"/>
        <v>2.5304999999996691E-2</v>
      </c>
      <c r="V59" s="284">
        <f t="shared" si="14"/>
        <v>3.9984000000001352E-2</v>
      </c>
      <c r="W59" s="284">
        <f t="shared" si="14"/>
        <v>4.342558666808477E-2</v>
      </c>
      <c r="X59" s="284">
        <f t="shared" si="14"/>
        <v>6.8650999999998408E-2</v>
      </c>
      <c r="Y59" s="284">
        <f t="shared" si="14"/>
        <v>6.2014999999996379E-2</v>
      </c>
      <c r="Z59" s="284">
        <f t="shared" si="14"/>
        <v>2.1744505494505156E-2</v>
      </c>
      <c r="AA59" s="284">
        <f t="shared" si="14"/>
        <v>0</v>
      </c>
      <c r="AB59" s="285">
        <f t="shared" si="14"/>
        <v>0</v>
      </c>
      <c r="AC59" s="265"/>
      <c r="AD59" s="283">
        <f t="shared" ref="AD59:BC59" si="15">AD54-SUM(AD55:AD58)</f>
        <v>2.6357225000000033E-2</v>
      </c>
      <c r="AE59" s="284">
        <f t="shared" si="15"/>
        <v>2.2662952999999854E-2</v>
      </c>
      <c r="AF59" s="284">
        <f t="shared" si="15"/>
        <v>1.8484946999999429E-2</v>
      </c>
      <c r="AG59" s="284">
        <f t="shared" si="15"/>
        <v>1.710312999999947E-2</v>
      </c>
      <c r="AH59" s="284">
        <f t="shared" si="15"/>
        <v>1.6957850000000982E-2</v>
      </c>
      <c r="AI59" s="284">
        <f t="shared" si="15"/>
        <v>1.7409594999999455E-2</v>
      </c>
      <c r="AJ59" s="284">
        <f t="shared" si="15"/>
        <v>1.8832972000000073E-2</v>
      </c>
      <c r="AK59" s="284">
        <f t="shared" si="15"/>
        <v>1.995327700000124E-2</v>
      </c>
      <c r="AL59" s="284">
        <f t="shared" si="15"/>
        <v>1.5364533000000465E-2</v>
      </c>
      <c r="AM59" s="284">
        <f t="shared" si="15"/>
        <v>1.2473458000000666E-2</v>
      </c>
      <c r="AN59" s="284">
        <f t="shared" si="15"/>
        <v>1.7339629000000394E-2</v>
      </c>
      <c r="AO59" s="284">
        <f t="shared" si="15"/>
        <v>1.7732339000000791E-2</v>
      </c>
      <c r="AP59" s="284">
        <f t="shared" si="15"/>
        <v>1.8962402999999836E-2</v>
      </c>
      <c r="AQ59" s="284">
        <f t="shared" si="15"/>
        <v>1.8985444000000407E-2</v>
      </c>
      <c r="AR59" s="284">
        <f t="shared" si="15"/>
        <v>2.1706855999999691E-2</v>
      </c>
      <c r="AS59" s="284">
        <f t="shared" si="15"/>
        <v>2.5462263000000318E-2</v>
      </c>
      <c r="AT59" s="284">
        <f t="shared" si="15"/>
        <v>2.3602617000001228E-2</v>
      </c>
      <c r="AU59" s="284">
        <f t="shared" si="15"/>
        <v>2.7034935000000787E-2</v>
      </c>
      <c r="AV59" s="284">
        <f t="shared" si="15"/>
        <v>1.8028737999999815E-2</v>
      </c>
      <c r="AW59" s="284">
        <f t="shared" si="15"/>
        <v>2.1389383999998235E-2</v>
      </c>
      <c r="AX59" s="284">
        <f t="shared" si="15"/>
        <v>1.9747665999999303E-2</v>
      </c>
      <c r="AY59" s="284">
        <f t="shared" si="15"/>
        <v>3.415889499999894E-2</v>
      </c>
      <c r="AZ59" s="284">
        <f t="shared" si="15"/>
        <v>3.0184388999998257E-2</v>
      </c>
      <c r="BA59" s="284">
        <f t="shared" si="15"/>
        <v>1.8989289999999992E-2</v>
      </c>
      <c r="BB59" s="284">
        <f t="shared" si="15"/>
        <v>0</v>
      </c>
      <c r="BC59" s="285">
        <f t="shared" si="15"/>
        <v>0</v>
      </c>
      <c r="BD59" s="270"/>
    </row>
    <row r="60" spans="2:56" ht="5.15" customHeight="1" thickTop="1">
      <c r="BD60"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31"/>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[2]RWE!$A$8</f>
        <v>1.9</v>
      </c>
    </row>
    <row r="2" spans="1:56" ht="20" customHeight="1" thickTop="1">
      <c r="B2" s="465" t="s">
        <v>215</v>
      </c>
      <c r="C2" s="459" t="s">
        <v>28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8">
        <f>1/$A$1*'[1]4408Exp'!B$39</f>
        <v>9.081863419999997E-2</v>
      </c>
      <c r="D5" s="79">
        <f>1/$A$1*'[1]4408Exp'!C$39</f>
        <v>8.3413580599999981E-2</v>
      </c>
      <c r="E5" s="79">
        <f>1/$A$1*'[1]4408Exp'!D$39</f>
        <v>8.7545782799999999E-2</v>
      </c>
      <c r="F5" s="79">
        <f>1/$A$1*'[1]4408Exp'!E$39</f>
        <v>8.1910620400000009E-2</v>
      </c>
      <c r="G5" s="79">
        <f>1/$A$1*'[1]4408Exp'!F$39</f>
        <v>7.9522505999999965E-2</v>
      </c>
      <c r="H5" s="79">
        <f>1/$A$1*'[1]4408Exp'!G$39</f>
        <v>9.3104969999999981E-2</v>
      </c>
      <c r="I5" s="79">
        <f>1/$A$1*'[1]4408Exp'!H$39</f>
        <v>8.0173659999999994E-2</v>
      </c>
      <c r="J5" s="79">
        <f>1/$A$1*'[1]4408Exp'!I$39</f>
        <v>8.6837741199999985E-2</v>
      </c>
      <c r="K5" s="79">
        <f>1/$A$1*'[1]4408Exp'!J$39</f>
        <v>5.898215259999999E-2</v>
      </c>
      <c r="L5" s="79">
        <f>1/$A$1*'[1]4408Exp'!K$39</f>
        <v>3.9247646199999993E-2</v>
      </c>
      <c r="M5" s="79">
        <f>1/$A$1*'[1]4408Exp'!L$39</f>
        <v>6.4292085999999998E-2</v>
      </c>
      <c r="N5" s="79">
        <f>1/$A$1*'[1]4408Exp'!M$39</f>
        <v>6.6880783999999985E-2</v>
      </c>
      <c r="O5" s="79">
        <f>1/$A$1*'[1]4408Exp'!N$39</f>
        <v>7.1925751999999996E-2</v>
      </c>
      <c r="P5" s="79">
        <f>1/$A$1*'[1]4408Exp'!O$39</f>
        <v>5.1652425599999996E-2</v>
      </c>
      <c r="Q5" s="79">
        <f>1/$A$1*'[1]4408Exp'!P$39</f>
        <v>4.9662869099999993E-2</v>
      </c>
      <c r="R5" s="79">
        <f>1/$A$1*'[1]4408Exp'!Q$39</f>
        <v>6.2231913999999992E-2</v>
      </c>
      <c r="S5" s="79">
        <f>1/$A$1*'[1]4408Exp'!R$39</f>
        <v>6.4143420999999992E-2</v>
      </c>
      <c r="T5" s="79">
        <f>1/$A$1*'[1]4408Exp'!S$39</f>
        <v>7.0774502999999989E-2</v>
      </c>
      <c r="U5" s="79">
        <f>1/$A$1*'[1]4408Exp'!T$39</f>
        <v>5.4772079242857145E-2</v>
      </c>
      <c r="V5" s="79">
        <f>1/$A$1*'[1]4408Exp'!U$39</f>
        <v>5.3258704562962951E-2</v>
      </c>
      <c r="W5" s="79">
        <f>1/$A$1*'[1]4408Exp'!V$39</f>
        <v>4.9372004515652733E-2</v>
      </c>
      <c r="X5" s="79">
        <f>1/$A$1*'[1]4408Exp'!W$39</f>
        <v>5.6176432199999994E-2</v>
      </c>
      <c r="Y5" s="79">
        <f>1/$A$1*'[1]4408Exp'!X$39</f>
        <v>5.2236456374199991E-2</v>
      </c>
      <c r="Z5" s="79">
        <f>1/$A$1*'[1]4408Exp'!Y$39</f>
        <v>3.0111840614315783E-2</v>
      </c>
      <c r="AA5" s="79">
        <f>1/$A$1*'[1]4408Exp'!Z$39</f>
        <v>0</v>
      </c>
      <c r="AB5" s="80">
        <f>1/$A$1*'[1]4408Exp'!AA$39</f>
        <v>0</v>
      </c>
      <c r="AC5" s="70"/>
      <c r="AD5" s="68">
        <f>'[1]4408Exp'!AB$39</f>
        <v>145.12724299999999</v>
      </c>
      <c r="AE5" s="120">
        <f>'[1]4408Exp'!AC$39</f>
        <v>138.01081499999998</v>
      </c>
      <c r="AF5" s="120">
        <f>'[1]4408Exp'!AD$39</f>
        <v>153.31394499999999</v>
      </c>
      <c r="AG5" s="120">
        <f>'[1]4408Exp'!AE$39</f>
        <v>162.388408</v>
      </c>
      <c r="AH5" s="120">
        <f>'[1]4408Exp'!AF$39</f>
        <v>173.79312400000001</v>
      </c>
      <c r="AI5" s="120">
        <f>'[1]4408Exp'!AG$39</f>
        <v>169.86335199999999</v>
      </c>
      <c r="AJ5" s="120">
        <f>'[1]4408Exp'!AH$39</f>
        <v>175.331299</v>
      </c>
      <c r="AK5" s="120">
        <f>'[1]4408Exp'!AI$39</f>
        <v>173.55473499999999</v>
      </c>
      <c r="AL5" s="120">
        <f>'[1]4408Exp'!AJ$39</f>
        <v>139.414323</v>
      </c>
      <c r="AM5" s="120">
        <f>'[1]4408Exp'!AK$39</f>
        <v>107.07683399999999</v>
      </c>
      <c r="AN5" s="120">
        <f>'[1]4408Exp'!AL$39</f>
        <v>97.347573999999994</v>
      </c>
      <c r="AO5" s="120">
        <f>'[1]4408Exp'!AM$39</f>
        <v>101.73260399999999</v>
      </c>
      <c r="AP5" s="120">
        <f>'[1]4408Exp'!AN$39</f>
        <v>106.496349</v>
      </c>
      <c r="AQ5" s="120">
        <f>'[1]4408Exp'!AO$39</f>
        <v>116.94256899999999</v>
      </c>
      <c r="AR5" s="120">
        <f>'[1]4408Exp'!AP$39</f>
        <v>119.760227</v>
      </c>
      <c r="AS5" s="120">
        <f>'[1]4408Exp'!AQ$39</f>
        <v>99.926743999999999</v>
      </c>
      <c r="AT5" s="120">
        <f>'[1]4408Exp'!AR$39</f>
        <v>97.237173999999996</v>
      </c>
      <c r="AU5" s="120">
        <f>'[1]4408Exp'!AS$39</f>
        <v>106.62735799999999</v>
      </c>
      <c r="AV5" s="120">
        <f>'[1]4408Exp'!AT$39</f>
        <v>129.193184</v>
      </c>
      <c r="AW5" s="120">
        <f>'[1]4408Exp'!AU$39</f>
        <v>119.070115</v>
      </c>
      <c r="AX5" s="120">
        <f>'[1]4408Exp'!AV$39</f>
        <v>109.483176</v>
      </c>
      <c r="AY5" s="120">
        <f>'[1]4408Exp'!AW$39</f>
        <v>143.29500400000001</v>
      </c>
      <c r="AZ5" s="120">
        <f>'[1]4408Exp'!AX$39</f>
        <v>166.236267</v>
      </c>
      <c r="BA5" s="120">
        <f>'[1]4408Exp'!AY$39</f>
        <v>165.54522799999998</v>
      </c>
      <c r="BB5" s="120">
        <f>'[1]4408Exp'!AZ$39</f>
        <v>0</v>
      </c>
      <c r="BC5" s="196">
        <f>'[1]4408Exp'!BA$39</f>
        <v>0</v>
      </c>
      <c r="BD5" s="264"/>
    </row>
    <row r="6" spans="1:56" ht="10" customHeight="1" thickTop="1" thickBot="1">
      <c r="B6" s="48"/>
      <c r="C6" s="300"/>
      <c r="D6" s="262"/>
      <c r="E6" s="262"/>
      <c r="F6" s="262"/>
      <c r="G6" s="262"/>
      <c r="H6" s="262"/>
      <c r="I6" s="262"/>
      <c r="J6" s="262"/>
      <c r="K6" s="262"/>
      <c r="L6" s="262"/>
      <c r="M6" s="262"/>
      <c r="N6" s="262"/>
      <c r="O6" s="262"/>
      <c r="P6" s="263"/>
      <c r="Q6" s="263"/>
      <c r="R6" s="263"/>
      <c r="S6" s="263"/>
      <c r="T6" s="263"/>
      <c r="U6" s="263"/>
      <c r="V6" s="263"/>
      <c r="W6" s="263"/>
      <c r="X6" s="263"/>
      <c r="Y6" s="263"/>
      <c r="Z6" s="263"/>
      <c r="AA6" s="263"/>
      <c r="AB6" s="263"/>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64"/>
    </row>
    <row r="7" spans="1:56" ht="20" customHeight="1" thickTop="1" thickBot="1">
      <c r="B7" s="67" t="s">
        <v>106</v>
      </c>
      <c r="C7" s="78">
        <f>1/$A$1*'[1]4408Exp'!B$263-C5</f>
        <v>0.19991903820000007</v>
      </c>
      <c r="D7" s="79">
        <f>1/$A$1*'[1]4408Exp'!C$263-D5</f>
        <v>0.17060002960000004</v>
      </c>
      <c r="E7" s="79">
        <f>1/$A$1*'[1]4408Exp'!D$263-E5</f>
        <v>0.18671279480000011</v>
      </c>
      <c r="F7" s="79">
        <f>1/$A$1*'[1]4408Exp'!E$263-F5</f>
        <v>0.16657961739999994</v>
      </c>
      <c r="G7" s="79">
        <f>1/$A$1*'[1]4408Exp'!F$263-G5</f>
        <v>0.17317040719999985</v>
      </c>
      <c r="H7" s="79">
        <f>1/$A$1*'[1]4408Exp'!G$263-H5</f>
        <v>0.20622759219999984</v>
      </c>
      <c r="I7" s="79">
        <f>1/$A$1*'[1]4408Exp'!H$263-I5</f>
        <v>0.16029829199999984</v>
      </c>
      <c r="J7" s="79">
        <f>1/$A$1*'[1]4408Exp'!I$263-J5</f>
        <v>0.17873879239999996</v>
      </c>
      <c r="K7" s="79">
        <f>1/$A$1*'[1]4408Exp'!J$263-K5</f>
        <v>0.10925694244999991</v>
      </c>
      <c r="L7" s="79">
        <f>1/$A$1*'[1]4408Exp'!K$263-L5</f>
        <v>6.6058919066666666E-2</v>
      </c>
      <c r="M7" s="79">
        <f>1/$A$1*'[1]4408Exp'!L$263-M5</f>
        <v>0.15672558599999981</v>
      </c>
      <c r="N7" s="79">
        <f>1/$A$1*'[1]4408Exp'!M$263-N5</f>
        <v>0.14663571099999984</v>
      </c>
      <c r="O7" s="79">
        <f>1/$A$1*'[1]4408Exp'!N$263-O5</f>
        <v>0.14463711000000012</v>
      </c>
      <c r="P7" s="79">
        <f>1/$A$1*'[1]4408Exp'!O$263-P5</f>
        <v>9.1340376266666606E-2</v>
      </c>
      <c r="Q7" s="79">
        <f>1/$A$1*'[1]4408Exp'!P$263-Q5</f>
        <v>8.540486249999997E-2</v>
      </c>
      <c r="R7" s="79">
        <f>1/$A$1*'[1]4408Exp'!Q$263-R5</f>
        <v>0.14933916</v>
      </c>
      <c r="S7" s="79">
        <f>1/$A$1*'[1]4408Exp'!R$263-S5</f>
        <v>0.14563364199999995</v>
      </c>
      <c r="T7" s="79">
        <f>1/$A$1*'[1]4408Exp'!S$263-T5</f>
        <v>0.13375604499999999</v>
      </c>
      <c r="U7" s="79">
        <f>1/$A$1*'[1]4408Exp'!T$263-U5</f>
        <v>9.4452402057142837E-2</v>
      </c>
      <c r="V7" s="79">
        <f>1/$A$1*'[1]4408Exp'!U$263-V5</f>
        <v>8.5314517918518462E-2</v>
      </c>
      <c r="W7" s="79">
        <f>1/$A$1*'[1]4408Exp'!V$263-W5</f>
        <v>7.5546267662887578E-2</v>
      </c>
      <c r="X7" s="79">
        <f>1/$A$1*'[1]4408Exp'!W$263-X5</f>
        <v>8.0763486999999967E-2</v>
      </c>
      <c r="Y7" s="79">
        <f>1/$A$1*'[1]4408Exp'!X$263-Y5</f>
        <v>6.9095627001800011E-2</v>
      </c>
      <c r="Z7" s="79">
        <f>1/$A$1*'[1]4408Exp'!Y$263-Z5</f>
        <v>3.1202021913578949E-2</v>
      </c>
      <c r="AA7" s="79">
        <f>1/$A$1*'[1]4408Exp'!Z$263-AA5</f>
        <v>0</v>
      </c>
      <c r="AB7" s="80">
        <f>1/$A$1*'[1]4408Exp'!AA$263-AB5</f>
        <v>0</v>
      </c>
      <c r="AC7" s="25"/>
      <c r="AD7" s="68">
        <f>'[1]4408Exp'!AB$263-AD5</f>
        <v>318.613742</v>
      </c>
      <c r="AE7" s="120">
        <f>'[1]4408Exp'!AC$263-AE5</f>
        <v>282.45537899999971</v>
      </c>
      <c r="AF7" s="120">
        <f>'[1]4408Exp'!AD$263-AF5</f>
        <v>321.39057199999985</v>
      </c>
      <c r="AG7" s="120">
        <f>'[1]4408Exp'!AE$263-AG5</f>
        <v>326.03198499999996</v>
      </c>
      <c r="AH7" s="120">
        <f>'[1]4408Exp'!AF$263-AH5</f>
        <v>376.94731499999989</v>
      </c>
      <c r="AI7" s="120">
        <f>'[1]4408Exp'!AG$263-AI5</f>
        <v>358.84354000000008</v>
      </c>
      <c r="AJ7" s="120">
        <f>'[1]4408Exp'!AH$263-AJ5</f>
        <v>348.08070900000013</v>
      </c>
      <c r="AK7" s="120">
        <f>'[1]4408Exp'!AI$263-AK5</f>
        <v>353.38618100000002</v>
      </c>
      <c r="AL7" s="120">
        <f>'[1]4408Exp'!AJ$263-AL5</f>
        <v>290.9878940000001</v>
      </c>
      <c r="AM7" s="120">
        <f>'[1]4408Exp'!AK$263-AM5</f>
        <v>189.95445400000008</v>
      </c>
      <c r="AN7" s="120">
        <f>'[1]4408Exp'!AL$263-AN5</f>
        <v>219.15259100000003</v>
      </c>
      <c r="AO7" s="120">
        <f>'[1]4408Exp'!AM$263-AO5</f>
        <v>204.23799800000006</v>
      </c>
      <c r="AP7" s="120">
        <f>'[1]4408Exp'!AN$263-AP5</f>
        <v>197.43411200000008</v>
      </c>
      <c r="AQ7" s="120">
        <f>'[1]4408Exp'!AO$263-AQ5</f>
        <v>205.22268800000001</v>
      </c>
      <c r="AR7" s="120">
        <f>'[1]4408Exp'!AP$263-AR5</f>
        <v>211.27512899999994</v>
      </c>
      <c r="AS7" s="120">
        <f>'[1]4408Exp'!AQ$263-AS5</f>
        <v>203.80431900000008</v>
      </c>
      <c r="AT7" s="120">
        <f>'[1]4408Exp'!AR$263-AT5</f>
        <v>202.03659499999998</v>
      </c>
      <c r="AU7" s="120">
        <f>'[1]4408Exp'!AS$263-AU5</f>
        <v>185.94620099999989</v>
      </c>
      <c r="AV7" s="120">
        <f>'[1]4408Exp'!AT$263-AV5</f>
        <v>208.75819800000014</v>
      </c>
      <c r="AW7" s="120">
        <f>'[1]4408Exp'!AU$263-AW5</f>
        <v>182.75463699999995</v>
      </c>
      <c r="AX7" s="120">
        <f>'[1]4408Exp'!AV$263-AX5</f>
        <v>169.33887299999992</v>
      </c>
      <c r="AY7" s="120">
        <f>'[1]4408Exp'!AW$263-AY5</f>
        <v>216.80376100000007</v>
      </c>
      <c r="AZ7" s="120">
        <f>'[1]4408Exp'!AX$263-AZ5</f>
        <v>225.95858100000009</v>
      </c>
      <c r="BA7" s="120">
        <f>'[1]4408Exp'!AY$263-BA5</f>
        <v>190.96943000000013</v>
      </c>
      <c r="BB7" s="120">
        <f>'[1]4408Exp'!AZ$263-BB5</f>
        <v>0</v>
      </c>
      <c r="BC7" s="196">
        <f>'[1]4408Exp'!BA$263-BC5</f>
        <v>0</v>
      </c>
      <c r="BD7" s="264"/>
    </row>
    <row r="8" spans="1:56" ht="20" customHeight="1" thickTop="1">
      <c r="B8" s="37" t="s">
        <v>25</v>
      </c>
      <c r="C8" s="197">
        <f>1/$A$1*'[1]4408Exp'!B$266</f>
        <v>6.6945521999999986E-3</v>
      </c>
      <c r="D8" s="224">
        <f>1/$A$1*'[1]4408Exp'!C$266</f>
        <v>5.6250725999999985E-3</v>
      </c>
      <c r="E8" s="224">
        <f>1/$A$1*'[1]4408Exp'!D$266</f>
        <v>5.6321187999999979E-3</v>
      </c>
      <c r="F8" s="224">
        <f>1/$A$1*'[1]4408Exp'!E$266</f>
        <v>5.7842231999999999E-3</v>
      </c>
      <c r="G8" s="224">
        <f>1/$A$1*'[1]4408Exp'!F$266</f>
        <v>5.0271759999999987E-3</v>
      </c>
      <c r="H8" s="224">
        <f>1/$A$1*'[1]4408Exp'!G$266</f>
        <v>6.0938835999999989E-3</v>
      </c>
      <c r="I8" s="224">
        <f>1/$A$1*'[1]4408Exp'!H$266</f>
        <v>6.8035981999999993E-3</v>
      </c>
      <c r="J8" s="224">
        <f>1/$A$1*'[1]4408Exp'!I$266</f>
        <v>6.4843337999999986E-3</v>
      </c>
      <c r="K8" s="224">
        <f>1/$A$1*'[1]4408Exp'!J$266</f>
        <v>6.3762423999999991E-3</v>
      </c>
      <c r="L8" s="224">
        <f>1/$A$1*'[1]4408Exp'!K$266</f>
        <v>3.548925666666666E-3</v>
      </c>
      <c r="M8" s="224">
        <f>1/$A$1*'[1]4408Exp'!L$266</f>
        <v>1.1143960999999999E-2</v>
      </c>
      <c r="N8" s="224">
        <f>1/$A$1*'[1]4408Exp'!M$266</f>
        <v>1.2388291999999999E-2</v>
      </c>
      <c r="O8" s="224">
        <f>1/$A$1*'[1]4408Exp'!N$266</f>
        <v>1.2410564999999997E-2</v>
      </c>
      <c r="P8" s="224">
        <f>1/$A$1*'[1]4408Exp'!O$266</f>
        <v>6.2440026666666674E-3</v>
      </c>
      <c r="Q8" s="224">
        <f>1/$A$1*'[1]4408Exp'!P$266</f>
        <v>6.204976299999998E-3</v>
      </c>
      <c r="R8" s="224">
        <f>1/$A$1*'[1]4408Exp'!Q$266</f>
        <v>1.7602220000000002E-2</v>
      </c>
      <c r="S8" s="224">
        <f>1/$A$1*'[1]4408Exp'!R$266</f>
        <v>1.5209971999999997E-2</v>
      </c>
      <c r="T8" s="224">
        <f>1/$A$1*'[1]4408Exp'!S$266</f>
        <v>8.8284559999999967E-3</v>
      </c>
      <c r="U8" s="224">
        <f>1/$A$1*'[1]4408Exp'!T$266</f>
        <v>5.4827193428571425E-3</v>
      </c>
      <c r="V8" s="224">
        <f>1/$A$1*'[1]4408Exp'!U$266</f>
        <v>5.0659369999999987E-3</v>
      </c>
      <c r="W8" s="224">
        <f>1/$A$1*'[1]4408Exp'!V$266</f>
        <v>3.6279651333333326E-3</v>
      </c>
      <c r="X8" s="224">
        <f>1/$A$1*'[1]4408Exp'!W$266</f>
        <v>2.8540931999999999E-3</v>
      </c>
      <c r="Y8" s="224">
        <f>1/$A$1*'[1]4408Exp'!X$266</f>
        <v>1.9588199791999998E-3</v>
      </c>
      <c r="Z8" s="224">
        <f>1/$A$1*'[1]4408Exp'!Y$266</f>
        <v>1.1620125377894736E-3</v>
      </c>
      <c r="AA8" s="224">
        <f>1/$A$1*'[1]4408Exp'!Z$266</f>
        <v>0</v>
      </c>
      <c r="AB8" s="211">
        <f>1/$A$1*'[1]4408Exp'!AA$266</f>
        <v>0</v>
      </c>
      <c r="AC8" s="25"/>
      <c r="AD8" s="293">
        <f>'[1]4408Exp'!AB$266</f>
        <v>10.782582999999999</v>
      </c>
      <c r="AE8" s="294">
        <f>'[1]4408Exp'!AC$266</f>
        <v>9.1694209999999998</v>
      </c>
      <c r="AF8" s="294">
        <f>'[1]4408Exp'!AD$266</f>
        <v>9.8632169999999988</v>
      </c>
      <c r="AG8" s="294">
        <f>'[1]4408Exp'!AE$266</f>
        <v>11.453147999999999</v>
      </c>
      <c r="AH8" s="294">
        <f>'[1]4408Exp'!AF$266</f>
        <v>11.050644999999999</v>
      </c>
      <c r="AI8" s="294">
        <f>'[1]4408Exp'!AG$266</f>
        <v>10.654240999999999</v>
      </c>
      <c r="AJ8" s="294">
        <f>'[1]4408Exp'!AH$266</f>
        <v>14.530783</v>
      </c>
      <c r="AK8" s="294">
        <f>'[1]4408Exp'!AI$266</f>
        <v>12.350932</v>
      </c>
      <c r="AL8" s="294">
        <f>'[1]4408Exp'!AJ$266</f>
        <v>15.842294999999998</v>
      </c>
      <c r="AM8" s="294">
        <f>'[1]4408Exp'!AK$266</f>
        <v>9.9334949999999989</v>
      </c>
      <c r="AN8" s="294">
        <f>'[1]4408Exp'!AL$266</f>
        <v>11.755122</v>
      </c>
      <c r="AO8" s="294">
        <f>'[1]4408Exp'!AM$266</f>
        <v>13.159114000000001</v>
      </c>
      <c r="AP8" s="294">
        <f>'[1]4408Exp'!AN$266</f>
        <v>13.361970000000001</v>
      </c>
      <c r="AQ8" s="294">
        <f>'[1]4408Exp'!AO$266</f>
        <v>15.292911999999998</v>
      </c>
      <c r="AR8" s="294">
        <f>'[1]4408Exp'!AP$266</f>
        <v>15.033662999999999</v>
      </c>
      <c r="AS8" s="294">
        <f>'[1]4408Exp'!AQ$266</f>
        <v>17.406421999999999</v>
      </c>
      <c r="AT8" s="294">
        <f>'[1]4408Exp'!AR$266</f>
        <v>16.133951</v>
      </c>
      <c r="AU8" s="294">
        <f>'[1]4408Exp'!AS$266</f>
        <v>10.144223999999999</v>
      </c>
      <c r="AV8" s="294">
        <f>'[1]4408Exp'!AT$266</f>
        <v>13.232261999999999</v>
      </c>
      <c r="AW8" s="294">
        <f>'[1]4408Exp'!AU$266</f>
        <v>11.240403000000001</v>
      </c>
      <c r="AX8" s="294">
        <f>'[1]4408Exp'!AV$266</f>
        <v>8.7154689999999988</v>
      </c>
      <c r="AY8" s="294">
        <f>'[1]4408Exp'!AW$266</f>
        <v>8.5187929999999987</v>
      </c>
      <c r="AZ8" s="294">
        <f>'[1]4408Exp'!AX$266</f>
        <v>7.1828409999999998</v>
      </c>
      <c r="BA8" s="294">
        <f>'[1]4408Exp'!AY$266</f>
        <v>7.7934839999999994</v>
      </c>
      <c r="BB8" s="294">
        <f>'[1]4408Exp'!AZ$266</f>
        <v>0</v>
      </c>
      <c r="BC8" s="295">
        <f>'[1]4408Exp'!BA$266</f>
        <v>0</v>
      </c>
      <c r="BD8" s="264"/>
    </row>
    <row r="9" spans="1:56">
      <c r="B9" s="18" t="s">
        <v>186</v>
      </c>
      <c r="C9" s="31">
        <f>1/$A$1*'[1]4408Exp'!B$75</f>
        <v>2.3288887999999997E-3</v>
      </c>
      <c r="D9" s="22">
        <f>1/$A$1*'[1]4408Exp'!C$75</f>
        <v>1.6720774E-3</v>
      </c>
      <c r="E9" s="22">
        <f>1/$A$1*'[1]4408Exp'!D$75</f>
        <v>2.5677119999999989E-3</v>
      </c>
      <c r="F9" s="22">
        <f>1/$A$1*'[1]4408Exp'!E$75</f>
        <v>1.8679765999999997E-3</v>
      </c>
      <c r="G9" s="22">
        <f>1/$A$1*'[1]4408Exp'!F$75</f>
        <v>2.1146649999999999E-3</v>
      </c>
      <c r="H9" s="22">
        <f>1/$A$1*'[1]4408Exp'!G$75</f>
        <v>3.5800491999999988E-3</v>
      </c>
      <c r="I9" s="22">
        <f>1/$A$1*'[1]4408Exp'!H$75</f>
        <v>4.6539485999999991E-3</v>
      </c>
      <c r="J9" s="22">
        <f>1/$A$1*'[1]4408Exp'!I$75</f>
        <v>3.7676463999999996E-3</v>
      </c>
      <c r="K9" s="22">
        <f>1/$A$1*'[1]4408Exp'!J$75</f>
        <v>4.2284271999999999E-3</v>
      </c>
      <c r="L9" s="22">
        <f>1/$A$1*'[1]4408Exp'!K$75</f>
        <v>2.3198979333333329E-3</v>
      </c>
      <c r="M9" s="22">
        <f>1/$A$1*'[1]4408Exp'!L$75</f>
        <v>9.5087049999999992E-3</v>
      </c>
      <c r="N9" s="22">
        <f>1/$A$1*'[1]4408Exp'!M$75</f>
        <v>9.8892849999999977E-3</v>
      </c>
      <c r="O9" s="22">
        <f>1/$A$1*'[1]4408Exp'!N$75</f>
        <v>1.0485393999999999E-2</v>
      </c>
      <c r="P9" s="22">
        <f>1/$A$1*'[1]4408Exp'!O$75</f>
        <v>4.6292804666666666E-3</v>
      </c>
      <c r="Q9" s="22">
        <f>1/$A$1*'[1]4408Exp'!P$75</f>
        <v>4.4866188999999994E-3</v>
      </c>
      <c r="R9" s="22">
        <f>1/$A$1*'[1]4408Exp'!Q$75</f>
        <v>1.4449832999999999E-2</v>
      </c>
      <c r="S9" s="22">
        <f>1/$A$1*'[1]4408Exp'!R$75</f>
        <v>1.1761315999999997E-2</v>
      </c>
      <c r="T9" s="22">
        <f>1/$A$1*'[1]4408Exp'!S$75</f>
        <v>6.2731029999999986E-3</v>
      </c>
      <c r="U9" s="22">
        <f>1/$A$1*'[1]4408Exp'!T$75</f>
        <v>3.7807239428571419E-3</v>
      </c>
      <c r="V9" s="22">
        <f>1/$A$1*'[1]4408Exp'!U$75</f>
        <v>3.2915503999999991E-3</v>
      </c>
      <c r="W9" s="22">
        <f>1/$A$1*'[1]4408Exp'!V$75</f>
        <v>2.3270753333333328E-3</v>
      </c>
      <c r="X9" s="22">
        <f>1/$A$1*'[1]4408Exp'!W$75</f>
        <v>1.4941303999999997E-3</v>
      </c>
      <c r="Y9" s="22">
        <f>1/$A$1*'[1]4408Exp'!X$75</f>
        <v>8.8892107500000001E-4</v>
      </c>
      <c r="Z9" s="22">
        <f>1/$A$1*'[1]4408Exp'!Y$75</f>
        <v>1.8161460589473681E-4</v>
      </c>
      <c r="AA9" s="22">
        <f>1/$A$1*'[1]4408Exp'!Z$75</f>
        <v>0</v>
      </c>
      <c r="AB9" s="21">
        <f>1/$A$1*'[1]4408Exp'!AA$75</f>
        <v>0</v>
      </c>
      <c r="AC9" s="25"/>
      <c r="AD9" s="61">
        <f>'[1]4408Exp'!AB$75</f>
        <v>3.727976</v>
      </c>
      <c r="AE9" s="62">
        <f>'[1]4408Exp'!AC$75</f>
        <v>2.7471899999999998</v>
      </c>
      <c r="AF9" s="62">
        <f>'[1]4408Exp'!AD$75</f>
        <v>4.5974199999999996</v>
      </c>
      <c r="AG9" s="62">
        <f>'[1]4408Exp'!AE$75</f>
        <v>3.63361</v>
      </c>
      <c r="AH9" s="62">
        <f>'[1]4408Exp'!AF$75</f>
        <v>4.5921750000000001</v>
      </c>
      <c r="AI9" s="62">
        <f>'[1]4408Exp'!AG$75</f>
        <v>6.1231479999999996</v>
      </c>
      <c r="AJ9" s="62">
        <f>'[1]4408Exp'!AH$75</f>
        <v>9.8398120000000002</v>
      </c>
      <c r="AK9" s="62">
        <f>'[1]4408Exp'!AI$75</f>
        <v>7.146782</v>
      </c>
      <c r="AL9" s="62">
        <f>'[1]4408Exp'!AJ$75</f>
        <v>10.832091999999999</v>
      </c>
      <c r="AM9" s="62">
        <f>'[1]4408Exp'!AK$75</f>
        <v>6.6043839999999996</v>
      </c>
      <c r="AN9" s="62">
        <f>'[1]4408Exp'!AL$75</f>
        <v>9.3863139999999987</v>
      </c>
      <c r="AO9" s="62">
        <f>'[1]4408Exp'!AM$75</f>
        <v>9.7554160000000003</v>
      </c>
      <c r="AP9" s="62">
        <f>'[1]4408Exp'!AN$75</f>
        <v>10.779876</v>
      </c>
      <c r="AQ9" s="62">
        <f>'[1]4408Exp'!AO$75</f>
        <v>11.223811999999999</v>
      </c>
      <c r="AR9" s="62">
        <f>'[1]4408Exp'!AP$75</f>
        <v>11.463851999999999</v>
      </c>
      <c r="AS9" s="62">
        <f>'[1]4408Exp'!AQ$75</f>
        <v>12.559636999999999</v>
      </c>
      <c r="AT9" s="62">
        <f>'[1]4408Exp'!AR$75</f>
        <v>10.901529999999999</v>
      </c>
      <c r="AU9" s="62">
        <f>'[1]4408Exp'!AS$75</f>
        <v>6.4030589999999998</v>
      </c>
      <c r="AV9" s="62">
        <f>'[1]4408Exp'!AT$75</f>
        <v>8.5226309999999987</v>
      </c>
      <c r="AW9" s="62">
        <f>'[1]4408Exp'!AU$75</f>
        <v>7.150093</v>
      </c>
      <c r="AX9" s="62">
        <f>'[1]4408Exp'!AV$75</f>
        <v>5.4788239999999995</v>
      </c>
      <c r="AY9" s="62">
        <f>'[1]4408Exp'!AW$75</f>
        <v>4.2311319999999997</v>
      </c>
      <c r="AZ9" s="62">
        <f>'[1]4408Exp'!AX$75</f>
        <v>3.236793</v>
      </c>
      <c r="BA9" s="62">
        <f>'[1]4408Exp'!AY$75</f>
        <v>1.1484109999999998</v>
      </c>
      <c r="BB9" s="62">
        <f>'[1]4408Exp'!AZ$75</f>
        <v>0</v>
      </c>
      <c r="BC9" s="63">
        <f>'[1]4408Exp'!BA$75</f>
        <v>0</v>
      </c>
      <c r="BD9" s="264"/>
    </row>
    <row r="10" spans="1:56">
      <c r="B10" s="19" t="s">
        <v>24</v>
      </c>
      <c r="C10" s="81">
        <f t="shared" ref="C10:AB10" si="2">C8-SUM(C9:C9)</f>
        <v>4.3656633999999989E-3</v>
      </c>
      <c r="D10" s="82">
        <f t="shared" si="2"/>
        <v>3.9529951999999983E-3</v>
      </c>
      <c r="E10" s="82">
        <f t="shared" si="2"/>
        <v>3.064406799999999E-3</v>
      </c>
      <c r="F10" s="82">
        <f t="shared" si="2"/>
        <v>3.9162466000000002E-3</v>
      </c>
      <c r="G10" s="82">
        <f t="shared" si="2"/>
        <v>2.9125109999999987E-3</v>
      </c>
      <c r="H10" s="82">
        <f t="shared" si="2"/>
        <v>2.5138344000000001E-3</v>
      </c>
      <c r="I10" s="82">
        <f t="shared" si="2"/>
        <v>2.1496496000000002E-3</v>
      </c>
      <c r="J10" s="82">
        <f t="shared" si="2"/>
        <v>2.716687399999999E-3</v>
      </c>
      <c r="K10" s="82">
        <f t="shared" si="2"/>
        <v>2.1478151999999992E-3</v>
      </c>
      <c r="L10" s="82">
        <f t="shared" si="2"/>
        <v>1.229027733333333E-3</v>
      </c>
      <c r="M10" s="82">
        <f t="shared" si="2"/>
        <v>1.6352559999999999E-3</v>
      </c>
      <c r="N10" s="82">
        <f t="shared" si="2"/>
        <v>2.499007000000001E-3</v>
      </c>
      <c r="O10" s="82">
        <f t="shared" si="2"/>
        <v>1.9251709999999981E-3</v>
      </c>
      <c r="P10" s="82">
        <f t="shared" si="2"/>
        <v>1.6147222000000008E-3</v>
      </c>
      <c r="Q10" s="82">
        <f t="shared" si="2"/>
        <v>1.7183573999999986E-3</v>
      </c>
      <c r="R10" s="82">
        <f t="shared" si="2"/>
        <v>3.152387000000003E-3</v>
      </c>
      <c r="S10" s="82">
        <f t="shared" si="2"/>
        <v>3.4486559999999996E-3</v>
      </c>
      <c r="T10" s="82">
        <f t="shared" si="2"/>
        <v>2.5553529999999981E-3</v>
      </c>
      <c r="U10" s="82">
        <f t="shared" si="2"/>
        <v>1.7019954000000006E-3</v>
      </c>
      <c r="V10" s="82">
        <f t="shared" si="2"/>
        <v>1.7743865999999995E-3</v>
      </c>
      <c r="W10" s="82">
        <f t="shared" si="2"/>
        <v>1.3008897999999998E-3</v>
      </c>
      <c r="X10" s="82">
        <f t="shared" si="2"/>
        <v>1.3599628000000002E-3</v>
      </c>
      <c r="Y10" s="82">
        <f t="shared" si="2"/>
        <v>1.0698989041999997E-3</v>
      </c>
      <c r="Z10" s="82">
        <f t="shared" si="2"/>
        <v>9.8039793189473676E-4</v>
      </c>
      <c r="AA10" s="82">
        <f t="shared" si="2"/>
        <v>0</v>
      </c>
      <c r="AB10" s="83">
        <f t="shared" si="2"/>
        <v>0</v>
      </c>
      <c r="AC10" s="25"/>
      <c r="AD10" s="305">
        <f t="shared" ref="AD10:BC10" si="3">AD8-SUM(AD9:AD9)</f>
        <v>7.054606999999999</v>
      </c>
      <c r="AE10" s="306">
        <f t="shared" si="3"/>
        <v>6.422231</v>
      </c>
      <c r="AF10" s="306">
        <f t="shared" si="3"/>
        <v>5.2657969999999992</v>
      </c>
      <c r="AG10" s="306">
        <f t="shared" si="3"/>
        <v>7.8195379999999988</v>
      </c>
      <c r="AH10" s="306">
        <f t="shared" si="3"/>
        <v>6.4584699999999993</v>
      </c>
      <c r="AI10" s="306">
        <f t="shared" si="3"/>
        <v>4.5310929999999994</v>
      </c>
      <c r="AJ10" s="306">
        <f t="shared" si="3"/>
        <v>4.6909709999999993</v>
      </c>
      <c r="AK10" s="306">
        <f t="shared" si="3"/>
        <v>5.2041500000000003</v>
      </c>
      <c r="AL10" s="306">
        <f t="shared" si="3"/>
        <v>5.0102029999999989</v>
      </c>
      <c r="AM10" s="306">
        <f t="shared" si="3"/>
        <v>3.3291109999999993</v>
      </c>
      <c r="AN10" s="306">
        <f t="shared" si="3"/>
        <v>2.3688080000000014</v>
      </c>
      <c r="AO10" s="306">
        <f t="shared" si="3"/>
        <v>3.4036980000000003</v>
      </c>
      <c r="AP10" s="306">
        <f t="shared" si="3"/>
        <v>2.5820940000000014</v>
      </c>
      <c r="AQ10" s="306">
        <f t="shared" si="3"/>
        <v>4.0690999999999988</v>
      </c>
      <c r="AR10" s="306">
        <f t="shared" si="3"/>
        <v>3.5698109999999996</v>
      </c>
      <c r="AS10" s="306">
        <f t="shared" si="3"/>
        <v>4.8467850000000006</v>
      </c>
      <c r="AT10" s="306">
        <f t="shared" si="3"/>
        <v>5.2324210000000004</v>
      </c>
      <c r="AU10" s="306">
        <f t="shared" si="3"/>
        <v>3.7411649999999996</v>
      </c>
      <c r="AV10" s="306">
        <f t="shared" si="3"/>
        <v>4.7096309999999999</v>
      </c>
      <c r="AW10" s="306">
        <f t="shared" si="3"/>
        <v>4.0903100000000006</v>
      </c>
      <c r="AX10" s="306">
        <f t="shared" si="3"/>
        <v>3.2366449999999993</v>
      </c>
      <c r="AY10" s="306">
        <f t="shared" si="3"/>
        <v>4.2876609999999991</v>
      </c>
      <c r="AZ10" s="306">
        <f t="shared" si="3"/>
        <v>3.9460479999999998</v>
      </c>
      <c r="BA10" s="306">
        <f t="shared" si="3"/>
        <v>6.645073</v>
      </c>
      <c r="BB10" s="306">
        <f t="shared" si="3"/>
        <v>0</v>
      </c>
      <c r="BC10" s="307">
        <f t="shared" si="3"/>
        <v>0</v>
      </c>
      <c r="BD10" s="264"/>
    </row>
    <row r="11" spans="1:56" ht="20" customHeight="1">
      <c r="B11" s="136" t="s">
        <v>204</v>
      </c>
      <c r="C11" s="154">
        <f>1/$A$1*'[1]4408Exp'!B$269+1/$A$1*'[1]4408Exp'!B$272+C12</f>
        <v>1.4107840599999999E-2</v>
      </c>
      <c r="D11" s="292">
        <f>1/$A$1*'[1]4408Exp'!C$269+1/$A$1*'[1]4408Exp'!C$272+D12</f>
        <v>1.0550019199999996E-2</v>
      </c>
      <c r="E11" s="155">
        <f>1/$A$1*'[1]4408Exp'!D$269+1/$A$1*'[1]4408Exp'!D$272+E12</f>
        <v>1.5164356199999998E-2</v>
      </c>
      <c r="F11" s="155">
        <f>1/$A$1*'[1]4408Exp'!E$269+1/$A$1*'[1]4408Exp'!E$272+F12</f>
        <v>1.0807767599999999E-2</v>
      </c>
      <c r="G11" s="155">
        <f>1/$A$1*'[1]4408Exp'!F$269+1/$A$1*'[1]4408Exp'!F$272+G12</f>
        <v>1.5026183199999998E-2</v>
      </c>
      <c r="H11" s="155">
        <f>1/$A$1*'[1]4408Exp'!G$269+1/$A$1*'[1]4408Exp'!G$272+H12</f>
        <v>2.2045904999999998E-2</v>
      </c>
      <c r="I11" s="155">
        <f>1/$A$1*'[1]4408Exp'!H$269+1/$A$1*'[1]4408Exp'!H$272+I12</f>
        <v>1.7206460599999997E-2</v>
      </c>
      <c r="J11" s="155">
        <f>1/$A$1*'[1]4408Exp'!I$269+1/$A$1*'[1]4408Exp'!I$272+J12</f>
        <v>1.6643839799999994E-2</v>
      </c>
      <c r="K11" s="155">
        <f>1/$A$1*'[1]4408Exp'!J$269+1/$A$1*'[1]4408Exp'!J$272+K12</f>
        <v>1.2323186449999999E-2</v>
      </c>
      <c r="L11" s="155">
        <f>1/$A$1*'[1]4408Exp'!K$269+1/$A$1*'[1]4408Exp'!K$272+L12</f>
        <v>9.3361496666666648E-3</v>
      </c>
      <c r="M11" s="155">
        <f>1/$A$1*'[1]4408Exp'!L$269+1/$A$1*'[1]4408Exp'!L$272+M12</f>
        <v>2.0713443999999998E-2</v>
      </c>
      <c r="N11" s="155">
        <f>1/$A$1*'[1]4408Exp'!M$269+1/$A$1*'[1]4408Exp'!M$272+N12</f>
        <v>2.1099520999999996E-2</v>
      </c>
      <c r="O11" s="155">
        <f>1/$A$1*'[1]4408Exp'!N$269+1/$A$1*'[1]4408Exp'!N$272+O12</f>
        <v>2.5045075999999999E-2</v>
      </c>
      <c r="P11" s="155">
        <f>1/$A$1*'[1]4408Exp'!O$269+1/$A$1*'[1]4408Exp'!O$272+P12</f>
        <v>1.7822327799999996E-2</v>
      </c>
      <c r="Q11" s="155">
        <f>1/$A$1*'[1]4408Exp'!P$269+1/$A$1*'[1]4408Exp'!P$272+Q12</f>
        <v>1.6115905399999995E-2</v>
      </c>
      <c r="R11" s="155">
        <f>1/$A$1*'[1]4408Exp'!Q$269+1/$A$1*'[1]4408Exp'!Q$272+R12</f>
        <v>2.8782806999999997E-2</v>
      </c>
      <c r="S11" s="155">
        <f>1/$A$1*'[1]4408Exp'!R$269+1/$A$1*'[1]4408Exp'!R$272+S12</f>
        <v>2.7209808999999995E-2</v>
      </c>
      <c r="T11" s="155">
        <f>1/$A$1*'[1]4408Exp'!S$269+1/$A$1*'[1]4408Exp'!S$272+T12</f>
        <v>2.4784471999999995E-2</v>
      </c>
      <c r="U11" s="155">
        <f>1/$A$1*'[1]4408Exp'!T$269+1/$A$1*'[1]4408Exp'!T$272+U12</f>
        <v>2.0057464557142853E-2</v>
      </c>
      <c r="V11" s="155">
        <f>1/$A$1*'[1]4408Exp'!U$269+1/$A$1*'[1]4408Exp'!U$272+V12</f>
        <v>2.1439258666666662E-2</v>
      </c>
      <c r="W11" s="155">
        <f>1/$A$1*'[1]4408Exp'!V$269+1/$A$1*'[1]4408Exp'!V$272+W12</f>
        <v>2.00261603633081E-2</v>
      </c>
      <c r="X11" s="155">
        <f>1/$A$1*'[1]4408Exp'!W$269+1/$A$1*'[1]4408Exp'!W$272+X12</f>
        <v>2.8988404199999995E-2</v>
      </c>
      <c r="Y11" s="155">
        <f>1/$A$1*'[1]4408Exp'!X$269+1/$A$1*'[1]4408Exp'!X$272+Y12</f>
        <v>2.3326547518399996E-2</v>
      </c>
      <c r="Z11" s="155">
        <f>1/$A$1*'[1]4408Exp'!Y$269+1/$A$1*'[1]4408Exp'!Y$272+Z12</f>
        <v>8.6270116830526322E-3</v>
      </c>
      <c r="AA11" s="155">
        <f>1/$A$1*'[1]4408Exp'!Z$269+1/$A$1*'[1]4408Exp'!Z$272+AA12</f>
        <v>0</v>
      </c>
      <c r="AB11" s="156">
        <f>1/$A$1*'[1]4408Exp'!AA$269+1/$A$1*'[1]4408Exp'!AA$272+AB12</f>
        <v>0</v>
      </c>
      <c r="AC11" s="25"/>
      <c r="AD11" s="185">
        <f>('[1]4408Exp'!AB$269+'[1]4408Exp'!AB$272)+AD12</f>
        <v>21.993583999999998</v>
      </c>
      <c r="AE11" s="186">
        <f>('[1]4408Exp'!AC$269+'[1]4408Exp'!AC$272)+AE12</f>
        <v>16.854236999999998</v>
      </c>
      <c r="AF11" s="186">
        <f>('[1]4408Exp'!AD$269+'[1]4408Exp'!AD$272)+AF12</f>
        <v>25.129170999999999</v>
      </c>
      <c r="AG11" s="186">
        <f>('[1]4408Exp'!AE$269+'[1]4408Exp'!AE$272)+AG12</f>
        <v>21.466282999999997</v>
      </c>
      <c r="AH11" s="186">
        <f>('[1]4408Exp'!AF$269+'[1]4408Exp'!AF$272)+AH12</f>
        <v>32.94041</v>
      </c>
      <c r="AI11" s="186">
        <f>('[1]4408Exp'!AG$269+'[1]4408Exp'!AG$272)+AI12</f>
        <v>39.037599999999998</v>
      </c>
      <c r="AJ11" s="186">
        <f>('[1]4408Exp'!AH$269+'[1]4408Exp'!AH$272)+AJ12</f>
        <v>37.716618999999994</v>
      </c>
      <c r="AK11" s="186">
        <f>('[1]4408Exp'!AI$269+'[1]4408Exp'!AI$272)+AK12</f>
        <v>33.121380000000002</v>
      </c>
      <c r="AL11" s="186">
        <f>('[1]4408Exp'!AJ$269+'[1]4408Exp'!AJ$272)+AL12</f>
        <v>29.002491999999997</v>
      </c>
      <c r="AM11" s="186">
        <f>('[1]4408Exp'!AK$269+'[1]4408Exp'!AK$272)+AM12</f>
        <v>26.213017000000001</v>
      </c>
      <c r="AN11" s="186">
        <f>('[1]4408Exp'!AL$269+'[1]4408Exp'!AL$272)+AN12</f>
        <v>26.654063999999998</v>
      </c>
      <c r="AO11" s="186">
        <f>('[1]4408Exp'!AM$269+'[1]4408Exp'!AM$272)+AO12</f>
        <v>28.701856999999997</v>
      </c>
      <c r="AP11" s="186">
        <f>('[1]4408Exp'!AN$269+'[1]4408Exp'!AN$272)+AP12</f>
        <v>32.942696999999995</v>
      </c>
      <c r="AQ11" s="186">
        <f>('[1]4408Exp'!AO$269+'[1]4408Exp'!AO$272)+AQ12</f>
        <v>38.174316000000005</v>
      </c>
      <c r="AR11" s="186">
        <f>('[1]4408Exp'!AP$269+'[1]4408Exp'!AP$272)+AR12</f>
        <v>37.710304000000001</v>
      </c>
      <c r="AS11" s="186">
        <f>('[1]4408Exp'!AQ$269+'[1]4408Exp'!AQ$272)+AS12</f>
        <v>37.946784000000001</v>
      </c>
      <c r="AT11" s="186">
        <f>('[1]4408Exp'!AR$269+'[1]4408Exp'!AR$272)+AT12</f>
        <v>39.038753999999997</v>
      </c>
      <c r="AU11" s="186">
        <f>('[1]4408Exp'!AS$269+'[1]4408Exp'!AS$272)+AU12</f>
        <v>35.123691000000001</v>
      </c>
      <c r="AV11" s="186">
        <f>('[1]4408Exp'!AT$269+'[1]4408Exp'!AT$272)+AV12</f>
        <v>45.994229000000004</v>
      </c>
      <c r="AW11" s="186">
        <f>('[1]4408Exp'!AU$269+'[1]4408Exp'!AU$272)+AW12</f>
        <v>45.867498999999995</v>
      </c>
      <c r="AX11" s="186">
        <f>('[1]4408Exp'!AV$269+'[1]4408Exp'!AV$272)+AX12</f>
        <v>41.063936999999996</v>
      </c>
      <c r="AY11" s="186">
        <f>('[1]4408Exp'!AW$269+'[1]4408Exp'!AW$272)+AY12</f>
        <v>64.992434000000003</v>
      </c>
      <c r="AZ11" s="186">
        <f>('[1]4408Exp'!AX$269+'[1]4408Exp'!AX$272)+AZ12</f>
        <v>63.236350999999999</v>
      </c>
      <c r="BA11" s="186">
        <f>('[1]4408Exp'!AY$269+'[1]4408Exp'!AY$272)+BA12</f>
        <v>46.007764999999999</v>
      </c>
      <c r="BB11" s="186">
        <f>('[1]4408Exp'!AZ$269+'[1]4408Exp'!AZ$272)+BB12</f>
        <v>0</v>
      </c>
      <c r="BC11" s="187">
        <f>('[1]4408Exp'!BA$269+'[1]4408Exp'!BA$272)+BC12</f>
        <v>0</v>
      </c>
      <c r="BD11" s="264"/>
    </row>
    <row r="12" spans="1:56">
      <c r="B12" s="18" t="s">
        <v>42</v>
      </c>
      <c r="C12" s="31">
        <f>1/$A$1*'[1]4408Exp'!B$147</f>
        <v>9.3613589999999997E-3</v>
      </c>
      <c r="D12" s="22">
        <f>1/$A$1*'[1]4408Exp'!C$147</f>
        <v>6.8689879999999986E-3</v>
      </c>
      <c r="E12" s="22">
        <f>1/$A$1*'[1]4408Exp'!D$147</f>
        <v>1.1534924799999999E-2</v>
      </c>
      <c r="F12" s="22">
        <f>1/$A$1*'[1]4408Exp'!E$147</f>
        <v>8.1510771999999988E-3</v>
      </c>
      <c r="G12" s="22">
        <f>1/$A$1*'[1]4408Exp'!F$147</f>
        <v>1.1057729199999998E-2</v>
      </c>
      <c r="H12" s="22">
        <f>1/$A$1*'[1]4408Exp'!G$147</f>
        <v>1.7336398799999996E-2</v>
      </c>
      <c r="I12" s="22">
        <f>1/$A$1*'[1]4408Exp'!H$147</f>
        <v>1.3602237599999999E-2</v>
      </c>
      <c r="J12" s="22">
        <f>1/$A$1*'[1]4408Exp'!I$147</f>
        <v>1.3561861599999996E-2</v>
      </c>
      <c r="K12" s="22">
        <f>1/$A$1*'[1]4408Exp'!J$147</f>
        <v>9.6708135999999997E-3</v>
      </c>
      <c r="L12" s="22">
        <f>1/$A$1*'[1]4408Exp'!K$147</f>
        <v>7.3094555999999988E-3</v>
      </c>
      <c r="M12" s="22">
        <f>1/$A$1*'[1]4408Exp'!L$147</f>
        <v>1.6103010999999997E-2</v>
      </c>
      <c r="N12" s="22">
        <f>1/$A$1*'[1]4408Exp'!M$147</f>
        <v>1.6504204999999997E-2</v>
      </c>
      <c r="O12" s="22">
        <f>1/$A$1*'[1]4408Exp'!N$147</f>
        <v>1.9440161000000001E-2</v>
      </c>
      <c r="P12" s="22">
        <f>1/$A$1*'[1]4408Exp'!O$147</f>
        <v>1.3304790399999997E-2</v>
      </c>
      <c r="Q12" s="22">
        <f>1/$A$1*'[1]4408Exp'!P$147</f>
        <v>1.2499997999999997E-2</v>
      </c>
      <c r="R12" s="22">
        <f>1/$A$1*'[1]4408Exp'!Q$147</f>
        <v>2.3953254999999996E-2</v>
      </c>
      <c r="S12" s="22">
        <f>1/$A$1*'[1]4408Exp'!R$147</f>
        <v>2.3053243999999997E-2</v>
      </c>
      <c r="T12" s="22">
        <f>1/$A$1*'[1]4408Exp'!S$147</f>
        <v>2.1047194999999994E-2</v>
      </c>
      <c r="U12" s="22">
        <f>1/$A$1*'[1]4408Exp'!T$147</f>
        <v>1.6935067214285712E-2</v>
      </c>
      <c r="V12" s="22">
        <f>1/$A$1*'[1]4408Exp'!U$147</f>
        <v>1.7285180548148146E-2</v>
      </c>
      <c r="W12" s="22">
        <f>1/$A$1*'[1]4408Exp'!V$147</f>
        <v>1.6805549204500513E-2</v>
      </c>
      <c r="X12" s="22">
        <f>1/$A$1*'[1]4408Exp'!W$147</f>
        <v>2.5181540999999995E-2</v>
      </c>
      <c r="Y12" s="22">
        <f>1/$A$1*'[1]4408Exp'!X$147</f>
        <v>1.9235357962799998E-2</v>
      </c>
      <c r="Z12" s="22">
        <f>1/$A$1*'[1]4408Exp'!Y$147</f>
        <v>6.5435209472631574E-3</v>
      </c>
      <c r="AA12" s="22">
        <f>1/$A$1*'[1]4408Exp'!Z$147</f>
        <v>0</v>
      </c>
      <c r="AB12" s="21">
        <f>1/$A$1*'[1]4408Exp'!AA$147</f>
        <v>0</v>
      </c>
      <c r="AC12" s="25"/>
      <c r="AD12" s="61">
        <f>'[1]4408Exp'!AB$147</f>
        <v>14.529411</v>
      </c>
      <c r="AE12" s="62">
        <f>'[1]4408Exp'!AC$147</f>
        <v>11.254977</v>
      </c>
      <c r="AF12" s="62">
        <f>'[1]4408Exp'!AD$147</f>
        <v>19.402270999999999</v>
      </c>
      <c r="AG12" s="62">
        <f>'[1]4408Exp'!AE$147</f>
        <v>16.267747</v>
      </c>
      <c r="AH12" s="62">
        <f>'[1]4408Exp'!AF$147</f>
        <v>24.263959999999997</v>
      </c>
      <c r="AI12" s="62">
        <f>'[1]4408Exp'!AG$147</f>
        <v>30.912611999999999</v>
      </c>
      <c r="AJ12" s="62">
        <f>'[1]4408Exp'!AH$147</f>
        <v>29.687294999999999</v>
      </c>
      <c r="AK12" s="62">
        <f>'[1]4408Exp'!AI$147</f>
        <v>27.128098999999999</v>
      </c>
      <c r="AL12" s="62">
        <f>'[1]4408Exp'!AJ$147</f>
        <v>22.551062999999999</v>
      </c>
      <c r="AM12" s="62">
        <f>'[1]4408Exp'!AK$147</f>
        <v>20.287790999999999</v>
      </c>
      <c r="AN12" s="62">
        <f>'[1]4408Exp'!AL$147</f>
        <v>19.371541000000001</v>
      </c>
      <c r="AO12" s="62">
        <f>'[1]4408Exp'!AM$147</f>
        <v>20.593463999999997</v>
      </c>
      <c r="AP12" s="62">
        <f>'[1]4408Exp'!AN$147</f>
        <v>24.280425999999999</v>
      </c>
      <c r="AQ12" s="62">
        <f>'[1]4408Exp'!AO$147</f>
        <v>28.74757</v>
      </c>
      <c r="AR12" s="62">
        <f>'[1]4408Exp'!AP$147</f>
        <v>29.100885999999999</v>
      </c>
      <c r="AS12" s="62">
        <f>'[1]4408Exp'!AQ$147</f>
        <v>30.270561999999998</v>
      </c>
      <c r="AT12" s="62">
        <f>'[1]4408Exp'!AR$147</f>
        <v>31.743483999999999</v>
      </c>
      <c r="AU12" s="62">
        <f>'[1]4408Exp'!AS$147</f>
        <v>28.897131999999999</v>
      </c>
      <c r="AV12" s="62">
        <f>'[1]4408Exp'!AT$147</f>
        <v>38.949660000000002</v>
      </c>
      <c r="AW12" s="62">
        <f>'[1]4408Exp'!AU$147</f>
        <v>37.745261999999997</v>
      </c>
      <c r="AX12" s="62">
        <f>'[1]4408Exp'!AV$147</f>
        <v>34.190675999999996</v>
      </c>
      <c r="AY12" s="62">
        <f>'[1]4408Exp'!AW$147</f>
        <v>54.800162999999998</v>
      </c>
      <c r="AZ12" s="62">
        <f>'[1]4408Exp'!AX$147</f>
        <v>48.907868999999998</v>
      </c>
      <c r="BA12" s="62">
        <f>'[1]4408Exp'!AY$147</f>
        <v>32.186143999999999</v>
      </c>
      <c r="BB12" s="62">
        <f>'[1]4408Exp'!AZ$147</f>
        <v>0</v>
      </c>
      <c r="BC12" s="63">
        <f>'[1]4408Exp'!BA$147</f>
        <v>0</v>
      </c>
      <c r="BD12" s="264"/>
    </row>
    <row r="13" spans="1:56">
      <c r="B13" s="19" t="s">
        <v>24</v>
      </c>
      <c r="C13" s="81">
        <f t="shared" ref="C13:AB13" si="4">C11-SUM(C12:C12)</f>
        <v>4.7464815999999996E-3</v>
      </c>
      <c r="D13" s="82">
        <f t="shared" si="4"/>
        <v>3.6810311999999979E-3</v>
      </c>
      <c r="E13" s="82">
        <f t="shared" si="4"/>
        <v>3.6294313999999991E-3</v>
      </c>
      <c r="F13" s="82">
        <f t="shared" si="4"/>
        <v>2.6566903999999999E-3</v>
      </c>
      <c r="G13" s="82">
        <f t="shared" si="4"/>
        <v>3.9684539999999997E-3</v>
      </c>
      <c r="H13" s="82">
        <f t="shared" si="4"/>
        <v>4.7095062000000014E-3</v>
      </c>
      <c r="I13" s="82">
        <f t="shared" si="4"/>
        <v>3.6042229999999984E-3</v>
      </c>
      <c r="J13" s="82">
        <f t="shared" si="4"/>
        <v>3.0819781999999983E-3</v>
      </c>
      <c r="K13" s="82">
        <f t="shared" si="4"/>
        <v>2.6523728499999993E-3</v>
      </c>
      <c r="L13" s="82">
        <f t="shared" si="4"/>
        <v>2.026694066666666E-3</v>
      </c>
      <c r="M13" s="82">
        <f t="shared" si="4"/>
        <v>4.6104330000000006E-3</v>
      </c>
      <c r="N13" s="82">
        <f t="shared" si="4"/>
        <v>4.5953159999999986E-3</v>
      </c>
      <c r="O13" s="82">
        <f t="shared" si="4"/>
        <v>5.6049149999999985E-3</v>
      </c>
      <c r="P13" s="82">
        <f t="shared" si="4"/>
        <v>4.5175373999999987E-3</v>
      </c>
      <c r="Q13" s="82">
        <f t="shared" si="4"/>
        <v>3.6159073999999982E-3</v>
      </c>
      <c r="R13" s="82">
        <f t="shared" si="4"/>
        <v>4.8295520000000008E-3</v>
      </c>
      <c r="S13" s="82">
        <f t="shared" si="4"/>
        <v>4.1565649999999975E-3</v>
      </c>
      <c r="T13" s="82">
        <f t="shared" si="4"/>
        <v>3.7372770000000007E-3</v>
      </c>
      <c r="U13" s="82">
        <f t="shared" si="4"/>
        <v>3.122397342857141E-3</v>
      </c>
      <c r="V13" s="82">
        <f t="shared" si="4"/>
        <v>4.1540781185185165E-3</v>
      </c>
      <c r="W13" s="82">
        <f t="shared" si="4"/>
        <v>3.2206111588075868E-3</v>
      </c>
      <c r="X13" s="82">
        <f t="shared" si="4"/>
        <v>3.8068631999999998E-3</v>
      </c>
      <c r="Y13" s="82">
        <f t="shared" si="4"/>
        <v>4.0911895555999986E-3</v>
      </c>
      <c r="Z13" s="82">
        <f t="shared" si="4"/>
        <v>2.0834907357894748E-3</v>
      </c>
      <c r="AA13" s="82">
        <f t="shared" si="4"/>
        <v>0</v>
      </c>
      <c r="AB13" s="83">
        <f t="shared" si="4"/>
        <v>0</v>
      </c>
      <c r="AC13" s="25"/>
      <c r="AD13" s="305">
        <f t="shared" ref="AD13:BC13" si="5">AD11-SUM(AD12:AD12)</f>
        <v>7.4641729999999988</v>
      </c>
      <c r="AE13" s="306">
        <f t="shared" si="5"/>
        <v>5.5992599999999975</v>
      </c>
      <c r="AF13" s="306">
        <f t="shared" si="5"/>
        <v>5.7269000000000005</v>
      </c>
      <c r="AG13" s="306">
        <f t="shared" si="5"/>
        <v>5.1985359999999972</v>
      </c>
      <c r="AH13" s="306">
        <f t="shared" si="5"/>
        <v>8.6764500000000027</v>
      </c>
      <c r="AI13" s="306">
        <f t="shared" si="5"/>
        <v>8.1249879999999983</v>
      </c>
      <c r="AJ13" s="306">
        <f t="shared" si="5"/>
        <v>8.0293239999999955</v>
      </c>
      <c r="AK13" s="306">
        <f t="shared" si="5"/>
        <v>5.9932810000000032</v>
      </c>
      <c r="AL13" s="306">
        <f t="shared" si="5"/>
        <v>6.4514289999999974</v>
      </c>
      <c r="AM13" s="306">
        <f t="shared" si="5"/>
        <v>5.9252260000000021</v>
      </c>
      <c r="AN13" s="306">
        <f t="shared" si="5"/>
        <v>7.2825229999999976</v>
      </c>
      <c r="AO13" s="306">
        <f t="shared" si="5"/>
        <v>8.1083929999999995</v>
      </c>
      <c r="AP13" s="306">
        <f t="shared" si="5"/>
        <v>8.6622709999999969</v>
      </c>
      <c r="AQ13" s="306">
        <f t="shared" si="5"/>
        <v>9.426746000000005</v>
      </c>
      <c r="AR13" s="306">
        <f t="shared" si="5"/>
        <v>8.6094180000000016</v>
      </c>
      <c r="AS13" s="306">
        <f t="shared" si="5"/>
        <v>7.6762220000000028</v>
      </c>
      <c r="AT13" s="306">
        <f t="shared" si="5"/>
        <v>7.2952699999999986</v>
      </c>
      <c r="AU13" s="306">
        <f t="shared" si="5"/>
        <v>6.2265590000000017</v>
      </c>
      <c r="AV13" s="306">
        <f t="shared" si="5"/>
        <v>7.0445690000000027</v>
      </c>
      <c r="AW13" s="306">
        <f t="shared" si="5"/>
        <v>8.1222369999999984</v>
      </c>
      <c r="AX13" s="306">
        <f t="shared" si="5"/>
        <v>6.8732609999999994</v>
      </c>
      <c r="AY13" s="306">
        <f t="shared" si="5"/>
        <v>10.192271000000005</v>
      </c>
      <c r="AZ13" s="306">
        <f t="shared" si="5"/>
        <v>14.328482000000001</v>
      </c>
      <c r="BA13" s="306">
        <f t="shared" si="5"/>
        <v>13.821621</v>
      </c>
      <c r="BB13" s="306">
        <f t="shared" si="5"/>
        <v>0</v>
      </c>
      <c r="BC13" s="307">
        <f t="shared" si="5"/>
        <v>0</v>
      </c>
      <c r="BD13" s="264"/>
    </row>
    <row r="14" spans="1:56" ht="20" customHeight="1">
      <c r="B14" s="20" t="s">
        <v>46</v>
      </c>
      <c r="C14" s="197">
        <f>1/$A$1*'[1]4408Exp'!B$267</f>
        <v>5.1232260800000005E-2</v>
      </c>
      <c r="D14" s="224">
        <f>1/$A$1*'[1]4408Exp'!C$267</f>
        <v>4.4628861200000002E-2</v>
      </c>
      <c r="E14" s="224">
        <f>1/$A$1*'[1]4408Exp'!D$267</f>
        <v>6.3767863599999988E-2</v>
      </c>
      <c r="F14" s="224">
        <f>1/$A$1*'[1]4408Exp'!E$267</f>
        <v>4.9691213599999985E-2</v>
      </c>
      <c r="G14" s="224">
        <f>1/$A$1*'[1]4408Exp'!F$267</f>
        <v>5.7932291199999993E-2</v>
      </c>
      <c r="H14" s="224">
        <f>1/$A$1*'[1]4408Exp'!G$267</f>
        <v>6.0928502599999997E-2</v>
      </c>
      <c r="I14" s="224">
        <f>1/$A$1*'[1]4408Exp'!H$267</f>
        <v>3.7583772799999991E-2</v>
      </c>
      <c r="J14" s="224">
        <f>1/$A$1*'[1]4408Exp'!I$267</f>
        <v>3.6694807799999993E-2</v>
      </c>
      <c r="K14" s="224">
        <f>1/$A$1*'[1]4408Exp'!J$267</f>
        <v>1.9910821149999997E-2</v>
      </c>
      <c r="L14" s="224">
        <f>1/$A$1*'[1]4408Exp'!K$267</f>
        <v>1.1347461533333334E-2</v>
      </c>
      <c r="M14" s="224">
        <f>1/$A$1*'[1]4408Exp'!L$267</f>
        <v>3.4501265000000003E-2</v>
      </c>
      <c r="N14" s="224">
        <f>1/$A$1*'[1]4408Exp'!M$267</f>
        <v>3.0735618999999992E-2</v>
      </c>
      <c r="O14" s="224">
        <f>1/$A$1*'[1]4408Exp'!N$267</f>
        <v>3.2007648E-2</v>
      </c>
      <c r="P14" s="224">
        <f>1/$A$1*'[1]4408Exp'!O$267</f>
        <v>1.9703190999999995E-2</v>
      </c>
      <c r="Q14" s="224">
        <f>1/$A$1*'[1]4408Exp'!P$267</f>
        <v>1.7033775899999999E-2</v>
      </c>
      <c r="R14" s="224">
        <f>1/$A$1*'[1]4408Exp'!Q$267</f>
        <v>2.5329973999999995E-2</v>
      </c>
      <c r="S14" s="224">
        <f>1/$A$1*'[1]4408Exp'!R$267</f>
        <v>2.7361716999999994E-2</v>
      </c>
      <c r="T14" s="224">
        <f>1/$A$1*'[1]4408Exp'!S$267</f>
        <v>2.5399331999999997E-2</v>
      </c>
      <c r="U14" s="224">
        <f>1/$A$1*'[1]4408Exp'!T$267</f>
        <v>1.3826447E-2</v>
      </c>
      <c r="V14" s="224">
        <f>1/$A$1*'[1]4408Exp'!U$267</f>
        <v>1.5106789955555552E-2</v>
      </c>
      <c r="W14" s="224">
        <f>1/$A$1*'[1]4408Exp'!V$267</f>
        <v>1.3423065173086626E-2</v>
      </c>
      <c r="X14" s="224">
        <f>1/$A$1*'[1]4408Exp'!W$267</f>
        <v>1.1272046800000001E-2</v>
      </c>
      <c r="Y14" s="224">
        <f>1/$A$1*'[1]4408Exp'!X$267</f>
        <v>7.7892221651999988E-3</v>
      </c>
      <c r="Z14" s="224">
        <f>1/$A$1*'[1]4408Exp'!Y$267</f>
        <v>4.3965837293684215E-3</v>
      </c>
      <c r="AA14" s="224">
        <f>1/$A$1*'[1]4408Exp'!Z$267</f>
        <v>0</v>
      </c>
      <c r="AB14" s="211">
        <f>1/$A$1*'[1]4408Exp'!AA$267</f>
        <v>0</v>
      </c>
      <c r="AC14" s="25"/>
      <c r="AD14" s="293">
        <f>'[1]4408Exp'!AB$267</f>
        <v>80.974393999999975</v>
      </c>
      <c r="AE14" s="294">
        <f>'[1]4408Exp'!AC$267</f>
        <v>73.663705999999991</v>
      </c>
      <c r="AF14" s="294">
        <f>'[1]4408Exp'!AD$267</f>
        <v>108.56410000000001</v>
      </c>
      <c r="AG14" s="294">
        <f>'[1]4408Exp'!AE$267</f>
        <v>96.717989000000017</v>
      </c>
      <c r="AH14" s="294">
        <f>'[1]4408Exp'!AF$267</f>
        <v>126.76991700000002</v>
      </c>
      <c r="AI14" s="294">
        <f>'[1]4408Exp'!AG$267</f>
        <v>103.436446</v>
      </c>
      <c r="AJ14" s="294">
        <f>'[1]4408Exp'!AH$267</f>
        <v>81.341329999999999</v>
      </c>
      <c r="AK14" s="294">
        <f>'[1]4408Exp'!AI$267</f>
        <v>72.855710999999985</v>
      </c>
      <c r="AL14" s="294">
        <f>'[1]4408Exp'!AJ$267</f>
        <v>50.281061999999999</v>
      </c>
      <c r="AM14" s="294">
        <f>'[1]4408Exp'!AK$267</f>
        <v>31.929435999999995</v>
      </c>
      <c r="AN14" s="294">
        <f>'[1]4408Exp'!AL$267</f>
        <v>45.184041000000008</v>
      </c>
      <c r="AO14" s="294">
        <f>'[1]4408Exp'!AM$267</f>
        <v>40.854044999999999</v>
      </c>
      <c r="AP14" s="294">
        <f>'[1]4408Exp'!AN$267</f>
        <v>41.939062999999997</v>
      </c>
      <c r="AQ14" s="294">
        <f>'[1]4408Exp'!AO$267</f>
        <v>44.671530999999987</v>
      </c>
      <c r="AR14" s="294">
        <f>'[1]4408Exp'!AP$267</f>
        <v>44.288004000000001</v>
      </c>
      <c r="AS14" s="294">
        <f>'[1]4408Exp'!AQ$267</f>
        <v>35.163099000000003</v>
      </c>
      <c r="AT14" s="294">
        <f>'[1]4408Exp'!AR$267</f>
        <v>37.795799000000002</v>
      </c>
      <c r="AU14" s="294">
        <f>'[1]4408Exp'!AS$267</f>
        <v>35.423499999999997</v>
      </c>
      <c r="AV14" s="294">
        <f>'[1]4408Exp'!AT$267</f>
        <v>33.208801999999999</v>
      </c>
      <c r="AW14" s="294">
        <f>'[1]4408Exp'!AU$267</f>
        <v>32.935750999999996</v>
      </c>
      <c r="AX14" s="294">
        <f>'[1]4408Exp'!AV$267</f>
        <v>31.323797999999996</v>
      </c>
      <c r="AY14" s="294">
        <f>'[1]4408Exp'!AW$267</f>
        <v>33.862355999999998</v>
      </c>
      <c r="AZ14" s="294">
        <f>'[1]4408Exp'!AX$267</f>
        <v>28.209164000000001</v>
      </c>
      <c r="BA14" s="294">
        <f>'[1]4408Exp'!AY$267</f>
        <v>27.506172999999997</v>
      </c>
      <c r="BB14" s="294">
        <f>'[1]4408Exp'!AZ$267</f>
        <v>0</v>
      </c>
      <c r="BC14" s="295">
        <f>'[1]4408Exp'!BA$267</f>
        <v>0</v>
      </c>
      <c r="BD14" s="264"/>
    </row>
    <row r="15" spans="1:56">
      <c r="B15" s="5" t="s">
        <v>50</v>
      </c>
      <c r="C15" s="31">
        <f>1/$A$1*(SUM('[1]4408Exp'!B$47:B$47)+SUM('[1]4408Exp'!B$105:B$105))</f>
        <v>2.0993876399999997E-2</v>
      </c>
      <c r="D15" s="22">
        <f>1/$A$1*(SUM('[1]4408Exp'!C$47:C$47)+SUM('[1]4408Exp'!C$105:C$105))</f>
        <v>2.1679186199999999E-2</v>
      </c>
      <c r="E15" s="22">
        <f>1/$A$1*(SUM('[1]4408Exp'!D$47:D$47)+SUM('[1]4408Exp'!D$105:D$105))</f>
        <v>3.4598251799999993E-2</v>
      </c>
      <c r="F15" s="22">
        <f>1/$A$1*(SUM('[1]4408Exp'!E$47:E$47)+SUM('[1]4408Exp'!E$105:E$105))</f>
        <v>2.9223307399999999E-2</v>
      </c>
      <c r="G15" s="22">
        <f>1/$A$1*(SUM('[1]4408Exp'!F$47:F$47)+SUM('[1]4408Exp'!F$105:F$105))</f>
        <v>3.7193605399999996E-2</v>
      </c>
      <c r="H15" s="22">
        <f>1/$A$1*(SUM('[1]4408Exp'!G$47:G$47)+SUM('[1]4408Exp'!G$105:G$105))</f>
        <v>3.5306408199999993E-2</v>
      </c>
      <c r="I15" s="22">
        <f>1/$A$1*(SUM('[1]4408Exp'!H$47:H$47)+SUM('[1]4408Exp'!H$105:H$105))</f>
        <v>2.0809206599999998E-2</v>
      </c>
      <c r="J15" s="22">
        <f>1/$A$1*(SUM('[1]4408Exp'!I$47:I$47)+SUM('[1]4408Exp'!I$105:I$105))</f>
        <v>2.1717955000000001E-2</v>
      </c>
      <c r="K15" s="22">
        <f>1/$A$1*(SUM('[1]4408Exp'!J$47:J$47)+SUM('[1]4408Exp'!J$105:J$105))</f>
        <v>1.0977259499999998E-2</v>
      </c>
      <c r="L15" s="22">
        <f>1/$A$1*(SUM('[1]4408Exp'!K$47:K$47)+SUM('[1]4408Exp'!K$105:K$105))</f>
        <v>5.7951618666666673E-3</v>
      </c>
      <c r="M15" s="22">
        <f>1/$A$1*(SUM('[1]4408Exp'!L$47:L$47)+SUM('[1]4408Exp'!L$105:L$105))</f>
        <v>1.6346329999999999E-2</v>
      </c>
      <c r="N15" s="22">
        <f>1/$A$1*(SUM('[1]4408Exp'!M$47:M$47)+SUM('[1]4408Exp'!M$105:M$105))</f>
        <v>1.4329813999999998E-2</v>
      </c>
      <c r="O15" s="22">
        <f>1/$A$1*(SUM('[1]4408Exp'!N$47:N$47)+SUM('[1]4408Exp'!N$105:N$105))</f>
        <v>1.3973591999999996E-2</v>
      </c>
      <c r="P15" s="22">
        <f>1/$A$1*(SUM('[1]4408Exp'!O$47:O$47)+SUM('[1]4408Exp'!O$105:O$105))</f>
        <v>9.7985955999999978E-3</v>
      </c>
      <c r="Q15" s="22">
        <f>1/$A$1*(SUM('[1]4408Exp'!P$47:P$47)+SUM('[1]4408Exp'!P$105:P$105))</f>
        <v>7.5671403999999984E-3</v>
      </c>
      <c r="R15" s="22">
        <f>1/$A$1*(SUM('[1]4408Exp'!Q$47:Q$47)+SUM('[1]4408Exp'!Q$105:Q$105))</f>
        <v>7.8343269999999986E-3</v>
      </c>
      <c r="S15" s="22">
        <f>1/$A$1*(SUM('[1]4408Exp'!R$47:R$47)+SUM('[1]4408Exp'!R$105:R$105))</f>
        <v>7.8064089999999994E-3</v>
      </c>
      <c r="T15" s="22">
        <f>1/$A$1*(SUM('[1]4408Exp'!S$47:S$47)+SUM('[1]4408Exp'!S$105:S$105))</f>
        <v>6.3222120000000007E-3</v>
      </c>
      <c r="U15" s="22">
        <f>1/$A$1*(SUM('[1]4408Exp'!T$47:T$47)+SUM('[1]4408Exp'!T$105:T$105))</f>
        <v>3.3383643714285714E-3</v>
      </c>
      <c r="V15" s="22">
        <f>1/$A$1*(SUM('[1]4408Exp'!U$47:U$47)+SUM('[1]4408Exp'!U$105:U$105))</f>
        <v>2.8271889555555553E-3</v>
      </c>
      <c r="W15" s="22">
        <f>1/$A$1*(SUM('[1]4408Exp'!V$47:V$47)+SUM('[1]4408Exp'!V$105:V$105))</f>
        <v>1.9517552178861786E-3</v>
      </c>
      <c r="X15" s="22">
        <f>1/$A$1*(SUM('[1]4408Exp'!W$47:W$47)+SUM('[1]4408Exp'!W$105:W$105))</f>
        <v>2.6941235999999994E-3</v>
      </c>
      <c r="Y15" s="22">
        <f>1/$A$1*(SUM('[1]4408Exp'!X$47:X$47)+SUM('[1]4408Exp'!X$105:X$105))</f>
        <v>1.4188786121999998E-3</v>
      </c>
      <c r="Z15" s="22">
        <f>1/$A$1*(SUM('[1]4408Exp'!Y$47:Y$47)+SUM('[1]4408Exp'!Y$105:Y$105))</f>
        <v>4.8427675768421047E-4</v>
      </c>
      <c r="AA15" s="22">
        <f>1/$A$1*(SUM('[1]4408Exp'!Z$47:Z$47)+SUM('[1]4408Exp'!Z$105:Z$105))</f>
        <v>0</v>
      </c>
      <c r="AB15" s="21">
        <f>1/$A$1*(SUM('[1]4408Exp'!AA$47:AA$47)+SUM('[1]4408Exp'!AA$105:AA$105))</f>
        <v>0</v>
      </c>
      <c r="AC15" s="25"/>
      <c r="AD15" s="61">
        <f>(SUM('[1]4408Exp'!AB$47:AB$47)+SUM('[1]4408Exp'!AB$105:AB$105))</f>
        <v>32.927427999999999</v>
      </c>
      <c r="AE15" s="62">
        <f>(SUM('[1]4408Exp'!AC$47:AC$47)+SUM('[1]4408Exp'!AC$105:AC$105))</f>
        <v>35.924447999999998</v>
      </c>
      <c r="AF15" s="62">
        <f>(SUM('[1]4408Exp'!AD$47:AD$47)+SUM('[1]4408Exp'!AD$105:AD$105))</f>
        <v>59.013669999999991</v>
      </c>
      <c r="AG15" s="62">
        <f>(SUM('[1]4408Exp'!AE$47:AE$47)+SUM('[1]4408Exp'!AE$105:AE$105))</f>
        <v>56.734110999999999</v>
      </c>
      <c r="AH15" s="62">
        <f>(SUM('[1]4408Exp'!AF$47:AF$47)+SUM('[1]4408Exp'!AF$105:AF$105))</f>
        <v>81.085311000000004</v>
      </c>
      <c r="AI15" s="62">
        <f>(SUM('[1]4408Exp'!AG$47:AG$47)+SUM('[1]4408Exp'!AG$105:AG$105))</f>
        <v>59.536937999999999</v>
      </c>
      <c r="AJ15" s="62">
        <f>(SUM('[1]4408Exp'!AH$47:AH$47)+SUM('[1]4408Exp'!AH$105:AH$105))</f>
        <v>44.140597</v>
      </c>
      <c r="AK15" s="62">
        <f>(SUM('[1]4408Exp'!AI$47:AI$47)+SUM('[1]4408Exp'!AI$105:AI$105))</f>
        <v>42.954428999999998</v>
      </c>
      <c r="AL15" s="62">
        <f>(SUM('[1]4408Exp'!AJ$47:AJ$47)+SUM('[1]4408Exp'!AJ$105:AJ$105))</f>
        <v>26.811920999999998</v>
      </c>
      <c r="AM15" s="62">
        <f>(SUM('[1]4408Exp'!AK$47:AK$47)+SUM('[1]4408Exp'!AK$105:AK$105))</f>
        <v>16.363561999999998</v>
      </c>
      <c r="AN15" s="62">
        <f>(SUM('[1]4408Exp'!AL$47:AL$47)+SUM('[1]4408Exp'!AL$105:AL$105))</f>
        <v>23.574802999999999</v>
      </c>
      <c r="AO15" s="62">
        <f>(SUM('[1]4408Exp'!AM$47:AM$47)+SUM('[1]4408Exp'!AM$105:AM$105))</f>
        <v>19.944036000000001</v>
      </c>
      <c r="AP15" s="62">
        <f>(SUM('[1]4408Exp'!AN$47:AN$47)+SUM('[1]4408Exp'!AN$105:AN$105))</f>
        <v>19.392454999999998</v>
      </c>
      <c r="AQ15" s="62">
        <f>(SUM('[1]4408Exp'!AO$47:AO$47)+SUM('[1]4408Exp'!AO$105:AO$105))</f>
        <v>22.020907999999999</v>
      </c>
      <c r="AR15" s="62">
        <f>(SUM('[1]4408Exp'!AP$47:AP$47)+SUM('[1]4408Exp'!AP$105:AP$105))</f>
        <v>20.307064</v>
      </c>
      <c r="AS15" s="62">
        <f>(SUM('[1]4408Exp'!AQ$47:AQ$47)+SUM('[1]4408Exp'!AQ$105:AQ$105))</f>
        <v>11.135040999999999</v>
      </c>
      <c r="AT15" s="62">
        <f>(SUM('[1]4408Exp'!AR$47:AR$47)+SUM('[1]4408Exp'!AR$105:AR$105))</f>
        <v>10.863206999999999</v>
      </c>
      <c r="AU15" s="62">
        <f>(SUM('[1]4408Exp'!AS$47:AS$47)+SUM('[1]4408Exp'!AS$105:AS$105))</f>
        <v>9.146903</v>
      </c>
      <c r="AV15" s="62">
        <f>(SUM('[1]4408Exp'!AT$47:AT$47)+SUM('[1]4408Exp'!AT$105:AT$105))</f>
        <v>7.4627119999999998</v>
      </c>
      <c r="AW15" s="62">
        <f>(SUM('[1]4408Exp'!AU$47:AU$47)+SUM('[1]4408Exp'!AU$105:AU$105))</f>
        <v>5.427251</v>
      </c>
      <c r="AX15" s="62">
        <f>(SUM('[1]4408Exp'!AV$47:AV$47)+SUM('[1]4408Exp'!AV$105:AV$105))</f>
        <v>4.7434709999999995</v>
      </c>
      <c r="AY15" s="62">
        <f>(SUM('[1]4408Exp'!AW$47:AW$47)+SUM('[1]4408Exp'!AW$105:AW$105))</f>
        <v>7.5743309999999999</v>
      </c>
      <c r="AZ15" s="62">
        <f>(SUM('[1]4408Exp'!AX$47:AX$47)+SUM('[1]4408Exp'!AX$105:AX$105))</f>
        <v>4.8700929999999998</v>
      </c>
      <c r="BA15" s="62">
        <f>(SUM('[1]4408Exp'!AY$47:AY$47)+SUM('[1]4408Exp'!AY$105:AY$105))</f>
        <v>2.4497209999999998</v>
      </c>
      <c r="BB15" s="62">
        <f>(SUM('[1]4408Exp'!AZ$47:AZ$47)+SUM('[1]4408Exp'!AZ$105:AZ$105))</f>
        <v>0</v>
      </c>
      <c r="BC15" s="63">
        <f>(SUM('[1]4408Exp'!BA$47:BA$47)+SUM('[1]4408Exp'!BA$105:BA$105))</f>
        <v>0</v>
      </c>
      <c r="BD15" s="264"/>
    </row>
    <row r="16" spans="1:56">
      <c r="B16" s="5" t="s">
        <v>29</v>
      </c>
      <c r="C16" s="31">
        <f>1/$A$1*'[1]4408Exp'!B$109</f>
        <v>4.5770451999999993E-3</v>
      </c>
      <c r="D16" s="22">
        <f>1/$A$1*'[1]4408Exp'!C$109</f>
        <v>2.5361853999999995E-3</v>
      </c>
      <c r="E16" s="22">
        <f>1/$A$1*'[1]4408Exp'!D$109</f>
        <v>2.8139887999999993E-3</v>
      </c>
      <c r="F16" s="22">
        <f>1/$A$1*'[1]4408Exp'!E$109</f>
        <v>2.4355687999999993E-3</v>
      </c>
      <c r="G16" s="22">
        <f>1/$A$1*'[1]4408Exp'!F$109</f>
        <v>2.7966021999999997E-3</v>
      </c>
      <c r="H16" s="22">
        <f>1/$A$1*'[1]4408Exp'!G$109</f>
        <v>3.7408307999999991E-3</v>
      </c>
      <c r="I16" s="22">
        <f>1/$A$1*'[1]4408Exp'!H$109</f>
        <v>2.7151907999999995E-3</v>
      </c>
      <c r="J16" s="22">
        <f>1/$A$1*'[1]4408Exp'!I$109</f>
        <v>3.1169739999999994E-3</v>
      </c>
      <c r="K16" s="22">
        <f>1/$A$1*'[1]4408Exp'!J$109</f>
        <v>2.1739526499999994E-3</v>
      </c>
      <c r="L16" s="22">
        <f>1/$A$1*'[1]4408Exp'!K$109</f>
        <v>6.3934119999999983E-4</v>
      </c>
      <c r="M16" s="22">
        <f>1/$A$1*'[1]4408Exp'!L$109</f>
        <v>3.5119089999999988E-3</v>
      </c>
      <c r="N16" s="22">
        <f>1/$A$1*'[1]4408Exp'!M$109</f>
        <v>3.9162119999999996E-3</v>
      </c>
      <c r="O16" s="22">
        <f>1/$A$1*'[1]4408Exp'!N$109</f>
        <v>4.5969330000000001E-3</v>
      </c>
      <c r="P16" s="22">
        <f>1/$A$1*'[1]4408Exp'!O$109</f>
        <v>2.6043611333333334E-3</v>
      </c>
      <c r="Q16" s="22">
        <f>1/$A$1*'[1]4408Exp'!P$109</f>
        <v>2.5331639999999988E-3</v>
      </c>
      <c r="R16" s="22">
        <f>1/$A$1*'[1]4408Exp'!Q$109</f>
        <v>5.0791109999999999E-3</v>
      </c>
      <c r="S16" s="22">
        <f>1/$A$1*'[1]4408Exp'!R$109</f>
        <v>5.6540089999999989E-3</v>
      </c>
      <c r="T16" s="22">
        <f>1/$A$1*'[1]4408Exp'!S$109</f>
        <v>5.4896799999999985E-3</v>
      </c>
      <c r="U16" s="22">
        <f>1/$A$1*'[1]4408Exp'!T$109</f>
        <v>3.5435708142857137E-3</v>
      </c>
      <c r="V16" s="22">
        <f>1/$A$1*'[1]4408Exp'!U$109</f>
        <v>3.6090821999999992E-3</v>
      </c>
      <c r="W16" s="22">
        <f>1/$A$1*'[1]4408Exp'!V$109</f>
        <v>3.588938266666666E-3</v>
      </c>
      <c r="X16" s="22">
        <f>1/$A$1*'[1]4408Exp'!W$109</f>
        <v>3.5457407999999993E-3</v>
      </c>
      <c r="Y16" s="22">
        <f>1/$A$1*'[1]4408Exp'!X$109</f>
        <v>2.8902003647999996E-3</v>
      </c>
      <c r="Z16" s="22">
        <f>1/$A$1*'[1]4408Exp'!Y$109</f>
        <v>1.2514363097894737E-3</v>
      </c>
      <c r="AA16" s="22">
        <f>1/$A$1*'[1]4408Exp'!Z$109</f>
        <v>0</v>
      </c>
      <c r="AB16" s="21">
        <f>1/$A$1*'[1]4408Exp'!AA$109</f>
        <v>0</v>
      </c>
      <c r="AC16" s="25"/>
      <c r="AD16" s="61">
        <f>'[1]4408Exp'!AB$109</f>
        <v>7.284395</v>
      </c>
      <c r="AE16" s="62">
        <f>'[1]4408Exp'!AC$109</f>
        <v>4.0652099999999995</v>
      </c>
      <c r="AF16" s="62">
        <f>'[1]4408Exp'!AD$109</f>
        <v>4.6755019999999998</v>
      </c>
      <c r="AG16" s="62">
        <f>'[1]4408Exp'!AE$109</f>
        <v>4.795045</v>
      </c>
      <c r="AH16" s="62">
        <f>'[1]4408Exp'!AF$109</f>
        <v>6.2374549999999997</v>
      </c>
      <c r="AI16" s="62">
        <f>'[1]4408Exp'!AG$109</f>
        <v>6.3073639999999997</v>
      </c>
      <c r="AJ16" s="62">
        <f>'[1]4408Exp'!AH$109</f>
        <v>5.9639410000000002</v>
      </c>
      <c r="AK16" s="62">
        <f>'[1]4408Exp'!AI$109</f>
        <v>6.1667689999999995</v>
      </c>
      <c r="AL16" s="62">
        <f>'[1]4408Exp'!AJ$109</f>
        <v>5.8572099999999994</v>
      </c>
      <c r="AM16" s="62">
        <f>'[1]4408Exp'!AK$109</f>
        <v>1.866023</v>
      </c>
      <c r="AN16" s="62">
        <f>'[1]4408Exp'!AL$109</f>
        <v>5.0272049999999995</v>
      </c>
      <c r="AO16" s="62">
        <f>'[1]4408Exp'!AM$109</f>
        <v>6.0385149999999994</v>
      </c>
      <c r="AP16" s="62">
        <f>'[1]4408Exp'!AN$109</f>
        <v>7.3646089999999997</v>
      </c>
      <c r="AQ16" s="62">
        <f>'[1]4408Exp'!AO$109</f>
        <v>6.1329690000000001</v>
      </c>
      <c r="AR16" s="62">
        <f>'[1]4408Exp'!AP$109</f>
        <v>6.2518419999999999</v>
      </c>
      <c r="AS16" s="62">
        <f>'[1]4408Exp'!AQ$109</f>
        <v>7.9454199999999995</v>
      </c>
      <c r="AT16" s="62">
        <f>'[1]4408Exp'!AR$109</f>
        <v>8.5440699999999996</v>
      </c>
      <c r="AU16" s="62">
        <f>'[1]4408Exp'!AS$109</f>
        <v>8.5460090000000015</v>
      </c>
      <c r="AV16" s="62">
        <f>'[1]4408Exp'!AT$109</f>
        <v>7.9605069999999998</v>
      </c>
      <c r="AW16" s="62">
        <f>'[1]4408Exp'!AU$109</f>
        <v>8.2190300000000001</v>
      </c>
      <c r="AX16" s="62">
        <f>'[1]4408Exp'!AV$109</f>
        <v>8.7035869999999989</v>
      </c>
      <c r="AY16" s="62">
        <f>'[1]4408Exp'!AW$109</f>
        <v>10.989538</v>
      </c>
      <c r="AZ16" s="62">
        <f>'[1]4408Exp'!AX$109</f>
        <v>10.771182</v>
      </c>
      <c r="BA16" s="62">
        <f>'[1]4408Exp'!AY$109</f>
        <v>8.7768490000000003</v>
      </c>
      <c r="BB16" s="62">
        <f>'[1]4408Exp'!AZ$109</f>
        <v>0</v>
      </c>
      <c r="BC16" s="63">
        <f>'[1]4408Exp'!BA$109</f>
        <v>0</v>
      </c>
      <c r="BD16" s="264"/>
    </row>
    <row r="17" spans="2:56">
      <c r="B17" s="5" t="s">
        <v>205</v>
      </c>
      <c r="C17" s="31">
        <f>1/$A$1*'[1]4408Exp'!B$138</f>
        <v>5.1590223999999994E-3</v>
      </c>
      <c r="D17" s="22">
        <f>1/$A$1*'[1]4408Exp'!C$138</f>
        <v>4.2551095999999993E-3</v>
      </c>
      <c r="E17" s="22">
        <f>1/$A$1*'[1]4408Exp'!D$138</f>
        <v>5.6372847999999988E-3</v>
      </c>
      <c r="F17" s="22">
        <f>1/$A$1*'[1]4408Exp'!E$138</f>
        <v>3.3966981999999997E-3</v>
      </c>
      <c r="G17" s="22">
        <f>1/$A$1*'[1]4408Exp'!F$138</f>
        <v>3.6937823999999998E-3</v>
      </c>
      <c r="H17" s="22">
        <f>1/$A$1*'[1]4408Exp'!G$138</f>
        <v>3.0209591999999993E-3</v>
      </c>
      <c r="I17" s="22">
        <f>1/$A$1*'[1]4408Exp'!H$138</f>
        <v>2.4762345999999997E-3</v>
      </c>
      <c r="J17" s="22">
        <f>1/$A$1*'[1]4408Exp'!I$138</f>
        <v>1.9298761999999995E-3</v>
      </c>
      <c r="K17" s="22">
        <f>1/$A$1*'[1]4408Exp'!J$138</f>
        <v>1.0611511499999998E-3</v>
      </c>
      <c r="L17" s="22">
        <f>1/$A$1*'[1]4408Exp'!K$138</f>
        <v>1.1314590666666664E-3</v>
      </c>
      <c r="M17" s="22">
        <f>1/$A$1*'[1]4408Exp'!L$138</f>
        <v>4.6124979999999987E-3</v>
      </c>
      <c r="N17" s="22">
        <f>1/$A$1*'[1]4408Exp'!M$138</f>
        <v>3.1436669999999997E-3</v>
      </c>
      <c r="O17" s="22">
        <f>1/$A$1*'[1]4408Exp'!N$138</f>
        <v>4.2872889999999997E-3</v>
      </c>
      <c r="P17" s="22">
        <f>1/$A$1*'[1]4408Exp'!O$138</f>
        <v>2.4750733333333327E-3</v>
      </c>
      <c r="Q17" s="22">
        <f>1/$A$1*'[1]4408Exp'!P$138</f>
        <v>2.4357198000000001E-3</v>
      </c>
      <c r="R17" s="22">
        <f>1/$A$1*'[1]4408Exp'!Q$138</f>
        <v>3.9313179999999996E-3</v>
      </c>
      <c r="S17" s="22">
        <f>1/$A$1*'[1]4408Exp'!R$138</f>
        <v>5.6220800000000007E-3</v>
      </c>
      <c r="T17" s="22">
        <f>1/$A$1*'[1]4408Exp'!S$138</f>
        <v>4.7145159999999985E-3</v>
      </c>
      <c r="U17" s="22">
        <f>1/$A$1*'[1]4408Exp'!T$138</f>
        <v>2.4374139999999997E-3</v>
      </c>
      <c r="V17" s="22">
        <f>1/$A$1*'[1]4408Exp'!U$138</f>
        <v>3.0613863999999994E-3</v>
      </c>
      <c r="W17" s="22">
        <f>1/$A$1*'[1]4408Exp'!V$138</f>
        <v>2.676141066666666E-3</v>
      </c>
      <c r="X17" s="22">
        <f>1/$A$1*'[1]4408Exp'!W$138</f>
        <v>1.7074483999999996E-3</v>
      </c>
      <c r="Y17" s="22">
        <f>1/$A$1*'[1]4408Exp'!X$138</f>
        <v>1.078059619E-3</v>
      </c>
      <c r="Z17" s="22">
        <f>1/$A$1*'[1]4408Exp'!Y$138</f>
        <v>6.6711936389473681E-4</v>
      </c>
      <c r="AA17" s="22">
        <f>1/$A$1*'[1]4408Exp'!Z$138</f>
        <v>0</v>
      </c>
      <c r="AB17" s="21">
        <f>1/$A$1*'[1]4408Exp'!AA$138</f>
        <v>0</v>
      </c>
      <c r="AC17" s="25"/>
      <c r="AD17" s="61">
        <f>'[1]4408Exp'!AB$138</f>
        <v>8.2833740000000002</v>
      </c>
      <c r="AE17" s="62">
        <f>'[1]4408Exp'!AC$138</f>
        <v>7.0669659999999999</v>
      </c>
      <c r="AF17" s="62">
        <f>'[1]4408Exp'!AD$138</f>
        <v>9.1226769999999995</v>
      </c>
      <c r="AG17" s="62">
        <f>'[1]4408Exp'!AE$138</f>
        <v>6.5998510000000001</v>
      </c>
      <c r="AH17" s="62">
        <f>'[1]4408Exp'!AF$138</f>
        <v>7.9986319999999997</v>
      </c>
      <c r="AI17" s="62">
        <f>'[1]4408Exp'!AG$138</f>
        <v>5.0363869999999995</v>
      </c>
      <c r="AJ17" s="62">
        <f>'[1]4408Exp'!AH$138</f>
        <v>5.4293439999999995</v>
      </c>
      <c r="AK17" s="62">
        <f>'[1]4408Exp'!AI$138</f>
        <v>3.8947959999999999</v>
      </c>
      <c r="AL17" s="62">
        <f>'[1]4408Exp'!AJ$138</f>
        <v>2.7737319999999999</v>
      </c>
      <c r="AM17" s="62">
        <f>'[1]4408Exp'!AK$138</f>
        <v>3.1438449999999998</v>
      </c>
      <c r="AN17" s="62">
        <f>'[1]4408Exp'!AL$138</f>
        <v>5.1418439999999999</v>
      </c>
      <c r="AO17" s="62">
        <f>'[1]4408Exp'!AM$138</f>
        <v>3.541579</v>
      </c>
      <c r="AP17" s="62">
        <f>'[1]4408Exp'!AN$138</f>
        <v>4.8191559999999996</v>
      </c>
      <c r="AQ17" s="62">
        <f>'[1]4408Exp'!AO$138</f>
        <v>5.5453969999999995</v>
      </c>
      <c r="AR17" s="62">
        <f>'[1]4408Exp'!AP$138</f>
        <v>6.1046610000000001</v>
      </c>
      <c r="AS17" s="62">
        <f>'[1]4408Exp'!AQ$138</f>
        <v>5.4263029999999999</v>
      </c>
      <c r="AT17" s="62">
        <f>'[1]4408Exp'!AR$138</f>
        <v>7.3429469999999997</v>
      </c>
      <c r="AU17" s="62">
        <f>'[1]4408Exp'!AS$138</f>
        <v>6.225123</v>
      </c>
      <c r="AV17" s="62">
        <f>'[1]4408Exp'!AT$138</f>
        <v>6.4333749999999998</v>
      </c>
      <c r="AW17" s="62">
        <f>'[1]4408Exp'!AU$138</f>
        <v>6.4020279999999996</v>
      </c>
      <c r="AX17" s="62">
        <f>'[1]4408Exp'!AV$138</f>
        <v>6.3321329999999998</v>
      </c>
      <c r="AY17" s="62">
        <f>'[1]4408Exp'!AW$138</f>
        <v>5.562068</v>
      </c>
      <c r="AZ17" s="62">
        <f>'[1]4408Exp'!AX$138</f>
        <v>4.0761250000000002</v>
      </c>
      <c r="BA17" s="62">
        <f>'[1]4408Exp'!AY$138</f>
        <v>4.1931989999999999</v>
      </c>
      <c r="BB17" s="62">
        <f>'[1]4408Exp'!AZ$138</f>
        <v>0</v>
      </c>
      <c r="BC17" s="63">
        <f>'[1]4408Exp'!BA$138</f>
        <v>0</v>
      </c>
      <c r="BD17" s="264"/>
    </row>
    <row r="18" spans="2:56">
      <c r="B18" s="5" t="s">
        <v>33</v>
      </c>
      <c r="C18" s="31">
        <f>1/$A$1*'[1]4408Exp'!B$253</f>
        <v>5.466999999999999E-5</v>
      </c>
      <c r="D18" s="22">
        <f>1/$A$1*'[1]4408Exp'!C$253</f>
        <v>4.521677999999999E-4</v>
      </c>
      <c r="E18" s="22">
        <f>1/$A$1*'[1]4408Exp'!D$253</f>
        <v>1.4770979999999996E-3</v>
      </c>
      <c r="F18" s="22">
        <f>1/$A$1*'[1]4408Exp'!E$253</f>
        <v>1.0141571999999998E-3</v>
      </c>
      <c r="G18" s="22">
        <f>1/$A$1*'[1]4408Exp'!F$253</f>
        <v>1.5344783999999998E-3</v>
      </c>
      <c r="H18" s="22">
        <f>1/$A$1*'[1]4408Exp'!G$253</f>
        <v>1.6381161999999999E-3</v>
      </c>
      <c r="I18" s="22">
        <f>1/$A$1*'[1]4408Exp'!H$253</f>
        <v>2.2084285999999995E-3</v>
      </c>
      <c r="J18" s="22">
        <f>1/$A$1*'[1]4408Exp'!I$253</f>
        <v>1.9879187999999998E-3</v>
      </c>
      <c r="K18" s="22">
        <f>1/$A$1*'[1]4408Exp'!J$253</f>
        <v>1.1739302999999998E-3</v>
      </c>
      <c r="L18" s="22">
        <f>1/$A$1*'[1]4408Exp'!K$253</f>
        <v>1.4764767333333329E-3</v>
      </c>
      <c r="M18" s="22">
        <f>1/$A$1*'[1]4408Exp'!L$253</f>
        <v>2.6120609999999997E-3</v>
      </c>
      <c r="N18" s="22">
        <f>1/$A$1*'[1]4408Exp'!M$253</f>
        <v>2.7359820000000001E-3</v>
      </c>
      <c r="O18" s="22">
        <f>1/$A$1*'[1]4408Exp'!N$253</f>
        <v>3.7673789999999995E-3</v>
      </c>
      <c r="P18" s="22">
        <f>1/$A$1*'[1]4408Exp'!O$253</f>
        <v>2.1667646666666662E-3</v>
      </c>
      <c r="Q18" s="22">
        <f>1/$A$1*'[1]4408Exp'!P$253</f>
        <v>2.2222910999999995E-3</v>
      </c>
      <c r="R18" s="22">
        <f>1/$A$1*'[1]4408Exp'!Q$253</f>
        <v>4.5035519999999992E-3</v>
      </c>
      <c r="S18" s="22">
        <f>1/$A$1*'[1]4408Exp'!R$253</f>
        <v>5.370887999999999E-3</v>
      </c>
      <c r="T18" s="22">
        <f>1/$A$1*'[1]4408Exp'!S$253</f>
        <v>5.8919329999999985E-3</v>
      </c>
      <c r="U18" s="22">
        <f>1/$A$1*'[1]4408Exp'!T$253</f>
        <v>2.5420191142857141E-3</v>
      </c>
      <c r="V18" s="22">
        <f>1/$A$1*'[1]4408Exp'!U$253</f>
        <v>3.4501983999999995E-3</v>
      </c>
      <c r="W18" s="22">
        <f>1/$A$1*'[1]4408Exp'!V$253</f>
        <v>3.0413298885337814E-3</v>
      </c>
      <c r="X18" s="22">
        <f>1/$A$1*'[1]4408Exp'!W$253</f>
        <v>1.7209457999999996E-3</v>
      </c>
      <c r="Y18" s="22">
        <f>1/$A$1*'[1]4408Exp'!X$253</f>
        <v>1.1507773788E-3</v>
      </c>
      <c r="Z18" s="22">
        <f>1/$A$1*'[1]4408Exp'!Y$253</f>
        <v>1.4888681598947367E-3</v>
      </c>
      <c r="AA18" s="22">
        <f>1/$A$1*'[1]4408Exp'!Z$253</f>
        <v>0</v>
      </c>
      <c r="AB18" s="21">
        <f>1/$A$1*'[1]4408Exp'!AA$253</f>
        <v>0</v>
      </c>
      <c r="AC18" s="25"/>
      <c r="AD18" s="61">
        <f>'[1]4408Exp'!AB$253</f>
        <v>8.3141999999999994E-2</v>
      </c>
      <c r="AE18" s="62">
        <f>'[1]4408Exp'!AC$253</f>
        <v>0.76569100000000001</v>
      </c>
      <c r="AF18" s="62">
        <f>'[1]4408Exp'!AD$253</f>
        <v>2.2405710000000001</v>
      </c>
      <c r="AG18" s="62">
        <f>'[1]4408Exp'!AE$253</f>
        <v>1.948758</v>
      </c>
      <c r="AH18" s="62">
        <f>'[1]4408Exp'!AF$253</f>
        <v>3.480048</v>
      </c>
      <c r="AI18" s="62">
        <f>'[1]4408Exp'!AG$253</f>
        <v>2.662156</v>
      </c>
      <c r="AJ18" s="62">
        <f>'[1]4408Exp'!AH$253</f>
        <v>4.7305599999999997</v>
      </c>
      <c r="AK18" s="62">
        <f>'[1]4408Exp'!AI$253</f>
        <v>4.0576729999999994</v>
      </c>
      <c r="AL18" s="62">
        <f>'[1]4408Exp'!AJ$253</f>
        <v>3.2597209999999999</v>
      </c>
      <c r="AM18" s="62">
        <f>'[1]4408Exp'!AK$253</f>
        <v>4.0900189999999998</v>
      </c>
      <c r="AN18" s="62">
        <f>'[1]4408Exp'!AL$253</f>
        <v>3.1563969999999997</v>
      </c>
      <c r="AO18" s="62">
        <f>'[1]4408Exp'!AM$253</f>
        <v>3.2670139999999996</v>
      </c>
      <c r="AP18" s="62">
        <f>'[1]4408Exp'!AN$253</f>
        <v>4.1874599999999997</v>
      </c>
      <c r="AQ18" s="62">
        <f>'[1]4408Exp'!AO$253</f>
        <v>5.0915479999999995</v>
      </c>
      <c r="AR18" s="62">
        <f>'[1]4408Exp'!AP$253</f>
        <v>5.9251359999999993</v>
      </c>
      <c r="AS18" s="62">
        <f>'[1]4408Exp'!AQ$253</f>
        <v>5.2281889999999995</v>
      </c>
      <c r="AT18" s="62">
        <f>'[1]4408Exp'!AR$253</f>
        <v>6.1129069999999999</v>
      </c>
      <c r="AU18" s="62">
        <f>'[1]4408Exp'!AS$253</f>
        <v>6.2957959999999993</v>
      </c>
      <c r="AV18" s="62">
        <f>'[1]4408Exp'!AT$253</f>
        <v>6.4870399999999995</v>
      </c>
      <c r="AW18" s="62">
        <f>'[1]4408Exp'!AU$253</f>
        <v>7.9405999999999999</v>
      </c>
      <c r="AX18" s="62">
        <f>'[1]4408Exp'!AV$253</f>
        <v>7.1655979999999992</v>
      </c>
      <c r="AY18" s="62">
        <f>'[1]4408Exp'!AW$253</f>
        <v>5.1606049999999994</v>
      </c>
      <c r="AZ18" s="62">
        <f>'[1]4408Exp'!AX$253</f>
        <v>3.9708799999999997</v>
      </c>
      <c r="BA18" s="62">
        <f>'[1]4408Exp'!AY$253</f>
        <v>9.0299839999999989</v>
      </c>
      <c r="BB18" s="62">
        <f>'[1]4408Exp'!AZ$253</f>
        <v>0</v>
      </c>
      <c r="BC18" s="63">
        <f>'[1]4408Exp'!BA$253</f>
        <v>0</v>
      </c>
      <c r="BD18" s="264"/>
    </row>
    <row r="19" spans="2:56">
      <c r="B19" s="5" t="s">
        <v>24</v>
      </c>
      <c r="C19" s="81">
        <f t="shared" ref="C19:AB19" si="6">C14-SUM(C15:C18)</f>
        <v>2.0447646800000011E-2</v>
      </c>
      <c r="D19" s="82">
        <f t="shared" si="6"/>
        <v>1.5706212200000007E-2</v>
      </c>
      <c r="E19" s="82">
        <f t="shared" si="6"/>
        <v>1.9241240199999995E-2</v>
      </c>
      <c r="F19" s="82">
        <f t="shared" si="6"/>
        <v>1.362148199999999E-2</v>
      </c>
      <c r="G19" s="82">
        <f t="shared" si="6"/>
        <v>1.2713822800000003E-2</v>
      </c>
      <c r="H19" s="82">
        <f t="shared" si="6"/>
        <v>1.7222188200000009E-2</v>
      </c>
      <c r="I19" s="82">
        <f t="shared" si="6"/>
        <v>9.3747121999999961E-3</v>
      </c>
      <c r="J19" s="82">
        <f t="shared" si="6"/>
        <v>7.9420837999999959E-3</v>
      </c>
      <c r="K19" s="82">
        <f t="shared" si="6"/>
        <v>4.5245275500000008E-3</v>
      </c>
      <c r="L19" s="82">
        <f t="shared" si="6"/>
        <v>2.3050226666666666E-3</v>
      </c>
      <c r="M19" s="82">
        <f t="shared" si="6"/>
        <v>7.418467000000005E-3</v>
      </c>
      <c r="N19" s="82">
        <f t="shared" si="6"/>
        <v>6.6099439999999926E-3</v>
      </c>
      <c r="O19" s="82">
        <f t="shared" si="6"/>
        <v>5.3824550000000013E-3</v>
      </c>
      <c r="P19" s="82">
        <f t="shared" si="6"/>
        <v>2.6583962666666648E-3</v>
      </c>
      <c r="Q19" s="82">
        <f t="shared" si="6"/>
        <v>2.2754606000000028E-3</v>
      </c>
      <c r="R19" s="82">
        <f t="shared" si="6"/>
        <v>3.9816659999999983E-3</v>
      </c>
      <c r="S19" s="82">
        <f t="shared" si="6"/>
        <v>2.9083309999999932E-3</v>
      </c>
      <c r="T19" s="82">
        <f t="shared" si="6"/>
        <v>2.9809909999999988E-3</v>
      </c>
      <c r="U19" s="82">
        <f t="shared" si="6"/>
        <v>1.965078700000001E-3</v>
      </c>
      <c r="V19" s="82">
        <f t="shared" si="6"/>
        <v>2.1589339999999978E-3</v>
      </c>
      <c r="W19" s="82">
        <f t="shared" si="6"/>
        <v>2.1649007333333341E-3</v>
      </c>
      <c r="X19" s="82">
        <f t="shared" si="6"/>
        <v>1.6037882000000028E-3</v>
      </c>
      <c r="Y19" s="82">
        <f t="shared" si="6"/>
        <v>1.2513061903999994E-3</v>
      </c>
      <c r="Z19" s="82">
        <f t="shared" si="6"/>
        <v>5.0488313810526401E-4</v>
      </c>
      <c r="AA19" s="82">
        <f t="shared" si="6"/>
        <v>0</v>
      </c>
      <c r="AB19" s="83">
        <f t="shared" si="6"/>
        <v>0</v>
      </c>
      <c r="AC19" s="25"/>
      <c r="AD19" s="305">
        <f t="shared" ref="AD19:BC19" si="7">AD14-SUM(AD15:AD18)</f>
        <v>32.396054999999976</v>
      </c>
      <c r="AE19" s="306">
        <f t="shared" si="7"/>
        <v>25.841390999999994</v>
      </c>
      <c r="AF19" s="306">
        <f t="shared" si="7"/>
        <v>33.511680000000013</v>
      </c>
      <c r="AG19" s="306">
        <f t="shared" si="7"/>
        <v>26.640224000000018</v>
      </c>
      <c r="AH19" s="306">
        <f t="shared" si="7"/>
        <v>27.968471000000022</v>
      </c>
      <c r="AI19" s="306">
        <f t="shared" si="7"/>
        <v>29.893601000000004</v>
      </c>
      <c r="AJ19" s="306">
        <f t="shared" si="7"/>
        <v>21.076888000000004</v>
      </c>
      <c r="AK19" s="306">
        <f t="shared" si="7"/>
        <v>15.782043999999985</v>
      </c>
      <c r="AL19" s="306">
        <f t="shared" si="7"/>
        <v>11.578477999999997</v>
      </c>
      <c r="AM19" s="306">
        <f t="shared" si="7"/>
        <v>6.4659869999999984</v>
      </c>
      <c r="AN19" s="306">
        <f t="shared" si="7"/>
        <v>8.2837920000000125</v>
      </c>
      <c r="AO19" s="306">
        <f t="shared" si="7"/>
        <v>8.0629009999999965</v>
      </c>
      <c r="AP19" s="306">
        <f t="shared" si="7"/>
        <v>6.1753829999999965</v>
      </c>
      <c r="AQ19" s="306">
        <f t="shared" si="7"/>
        <v>5.880708999999996</v>
      </c>
      <c r="AR19" s="306">
        <f t="shared" si="7"/>
        <v>5.6993009999999984</v>
      </c>
      <c r="AS19" s="306">
        <f t="shared" si="7"/>
        <v>5.4281460000000017</v>
      </c>
      <c r="AT19" s="306">
        <f t="shared" si="7"/>
        <v>4.9326680000000067</v>
      </c>
      <c r="AU19" s="306">
        <f t="shared" si="7"/>
        <v>5.2096689999999981</v>
      </c>
      <c r="AV19" s="306">
        <f t="shared" si="7"/>
        <v>4.8651679999999971</v>
      </c>
      <c r="AW19" s="306">
        <f t="shared" si="7"/>
        <v>4.9468419999999966</v>
      </c>
      <c r="AX19" s="306">
        <f t="shared" si="7"/>
        <v>4.3790089999999999</v>
      </c>
      <c r="AY19" s="306">
        <f t="shared" si="7"/>
        <v>4.5758139999999976</v>
      </c>
      <c r="AZ19" s="306">
        <f t="shared" si="7"/>
        <v>4.5208839999999988</v>
      </c>
      <c r="BA19" s="306">
        <f t="shared" si="7"/>
        <v>3.0564199999999957</v>
      </c>
      <c r="BB19" s="306">
        <f t="shared" si="7"/>
        <v>0</v>
      </c>
      <c r="BC19" s="307">
        <f t="shared" si="7"/>
        <v>0</v>
      </c>
      <c r="BD19" s="264"/>
    </row>
    <row r="20" spans="2:56" ht="20" customHeight="1">
      <c r="B20" s="20" t="s">
        <v>228</v>
      </c>
      <c r="C20" s="197">
        <f>1/$A$1*'[1]4408Exp'!B$264</f>
        <v>0.12410577899999997</v>
      </c>
      <c r="D20" s="224">
        <f>1/$A$1*'[1]4408Exp'!C$264</f>
        <v>0.1053126942</v>
      </c>
      <c r="E20" s="224">
        <f>1/$A$1*'[1]4408Exp'!D$264</f>
        <v>9.8502515999999998E-2</v>
      </c>
      <c r="F20" s="224">
        <f>1/$A$1*'[1]4408Exp'!E$264</f>
        <v>9.6148526599999964E-2</v>
      </c>
      <c r="G20" s="224">
        <f>1/$A$1*'[1]4408Exp'!F$264</f>
        <v>9.0587403199999986E-2</v>
      </c>
      <c r="H20" s="224">
        <f>1/$A$1*'[1]4408Exp'!G$264</f>
        <v>0.11133479980000001</v>
      </c>
      <c r="I20" s="224">
        <f>1/$A$1*'[1]4408Exp'!H$264</f>
        <v>9.4417383199999982E-2</v>
      </c>
      <c r="J20" s="224">
        <f>1/$A$1*'[1]4408Exp'!I$264</f>
        <v>0.11139516639999997</v>
      </c>
      <c r="K20" s="224">
        <f>1/$A$1*'[1]4408Exp'!J$264</f>
        <v>6.3682446249999983E-2</v>
      </c>
      <c r="L20" s="224">
        <f>1/$A$1*'[1]4408Exp'!K$264</f>
        <v>3.6397845199999987E-2</v>
      </c>
      <c r="M20" s="224">
        <f>1/$A$1*'[1]4408Exp'!L$264</f>
        <v>7.8917325999999982E-2</v>
      </c>
      <c r="N20" s="224">
        <f>1/$A$1*'[1]4408Exp'!M$264</f>
        <v>7.0622736999999977E-2</v>
      </c>
      <c r="O20" s="224">
        <f>1/$A$1*'[1]4408Exp'!N$264</f>
        <v>6.0066862999999998E-2</v>
      </c>
      <c r="P20" s="224">
        <f>1/$A$1*'[1]4408Exp'!O$264</f>
        <v>3.7359479999999994E-2</v>
      </c>
      <c r="Q20" s="224">
        <f>1/$A$1*'[1]4408Exp'!P$264</f>
        <v>3.6726800099999991E-2</v>
      </c>
      <c r="R20" s="224">
        <f>1/$A$1*'[1]4408Exp'!Q$264</f>
        <v>6.2220332999999996E-2</v>
      </c>
      <c r="S20" s="224">
        <f>1/$A$1*'[1]4408Exp'!R$264</f>
        <v>6.1246563999999989E-2</v>
      </c>
      <c r="T20" s="224">
        <f>1/$A$1*'[1]4408Exp'!S$264</f>
        <v>5.7434116000000007E-2</v>
      </c>
      <c r="U20" s="224">
        <f>1/$A$1*'[1]4408Exp'!T$264</f>
        <v>4.1575754199999995E-2</v>
      </c>
      <c r="V20" s="224">
        <f>1/$A$1*'[1]4408Exp'!U$264</f>
        <v>3.3149909874074068E-2</v>
      </c>
      <c r="W20" s="224">
        <f>1/$A$1*'[1]4408Exp'!V$264</f>
        <v>2.7477525288888888E-2</v>
      </c>
      <c r="X20" s="224">
        <f>1/$A$1*'[1]4408Exp'!W$264</f>
        <v>2.904893179999999E-2</v>
      </c>
      <c r="Y20" s="224">
        <f>1/$A$1*'[1]4408Exp'!X$264</f>
        <v>2.8397114377800001E-2</v>
      </c>
      <c r="Z20" s="224">
        <f>1/$A$1*'[1]4408Exp'!Y$264</f>
        <v>1.3003813418210521E-2</v>
      </c>
      <c r="AA20" s="224">
        <f>1/$A$1*'[1]4408Exp'!Z$264</f>
        <v>0</v>
      </c>
      <c r="AB20" s="211">
        <f>1/$A$1*'[1]4408Exp'!AA$264</f>
        <v>0</v>
      </c>
      <c r="AC20" s="25"/>
      <c r="AD20" s="293">
        <f>'[1]4408Exp'!AB$264</f>
        <v>198.89611099999996</v>
      </c>
      <c r="AE20" s="294">
        <f>'[1]4408Exp'!AC$264</f>
        <v>175.53902199999999</v>
      </c>
      <c r="AF20" s="294">
        <f>'[1]4408Exp'!AD$264</f>
        <v>171.76345599999999</v>
      </c>
      <c r="AG20" s="294">
        <f>'[1]4408Exp'!AE$264</f>
        <v>188.44364300000001</v>
      </c>
      <c r="AH20" s="294">
        <f>'[1]4408Exp'!AF$264</f>
        <v>196.65982299999999</v>
      </c>
      <c r="AI20" s="294">
        <f>'[1]4408Exp'!AG$264</f>
        <v>196.128288</v>
      </c>
      <c r="AJ20" s="294">
        <f>'[1]4408Exp'!AH$264</f>
        <v>205.10323399999996</v>
      </c>
      <c r="AK20" s="294">
        <f>'[1]4408Exp'!AI$264</f>
        <v>220.29645200000002</v>
      </c>
      <c r="AL20" s="294">
        <f>'[1]4408Exp'!AJ$264</f>
        <v>176.94955499999998</v>
      </c>
      <c r="AM20" s="294">
        <f>'[1]4408Exp'!AK$264</f>
        <v>106.36931100000004</v>
      </c>
      <c r="AN20" s="294">
        <f>'[1]4408Exp'!AL$264</f>
        <v>117.74634499999999</v>
      </c>
      <c r="AO20" s="294">
        <f>'[1]4408Exp'!AM$264</f>
        <v>103.74435299999999</v>
      </c>
      <c r="AP20" s="294">
        <f>'[1]4408Exp'!AN$264</f>
        <v>87.219072999999995</v>
      </c>
      <c r="AQ20" s="294">
        <f>'[1]4408Exp'!AO$264</f>
        <v>84.141956000000008</v>
      </c>
      <c r="AR20" s="294">
        <f>'[1]4408Exp'!AP$264</f>
        <v>90.726766000000012</v>
      </c>
      <c r="AS20" s="294">
        <f>'[1]4408Exp'!AQ$264</f>
        <v>90.61587200000001</v>
      </c>
      <c r="AT20" s="294">
        <f>'[1]4408Exp'!AR$264</f>
        <v>87.090774999999979</v>
      </c>
      <c r="AU20" s="294">
        <f>'[1]4408Exp'!AS$264</f>
        <v>82.547039999999981</v>
      </c>
      <c r="AV20" s="294">
        <f>'[1]4408Exp'!AT$264</f>
        <v>86.526762999999974</v>
      </c>
      <c r="AW20" s="294">
        <f>'[1]4408Exp'!AU$264</f>
        <v>69.101262999999989</v>
      </c>
      <c r="AX20" s="294">
        <f>'[1]4408Exp'!AV$264</f>
        <v>62.69332399999999</v>
      </c>
      <c r="AY20" s="294">
        <f>'[1]4408Exp'!AW$264</f>
        <v>84.152142999999995</v>
      </c>
      <c r="AZ20" s="294">
        <f>'[1]4408Exp'!AX$264</f>
        <v>99.296446000000003</v>
      </c>
      <c r="BA20" s="294">
        <f>'[1]4408Exp'!AY$264</f>
        <v>82.500982000000008</v>
      </c>
      <c r="BB20" s="294">
        <f>'[1]4408Exp'!AZ$264</f>
        <v>0</v>
      </c>
      <c r="BC20" s="295">
        <f>'[1]4408Exp'!BA$264</f>
        <v>0</v>
      </c>
      <c r="BD20" s="264"/>
    </row>
    <row r="21" spans="2:56">
      <c r="B21" s="5" t="s">
        <v>43</v>
      </c>
      <c r="C21" s="31">
        <f>1/$A$1*'[1]4408Exp'!B$23</f>
        <v>8.3990325999999983E-3</v>
      </c>
      <c r="D21" s="22">
        <f>1/$A$1*'[1]4408Exp'!C$23</f>
        <v>6.9165347999999988E-3</v>
      </c>
      <c r="E21" s="22">
        <f>1/$A$1*'[1]4408Exp'!D$23</f>
        <v>6.439565999999999E-3</v>
      </c>
      <c r="F21" s="22">
        <f>1/$A$1*'[1]4408Exp'!E$23</f>
        <v>5.0466093999999998E-3</v>
      </c>
      <c r="G21" s="22">
        <f>1/$A$1*'[1]4408Exp'!F$23</f>
        <v>5.634474999999999E-3</v>
      </c>
      <c r="H21" s="22">
        <f>1/$A$1*'[1]4408Exp'!G$23</f>
        <v>6.801027799999998E-3</v>
      </c>
      <c r="I21" s="22">
        <f>1/$A$1*'[1]4408Exp'!H$23</f>
        <v>5.2646705999999984E-3</v>
      </c>
      <c r="J21" s="22">
        <f>1/$A$1*'[1]4408Exp'!I$23</f>
        <v>7.6515991999999986E-3</v>
      </c>
      <c r="K21" s="22">
        <f>1/$A$1*'[1]4408Exp'!J$23</f>
        <v>3.8826001999999991E-3</v>
      </c>
      <c r="L21" s="22">
        <f>1/$A$1*'[1]4408Exp'!K$23</f>
        <v>2.6570081333333324E-3</v>
      </c>
      <c r="M21" s="22">
        <f>1/$A$1*'[1]4408Exp'!L$23</f>
        <v>6.0459490000000001E-3</v>
      </c>
      <c r="N21" s="22">
        <f>1/$A$1*'[1]4408Exp'!M$23</f>
        <v>4.4734589999999991E-3</v>
      </c>
      <c r="O21" s="22">
        <f>1/$A$1*'[1]4408Exp'!N$23</f>
        <v>3.7409949999999996E-3</v>
      </c>
      <c r="P21" s="22">
        <f>1/$A$1*'[1]4408Exp'!O$23</f>
        <v>2.8768902666666657E-3</v>
      </c>
      <c r="Q21" s="22">
        <f>1/$A$1*'[1]4408Exp'!P$23</f>
        <v>3.0317658999999995E-3</v>
      </c>
      <c r="R21" s="22">
        <f>1/$A$1*'[1]4408Exp'!Q$23</f>
        <v>4.8360789999999992E-3</v>
      </c>
      <c r="S21" s="22">
        <f>1/$A$1*'[1]4408Exp'!R$23</f>
        <v>3.989027E-3</v>
      </c>
      <c r="T21" s="22">
        <f>1/$A$1*'[1]4408Exp'!S$23</f>
        <v>4.5145159999999997E-3</v>
      </c>
      <c r="U21" s="22">
        <f>1/$A$1*'[1]4408Exp'!T$23</f>
        <v>3.0440727999999991E-3</v>
      </c>
      <c r="V21" s="22">
        <f>1/$A$1*'[1]4408Exp'!U$23</f>
        <v>1.9288331999999997E-3</v>
      </c>
      <c r="W21" s="22">
        <f>1/$A$1*'[1]4408Exp'!V$23</f>
        <v>1.1342478E-3</v>
      </c>
      <c r="X21" s="22">
        <f>1/$A$1*'[1]4408Exp'!W$23</f>
        <v>2.1494535999999997E-3</v>
      </c>
      <c r="Y21" s="22">
        <f>1/$A$1*'[1]4408Exp'!X$23</f>
        <v>1.7227060885999996E-3</v>
      </c>
      <c r="Z21" s="22">
        <f>1/$A$1*'[1]4408Exp'!Y$23</f>
        <v>8.483419352631579E-4</v>
      </c>
      <c r="AA21" s="22">
        <f>1/$A$1*'[1]4408Exp'!Z$23</f>
        <v>0</v>
      </c>
      <c r="AB21" s="21">
        <f>1/$A$1*'[1]4408Exp'!AA$23</f>
        <v>0</v>
      </c>
      <c r="AC21" s="25"/>
      <c r="AD21" s="61">
        <f>'[1]4408Exp'!AB$23</f>
        <v>13.504548</v>
      </c>
      <c r="AE21" s="62">
        <f>'[1]4408Exp'!AC$23</f>
        <v>11.515234999999999</v>
      </c>
      <c r="AF21" s="62">
        <f>'[1]4408Exp'!AD$23</f>
        <v>11.445489999999999</v>
      </c>
      <c r="AG21" s="62">
        <f>'[1]4408Exp'!AE$23</f>
        <v>9.9103829999999995</v>
      </c>
      <c r="AH21" s="62">
        <f>'[1]4408Exp'!AF$23</f>
        <v>12.403041999999999</v>
      </c>
      <c r="AI21" s="62">
        <f>'[1]4408Exp'!AG$23</f>
        <v>12.174811</v>
      </c>
      <c r="AJ21" s="62">
        <f>'[1]4408Exp'!AH$23</f>
        <v>11.432044999999999</v>
      </c>
      <c r="AK21" s="62">
        <f>'[1]4408Exp'!AI$23</f>
        <v>15.351856</v>
      </c>
      <c r="AL21" s="62">
        <f>'[1]4408Exp'!AJ$23</f>
        <v>10.322104</v>
      </c>
      <c r="AM21" s="62">
        <f>'[1]4408Exp'!AK$23</f>
        <v>7.7843049999999998</v>
      </c>
      <c r="AN21" s="62">
        <f>'[1]4408Exp'!AL$23</f>
        <v>8.8131450000000005</v>
      </c>
      <c r="AO21" s="62">
        <f>'[1]4408Exp'!AM$23</f>
        <v>6.3436019999999997</v>
      </c>
      <c r="AP21" s="62">
        <f>'[1]4408Exp'!AN$23</f>
        <v>5.4589439999999998</v>
      </c>
      <c r="AQ21" s="62">
        <f>'[1]4408Exp'!AO$23</f>
        <v>6.6829139999999994</v>
      </c>
      <c r="AR21" s="62">
        <f>'[1]4408Exp'!AP$23</f>
        <v>7.3856289999999998</v>
      </c>
      <c r="AS21" s="62">
        <f>'[1]4408Exp'!AQ$23</f>
        <v>6.6391969999999993</v>
      </c>
      <c r="AT21" s="62">
        <f>'[1]4408Exp'!AR$23</f>
        <v>5.3243839999999993</v>
      </c>
      <c r="AU21" s="62">
        <f>'[1]4408Exp'!AS$23</f>
        <v>6.310886</v>
      </c>
      <c r="AV21" s="62">
        <f>'[1]4408Exp'!AT$23</f>
        <v>5.6581989999999998</v>
      </c>
      <c r="AW21" s="62">
        <f>'[1]4408Exp'!AU$23</f>
        <v>3.6021489999999998</v>
      </c>
      <c r="AX21" s="62">
        <f>'[1]4408Exp'!AV$23</f>
        <v>2.990453</v>
      </c>
      <c r="AY21" s="62">
        <f>'[1]4408Exp'!AW$23</f>
        <v>6.2656559999999999</v>
      </c>
      <c r="AZ21" s="62">
        <f>'[1]4408Exp'!AX$23</f>
        <v>5.9745080000000002</v>
      </c>
      <c r="BA21" s="62">
        <f>'[1]4408Exp'!AY$23</f>
        <v>5.4253599999999995</v>
      </c>
      <c r="BB21" s="62">
        <f>'[1]4408Exp'!AZ$23</f>
        <v>0</v>
      </c>
      <c r="BC21" s="63">
        <f>'[1]4408Exp'!BA$23</f>
        <v>0</v>
      </c>
      <c r="BD21" s="264"/>
    </row>
    <row r="22" spans="2:56">
      <c r="B22" s="5" t="s">
        <v>45</v>
      </c>
      <c r="C22" s="31">
        <f>1/$A$1*'[1]4408Exp'!B$91</f>
        <v>4.4690169999999987E-2</v>
      </c>
      <c r="D22" s="22">
        <f>1/$A$1*'[1]4408Exp'!C$91</f>
        <v>3.2333141399999994E-2</v>
      </c>
      <c r="E22" s="22">
        <f>1/$A$1*'[1]4408Exp'!D$91</f>
        <v>2.8489983199999996E-2</v>
      </c>
      <c r="F22" s="22">
        <f>1/$A$1*'[1]4408Exp'!E$91</f>
        <v>3.2328095799999998E-2</v>
      </c>
      <c r="G22" s="22">
        <f>1/$A$1*'[1]4408Exp'!F$91</f>
        <v>2.9296468599999993E-2</v>
      </c>
      <c r="H22" s="22">
        <f>1/$A$1*'[1]4408Exp'!G$91</f>
        <v>3.4111831599999996E-2</v>
      </c>
      <c r="I22" s="22">
        <f>1/$A$1*'[1]4408Exp'!H$91</f>
        <v>3.2139293199999988E-2</v>
      </c>
      <c r="J22" s="22">
        <f>1/$A$1*'[1]4408Exp'!I$91</f>
        <v>3.2990021399999993E-2</v>
      </c>
      <c r="K22" s="22">
        <f>1/$A$1*'[1]4408Exp'!J$91</f>
        <v>1.9785354549999995E-2</v>
      </c>
      <c r="L22" s="22">
        <f>1/$A$1*'[1]4408Exp'!K$91</f>
        <v>1.1468379466666664E-2</v>
      </c>
      <c r="M22" s="22">
        <f>1/$A$1*'[1]4408Exp'!L$91</f>
        <v>2.4982887999999995E-2</v>
      </c>
      <c r="N22" s="22">
        <f>1/$A$1*'[1]4408Exp'!M$91</f>
        <v>2.0469619999999994E-2</v>
      </c>
      <c r="O22" s="22">
        <f>1/$A$1*'[1]4408Exp'!N$91</f>
        <v>1.8393639999999999E-2</v>
      </c>
      <c r="P22" s="22">
        <f>1/$A$1*'[1]4408Exp'!O$91</f>
        <v>1.0271667266666664E-2</v>
      </c>
      <c r="Q22" s="22">
        <f>1/$A$1*'[1]4408Exp'!P$91</f>
        <v>9.6116106999999985E-3</v>
      </c>
      <c r="R22" s="22">
        <f>1/$A$1*'[1]4408Exp'!Q$91</f>
        <v>1.5411748999999997E-2</v>
      </c>
      <c r="S22" s="22">
        <f>1/$A$1*'[1]4408Exp'!R$91</f>
        <v>1.5971372000000001E-2</v>
      </c>
      <c r="T22" s="22">
        <f>1/$A$1*'[1]4408Exp'!S$91</f>
        <v>1.3163389999999999E-2</v>
      </c>
      <c r="U22" s="22">
        <f>1/$A$1*'[1]4408Exp'!T$91</f>
        <v>1.02111648E-2</v>
      </c>
      <c r="V22" s="22">
        <f>1/$A$1*'[1]4408Exp'!U$91</f>
        <v>7.3811257851851848E-3</v>
      </c>
      <c r="W22" s="22">
        <f>1/$A$1*'[1]4408Exp'!V$91</f>
        <v>5.7575101376693754E-3</v>
      </c>
      <c r="X22" s="22">
        <f>1/$A$1*'[1]4408Exp'!W$91</f>
        <v>6.2954695999999991E-3</v>
      </c>
      <c r="Y22" s="22">
        <f>1/$A$1*'[1]4408Exp'!X$91</f>
        <v>6.2463607374000007E-3</v>
      </c>
      <c r="Z22" s="22">
        <f>1/$A$1*'[1]4408Exp'!Y$91</f>
        <v>2.8901367479999994E-3</v>
      </c>
      <c r="AA22" s="22">
        <f>1/$A$1*'[1]4408Exp'!Z$91</f>
        <v>0</v>
      </c>
      <c r="AB22" s="21">
        <f>1/$A$1*'[1]4408Exp'!AA$91</f>
        <v>0</v>
      </c>
      <c r="AC22" s="25"/>
      <c r="AD22" s="61">
        <f>'[1]4408Exp'!AB$91</f>
        <v>72.136132000000003</v>
      </c>
      <c r="AE22" s="62">
        <f>'[1]4408Exp'!AC$91</f>
        <v>54.375029999999995</v>
      </c>
      <c r="AF22" s="62">
        <f>'[1]4408Exp'!AD$91</f>
        <v>50.375999</v>
      </c>
      <c r="AG22" s="62">
        <f>'[1]4408Exp'!AE$91</f>
        <v>64.016593999999998</v>
      </c>
      <c r="AH22" s="62">
        <f>'[1]4408Exp'!AF$91</f>
        <v>64.272189999999995</v>
      </c>
      <c r="AI22" s="62">
        <f>'[1]4408Exp'!AG$91</f>
        <v>62.246803999999997</v>
      </c>
      <c r="AJ22" s="62">
        <f>'[1]4408Exp'!AH$91</f>
        <v>69.645713999999998</v>
      </c>
      <c r="AK22" s="62">
        <f>'[1]4408Exp'!AI$91</f>
        <v>64.309499000000002</v>
      </c>
      <c r="AL22" s="62">
        <f>'[1]4408Exp'!AJ$91</f>
        <v>54.194015999999998</v>
      </c>
      <c r="AM22" s="62">
        <f>'[1]4408Exp'!AK$91</f>
        <v>33.273660999999997</v>
      </c>
      <c r="AN22" s="62">
        <f>'[1]4408Exp'!AL$91</f>
        <v>35.481758999999997</v>
      </c>
      <c r="AO22" s="62">
        <f>'[1]4408Exp'!AM$91</f>
        <v>28.491220999999999</v>
      </c>
      <c r="AP22" s="62">
        <f>'[1]4408Exp'!AN$91</f>
        <v>26.206243999999998</v>
      </c>
      <c r="AQ22" s="62">
        <f>'[1]4408Exp'!AO$91</f>
        <v>22.655345000000001</v>
      </c>
      <c r="AR22" s="62">
        <f>'[1]4408Exp'!AP$91</f>
        <v>23.503261999999999</v>
      </c>
      <c r="AS22" s="62">
        <f>'[1]4408Exp'!AQ$91</f>
        <v>22.582114000000001</v>
      </c>
      <c r="AT22" s="62">
        <f>'[1]4408Exp'!AR$91</f>
        <v>21.921251999999999</v>
      </c>
      <c r="AU22" s="62">
        <f>'[1]4408Exp'!AS$91</f>
        <v>17.917663999999998</v>
      </c>
      <c r="AV22" s="62">
        <f>'[1]4408Exp'!AT$91</f>
        <v>19.591597999999998</v>
      </c>
      <c r="AW22" s="62">
        <f>'[1]4408Exp'!AU$91</f>
        <v>17.757560999999999</v>
      </c>
      <c r="AX22" s="62">
        <f>'[1]4408Exp'!AV$91</f>
        <v>14.074778999999999</v>
      </c>
      <c r="AY22" s="62">
        <f>'[1]4408Exp'!AW$91</f>
        <v>18.815134999999998</v>
      </c>
      <c r="AZ22" s="62">
        <f>'[1]4408Exp'!AX$91</f>
        <v>21.068937999999999</v>
      </c>
      <c r="BA22" s="62">
        <f>'[1]4408Exp'!AY$91</f>
        <v>16.372163999999998</v>
      </c>
      <c r="BB22" s="62">
        <f>'[1]4408Exp'!AZ$91</f>
        <v>0</v>
      </c>
      <c r="BC22" s="63">
        <f>'[1]4408Exp'!BA$91</f>
        <v>0</v>
      </c>
      <c r="BD22" s="264"/>
    </row>
    <row r="23" spans="2:56">
      <c r="B23" s="5" t="s">
        <v>54</v>
      </c>
      <c r="C23" s="31">
        <f>1/$A$1*'[1]4408Exp'!B$114</f>
        <v>1.1828643399999998E-2</v>
      </c>
      <c r="D23" s="22">
        <f>1/$A$1*'[1]4408Exp'!C$114</f>
        <v>1.3992848799999997E-2</v>
      </c>
      <c r="E23" s="22">
        <f>1/$A$1*'[1]4408Exp'!D$114</f>
        <v>1.4793214799999996E-2</v>
      </c>
      <c r="F23" s="22">
        <f>1/$A$1*'[1]4408Exp'!E$114</f>
        <v>1.3595499399999999E-2</v>
      </c>
      <c r="G23" s="22">
        <f>1/$A$1*'[1]4408Exp'!F$114</f>
        <v>1.2292902999999999E-2</v>
      </c>
      <c r="H23" s="22">
        <f>1/$A$1*'[1]4408Exp'!G$114</f>
        <v>1.5412167399999994E-2</v>
      </c>
      <c r="I23" s="22">
        <f>1/$A$1*'[1]4408Exp'!H$114</f>
        <v>1.3656249599999998E-2</v>
      </c>
      <c r="J23" s="22">
        <f>1/$A$1*'[1]4408Exp'!I$114</f>
        <v>1.5252409199999997E-2</v>
      </c>
      <c r="K23" s="22">
        <f>1/$A$1*'[1]4408Exp'!J$114</f>
        <v>8.6110237499999985E-3</v>
      </c>
      <c r="L23" s="22">
        <f>1/$A$1*'[1]4408Exp'!K$114</f>
        <v>5.0932160666666655E-3</v>
      </c>
      <c r="M23" s="22">
        <f>1/$A$1*'[1]4408Exp'!L$114</f>
        <v>8.5781599999999979E-3</v>
      </c>
      <c r="N23" s="22">
        <f>1/$A$1*'[1]4408Exp'!M$114</f>
        <v>8.3431599999999988E-3</v>
      </c>
      <c r="O23" s="22">
        <f>1/$A$1*'[1]4408Exp'!N$114</f>
        <v>8.079925E-3</v>
      </c>
      <c r="P23" s="22">
        <f>1/$A$1*'[1]4408Exp'!O$114</f>
        <v>4.1278139999999996E-3</v>
      </c>
      <c r="Q23" s="22">
        <f>1/$A$1*'[1]4408Exp'!P$114</f>
        <v>5.2042217E-3</v>
      </c>
      <c r="R23" s="22">
        <f>1/$A$1*'[1]4408Exp'!Q$114</f>
        <v>5.825785E-3</v>
      </c>
      <c r="S23" s="22">
        <f>1/$A$1*'[1]4408Exp'!R$114</f>
        <v>6.1331779999999987E-3</v>
      </c>
      <c r="T23" s="22">
        <f>1/$A$1*'[1]4408Exp'!S$114</f>
        <v>5.6325999999999998E-3</v>
      </c>
      <c r="U23" s="22">
        <f>1/$A$1*'[1]4408Exp'!T$114</f>
        <v>5.0288528857142861E-3</v>
      </c>
      <c r="V23" s="22">
        <f>1/$A$1*'[1]4408Exp'!U$114</f>
        <v>6.2465858814814814E-3</v>
      </c>
      <c r="W23" s="22">
        <f>1/$A$1*'[1]4408Exp'!V$114</f>
        <v>2.623481E-3</v>
      </c>
      <c r="X23" s="22">
        <f>1/$A$1*'[1]4408Exp'!W$114</f>
        <v>4.0553197999999993E-3</v>
      </c>
      <c r="Y23" s="22">
        <f>1/$A$1*'[1]4408Exp'!X$114</f>
        <v>3.9812897754000001E-3</v>
      </c>
      <c r="Z23" s="22">
        <f>1/$A$1*'[1]4408Exp'!Y$114</f>
        <v>2.2616356318947363E-3</v>
      </c>
      <c r="AA23" s="22">
        <f>1/$A$1*'[1]4408Exp'!Z$114</f>
        <v>0</v>
      </c>
      <c r="AB23" s="21">
        <f>1/$A$1*'[1]4408Exp'!AA$114</f>
        <v>0</v>
      </c>
      <c r="AC23" s="25"/>
      <c r="AD23" s="61">
        <f>'[1]4408Exp'!AB$114</f>
        <v>18.916623999999999</v>
      </c>
      <c r="AE23" s="62">
        <f>'[1]4408Exp'!AC$114</f>
        <v>23.389838999999998</v>
      </c>
      <c r="AF23" s="62">
        <f>'[1]4408Exp'!AD$114</f>
        <v>25.664866</v>
      </c>
      <c r="AG23" s="62">
        <f>'[1]4408Exp'!AE$114</f>
        <v>26.865781999999999</v>
      </c>
      <c r="AH23" s="62">
        <f>'[1]4408Exp'!AF$114</f>
        <v>27.066986999999997</v>
      </c>
      <c r="AI23" s="62">
        <f>'[1]4408Exp'!AG$114</f>
        <v>27.974785999999998</v>
      </c>
      <c r="AJ23" s="62">
        <f>'[1]4408Exp'!AH$114</f>
        <v>30.085383999999998</v>
      </c>
      <c r="AK23" s="62">
        <f>'[1]4408Exp'!AI$114</f>
        <v>31.053749999999997</v>
      </c>
      <c r="AL23" s="62">
        <f>'[1]4408Exp'!AJ$114</f>
        <v>27.839117999999999</v>
      </c>
      <c r="AM23" s="62">
        <f>'[1]4408Exp'!AK$114</f>
        <v>15.475161</v>
      </c>
      <c r="AN23" s="62">
        <f>'[1]4408Exp'!AL$114</f>
        <v>13.989701999999999</v>
      </c>
      <c r="AO23" s="62">
        <f>'[1]4408Exp'!AM$114</f>
        <v>13.111445999999999</v>
      </c>
      <c r="AP23" s="62">
        <f>'[1]4408Exp'!AN$114</f>
        <v>12.030396999999999</v>
      </c>
      <c r="AQ23" s="62">
        <f>'[1]4408Exp'!AO$114</f>
        <v>9.054074</v>
      </c>
      <c r="AR23" s="62">
        <f>'[1]4408Exp'!AP$114</f>
        <v>12.397546999999999</v>
      </c>
      <c r="AS23" s="62">
        <f>'[1]4408Exp'!AQ$114</f>
        <v>9.4959629999999997</v>
      </c>
      <c r="AT23" s="62">
        <f>'[1]4408Exp'!AR$114</f>
        <v>9.765706999999999</v>
      </c>
      <c r="AU23" s="62">
        <f>'[1]4408Exp'!AS$114</f>
        <v>9.0038379999999982</v>
      </c>
      <c r="AV23" s="62">
        <f>'[1]4408Exp'!AT$114</f>
        <v>9.8045229999999997</v>
      </c>
      <c r="AW23" s="62">
        <f>'[1]4408Exp'!AU$114</f>
        <v>10.685269999999999</v>
      </c>
      <c r="AX23" s="62">
        <f>'[1]4408Exp'!AV$114</f>
        <v>5.6015359999999994</v>
      </c>
      <c r="AY23" s="62">
        <f>'[1]4408Exp'!AW$114</f>
        <v>10.730416999999999</v>
      </c>
      <c r="AZ23" s="62">
        <f>'[1]4408Exp'!AX$114</f>
        <v>13.695207999999999</v>
      </c>
      <c r="BA23" s="62">
        <f>'[1]4408Exp'!AY$114</f>
        <v>13.881029</v>
      </c>
      <c r="BB23" s="62">
        <f>'[1]4408Exp'!AZ$114</f>
        <v>0</v>
      </c>
      <c r="BC23" s="63">
        <f>'[1]4408Exp'!BA$114</f>
        <v>0</v>
      </c>
      <c r="BD23" s="264"/>
    </row>
    <row r="24" spans="2:56">
      <c r="B24" s="5" t="s">
        <v>121</v>
      </c>
      <c r="C24" s="31">
        <f>1/$A$1*'[1]4408Exp'!B$212</f>
        <v>2.9927980599999994E-2</v>
      </c>
      <c r="D24" s="22">
        <f>1/$A$1*'[1]4408Exp'!C$212</f>
        <v>2.7961077199999997E-2</v>
      </c>
      <c r="E24" s="22">
        <f>1/$A$1*'[1]4408Exp'!D$212</f>
        <v>2.9926966999999995E-2</v>
      </c>
      <c r="F24" s="22">
        <f>1/$A$1*'[1]4408Exp'!E$212</f>
        <v>2.7564935999999995E-2</v>
      </c>
      <c r="G24" s="22">
        <f>1/$A$1*'[1]4408Exp'!F$212</f>
        <v>2.7154101799999997E-2</v>
      </c>
      <c r="H24" s="22">
        <f>1/$A$1*'[1]4408Exp'!G$212</f>
        <v>3.3078050599999992E-2</v>
      </c>
      <c r="I24" s="22">
        <f>1/$A$1*'[1]4408Exp'!H$212</f>
        <v>2.7714177399999994E-2</v>
      </c>
      <c r="J24" s="22">
        <f>1/$A$1*'[1]4408Exp'!I$212</f>
        <v>3.1778804399999992E-2</v>
      </c>
      <c r="K24" s="22">
        <f>1/$A$1*'[1]4408Exp'!J$212</f>
        <v>1.5505634799999996E-2</v>
      </c>
      <c r="L24" s="22">
        <f>1/$A$1*'[1]4408Exp'!K$212</f>
        <v>7.9575093333333312E-3</v>
      </c>
      <c r="M24" s="22">
        <f>1/$A$1*'[1]4408Exp'!L$212</f>
        <v>1.5502991000000001E-2</v>
      </c>
      <c r="N24" s="22">
        <f>1/$A$1*'[1]4408Exp'!M$212</f>
        <v>1.2959066E-2</v>
      </c>
      <c r="O24" s="22">
        <f>1/$A$1*'[1]4408Exp'!N$212</f>
        <v>9.3231319999999979E-3</v>
      </c>
      <c r="P24" s="22">
        <f>1/$A$1*'[1]4408Exp'!O$212</f>
        <v>5.9203119999999988E-3</v>
      </c>
      <c r="Q24" s="22">
        <f>1/$A$1*'[1]4408Exp'!P$212</f>
        <v>6.4814673999999987E-3</v>
      </c>
      <c r="R24" s="22">
        <f>1/$A$1*'[1]4408Exp'!Q$212</f>
        <v>1.2849042999999999E-2</v>
      </c>
      <c r="S24" s="22">
        <f>1/$A$1*'[1]4408Exp'!R$212</f>
        <v>1.3243136999999997E-2</v>
      </c>
      <c r="T24" s="22">
        <f>1/$A$1*'[1]4408Exp'!S$212</f>
        <v>1.2685079999999998E-2</v>
      </c>
      <c r="U24" s="22">
        <f>1/$A$1*'[1]4408Exp'!T$212</f>
        <v>8.841570157142856E-3</v>
      </c>
      <c r="V24" s="22">
        <f>1/$A$1*'[1]4408Exp'!U$212</f>
        <v>6.8935650740740723E-3</v>
      </c>
      <c r="W24" s="22">
        <f>1/$A$1*'[1]4408Exp'!V$212</f>
        <v>8.0017141289972886E-3</v>
      </c>
      <c r="X24" s="22">
        <f>1/$A$1*'[1]4408Exp'!W$212</f>
        <v>7.9537807999999974E-3</v>
      </c>
      <c r="Y24" s="22">
        <f>1/$A$1*'[1]4408Exp'!X$212</f>
        <v>6.8643209543999984E-3</v>
      </c>
      <c r="Z24" s="22">
        <f>1/$A$1*'[1]4408Exp'!Y$212</f>
        <v>2.893603939368421E-3</v>
      </c>
      <c r="AA24" s="22">
        <f>1/$A$1*'[1]4408Exp'!Z$212</f>
        <v>0</v>
      </c>
      <c r="AB24" s="21">
        <f>1/$A$1*'[1]4408Exp'!AA$212</f>
        <v>0</v>
      </c>
      <c r="AC24" s="25"/>
      <c r="AD24" s="61">
        <f>'[1]4408Exp'!AB$212</f>
        <v>47.637093999999998</v>
      </c>
      <c r="AE24" s="62">
        <f>'[1]4408Exp'!AC$212</f>
        <v>46.038561000000001</v>
      </c>
      <c r="AF24" s="62">
        <f>'[1]4408Exp'!AD$212</f>
        <v>51.717746999999996</v>
      </c>
      <c r="AG24" s="62">
        <f>'[1]4408Exp'!AE$212</f>
        <v>53.154627999999995</v>
      </c>
      <c r="AH24" s="62">
        <f>'[1]4408Exp'!AF$212</f>
        <v>57.234873</v>
      </c>
      <c r="AI24" s="62">
        <f>'[1]4408Exp'!AG$212</f>
        <v>56.850998999999995</v>
      </c>
      <c r="AJ24" s="62">
        <f>'[1]4408Exp'!AH$212</f>
        <v>58.927273</v>
      </c>
      <c r="AK24" s="62">
        <f>'[1]4408Exp'!AI$212</f>
        <v>62.422753</v>
      </c>
      <c r="AL24" s="62">
        <f>'[1]4408Exp'!AJ$212</f>
        <v>40.393313999999997</v>
      </c>
      <c r="AM24" s="62">
        <f>'[1]4408Exp'!AK$212</f>
        <v>22.975535000000001</v>
      </c>
      <c r="AN24" s="62">
        <f>'[1]4408Exp'!AL$212</f>
        <v>25.006363</v>
      </c>
      <c r="AO24" s="62">
        <f>'[1]4408Exp'!AM$212</f>
        <v>19.995127</v>
      </c>
      <c r="AP24" s="62">
        <f>'[1]4408Exp'!AN$212</f>
        <v>14.147445999999999</v>
      </c>
      <c r="AQ24" s="62">
        <f>'[1]4408Exp'!AO$212</f>
        <v>13.177909999999999</v>
      </c>
      <c r="AR24" s="62">
        <f>'[1]4408Exp'!AP$212</f>
        <v>16.330662</v>
      </c>
      <c r="AS24" s="62">
        <f>'[1]4408Exp'!AQ$212</f>
        <v>18.501118999999999</v>
      </c>
      <c r="AT24" s="62">
        <f>'[1]4408Exp'!AR$212</f>
        <v>19.296424999999999</v>
      </c>
      <c r="AU24" s="62">
        <f>'[1]4408Exp'!AS$212</f>
        <v>19.688991000000001</v>
      </c>
      <c r="AV24" s="62">
        <f>'[1]4408Exp'!AT$212</f>
        <v>19.866778999999998</v>
      </c>
      <c r="AW24" s="62">
        <f>'[1]4408Exp'!AU$212</f>
        <v>15.332770999999999</v>
      </c>
      <c r="AX24" s="62">
        <f>'[1]4408Exp'!AV$212</f>
        <v>18.045351</v>
      </c>
      <c r="AY24" s="62">
        <f>'[1]4408Exp'!AW$212</f>
        <v>22.931317999999997</v>
      </c>
      <c r="AZ24" s="62">
        <f>'[1]4408Exp'!AX$212</f>
        <v>24.467616</v>
      </c>
      <c r="BA24" s="62">
        <f>'[1]4408Exp'!AY$212</f>
        <v>19.744522</v>
      </c>
      <c r="BB24" s="62">
        <f>'[1]4408Exp'!AZ$212</f>
        <v>0</v>
      </c>
      <c r="BC24" s="63">
        <f>'[1]4408Exp'!BA$212</f>
        <v>0</v>
      </c>
      <c r="BD24" s="264"/>
    </row>
    <row r="25" spans="2:56">
      <c r="B25" s="8" t="s">
        <v>24</v>
      </c>
      <c r="C25" s="81">
        <f t="shared" ref="C25:AB25" si="8">C20-SUM(C21:C24)</f>
        <v>2.9259952400000011E-2</v>
      </c>
      <c r="D25" s="82">
        <f t="shared" si="8"/>
        <v>2.4109092000000013E-2</v>
      </c>
      <c r="E25" s="82">
        <f t="shared" si="8"/>
        <v>1.8852785000000011E-2</v>
      </c>
      <c r="F25" s="82">
        <f t="shared" si="8"/>
        <v>1.7613385999999967E-2</v>
      </c>
      <c r="G25" s="82">
        <f t="shared" si="8"/>
        <v>1.6209454799999995E-2</v>
      </c>
      <c r="H25" s="82">
        <f t="shared" si="8"/>
        <v>2.1931722400000034E-2</v>
      </c>
      <c r="I25" s="82">
        <f t="shared" si="8"/>
        <v>1.56429924E-2</v>
      </c>
      <c r="J25" s="82">
        <f t="shared" si="8"/>
        <v>2.3722332199999988E-2</v>
      </c>
      <c r="K25" s="82">
        <f t="shared" si="8"/>
        <v>1.5897832949999996E-2</v>
      </c>
      <c r="L25" s="82">
        <f t="shared" si="8"/>
        <v>9.2217321999999921E-3</v>
      </c>
      <c r="M25" s="82">
        <f t="shared" si="8"/>
        <v>2.380733799999999E-2</v>
      </c>
      <c r="N25" s="82">
        <f t="shared" si="8"/>
        <v>2.4377431999999984E-2</v>
      </c>
      <c r="O25" s="82">
        <f t="shared" si="8"/>
        <v>2.0529170999999999E-2</v>
      </c>
      <c r="P25" s="82">
        <f t="shared" si="8"/>
        <v>1.4162796466666662E-2</v>
      </c>
      <c r="Q25" s="82">
        <f t="shared" si="8"/>
        <v>1.2397734399999992E-2</v>
      </c>
      <c r="R25" s="82">
        <f t="shared" si="8"/>
        <v>2.3297677000000003E-2</v>
      </c>
      <c r="S25" s="82">
        <f t="shared" si="8"/>
        <v>2.1909849999999995E-2</v>
      </c>
      <c r="T25" s="82">
        <f t="shared" si="8"/>
        <v>2.1438530000000011E-2</v>
      </c>
      <c r="U25" s="82">
        <f t="shared" si="8"/>
        <v>1.4450093557142857E-2</v>
      </c>
      <c r="V25" s="82">
        <f t="shared" si="8"/>
        <v>1.069979993333333E-2</v>
      </c>
      <c r="W25" s="82">
        <f t="shared" si="8"/>
        <v>9.9605722222222241E-3</v>
      </c>
      <c r="X25" s="82">
        <f t="shared" si="8"/>
        <v>8.5949079999999949E-3</v>
      </c>
      <c r="Y25" s="82">
        <f t="shared" si="8"/>
        <v>9.5824368220000025E-3</v>
      </c>
      <c r="Z25" s="82">
        <f t="shared" si="8"/>
        <v>4.1100951636842062E-3</v>
      </c>
      <c r="AA25" s="82">
        <f t="shared" si="8"/>
        <v>0</v>
      </c>
      <c r="AB25" s="83">
        <f t="shared" si="8"/>
        <v>0</v>
      </c>
      <c r="AC25" s="25"/>
      <c r="AD25" s="305">
        <f t="shared" ref="AD25:BC25" si="9">AD20-SUM(AD21:AD24)</f>
        <v>46.701712999999955</v>
      </c>
      <c r="AE25" s="306">
        <f t="shared" si="9"/>
        <v>40.220356999999979</v>
      </c>
      <c r="AF25" s="306">
        <f t="shared" si="9"/>
        <v>32.559353999999985</v>
      </c>
      <c r="AG25" s="306">
        <f t="shared" si="9"/>
        <v>34.496256000000017</v>
      </c>
      <c r="AH25" s="306">
        <f t="shared" si="9"/>
        <v>35.68273099999999</v>
      </c>
      <c r="AI25" s="306">
        <f t="shared" si="9"/>
        <v>36.880887999999999</v>
      </c>
      <c r="AJ25" s="306">
        <f t="shared" si="9"/>
        <v>35.012817999999953</v>
      </c>
      <c r="AK25" s="306">
        <f t="shared" si="9"/>
        <v>47.158594000000022</v>
      </c>
      <c r="AL25" s="306">
        <f t="shared" si="9"/>
        <v>44.201002999999986</v>
      </c>
      <c r="AM25" s="306">
        <f t="shared" si="9"/>
        <v>26.860649000000052</v>
      </c>
      <c r="AN25" s="306">
        <f t="shared" si="9"/>
        <v>34.455376000000001</v>
      </c>
      <c r="AO25" s="306">
        <f t="shared" si="9"/>
        <v>35.802956999999992</v>
      </c>
      <c r="AP25" s="306">
        <f t="shared" si="9"/>
        <v>29.376041999999998</v>
      </c>
      <c r="AQ25" s="306">
        <f t="shared" si="9"/>
        <v>32.57171300000001</v>
      </c>
      <c r="AR25" s="306">
        <f t="shared" si="9"/>
        <v>31.109666000000004</v>
      </c>
      <c r="AS25" s="306">
        <f t="shared" si="9"/>
        <v>33.397479000000004</v>
      </c>
      <c r="AT25" s="306">
        <f t="shared" si="9"/>
        <v>30.783006999999984</v>
      </c>
      <c r="AU25" s="306">
        <f t="shared" si="9"/>
        <v>29.62566099999998</v>
      </c>
      <c r="AV25" s="306">
        <f t="shared" si="9"/>
        <v>31.605663999999976</v>
      </c>
      <c r="AW25" s="306">
        <f t="shared" si="9"/>
        <v>21.723511999999992</v>
      </c>
      <c r="AX25" s="306">
        <f t="shared" si="9"/>
        <v>21.981204999999989</v>
      </c>
      <c r="AY25" s="306">
        <f t="shared" si="9"/>
        <v>25.409617000000004</v>
      </c>
      <c r="AZ25" s="306">
        <f t="shared" si="9"/>
        <v>34.090176000000014</v>
      </c>
      <c r="BA25" s="306">
        <f t="shared" si="9"/>
        <v>27.07790700000001</v>
      </c>
      <c r="BB25" s="306">
        <f t="shared" si="9"/>
        <v>0</v>
      </c>
      <c r="BC25" s="307">
        <f t="shared" si="9"/>
        <v>0</v>
      </c>
      <c r="BD25" s="264"/>
    </row>
    <row r="26" spans="2:56" ht="20" customHeight="1">
      <c r="B26" s="64" t="s">
        <v>34</v>
      </c>
      <c r="C26" s="289">
        <f>1/$A$1*'[1]4408Exp'!B$194</f>
        <v>6.8927599999999987E-5</v>
      </c>
      <c r="D26" s="290">
        <f>1/$A$1*'[1]4408Exp'!C$194</f>
        <v>6.6533599999999982E-5</v>
      </c>
      <c r="E26" s="290">
        <f>1/$A$1*'[1]4408Exp'!D$194</f>
        <v>2.9219399999999997E-5</v>
      </c>
      <c r="F26" s="290">
        <f>1/$A$1*'[1]4408Exp'!E$194</f>
        <v>1.6104619999999999E-4</v>
      </c>
      <c r="G26" s="290">
        <f>1/$A$1*'[1]4408Exp'!F$194</f>
        <v>3.555369999999999E-4</v>
      </c>
      <c r="H26" s="290">
        <f>1/$A$1*'[1]4408Exp'!G$194</f>
        <v>5.0185659999999995E-4</v>
      </c>
      <c r="I26" s="290">
        <f>1/$A$1*'[1]4408Exp'!H$194</f>
        <v>1.1265379999999998E-4</v>
      </c>
      <c r="J26" s="290">
        <f>1/$A$1*'[1]4408Exp'!I$194</f>
        <v>1.9171739999999994E-4</v>
      </c>
      <c r="K26" s="290">
        <f>1/$A$1*'[1]4408Exp'!J$194</f>
        <v>5.2043709999999993E-4</v>
      </c>
      <c r="L26" s="290">
        <f>1/$A$1*'[1]4408Exp'!K$194</f>
        <v>3.0439799999999999E-4</v>
      </c>
      <c r="M26" s="290">
        <f>1/$A$1*'[1]4408Exp'!L$194</f>
        <v>6.9674999999999986E-5</v>
      </c>
      <c r="N26" s="290">
        <f>1/$A$1*'[1]4408Exp'!M$194</f>
        <v>2.6939399999999995E-4</v>
      </c>
      <c r="O26" s="290">
        <f>1/$A$1*'[1]4408Exp'!N$194</f>
        <v>2.9602499999999994E-4</v>
      </c>
      <c r="P26" s="290">
        <f>1/$A$1*'[1]4408Exp'!O$194</f>
        <v>1.3608119999999999E-4</v>
      </c>
      <c r="Q26" s="290">
        <f>1/$A$1*'[1]4408Exp'!P$194</f>
        <v>1.2257599999999997E-4</v>
      </c>
      <c r="R26" s="290">
        <f>1/$A$1*'[1]4408Exp'!Q$194</f>
        <v>1.78973E-4</v>
      </c>
      <c r="S26" s="290">
        <f>1/$A$1*'[1]4408Exp'!R$194</f>
        <v>3.0526699999999996E-4</v>
      </c>
      <c r="T26" s="290">
        <f>1/$A$1*'[1]4408Exp'!S$194</f>
        <v>5.4177099999999981E-4</v>
      </c>
      <c r="U26" s="290">
        <f>1/$A$1*'[1]4408Exp'!T$194</f>
        <v>2.4721769999999996E-4</v>
      </c>
      <c r="V26" s="290">
        <f>1/$A$1*'[1]4408Exp'!U$194</f>
        <v>6.6091339999999987E-4</v>
      </c>
      <c r="W26" s="290">
        <f>1/$A$1*'[1]4408Exp'!V$194</f>
        <v>6.850913999999999E-4</v>
      </c>
      <c r="X26" s="290">
        <f>1/$A$1*'[1]4408Exp'!W$194</f>
        <v>6.9326739999999983E-4</v>
      </c>
      <c r="Y26" s="290">
        <f>1/$A$1*'[1]4408Exp'!X$194</f>
        <v>7.0647001599999989E-5</v>
      </c>
      <c r="Z26" s="290">
        <f>1/$A$1*'[1]4408Exp'!Y$194</f>
        <v>0</v>
      </c>
      <c r="AA26" s="290">
        <f>1/$A$1*'[1]4408Exp'!Z$194</f>
        <v>0</v>
      </c>
      <c r="AB26" s="291">
        <f>1/$A$1*'[1]4408Exp'!AA$194</f>
        <v>0</v>
      </c>
      <c r="AC26" s="25"/>
      <c r="AD26" s="301">
        <f>'[1]4408Exp'!AB$194</f>
        <v>0.105408</v>
      </c>
      <c r="AE26" s="302">
        <f>'[1]4408Exp'!AC$194</f>
        <v>0.11231099999999999</v>
      </c>
      <c r="AF26" s="302">
        <f>'[1]4408Exp'!AD$194</f>
        <v>4.9979999999999997E-2</v>
      </c>
      <c r="AG26" s="302">
        <f>'[1]4408Exp'!AE$194</f>
        <v>0.32077</v>
      </c>
      <c r="AH26" s="302">
        <f>'[1]4408Exp'!AF$194</f>
        <v>0.78475399999999995</v>
      </c>
      <c r="AI26" s="302">
        <f>'[1]4408Exp'!AG$194</f>
        <v>0.89939899999999995</v>
      </c>
      <c r="AJ26" s="302">
        <f>'[1]4408Exp'!AH$194</f>
        <v>0.24865399999999999</v>
      </c>
      <c r="AK26" s="302">
        <f>'[1]4408Exp'!AI$194</f>
        <v>0.39702899999999997</v>
      </c>
      <c r="AL26" s="302">
        <f>'[1]4408Exp'!AJ$194</f>
        <v>1.536875</v>
      </c>
      <c r="AM26" s="302">
        <f>'[1]4408Exp'!AK$194</f>
        <v>0.82355299999999998</v>
      </c>
      <c r="AN26" s="302">
        <f>'[1]4408Exp'!AL$194</f>
        <v>9.6500000000000002E-2</v>
      </c>
      <c r="AO26" s="302">
        <f>'[1]4408Exp'!AM$194</f>
        <v>0.52030299999999996</v>
      </c>
      <c r="AP26" s="302">
        <f>'[1]4408Exp'!AN$194</f>
        <v>0.559361</v>
      </c>
      <c r="AQ26" s="302">
        <f>'[1]4408Exp'!AO$194</f>
        <v>0.28587000000000001</v>
      </c>
      <c r="AR26" s="302">
        <f>'[1]4408Exp'!AP$194</f>
        <v>0.35361899999999996</v>
      </c>
      <c r="AS26" s="302">
        <f>'[1]4408Exp'!AQ$194</f>
        <v>0.30833899999999997</v>
      </c>
      <c r="AT26" s="302">
        <f>'[1]4408Exp'!AR$194</f>
        <v>0.41681099999999999</v>
      </c>
      <c r="AU26" s="302">
        <f>'[1]4408Exp'!AS$194</f>
        <v>0.72340099999999996</v>
      </c>
      <c r="AV26" s="302">
        <f>'[1]4408Exp'!AT$194</f>
        <v>0.65704699999999994</v>
      </c>
      <c r="AW26" s="302">
        <f>'[1]4408Exp'!AU$194</f>
        <v>1.647313</v>
      </c>
      <c r="AX26" s="302">
        <f>'[1]4408Exp'!AV$194</f>
        <v>1.8074239999999999</v>
      </c>
      <c r="AY26" s="302">
        <f>'[1]4408Exp'!AW$194</f>
        <v>2.1888679999999998</v>
      </c>
      <c r="AZ26" s="302">
        <f>'[1]4408Exp'!AX$194</f>
        <v>0.26037899999999997</v>
      </c>
      <c r="BA26" s="302">
        <f>'[1]4408Exp'!AY$194</f>
        <v>0</v>
      </c>
      <c r="BB26" s="302">
        <f>'[1]4408Exp'!AZ$194</f>
        <v>0</v>
      </c>
      <c r="BC26" s="303">
        <f>'[1]4408Exp'!BA$194</f>
        <v>0</v>
      </c>
      <c r="BD26" s="264"/>
    </row>
    <row r="27" spans="2:56" ht="20" customHeight="1">
      <c r="B27" s="88" t="s">
        <v>212</v>
      </c>
      <c r="C27" s="297">
        <f>1/$A$1*'[1]4408Exp'!B$265</f>
        <v>1.3744304E-3</v>
      </c>
      <c r="D27" s="298">
        <f>1/$A$1*'[1]4408Exp'!C$265</f>
        <v>1.5511103999999998E-3</v>
      </c>
      <c r="E27" s="298">
        <f>1/$A$1*'[1]4408Exp'!D$265</f>
        <v>1.7084941999999997E-3</v>
      </c>
      <c r="F27" s="298">
        <f>1/$A$1*'[1]4408Exp'!E$265</f>
        <v>1.7077018000000001E-3</v>
      </c>
      <c r="G27" s="298">
        <f>1/$A$1*'[1]4408Exp'!F$265</f>
        <v>2.1100211999999993E-3</v>
      </c>
      <c r="H27" s="298">
        <f>1/$A$1*'[1]4408Exp'!G$265</f>
        <v>2.2151821999999996E-3</v>
      </c>
      <c r="I27" s="298">
        <f>1/$A$1*'[1]4408Exp'!H$265</f>
        <v>1.8674725999999996E-3</v>
      </c>
      <c r="J27" s="298">
        <f>1/$A$1*'[1]4408Exp'!I$265</f>
        <v>2.7975947999999994E-3</v>
      </c>
      <c r="K27" s="298">
        <f>1/$A$1*'[1]4408Exp'!J$265</f>
        <v>2.8083054999999998E-3</v>
      </c>
      <c r="L27" s="298">
        <f>1/$A$1*'[1]4408Exp'!K$265</f>
        <v>2.9649093333333335E-3</v>
      </c>
      <c r="M27" s="298">
        <f>1/$A$1*'[1]4408Exp'!L$265</f>
        <v>6.2943619999999995E-3</v>
      </c>
      <c r="N27" s="298">
        <f>1/$A$1*'[1]4408Exp'!M$265</f>
        <v>6.0047119999999997E-3</v>
      </c>
      <c r="O27" s="298">
        <f>1/$A$1*'[1]4408Exp'!N$265</f>
        <v>7.6940779999999974E-3</v>
      </c>
      <c r="P27" s="298">
        <f>1/$A$1*'[1]4408Exp'!O$265</f>
        <v>4.3213001333333324E-3</v>
      </c>
      <c r="Q27" s="298">
        <f>1/$A$1*'[1]4408Exp'!P$265</f>
        <v>3.8804140999999996E-3</v>
      </c>
      <c r="R27" s="298">
        <f>1/$A$1*'[1]4408Exp'!Q$265</f>
        <v>7.7095789999999977E-3</v>
      </c>
      <c r="S27" s="298">
        <f>1/$A$1*'[1]4408Exp'!R$265</f>
        <v>7.7229410000000005E-3</v>
      </c>
      <c r="T27" s="298">
        <f>1/$A$1*'[1]4408Exp'!S$265</f>
        <v>9.1913909999999984E-3</v>
      </c>
      <c r="U27" s="298">
        <f>1/$A$1*'[1]4408Exp'!T$265</f>
        <v>7.6672485571428559E-3</v>
      </c>
      <c r="V27" s="298">
        <f>1/$A$1*'[1]4408Exp'!U$265</f>
        <v>4.5349947999999999E-3</v>
      </c>
      <c r="W27" s="298">
        <f>1/$A$1*'[1]4408Exp'!V$265</f>
        <v>5.2303523355013539E-3</v>
      </c>
      <c r="X27" s="298">
        <f>1/$A$1*'[1]4408Exp'!W$265</f>
        <v>3.4659407999999992E-3</v>
      </c>
      <c r="Y27" s="298">
        <f>1/$A$1*'[1]4408Exp'!X$265</f>
        <v>3.903112737999999E-3</v>
      </c>
      <c r="Z27" s="298">
        <f>1/$A$1*'[1]4408Exp'!Y$265</f>
        <v>2.0727207707368417E-3</v>
      </c>
      <c r="AA27" s="298">
        <f>1/$A$1*'[1]4408Exp'!Z$265</f>
        <v>0</v>
      </c>
      <c r="AB27" s="299">
        <f>1/$A$1*'[1]4408Exp'!AA$265</f>
        <v>0</v>
      </c>
      <c r="AC27" s="70"/>
      <c r="AD27" s="308">
        <f>'[1]4408Exp'!AB$265</f>
        <v>2.1597900000000001</v>
      </c>
      <c r="AE27" s="309">
        <f>'[1]4408Exp'!AC$265</f>
        <v>2.3874270000000002</v>
      </c>
      <c r="AF27" s="309">
        <f>'[1]4408Exp'!AD$265</f>
        <v>2.8312889999999999</v>
      </c>
      <c r="AG27" s="309">
        <f>'[1]4408Exp'!AE$265</f>
        <v>3.2013599999999998</v>
      </c>
      <c r="AH27" s="309">
        <f>'[1]4408Exp'!AF$265</f>
        <v>4.2844150000000001</v>
      </c>
      <c r="AI27" s="309">
        <f>'[1]4408Exp'!AG$265</f>
        <v>3.452941</v>
      </c>
      <c r="AJ27" s="309">
        <f>'[1]4408Exp'!AH$265</f>
        <v>3.9939779999999998</v>
      </c>
      <c r="AK27" s="309">
        <f>'[1]4408Exp'!AI$265</f>
        <v>5.4157080000000004</v>
      </c>
      <c r="AL27" s="309">
        <f>'[1]4408Exp'!AJ$265</f>
        <v>7.7341379999999997</v>
      </c>
      <c r="AM27" s="309">
        <f>'[1]4408Exp'!AK$265</f>
        <v>8.566865</v>
      </c>
      <c r="AN27" s="309">
        <f>'[1]4408Exp'!AL$265</f>
        <v>9.2995760000000001</v>
      </c>
      <c r="AO27" s="309">
        <f>'[1]4408Exp'!AM$265</f>
        <v>7.7966500000000005</v>
      </c>
      <c r="AP27" s="309">
        <f>'[1]4408Exp'!AN$265</f>
        <v>9.7460159999999991</v>
      </c>
      <c r="AQ27" s="309">
        <f>'[1]4408Exp'!AO$265</f>
        <v>9.3033189999999983</v>
      </c>
      <c r="AR27" s="309">
        <f>'[1]4408Exp'!AP$265</f>
        <v>9.7600580000000008</v>
      </c>
      <c r="AS27" s="309">
        <f>'[1]4408Exp'!AQ$265</f>
        <v>9.8806419999999981</v>
      </c>
      <c r="AT27" s="309">
        <f>'[1]4408Exp'!AR$265</f>
        <v>11.330401999999999</v>
      </c>
      <c r="AU27" s="309">
        <f>'[1]4408Exp'!AS$265</f>
        <v>12.158051999999998</v>
      </c>
      <c r="AV27" s="309">
        <f>'[1]4408Exp'!AT$265</f>
        <v>16.801411000000002</v>
      </c>
      <c r="AW27" s="309">
        <f>'[1]4408Exp'!AU$265</f>
        <v>10.300809999999998</v>
      </c>
      <c r="AX27" s="309">
        <f>'[1]4408Exp'!AV$265</f>
        <v>12.231793999999997</v>
      </c>
      <c r="AY27" s="309">
        <f>'[1]4408Exp'!AW$265</f>
        <v>11.002362</v>
      </c>
      <c r="AZ27" s="309">
        <f>'[1]4408Exp'!AX$265</f>
        <v>14.780193999999998</v>
      </c>
      <c r="BA27" s="309">
        <f>'[1]4408Exp'!AY$265</f>
        <v>14.283711</v>
      </c>
      <c r="BB27" s="309">
        <f>'[1]4408Exp'!AZ$265</f>
        <v>0</v>
      </c>
      <c r="BC27" s="310">
        <f>'[1]4408Exp'!BA$265</f>
        <v>0</v>
      </c>
      <c r="BD27" s="311"/>
    </row>
    <row r="28" spans="2:56" ht="20" customHeight="1">
      <c r="B28" s="20" t="s">
        <v>73</v>
      </c>
      <c r="C28" s="154">
        <f t="shared" ref="C28:AB28" si="10">C7-SUM(C8,C11,C14,C20,C26,C27)</f>
        <v>2.3352476000001177E-3</v>
      </c>
      <c r="D28" s="155">
        <f t="shared" si="10"/>
        <v>2.8657384000000397E-3</v>
      </c>
      <c r="E28" s="155">
        <f t="shared" si="10"/>
        <v>1.908226600000118E-3</v>
      </c>
      <c r="F28" s="155">
        <f t="shared" si="10"/>
        <v>2.2791383999999915E-3</v>
      </c>
      <c r="G28" s="155">
        <f t="shared" si="10"/>
        <v>2.1317953999998862E-3</v>
      </c>
      <c r="H28" s="155">
        <f t="shared" si="10"/>
        <v>3.1074623999998441E-3</v>
      </c>
      <c r="I28" s="155">
        <f t="shared" si="10"/>
        <v>2.306950799999874E-3</v>
      </c>
      <c r="J28" s="155">
        <f t="shared" si="10"/>
        <v>4.5313324000000044E-3</v>
      </c>
      <c r="K28" s="155">
        <f t="shared" si="10"/>
        <v>3.6355035999999369E-3</v>
      </c>
      <c r="L28" s="155">
        <f t="shared" si="10"/>
        <v>2.1592296666666788E-3</v>
      </c>
      <c r="M28" s="155">
        <f t="shared" si="10"/>
        <v>5.0855529999998261E-3</v>
      </c>
      <c r="N28" s="155">
        <f t="shared" si="10"/>
        <v>5.5154359999998737E-3</v>
      </c>
      <c r="O28" s="155">
        <f t="shared" si="10"/>
        <v>7.1168550000001163E-3</v>
      </c>
      <c r="P28" s="155">
        <f t="shared" si="10"/>
        <v>5.7539934666666209E-3</v>
      </c>
      <c r="Q28" s="155">
        <f t="shared" si="10"/>
        <v>5.3204146999999841E-3</v>
      </c>
      <c r="R28" s="155">
        <f t="shared" si="10"/>
        <v>7.5152740000000162E-3</v>
      </c>
      <c r="S28" s="155">
        <f t="shared" si="10"/>
        <v>6.5773719999999702E-3</v>
      </c>
      <c r="T28" s="155">
        <f t="shared" si="10"/>
        <v>7.5765070000000101E-3</v>
      </c>
      <c r="U28" s="155">
        <f t="shared" si="10"/>
        <v>5.5955506999999932E-3</v>
      </c>
      <c r="V28" s="155">
        <f t="shared" si="10"/>
        <v>5.3567142222221836E-3</v>
      </c>
      <c r="W28" s="155">
        <f t="shared" si="10"/>
        <v>5.0761079687692695E-3</v>
      </c>
      <c r="X28" s="155">
        <f t="shared" si="10"/>
        <v>4.4408027999999905E-3</v>
      </c>
      <c r="Y28" s="155">
        <f t="shared" si="10"/>
        <v>3.6501632216000141E-3</v>
      </c>
      <c r="Z28" s="155">
        <f t="shared" si="10"/>
        <v>1.9398797744210571E-3</v>
      </c>
      <c r="AA28" s="155">
        <f t="shared" si="10"/>
        <v>0</v>
      </c>
      <c r="AB28" s="156">
        <f t="shared" si="10"/>
        <v>0</v>
      </c>
      <c r="AC28" s="25"/>
      <c r="AD28" s="185">
        <f t="shared" ref="AD28:BC28" si="11">AD7-SUM(AD8,AD11,AD14,AD20,AD26,AD27)</f>
        <v>3.7018720000000371</v>
      </c>
      <c r="AE28" s="186">
        <f t="shared" si="11"/>
        <v>4.7292549999997391</v>
      </c>
      <c r="AF28" s="186">
        <f t="shared" si="11"/>
        <v>3.1893589999998539</v>
      </c>
      <c r="AG28" s="186">
        <f t="shared" si="11"/>
        <v>4.4287919999999303</v>
      </c>
      <c r="AH28" s="186">
        <f t="shared" si="11"/>
        <v>4.4573509999998464</v>
      </c>
      <c r="AI28" s="186">
        <f t="shared" si="11"/>
        <v>5.2346250000000509</v>
      </c>
      <c r="AJ28" s="186">
        <f t="shared" si="11"/>
        <v>5.1461110000001327</v>
      </c>
      <c r="AK28" s="186">
        <f t="shared" si="11"/>
        <v>8.9489690000000337</v>
      </c>
      <c r="AL28" s="186">
        <f t="shared" si="11"/>
        <v>9.6414770000001795</v>
      </c>
      <c r="AM28" s="186">
        <f t="shared" si="11"/>
        <v>6.1187770000000512</v>
      </c>
      <c r="AN28" s="186">
        <f t="shared" si="11"/>
        <v>8.4169430000000318</v>
      </c>
      <c r="AO28" s="186">
        <f t="shared" si="11"/>
        <v>9.4616760000000681</v>
      </c>
      <c r="AP28" s="186">
        <f t="shared" si="11"/>
        <v>11.665932000000083</v>
      </c>
      <c r="AQ28" s="186">
        <f t="shared" si="11"/>
        <v>13.352784000000042</v>
      </c>
      <c r="AR28" s="186">
        <f t="shared" si="11"/>
        <v>13.402714999999944</v>
      </c>
      <c r="AS28" s="186">
        <f t="shared" si="11"/>
        <v>12.483161000000081</v>
      </c>
      <c r="AT28" s="186">
        <f t="shared" si="11"/>
        <v>10.230103000000014</v>
      </c>
      <c r="AU28" s="186">
        <f t="shared" si="11"/>
        <v>9.8262929999999074</v>
      </c>
      <c r="AV28" s="186">
        <f t="shared" si="11"/>
        <v>12.337684000000166</v>
      </c>
      <c r="AW28" s="186">
        <f t="shared" si="11"/>
        <v>11.661597999999969</v>
      </c>
      <c r="AX28" s="186">
        <f t="shared" si="11"/>
        <v>11.503126999999949</v>
      </c>
      <c r="AY28" s="186">
        <f t="shared" si="11"/>
        <v>12.086805000000055</v>
      </c>
      <c r="AZ28" s="186">
        <f t="shared" si="11"/>
        <v>12.9932060000001</v>
      </c>
      <c r="BA28" s="186">
        <f t="shared" si="11"/>
        <v>12.877315000000124</v>
      </c>
      <c r="BB28" s="186">
        <f t="shared" si="11"/>
        <v>0</v>
      </c>
      <c r="BC28" s="187">
        <f t="shared" si="11"/>
        <v>0</v>
      </c>
      <c r="BD28" s="264"/>
    </row>
    <row r="29" spans="2:56">
      <c r="B29" s="127" t="s">
        <v>129</v>
      </c>
      <c r="C29" s="31">
        <f>1/$A$1*'[1]4408Exp'!B$238</f>
        <v>0</v>
      </c>
      <c r="D29" s="22">
        <f>1/$A$1*'[1]4408Exp'!C$238</f>
        <v>3.0811199999999994E-5</v>
      </c>
      <c r="E29" s="22">
        <f>1/$A$1*'[1]4408Exp'!D$238</f>
        <v>1.3030779999999997E-4</v>
      </c>
      <c r="F29" s="22">
        <f>1/$A$1*'[1]4408Exp'!E$238</f>
        <v>5.3817259999999994E-4</v>
      </c>
      <c r="G29" s="22">
        <f>1/$A$1*'[1]4408Exp'!F$238</f>
        <v>4.4776759999999994E-4</v>
      </c>
      <c r="H29" s="22">
        <f>1/$A$1*'[1]4408Exp'!G$238</f>
        <v>7.8230319999999989E-4</v>
      </c>
      <c r="I29" s="22">
        <f>1/$A$1*'[1]4408Exp'!H$238</f>
        <v>3.6919399999999999E-4</v>
      </c>
      <c r="J29" s="22">
        <f>1/$A$1*'[1]4408Exp'!I$238</f>
        <v>1.0691897999999997E-3</v>
      </c>
      <c r="K29" s="22">
        <f>1/$A$1*'[1]4408Exp'!J$238</f>
        <v>1.3512908999999997E-3</v>
      </c>
      <c r="L29" s="22">
        <f>1/$A$1*'[1]4408Exp'!K$238</f>
        <v>6.4195346666666658E-4</v>
      </c>
      <c r="M29" s="22">
        <f>1/$A$1*'[1]4408Exp'!L$238</f>
        <v>2.2155139999999996E-3</v>
      </c>
      <c r="N29" s="22">
        <f>1/$A$1*'[1]4408Exp'!M$238</f>
        <v>2.1322019999999997E-3</v>
      </c>
      <c r="O29" s="22">
        <f>1/$A$1*'[1]4408Exp'!N$238</f>
        <v>3.7974870000000004E-3</v>
      </c>
      <c r="P29" s="22">
        <f>1/$A$1*'[1]4408Exp'!O$238</f>
        <v>3.7045694666666663E-3</v>
      </c>
      <c r="Q29" s="22">
        <f>1/$A$1*'[1]4408Exp'!P$238</f>
        <v>3.7294719999999993E-3</v>
      </c>
      <c r="R29" s="22">
        <f>1/$A$1*'[1]4408Exp'!Q$238</f>
        <v>4.4474799999999993E-3</v>
      </c>
      <c r="S29" s="22">
        <f>1/$A$1*'[1]4408Exp'!R$238</f>
        <v>3.1273359999999997E-3</v>
      </c>
      <c r="T29" s="22">
        <f>1/$A$1*'[1]4408Exp'!S$238</f>
        <v>2.5570909999999992E-3</v>
      </c>
      <c r="U29" s="22">
        <f>1/$A$1*'[1]4408Exp'!T$238</f>
        <v>1.6445388999999997E-3</v>
      </c>
      <c r="V29" s="22">
        <f>1/$A$1*'[1]4408Exp'!U$238</f>
        <v>1.9765283999999997E-3</v>
      </c>
      <c r="W29" s="22">
        <f>1/$A$1*'[1]4408Exp'!V$238</f>
        <v>2.3627067105691053E-3</v>
      </c>
      <c r="X29" s="22">
        <f>1/$A$1*'[1]4408Exp'!W$238</f>
        <v>1.7025749999999998E-3</v>
      </c>
      <c r="Y29" s="22">
        <f>1/$A$1*'[1]4408Exp'!X$238</f>
        <v>1.8463492599999993E-3</v>
      </c>
      <c r="Z29" s="22">
        <f>1/$A$1*'[1]4408Exp'!Y$238</f>
        <v>1.1924052339999998E-3</v>
      </c>
      <c r="AA29" s="22">
        <f>1/$A$1*'[1]4408Exp'!Z$238</f>
        <v>0</v>
      </c>
      <c r="AB29" s="21">
        <f>1/$A$1*'[1]4408Exp'!AA$238</f>
        <v>0</v>
      </c>
      <c r="AC29" s="25"/>
      <c r="AD29" s="61">
        <f>'[1]4408Exp'!AB$238</f>
        <v>0</v>
      </c>
      <c r="AE29" s="62">
        <f>'[1]4408Exp'!AC$238</f>
        <v>5.2011999999999996E-2</v>
      </c>
      <c r="AF29" s="62">
        <f>'[1]4408Exp'!AD$238</f>
        <v>0.233487</v>
      </c>
      <c r="AG29" s="62">
        <f>'[1]4408Exp'!AE$238</f>
        <v>1.0725309999999999</v>
      </c>
      <c r="AH29" s="62">
        <f>'[1]4408Exp'!AF$238</f>
        <v>0.940662</v>
      </c>
      <c r="AI29" s="62">
        <f>'[1]4408Exp'!AG$238</f>
        <v>1.3369339999999998</v>
      </c>
      <c r="AJ29" s="62">
        <f>'[1]4408Exp'!AH$238</f>
        <v>0.877023</v>
      </c>
      <c r="AK29" s="62">
        <f>'[1]4408Exp'!AI$238</f>
        <v>2.2091129999999999</v>
      </c>
      <c r="AL29" s="62">
        <f>'[1]4408Exp'!AJ$238</f>
        <v>3.7950649999999997</v>
      </c>
      <c r="AM29" s="62">
        <f>'[1]4408Exp'!AK$238</f>
        <v>1.881894</v>
      </c>
      <c r="AN29" s="62">
        <f>'[1]4408Exp'!AL$238</f>
        <v>3.9345019999999997</v>
      </c>
      <c r="AO29" s="62">
        <f>'[1]4408Exp'!AM$238</f>
        <v>4.1928580000000002</v>
      </c>
      <c r="AP29" s="62">
        <f>'[1]4408Exp'!AN$238</f>
        <v>6.3812169999999995</v>
      </c>
      <c r="AQ29" s="62">
        <f>'[1]4408Exp'!AO$238</f>
        <v>8.634326999999999</v>
      </c>
      <c r="AR29" s="62">
        <f>'[1]4408Exp'!AP$238</f>
        <v>9.2398519999999991</v>
      </c>
      <c r="AS29" s="62">
        <f>'[1]4408Exp'!AQ$238</f>
        <v>8.2519519999999993</v>
      </c>
      <c r="AT29" s="62">
        <f>'[1]4408Exp'!AR$238</f>
        <v>5.4148759999999996</v>
      </c>
      <c r="AU29" s="62">
        <f>'[1]4408Exp'!AS$238</f>
        <v>3.5355129999999999</v>
      </c>
      <c r="AV29" s="62">
        <f>'[1]4408Exp'!AT$238</f>
        <v>4.0034830000000001</v>
      </c>
      <c r="AW29" s="62">
        <f>'[1]4408Exp'!AU$238</f>
        <v>4.5494560000000002</v>
      </c>
      <c r="AX29" s="62">
        <f>'[1]4408Exp'!AV$238</f>
        <v>5.7083749999999993</v>
      </c>
      <c r="AY29" s="62">
        <f>'[1]4408Exp'!AW$238</f>
        <v>5.2171329999999996</v>
      </c>
      <c r="AZ29" s="62">
        <f>'[1]4408Exp'!AX$238</f>
        <v>6.6321219999999999</v>
      </c>
      <c r="BA29" s="62">
        <f>'[1]4408Exp'!AY$238</f>
        <v>8.202926999999999</v>
      </c>
      <c r="BB29" s="62">
        <f>'[1]4408Exp'!AZ$238</f>
        <v>0</v>
      </c>
      <c r="BC29" s="63">
        <f>'[1]4408Exp'!BA$238</f>
        <v>0</v>
      </c>
      <c r="BD29" s="264"/>
    </row>
    <row r="30" spans="2:56" ht="13" thickBot="1">
      <c r="B30" s="71" t="s">
        <v>24</v>
      </c>
      <c r="C30" s="283">
        <f t="shared" ref="C30:AB30" si="12">C28-SUM(C29:C29)</f>
        <v>2.3352476000001177E-3</v>
      </c>
      <c r="D30" s="284">
        <f t="shared" si="12"/>
        <v>2.8349272000000396E-3</v>
      </c>
      <c r="E30" s="284">
        <f t="shared" si="12"/>
        <v>1.7779188000001181E-3</v>
      </c>
      <c r="F30" s="284">
        <f t="shared" si="12"/>
        <v>1.7409657999999915E-3</v>
      </c>
      <c r="G30" s="284">
        <f t="shared" si="12"/>
        <v>1.6840277999998863E-3</v>
      </c>
      <c r="H30" s="284">
        <f t="shared" si="12"/>
        <v>2.3251591999998442E-3</v>
      </c>
      <c r="I30" s="284">
        <f t="shared" si="12"/>
        <v>1.937756799999874E-3</v>
      </c>
      <c r="J30" s="284">
        <f t="shared" si="12"/>
        <v>3.4621426000000046E-3</v>
      </c>
      <c r="K30" s="284">
        <f t="shared" si="12"/>
        <v>2.2842126999999372E-3</v>
      </c>
      <c r="L30" s="284">
        <f t="shared" si="12"/>
        <v>1.5172762000000123E-3</v>
      </c>
      <c r="M30" s="284">
        <f t="shared" si="12"/>
        <v>2.8700389999998265E-3</v>
      </c>
      <c r="N30" s="284">
        <f t="shared" si="12"/>
        <v>3.383233999999874E-3</v>
      </c>
      <c r="O30" s="284">
        <f t="shared" si="12"/>
        <v>3.3193680000001159E-3</v>
      </c>
      <c r="P30" s="284">
        <f t="shared" si="12"/>
        <v>2.0494239999999547E-3</v>
      </c>
      <c r="Q30" s="284">
        <f t="shared" si="12"/>
        <v>1.5909426999999848E-3</v>
      </c>
      <c r="R30" s="284">
        <f t="shared" si="12"/>
        <v>3.0677940000000169E-3</v>
      </c>
      <c r="S30" s="284">
        <f t="shared" si="12"/>
        <v>3.4500359999999706E-3</v>
      </c>
      <c r="T30" s="284">
        <f t="shared" si="12"/>
        <v>5.0194160000000109E-3</v>
      </c>
      <c r="U30" s="284">
        <f t="shared" si="12"/>
        <v>3.9510117999999933E-3</v>
      </c>
      <c r="V30" s="284">
        <f t="shared" si="12"/>
        <v>3.380185822222184E-3</v>
      </c>
      <c r="W30" s="284">
        <f t="shared" si="12"/>
        <v>2.7134012582001642E-3</v>
      </c>
      <c r="X30" s="284">
        <f t="shared" si="12"/>
        <v>2.7382277999999909E-3</v>
      </c>
      <c r="Y30" s="284">
        <f t="shared" si="12"/>
        <v>1.8038139616000147E-3</v>
      </c>
      <c r="Z30" s="284">
        <f t="shared" si="12"/>
        <v>7.4747454042105722E-4</v>
      </c>
      <c r="AA30" s="284">
        <f t="shared" si="12"/>
        <v>0</v>
      </c>
      <c r="AB30" s="285">
        <f t="shared" si="12"/>
        <v>0</v>
      </c>
      <c r="AC30" s="265"/>
      <c r="AD30" s="100">
        <f t="shared" ref="AD30:BC30" si="13">AD28-SUM(AD29:AD29)</f>
        <v>3.7018720000000371</v>
      </c>
      <c r="AE30" s="106">
        <f t="shared" si="13"/>
        <v>4.6772429999997387</v>
      </c>
      <c r="AF30" s="106">
        <f t="shared" si="13"/>
        <v>2.9558719999998537</v>
      </c>
      <c r="AG30" s="106">
        <f t="shared" si="13"/>
        <v>3.3562609999999307</v>
      </c>
      <c r="AH30" s="106">
        <f t="shared" si="13"/>
        <v>3.5166889999998463</v>
      </c>
      <c r="AI30" s="106">
        <f t="shared" si="13"/>
        <v>3.8976910000000511</v>
      </c>
      <c r="AJ30" s="106">
        <f t="shared" si="13"/>
        <v>4.2690880000001323</v>
      </c>
      <c r="AK30" s="106">
        <f t="shared" si="13"/>
        <v>6.7398560000000334</v>
      </c>
      <c r="AL30" s="106">
        <f t="shared" si="13"/>
        <v>5.8464120000001802</v>
      </c>
      <c r="AM30" s="106">
        <f t="shared" si="13"/>
        <v>4.2368830000000512</v>
      </c>
      <c r="AN30" s="106">
        <f t="shared" si="13"/>
        <v>4.4824410000000317</v>
      </c>
      <c r="AO30" s="106">
        <f t="shared" si="13"/>
        <v>5.2688180000000679</v>
      </c>
      <c r="AP30" s="106">
        <f t="shared" si="13"/>
        <v>5.2847150000000838</v>
      </c>
      <c r="AQ30" s="106">
        <f t="shared" si="13"/>
        <v>4.7184570000000434</v>
      </c>
      <c r="AR30" s="106">
        <f t="shared" si="13"/>
        <v>4.1628629999999447</v>
      </c>
      <c r="AS30" s="106">
        <f t="shared" si="13"/>
        <v>4.2312090000000815</v>
      </c>
      <c r="AT30" s="106">
        <f t="shared" si="13"/>
        <v>4.8152270000000144</v>
      </c>
      <c r="AU30" s="106">
        <f t="shared" si="13"/>
        <v>6.2907799999999074</v>
      </c>
      <c r="AV30" s="106">
        <f t="shared" si="13"/>
        <v>8.3342010000001672</v>
      </c>
      <c r="AW30" s="106">
        <f t="shared" si="13"/>
        <v>7.1121419999999693</v>
      </c>
      <c r="AX30" s="106">
        <f t="shared" si="13"/>
        <v>5.7947519999999502</v>
      </c>
      <c r="AY30" s="106">
        <f t="shared" si="13"/>
        <v>6.8696720000000555</v>
      </c>
      <c r="AZ30" s="106">
        <f t="shared" si="13"/>
        <v>6.3610840000001003</v>
      </c>
      <c r="BA30" s="106">
        <f t="shared" si="13"/>
        <v>4.6743880000001248</v>
      </c>
      <c r="BB30" s="106">
        <f t="shared" si="13"/>
        <v>0</v>
      </c>
      <c r="BC30" s="107">
        <f t="shared" si="13"/>
        <v>0</v>
      </c>
      <c r="BD30" s="264"/>
    </row>
    <row r="31" spans="2:56" ht="5.15" customHeight="1" thickTop="1">
      <c r="BD31"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2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[2]RWE!$A$12</f>
        <v>2.2999999999999998</v>
      </c>
    </row>
    <row r="2" spans="1:56" ht="20" customHeight="1" thickTop="1">
      <c r="B2" s="465" t="s">
        <v>215</v>
      </c>
      <c r="C2" s="459" t="s">
        <v>28</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8">
        <f>1/$A$1*'[1]4412Exp'!B$39</f>
        <v>0.2258402122</v>
      </c>
      <c r="D5" s="79">
        <f>1/$A$1*'[1]4412Exp'!C$39</f>
        <v>0.19592628759999997</v>
      </c>
      <c r="E5" s="79">
        <f>1/$A$1*'[1]4412Exp'!D$39</f>
        <v>0.22888876579999995</v>
      </c>
      <c r="F5" s="79">
        <f>1/$A$1*'[1]4412Exp'!E$39</f>
        <v>0.22018334680000001</v>
      </c>
      <c r="G5" s="79">
        <f>1/$A$1*'[1]4412Exp'!F$39</f>
        <v>0.33526893099999999</v>
      </c>
      <c r="H5" s="79">
        <f>1/$A$1*'[1]4412Exp'!G$39</f>
        <v>0.27673628200000006</v>
      </c>
      <c r="I5" s="79">
        <f>1/$A$1*'[1]4412Exp'!H$39</f>
        <v>0.27536983280000005</v>
      </c>
      <c r="J5" s="79">
        <f>1/$A$1*'[1]4412Exp'!I$39</f>
        <v>0.31250778000000001</v>
      </c>
      <c r="K5" s="79">
        <f>1/$A$1*'[1]4412Exp'!J$39</f>
        <v>0.28841105779999998</v>
      </c>
      <c r="L5" s="79">
        <f>1/$A$1*'[1]4412Exp'!K$39</f>
        <v>0.22571907840000002</v>
      </c>
      <c r="M5" s="79">
        <f>1/$A$1*'[1]4412Exp'!L$39</f>
        <v>0.394038</v>
      </c>
      <c r="N5" s="79">
        <f>1/$A$1*'[1]4412Exp'!M$39</f>
        <v>0.41034899999999996</v>
      </c>
      <c r="O5" s="79">
        <f>1/$A$1*'[1]4412Exp'!N$39</f>
        <v>0.45699699999999999</v>
      </c>
      <c r="P5" s="79">
        <f>1/$A$1*'[1]4412Exp'!O$39</f>
        <v>0.37710432479999995</v>
      </c>
      <c r="Q5" s="79">
        <f>1/$A$1*'[1]4412Exp'!P$39</f>
        <v>0.34854778040000001</v>
      </c>
      <c r="R5" s="79">
        <f>1/$A$1*'[1]4412Exp'!Q$39</f>
        <v>0.25390800000000002</v>
      </c>
      <c r="S5" s="79">
        <f>1/$A$1*'[1]4412Exp'!R$39</f>
        <v>0.27830500000000002</v>
      </c>
      <c r="T5" s="79">
        <f>1/$A$1*'[1]4412Exp'!S$39</f>
        <v>0.3705739999999999</v>
      </c>
      <c r="U5" s="79">
        <f>1/$A$1*'[1]4412Exp'!T$39</f>
        <v>0.18303861800000001</v>
      </c>
      <c r="V5" s="79">
        <f>1/$A$1*'[1]4412Exp'!U$39</f>
        <v>0.23622981833333331</v>
      </c>
      <c r="W5" s="79">
        <f>1/$A$1*'[1]4412Exp'!V$39</f>
        <v>0.19270281380766974</v>
      </c>
      <c r="X5" s="79">
        <f>1/$A$1*'[1]4412Exp'!W$39</f>
        <v>0.33300930680000002</v>
      </c>
      <c r="Y5" s="79">
        <f>1/$A$1*'[1]4412Exp'!X$39</f>
        <v>0.31973824999999995</v>
      </c>
      <c r="Z5" s="79">
        <f>1/$A$1*'[1]4412Exp'!Y$39</f>
        <v>0.24066812499999996</v>
      </c>
      <c r="AA5" s="79">
        <f>1/$A$1*'[1]4412Exp'!Z$39</f>
        <v>0</v>
      </c>
      <c r="AB5" s="80">
        <f>1/$A$1*'[1]4412Exp'!AA$39</f>
        <v>0</v>
      </c>
      <c r="AC5" s="70"/>
      <c r="AD5" s="68">
        <f>'[1]4412Exp'!AB$39</f>
        <v>79.395055999999997</v>
      </c>
      <c r="AE5" s="120">
        <f>'[1]4412Exp'!AC$39</f>
        <v>68.470652999999999</v>
      </c>
      <c r="AF5" s="120">
        <f>'[1]4412Exp'!AD$39</f>
        <v>77.333047999999991</v>
      </c>
      <c r="AG5" s="120">
        <f>'[1]4412Exp'!AE$39</f>
        <v>84.564849999999993</v>
      </c>
      <c r="AH5" s="120">
        <f>'[1]4412Exp'!AF$39</f>
        <v>103.224222</v>
      </c>
      <c r="AI5" s="120">
        <f>'[1]4412Exp'!AG$39</f>
        <v>100.19212899999999</v>
      </c>
      <c r="AJ5" s="120">
        <f>'[1]4412Exp'!AH$39</f>
        <v>121.930751</v>
      </c>
      <c r="AK5" s="120">
        <f>'[1]4412Exp'!AI$39</f>
        <v>148.25924000000001</v>
      </c>
      <c r="AL5" s="120">
        <f>'[1]4412Exp'!AJ$39</f>
        <v>163.33704</v>
      </c>
      <c r="AM5" s="120">
        <f>'[1]4412Exp'!AK$39</f>
        <v>123.74341099999999</v>
      </c>
      <c r="AN5" s="120">
        <f>'[1]4412Exp'!AL$39</f>
        <v>183.132306</v>
      </c>
      <c r="AO5" s="120">
        <f>'[1]4412Exp'!AM$39</f>
        <v>191.72216299999999</v>
      </c>
      <c r="AP5" s="120">
        <f>'[1]4412Exp'!AN$39</f>
        <v>209.44790899999998</v>
      </c>
      <c r="AQ5" s="120">
        <f>'[1]4412Exp'!AO$39</f>
        <v>193.02271299999998</v>
      </c>
      <c r="AR5" s="120">
        <f>'[1]4412Exp'!AP$39</f>
        <v>176.468175</v>
      </c>
      <c r="AS5" s="120">
        <f>'[1]4412Exp'!AQ$39</f>
        <v>120.35404399999999</v>
      </c>
      <c r="AT5" s="120">
        <f>'[1]4412Exp'!AR$39</f>
        <v>128.24787999999998</v>
      </c>
      <c r="AU5" s="120">
        <f>'[1]4412Exp'!AS$39</f>
        <v>159.361469</v>
      </c>
      <c r="AV5" s="120">
        <f>'[1]4412Exp'!AT$39</f>
        <v>94.083773999999991</v>
      </c>
      <c r="AW5" s="120">
        <f>'[1]4412Exp'!AU$39</f>
        <v>111.82950699999999</v>
      </c>
      <c r="AX5" s="120">
        <f>'[1]4412Exp'!AV$39</f>
        <v>117.58542199999999</v>
      </c>
      <c r="AY5" s="120">
        <f>'[1]4412Exp'!AW$39</f>
        <v>180.438152</v>
      </c>
      <c r="AZ5" s="120">
        <f>'[1]4412Exp'!AX$39</f>
        <v>163.99778899999998</v>
      </c>
      <c r="BA5" s="120">
        <f>'[1]4412Exp'!AY$39</f>
        <v>116.05557999999999</v>
      </c>
      <c r="BB5" s="120">
        <f>'[1]4412Exp'!AZ$39</f>
        <v>0</v>
      </c>
      <c r="BC5" s="196">
        <f>'[1]4412Exp'!BA$39</f>
        <v>0</v>
      </c>
      <c r="BD5" s="264"/>
    </row>
    <row r="6" spans="1:56" ht="10" customHeight="1" thickTop="1" thickBot="1">
      <c r="B6" s="48"/>
      <c r="C6" s="300"/>
      <c r="D6" s="262"/>
      <c r="E6" s="262"/>
      <c r="F6" s="262"/>
      <c r="G6" s="262"/>
      <c r="H6" s="262"/>
      <c r="I6" s="262"/>
      <c r="J6" s="262"/>
      <c r="K6" s="262"/>
      <c r="L6" s="262"/>
      <c r="M6" s="262"/>
      <c r="N6" s="262"/>
      <c r="O6" s="262"/>
      <c r="P6" s="263"/>
      <c r="Q6" s="263"/>
      <c r="R6" s="263"/>
      <c r="S6" s="263"/>
      <c r="T6" s="263"/>
      <c r="U6" s="263"/>
      <c r="V6" s="263"/>
      <c r="W6" s="263"/>
      <c r="X6" s="263"/>
      <c r="Y6" s="263"/>
      <c r="Z6" s="263"/>
      <c r="AA6" s="263"/>
      <c r="AB6" s="263"/>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64"/>
    </row>
    <row r="7" spans="1:56" ht="20" customHeight="1" thickTop="1" thickBot="1">
      <c r="B7" s="67" t="s">
        <v>106</v>
      </c>
      <c r="C7" s="78">
        <f>1/$A$1*'[1]4412Exp'!B$263-C5</f>
        <v>0.51192115220000001</v>
      </c>
      <c r="D7" s="79">
        <f>1/$A$1*'[1]4412Exp'!C$263-D5</f>
        <v>0.3648640486000001</v>
      </c>
      <c r="E7" s="79">
        <f>1/$A$1*'[1]4412Exp'!D$263-E5</f>
        <v>0.33221583100000007</v>
      </c>
      <c r="F7" s="79">
        <f>1/$A$1*'[1]4412Exp'!E$263-F5</f>
        <v>0.35089892240000004</v>
      </c>
      <c r="G7" s="79">
        <f>1/$A$1*'[1]4412Exp'!F$263-G5</f>
        <v>0.38963213620000026</v>
      </c>
      <c r="H7" s="79">
        <f>1/$A$1*'[1]4412Exp'!G$263-H5</f>
        <v>0.36868197590000001</v>
      </c>
      <c r="I7" s="79">
        <f>1/$A$1*'[1]4412Exp'!H$263-I5</f>
        <v>0.34254530799999994</v>
      </c>
      <c r="J7" s="79">
        <f>1/$A$1*'[1]4412Exp'!I$263-J5</f>
        <v>0.38195665999999961</v>
      </c>
      <c r="K7" s="79">
        <f>1/$A$1*'[1]4412Exp'!J$263-K5</f>
        <v>0.33096487499999983</v>
      </c>
      <c r="L7" s="79">
        <f>1/$A$1*'[1]4412Exp'!K$263-L5</f>
        <v>0.25205974440000034</v>
      </c>
      <c r="M7" s="79">
        <f>1/$A$1*'[1]4412Exp'!L$263-M5</f>
        <v>0.388069</v>
      </c>
      <c r="N7" s="79">
        <f>1/$A$1*'[1]4412Exp'!M$263-N5</f>
        <v>0.33479699999999979</v>
      </c>
      <c r="O7" s="79">
        <f>1/$A$1*'[1]4412Exp'!N$263-O5</f>
        <v>0.35282500000000028</v>
      </c>
      <c r="P7" s="79">
        <f>1/$A$1*'[1]4412Exp'!O$263-P5</f>
        <v>0.49165556279999995</v>
      </c>
      <c r="Q7" s="79">
        <f>1/$A$1*'[1]4412Exp'!P$263-Q5</f>
        <v>0.45015388199999984</v>
      </c>
      <c r="R7" s="79">
        <f>1/$A$1*'[1]4412Exp'!Q$263-R5</f>
        <v>0.41409799999999997</v>
      </c>
      <c r="S7" s="79">
        <f>1/$A$1*'[1]4412Exp'!R$263-S5</f>
        <v>0.43509699999999996</v>
      </c>
      <c r="T7" s="79">
        <f>1/$A$1*'[1]4412Exp'!S$263-T5</f>
        <v>0.50873999999999997</v>
      </c>
      <c r="U7" s="79">
        <f>1/$A$1*'[1]4412Exp'!T$263-U5</f>
        <v>0.38454727035000014</v>
      </c>
      <c r="V7" s="79">
        <f>1/$A$1*'[1]4412Exp'!U$263-V5</f>
        <v>0.28694001211111098</v>
      </c>
      <c r="W7" s="79">
        <f>1/$A$1*'[1]4412Exp'!V$263-W5</f>
        <v>0.18442570714172141</v>
      </c>
      <c r="X7" s="79">
        <f>1/$A$1*'[1]4412Exp'!W$263-X5</f>
        <v>0.34703338320000038</v>
      </c>
      <c r="Y7" s="79">
        <f>1/$A$1*'[1]4412Exp'!X$263-Y5</f>
        <v>0.3884933750000002</v>
      </c>
      <c r="Z7" s="79">
        <f>1/$A$1*'[1]4412Exp'!Y$263-Z5</f>
        <v>0.29980287500000008</v>
      </c>
      <c r="AA7" s="79">
        <f>1/$A$1*'[1]4412Exp'!Z$263-AA5</f>
        <v>0</v>
      </c>
      <c r="AB7" s="80">
        <f>1/$A$1*'[1]4412Exp'!AA$263-AB5</f>
        <v>0</v>
      </c>
      <c r="AC7" s="25"/>
      <c r="AD7" s="68">
        <f>'[1]4412Exp'!AB$263-AD5</f>
        <v>155.28042499999998</v>
      </c>
      <c r="AE7" s="120">
        <f>'[1]4412Exp'!AC$263-AE5</f>
        <v>107.36270300000001</v>
      </c>
      <c r="AF7" s="120">
        <f>'[1]4412Exp'!AD$263-AF5</f>
        <v>96.047359999999969</v>
      </c>
      <c r="AG7" s="120">
        <f>'[1]4412Exp'!AE$263-AG5</f>
        <v>95.005363999999943</v>
      </c>
      <c r="AH7" s="120">
        <f>'[1]4412Exp'!AF$263-AH5</f>
        <v>118.24895400000003</v>
      </c>
      <c r="AI7" s="120">
        <f>'[1]4412Exp'!AG$263-AI5</f>
        <v>122.53638999999976</v>
      </c>
      <c r="AJ7" s="120">
        <f>'[1]4412Exp'!AH$263-AJ5</f>
        <v>127.53717900000002</v>
      </c>
      <c r="AK7" s="120">
        <f>'[1]4412Exp'!AI$263-AK5</f>
        <v>145.40130199999996</v>
      </c>
      <c r="AL7" s="120">
        <f>'[1]4412Exp'!AJ$263-AL5</f>
        <v>172.13649299999986</v>
      </c>
      <c r="AM7" s="120">
        <f>'[1]4412Exp'!AK$263-AM5</f>
        <v>123.93137299999994</v>
      </c>
      <c r="AN7" s="120">
        <f>'[1]4412Exp'!AL$263-AN5</f>
        <v>168.18915400000017</v>
      </c>
      <c r="AO7" s="120">
        <f>'[1]4412Exp'!AM$263-AO5</f>
        <v>155.51211400000008</v>
      </c>
      <c r="AP7" s="120">
        <f>'[1]4412Exp'!AN$263-AP5</f>
        <v>170.37899099999993</v>
      </c>
      <c r="AQ7" s="120">
        <f>'[1]4412Exp'!AO$263-AQ5</f>
        <v>251.66943699999982</v>
      </c>
      <c r="AR7" s="120">
        <f>'[1]4412Exp'!AP$263-AR5</f>
        <v>244.74089600000016</v>
      </c>
      <c r="AS7" s="120">
        <f>'[1]4412Exp'!AQ$263-AS5</f>
        <v>196.83056499999992</v>
      </c>
      <c r="AT7" s="120">
        <f>'[1]4412Exp'!AR$263-AT5</f>
        <v>188.05583399999998</v>
      </c>
      <c r="AU7" s="120">
        <f>'[1]4412Exp'!AS$263-AU5</f>
        <v>221.3564800000002</v>
      </c>
      <c r="AV7" s="120">
        <f>'[1]4412Exp'!AT$263-AV5</f>
        <v>199.256305</v>
      </c>
      <c r="AW7" s="120">
        <f>'[1]4412Exp'!AU$263-AW5</f>
        <v>147.14241300000003</v>
      </c>
      <c r="AX7" s="120">
        <f>'[1]4412Exp'!AV$263-AX5</f>
        <v>110.49303299999994</v>
      </c>
      <c r="AY7" s="120">
        <f>'[1]4412Exp'!AW$263-AY5</f>
        <v>186.61584799999986</v>
      </c>
      <c r="AZ7" s="120">
        <f>'[1]4412Exp'!AX$263-AZ5</f>
        <v>165.68843900000005</v>
      </c>
      <c r="BA7" s="120">
        <f>'[1]4412Exp'!AY$263-BA5</f>
        <v>126.7565350000001</v>
      </c>
      <c r="BB7" s="120">
        <f>'[1]4412Exp'!AZ$263-BB5</f>
        <v>0</v>
      </c>
      <c r="BC7" s="196">
        <f>'[1]4412Exp'!BA$263-BC5</f>
        <v>0</v>
      </c>
      <c r="BD7" s="264"/>
    </row>
    <row r="8" spans="1:56" ht="20" customHeight="1" thickTop="1">
      <c r="B8" s="64" t="s">
        <v>82</v>
      </c>
      <c r="C8" s="289">
        <f>1/$A$1*'[1]4412Exp'!B$266</f>
        <v>3.9708277999999991E-3</v>
      </c>
      <c r="D8" s="290">
        <f>1/$A$1*'[1]4412Exp'!C$266</f>
        <v>9.1600000000000004E-4</v>
      </c>
      <c r="E8" s="290">
        <f>1/$A$1*'[1]4412Exp'!D$266</f>
        <v>9.384815999999999E-4</v>
      </c>
      <c r="F8" s="290">
        <f>1/$A$1*'[1]4412Exp'!E$266</f>
        <v>5.9689179999999995E-4</v>
      </c>
      <c r="G8" s="290">
        <f>1/$A$1*'[1]4412Exp'!F$266</f>
        <v>1.0603667999999999E-3</v>
      </c>
      <c r="H8" s="290">
        <f>1/$A$1*'[1]4412Exp'!G$266</f>
        <v>7.5597600000000011E-4</v>
      </c>
      <c r="I8" s="290">
        <f>1/$A$1*'[1]4412Exp'!H$266</f>
        <v>9.0895139999999988E-4</v>
      </c>
      <c r="J8" s="290">
        <f>1/$A$1*'[1]4412Exp'!I$266</f>
        <v>1.440635E-3</v>
      </c>
      <c r="K8" s="290">
        <f>1/$A$1*'[1]4412Exp'!J$266</f>
        <v>9.1453399999999994E-4</v>
      </c>
      <c r="L8" s="290">
        <f>1/$A$1*'[1]4412Exp'!K$266</f>
        <v>5.0940640000000004E-4</v>
      </c>
      <c r="M8" s="290">
        <f>1/$A$1*'[1]4412Exp'!L$266</f>
        <v>4.1899999999999999E-4</v>
      </c>
      <c r="N8" s="290">
        <f>1/$A$1*'[1]4412Exp'!M$266</f>
        <v>2.627E-3</v>
      </c>
      <c r="O8" s="290">
        <f>1/$A$1*'[1]4412Exp'!N$266</f>
        <v>3.7800000000000003E-4</v>
      </c>
      <c r="P8" s="290">
        <f>1/$A$1*'[1]4412Exp'!O$266</f>
        <v>1.1085568E-3</v>
      </c>
      <c r="Q8" s="290">
        <f>1/$A$1*'[1]4412Exp'!P$266</f>
        <v>5.9932159999999998E-4</v>
      </c>
      <c r="R8" s="290">
        <f>1/$A$1*'[1]4412Exp'!Q$266</f>
        <v>8.9500000000000007E-4</v>
      </c>
      <c r="S8" s="290">
        <f>1/$A$1*'[1]4412Exp'!R$266</f>
        <v>6.3099999999999994E-4</v>
      </c>
      <c r="T8" s="290">
        <f>1/$A$1*'[1]4412Exp'!S$266</f>
        <v>6.1400000000000018E-4</v>
      </c>
      <c r="U8" s="290">
        <f>1/$A$1*'[1]4412Exp'!T$266</f>
        <v>2.8246059999999999E-4</v>
      </c>
      <c r="V8" s="290">
        <f>1/$A$1*'[1]4412Exp'!U$266</f>
        <v>5.9551500000000002E-4</v>
      </c>
      <c r="W8" s="290">
        <f>1/$A$1*'[1]4412Exp'!V$266</f>
        <v>2.7626043191153238E-4</v>
      </c>
      <c r="X8" s="290">
        <f>1/$A$1*'[1]4412Exp'!W$266</f>
        <v>7.5105519999999978E-4</v>
      </c>
      <c r="Y8" s="290">
        <f>1/$A$1*'[1]4412Exp'!X$266</f>
        <v>3.2925000000000001E-4</v>
      </c>
      <c r="Z8" s="290">
        <f>1/$A$1*'[1]4412Exp'!Y$266</f>
        <v>6.3774999999999997E-4</v>
      </c>
      <c r="AA8" s="290">
        <f>1/$A$1*'[1]4412Exp'!Z$266</f>
        <v>0</v>
      </c>
      <c r="AB8" s="291">
        <f>1/$A$1*'[1]4412Exp'!AA$266</f>
        <v>0</v>
      </c>
      <c r="AC8" s="69"/>
      <c r="AD8" s="301">
        <f>'[1]4412Exp'!AB$266</f>
        <v>1.3815770000000001</v>
      </c>
      <c r="AE8" s="302">
        <f>'[1]4412Exp'!AC$266</f>
        <v>0.53937299999999999</v>
      </c>
      <c r="AF8" s="302">
        <f>'[1]4412Exp'!AD$266</f>
        <v>0.69593899999999986</v>
      </c>
      <c r="AG8" s="302">
        <f>'[1]4412Exp'!AE$266</f>
        <v>0.44927700000000004</v>
      </c>
      <c r="AH8" s="302">
        <f>'[1]4412Exp'!AF$266</f>
        <v>0.39327800000000002</v>
      </c>
      <c r="AI8" s="302">
        <f>'[1]4412Exp'!AG$266</f>
        <v>0.35107299999999997</v>
      </c>
      <c r="AJ8" s="302">
        <f>'[1]4412Exp'!AH$266</f>
        <v>0.36561199999999999</v>
      </c>
      <c r="AK8" s="302">
        <f>'[1]4412Exp'!AI$266</f>
        <v>0.604819</v>
      </c>
      <c r="AL8" s="302">
        <f>'[1]4412Exp'!AJ$266</f>
        <v>0.44282699999999997</v>
      </c>
      <c r="AM8" s="302">
        <f>'[1]4412Exp'!AK$266</f>
        <v>0.26566200000000001</v>
      </c>
      <c r="AN8" s="302">
        <f>'[1]4412Exp'!AL$266</f>
        <v>0.19625600000000001</v>
      </c>
      <c r="AO8" s="302">
        <f>'[1]4412Exp'!AM$266</f>
        <v>1.107423</v>
      </c>
      <c r="AP8" s="302">
        <f>'[1]4412Exp'!AN$266</f>
        <v>0.18582399999999999</v>
      </c>
      <c r="AQ8" s="302">
        <f>'[1]4412Exp'!AO$266</f>
        <v>0.75164500000000001</v>
      </c>
      <c r="AR8" s="302">
        <f>'[1]4412Exp'!AP$266</f>
        <v>0.43524099999999999</v>
      </c>
      <c r="AS8" s="302">
        <f>'[1]4412Exp'!AQ$266</f>
        <v>0.493143</v>
      </c>
      <c r="AT8" s="302">
        <f>'[1]4412Exp'!AR$266</f>
        <v>0.31372599999999995</v>
      </c>
      <c r="AU8" s="302">
        <f>'[1]4412Exp'!AS$266</f>
        <v>0.367562</v>
      </c>
      <c r="AV8" s="302">
        <f>'[1]4412Exp'!AT$266</f>
        <v>0.223826</v>
      </c>
      <c r="AW8" s="302">
        <f>'[1]4412Exp'!AU$266</f>
        <v>0.47464499999999998</v>
      </c>
      <c r="AX8" s="302">
        <f>'[1]4412Exp'!AV$266</f>
        <v>0.250834</v>
      </c>
      <c r="AY8" s="302">
        <f>'[1]4412Exp'!AW$266</f>
        <v>0.39824399999999993</v>
      </c>
      <c r="AZ8" s="302">
        <f>'[1]4412Exp'!AX$266</f>
        <v>0.176395</v>
      </c>
      <c r="BA8" s="302">
        <f>'[1]4412Exp'!AY$266</f>
        <v>0.358989</v>
      </c>
      <c r="BB8" s="302">
        <f>'[1]4412Exp'!AZ$266</f>
        <v>0</v>
      </c>
      <c r="BC8" s="303">
        <f>'[1]4412Exp'!BA$266</f>
        <v>0</v>
      </c>
      <c r="BD8" s="304"/>
    </row>
    <row r="9" spans="1:56" ht="20" customHeight="1">
      <c r="B9" s="296" t="s">
        <v>204</v>
      </c>
      <c r="C9" s="197">
        <f>1/$A$1*'[1]4412Exp'!B$269+1/$A$1*'[1]4412Exp'!B$272+C14</f>
        <v>0.3772900287999999</v>
      </c>
      <c r="D9" s="431">
        <f>1/$A$1*'[1]4412Exp'!C$269+1/$A$1*'[1]4412Exp'!C$272+D14</f>
        <v>0.3025301762</v>
      </c>
      <c r="E9" s="224">
        <f>1/$A$1*'[1]4412Exp'!D$269+1/$A$1*'[1]4412Exp'!D$272+E14</f>
        <v>0.28554767399999997</v>
      </c>
      <c r="F9" s="224">
        <f>1/$A$1*'[1]4412Exp'!E$269+1/$A$1*'[1]4412Exp'!E$272+F14</f>
        <v>0.27614698300000001</v>
      </c>
      <c r="G9" s="224">
        <f>1/$A$1*'[1]4412Exp'!F$269+1/$A$1*'[1]4412Exp'!F$272+G14</f>
        <v>0.32344282680000003</v>
      </c>
      <c r="H9" s="224">
        <f>1/$A$1*'[1]4412Exp'!G$269+1/$A$1*'[1]4412Exp'!G$272+H14</f>
        <v>0.29756746309999993</v>
      </c>
      <c r="I9" s="224">
        <f>1/$A$1*'[1]4412Exp'!H$269+1/$A$1*'[1]4412Exp'!H$272+I14</f>
        <v>0.29528859019999998</v>
      </c>
      <c r="J9" s="224">
        <f>1/$A$1*'[1]4412Exp'!I$269+1/$A$1*'[1]4412Exp'!I$272+J14</f>
        <v>0.32053818750000002</v>
      </c>
      <c r="K9" s="224">
        <f>1/$A$1*'[1]4412Exp'!J$269+1/$A$1*'[1]4412Exp'!J$272+K14</f>
        <v>0.24019697960000003</v>
      </c>
      <c r="L9" s="224">
        <f>1/$A$1*'[1]4412Exp'!K$269+1/$A$1*'[1]4412Exp'!K$272+L14</f>
        <v>0.18502452199999997</v>
      </c>
      <c r="M9" s="224">
        <f>1/$A$1*'[1]4412Exp'!L$269+1/$A$1*'[1]4412Exp'!L$272+M14</f>
        <v>0.239151</v>
      </c>
      <c r="N9" s="224">
        <f>1/$A$1*'[1]4412Exp'!M$269+1/$A$1*'[1]4412Exp'!M$272+N14</f>
        <v>0.22233799999999998</v>
      </c>
      <c r="O9" s="224">
        <f>1/$A$1*'[1]4412Exp'!N$269+1/$A$1*'[1]4412Exp'!N$272+O14</f>
        <v>0.19374799999999998</v>
      </c>
      <c r="P9" s="224">
        <f>1/$A$1*'[1]4412Exp'!O$269+1/$A$1*'[1]4412Exp'!O$272+P14</f>
        <v>0.20968845720000001</v>
      </c>
      <c r="Q9" s="224">
        <f>1/$A$1*'[1]4412Exp'!P$269+1/$A$1*'[1]4412Exp'!P$272+Q14</f>
        <v>0.22748212479999999</v>
      </c>
      <c r="R9" s="224">
        <f>1/$A$1*'[1]4412Exp'!Q$269+1/$A$1*'[1]4412Exp'!Q$272+R14</f>
        <v>0.22855600000000004</v>
      </c>
      <c r="S9" s="224">
        <f>1/$A$1*'[1]4412Exp'!R$269+1/$A$1*'[1]4412Exp'!R$272+S14</f>
        <v>0.22548199999999996</v>
      </c>
      <c r="T9" s="224">
        <f>1/$A$1*'[1]4412Exp'!S$269+1/$A$1*'[1]4412Exp'!S$272+T14</f>
        <v>0.23794500000000002</v>
      </c>
      <c r="U9" s="224">
        <f>1/$A$1*'[1]4412Exp'!T$269+1/$A$1*'[1]4412Exp'!T$272+U14</f>
        <v>0.22284612099999995</v>
      </c>
      <c r="V9" s="224">
        <f>1/$A$1*'[1]4412Exp'!U$269+1/$A$1*'[1]4412Exp'!U$272+V14</f>
        <v>0.22851618657777775</v>
      </c>
      <c r="W9" s="224">
        <f>1/$A$1*'[1]4412Exp'!V$269+1/$A$1*'[1]4412Exp'!V$272+W14</f>
        <v>0.14526050145190145</v>
      </c>
      <c r="X9" s="224">
        <f>1/$A$1*'[1]4412Exp'!W$269+1/$A$1*'[1]4412Exp'!W$272+X14</f>
        <v>0.29698459599999999</v>
      </c>
      <c r="Y9" s="224">
        <f>1/$A$1*'[1]4412Exp'!X$269+1/$A$1*'[1]4412Exp'!X$272+Y14</f>
        <v>0.36715487499999999</v>
      </c>
      <c r="Z9" s="224">
        <f>1/$A$1*'[1]4412Exp'!Y$269+1/$A$1*'[1]4412Exp'!Y$272+Z14</f>
        <v>0.274841375</v>
      </c>
      <c r="AA9" s="224">
        <f>1/$A$1*'[1]4412Exp'!Z$269+1/$A$1*'[1]4412Exp'!Z$272+AA14</f>
        <v>0</v>
      </c>
      <c r="AB9" s="211">
        <f>1/$A$1*'[1]4412Exp'!AA$269+1/$A$1*'[1]4412Exp'!AA$272+AB14</f>
        <v>0</v>
      </c>
      <c r="AC9" s="25"/>
      <c r="AD9" s="293">
        <f>('[1]4412Exp'!AB$269+'[1]4412Exp'!AB$272)+AD14</f>
        <v>113.74081399999999</v>
      </c>
      <c r="AE9" s="294">
        <f>('[1]4412Exp'!AC$269+'[1]4412Exp'!AC$272)+AE14</f>
        <v>83.950746000000009</v>
      </c>
      <c r="AF9" s="294">
        <f>('[1]4412Exp'!AD$269+'[1]4412Exp'!AD$272)+AF14</f>
        <v>79.929203999999984</v>
      </c>
      <c r="AG9" s="294">
        <f>('[1]4412Exp'!AE$269+'[1]4412Exp'!AE$272)+AG14</f>
        <v>74.972989999999982</v>
      </c>
      <c r="AH9" s="294">
        <f>('[1]4412Exp'!AF$269+'[1]4412Exp'!AF$272)+AH14</f>
        <v>97.104765999999984</v>
      </c>
      <c r="AI9" s="294">
        <f>('[1]4412Exp'!AG$269+'[1]4412Exp'!AG$272)+AI14</f>
        <v>101.720485</v>
      </c>
      <c r="AJ9" s="294">
        <f>('[1]4412Exp'!AH$269+'[1]4412Exp'!AH$272)+AJ14</f>
        <v>106.098106</v>
      </c>
      <c r="AK9" s="294">
        <f>('[1]4412Exp'!AI$269+'[1]4412Exp'!AI$272)+AK14</f>
        <v>118.15504</v>
      </c>
      <c r="AL9" s="294">
        <f>('[1]4412Exp'!AJ$269+'[1]4412Exp'!AJ$272)+AL14</f>
        <v>118.59469999999999</v>
      </c>
      <c r="AM9" s="294">
        <f>('[1]4412Exp'!AK$269+'[1]4412Exp'!AK$272)+AM14</f>
        <v>79.227960999999993</v>
      </c>
      <c r="AN9" s="294">
        <f>('[1]4412Exp'!AL$269+'[1]4412Exp'!AL$272)+AN14</f>
        <v>98.948922999999994</v>
      </c>
      <c r="AO9" s="294">
        <f>('[1]4412Exp'!AM$269+'[1]4412Exp'!AM$272)+AO14</f>
        <v>91.974815000000007</v>
      </c>
      <c r="AP9" s="294">
        <f>('[1]4412Exp'!AN$269+'[1]4412Exp'!AN$272)+AP14</f>
        <v>85.937091000000009</v>
      </c>
      <c r="AQ9" s="294">
        <f>('[1]4412Exp'!AO$269+'[1]4412Exp'!AO$272)+AQ14</f>
        <v>102.49788199999999</v>
      </c>
      <c r="AR9" s="294">
        <f>('[1]4412Exp'!AP$269+'[1]4412Exp'!AP$272)+AR14</f>
        <v>115.12626999999998</v>
      </c>
      <c r="AS9" s="294">
        <f>('[1]4412Exp'!AQ$269+'[1]4412Exp'!AQ$272)+AS14</f>
        <v>103.290958</v>
      </c>
      <c r="AT9" s="294">
        <f>('[1]4412Exp'!AR$269+'[1]4412Exp'!AR$272)+AT14</f>
        <v>91.310707000000008</v>
      </c>
      <c r="AU9" s="294">
        <f>('[1]4412Exp'!AS$269+'[1]4412Exp'!AS$272)+AU14</f>
        <v>94.700601999999975</v>
      </c>
      <c r="AV9" s="294">
        <f>('[1]4412Exp'!AT$269+'[1]4412Exp'!AT$272)+AV14</f>
        <v>95.994116000000005</v>
      </c>
      <c r="AW9" s="294">
        <f>('[1]4412Exp'!AU$269+'[1]4412Exp'!AU$272)+AW14</f>
        <v>95.863177000000007</v>
      </c>
      <c r="AX9" s="294">
        <f>('[1]4412Exp'!AV$269+'[1]4412Exp'!AV$272)+AX14</f>
        <v>84.269362999999998</v>
      </c>
      <c r="AY9" s="294">
        <f>('[1]4412Exp'!AW$269+'[1]4412Exp'!AW$272)+AY14</f>
        <v>141.44406699999999</v>
      </c>
      <c r="AZ9" s="294">
        <f>('[1]4412Exp'!AX$269+'[1]4412Exp'!AX$272)+AZ14</f>
        <v>154.663332</v>
      </c>
      <c r="BA9" s="294">
        <f>('[1]4412Exp'!AY$269+'[1]4412Exp'!AY$272)+BA14</f>
        <v>114.21812399999999</v>
      </c>
      <c r="BB9" s="294">
        <f>('[1]4412Exp'!AZ$269+'[1]4412Exp'!AZ$272)+BB14</f>
        <v>0</v>
      </c>
      <c r="BC9" s="295">
        <f>('[1]4412Exp'!BA$269+'[1]4412Exp'!BA$272)+BC14</f>
        <v>0</v>
      </c>
      <c r="BD9" s="264"/>
    </row>
    <row r="10" spans="1:56" s="275" customFormat="1">
      <c r="A10"/>
      <c r="B10" s="274" t="s">
        <v>198</v>
      </c>
      <c r="C10" s="31">
        <f>1/$A$1*'[1]4412Exp'!B$18</f>
        <v>1.3661220199999997E-2</v>
      </c>
      <c r="D10" s="22">
        <f>1/$A$1*'[1]4412Exp'!C$18</f>
        <v>1.1919560199999998E-2</v>
      </c>
      <c r="E10" s="22">
        <f>1/$A$1*'[1]4412Exp'!D$18</f>
        <v>1.26115064E-2</v>
      </c>
      <c r="F10" s="22">
        <f>1/$A$1*'[1]4412Exp'!E$18</f>
        <v>1.6947464200000005E-2</v>
      </c>
      <c r="G10" s="22">
        <f>1/$A$1*'[1]4412Exp'!F$18</f>
        <v>7.0723886799999996E-2</v>
      </c>
      <c r="H10" s="22">
        <f>1/$A$1*'[1]4412Exp'!G$18</f>
        <v>3.7013752199999993E-2</v>
      </c>
      <c r="I10" s="22">
        <f>1/$A$1*'[1]4412Exp'!H$18</f>
        <v>4.8169493200000003E-2</v>
      </c>
      <c r="J10" s="22">
        <f>1/$A$1*'[1]4412Exp'!I$18</f>
        <v>4.4400000000000002E-2</v>
      </c>
      <c r="K10" s="22">
        <f>1/$A$1*'[1]4412Exp'!J$18</f>
        <v>1.3756570000000001E-2</v>
      </c>
      <c r="L10" s="22">
        <f>1/$A$1*'[1]4412Exp'!K$18</f>
        <v>7.2275004000000006E-3</v>
      </c>
      <c r="M10" s="22">
        <f>1/$A$1*'[1]4412Exp'!L$18</f>
        <v>1.0233999999999998E-2</v>
      </c>
      <c r="N10" s="22">
        <f>1/$A$1*'[1]4412Exp'!M$18</f>
        <v>1.4815000000000002E-2</v>
      </c>
      <c r="O10" s="22">
        <f>1/$A$1*'[1]4412Exp'!N$18</f>
        <v>1.8908000000000001E-2</v>
      </c>
      <c r="P10" s="22">
        <f>1/$A$1*'[1]4412Exp'!O$18</f>
        <v>1.70672698E-2</v>
      </c>
      <c r="Q10" s="22">
        <f>1/$A$1*'[1]4412Exp'!P$18</f>
        <v>1.60590634E-2</v>
      </c>
      <c r="R10" s="22">
        <f>1/$A$1*'[1]4412Exp'!Q$18</f>
        <v>1.9445E-2</v>
      </c>
      <c r="S10" s="22">
        <f>1/$A$1*'[1]4412Exp'!R$18</f>
        <v>2.3677999999999998E-2</v>
      </c>
      <c r="T10" s="22">
        <f>1/$A$1*'[1]4412Exp'!S$18</f>
        <v>2.5991999999999998E-2</v>
      </c>
      <c r="U10" s="22">
        <f>1/$A$1*'[1]4412Exp'!T$18</f>
        <v>1.3578346999999999E-2</v>
      </c>
      <c r="V10" s="22">
        <f>1/$A$1*'[1]4412Exp'!U$18</f>
        <v>1.9027103333333333E-2</v>
      </c>
      <c r="W10" s="22">
        <f>1/$A$1*'[1]4412Exp'!V$18</f>
        <v>2.7095887598118002E-2</v>
      </c>
      <c r="X10" s="22">
        <f>1/$A$1*'[1]4412Exp'!W$18</f>
        <v>3.02239932E-2</v>
      </c>
      <c r="Y10" s="22">
        <f>1/$A$1*'[1]4412Exp'!X$18</f>
        <v>3.7361000000000005E-2</v>
      </c>
      <c r="Z10" s="22">
        <f>1/$A$1*'[1]4412Exp'!Y$18</f>
        <v>2.8072124999999996E-2</v>
      </c>
      <c r="AA10" s="22">
        <f>1/$A$1*'[1]4412Exp'!Z$18</f>
        <v>0</v>
      </c>
      <c r="AB10" s="21">
        <f>1/$A$1*'[1]4412Exp'!AA$18</f>
        <v>0</v>
      </c>
      <c r="AC10" s="25"/>
      <c r="AD10" s="61">
        <f>'[1]4412Exp'!AB$18</f>
        <v>4.0266000000000002</v>
      </c>
      <c r="AE10" s="62">
        <f>'[1]4412Exp'!AC$18</f>
        <v>3.473525</v>
      </c>
      <c r="AF10" s="62">
        <f>'[1]4412Exp'!AD$18</f>
        <v>3.7888729999999997</v>
      </c>
      <c r="AG10" s="62">
        <f>'[1]4412Exp'!AE$18</f>
        <v>4.807277</v>
      </c>
      <c r="AH10" s="62">
        <f>'[1]4412Exp'!AF$18</f>
        <v>11.402949</v>
      </c>
      <c r="AI10" s="62">
        <f>'[1]4412Exp'!AG$18</f>
        <v>13.077223</v>
      </c>
      <c r="AJ10" s="62">
        <f>'[1]4412Exp'!AH$18</f>
        <v>11.670978</v>
      </c>
      <c r="AK10" s="62">
        <f>'[1]4412Exp'!AI$18</f>
        <v>9.1360489999999999</v>
      </c>
      <c r="AL10" s="62">
        <f>'[1]4412Exp'!AJ$18</f>
        <v>7.5023949999999999</v>
      </c>
      <c r="AM10" s="62">
        <f>'[1]4412Exp'!AK$18</f>
        <v>3.4274689999999999</v>
      </c>
      <c r="AN10" s="62">
        <f>'[1]4412Exp'!AL$18</f>
        <v>4.7023289999999998</v>
      </c>
      <c r="AO10" s="62">
        <f>'[1]4412Exp'!AM$18</f>
        <v>6.3627009999999995</v>
      </c>
      <c r="AP10" s="62">
        <f>'[1]4412Exp'!AN$18</f>
        <v>8.5253359999999994</v>
      </c>
      <c r="AQ10" s="62">
        <f>'[1]4412Exp'!AO$18</f>
        <v>9.2216190000000005</v>
      </c>
      <c r="AR10" s="62">
        <f>'[1]4412Exp'!AP$18</f>
        <v>9.2838809999999992</v>
      </c>
      <c r="AS10" s="62">
        <f>'[1]4412Exp'!AQ$18</f>
        <v>9.2940709999999989</v>
      </c>
      <c r="AT10" s="62">
        <f>'[1]4412Exp'!AR$18</f>
        <v>11.025089999999999</v>
      </c>
      <c r="AU10" s="62">
        <f>'[1]4412Exp'!AS$18</f>
        <v>12.606603999999997</v>
      </c>
      <c r="AV10" s="62">
        <f>'[1]4412Exp'!AT$18</f>
        <v>9.381653</v>
      </c>
      <c r="AW10" s="62">
        <f>'[1]4412Exp'!AU$18</f>
        <v>12.186807</v>
      </c>
      <c r="AX10" s="62">
        <f>'[1]4412Exp'!AV$18</f>
        <v>14.760850999999999</v>
      </c>
      <c r="AY10" s="62">
        <f>'[1]4412Exp'!AW$18</f>
        <v>19.040225</v>
      </c>
      <c r="AZ10" s="62">
        <f>'[1]4412Exp'!AX$18</f>
        <v>21.585145000000001</v>
      </c>
      <c r="BA10" s="62">
        <f>'[1]4412Exp'!AY$18</f>
        <v>16.233056999999999</v>
      </c>
      <c r="BB10" s="62">
        <f>'[1]4412Exp'!AZ$18</f>
        <v>0</v>
      </c>
      <c r="BC10" s="63">
        <f>'[1]4412Exp'!BA$18</f>
        <v>0</v>
      </c>
      <c r="BD10" s="264"/>
    </row>
    <row r="11" spans="1:56">
      <c r="B11" s="18" t="s">
        <v>211</v>
      </c>
      <c r="C11" s="31">
        <f>1/$A$1*'[1]4412Exp'!B$42</f>
        <v>9.6288439999999993E-4</v>
      </c>
      <c r="D11" s="22">
        <f>1/$A$1*'[1]4412Exp'!C$42</f>
        <v>2.7945357999999997E-3</v>
      </c>
      <c r="E11" s="22">
        <f>1/$A$1*'[1]4412Exp'!D$42</f>
        <v>3.6803573999999997E-3</v>
      </c>
      <c r="F11" s="22">
        <f>1/$A$1*'[1]4412Exp'!E$42</f>
        <v>5.0779042000000003E-3</v>
      </c>
      <c r="G11" s="22">
        <f>1/$A$1*'[1]4412Exp'!F$42</f>
        <v>8.7295614000000004E-3</v>
      </c>
      <c r="H11" s="22">
        <f>1/$A$1*'[1]4412Exp'!G$42</f>
        <v>1.5908415400000001E-2</v>
      </c>
      <c r="I11" s="22">
        <f>1/$A$1*'[1]4412Exp'!H$42</f>
        <v>1.0271859799999998E-2</v>
      </c>
      <c r="J11" s="22">
        <f>1/$A$1*'[1]4412Exp'!I$42</f>
        <v>1.11082075E-2</v>
      </c>
      <c r="K11" s="22">
        <f>1/$A$1*'[1]4412Exp'!J$42</f>
        <v>8.4698226000000012E-3</v>
      </c>
      <c r="L11" s="22">
        <f>1/$A$1*'[1]4412Exp'!K$42</f>
        <v>4.9312836000000001E-3</v>
      </c>
      <c r="M11" s="22">
        <f>1/$A$1*'[1]4412Exp'!L$42</f>
        <v>3.7939999999999988E-3</v>
      </c>
      <c r="N11" s="22">
        <f>1/$A$1*'[1]4412Exp'!M$42</f>
        <v>3.3579999999999994E-3</v>
      </c>
      <c r="O11" s="22">
        <f>1/$A$1*'[1]4412Exp'!N$42</f>
        <v>4.6840000000000007E-3</v>
      </c>
      <c r="P11" s="22">
        <f>1/$A$1*'[1]4412Exp'!O$42</f>
        <v>2.6152758000000001E-3</v>
      </c>
      <c r="Q11" s="22">
        <f>1/$A$1*'[1]4412Exp'!P$42</f>
        <v>4.6971105999999985E-3</v>
      </c>
      <c r="R11" s="22">
        <f>1/$A$1*'[1]4412Exp'!Q$42</f>
        <v>3.8269999999999997E-3</v>
      </c>
      <c r="S11" s="22">
        <f>1/$A$1*'[1]4412Exp'!R$42</f>
        <v>2.6000000000000003E-3</v>
      </c>
      <c r="T11" s="22">
        <f>1/$A$1*'[1]4412Exp'!S$42</f>
        <v>8.7110000000000017E-3</v>
      </c>
      <c r="U11" s="22">
        <f>1/$A$1*'[1]4412Exp'!T$42</f>
        <v>7.2007075999999982E-3</v>
      </c>
      <c r="V11" s="22">
        <f>1/$A$1*'[1]4412Exp'!U$42</f>
        <v>5.4583485333333332E-3</v>
      </c>
      <c r="W11" s="22">
        <f>1/$A$1*'[1]4412Exp'!V$42</f>
        <v>4.2987354666666668E-3</v>
      </c>
      <c r="X11" s="22">
        <f>1/$A$1*'[1]4412Exp'!W$42</f>
        <v>5.0849392000000002E-3</v>
      </c>
      <c r="Y11" s="22">
        <f>1/$A$1*'[1]4412Exp'!X$42</f>
        <v>7.4600000000000005E-3</v>
      </c>
      <c r="Z11" s="22">
        <f>1/$A$1*'[1]4412Exp'!Y$42</f>
        <v>5.3217500000000001E-3</v>
      </c>
      <c r="AA11" s="22">
        <f>1/$A$1*'[1]4412Exp'!Z$42</f>
        <v>0</v>
      </c>
      <c r="AB11" s="21">
        <f>1/$A$1*'[1]4412Exp'!AA$42</f>
        <v>0</v>
      </c>
      <c r="AC11" s="25"/>
      <c r="AD11" s="61">
        <f>'[1]4412Exp'!AB$42</f>
        <v>0.51987300000000003</v>
      </c>
      <c r="AE11" s="62">
        <f>'[1]4412Exp'!AC$42</f>
        <v>1.0877379999999999</v>
      </c>
      <c r="AF11" s="62">
        <f>'[1]4412Exp'!AD$42</f>
        <v>1.1396899999999999</v>
      </c>
      <c r="AG11" s="62">
        <f>'[1]4412Exp'!AE$42</f>
        <v>1.7554669999999999</v>
      </c>
      <c r="AH11" s="62">
        <f>'[1]4412Exp'!AF$42</f>
        <v>3.510421</v>
      </c>
      <c r="AI11" s="62">
        <f>'[1]4412Exp'!AG$42</f>
        <v>6.0307589999999998</v>
      </c>
      <c r="AJ11" s="62">
        <f>'[1]4412Exp'!AH$42</f>
        <v>3.6507489999999998</v>
      </c>
      <c r="AK11" s="62">
        <f>'[1]4412Exp'!AI$42</f>
        <v>4.2619920000000002</v>
      </c>
      <c r="AL11" s="62">
        <f>'[1]4412Exp'!AJ$42</f>
        <v>3.7017059999999997</v>
      </c>
      <c r="AM11" s="62">
        <f>'[1]4412Exp'!AK$42</f>
        <v>1.9032749999999998</v>
      </c>
      <c r="AN11" s="62">
        <f>'[1]4412Exp'!AL$42</f>
        <v>1.421999</v>
      </c>
      <c r="AO11" s="62">
        <f>'[1]4412Exp'!AM$42</f>
        <v>1.41012</v>
      </c>
      <c r="AP11" s="62">
        <f>'[1]4412Exp'!AN$42</f>
        <v>2.0142669999999998</v>
      </c>
      <c r="AQ11" s="62">
        <f>'[1]4412Exp'!AO$42</f>
        <v>1.3608609999999999</v>
      </c>
      <c r="AR11" s="62">
        <f>'[1]4412Exp'!AP$42</f>
        <v>2.3260999999999998</v>
      </c>
      <c r="AS11" s="62">
        <f>'[1]4412Exp'!AQ$42</f>
        <v>1.6626889999999999</v>
      </c>
      <c r="AT11" s="62">
        <f>'[1]4412Exp'!AR$42</f>
        <v>1.238971</v>
      </c>
      <c r="AU11" s="62">
        <f>'[1]4412Exp'!AS$42</f>
        <v>4.1011220000000002</v>
      </c>
      <c r="AV11" s="62">
        <f>'[1]4412Exp'!AT$42</f>
        <v>3.9292349999999998</v>
      </c>
      <c r="AW11" s="62">
        <f>'[1]4412Exp'!AU$42</f>
        <v>3.456575</v>
      </c>
      <c r="AX11" s="62">
        <f>'[1]4412Exp'!AV$42</f>
        <v>3.0122279999999999</v>
      </c>
      <c r="AY11" s="62">
        <f>'[1]4412Exp'!AW$42</f>
        <v>4.1430340000000001</v>
      </c>
      <c r="AZ11" s="62">
        <f>'[1]4412Exp'!AX$42</f>
        <v>4.4371159999999996</v>
      </c>
      <c r="BA11" s="62">
        <f>'[1]4412Exp'!AY$42</f>
        <v>3.2712729999999999</v>
      </c>
      <c r="BB11" s="62">
        <f>'[1]4412Exp'!AZ$42</f>
        <v>0</v>
      </c>
      <c r="BC11" s="63">
        <f>'[1]4412Exp'!BA$42</f>
        <v>0</v>
      </c>
      <c r="BD11" s="264"/>
    </row>
    <row r="12" spans="1:56">
      <c r="B12" s="18" t="s">
        <v>126</v>
      </c>
      <c r="C12" s="31">
        <f>1/$A$1*'[1]4412Exp'!B$72</f>
        <v>2.4442257800000002E-2</v>
      </c>
      <c r="D12" s="22">
        <f>1/$A$1*'[1]4412Exp'!C$72</f>
        <v>1.4193133600000003E-2</v>
      </c>
      <c r="E12" s="22">
        <f>1/$A$1*'[1]4412Exp'!D$72</f>
        <v>1.2988239799999999E-2</v>
      </c>
      <c r="F12" s="22">
        <f>1/$A$1*'[1]4412Exp'!E$72</f>
        <v>1.3972256799999997E-2</v>
      </c>
      <c r="G12" s="22">
        <f>1/$A$1*'[1]4412Exp'!F$72</f>
        <v>5.8288200000000002E-3</v>
      </c>
      <c r="H12" s="22">
        <f>1/$A$1*'[1]4412Exp'!G$72</f>
        <v>8.822E-3</v>
      </c>
      <c r="I12" s="22">
        <f>1/$A$1*'[1]4412Exp'!H$72</f>
        <v>1.5808784799999996E-2</v>
      </c>
      <c r="J12" s="22">
        <f>1/$A$1*'[1]4412Exp'!I$72</f>
        <v>1.7736357500000001E-2</v>
      </c>
      <c r="K12" s="22">
        <f>1/$A$1*'[1]4412Exp'!J$72</f>
        <v>1.8454146600000002E-2</v>
      </c>
      <c r="L12" s="22">
        <f>1/$A$1*'[1]4412Exp'!K$72</f>
        <v>1.3517463399999999E-2</v>
      </c>
      <c r="M12" s="22">
        <f>1/$A$1*'[1]4412Exp'!L$72</f>
        <v>1.6865999999999999E-2</v>
      </c>
      <c r="N12" s="22">
        <f>1/$A$1*'[1]4412Exp'!M$72</f>
        <v>1.6331999999999996E-2</v>
      </c>
      <c r="O12" s="22">
        <f>1/$A$1*'[1]4412Exp'!N$72</f>
        <v>8.5829999999999969E-3</v>
      </c>
      <c r="P12" s="22">
        <f>1/$A$1*'[1]4412Exp'!O$72</f>
        <v>7.694626599999998E-3</v>
      </c>
      <c r="Q12" s="22">
        <f>1/$A$1*'[1]4412Exp'!P$72</f>
        <v>1.5007157399999999E-2</v>
      </c>
      <c r="R12" s="22">
        <f>1/$A$1*'[1]4412Exp'!Q$72</f>
        <v>1.4875000000000001E-2</v>
      </c>
      <c r="S12" s="22">
        <f>1/$A$1*'[1]4412Exp'!R$72</f>
        <v>1.3287999999999998E-2</v>
      </c>
      <c r="T12" s="22">
        <f>1/$A$1*'[1]4412Exp'!S$72</f>
        <v>1.3661000000000001E-2</v>
      </c>
      <c r="U12" s="22">
        <f>1/$A$1*'[1]4412Exp'!T$72</f>
        <v>2.7103285199999997E-2</v>
      </c>
      <c r="V12" s="22">
        <f>1/$A$1*'[1]4412Exp'!U$72</f>
        <v>3.6604159999999997E-2</v>
      </c>
      <c r="W12" s="22">
        <f>1/$A$1*'[1]4412Exp'!V$72</f>
        <v>1.0911310666666665E-2</v>
      </c>
      <c r="X12" s="22">
        <f>1/$A$1*'[1]4412Exp'!W$72</f>
        <v>1.3592921400000001E-2</v>
      </c>
      <c r="Y12" s="22">
        <f>1/$A$1*'[1]4412Exp'!X$72</f>
        <v>2.66325E-2</v>
      </c>
      <c r="Z12" s="22">
        <f>1/$A$1*'[1]4412Exp'!Y$72</f>
        <v>1.5626750000000002E-2</v>
      </c>
      <c r="AA12" s="22">
        <f>1/$A$1*'[1]4412Exp'!Z$72</f>
        <v>0</v>
      </c>
      <c r="AB12" s="21">
        <f>1/$A$1*'[1]4412Exp'!AA$72</f>
        <v>0</v>
      </c>
      <c r="AC12" s="25"/>
      <c r="AD12" s="61">
        <f>'[1]4412Exp'!AB$72</f>
        <v>6.3284819999999993</v>
      </c>
      <c r="AE12" s="62">
        <f>'[1]4412Exp'!AC$72</f>
        <v>3.7902719999999999</v>
      </c>
      <c r="AF12" s="62">
        <f>'[1]4412Exp'!AD$72</f>
        <v>3.53294</v>
      </c>
      <c r="AG12" s="62">
        <f>'[1]4412Exp'!AE$72</f>
        <v>4.6117759999999999</v>
      </c>
      <c r="AH12" s="62">
        <f>'[1]4412Exp'!AF$72</f>
        <v>2.225876</v>
      </c>
      <c r="AI12" s="62">
        <f>'[1]4412Exp'!AG$72</f>
        <v>3.551158</v>
      </c>
      <c r="AJ12" s="62">
        <f>'[1]4412Exp'!AH$72</f>
        <v>5.6134969999999997</v>
      </c>
      <c r="AK12" s="62">
        <f>'[1]4412Exp'!AI$72</f>
        <v>6.3929789999999995</v>
      </c>
      <c r="AL12" s="62">
        <f>'[1]4412Exp'!AJ$72</f>
        <v>7.6327749999999996</v>
      </c>
      <c r="AM12" s="62">
        <f>'[1]4412Exp'!AK$72</f>
        <v>4.2706249999999999</v>
      </c>
      <c r="AN12" s="62">
        <f>'[1]4412Exp'!AL$72</f>
        <v>5.6015699999999997</v>
      </c>
      <c r="AO12" s="62">
        <f>'[1]4412Exp'!AM$72</f>
        <v>5.3157359999999994</v>
      </c>
      <c r="AP12" s="62">
        <f>'[1]4412Exp'!AN$72</f>
        <v>3.3245979999999999</v>
      </c>
      <c r="AQ12" s="62">
        <f>'[1]4412Exp'!AO$72</f>
        <v>3.692418</v>
      </c>
      <c r="AR12" s="62">
        <f>'[1]4412Exp'!AP$72</f>
        <v>6.018084</v>
      </c>
      <c r="AS12" s="62">
        <f>'[1]4412Exp'!AQ$72</f>
        <v>7.2915609999999997</v>
      </c>
      <c r="AT12" s="62">
        <f>'[1]4412Exp'!AR$72</f>
        <v>5.645429</v>
      </c>
      <c r="AU12" s="62">
        <f>'[1]4412Exp'!AS$72</f>
        <v>5.5575580000000002</v>
      </c>
      <c r="AV12" s="62">
        <f>'[1]4412Exp'!AT$72</f>
        <v>11.698528999999999</v>
      </c>
      <c r="AW12" s="62">
        <f>'[1]4412Exp'!AU$72</f>
        <v>15.217219999999999</v>
      </c>
      <c r="AX12" s="62">
        <f>'[1]4412Exp'!AV$72</f>
        <v>6.9480379999999995</v>
      </c>
      <c r="AY12" s="62">
        <f>'[1]4412Exp'!AW$72</f>
        <v>6.877491</v>
      </c>
      <c r="AZ12" s="62">
        <f>'[1]4412Exp'!AX$72</f>
        <v>9.4832099999999997</v>
      </c>
      <c r="BA12" s="62">
        <f>'[1]4412Exp'!AY$72</f>
        <v>6.8213289999999995</v>
      </c>
      <c r="BB12" s="62">
        <f>'[1]4412Exp'!AZ$72</f>
        <v>0</v>
      </c>
      <c r="BC12" s="63">
        <f>'[1]4412Exp'!BA$72</f>
        <v>0</v>
      </c>
      <c r="BD12" s="264"/>
    </row>
    <row r="13" spans="1:56">
      <c r="B13" s="18" t="s">
        <v>210</v>
      </c>
      <c r="C13" s="31">
        <f>1/$A$1*'[1]4412Exp'!B$103</f>
        <v>1.5009999999999999E-3</v>
      </c>
      <c r="D13" s="22">
        <f>1/$A$1*'[1]4412Exp'!C$103</f>
        <v>2.477E-3</v>
      </c>
      <c r="E13" s="22">
        <f>1/$A$1*'[1]4412Exp'!D$103</f>
        <v>1.8659999999999998E-3</v>
      </c>
      <c r="F13" s="22">
        <f>1/$A$1*'[1]4412Exp'!E$103</f>
        <v>1.2912306000000002E-3</v>
      </c>
      <c r="G13" s="22">
        <f>1/$A$1*'[1]4412Exp'!F$103</f>
        <v>1.348E-3</v>
      </c>
      <c r="H13" s="22">
        <f>1/$A$1*'[1]4412Exp'!G$103</f>
        <v>1.0130439999999998E-3</v>
      </c>
      <c r="I13" s="22">
        <f>1/$A$1*'[1]4412Exp'!H$103</f>
        <v>3.1500000000000001E-4</v>
      </c>
      <c r="J13" s="22">
        <f>1/$A$1*'[1]4412Exp'!I$103</f>
        <v>1.6395674999999999E-3</v>
      </c>
      <c r="K13" s="22">
        <f>1/$A$1*'[1]4412Exp'!J$103</f>
        <v>1.0510000000000001E-3</v>
      </c>
      <c r="L13" s="22">
        <f>1/$A$1*'[1]4412Exp'!K$103</f>
        <v>2.4060000000000002E-3</v>
      </c>
      <c r="M13" s="22">
        <f>1/$A$1*'[1]4412Exp'!L$103</f>
        <v>1.8589999999999999E-2</v>
      </c>
      <c r="N13" s="22">
        <f>1/$A$1*'[1]4412Exp'!M$103</f>
        <v>1.9826E-2</v>
      </c>
      <c r="O13" s="22">
        <f>1/$A$1*'[1]4412Exp'!N$103</f>
        <v>4.3069999999999992E-3</v>
      </c>
      <c r="P13" s="22">
        <f>1/$A$1*'[1]4412Exp'!O$103</f>
        <v>3.9947708000000002E-3</v>
      </c>
      <c r="Q13" s="22">
        <f>1/$A$1*'[1]4412Exp'!P$103</f>
        <v>5.2397145999999988E-3</v>
      </c>
      <c r="R13" s="22">
        <f>1/$A$1*'[1]4412Exp'!Q$103</f>
        <v>4.9029999999999994E-3</v>
      </c>
      <c r="S13" s="22">
        <f>1/$A$1*'[1]4412Exp'!R$103</f>
        <v>5.2609999999999992E-3</v>
      </c>
      <c r="T13" s="22">
        <f>1/$A$1*'[1]4412Exp'!S$103</f>
        <v>7.2409999999999992E-3</v>
      </c>
      <c r="U13" s="22">
        <f>1/$A$1*'[1]4412Exp'!T$103</f>
        <v>5.5439510000000001E-3</v>
      </c>
      <c r="V13" s="22">
        <f>1/$A$1*'[1]4412Exp'!U$103</f>
        <v>1.6389758333333335E-3</v>
      </c>
      <c r="W13" s="22">
        <f>1/$A$1*'[1]4412Exp'!V$103</f>
        <v>9.1849239999999984E-4</v>
      </c>
      <c r="X13" s="22">
        <f>1/$A$1*'[1]4412Exp'!W$103</f>
        <v>2.1412813999999998E-3</v>
      </c>
      <c r="Y13" s="22">
        <f>1/$A$1*'[1]4412Exp'!X$103</f>
        <v>6.6149999999999998E-4</v>
      </c>
      <c r="Z13" s="22">
        <f>1/$A$1*'[1]4412Exp'!Y$103</f>
        <v>3.6500000000000004E-4</v>
      </c>
      <c r="AA13" s="22">
        <f>1/$A$1*'[1]4412Exp'!Z$103</f>
        <v>0</v>
      </c>
      <c r="AB13" s="21">
        <f>1/$A$1*'[1]4412Exp'!AA$103</f>
        <v>0</v>
      </c>
      <c r="AC13" s="25"/>
      <c r="AD13" s="61">
        <f>'[1]4412Exp'!AB$103</f>
        <v>0.35269299999999998</v>
      </c>
      <c r="AE13" s="62">
        <f>'[1]4412Exp'!AC$103</f>
        <v>0.70407999999999993</v>
      </c>
      <c r="AF13" s="62">
        <f>'[1]4412Exp'!AD$103</f>
        <v>0.46657999999999999</v>
      </c>
      <c r="AG13" s="62">
        <f>'[1]4412Exp'!AE$103</f>
        <v>0.35636000000000001</v>
      </c>
      <c r="AH13" s="62">
        <f>'[1]4412Exp'!AF$103</f>
        <v>0.42522099999999996</v>
      </c>
      <c r="AI13" s="62">
        <f>'[1]4412Exp'!AG$103</f>
        <v>0.35019800000000001</v>
      </c>
      <c r="AJ13" s="62">
        <f>'[1]4412Exp'!AH$103</f>
        <v>0.12534299999999998</v>
      </c>
      <c r="AK13" s="62">
        <f>'[1]4412Exp'!AI$103</f>
        <v>0.24795399999999998</v>
      </c>
      <c r="AL13" s="62">
        <f>'[1]4412Exp'!AJ$103</f>
        <v>0.67112399999999994</v>
      </c>
      <c r="AM13" s="62">
        <f>'[1]4412Exp'!AK$103</f>
        <v>0.74226099999999995</v>
      </c>
      <c r="AN13" s="62">
        <f>'[1]4412Exp'!AL$103</f>
        <v>7.2203419999999996</v>
      </c>
      <c r="AO13" s="62">
        <f>'[1]4412Exp'!AM$103</f>
        <v>7.2073019999999994</v>
      </c>
      <c r="AP13" s="62">
        <f>'[1]4412Exp'!AN$103</f>
        <v>1.7386119999999998</v>
      </c>
      <c r="AQ13" s="62">
        <f>'[1]4412Exp'!AO$103</f>
        <v>1.648452</v>
      </c>
      <c r="AR13" s="62">
        <f>'[1]4412Exp'!AP$103</f>
        <v>1.9668249999999998</v>
      </c>
      <c r="AS13" s="62">
        <f>'[1]4412Exp'!AQ$103</f>
        <v>1.9176449999999998</v>
      </c>
      <c r="AT13" s="62">
        <f>'[1]4412Exp'!AR$103</f>
        <v>1.8823639999999999</v>
      </c>
      <c r="AU13" s="62">
        <f>'[1]4412Exp'!AS$103</f>
        <v>2.1637719999999998</v>
      </c>
      <c r="AV13" s="62">
        <f>'[1]4412Exp'!AT$103</f>
        <v>2.1609430000000001</v>
      </c>
      <c r="AW13" s="62">
        <f>'[1]4412Exp'!AU$103</f>
        <v>0.69437899999999997</v>
      </c>
      <c r="AX13" s="62">
        <f>'[1]4412Exp'!AV$103</f>
        <v>0.57696899999999995</v>
      </c>
      <c r="AY13" s="62">
        <f>'[1]4412Exp'!AW$103</f>
        <v>0.96846699999999997</v>
      </c>
      <c r="AZ13" s="62">
        <f>'[1]4412Exp'!AX$103</f>
        <v>0.42032700000000001</v>
      </c>
      <c r="BA13" s="62">
        <f>'[1]4412Exp'!AY$103</f>
        <v>0.159827</v>
      </c>
      <c r="BB13" s="62">
        <f>'[1]4412Exp'!AZ$103</f>
        <v>0</v>
      </c>
      <c r="BC13" s="63">
        <f>'[1]4412Exp'!BA$103</f>
        <v>0</v>
      </c>
      <c r="BD13" s="264"/>
    </row>
    <row r="14" spans="1:56">
      <c r="B14" s="18" t="s">
        <v>42</v>
      </c>
      <c r="C14" s="31">
        <f>1/$A$1*'[1]4412Exp'!B$147</f>
        <v>0.24144689039999992</v>
      </c>
      <c r="D14" s="22">
        <f>1/$A$1*'[1]4412Exp'!C$147</f>
        <v>0.205067587</v>
      </c>
      <c r="E14" s="22">
        <f>1/$A$1*'[1]4412Exp'!D$147</f>
        <v>0.2008620552</v>
      </c>
      <c r="F14" s="22">
        <f>1/$A$1*'[1]4412Exp'!E$147</f>
        <v>0.19016034680000002</v>
      </c>
      <c r="G14" s="22">
        <f>1/$A$1*'[1]4412Exp'!F$147</f>
        <v>0.16539304040000002</v>
      </c>
      <c r="H14" s="22">
        <f>1/$A$1*'[1]4412Exp'!G$147</f>
        <v>0.16370881779999999</v>
      </c>
      <c r="I14" s="22">
        <f>1/$A$1*'[1]4412Exp'!H$147</f>
        <v>0.1554862816</v>
      </c>
      <c r="J14" s="22">
        <f>1/$A$1*'[1]4412Exp'!I$147</f>
        <v>0.17345954999999999</v>
      </c>
      <c r="K14" s="22">
        <f>1/$A$1*'[1]4412Exp'!J$147</f>
        <v>0.12398791820000001</v>
      </c>
      <c r="L14" s="22">
        <f>1/$A$1*'[1]4412Exp'!K$147</f>
        <v>0.11285307879999999</v>
      </c>
      <c r="M14" s="22">
        <f>1/$A$1*'[1]4412Exp'!L$147</f>
        <v>0.13872499999999999</v>
      </c>
      <c r="N14" s="22">
        <f>1/$A$1*'[1]4412Exp'!M$147</f>
        <v>0.11713999999999998</v>
      </c>
      <c r="O14" s="22">
        <f>1/$A$1*'[1]4412Exp'!N$147</f>
        <v>0.11403199999999998</v>
      </c>
      <c r="P14" s="22">
        <f>1/$A$1*'[1]4412Exp'!O$147</f>
        <v>0.1304290484</v>
      </c>
      <c r="Q14" s="22">
        <f>1/$A$1*'[1]4412Exp'!P$147</f>
        <v>0.13295054499999998</v>
      </c>
      <c r="R14" s="22">
        <f>1/$A$1*'[1]4412Exp'!Q$147</f>
        <v>0.13352600000000001</v>
      </c>
      <c r="S14" s="22">
        <f>1/$A$1*'[1]4412Exp'!R$147</f>
        <v>0.13452199999999997</v>
      </c>
      <c r="T14" s="22">
        <f>1/$A$1*'[1]4412Exp'!S$147</f>
        <v>0.13014800000000001</v>
      </c>
      <c r="U14" s="22">
        <f>1/$A$1*'[1]4412Exp'!T$147</f>
        <v>0.12189705899999999</v>
      </c>
      <c r="V14" s="22">
        <f>1/$A$1*'[1]4412Exp'!U$147</f>
        <v>0.1255307636111111</v>
      </c>
      <c r="W14" s="22">
        <f>1/$A$1*'[1]4412Exp'!V$147</f>
        <v>7.3610585270722798E-2</v>
      </c>
      <c r="X14" s="22">
        <f>1/$A$1*'[1]4412Exp'!W$147</f>
        <v>0.20222017919999999</v>
      </c>
      <c r="Y14" s="22">
        <f>1/$A$1*'[1]4412Exp'!X$147</f>
        <v>0.247419</v>
      </c>
      <c r="Z14" s="22">
        <f>1/$A$1*'[1]4412Exp'!Y$147</f>
        <v>0.19219187500000001</v>
      </c>
      <c r="AA14" s="22">
        <f>1/$A$1*'[1]4412Exp'!Z$147</f>
        <v>0</v>
      </c>
      <c r="AB14" s="21">
        <f>1/$A$1*'[1]4412Exp'!AA$147</f>
        <v>0</v>
      </c>
      <c r="AC14" s="25"/>
      <c r="AD14" s="61">
        <f>'[1]4412Exp'!AB$147</f>
        <v>71.615169999999992</v>
      </c>
      <c r="AE14" s="62">
        <f>'[1]4412Exp'!AC$147</f>
        <v>51.305883999999999</v>
      </c>
      <c r="AF14" s="62">
        <f>'[1]4412Exp'!AD$147</f>
        <v>52.598939999999999</v>
      </c>
      <c r="AG14" s="62">
        <f>'[1]4412Exp'!AE$147</f>
        <v>44.725027999999995</v>
      </c>
      <c r="AH14" s="62">
        <f>'[1]4412Exp'!AF$147</f>
        <v>47.005593999999995</v>
      </c>
      <c r="AI14" s="62">
        <f>'[1]4412Exp'!AG$147</f>
        <v>47.875974999999997</v>
      </c>
      <c r="AJ14" s="62">
        <f>'[1]4412Exp'!AH$147</f>
        <v>56.858883999999996</v>
      </c>
      <c r="AK14" s="62">
        <f>'[1]4412Exp'!AI$147</f>
        <v>65.930953000000002</v>
      </c>
      <c r="AL14" s="62">
        <f>'[1]4412Exp'!AJ$147</f>
        <v>62.740468999999997</v>
      </c>
      <c r="AM14" s="62">
        <f>'[1]4412Exp'!AK$147</f>
        <v>45.654125000000001</v>
      </c>
      <c r="AN14" s="62">
        <f>'[1]4412Exp'!AL$147</f>
        <v>54.819643999999997</v>
      </c>
      <c r="AO14" s="62">
        <f>'[1]4412Exp'!AM$147</f>
        <v>46.844136999999996</v>
      </c>
      <c r="AP14" s="62">
        <f>'[1]4412Exp'!AN$147</f>
        <v>48.432856999999998</v>
      </c>
      <c r="AQ14" s="62">
        <f>'[1]4412Exp'!AO$147</f>
        <v>59.943642999999994</v>
      </c>
      <c r="AR14" s="62">
        <f>'[1]4412Exp'!AP$147</f>
        <v>63.567017999999997</v>
      </c>
      <c r="AS14" s="62">
        <f>'[1]4412Exp'!AQ$147</f>
        <v>54.311898999999997</v>
      </c>
      <c r="AT14" s="62">
        <f>'[1]4412Exp'!AR$147</f>
        <v>46.021932999999997</v>
      </c>
      <c r="AU14" s="62">
        <f>'[1]4412Exp'!AS$147</f>
        <v>42.130236999999994</v>
      </c>
      <c r="AV14" s="62">
        <f>'[1]4412Exp'!AT$147</f>
        <v>41.884163000000001</v>
      </c>
      <c r="AW14" s="62">
        <f>'[1]4412Exp'!AU$147</f>
        <v>41.494281000000001</v>
      </c>
      <c r="AX14" s="62">
        <f>'[1]4412Exp'!AV$147</f>
        <v>41.688753999999996</v>
      </c>
      <c r="AY14" s="62">
        <f>'[1]4412Exp'!AW$147</f>
        <v>84.677275999999992</v>
      </c>
      <c r="AZ14" s="62">
        <f>'[1]4412Exp'!AX$147</f>
        <v>93.087423000000001</v>
      </c>
      <c r="BA14" s="62">
        <f>'[1]4412Exp'!AY$147</f>
        <v>69.284227999999999</v>
      </c>
      <c r="BB14" s="62">
        <f>'[1]4412Exp'!AZ$147</f>
        <v>0</v>
      </c>
      <c r="BC14" s="63">
        <f>'[1]4412Exp'!BA$147</f>
        <v>0</v>
      </c>
      <c r="BD14" s="264"/>
    </row>
    <row r="15" spans="1:56">
      <c r="B15" s="19" t="s">
        <v>24</v>
      </c>
      <c r="C15" s="81">
        <f t="shared" ref="C15:AB15" si="2">C9-SUM(C10:C14)</f>
        <v>9.5275775999999979E-2</v>
      </c>
      <c r="D15" s="82">
        <f t="shared" si="2"/>
        <v>6.6078359599999997E-2</v>
      </c>
      <c r="E15" s="82">
        <f t="shared" si="2"/>
        <v>5.3539515199999971E-2</v>
      </c>
      <c r="F15" s="82">
        <f t="shared" si="2"/>
        <v>4.8697780400000001E-2</v>
      </c>
      <c r="G15" s="82">
        <f t="shared" si="2"/>
        <v>7.1419518200000032E-2</v>
      </c>
      <c r="H15" s="82">
        <f t="shared" si="2"/>
        <v>7.1101433699999939E-2</v>
      </c>
      <c r="I15" s="82">
        <f t="shared" si="2"/>
        <v>6.5237170799999966E-2</v>
      </c>
      <c r="J15" s="82">
        <f t="shared" si="2"/>
        <v>7.219450500000002E-2</v>
      </c>
      <c r="K15" s="82">
        <f t="shared" si="2"/>
        <v>7.4477522200000007E-2</v>
      </c>
      <c r="L15" s="82">
        <f t="shared" si="2"/>
        <v>4.4089195799999981E-2</v>
      </c>
      <c r="M15" s="82">
        <f t="shared" si="2"/>
        <v>5.0942000000000015E-2</v>
      </c>
      <c r="N15" s="82">
        <f t="shared" si="2"/>
        <v>5.0866999999999996E-2</v>
      </c>
      <c r="O15" s="82">
        <f t="shared" si="2"/>
        <v>4.3233999999999995E-2</v>
      </c>
      <c r="P15" s="82">
        <f t="shared" si="2"/>
        <v>4.7887465800000029E-2</v>
      </c>
      <c r="Q15" s="82">
        <f t="shared" si="2"/>
        <v>5.3528533800000028E-2</v>
      </c>
      <c r="R15" s="82">
        <f t="shared" si="2"/>
        <v>5.1980000000000026E-2</v>
      </c>
      <c r="S15" s="82">
        <f t="shared" si="2"/>
        <v>4.613299999999998E-2</v>
      </c>
      <c r="T15" s="82">
        <f t="shared" si="2"/>
        <v>5.2192000000000016E-2</v>
      </c>
      <c r="U15" s="82">
        <f t="shared" si="2"/>
        <v>4.752277119999998E-2</v>
      </c>
      <c r="V15" s="82">
        <f t="shared" si="2"/>
        <v>4.0256835266666652E-2</v>
      </c>
      <c r="W15" s="82">
        <f t="shared" si="2"/>
        <v>2.8425490049727317E-2</v>
      </c>
      <c r="X15" s="82">
        <f t="shared" si="2"/>
        <v>4.3721281599999995E-2</v>
      </c>
      <c r="Y15" s="82">
        <f t="shared" si="2"/>
        <v>4.7620875000000007E-2</v>
      </c>
      <c r="Z15" s="82">
        <f t="shared" si="2"/>
        <v>3.3263874999999998E-2</v>
      </c>
      <c r="AA15" s="82">
        <f t="shared" si="2"/>
        <v>0</v>
      </c>
      <c r="AB15" s="83">
        <f t="shared" si="2"/>
        <v>0</v>
      </c>
      <c r="AC15" s="25"/>
      <c r="AD15" s="305">
        <f t="shared" ref="AD15:BC15" si="3">AD9-SUM(AD10:AD14)</f>
        <v>30.897995999999992</v>
      </c>
      <c r="AE15" s="306">
        <f t="shared" si="3"/>
        <v>23.589247000000015</v>
      </c>
      <c r="AF15" s="306">
        <f t="shared" si="3"/>
        <v>18.402180999999985</v>
      </c>
      <c r="AG15" s="306">
        <f t="shared" si="3"/>
        <v>18.717081999999984</v>
      </c>
      <c r="AH15" s="306">
        <f t="shared" si="3"/>
        <v>32.534704999999988</v>
      </c>
      <c r="AI15" s="306">
        <f t="shared" si="3"/>
        <v>30.835172</v>
      </c>
      <c r="AJ15" s="306">
        <f t="shared" si="3"/>
        <v>28.178655000000006</v>
      </c>
      <c r="AK15" s="306">
        <f t="shared" si="3"/>
        <v>32.185113000000001</v>
      </c>
      <c r="AL15" s="306">
        <f t="shared" si="3"/>
        <v>36.346230999999989</v>
      </c>
      <c r="AM15" s="306">
        <f t="shared" si="3"/>
        <v>23.230205999999995</v>
      </c>
      <c r="AN15" s="306">
        <f t="shared" si="3"/>
        <v>25.183038999999994</v>
      </c>
      <c r="AO15" s="306">
        <f t="shared" si="3"/>
        <v>24.83481900000001</v>
      </c>
      <c r="AP15" s="306">
        <f t="shared" si="3"/>
        <v>21.901421000000013</v>
      </c>
      <c r="AQ15" s="306">
        <f t="shared" si="3"/>
        <v>26.630888999999996</v>
      </c>
      <c r="AR15" s="306">
        <f t="shared" si="3"/>
        <v>31.96436199999998</v>
      </c>
      <c r="AS15" s="306">
        <f t="shared" si="3"/>
        <v>28.813093000000009</v>
      </c>
      <c r="AT15" s="306">
        <f t="shared" si="3"/>
        <v>25.496920000000017</v>
      </c>
      <c r="AU15" s="306">
        <f t="shared" si="3"/>
        <v>28.141308999999978</v>
      </c>
      <c r="AV15" s="306">
        <f t="shared" si="3"/>
        <v>26.939593000000002</v>
      </c>
      <c r="AW15" s="306">
        <f t="shared" si="3"/>
        <v>22.813915000000009</v>
      </c>
      <c r="AX15" s="306">
        <f t="shared" si="3"/>
        <v>17.282522999999998</v>
      </c>
      <c r="AY15" s="306">
        <f t="shared" si="3"/>
        <v>25.737573999999995</v>
      </c>
      <c r="AZ15" s="306">
        <f t="shared" si="3"/>
        <v>25.65011100000001</v>
      </c>
      <c r="BA15" s="306">
        <f t="shared" si="3"/>
        <v>18.448409999999996</v>
      </c>
      <c r="BB15" s="306">
        <f t="shared" si="3"/>
        <v>0</v>
      </c>
      <c r="BC15" s="307">
        <f t="shared" si="3"/>
        <v>0</v>
      </c>
      <c r="BD15" s="264"/>
    </row>
    <row r="16" spans="1:56" ht="20" customHeight="1">
      <c r="B16" s="20" t="s">
        <v>46</v>
      </c>
      <c r="C16" s="197">
        <f>1/$A$1*'[1]4412Exp'!B$267</f>
        <v>3.2400689399999995E-2</v>
      </c>
      <c r="D16" s="224">
        <f>1/$A$1*'[1]4412Exp'!C$267</f>
        <v>1.8759043000000003E-2</v>
      </c>
      <c r="E16" s="224">
        <f>1/$A$1*'[1]4412Exp'!D$267</f>
        <v>1.6786276000000003E-2</v>
      </c>
      <c r="F16" s="224">
        <f>1/$A$1*'[1]4412Exp'!E$267</f>
        <v>2.6907503800000006E-2</v>
      </c>
      <c r="G16" s="224">
        <f>1/$A$1*'[1]4412Exp'!F$267</f>
        <v>3.6028650199999998E-2</v>
      </c>
      <c r="H16" s="224">
        <f>1/$A$1*'[1]4412Exp'!G$267</f>
        <v>3.9797186700000008E-2</v>
      </c>
      <c r="I16" s="224">
        <f>1/$A$1*'[1]4412Exp'!H$267</f>
        <v>2.2418732200000003E-2</v>
      </c>
      <c r="J16" s="224">
        <f>1/$A$1*'[1]4412Exp'!I$267</f>
        <v>1.9672507499999995E-2</v>
      </c>
      <c r="K16" s="224">
        <f>1/$A$1*'[1]4412Exp'!J$267</f>
        <v>1.0727644800000002E-2</v>
      </c>
      <c r="L16" s="224">
        <f>1/$A$1*'[1]4412Exp'!K$267</f>
        <v>5.6778739999999986E-3</v>
      </c>
      <c r="M16" s="224">
        <f>1/$A$1*'[1]4412Exp'!L$267</f>
        <v>8.0119999999999983E-3</v>
      </c>
      <c r="N16" s="224">
        <f>1/$A$1*'[1]4412Exp'!M$267</f>
        <v>1.6107999999999997E-2</v>
      </c>
      <c r="O16" s="224">
        <f>1/$A$1*'[1]4412Exp'!N$267</f>
        <v>4.9848000000000003E-2</v>
      </c>
      <c r="P16" s="224">
        <f>1/$A$1*'[1]4412Exp'!O$267</f>
        <v>0.21249412659999992</v>
      </c>
      <c r="Q16" s="224">
        <f>1/$A$1*'[1]4412Exp'!P$267</f>
        <v>0.14922268559999999</v>
      </c>
      <c r="R16" s="224">
        <f>1/$A$1*'[1]4412Exp'!Q$267</f>
        <v>8.8000999999999996E-2</v>
      </c>
      <c r="S16" s="224">
        <f>1/$A$1*'[1]4412Exp'!R$267</f>
        <v>0.13694699999999999</v>
      </c>
      <c r="T16" s="224">
        <f>1/$A$1*'[1]4412Exp'!S$267</f>
        <v>0.15112499999999995</v>
      </c>
      <c r="U16" s="224">
        <f>1/$A$1*'[1]4412Exp'!T$267</f>
        <v>8.843195429999999E-2</v>
      </c>
      <c r="V16" s="224">
        <f>1/$A$1*'[1]4412Exp'!U$267</f>
        <v>1.3640941866666664E-2</v>
      </c>
      <c r="W16" s="224">
        <f>1/$A$1*'[1]4412Exp'!V$267</f>
        <v>9.4752389461015794E-3</v>
      </c>
      <c r="X16" s="224">
        <f>1/$A$1*'[1]4412Exp'!W$267</f>
        <v>1.1622264800000002E-2</v>
      </c>
      <c r="Y16" s="224">
        <f>1/$A$1*'[1]4412Exp'!X$267</f>
        <v>7.6543749999999997E-3</v>
      </c>
      <c r="Z16" s="224">
        <f>1/$A$1*'[1]4412Exp'!Y$267</f>
        <v>1.2326249999999999E-2</v>
      </c>
      <c r="AA16" s="224">
        <f>1/$A$1*'[1]4412Exp'!Z$267</f>
        <v>0</v>
      </c>
      <c r="AB16" s="211">
        <f>1/$A$1*'[1]4412Exp'!AA$267</f>
        <v>0</v>
      </c>
      <c r="AC16" s="25"/>
      <c r="AD16" s="293">
        <f>'[1]4412Exp'!AB$267</f>
        <v>11.382475999999999</v>
      </c>
      <c r="AE16" s="294">
        <f>'[1]4412Exp'!AC$267</f>
        <v>8.7111579999999975</v>
      </c>
      <c r="AF16" s="294">
        <f>'[1]4412Exp'!AD$267</f>
        <v>5.4329149999999995</v>
      </c>
      <c r="AG16" s="294">
        <f>'[1]4412Exp'!AE$267</f>
        <v>7.9284720000000002</v>
      </c>
      <c r="AH16" s="294">
        <f>'[1]4412Exp'!AF$267</f>
        <v>9.7464400000000015</v>
      </c>
      <c r="AI16" s="294">
        <f>'[1]4412Exp'!AG$267</f>
        <v>9.163316</v>
      </c>
      <c r="AJ16" s="294">
        <f>'[1]4412Exp'!AH$267</f>
        <v>10.046068999999999</v>
      </c>
      <c r="AK16" s="294">
        <f>'[1]4412Exp'!AI$267</f>
        <v>9.1221900000000016</v>
      </c>
      <c r="AL16" s="294">
        <f>'[1]4412Exp'!AJ$267</f>
        <v>6.5003969999999995</v>
      </c>
      <c r="AM16" s="294">
        <f>'[1]4412Exp'!AK$267</f>
        <v>3.5009249999999992</v>
      </c>
      <c r="AN16" s="294">
        <f>'[1]4412Exp'!AL$267</f>
        <v>4.2525750000000002</v>
      </c>
      <c r="AO16" s="294">
        <f>'[1]4412Exp'!AM$267</f>
        <v>7.7129799999999991</v>
      </c>
      <c r="AP16" s="294">
        <f>'[1]4412Exp'!AN$267</f>
        <v>21.188667000000002</v>
      </c>
      <c r="AQ16" s="294">
        <f>'[1]4412Exp'!AO$267</f>
        <v>85.856007000000005</v>
      </c>
      <c r="AR16" s="294">
        <f>'[1]4412Exp'!AP$267</f>
        <v>59.666946999999986</v>
      </c>
      <c r="AS16" s="294">
        <f>'[1]4412Exp'!AQ$267</f>
        <v>35.139191999999994</v>
      </c>
      <c r="AT16" s="294">
        <f>'[1]4412Exp'!AR$267</f>
        <v>55.139654999999991</v>
      </c>
      <c r="AU16" s="294">
        <f>'[1]4412Exp'!AS$267</f>
        <v>56.624190999999996</v>
      </c>
      <c r="AV16" s="294">
        <f>'[1]4412Exp'!AT$267</f>
        <v>34.177861999999998</v>
      </c>
      <c r="AW16" s="294">
        <f>'[1]4412Exp'!AU$267</f>
        <v>8.7147859999999984</v>
      </c>
      <c r="AX16" s="294">
        <f>'[1]4412Exp'!AV$267</f>
        <v>6.8803239999999981</v>
      </c>
      <c r="AY16" s="294">
        <f>'[1]4412Exp'!AW$267</f>
        <v>8.5720930000000006</v>
      </c>
      <c r="AZ16" s="294">
        <f>'[1]4412Exp'!AX$267</f>
        <v>3.7032119999999993</v>
      </c>
      <c r="BA16" s="294">
        <f>'[1]4412Exp'!AY$267</f>
        <v>6.5497960000000006</v>
      </c>
      <c r="BB16" s="294">
        <f>'[1]4412Exp'!AZ$267</f>
        <v>0</v>
      </c>
      <c r="BC16" s="295">
        <f>'[1]4412Exp'!BA$267</f>
        <v>0</v>
      </c>
      <c r="BD16" s="264"/>
    </row>
    <row r="17" spans="2:56">
      <c r="B17" s="5" t="s">
        <v>50</v>
      </c>
      <c r="C17" s="31">
        <f>1/$A$1*(SUM('[1]4412Exp'!B$47:B$47)+SUM('[1]4412Exp'!B$105:B$105))</f>
        <v>3.2588425999999998E-3</v>
      </c>
      <c r="D17" s="22">
        <f>1/$A$1*(SUM('[1]4412Exp'!C$47:C$47)+SUM('[1]4412Exp'!C$105:C$105))</f>
        <v>3.0845511999999997E-3</v>
      </c>
      <c r="E17" s="22">
        <f>1/$A$1*(SUM('[1]4412Exp'!D$47:D$47)+SUM('[1]4412Exp'!D$105:D$105))</f>
        <v>5.3268048000000004E-3</v>
      </c>
      <c r="F17" s="22">
        <f>1/$A$1*(SUM('[1]4412Exp'!E$47:E$47)+SUM('[1]4412Exp'!E$105:E$105))</f>
        <v>1.35487196E-2</v>
      </c>
      <c r="G17" s="22">
        <f>1/$A$1*(SUM('[1]4412Exp'!F$47:F$47)+SUM('[1]4412Exp'!F$105:F$105))</f>
        <v>1.6117955599999997E-2</v>
      </c>
      <c r="H17" s="22">
        <f>1/$A$1*(SUM('[1]4412Exp'!G$47:G$47)+SUM('[1]4412Exp'!G$105:G$105))</f>
        <v>2.2261298799999999E-2</v>
      </c>
      <c r="I17" s="22">
        <f>1/$A$1*(SUM('[1]4412Exp'!H$47:H$47)+SUM('[1]4412Exp'!H$105:H$105))</f>
        <v>1.5015250000000001E-2</v>
      </c>
      <c r="J17" s="22">
        <f>1/$A$1*(SUM('[1]4412Exp'!I$47:I$47)+SUM('[1]4412Exp'!I$105:I$105))</f>
        <v>9.5259499999999983E-3</v>
      </c>
      <c r="K17" s="22">
        <f>1/$A$1*(SUM('[1]4412Exp'!J$47:J$47)+SUM('[1]4412Exp'!J$105:J$105))</f>
        <v>4.9932374000000003E-3</v>
      </c>
      <c r="L17" s="22">
        <f>1/$A$1*(SUM('[1]4412Exp'!K$47:K$47)+SUM('[1]4412Exp'!K$105:K$105))</f>
        <v>2.7892875999999999E-3</v>
      </c>
      <c r="M17" s="22">
        <f>1/$A$1*(SUM('[1]4412Exp'!L$47:L$47)+SUM('[1]4412Exp'!L$105:L$105))</f>
        <v>1.8999999999999998E-3</v>
      </c>
      <c r="N17" s="22">
        <f>1/$A$1*(SUM('[1]4412Exp'!M$47:M$47)+SUM('[1]4412Exp'!M$105:M$105))</f>
        <v>5.6429999999999996E-3</v>
      </c>
      <c r="O17" s="22">
        <f>1/$A$1*(SUM('[1]4412Exp'!N$47:N$47)+SUM('[1]4412Exp'!N$105:N$105))</f>
        <v>3.7606000000000001E-2</v>
      </c>
      <c r="P17" s="22">
        <f>1/$A$1*(SUM('[1]4412Exp'!O$47:O$47)+SUM('[1]4412Exp'!O$105:O$105))</f>
        <v>0.18734125479999997</v>
      </c>
      <c r="Q17" s="22">
        <f>1/$A$1*(SUM('[1]4412Exp'!P$47:P$47)+SUM('[1]4412Exp'!P$105:P$105))</f>
        <v>0.11749882019999999</v>
      </c>
      <c r="R17" s="22">
        <f>1/$A$1*(SUM('[1]4412Exp'!Q$47:Q$47)+SUM('[1]4412Exp'!Q$105:Q$105))</f>
        <v>7.0141999999999996E-2</v>
      </c>
      <c r="S17" s="22">
        <f>1/$A$1*(SUM('[1]4412Exp'!R$47:R$47)+SUM('[1]4412Exp'!R$105:R$105))</f>
        <v>0.11897900000000002</v>
      </c>
      <c r="T17" s="22">
        <f>1/$A$1*(SUM('[1]4412Exp'!S$47:S$47)+SUM('[1]4412Exp'!S$105:S$105))</f>
        <v>0.131879</v>
      </c>
      <c r="U17" s="22">
        <f>1/$A$1*(SUM('[1]4412Exp'!T$47:T$47)+SUM('[1]4412Exp'!T$105:T$105))</f>
        <v>8.0481639199999996E-2</v>
      </c>
      <c r="V17" s="22">
        <f>1/$A$1*(SUM('[1]4412Exp'!U$47:U$47)+SUM('[1]4412Exp'!U$105:U$105))</f>
        <v>2.8867408333333334E-3</v>
      </c>
      <c r="W17" s="22">
        <f>1/$A$1*(SUM('[1]4412Exp'!V$47:V$47)+SUM('[1]4412Exp'!V$105:V$105))</f>
        <v>9.9303913333333312E-4</v>
      </c>
      <c r="X17" s="22">
        <f>1/$A$1*(SUM('[1]4412Exp'!W$47:W$47)+SUM('[1]4412Exp'!W$105:W$105))</f>
        <v>1.0176934000000002E-3</v>
      </c>
      <c r="Y17" s="22">
        <f>1/$A$1*(SUM('[1]4412Exp'!X$47:X$47)+SUM('[1]4412Exp'!X$105:X$105))</f>
        <v>3.6612500000000002E-4</v>
      </c>
      <c r="Z17" s="22">
        <f>1/$A$1*(SUM('[1]4412Exp'!Y$47:Y$47)+SUM('[1]4412Exp'!Y$105:Y$105))</f>
        <v>1E-3</v>
      </c>
      <c r="AA17" s="22">
        <f>1/$A$1*(SUM('[1]4412Exp'!Z$47:Z$47)+SUM('[1]4412Exp'!Z$105:Z$105))</f>
        <v>0</v>
      </c>
      <c r="AB17" s="21">
        <f>1/$A$1*(SUM('[1]4412Exp'!AA$47:AA$47)+SUM('[1]4412Exp'!AA$105:AA$105))</f>
        <v>0</v>
      </c>
      <c r="AC17" s="25"/>
      <c r="AD17" s="61">
        <f>(SUM('[1]4412Exp'!AB$47:AB$47)+SUM('[1]4412Exp'!AB$105:AB$105))</f>
        <v>1.240102</v>
      </c>
      <c r="AE17" s="62">
        <f>(SUM('[1]4412Exp'!AC$47:AC$47)+SUM('[1]4412Exp'!AC$105:AC$105))</f>
        <v>1.3495299999999999</v>
      </c>
      <c r="AF17" s="62">
        <f>(SUM('[1]4412Exp'!AD$47:AD$47)+SUM('[1]4412Exp'!AD$105:AD$105))</f>
        <v>1.1413150000000001</v>
      </c>
      <c r="AG17" s="62">
        <f>(SUM('[1]4412Exp'!AE$47:AE$47)+SUM('[1]4412Exp'!AE$105:AE$105))</f>
        <v>2.7727740000000001</v>
      </c>
      <c r="AH17" s="62">
        <f>(SUM('[1]4412Exp'!AF$47:AF$47)+SUM('[1]4412Exp'!AF$105:AF$105))</f>
        <v>4.4763709999999994</v>
      </c>
      <c r="AI17" s="62">
        <f>(SUM('[1]4412Exp'!AG$47:AG$47)+SUM('[1]4412Exp'!AG$105:AG$105))</f>
        <v>5.5199249999999997</v>
      </c>
      <c r="AJ17" s="62">
        <f>(SUM('[1]4412Exp'!AH$47:AH$47)+SUM('[1]4412Exp'!AH$105:AH$105))</f>
        <v>7.7092149999999995</v>
      </c>
      <c r="AK17" s="62">
        <f>(SUM('[1]4412Exp'!AI$47:AI$47)+SUM('[1]4412Exp'!AI$105:AI$105))</f>
        <v>4.5277250000000002</v>
      </c>
      <c r="AL17" s="62">
        <f>(SUM('[1]4412Exp'!AJ$47:AJ$47)+SUM('[1]4412Exp'!AJ$105:AJ$105))</f>
        <v>3.1472819999999997</v>
      </c>
      <c r="AM17" s="62">
        <f>(SUM('[1]4412Exp'!AK$47:AK$47)+SUM('[1]4412Exp'!AK$105:AK$105))</f>
        <v>1.9081859999999999</v>
      </c>
      <c r="AN17" s="62">
        <f>(SUM('[1]4412Exp'!AL$47:AL$47)+SUM('[1]4412Exp'!AL$105:AL$105))</f>
        <v>1.132722</v>
      </c>
      <c r="AO17" s="62">
        <f>(SUM('[1]4412Exp'!AM$47:AM$47)+SUM('[1]4412Exp'!AM$105:AM$105))</f>
        <v>2.4503409999999999</v>
      </c>
      <c r="AP17" s="62">
        <f>(SUM('[1]4412Exp'!AN$47:AN$47)+SUM('[1]4412Exp'!AN$105:AN$105))</f>
        <v>14.429760999999999</v>
      </c>
      <c r="AQ17" s="62">
        <f>(SUM('[1]4412Exp'!AO$47:AO$47)+SUM('[1]4412Exp'!AO$105:AO$105))</f>
        <v>73.095297999999985</v>
      </c>
      <c r="AR17" s="62">
        <f>(SUM('[1]4412Exp'!AP$47:AP$47)+SUM('[1]4412Exp'!AP$105:AP$105))</f>
        <v>43.679076999999999</v>
      </c>
      <c r="AS17" s="62">
        <f>(SUM('[1]4412Exp'!AQ$47:AQ$47)+SUM('[1]4412Exp'!AQ$105:AQ$105))</f>
        <v>26.868145999999996</v>
      </c>
      <c r="AT17" s="62">
        <f>(SUM('[1]4412Exp'!AR$47:AR$47)+SUM('[1]4412Exp'!AR$105:AR$105))</f>
        <v>46.986755999999993</v>
      </c>
      <c r="AU17" s="62">
        <f>(SUM('[1]4412Exp'!AS$47:AS$47)+SUM('[1]4412Exp'!AS$105:AS$105))</f>
        <v>47.738817999999995</v>
      </c>
      <c r="AV17" s="62">
        <f>(SUM('[1]4412Exp'!AT$47:AT$47)+SUM('[1]4412Exp'!AT$105:AT$105))</f>
        <v>29.529930999999998</v>
      </c>
      <c r="AW17" s="62">
        <f>(SUM('[1]4412Exp'!AU$47:AU$47)+SUM('[1]4412Exp'!AU$105:AU$105))</f>
        <v>2.3595959999999998</v>
      </c>
      <c r="AX17" s="62">
        <f>(SUM('[1]4412Exp'!AV$47:AV$47)+SUM('[1]4412Exp'!AV$105:AV$105))</f>
        <v>0.71796199999999999</v>
      </c>
      <c r="AY17" s="62">
        <f>(SUM('[1]4412Exp'!AW$47:AW$47)+SUM('[1]4412Exp'!AW$105:AW$105))</f>
        <v>0.63094399999999995</v>
      </c>
      <c r="AZ17" s="62">
        <f>(SUM('[1]4412Exp'!AX$47:AX$47)+SUM('[1]4412Exp'!AX$105:AX$105))</f>
        <v>0.18629999999999999</v>
      </c>
      <c r="BA17" s="62">
        <f>(SUM('[1]4412Exp'!AY$47:AY$47)+SUM('[1]4412Exp'!AY$105:AY$105))</f>
        <v>0.49287599999999998</v>
      </c>
      <c r="BB17" s="62">
        <f>(SUM('[1]4412Exp'!AZ$47:AZ$47)+SUM('[1]4412Exp'!AZ$105:AZ$105))</f>
        <v>0</v>
      </c>
      <c r="BC17" s="63">
        <f>(SUM('[1]4412Exp'!BA$47:BA$47)+SUM('[1]4412Exp'!BA$105:BA$105))</f>
        <v>0</v>
      </c>
      <c r="BD17" s="264"/>
    </row>
    <row r="18" spans="2:56">
      <c r="B18" s="5" t="s">
        <v>128</v>
      </c>
      <c r="C18" s="31">
        <f>1/$A$1*'[1]4412Exp'!B$116</f>
        <v>1.7896991599999999E-2</v>
      </c>
      <c r="D18" s="22">
        <f>1/$A$1*'[1]4412Exp'!C$116</f>
        <v>1.2678419599999999E-2</v>
      </c>
      <c r="E18" s="22">
        <f>1/$A$1*'[1]4412Exp'!D$116</f>
        <v>6.3776930000000003E-3</v>
      </c>
      <c r="F18" s="22">
        <f>1/$A$1*'[1]4412Exp'!E$116</f>
        <v>6.9795552000000002E-3</v>
      </c>
      <c r="G18" s="22">
        <f>1/$A$1*'[1]4412Exp'!F$116</f>
        <v>1.6147998E-2</v>
      </c>
      <c r="H18" s="22">
        <f>1/$A$1*'[1]4412Exp'!G$116</f>
        <v>1.0551784599999999E-2</v>
      </c>
      <c r="I18" s="22">
        <f>1/$A$1*'[1]4412Exp'!H$116</f>
        <v>4.0142924000000002E-3</v>
      </c>
      <c r="J18" s="22">
        <f>1/$A$1*'[1]4412Exp'!I$116</f>
        <v>1.7867099999999997E-3</v>
      </c>
      <c r="K18" s="22">
        <f>1/$A$1*'[1]4412Exp'!J$116</f>
        <v>1.2384783999999998E-3</v>
      </c>
      <c r="L18" s="22">
        <f>1/$A$1*'[1]4412Exp'!K$116</f>
        <v>1.3345963999999999E-3</v>
      </c>
      <c r="M18" s="22">
        <f>1/$A$1*'[1]4412Exp'!L$116</f>
        <v>1.8620000000000002E-3</v>
      </c>
      <c r="N18" s="22">
        <f>1/$A$1*'[1]4412Exp'!M$116</f>
        <v>4.9659999999999999E-3</v>
      </c>
      <c r="O18" s="22">
        <f>1/$A$1*'[1]4412Exp'!N$116</f>
        <v>3.5839999999999999E-3</v>
      </c>
      <c r="P18" s="22">
        <f>1/$A$1*'[1]4412Exp'!O$116</f>
        <v>7.635936999999998E-3</v>
      </c>
      <c r="Q18" s="22">
        <f>1/$A$1*'[1]4412Exp'!P$116</f>
        <v>7.7503769999999993E-3</v>
      </c>
      <c r="R18" s="22">
        <f>1/$A$1*'[1]4412Exp'!Q$116</f>
        <v>5.6059999999999999E-3</v>
      </c>
      <c r="S18" s="22">
        <f>1/$A$1*'[1]4412Exp'!R$116</f>
        <v>3.2469999999999999E-3</v>
      </c>
      <c r="T18" s="22">
        <f>1/$A$1*'[1]4412Exp'!S$116</f>
        <v>4.1149999999999989E-3</v>
      </c>
      <c r="U18" s="22">
        <f>1/$A$1*'[1]4412Exp'!T$116</f>
        <v>2.4988574999999999E-3</v>
      </c>
      <c r="V18" s="22">
        <f>1/$A$1*'[1]4412Exp'!U$116</f>
        <v>2.2681958333333331E-3</v>
      </c>
      <c r="W18" s="22">
        <f>1/$A$1*'[1]4412Exp'!V$116</f>
        <v>6.6276598913385821E-3</v>
      </c>
      <c r="X18" s="22">
        <f>1/$A$1*'[1]4412Exp'!W$116</f>
        <v>7.9626664000000003E-3</v>
      </c>
      <c r="Y18" s="22">
        <f>1/$A$1*'[1]4412Exp'!X$116</f>
        <v>3.6941249999999999E-3</v>
      </c>
      <c r="Z18" s="22">
        <f>1/$A$1*'[1]4412Exp'!Y$116</f>
        <v>2.7794999999999999E-3</v>
      </c>
      <c r="AA18" s="22">
        <f>1/$A$1*'[1]4412Exp'!Z$116</f>
        <v>0</v>
      </c>
      <c r="AB18" s="21">
        <f>1/$A$1*'[1]4412Exp'!AA$116</f>
        <v>0</v>
      </c>
      <c r="AC18" s="25"/>
      <c r="AD18" s="61">
        <f>'[1]4412Exp'!AB$116</f>
        <v>6.4034069999999996</v>
      </c>
      <c r="AE18" s="62">
        <f>'[1]4412Exp'!AC$116</f>
        <v>5.4599409999999997</v>
      </c>
      <c r="AF18" s="62">
        <f>'[1]4412Exp'!AD$116</f>
        <v>2.348976</v>
      </c>
      <c r="AG18" s="62">
        <f>'[1]4412Exp'!AE$116</f>
        <v>2.3217490000000001</v>
      </c>
      <c r="AH18" s="62">
        <f>'[1]4412Exp'!AF$116</f>
        <v>2.8678900000000001</v>
      </c>
      <c r="AI18" s="62">
        <f>'[1]4412Exp'!AG$116</f>
        <v>1.3111199999999998</v>
      </c>
      <c r="AJ18" s="62">
        <f>'[1]4412Exp'!AH$116</f>
        <v>0.67215599999999998</v>
      </c>
      <c r="AK18" s="62">
        <f>'[1]4412Exp'!AI$116</f>
        <v>0.94909199999999994</v>
      </c>
      <c r="AL18" s="62">
        <f>'[1]4412Exp'!AJ$116</f>
        <v>0.76005699999999998</v>
      </c>
      <c r="AM18" s="62">
        <f>'[1]4412Exp'!AK$116</f>
        <v>0.66820199999999996</v>
      </c>
      <c r="AN18" s="62">
        <f>'[1]4412Exp'!AL$116</f>
        <v>0.89795999999999998</v>
      </c>
      <c r="AO18" s="62">
        <f>'[1]4412Exp'!AM$116</f>
        <v>2.2719</v>
      </c>
      <c r="AP18" s="62">
        <f>'[1]4412Exp'!AN$116</f>
        <v>2.103364</v>
      </c>
      <c r="AQ18" s="62">
        <f>'[1]4412Exp'!AO$116</f>
        <v>4.2017720000000001</v>
      </c>
      <c r="AR18" s="62">
        <f>'[1]4412Exp'!AP$116</f>
        <v>4.5812390000000001</v>
      </c>
      <c r="AS18" s="62">
        <f>'[1]4412Exp'!AQ$116</f>
        <v>2.8199989999999997</v>
      </c>
      <c r="AT18" s="62">
        <f>'[1]4412Exp'!AR$116</f>
        <v>1.711533</v>
      </c>
      <c r="AU18" s="62">
        <f>'[1]4412Exp'!AS$116</f>
        <v>2.6199040000000005</v>
      </c>
      <c r="AV18" s="62">
        <f>'[1]4412Exp'!AT$116</f>
        <v>1.9227339999999999</v>
      </c>
      <c r="AW18" s="62">
        <f>'[1]4412Exp'!AU$116</f>
        <v>1.193737</v>
      </c>
      <c r="AX18" s="62">
        <f>'[1]4412Exp'!AV$116</f>
        <v>4.5327659999999996</v>
      </c>
      <c r="AY18" s="62">
        <f>'[1]4412Exp'!AW$116</f>
        <v>6.3368880000000001</v>
      </c>
      <c r="AZ18" s="62">
        <f>'[1]4412Exp'!AX$116</f>
        <v>1.6196089999999999</v>
      </c>
      <c r="BA18" s="62">
        <f>'[1]4412Exp'!AY$116</f>
        <v>1.2148749999999999</v>
      </c>
      <c r="BB18" s="62">
        <f>'[1]4412Exp'!AZ$116</f>
        <v>0</v>
      </c>
      <c r="BC18" s="63">
        <f>'[1]4412Exp'!BA$116</f>
        <v>0</v>
      </c>
      <c r="BD18" s="264"/>
    </row>
    <row r="19" spans="2:56">
      <c r="B19" s="5" t="s">
        <v>24</v>
      </c>
      <c r="C19" s="81">
        <f t="shared" ref="C19:AB19" si="4">C16-SUM(C17:C18)</f>
        <v>1.1244855199999997E-2</v>
      </c>
      <c r="D19" s="82">
        <f t="shared" si="4"/>
        <v>2.9960722000000051E-3</v>
      </c>
      <c r="E19" s="82">
        <f t="shared" si="4"/>
        <v>5.0817782000000013E-3</v>
      </c>
      <c r="F19" s="82">
        <f t="shared" si="4"/>
        <v>6.3792290000000071E-3</v>
      </c>
      <c r="G19" s="82">
        <f t="shared" si="4"/>
        <v>3.7626966000000039E-3</v>
      </c>
      <c r="H19" s="82">
        <f t="shared" si="4"/>
        <v>6.9841033000000094E-3</v>
      </c>
      <c r="I19" s="82">
        <f t="shared" si="4"/>
        <v>3.3891898000000011E-3</v>
      </c>
      <c r="J19" s="82">
        <f t="shared" si="4"/>
        <v>8.3598474999999964E-3</v>
      </c>
      <c r="K19" s="82">
        <f t="shared" si="4"/>
        <v>4.4959290000000018E-3</v>
      </c>
      <c r="L19" s="82">
        <f t="shared" si="4"/>
        <v>1.553989999999999E-3</v>
      </c>
      <c r="M19" s="82">
        <f t="shared" si="4"/>
        <v>4.2499999999999986E-3</v>
      </c>
      <c r="N19" s="82">
        <f t="shared" si="4"/>
        <v>5.4989999999999969E-3</v>
      </c>
      <c r="O19" s="82">
        <f t="shared" si="4"/>
        <v>8.658000000000006E-3</v>
      </c>
      <c r="P19" s="82">
        <f t="shared" si="4"/>
        <v>1.7516934799999939E-2</v>
      </c>
      <c r="Q19" s="82">
        <f t="shared" si="4"/>
        <v>2.3973488399999993E-2</v>
      </c>
      <c r="R19" s="82">
        <f t="shared" si="4"/>
        <v>1.2253E-2</v>
      </c>
      <c r="S19" s="82">
        <f t="shared" si="4"/>
        <v>1.472099999999997E-2</v>
      </c>
      <c r="T19" s="82">
        <f t="shared" si="4"/>
        <v>1.513099999999995E-2</v>
      </c>
      <c r="U19" s="82">
        <f t="shared" si="4"/>
        <v>5.4514576000000009E-3</v>
      </c>
      <c r="V19" s="82">
        <f t="shared" si="4"/>
        <v>8.4860051999999971E-3</v>
      </c>
      <c r="W19" s="82">
        <f t="shared" si="4"/>
        <v>1.854539921429664E-3</v>
      </c>
      <c r="X19" s="82">
        <f t="shared" si="4"/>
        <v>2.6419050000000017E-3</v>
      </c>
      <c r="Y19" s="82">
        <f t="shared" si="4"/>
        <v>3.5941250000000001E-3</v>
      </c>
      <c r="Z19" s="82">
        <f t="shared" si="4"/>
        <v>8.5467499999999988E-3</v>
      </c>
      <c r="AA19" s="82">
        <f t="shared" si="4"/>
        <v>0</v>
      </c>
      <c r="AB19" s="83">
        <f t="shared" si="4"/>
        <v>0</v>
      </c>
      <c r="AC19" s="25"/>
      <c r="AD19" s="305">
        <f t="shared" ref="AD19:BC19" si="5">AD16-SUM(AD17:AD18)</f>
        <v>3.7389669999999988</v>
      </c>
      <c r="AE19" s="306">
        <f t="shared" si="5"/>
        <v>1.9016869999999981</v>
      </c>
      <c r="AF19" s="306">
        <f t="shared" si="5"/>
        <v>1.9426239999999995</v>
      </c>
      <c r="AG19" s="306">
        <f t="shared" si="5"/>
        <v>2.8339489999999996</v>
      </c>
      <c r="AH19" s="306">
        <f t="shared" si="5"/>
        <v>2.4021790000000021</v>
      </c>
      <c r="AI19" s="306">
        <f t="shared" si="5"/>
        <v>2.3322710000000004</v>
      </c>
      <c r="AJ19" s="306">
        <f t="shared" si="5"/>
        <v>1.6646979999999996</v>
      </c>
      <c r="AK19" s="306">
        <f t="shared" si="5"/>
        <v>3.6453730000000011</v>
      </c>
      <c r="AL19" s="306">
        <f t="shared" si="5"/>
        <v>2.5930580000000001</v>
      </c>
      <c r="AM19" s="306">
        <f t="shared" si="5"/>
        <v>0.9245369999999995</v>
      </c>
      <c r="AN19" s="306">
        <f t="shared" si="5"/>
        <v>2.2218930000000001</v>
      </c>
      <c r="AO19" s="306">
        <f t="shared" si="5"/>
        <v>2.9907389999999987</v>
      </c>
      <c r="AP19" s="306">
        <f t="shared" si="5"/>
        <v>4.6555420000000041</v>
      </c>
      <c r="AQ19" s="306">
        <f t="shared" si="5"/>
        <v>8.5589370000000145</v>
      </c>
      <c r="AR19" s="306">
        <f t="shared" si="5"/>
        <v>11.406630999999983</v>
      </c>
      <c r="AS19" s="306">
        <f t="shared" si="5"/>
        <v>5.4510469999999991</v>
      </c>
      <c r="AT19" s="306">
        <f t="shared" si="5"/>
        <v>6.441365999999995</v>
      </c>
      <c r="AU19" s="306">
        <f t="shared" si="5"/>
        <v>6.2654690000000031</v>
      </c>
      <c r="AV19" s="306">
        <f t="shared" si="5"/>
        <v>2.7251970000000014</v>
      </c>
      <c r="AW19" s="306">
        <f t="shared" si="5"/>
        <v>5.1614529999999981</v>
      </c>
      <c r="AX19" s="306">
        <f t="shared" si="5"/>
        <v>1.6295959999999985</v>
      </c>
      <c r="AY19" s="306">
        <f t="shared" si="5"/>
        <v>1.604261000000001</v>
      </c>
      <c r="AZ19" s="306">
        <f t="shared" si="5"/>
        <v>1.8973029999999995</v>
      </c>
      <c r="BA19" s="306">
        <f t="shared" si="5"/>
        <v>4.8420450000000006</v>
      </c>
      <c r="BB19" s="306">
        <f t="shared" si="5"/>
        <v>0</v>
      </c>
      <c r="BC19" s="307">
        <f t="shared" si="5"/>
        <v>0</v>
      </c>
      <c r="BD19" s="264"/>
    </row>
    <row r="20" spans="2:56" s="252" customFormat="1" ht="20" customHeight="1">
      <c r="B20" s="66" t="s">
        <v>223</v>
      </c>
      <c r="C20" s="289">
        <f>1/$A$1*'[1]4412Exp'!B$264</f>
        <v>8.6956781599999991E-2</v>
      </c>
      <c r="D20" s="290">
        <f>1/$A$1*'[1]4412Exp'!C$264</f>
        <v>3.4454550999999993E-2</v>
      </c>
      <c r="E20" s="290">
        <f>1/$A$1*'[1]4412Exp'!D$264</f>
        <v>2.3292293199999998E-2</v>
      </c>
      <c r="F20" s="290">
        <f>1/$A$1*'[1]4412Exp'!E$264</f>
        <v>4.2215255E-2</v>
      </c>
      <c r="G20" s="290">
        <f>1/$A$1*'[1]4412Exp'!F$264</f>
        <v>2.5260466399999997E-2</v>
      </c>
      <c r="H20" s="290">
        <f>1/$A$1*'[1]4412Exp'!G$264</f>
        <v>2.19931555E-2</v>
      </c>
      <c r="I20" s="290">
        <f>1/$A$1*'[1]4412Exp'!H$264</f>
        <v>1.6961155399999997E-2</v>
      </c>
      <c r="J20" s="290">
        <f>1/$A$1*'[1]4412Exp'!I$264</f>
        <v>2.2418274999999998E-2</v>
      </c>
      <c r="K20" s="290">
        <f>1/$A$1*'[1]4412Exp'!J$264</f>
        <v>4.8716447999999996E-2</v>
      </c>
      <c r="L20" s="290">
        <f>1/$A$1*'[1]4412Exp'!K$264</f>
        <v>3.6954712399999992E-2</v>
      </c>
      <c r="M20" s="290">
        <f>1/$A$1*'[1]4412Exp'!L$264</f>
        <v>5.9312000000000004E-2</v>
      </c>
      <c r="N20" s="290">
        <f>1/$A$1*'[1]4412Exp'!M$264</f>
        <v>1.3293000000000001E-2</v>
      </c>
      <c r="O20" s="290">
        <f>1/$A$1*'[1]4412Exp'!N$264</f>
        <v>1.9361999999999997E-2</v>
      </c>
      <c r="P20" s="290">
        <f>1/$A$1*'[1]4412Exp'!O$264</f>
        <v>9.9161319999999994E-3</v>
      </c>
      <c r="Q20" s="290">
        <f>1/$A$1*'[1]4412Exp'!P$264</f>
        <v>1.3218294399999999E-2</v>
      </c>
      <c r="R20" s="290">
        <f>1/$A$1*'[1]4412Exp'!Q$264</f>
        <v>6.0049999999999991E-3</v>
      </c>
      <c r="S20" s="290">
        <f>1/$A$1*'[1]4412Exp'!R$264</f>
        <v>3.1479999999999993E-3</v>
      </c>
      <c r="T20" s="290">
        <f>1/$A$1*'[1]4412Exp'!S$264</f>
        <v>7.1549999999999999E-3</v>
      </c>
      <c r="U20" s="290">
        <f>1/$A$1*'[1]4412Exp'!T$264</f>
        <v>1.1381243249999999E-2</v>
      </c>
      <c r="V20" s="290">
        <f>1/$A$1*'[1]4412Exp'!U$264</f>
        <v>1.0881671966666668E-2</v>
      </c>
      <c r="W20" s="290">
        <f>1/$A$1*'[1]4412Exp'!V$264</f>
        <v>4.6153121698234651E-3</v>
      </c>
      <c r="X20" s="290">
        <f>1/$A$1*'[1]4412Exp'!W$264</f>
        <v>1.03500296E-2</v>
      </c>
      <c r="Y20" s="290">
        <f>1/$A$1*'[1]4412Exp'!X$264</f>
        <v>6.1848750000000003E-3</v>
      </c>
      <c r="Z20" s="290">
        <f>1/$A$1*'[1]4412Exp'!Y$264</f>
        <v>7.2508749999999995E-3</v>
      </c>
      <c r="AA20" s="290">
        <f>1/$A$1*'[1]4412Exp'!Z$264</f>
        <v>0</v>
      </c>
      <c r="AB20" s="291">
        <f>1/$A$1*'[1]4412Exp'!AA$264</f>
        <v>0</v>
      </c>
      <c r="AC20" s="70"/>
      <c r="AD20" s="301">
        <f>'[1]4412Exp'!AB$264</f>
        <v>24.254458</v>
      </c>
      <c r="AE20" s="302">
        <f>'[1]4412Exp'!AC$264</f>
        <v>10.705135</v>
      </c>
      <c r="AF20" s="302">
        <f>'[1]4412Exp'!AD$264</f>
        <v>7.6656890000000004</v>
      </c>
      <c r="AG20" s="302">
        <f>'[1]4412Exp'!AE$264</f>
        <v>9.6204660000000004</v>
      </c>
      <c r="AH20" s="302">
        <f>'[1]4412Exp'!AF$264</f>
        <v>9.0133679999999998</v>
      </c>
      <c r="AI20" s="302">
        <f>'[1]4412Exp'!AG$264</f>
        <v>7.8393559999999987</v>
      </c>
      <c r="AJ20" s="302">
        <f>'[1]4412Exp'!AH$264</f>
        <v>7.7622979999999986</v>
      </c>
      <c r="AK20" s="302">
        <f>'[1]4412Exp'!AI$264</f>
        <v>9.6938999999999975</v>
      </c>
      <c r="AL20" s="302">
        <f>'[1]4412Exp'!AJ$264</f>
        <v>22.367105000000002</v>
      </c>
      <c r="AM20" s="302">
        <f>'[1]4412Exp'!AK$264</f>
        <v>16.932869999999998</v>
      </c>
      <c r="AN20" s="302">
        <f>'[1]4412Exp'!AL$264</f>
        <v>20.587187999999998</v>
      </c>
      <c r="AO20" s="302">
        <f>'[1]4412Exp'!AM$264</f>
        <v>6.1895730000000011</v>
      </c>
      <c r="AP20" s="302">
        <f>'[1]4412Exp'!AN$264</f>
        <v>9.7478800000000003</v>
      </c>
      <c r="AQ20" s="302">
        <f>'[1]4412Exp'!AO$264</f>
        <v>6.7980729999999987</v>
      </c>
      <c r="AR20" s="302">
        <f>'[1]4412Exp'!AP$264</f>
        <v>8.8683199999999989</v>
      </c>
      <c r="AS20" s="302">
        <f>'[1]4412Exp'!AQ$264</f>
        <v>3.4396310000000003</v>
      </c>
      <c r="AT20" s="302">
        <f>'[1]4412Exp'!AR$264</f>
        <v>1.6225710000000002</v>
      </c>
      <c r="AU20" s="302">
        <f>'[1]4412Exp'!AS$264</f>
        <v>4.1133449999999998</v>
      </c>
      <c r="AV20" s="302">
        <f>'[1]4412Exp'!AT$264</f>
        <v>6.8379759999999994</v>
      </c>
      <c r="AW20" s="302">
        <f>'[1]4412Exp'!AU$264</f>
        <v>5.9520010000000001</v>
      </c>
      <c r="AX20" s="302">
        <f>'[1]4412Exp'!AV$264</f>
        <v>3.0708579999999999</v>
      </c>
      <c r="AY20" s="302">
        <f>'[1]4412Exp'!AW$264</f>
        <v>4.8019750000000005</v>
      </c>
      <c r="AZ20" s="302">
        <f>'[1]4412Exp'!AX$264</f>
        <v>3.0554730000000005</v>
      </c>
      <c r="BA20" s="302">
        <f>'[1]4412Exp'!AY$264</f>
        <v>3.2867510000000006</v>
      </c>
      <c r="BB20" s="302">
        <f>'[1]4412Exp'!AZ$264</f>
        <v>0</v>
      </c>
      <c r="BC20" s="303">
        <f>'[1]4412Exp'!BA$264</f>
        <v>0</v>
      </c>
      <c r="BD20" s="304"/>
    </row>
    <row r="21" spans="2:56" ht="20" customHeight="1">
      <c r="B21" s="64" t="s">
        <v>34</v>
      </c>
      <c r="C21" s="289">
        <f>1/$A$1*'[1]4412Exp'!B$194</f>
        <v>1.03E-4</v>
      </c>
      <c r="D21" s="290">
        <f>1/$A$1*'[1]4412Exp'!C$194</f>
        <v>8.7000000000000001E-5</v>
      </c>
      <c r="E21" s="290">
        <f>1/$A$1*'[1]4412Exp'!D$194</f>
        <v>5.5000000000000002E-5</v>
      </c>
      <c r="F21" s="290">
        <f>1/$A$1*'[1]4412Exp'!E$194</f>
        <v>3.1400619999999999E-4</v>
      </c>
      <c r="G21" s="290">
        <f>1/$A$1*'[1]4412Exp'!F$194</f>
        <v>4.4900000000000002E-4</v>
      </c>
      <c r="H21" s="290">
        <f>1/$A$1*'[1]4412Exp'!G$194</f>
        <v>2.5504923999999998E-3</v>
      </c>
      <c r="I21" s="290">
        <f>1/$A$1*'[1]4412Exp'!H$194</f>
        <v>4.3278880000000003E-4</v>
      </c>
      <c r="J21" s="290">
        <f>1/$A$1*'[1]4412Exp'!I$194</f>
        <v>4.2727999999999993E-4</v>
      </c>
      <c r="K21" s="290">
        <f>1/$A$1*'[1]4412Exp'!J$194</f>
        <v>4.3184059999999995E-4</v>
      </c>
      <c r="L21" s="290">
        <f>1/$A$1*'[1]4412Exp'!K$194</f>
        <v>1.68438E-4</v>
      </c>
      <c r="M21" s="290">
        <f>1/$A$1*'[1]4412Exp'!L$194</f>
        <v>9.6000000000000002E-4</v>
      </c>
      <c r="N21" s="290">
        <f>1/$A$1*'[1]4412Exp'!M$194</f>
        <v>1.0269999999999999E-3</v>
      </c>
      <c r="O21" s="290">
        <f>1/$A$1*'[1]4412Exp'!N$194</f>
        <v>4.7700000000000005E-4</v>
      </c>
      <c r="P21" s="290">
        <f>1/$A$1*'[1]4412Exp'!O$194</f>
        <v>1.8992120000000003E-4</v>
      </c>
      <c r="Q21" s="290">
        <f>1/$A$1*'[1]4412Exp'!P$194</f>
        <v>2.1894580000000001E-4</v>
      </c>
      <c r="R21" s="290">
        <f>1/$A$1*'[1]4412Exp'!Q$194</f>
        <v>3.0000000000000001E-5</v>
      </c>
      <c r="S21" s="290">
        <f>1/$A$1*'[1]4412Exp'!R$194</f>
        <v>8.5799999999999993E-4</v>
      </c>
      <c r="T21" s="290">
        <f>1/$A$1*'[1]4412Exp'!S$194</f>
        <v>0</v>
      </c>
      <c r="U21" s="290">
        <f>1/$A$1*'[1]4412Exp'!T$194</f>
        <v>0</v>
      </c>
      <c r="V21" s="290">
        <f>1/$A$1*'[1]4412Exp'!U$194</f>
        <v>6.5000000000000008E-5</v>
      </c>
      <c r="W21" s="290">
        <f>1/$A$1*'[1]4412Exp'!V$194</f>
        <v>7.2896599999999989E-5</v>
      </c>
      <c r="X21" s="290">
        <f>1/$A$1*'[1]4412Exp'!W$194</f>
        <v>7.9099999999999993E-4</v>
      </c>
      <c r="Y21" s="290">
        <f>1/$A$1*'[1]4412Exp'!X$194</f>
        <v>3.4E-5</v>
      </c>
      <c r="Z21" s="290">
        <f>1/$A$1*'[1]4412Exp'!Y$194</f>
        <v>0</v>
      </c>
      <c r="AA21" s="290">
        <f>1/$A$1*'[1]4412Exp'!Z$194</f>
        <v>0</v>
      </c>
      <c r="AB21" s="291">
        <f>1/$A$1*'[1]4412Exp'!AA$194</f>
        <v>0</v>
      </c>
      <c r="AC21" s="25"/>
      <c r="AD21" s="301">
        <f>'[1]4412Exp'!AB$194</f>
        <v>2.4941999999999999E-2</v>
      </c>
      <c r="AE21" s="302">
        <f>'[1]4412Exp'!AC$194</f>
        <v>4.4249999999999998E-2</v>
      </c>
      <c r="AF21" s="302">
        <f>'[1]4412Exp'!AD$194</f>
        <v>9.809E-3</v>
      </c>
      <c r="AG21" s="302">
        <f>'[1]4412Exp'!AE$194</f>
        <v>0.16272799999999998</v>
      </c>
      <c r="AH21" s="302">
        <f>'[1]4412Exp'!AF$194</f>
        <v>0.17890799999999998</v>
      </c>
      <c r="AI21" s="302">
        <f>'[1]4412Exp'!AG$194</f>
        <v>0.39222999999999997</v>
      </c>
      <c r="AJ21" s="302">
        <f>'[1]4412Exp'!AH$194</f>
        <v>0.197465</v>
      </c>
      <c r="AK21" s="302">
        <f>'[1]4412Exp'!AI$194</f>
        <v>0.28549599999999997</v>
      </c>
      <c r="AL21" s="302">
        <f>'[1]4412Exp'!AJ$194</f>
        <v>0.29325999999999997</v>
      </c>
      <c r="AM21" s="302">
        <f>'[1]4412Exp'!AK$194</f>
        <v>0.11663499999999999</v>
      </c>
      <c r="AN21" s="302">
        <f>'[1]4412Exp'!AL$194</f>
        <v>0.76348699999999992</v>
      </c>
      <c r="AO21" s="302">
        <f>'[1]4412Exp'!AM$194</f>
        <v>0.517563</v>
      </c>
      <c r="AP21" s="302">
        <f>'[1]4412Exp'!AN$194</f>
        <v>0.23372399999999999</v>
      </c>
      <c r="AQ21" s="302">
        <f>'[1]4412Exp'!AO$194</f>
        <v>0.15504299999999999</v>
      </c>
      <c r="AR21" s="302">
        <f>'[1]4412Exp'!AP$194</f>
        <v>0.11368199999999999</v>
      </c>
      <c r="AS21" s="302">
        <f>'[1]4412Exp'!AQ$194</f>
        <v>1.3682E-2</v>
      </c>
      <c r="AT21" s="302">
        <f>'[1]4412Exp'!AR$194</f>
        <v>0.43802999999999997</v>
      </c>
      <c r="AU21" s="302">
        <f>'[1]4412Exp'!AS$194</f>
        <v>0</v>
      </c>
      <c r="AV21" s="302">
        <f>'[1]4412Exp'!AT$194</f>
        <v>0</v>
      </c>
      <c r="AW21" s="302">
        <f>'[1]4412Exp'!AU$194</f>
        <v>3.1768999999999999E-2</v>
      </c>
      <c r="AX21" s="302">
        <f>'[1]4412Exp'!AV$194</f>
        <v>7.7649999999999997E-2</v>
      </c>
      <c r="AY21" s="302">
        <f>'[1]4412Exp'!AW$194</f>
        <v>0.31721699999999997</v>
      </c>
      <c r="AZ21" s="302">
        <f>'[1]4412Exp'!AX$194</f>
        <v>1.2815E-2</v>
      </c>
      <c r="BA21" s="302">
        <f>'[1]4412Exp'!AY$194</f>
        <v>0</v>
      </c>
      <c r="BB21" s="302">
        <f>'[1]4412Exp'!AZ$194</f>
        <v>0</v>
      </c>
      <c r="BC21" s="303">
        <f>'[1]4412Exp'!BA$194</f>
        <v>0</v>
      </c>
      <c r="BD21" s="264"/>
    </row>
    <row r="22" spans="2:56" ht="20" customHeight="1">
      <c r="B22" s="88" t="s">
        <v>212</v>
      </c>
      <c r="C22" s="297">
        <f>1/$A$1*'[1]4412Exp'!B$265</f>
        <v>2.3262553999999994E-3</v>
      </c>
      <c r="D22" s="298">
        <f>1/$A$1*'[1]4412Exp'!C$265</f>
        <v>2.2693345999999998E-3</v>
      </c>
      <c r="E22" s="298">
        <f>1/$A$1*'[1]4412Exp'!D$265</f>
        <v>1.8006984E-3</v>
      </c>
      <c r="F22" s="298">
        <f>1/$A$1*'[1]4412Exp'!E$265</f>
        <v>1.5045660000000001E-3</v>
      </c>
      <c r="G22" s="298">
        <f>1/$A$1*'[1]4412Exp'!F$265</f>
        <v>8.8299999999999989E-4</v>
      </c>
      <c r="H22" s="298">
        <f>1/$A$1*'[1]4412Exp'!G$265</f>
        <v>2.2327739999999999E-3</v>
      </c>
      <c r="I22" s="298">
        <f>1/$A$1*'[1]4412Exp'!H$265</f>
        <v>3.5533130000000007E-3</v>
      </c>
      <c r="J22" s="298">
        <f>1/$A$1*'[1]4412Exp'!I$265</f>
        <v>1.5784599999999998E-3</v>
      </c>
      <c r="K22" s="298">
        <f>1/$A$1*'[1]4412Exp'!J$265</f>
        <v>2.9613425999999998E-3</v>
      </c>
      <c r="L22" s="298">
        <f>1/$A$1*'[1]4412Exp'!K$265</f>
        <v>1.5743705999999998E-3</v>
      </c>
      <c r="M22" s="298">
        <f>1/$A$1*'[1]4412Exp'!L$265</f>
        <v>2.5640000000000003E-3</v>
      </c>
      <c r="N22" s="298">
        <f>1/$A$1*'[1]4412Exp'!M$265</f>
        <v>2.2979999999999997E-3</v>
      </c>
      <c r="O22" s="298">
        <f>1/$A$1*'[1]4412Exp'!N$265</f>
        <v>2.1620000000000003E-3</v>
      </c>
      <c r="P22" s="298">
        <f>1/$A$1*'[1]4412Exp'!O$265</f>
        <v>1.6622073999999999E-3</v>
      </c>
      <c r="Q22" s="298">
        <f>1/$A$1*'[1]4412Exp'!P$265</f>
        <v>2.0578610000000002E-3</v>
      </c>
      <c r="R22" s="298">
        <f>1/$A$1*'[1]4412Exp'!Q$265</f>
        <v>2.3400000000000001E-3</v>
      </c>
      <c r="S22" s="298">
        <f>1/$A$1*'[1]4412Exp'!R$265</f>
        <v>3.395E-3</v>
      </c>
      <c r="T22" s="298">
        <f>1/$A$1*'[1]4412Exp'!S$265</f>
        <v>4.5240000000000002E-3</v>
      </c>
      <c r="U22" s="298">
        <f>1/$A$1*'[1]4412Exp'!T$265</f>
        <v>1.3032207000000001E-3</v>
      </c>
      <c r="V22" s="298">
        <f>1/$A$1*'[1]4412Exp'!U$265</f>
        <v>1.4768798E-3</v>
      </c>
      <c r="W22" s="298">
        <f>1/$A$1*'[1]4412Exp'!V$265</f>
        <v>2.7794006572178479E-3</v>
      </c>
      <c r="X22" s="298">
        <f>1/$A$1*'[1]4412Exp'!W$265</f>
        <v>2.9638899999999998E-4</v>
      </c>
      <c r="Y22" s="298">
        <f>1/$A$1*'[1]4412Exp'!X$265</f>
        <v>5.9637500000000001E-4</v>
      </c>
      <c r="Z22" s="298">
        <f>1/$A$1*'[1]4412Exp'!Y$265</f>
        <v>2.6974999999999997E-4</v>
      </c>
      <c r="AA22" s="298">
        <f>1/$A$1*'[1]4412Exp'!Z$265</f>
        <v>0</v>
      </c>
      <c r="AB22" s="299">
        <f>1/$A$1*'[1]4412Exp'!AA$265</f>
        <v>0</v>
      </c>
      <c r="AC22" s="70"/>
      <c r="AD22" s="308">
        <f>'[1]4412Exp'!AB$265</f>
        <v>0.92531999999999992</v>
      </c>
      <c r="AE22" s="309">
        <f>'[1]4412Exp'!AC$265</f>
        <v>1.0688409999999999</v>
      </c>
      <c r="AF22" s="309">
        <f>'[1]4412Exp'!AD$265</f>
        <v>0.82851299999999994</v>
      </c>
      <c r="AG22" s="309">
        <f>'[1]4412Exp'!AE$265</f>
        <v>0.48187200000000002</v>
      </c>
      <c r="AH22" s="309">
        <f>'[1]4412Exp'!AF$265</f>
        <v>0.46753699999999998</v>
      </c>
      <c r="AI22" s="309">
        <f>'[1]4412Exp'!AG$265</f>
        <v>1.160911</v>
      </c>
      <c r="AJ22" s="309">
        <f>'[1]4412Exp'!AH$265</f>
        <v>1.670811</v>
      </c>
      <c r="AK22" s="309">
        <f>'[1]4412Exp'!AI$265</f>
        <v>1.036918</v>
      </c>
      <c r="AL22" s="309">
        <f>'[1]4412Exp'!AJ$265</f>
        <v>1.8668979999999999</v>
      </c>
      <c r="AM22" s="309">
        <f>'[1]4412Exp'!AK$265</f>
        <v>1.3676539999999999</v>
      </c>
      <c r="AN22" s="309">
        <f>'[1]4412Exp'!AL$265</f>
        <v>1.337469</v>
      </c>
      <c r="AO22" s="309">
        <f>'[1]4412Exp'!AM$265</f>
        <v>1.2342960000000001</v>
      </c>
      <c r="AP22" s="309">
        <f>'[1]4412Exp'!AN$265</f>
        <v>1.0355080000000001</v>
      </c>
      <c r="AQ22" s="309">
        <f>'[1]4412Exp'!AO$265</f>
        <v>0.93188999999999989</v>
      </c>
      <c r="AR22" s="309">
        <f>'[1]4412Exp'!AP$265</f>
        <v>1.46035</v>
      </c>
      <c r="AS22" s="309">
        <f>'[1]4412Exp'!AQ$265</f>
        <v>1.2929269999999999</v>
      </c>
      <c r="AT22" s="309">
        <f>'[1]4412Exp'!AR$265</f>
        <v>1.4406340000000002</v>
      </c>
      <c r="AU22" s="309">
        <f>'[1]4412Exp'!AS$265</f>
        <v>1.857923</v>
      </c>
      <c r="AV22" s="309">
        <f>'[1]4412Exp'!AT$265</f>
        <v>0.71196799999999993</v>
      </c>
      <c r="AW22" s="309">
        <f>'[1]4412Exp'!AU$265</f>
        <v>1.062003</v>
      </c>
      <c r="AX22" s="309">
        <f>'[1]4412Exp'!AV$265</f>
        <v>1.51728</v>
      </c>
      <c r="AY22" s="309">
        <f>'[1]4412Exp'!AW$265</f>
        <v>0.23576699999999995</v>
      </c>
      <c r="AZ22" s="309">
        <f>'[1]4412Exp'!AX$265</f>
        <v>0.34872200000000003</v>
      </c>
      <c r="BA22" s="309">
        <f>'[1]4412Exp'!AY$265</f>
        <v>9.6566999999999986E-2</v>
      </c>
      <c r="BB22" s="309">
        <f>'[1]4412Exp'!AZ$265</f>
        <v>0</v>
      </c>
      <c r="BC22" s="310">
        <f>'[1]4412Exp'!BA$265</f>
        <v>0</v>
      </c>
      <c r="BD22" s="311"/>
    </row>
    <row r="23" spans="2:56" ht="20" customHeight="1">
      <c r="B23" s="20" t="s">
        <v>73</v>
      </c>
      <c r="C23" s="154">
        <f t="shared" ref="C23:AB23" si="6">C7-SUM(C8,C9,C16,C20,C21,C22)</f>
        <v>8.8735692000001531E-3</v>
      </c>
      <c r="D23" s="155">
        <f t="shared" si="6"/>
        <v>5.8479438000000883E-3</v>
      </c>
      <c r="E23" s="155">
        <f t="shared" si="6"/>
        <v>3.7954078000000946E-3</v>
      </c>
      <c r="F23" s="155">
        <f t="shared" si="6"/>
        <v>3.2137166000000272E-3</v>
      </c>
      <c r="G23" s="155">
        <f t="shared" si="6"/>
        <v>2.5078260000002128E-3</v>
      </c>
      <c r="H23" s="155">
        <f t="shared" si="6"/>
        <v>3.7849282000000928E-3</v>
      </c>
      <c r="I23" s="155">
        <f t="shared" si="6"/>
        <v>2.9817769999999633E-3</v>
      </c>
      <c r="J23" s="155">
        <f t="shared" si="6"/>
        <v>1.5881314999999618E-2</v>
      </c>
      <c r="K23" s="155">
        <f t="shared" si="6"/>
        <v>2.7016085399999779E-2</v>
      </c>
      <c r="L23" s="155">
        <f t="shared" si="6"/>
        <v>2.2150421000000392E-2</v>
      </c>
      <c r="M23" s="155">
        <f t="shared" si="6"/>
        <v>7.765099999999997E-2</v>
      </c>
      <c r="N23" s="155">
        <f t="shared" si="6"/>
        <v>7.7105999999999786E-2</v>
      </c>
      <c r="O23" s="155">
        <f t="shared" si="6"/>
        <v>8.6850000000000316E-2</v>
      </c>
      <c r="P23" s="155">
        <f t="shared" si="6"/>
        <v>5.6596161599999972E-2</v>
      </c>
      <c r="Q23" s="155">
        <f t="shared" si="6"/>
        <v>5.7354648799999852E-2</v>
      </c>
      <c r="R23" s="155">
        <f t="shared" si="6"/>
        <v>8.8270999999999933E-2</v>
      </c>
      <c r="S23" s="155">
        <f t="shared" si="6"/>
        <v>6.4636000000000027E-2</v>
      </c>
      <c r="T23" s="155">
        <f t="shared" si="6"/>
        <v>0.10737699999999994</v>
      </c>
      <c r="U23" s="155">
        <f t="shared" si="6"/>
        <v>6.0302270500000199E-2</v>
      </c>
      <c r="V23" s="155">
        <f t="shared" si="6"/>
        <v>3.1763816899999908E-2</v>
      </c>
      <c r="W23" s="155">
        <f t="shared" si="6"/>
        <v>2.1946096884765509E-2</v>
      </c>
      <c r="X23" s="155">
        <f t="shared" si="6"/>
        <v>2.6238048600000397E-2</v>
      </c>
      <c r="Y23" s="155">
        <f t="shared" si="6"/>
        <v>6.5396250000002709E-3</v>
      </c>
      <c r="Z23" s="155">
        <f t="shared" si="6"/>
        <v>4.4768750000001023E-3</v>
      </c>
      <c r="AA23" s="155">
        <f t="shared" si="6"/>
        <v>0</v>
      </c>
      <c r="AB23" s="156">
        <f t="shared" si="6"/>
        <v>0</v>
      </c>
      <c r="AC23" s="25"/>
      <c r="AD23" s="185">
        <f t="shared" ref="AD23:BC23" si="7">AD7-SUM(AD8,AD9,AD16,AD20,AD21,AD22)</f>
        <v>3.5708379999999806</v>
      </c>
      <c r="AE23" s="186">
        <f t="shared" si="7"/>
        <v>2.343199999999996</v>
      </c>
      <c r="AF23" s="186">
        <f t="shared" si="7"/>
        <v>1.4852909999999895</v>
      </c>
      <c r="AG23" s="186">
        <f t="shared" si="7"/>
        <v>1.3895589999999771</v>
      </c>
      <c r="AH23" s="186">
        <f t="shared" si="7"/>
        <v>1.3446570000000406</v>
      </c>
      <c r="AI23" s="186">
        <f t="shared" si="7"/>
        <v>1.9090189999997733</v>
      </c>
      <c r="AJ23" s="186">
        <f t="shared" si="7"/>
        <v>1.3968180000000245</v>
      </c>
      <c r="AK23" s="186">
        <f t="shared" si="7"/>
        <v>6.502938999999941</v>
      </c>
      <c r="AL23" s="186">
        <f t="shared" si="7"/>
        <v>22.071305999999879</v>
      </c>
      <c r="AM23" s="186">
        <f t="shared" si="7"/>
        <v>22.519665999999944</v>
      </c>
      <c r="AN23" s="186">
        <f t="shared" si="7"/>
        <v>42.103256000000187</v>
      </c>
      <c r="AO23" s="186">
        <f t="shared" si="7"/>
        <v>46.775464000000085</v>
      </c>
      <c r="AP23" s="186">
        <f t="shared" si="7"/>
        <v>52.050296999999915</v>
      </c>
      <c r="AQ23" s="186">
        <f t="shared" si="7"/>
        <v>54.678896999999836</v>
      </c>
      <c r="AR23" s="186">
        <f t="shared" si="7"/>
        <v>59.070086000000174</v>
      </c>
      <c r="AS23" s="186">
        <f t="shared" si="7"/>
        <v>53.161031999999949</v>
      </c>
      <c r="AT23" s="186">
        <f t="shared" si="7"/>
        <v>37.790510999999981</v>
      </c>
      <c r="AU23" s="186">
        <f t="shared" si="7"/>
        <v>63.692857000000231</v>
      </c>
      <c r="AV23" s="186">
        <f t="shared" si="7"/>
        <v>61.310556999999989</v>
      </c>
      <c r="AW23" s="186">
        <f t="shared" si="7"/>
        <v>35.04403200000003</v>
      </c>
      <c r="AX23" s="186">
        <f t="shared" si="7"/>
        <v>14.426723999999936</v>
      </c>
      <c r="AY23" s="186">
        <f t="shared" si="7"/>
        <v>30.846484999999859</v>
      </c>
      <c r="AZ23" s="186">
        <f t="shared" si="7"/>
        <v>3.7284900000000221</v>
      </c>
      <c r="BA23" s="186">
        <f t="shared" si="7"/>
        <v>2.246308000000127</v>
      </c>
      <c r="BB23" s="186">
        <f t="shared" si="7"/>
        <v>0</v>
      </c>
      <c r="BC23" s="187">
        <f t="shared" si="7"/>
        <v>0</v>
      </c>
      <c r="BD23" s="264"/>
    </row>
    <row r="24" spans="2:56">
      <c r="B24" s="127" t="s">
        <v>30</v>
      </c>
      <c r="C24" s="31">
        <f>1/$A$1*'[1]4412Exp'!B$15</f>
        <v>1.8522022000000003E-3</v>
      </c>
      <c r="D24" s="22">
        <f>1/$A$1*'[1]4412Exp'!C$15</f>
        <v>1.4534892000000002E-3</v>
      </c>
      <c r="E24" s="22">
        <f>1/$A$1*'[1]4412Exp'!D$15</f>
        <v>2.1281079999999996E-4</v>
      </c>
      <c r="F24" s="22">
        <f>1/$A$1*'[1]4412Exp'!E$15</f>
        <v>3.2790900000000003E-4</v>
      </c>
      <c r="G24" s="22">
        <f>1/$A$1*'[1]4412Exp'!F$15</f>
        <v>1.1900000000000001E-4</v>
      </c>
      <c r="H24" s="22">
        <f>1/$A$1*'[1]4412Exp'!G$15</f>
        <v>1.0609759999999997E-3</v>
      </c>
      <c r="I24" s="22">
        <f>1/$A$1*'[1]4412Exp'!H$15</f>
        <v>1.1908445999999999E-3</v>
      </c>
      <c r="J24" s="22">
        <f>1/$A$1*'[1]4412Exp'!I$15</f>
        <v>1.31110975E-2</v>
      </c>
      <c r="K24" s="22">
        <f>1/$A$1*'[1]4412Exp'!J$15</f>
        <v>2.3074084199999997E-2</v>
      </c>
      <c r="L24" s="22">
        <f>1/$A$1*'[1]4412Exp'!K$15</f>
        <v>1.9892898199999998E-2</v>
      </c>
      <c r="M24" s="22">
        <f>1/$A$1*'[1]4412Exp'!L$15</f>
        <v>6.9278000000000006E-2</v>
      </c>
      <c r="N24" s="22">
        <f>1/$A$1*'[1]4412Exp'!M$15</f>
        <v>6.8994E-2</v>
      </c>
      <c r="O24" s="22">
        <f>1/$A$1*'[1]4412Exp'!N$15</f>
        <v>7.6947000000000002E-2</v>
      </c>
      <c r="P24" s="22">
        <f>1/$A$1*'[1]4412Exp'!O$15</f>
        <v>4.3889297599999988E-2</v>
      </c>
      <c r="Q24" s="22">
        <f>1/$A$1*'[1]4412Exp'!P$15</f>
        <v>4.9960763399999997E-2</v>
      </c>
      <c r="R24" s="22">
        <f>1/$A$1*'[1]4412Exp'!Q$15</f>
        <v>8.4818999999999992E-2</v>
      </c>
      <c r="S24" s="22">
        <f>1/$A$1*'[1]4412Exp'!R$15</f>
        <v>5.9371E-2</v>
      </c>
      <c r="T24" s="22">
        <f>1/$A$1*'[1]4412Exp'!S$15</f>
        <v>9.4080000000000011E-2</v>
      </c>
      <c r="U24" s="22">
        <f>1/$A$1*'[1]4412Exp'!T$15</f>
        <v>4.97250994E-2</v>
      </c>
      <c r="V24" s="22">
        <f>1/$A$1*'[1]4412Exp'!U$15</f>
        <v>2.6680055599999999E-2</v>
      </c>
      <c r="W24" s="22">
        <f>1/$A$1*'[1]4412Exp'!V$15</f>
        <v>1.8118199866666667E-2</v>
      </c>
      <c r="X24" s="22">
        <f>1/$A$1*'[1]4412Exp'!W$15</f>
        <v>2.1255487999999999E-2</v>
      </c>
      <c r="Y24" s="22">
        <f>1/$A$1*'[1]4412Exp'!X$15</f>
        <v>1.7356249999999998E-3</v>
      </c>
      <c r="Z24" s="22">
        <f>1/$A$1*'[1]4412Exp'!Y$15</f>
        <v>1.4809999999999999E-3</v>
      </c>
      <c r="AA24" s="22">
        <f>1/$A$1*'[1]4412Exp'!Z$15</f>
        <v>0</v>
      </c>
      <c r="AB24" s="21">
        <f>1/$A$1*'[1]4412Exp'!AA$15</f>
        <v>0</v>
      </c>
      <c r="AC24" s="25"/>
      <c r="AD24" s="61">
        <f>'[1]4412Exp'!AB$15</f>
        <v>0.723275</v>
      </c>
      <c r="AE24" s="62">
        <f>'[1]4412Exp'!AC$15</f>
        <v>0.73918499999999998</v>
      </c>
      <c r="AF24" s="62">
        <f>'[1]4412Exp'!AD$15</f>
        <v>5.0181999999999997E-2</v>
      </c>
      <c r="AG24" s="62">
        <f>'[1]4412Exp'!AE$15</f>
        <v>0.20466199999999998</v>
      </c>
      <c r="AH24" s="62">
        <f>'[1]4412Exp'!AF$15</f>
        <v>5.2392000000000001E-2</v>
      </c>
      <c r="AI24" s="62">
        <f>'[1]4412Exp'!AG$15</f>
        <v>0.75514799999999993</v>
      </c>
      <c r="AJ24" s="62">
        <f>'[1]4412Exp'!AH$15</f>
        <v>0.60908699999999993</v>
      </c>
      <c r="AK24" s="62">
        <f>'[1]4412Exp'!AI$15</f>
        <v>5.218019</v>
      </c>
      <c r="AL24" s="62">
        <f>'[1]4412Exp'!AJ$15</f>
        <v>19.886191</v>
      </c>
      <c r="AM24" s="62">
        <f>'[1]4412Exp'!AK$15</f>
        <v>21.010006000000001</v>
      </c>
      <c r="AN24" s="62">
        <f>'[1]4412Exp'!AL$15</f>
        <v>38.896060999999996</v>
      </c>
      <c r="AO24" s="62">
        <f>'[1]4412Exp'!AM$15</f>
        <v>42.670069999999996</v>
      </c>
      <c r="AP24" s="62">
        <f>'[1]4412Exp'!AN$15</f>
        <v>47.247389999999996</v>
      </c>
      <c r="AQ24" s="62">
        <f>'[1]4412Exp'!AO$15</f>
        <v>47.803334</v>
      </c>
      <c r="AR24" s="62">
        <f>'[1]4412Exp'!AP$15</f>
        <v>54.485791999999996</v>
      </c>
      <c r="AS24" s="62">
        <f>'[1]4412Exp'!AQ$15</f>
        <v>51.08643</v>
      </c>
      <c r="AT24" s="62">
        <f>'[1]4412Exp'!AR$15</f>
        <v>35.075308</v>
      </c>
      <c r="AU24" s="62">
        <f>'[1]4412Exp'!AS$15</f>
        <v>56.729896999999994</v>
      </c>
      <c r="AV24" s="62">
        <f>'[1]4412Exp'!AT$15</f>
        <v>56.005427999999995</v>
      </c>
      <c r="AW24" s="62">
        <f>'[1]4412Exp'!AU$15</f>
        <v>31.954649999999997</v>
      </c>
      <c r="AX24" s="62">
        <f>'[1]4412Exp'!AV$15</f>
        <v>12.124715</v>
      </c>
      <c r="AY24" s="62">
        <f>'[1]4412Exp'!AW$15</f>
        <v>27.960445999999997</v>
      </c>
      <c r="AZ24" s="62">
        <f>'[1]4412Exp'!AX$15</f>
        <v>0.98805899999999991</v>
      </c>
      <c r="BA24" s="62">
        <f>'[1]4412Exp'!AY$15</f>
        <v>0.62195899999999993</v>
      </c>
      <c r="BB24" s="62">
        <f>'[1]4412Exp'!AZ$15</f>
        <v>0</v>
      </c>
      <c r="BC24" s="63">
        <f>'[1]4412Exp'!BA$15</f>
        <v>0</v>
      </c>
      <c r="BD24" s="264"/>
    </row>
    <row r="25" spans="2:56" ht="13" thickBot="1">
      <c r="B25" s="71" t="s">
        <v>24</v>
      </c>
      <c r="C25" s="283">
        <f t="shared" ref="C25:AB25" si="8">C23-SUM(C24:C24)</f>
        <v>7.0213670000001532E-3</v>
      </c>
      <c r="D25" s="284">
        <f t="shared" si="8"/>
        <v>4.3944546000000886E-3</v>
      </c>
      <c r="E25" s="284">
        <f t="shared" si="8"/>
        <v>3.5825970000000944E-3</v>
      </c>
      <c r="F25" s="284">
        <f t="shared" si="8"/>
        <v>2.8858076000000273E-3</v>
      </c>
      <c r="G25" s="284">
        <f t="shared" si="8"/>
        <v>2.3888260000002126E-3</v>
      </c>
      <c r="H25" s="284">
        <f t="shared" si="8"/>
        <v>2.7239522000000928E-3</v>
      </c>
      <c r="I25" s="284">
        <f t="shared" si="8"/>
        <v>1.7909323999999633E-3</v>
      </c>
      <c r="J25" s="284">
        <f t="shared" si="8"/>
        <v>2.7702174999996183E-3</v>
      </c>
      <c r="K25" s="284">
        <f t="shared" si="8"/>
        <v>3.9420011999997812E-3</v>
      </c>
      <c r="L25" s="284">
        <f t="shared" si="8"/>
        <v>2.2575228000003937E-3</v>
      </c>
      <c r="M25" s="284">
        <f t="shared" si="8"/>
        <v>8.3729999999999638E-3</v>
      </c>
      <c r="N25" s="284">
        <f t="shared" si="8"/>
        <v>8.111999999999786E-3</v>
      </c>
      <c r="O25" s="284">
        <f t="shared" si="8"/>
        <v>9.9030000000003143E-3</v>
      </c>
      <c r="P25" s="284">
        <f t="shared" si="8"/>
        <v>1.2706863999999984E-2</v>
      </c>
      <c r="Q25" s="284">
        <f t="shared" si="8"/>
        <v>7.3938853999998555E-3</v>
      </c>
      <c r="R25" s="284">
        <f t="shared" si="8"/>
        <v>3.4519999999999412E-3</v>
      </c>
      <c r="S25" s="284">
        <f t="shared" si="8"/>
        <v>5.2650000000000266E-3</v>
      </c>
      <c r="T25" s="284">
        <f t="shared" si="8"/>
        <v>1.3296999999999934E-2</v>
      </c>
      <c r="U25" s="284">
        <f t="shared" si="8"/>
        <v>1.0577171100000199E-2</v>
      </c>
      <c r="V25" s="284">
        <f t="shared" si="8"/>
        <v>5.0837612999999095E-3</v>
      </c>
      <c r="W25" s="284">
        <f t="shared" si="8"/>
        <v>3.8278970180988421E-3</v>
      </c>
      <c r="X25" s="284">
        <f t="shared" si="8"/>
        <v>4.982560600000397E-3</v>
      </c>
      <c r="Y25" s="284">
        <f t="shared" si="8"/>
        <v>4.8040000000002716E-3</v>
      </c>
      <c r="Z25" s="284">
        <f t="shared" si="8"/>
        <v>2.9958750000001026E-3</v>
      </c>
      <c r="AA25" s="284">
        <f t="shared" si="8"/>
        <v>0</v>
      </c>
      <c r="AB25" s="285">
        <f t="shared" si="8"/>
        <v>0</v>
      </c>
      <c r="AC25" s="265"/>
      <c r="AD25" s="100">
        <f t="shared" ref="AD25:BC25" si="9">AD23-SUM(AD24:AD24)</f>
        <v>2.8475629999999805</v>
      </c>
      <c r="AE25" s="106">
        <f t="shared" si="9"/>
        <v>1.604014999999996</v>
      </c>
      <c r="AF25" s="106">
        <f t="shared" si="9"/>
        <v>1.4351089999999895</v>
      </c>
      <c r="AG25" s="106">
        <f t="shared" si="9"/>
        <v>1.1848969999999772</v>
      </c>
      <c r="AH25" s="106">
        <f t="shared" si="9"/>
        <v>1.2922650000000406</v>
      </c>
      <c r="AI25" s="106">
        <f t="shared" si="9"/>
        <v>1.1538709999997734</v>
      </c>
      <c r="AJ25" s="106">
        <f t="shared" si="9"/>
        <v>0.78773100000002461</v>
      </c>
      <c r="AK25" s="106">
        <f t="shared" si="9"/>
        <v>1.284919999999941</v>
      </c>
      <c r="AL25" s="106">
        <f t="shared" si="9"/>
        <v>2.1851149999998789</v>
      </c>
      <c r="AM25" s="106">
        <f t="shared" si="9"/>
        <v>1.5096599999999434</v>
      </c>
      <c r="AN25" s="106">
        <f t="shared" si="9"/>
        <v>3.2071950000001905</v>
      </c>
      <c r="AO25" s="106">
        <f t="shared" si="9"/>
        <v>4.1053940000000892</v>
      </c>
      <c r="AP25" s="106">
        <f t="shared" si="9"/>
        <v>4.8029069999999194</v>
      </c>
      <c r="AQ25" s="106">
        <f t="shared" si="9"/>
        <v>6.8755629999998362</v>
      </c>
      <c r="AR25" s="106">
        <f t="shared" si="9"/>
        <v>4.5842940000001775</v>
      </c>
      <c r="AS25" s="106">
        <f t="shared" si="9"/>
        <v>2.074601999999949</v>
      </c>
      <c r="AT25" s="106">
        <f t="shared" si="9"/>
        <v>2.7152029999999812</v>
      </c>
      <c r="AU25" s="106">
        <f t="shared" si="9"/>
        <v>6.962960000000237</v>
      </c>
      <c r="AV25" s="106">
        <f t="shared" si="9"/>
        <v>5.3051289999999938</v>
      </c>
      <c r="AW25" s="106">
        <f t="shared" si="9"/>
        <v>3.0893820000000325</v>
      </c>
      <c r="AX25" s="106">
        <f t="shared" si="9"/>
        <v>2.302008999999936</v>
      </c>
      <c r="AY25" s="106">
        <f t="shared" si="9"/>
        <v>2.8860389999998617</v>
      </c>
      <c r="AZ25" s="106">
        <f t="shared" si="9"/>
        <v>2.7404310000000223</v>
      </c>
      <c r="BA25" s="106">
        <f t="shared" si="9"/>
        <v>1.6243490000001271</v>
      </c>
      <c r="BB25" s="106">
        <f t="shared" si="9"/>
        <v>0</v>
      </c>
      <c r="BC25" s="107">
        <f t="shared" si="9"/>
        <v>0</v>
      </c>
      <c r="BD25" s="264"/>
    </row>
    <row r="26" spans="2:56" ht="5.15" customHeight="1" thickTop="1">
      <c r="BD26"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B1:BD29"/>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2:56" ht="5.15" customHeight="1" thickBot="1"/>
    <row r="2" spans="2:56" ht="20" customHeight="1" thickTop="1">
      <c r="B2" s="465" t="s">
        <v>215</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2: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2: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2:56" ht="20" customHeight="1" thickTop="1" thickBot="1">
      <c r="B5" s="48" t="s">
        <v>124</v>
      </c>
      <c r="C5" s="76">
        <f>'[1]44104411Exp'!B$39</f>
        <v>1.10905122772</v>
      </c>
      <c r="D5" s="128">
        <f>'[1]44104411Exp'!C$39</f>
        <v>0.94122867911999997</v>
      </c>
      <c r="E5" s="128">
        <f>'[1]44104411Exp'!D$39</f>
        <v>1.0301888267999999</v>
      </c>
      <c r="F5" s="128">
        <f>'[1]44104411Exp'!E$39</f>
        <v>0.90419437331999997</v>
      </c>
      <c r="G5" s="128">
        <f>'[1]44104411Exp'!F$39</f>
        <v>1.0189409778799998</v>
      </c>
      <c r="H5" s="128">
        <f>'[1]44104411Exp'!G$39</f>
        <v>1.0744056063999998</v>
      </c>
      <c r="I5" s="128">
        <f>'[1]44104411Exp'!H$39</f>
        <v>1.2178425016799999</v>
      </c>
      <c r="J5" s="128">
        <f>'[1]44104411Exp'!I$39</f>
        <v>0.77671412748999991</v>
      </c>
      <c r="K5" s="128">
        <f>'[1]44104411Exp'!J$39</f>
        <v>0.81942237495999992</v>
      </c>
      <c r="L5" s="128">
        <f>'[1]44104411Exp'!K$39</f>
        <v>0.68903319379999994</v>
      </c>
      <c r="M5" s="128">
        <f>'[1]44104411Exp'!L$39</f>
        <v>1.4024166</v>
      </c>
      <c r="N5" s="128">
        <f>'[1]44104411Exp'!M$39</f>
        <v>1.300114</v>
      </c>
      <c r="O5" s="128">
        <f>'[1]44104411Exp'!N$39</f>
        <v>1.438741</v>
      </c>
      <c r="P5" s="128">
        <f>'[1]44104411Exp'!O$39</f>
        <v>0.88008179503999995</v>
      </c>
      <c r="Q5" s="128">
        <f>'[1]44104411Exp'!P$39</f>
        <v>0.84975628808000003</v>
      </c>
      <c r="R5" s="128">
        <f>'[1]44104411Exp'!Q$39</f>
        <v>1.3964083999999999</v>
      </c>
      <c r="S5" s="128">
        <f>'[1]44104411Exp'!R$39</f>
        <v>1.3521776000000001</v>
      </c>
      <c r="T5" s="128">
        <f>'[1]44104411Exp'!S$39</f>
        <v>1.3001640000000001</v>
      </c>
      <c r="U5" s="128">
        <f>'[1]44104411Exp'!T$39</f>
        <v>0.92434271212085162</v>
      </c>
      <c r="V5" s="128">
        <f>'[1]44104411Exp'!U$39</f>
        <v>1.0357796820333334</v>
      </c>
      <c r="W5" s="128">
        <f>'[1]44104411Exp'!V$39</f>
        <v>1.1945726805599999</v>
      </c>
      <c r="X5" s="128">
        <f>'[1]44104411Exp'!W$39</f>
        <v>0.59555815284000002</v>
      </c>
      <c r="Y5" s="128">
        <f>'[1]44104411Exp'!X$39</f>
        <v>1.64608605025368</v>
      </c>
      <c r="Z5" s="128">
        <f>'[1]44104411Exp'!Y$39</f>
        <v>1.3579977829840799</v>
      </c>
      <c r="AA5" s="128">
        <f>'[1]44104411Exp'!Z$39</f>
        <v>0</v>
      </c>
      <c r="AB5" s="129">
        <f>'[1]44104411Exp'!AA$39</f>
        <v>0</v>
      </c>
      <c r="AC5" s="287"/>
      <c r="AD5" s="68">
        <f>'[1]44104411Exp'!AB$39</f>
        <v>173.792484</v>
      </c>
      <c r="AE5" s="120">
        <f>'[1]44104411Exp'!AC$39</f>
        <v>143.972038</v>
      </c>
      <c r="AF5" s="120">
        <f>'[1]44104411Exp'!AD$39</f>
        <v>165.15541899999999</v>
      </c>
      <c r="AG5" s="120">
        <f>'[1]44104411Exp'!AE$39</f>
        <v>171.36552799999998</v>
      </c>
      <c r="AH5" s="120">
        <f>'[1]44104411Exp'!AF$39</f>
        <v>209.141255</v>
      </c>
      <c r="AI5" s="120">
        <f>'[1]44104411Exp'!AG$39</f>
        <v>214.839223</v>
      </c>
      <c r="AJ5" s="120">
        <f>'[1]44104411Exp'!AH$39</f>
        <v>272.79420699999997</v>
      </c>
      <c r="AK5" s="120">
        <f>'[1]44104411Exp'!AI$39</f>
        <v>278.192834</v>
      </c>
      <c r="AL5" s="120">
        <f>'[1]44104411Exp'!AJ$39</f>
        <v>269.28688</v>
      </c>
      <c r="AM5" s="120">
        <f>'[1]44104411Exp'!AK$39</f>
        <v>222.258895</v>
      </c>
      <c r="AN5" s="120">
        <f>'[1]44104411Exp'!AL$39</f>
        <v>239.41609299999999</v>
      </c>
      <c r="AO5" s="120">
        <f>'[1]44104411Exp'!AM$39</f>
        <v>225.75904700000001</v>
      </c>
      <c r="AP5" s="120">
        <f>'[1]44104411Exp'!AN$39</f>
        <v>252.325278</v>
      </c>
      <c r="AQ5" s="120">
        <f>'[1]44104411Exp'!AO$39</f>
        <v>271.296966</v>
      </c>
      <c r="AR5" s="120">
        <f>'[1]44104411Exp'!AP$39</f>
        <v>274.01378199999999</v>
      </c>
      <c r="AS5" s="120">
        <f>'[1]44104411Exp'!AQ$39</f>
        <v>241.820403</v>
      </c>
      <c r="AT5" s="120">
        <f>'[1]44104411Exp'!AR$39</f>
        <v>232.609309</v>
      </c>
      <c r="AU5" s="120">
        <f>'[1]44104411Exp'!AS$39</f>
        <v>224.797034</v>
      </c>
      <c r="AV5" s="120">
        <f>'[1]44104411Exp'!AT$39</f>
        <v>247.37176199999999</v>
      </c>
      <c r="AW5" s="120">
        <f>'[1]44104411Exp'!AU$39</f>
        <v>253.04292399999997</v>
      </c>
      <c r="AX5" s="120">
        <f>'[1]44104411Exp'!AV$39</f>
        <v>264.482866</v>
      </c>
      <c r="AY5" s="120">
        <f>'[1]44104411Exp'!AW$39</f>
        <v>312.90685999999999</v>
      </c>
      <c r="AZ5" s="120">
        <f>'[1]44104411Exp'!AX$39</f>
        <v>341.81660799999997</v>
      </c>
      <c r="BA5" s="120">
        <f>'[1]44104411Exp'!AY$39</f>
        <v>286.40567899999996</v>
      </c>
      <c r="BB5" s="120">
        <f>'[1]44104411Exp'!AZ$39</f>
        <v>0</v>
      </c>
      <c r="BC5" s="196">
        <f>'[1]44104411Exp'!BA$39</f>
        <v>0</v>
      </c>
      <c r="BD5" s="228"/>
    </row>
    <row r="6" spans="2:56" ht="10" customHeight="1" thickTop="1" thickBot="1">
      <c r="B6" s="48"/>
      <c r="C6" s="182"/>
      <c r="D6" s="183"/>
      <c r="E6" s="183"/>
      <c r="F6" s="183"/>
      <c r="G6" s="183"/>
      <c r="H6" s="183"/>
      <c r="I6" s="183"/>
      <c r="J6" s="183"/>
      <c r="K6" s="183"/>
      <c r="L6" s="183"/>
      <c r="M6" s="183"/>
      <c r="N6" s="183"/>
      <c r="O6" s="183"/>
      <c r="P6" s="234"/>
      <c r="Q6" s="234"/>
      <c r="R6" s="234"/>
      <c r="S6" s="234"/>
      <c r="T6" s="234"/>
      <c r="U6" s="234"/>
      <c r="V6" s="234"/>
      <c r="W6" s="234"/>
      <c r="X6" s="234"/>
      <c r="Y6" s="234"/>
      <c r="Z6" s="234"/>
      <c r="AA6" s="234"/>
      <c r="AB6" s="234"/>
      <c r="AC6" s="29"/>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2:56" ht="20" customHeight="1" thickTop="1" thickBot="1">
      <c r="B7" s="67" t="s">
        <v>106</v>
      </c>
      <c r="C7" s="76">
        <f>'[1]44104411Exp'!B$263-C5</f>
        <v>0.80315146677999993</v>
      </c>
      <c r="D7" s="128">
        <f>'[1]44104411Exp'!C$263-D5</f>
        <v>0.85662024285999983</v>
      </c>
      <c r="E7" s="128">
        <f>'[1]44104411Exp'!D$263-E5</f>
        <v>0.85542066623999968</v>
      </c>
      <c r="F7" s="128">
        <f>'[1]44104411Exp'!E$263-F5</f>
        <v>0.69522852420000048</v>
      </c>
      <c r="G7" s="128">
        <f>'[1]44104411Exp'!F$263-G5</f>
        <v>0.68610752223999993</v>
      </c>
      <c r="H7" s="128">
        <f>'[1]44104411Exp'!G$263-H5</f>
        <v>0.67785831288000087</v>
      </c>
      <c r="I7" s="128">
        <f>'[1]44104411Exp'!H$263-I5</f>
        <v>0.7029118829599994</v>
      </c>
      <c r="J7" s="128">
        <f>'[1]44104411Exp'!I$263-J5</f>
        <v>0.57638490878999982</v>
      </c>
      <c r="K7" s="128">
        <f>'[1]44104411Exp'!J$263-K5</f>
        <v>0.89166729651999976</v>
      </c>
      <c r="L7" s="128">
        <f>'[1]44104411Exp'!K$263-L5</f>
        <v>0.48564523531999926</v>
      </c>
      <c r="M7" s="128">
        <f>'[1]44104411Exp'!L$263-M5</f>
        <v>0.78940539999999926</v>
      </c>
      <c r="N7" s="128">
        <f>'[1]44104411Exp'!M$263-N5</f>
        <v>0.90016559999999912</v>
      </c>
      <c r="O7" s="128">
        <f>'[1]44104411Exp'!N$263-O5</f>
        <v>0.85408439999999897</v>
      </c>
      <c r="P7" s="128">
        <f>'[1]44104411Exp'!O$263-P5</f>
        <v>0.74939722115999929</v>
      </c>
      <c r="Q7" s="128">
        <f>'[1]44104411Exp'!P$263-Q5</f>
        <v>0.69624900436000026</v>
      </c>
      <c r="R7" s="128">
        <f>'[1]44104411Exp'!Q$263-R5</f>
        <v>0.65841991500000052</v>
      </c>
      <c r="S7" s="128">
        <f>'[1]44104411Exp'!R$263-S5</f>
        <v>0.60308599799999962</v>
      </c>
      <c r="T7" s="128">
        <f>'[1]44104411Exp'!S$263-T5</f>
        <v>0.51469915199999972</v>
      </c>
      <c r="U7" s="128">
        <f>'[1]44104411Exp'!T$263-U5</f>
        <v>0.52221236418990613</v>
      </c>
      <c r="V7" s="128">
        <f>'[1]44104411Exp'!U$263-V5</f>
        <v>0.59853997934166725</v>
      </c>
      <c r="W7" s="128">
        <f>'[1]44104411Exp'!V$263-W5</f>
        <v>0.50461359535999883</v>
      </c>
      <c r="X7" s="128">
        <f>'[1]44104411Exp'!W$263-X5</f>
        <v>0.50385618695999979</v>
      </c>
      <c r="Y7" s="128">
        <f>'[1]44104411Exp'!X$263-Y5</f>
        <v>0.73705478486836129</v>
      </c>
      <c r="Z7" s="128">
        <f>'[1]44104411Exp'!Y$263-Z5</f>
        <v>0.75250001563267865</v>
      </c>
      <c r="AA7" s="128">
        <f>'[1]44104411Exp'!Z$263-AA5</f>
        <v>0</v>
      </c>
      <c r="AB7" s="129">
        <f>'[1]44104411Exp'!AA$263-AB5</f>
        <v>0</v>
      </c>
      <c r="AC7" s="29"/>
      <c r="AD7" s="68">
        <f>'[1]44104411Exp'!AB$263-AD5</f>
        <v>193.36706700000002</v>
      </c>
      <c r="AE7" s="120">
        <f>'[1]44104411Exp'!AC$263-AE5</f>
        <v>187.38036099999994</v>
      </c>
      <c r="AF7" s="120">
        <f>'[1]44104411Exp'!AD$263-AF5</f>
        <v>163.75464200000016</v>
      </c>
      <c r="AG7" s="120">
        <f>'[1]44104411Exp'!AE$263-AG5</f>
        <v>134.238091</v>
      </c>
      <c r="AH7" s="120">
        <f>'[1]44104411Exp'!AF$263-AH5</f>
        <v>137.76035200000013</v>
      </c>
      <c r="AI7" s="120">
        <f>'[1]44104411Exp'!AG$263-AI5</f>
        <v>135.51596200000012</v>
      </c>
      <c r="AJ7" s="120">
        <f>'[1]44104411Exp'!AH$263-AJ5</f>
        <v>154.22659099999993</v>
      </c>
      <c r="AK7" s="120">
        <f>'[1]44104411Exp'!AI$263-AK5</f>
        <v>158.61899800000009</v>
      </c>
      <c r="AL7" s="120">
        <f>'[1]44104411Exp'!AJ$263-AL5</f>
        <v>212.63338899999962</v>
      </c>
      <c r="AM7" s="120">
        <f>'[1]44104411Exp'!AK$263-AM5</f>
        <v>134.18726400000025</v>
      </c>
      <c r="AN7" s="120">
        <f>'[1]44104411Exp'!AL$263-AN5</f>
        <v>153.86026499999997</v>
      </c>
      <c r="AO7" s="120">
        <f>'[1]44104411Exp'!AM$263-AO5</f>
        <v>176.96927999999991</v>
      </c>
      <c r="AP7" s="120">
        <f>'[1]44104411Exp'!AN$263-AP5</f>
        <v>174.68484699999996</v>
      </c>
      <c r="AQ7" s="120">
        <f>'[1]44104411Exp'!AO$263-AQ5</f>
        <v>182.05190899999985</v>
      </c>
      <c r="AR7" s="120">
        <f>'[1]44104411Exp'!AP$263-AR5</f>
        <v>166.99978599999992</v>
      </c>
      <c r="AS7" s="120">
        <f>'[1]44104411Exp'!AQ$263-AS5</f>
        <v>132.61313800000005</v>
      </c>
      <c r="AT7" s="120">
        <f>'[1]44104411Exp'!AR$263-AT5</f>
        <v>119.97919599999994</v>
      </c>
      <c r="AU7" s="120">
        <f>'[1]44104411Exp'!AS$263-AU5</f>
        <v>103.14850499999994</v>
      </c>
      <c r="AV7" s="120">
        <f>'[1]44104411Exp'!AT$263-AV5</f>
        <v>134.05861000000016</v>
      </c>
      <c r="AW7" s="120">
        <f>'[1]44104411Exp'!AU$263-AW5</f>
        <v>149.21771000000001</v>
      </c>
      <c r="AX7" s="120">
        <f>'[1]44104411Exp'!AV$263-AX5</f>
        <v>119.8300900000001</v>
      </c>
      <c r="AY7" s="120">
        <f>'[1]44104411Exp'!AW$263-AY5</f>
        <v>154.32458199999985</v>
      </c>
      <c r="AZ7" s="120">
        <f>'[1]44104411Exp'!AX$263-AZ5</f>
        <v>197.70774799999992</v>
      </c>
      <c r="BA7" s="120">
        <f>'[1]44104411Exp'!AY$263-BA5</f>
        <v>182.99306400000006</v>
      </c>
      <c r="BB7" s="120">
        <f>'[1]44104411Exp'!AZ$263-BB5</f>
        <v>0</v>
      </c>
      <c r="BC7" s="196">
        <f>'[1]44104411Exp'!BA$263-BC5</f>
        <v>0</v>
      </c>
      <c r="BD7" s="264"/>
    </row>
    <row r="8" spans="2:56" ht="20" customHeight="1" thickTop="1">
      <c r="B8" s="88" t="s">
        <v>82</v>
      </c>
      <c r="C8" s="297">
        <f>'[1]44104411Exp'!B$266</f>
        <v>4.0193767599999994E-3</v>
      </c>
      <c r="D8" s="298">
        <f>'[1]44104411Exp'!C$266</f>
        <v>1.2579125999999999E-3</v>
      </c>
      <c r="E8" s="298">
        <f>'[1]44104411Exp'!D$266</f>
        <v>1.9352790799999999E-3</v>
      </c>
      <c r="F8" s="298">
        <f>'[1]44104411Exp'!E$266</f>
        <v>3.5615943999999997E-4</v>
      </c>
      <c r="G8" s="298">
        <f>'[1]44104411Exp'!F$266</f>
        <v>2.3340099999999997E-4</v>
      </c>
      <c r="H8" s="298">
        <f>'[1]44104411Exp'!G$266</f>
        <v>4.9096208000000007E-4</v>
      </c>
      <c r="I8" s="298">
        <f>'[1]44104411Exp'!H$266</f>
        <v>6.5153283999999992E-4</v>
      </c>
      <c r="J8" s="298">
        <f>'[1]44104411Exp'!I$266</f>
        <v>1.6441132199999998E-3</v>
      </c>
      <c r="K8" s="298">
        <f>'[1]44104411Exp'!J$266</f>
        <v>8.6901422999999985E-3</v>
      </c>
      <c r="L8" s="298">
        <f>'[1]44104411Exp'!K$266</f>
        <v>4.1131683600000007E-3</v>
      </c>
      <c r="M8" s="298">
        <f>'[1]44104411Exp'!L$266</f>
        <v>5.7220000000000003E-4</v>
      </c>
      <c r="N8" s="298">
        <f>'[1]44104411Exp'!M$266</f>
        <v>3.3904E-3</v>
      </c>
      <c r="O8" s="298">
        <f>'[1]44104411Exp'!N$266</f>
        <v>1.0313999999999998E-3</v>
      </c>
      <c r="P8" s="298">
        <f>'[1]44104411Exp'!O$266</f>
        <v>3.9154415999999997E-4</v>
      </c>
      <c r="Q8" s="298">
        <f>'[1]44104411Exp'!P$266</f>
        <v>2.5991268799999993E-3</v>
      </c>
      <c r="R8" s="298">
        <f>'[1]44104411Exp'!Q$266</f>
        <v>1.9254000000000001E-3</v>
      </c>
      <c r="S8" s="298">
        <f>'[1]44104411Exp'!R$266</f>
        <v>6.4599999999999987E-4</v>
      </c>
      <c r="T8" s="298">
        <f>'[1]44104411Exp'!S$266</f>
        <v>3.1539999999999997E-4</v>
      </c>
      <c r="U8" s="298">
        <f>'[1]44104411Exp'!T$266</f>
        <v>4.1038095999999997E-4</v>
      </c>
      <c r="V8" s="298">
        <f>'[1]44104411Exp'!U$266</f>
        <v>2.0931181599999999E-3</v>
      </c>
      <c r="W8" s="298">
        <f>'[1]44104411Exp'!V$266</f>
        <v>1.9895623999999999E-4</v>
      </c>
      <c r="X8" s="298">
        <f>'[1]44104411Exp'!W$266</f>
        <v>2.2394595999999998E-4</v>
      </c>
      <c r="Y8" s="298">
        <f>'[1]44104411Exp'!X$266</f>
        <v>1.0176457863600001E-3</v>
      </c>
      <c r="Z8" s="298">
        <f>'[1]44104411Exp'!Y$266</f>
        <v>4.4165648463999991E-4</v>
      </c>
      <c r="AA8" s="298">
        <f>'[1]44104411Exp'!Z$266</f>
        <v>0</v>
      </c>
      <c r="AB8" s="299">
        <f>'[1]44104411Exp'!AA$266</f>
        <v>0</v>
      </c>
      <c r="AC8" s="70"/>
      <c r="AD8" s="308">
        <f>'[1]44104411Exp'!AB$266</f>
        <v>0.57065900000000003</v>
      </c>
      <c r="AE8" s="309">
        <f>'[1]44104411Exp'!AC$266</f>
        <v>0.81972999999999996</v>
      </c>
      <c r="AF8" s="309">
        <f>'[1]44104411Exp'!AD$266</f>
        <v>0.31978899999999999</v>
      </c>
      <c r="AG8" s="309">
        <f>'[1]44104411Exp'!AE$266</f>
        <v>7.1865999999999999E-2</v>
      </c>
      <c r="AH8" s="309">
        <f>'[1]44104411Exp'!AF$266</f>
        <v>4.2504E-2</v>
      </c>
      <c r="AI8" s="309">
        <f>'[1]44104411Exp'!AG$266</f>
        <v>0.100996</v>
      </c>
      <c r="AJ8" s="309">
        <f>'[1]44104411Exp'!AH$266</f>
        <v>0.184887</v>
      </c>
      <c r="AK8" s="309">
        <f>'[1]44104411Exp'!AI$266</f>
        <v>0.43160300000000001</v>
      </c>
      <c r="AL8" s="309">
        <f>'[1]44104411Exp'!AJ$266</f>
        <v>1.8808909999999999</v>
      </c>
      <c r="AM8" s="309">
        <f>'[1]44104411Exp'!AK$266</f>
        <v>0.86803200000000003</v>
      </c>
      <c r="AN8" s="309">
        <f>'[1]44104411Exp'!AL$266</f>
        <v>0.11377699999999999</v>
      </c>
      <c r="AO8" s="309">
        <f>'[1]44104411Exp'!AM$266</f>
        <v>0.41122899999999996</v>
      </c>
      <c r="AP8" s="309">
        <f>'[1]44104411Exp'!AN$266</f>
        <v>0.259768</v>
      </c>
      <c r="AQ8" s="309">
        <f>'[1]44104411Exp'!AO$266</f>
        <v>0.12113499999999999</v>
      </c>
      <c r="AR8" s="309">
        <f>'[1]44104411Exp'!AP$266</f>
        <v>0.59881399999999996</v>
      </c>
      <c r="AS8" s="309">
        <f>'[1]44104411Exp'!AQ$266</f>
        <v>0.34647600000000001</v>
      </c>
      <c r="AT8" s="309">
        <f>'[1]44104411Exp'!AR$266</f>
        <v>0.13271099999999997</v>
      </c>
      <c r="AU8" s="309">
        <f>'[1]44104411Exp'!AS$266</f>
        <v>7.7233999999999997E-2</v>
      </c>
      <c r="AV8" s="309">
        <f>'[1]44104411Exp'!AT$266</f>
        <v>7.985299999999998E-2</v>
      </c>
      <c r="AW8" s="309">
        <f>'[1]44104411Exp'!AU$266</f>
        <v>0.476858</v>
      </c>
      <c r="AX8" s="309">
        <f>'[1]44104411Exp'!AV$266</f>
        <v>7.9654000000000003E-2</v>
      </c>
      <c r="AY8" s="309">
        <f>'[1]44104411Exp'!AW$266</f>
        <v>0.12281800000000001</v>
      </c>
      <c r="AZ8" s="309">
        <f>'[1]44104411Exp'!AX$266</f>
        <v>0.15080999999999997</v>
      </c>
      <c r="BA8" s="309">
        <f>'[1]44104411Exp'!AY$266</f>
        <v>8.1831000000000001E-2</v>
      </c>
      <c r="BB8" s="309">
        <f>'[1]44104411Exp'!AZ$266</f>
        <v>0</v>
      </c>
      <c r="BC8" s="310">
        <f>'[1]44104411Exp'!BA$266</f>
        <v>0</v>
      </c>
      <c r="BD8" s="311"/>
    </row>
    <row r="9" spans="2:56" ht="20" customHeight="1">
      <c r="B9" s="136" t="s">
        <v>204</v>
      </c>
      <c r="C9" s="134">
        <f>'[1]44104411Exp'!B$269+'[1]44104411Exp'!B$272+C11</f>
        <v>0.44103311649999993</v>
      </c>
      <c r="D9" s="288">
        <f>'[1]44104411Exp'!C$269+'[1]44104411Exp'!C$272+D11</f>
        <v>0.56861954837999984</v>
      </c>
      <c r="E9" s="135">
        <f>'[1]44104411Exp'!D$269+'[1]44104411Exp'!D$272+E11</f>
        <v>0.59680430655999994</v>
      </c>
      <c r="F9" s="135">
        <f>'[1]44104411Exp'!E$269+'[1]44104411Exp'!E$272+F11</f>
        <v>0.50133155659999995</v>
      </c>
      <c r="G9" s="135">
        <f>'[1]44104411Exp'!F$269+'[1]44104411Exp'!F$272+G11</f>
        <v>0.50518710983999993</v>
      </c>
      <c r="H9" s="135">
        <f>'[1]44104411Exp'!G$269+'[1]44104411Exp'!G$272+H11</f>
        <v>0.48546069795999991</v>
      </c>
      <c r="I9" s="135">
        <f>'[1]44104411Exp'!H$269+'[1]44104411Exp'!H$272+I11</f>
        <v>0.58176821723999994</v>
      </c>
      <c r="J9" s="135">
        <f>'[1]44104411Exp'!I$269+'[1]44104411Exp'!I$272+J11</f>
        <v>0.33107557286999995</v>
      </c>
      <c r="K9" s="135">
        <f>'[1]44104411Exp'!J$269+'[1]44104411Exp'!J$272+K11</f>
        <v>0.44694782187999998</v>
      </c>
      <c r="L9" s="135">
        <f>'[1]44104411Exp'!K$269+'[1]44104411Exp'!K$272+L11</f>
        <v>0.38086330099999999</v>
      </c>
      <c r="M9" s="135">
        <f>'[1]44104411Exp'!L$269+'[1]44104411Exp'!L$272+M11</f>
        <v>0.57804319999999998</v>
      </c>
      <c r="N9" s="135">
        <f>'[1]44104411Exp'!M$269+'[1]44104411Exp'!M$272+N11</f>
        <v>0.56358559999999991</v>
      </c>
      <c r="O9" s="135">
        <f>'[1]44104411Exp'!N$269+'[1]44104411Exp'!N$272+O11</f>
        <v>0.65006279999999994</v>
      </c>
      <c r="P9" s="135">
        <f>'[1]44104411Exp'!O$269+'[1]44104411Exp'!O$272+P11</f>
        <v>0.58652446104</v>
      </c>
      <c r="Q9" s="135">
        <f>'[1]44104411Exp'!P$269+'[1]44104411Exp'!P$272+Q11</f>
        <v>0.52270335124</v>
      </c>
      <c r="R9" s="135">
        <f>'[1]44104411Exp'!Q$269+'[1]44104411Exp'!Q$272+R11</f>
        <v>0.50515179999999993</v>
      </c>
      <c r="S9" s="135">
        <f>'[1]44104411Exp'!R$269+'[1]44104411Exp'!R$272+S11</f>
        <v>0.45715074599999989</v>
      </c>
      <c r="T9" s="135">
        <f>'[1]44104411Exp'!S$269+'[1]44104411Exp'!S$272+T11</f>
        <v>0.40249760000000001</v>
      </c>
      <c r="U9" s="135">
        <f>'[1]44104411Exp'!T$269+'[1]44104411Exp'!T$272+U11</f>
        <v>0.39716671021838046</v>
      </c>
      <c r="V9" s="135">
        <f>'[1]44104411Exp'!U$269+'[1]44104411Exp'!U$272+V11</f>
        <v>0.48275314870666669</v>
      </c>
      <c r="W9" s="135">
        <f>'[1]44104411Exp'!V$269+'[1]44104411Exp'!V$272+W11</f>
        <v>0.40457795475999997</v>
      </c>
      <c r="X9" s="135">
        <f>'[1]44104411Exp'!W$269+'[1]44104411Exp'!W$272+X11</f>
        <v>0.43932743035999994</v>
      </c>
      <c r="Y9" s="135">
        <f>'[1]44104411Exp'!X$269+'[1]44104411Exp'!X$272+Y11</f>
        <v>0.65351667875871988</v>
      </c>
      <c r="Z9" s="135">
        <f>'[1]44104411Exp'!Y$269+'[1]44104411Exp'!Y$272+Z11</f>
        <v>0.71625289379896007</v>
      </c>
      <c r="AA9" s="135">
        <f>'[1]44104411Exp'!Z$269+'[1]44104411Exp'!Z$272+AA11</f>
        <v>0</v>
      </c>
      <c r="AB9" s="244">
        <f>'[1]44104411Exp'!AA$269+'[1]44104411Exp'!AA$272+AB11</f>
        <v>0</v>
      </c>
      <c r="AC9" s="29"/>
      <c r="AD9" s="185">
        <f>('[1]44104411Exp'!AB$269+'[1]44104411Exp'!AB$272)+AD11</f>
        <v>91.528401000000002</v>
      </c>
      <c r="AE9" s="186">
        <f>('[1]44104411Exp'!AC$269+'[1]44104411Exp'!AC$272)+AE11</f>
        <v>102.04250099999999</v>
      </c>
      <c r="AF9" s="186">
        <f>('[1]44104411Exp'!AD$269+'[1]44104411Exp'!AD$272)+AF11</f>
        <v>106.942156</v>
      </c>
      <c r="AG9" s="186">
        <f>('[1]44104411Exp'!AE$269+'[1]44104411Exp'!AE$272)+AG11</f>
        <v>93.351630999999983</v>
      </c>
      <c r="AH9" s="186">
        <f>('[1]44104411Exp'!AF$269+'[1]44104411Exp'!AF$272)+AH11</f>
        <v>91.483732999999987</v>
      </c>
      <c r="AI9" s="186">
        <f>('[1]44104411Exp'!AG$269+'[1]44104411Exp'!AG$272)+AI11</f>
        <v>90.723217999999989</v>
      </c>
      <c r="AJ9" s="186">
        <f>('[1]44104411Exp'!AH$269+'[1]44104411Exp'!AH$272)+AJ11</f>
        <v>120.914709</v>
      </c>
      <c r="AK9" s="186">
        <f>('[1]44104411Exp'!AI$269+'[1]44104411Exp'!AI$272)+AK11</f>
        <v>98.009642999999997</v>
      </c>
      <c r="AL9" s="186">
        <f>('[1]44104411Exp'!AJ$269+'[1]44104411Exp'!AJ$272)+AL11</f>
        <v>114.11804899999998</v>
      </c>
      <c r="AM9" s="186">
        <f>('[1]44104411Exp'!AK$269+'[1]44104411Exp'!AK$272)+AM11</f>
        <v>101.78314499999999</v>
      </c>
      <c r="AN9" s="186">
        <f>('[1]44104411Exp'!AL$269+'[1]44104411Exp'!AL$272)+AN11</f>
        <v>107.06672599999999</v>
      </c>
      <c r="AO9" s="186">
        <f>('[1]44104411Exp'!AM$269+'[1]44104411Exp'!AM$272)+AO11</f>
        <v>106.28316100000001</v>
      </c>
      <c r="AP9" s="186">
        <f>('[1]44104411Exp'!AN$269+'[1]44104411Exp'!AN$272)+AP11</f>
        <v>126.564657</v>
      </c>
      <c r="AQ9" s="186">
        <f>('[1]44104411Exp'!AO$269+'[1]44104411Exp'!AO$272)+AQ11</f>
        <v>137.93320199999999</v>
      </c>
      <c r="AR9" s="186">
        <f>('[1]44104411Exp'!AP$269+'[1]44104411Exp'!AP$272)+AR11</f>
        <v>123.66296999999999</v>
      </c>
      <c r="AS9" s="186">
        <f>('[1]44104411Exp'!AQ$269+'[1]44104411Exp'!AQ$272)+AS11</f>
        <v>98.796396000000001</v>
      </c>
      <c r="AT9" s="186">
        <f>('[1]44104411Exp'!AR$269+'[1]44104411Exp'!AR$272)+AT11</f>
        <v>88.071363999999988</v>
      </c>
      <c r="AU9" s="186">
        <f>('[1]44104411Exp'!AS$269+'[1]44104411Exp'!AS$272)+AU11</f>
        <v>78.525533999999993</v>
      </c>
      <c r="AV9" s="186">
        <f>('[1]44104411Exp'!AT$269+'[1]44104411Exp'!AT$272)+AV11</f>
        <v>99.001586000000003</v>
      </c>
      <c r="AW9" s="186">
        <f>('[1]44104411Exp'!AU$269+'[1]44104411Exp'!AU$272)+AW11</f>
        <v>111.54550499999999</v>
      </c>
      <c r="AX9" s="186">
        <f>('[1]44104411Exp'!AV$269+'[1]44104411Exp'!AV$272)+AX11</f>
        <v>94.542974000000001</v>
      </c>
      <c r="AY9" s="186">
        <f>('[1]44104411Exp'!AW$269+'[1]44104411Exp'!AW$272)+AY11</f>
        <v>135.72061299999999</v>
      </c>
      <c r="AZ9" s="186">
        <f>('[1]44104411Exp'!AX$269+'[1]44104411Exp'!AX$272)+AZ11</f>
        <v>182.65624700000001</v>
      </c>
      <c r="BA9" s="186">
        <f>('[1]44104411Exp'!AY$269+'[1]44104411Exp'!AY$272)+BA11</f>
        <v>175.37336500000001</v>
      </c>
      <c r="BB9" s="186">
        <f>('[1]44104411Exp'!AZ$269+'[1]44104411Exp'!AZ$272)+BB11</f>
        <v>0</v>
      </c>
      <c r="BC9" s="187">
        <f>('[1]44104411Exp'!BA$269+'[1]44104411Exp'!BA$272)+BC11</f>
        <v>0</v>
      </c>
      <c r="BD9" s="264"/>
    </row>
    <row r="10" spans="2:56">
      <c r="B10" s="18" t="s">
        <v>38</v>
      </c>
      <c r="C10" s="31">
        <f>'[1]44104411Exp'!B$46</f>
        <v>5.837934339999999E-3</v>
      </c>
      <c r="D10" s="22">
        <f>'[1]44104411Exp'!C$46</f>
        <v>5.6136217199999998E-3</v>
      </c>
      <c r="E10" s="22">
        <f>'[1]44104411Exp'!D$46</f>
        <v>1.00481892E-3</v>
      </c>
      <c r="F10" s="22">
        <f>'[1]44104411Exp'!E$46</f>
        <v>8.5945244000000011E-4</v>
      </c>
      <c r="G10" s="22">
        <f>'[1]44104411Exp'!F$46</f>
        <v>2.1101791200000002E-3</v>
      </c>
      <c r="H10" s="22">
        <f>'[1]44104411Exp'!G$46</f>
        <v>3.2261221999999997E-3</v>
      </c>
      <c r="I10" s="22">
        <f>'[1]44104411Exp'!H$46</f>
        <v>2.3067757999999999E-3</v>
      </c>
      <c r="J10" s="22">
        <f>'[1]44104411Exp'!I$46</f>
        <v>3.9438177559999996E-2</v>
      </c>
      <c r="K10" s="22">
        <f>'[1]44104411Exp'!J$46</f>
        <v>6.2199176759999988E-2</v>
      </c>
      <c r="L10" s="22">
        <f>'[1]44104411Exp'!K$46</f>
        <v>9.7821091200000002E-3</v>
      </c>
      <c r="M10" s="22">
        <f>'[1]44104411Exp'!L$46</f>
        <v>3.0405199999999997E-2</v>
      </c>
      <c r="N10" s="22">
        <f>'[1]44104411Exp'!M$46</f>
        <v>1.3942199999999998E-2</v>
      </c>
      <c r="O10" s="22">
        <f>'[1]44104411Exp'!N$46</f>
        <v>3.4075999999999995E-2</v>
      </c>
      <c r="P10" s="22">
        <f>'[1]44104411Exp'!O$46</f>
        <v>6.1107798639999988E-2</v>
      </c>
      <c r="Q10" s="22">
        <f>'[1]44104411Exp'!P$46</f>
        <v>5.5224768759999994E-2</v>
      </c>
      <c r="R10" s="22">
        <f>'[1]44104411Exp'!Q$46</f>
        <v>4.891439999999999E-2</v>
      </c>
      <c r="S10" s="22">
        <f>'[1]44104411Exp'!R$46</f>
        <v>2.4648799999999998E-2</v>
      </c>
      <c r="T10" s="22">
        <f>'[1]44104411Exp'!S$46</f>
        <v>2.0926E-3</v>
      </c>
      <c r="U10" s="22">
        <f>'[1]44104411Exp'!T$46</f>
        <v>6.8801579440431263E-3</v>
      </c>
      <c r="V10" s="22">
        <f>'[1]44104411Exp'!U$46</f>
        <v>1.3540053359999998E-2</v>
      </c>
      <c r="W10" s="22">
        <f>'[1]44104411Exp'!V$46</f>
        <v>5.0777448399999996E-3</v>
      </c>
      <c r="X10" s="22">
        <f>'[1]44104411Exp'!W$46</f>
        <v>5.3359003599999996E-3</v>
      </c>
      <c r="Y10" s="22">
        <f>'[1]44104411Exp'!X$46</f>
        <v>1.19144605104E-3</v>
      </c>
      <c r="Z10" s="22">
        <f>'[1]44104411Exp'!Y$46</f>
        <v>1.9158437944799998E-3</v>
      </c>
      <c r="AA10" s="22">
        <f>'[1]44104411Exp'!Z$46</f>
        <v>0</v>
      </c>
      <c r="AB10" s="21">
        <f>'[1]44104411Exp'!AA$46</f>
        <v>0</v>
      </c>
      <c r="AC10" s="25"/>
      <c r="AD10" s="61">
        <f>'[1]44104411Exp'!AB$46</f>
        <v>1.6606609999999999</v>
      </c>
      <c r="AE10" s="62">
        <f>'[1]44104411Exp'!AC$46</f>
        <v>1.300888</v>
      </c>
      <c r="AF10" s="62">
        <f>'[1]44104411Exp'!AD$46</f>
        <v>0.15544499999999997</v>
      </c>
      <c r="AG10" s="62">
        <f>'[1]44104411Exp'!AE$46</f>
        <v>0.251195</v>
      </c>
      <c r="AH10" s="62">
        <f>'[1]44104411Exp'!AF$46</f>
        <v>0.71241299999999996</v>
      </c>
      <c r="AI10" s="62">
        <f>'[1]44104411Exp'!AG$46</f>
        <v>1.002405</v>
      </c>
      <c r="AJ10" s="62">
        <f>'[1]44104411Exp'!AH$46</f>
        <v>0.76389299999999993</v>
      </c>
      <c r="AK10" s="62">
        <f>'[1]44104411Exp'!AI$46</f>
        <v>9.5416559999999997</v>
      </c>
      <c r="AL10" s="62">
        <f>'[1]44104411Exp'!AJ$46</f>
        <v>12.387819</v>
      </c>
      <c r="AM10" s="62">
        <f>'[1]44104411Exp'!AK$46</f>
        <v>1.7058679999999997</v>
      </c>
      <c r="AN10" s="62">
        <f>'[1]44104411Exp'!AL$46</f>
        <v>6.1991619999999994</v>
      </c>
      <c r="AO10" s="62">
        <f>'[1]44104411Exp'!AM$46</f>
        <v>2.4054799999999998</v>
      </c>
      <c r="AP10" s="62">
        <f>'[1]44104411Exp'!AN$46</f>
        <v>6.8402789999999998</v>
      </c>
      <c r="AQ10" s="62">
        <f>'[1]44104411Exp'!AO$46</f>
        <v>12.176833</v>
      </c>
      <c r="AR10" s="62">
        <f>'[1]44104411Exp'!AP$46</f>
        <v>9.4483209999999982</v>
      </c>
      <c r="AS10" s="62">
        <f>'[1]44104411Exp'!AQ$46</f>
        <v>7.2317049999999998</v>
      </c>
      <c r="AT10" s="62">
        <f>'[1]44104411Exp'!AR$46</f>
        <v>3.8086139999999999</v>
      </c>
      <c r="AU10" s="62">
        <f>'[1]44104411Exp'!AS$46</f>
        <v>0.51160799999999995</v>
      </c>
      <c r="AV10" s="62">
        <f>'[1]44104411Exp'!AT$46</f>
        <v>1.8005260000000001</v>
      </c>
      <c r="AW10" s="62">
        <f>'[1]44104411Exp'!AU$46</f>
        <v>3.0734459999999997</v>
      </c>
      <c r="AX10" s="62">
        <f>'[1]44104411Exp'!AV$46</f>
        <v>2.406336</v>
      </c>
      <c r="AY10" s="62">
        <f>'[1]44104411Exp'!AW$46</f>
        <v>2.4997630000000002</v>
      </c>
      <c r="AZ10" s="62">
        <f>'[1]44104411Exp'!AX$46</f>
        <v>0.20344799999999999</v>
      </c>
      <c r="BA10" s="62">
        <f>'[1]44104411Exp'!AY$46</f>
        <v>0.22321299999999999</v>
      </c>
      <c r="BB10" s="62">
        <f>'[1]44104411Exp'!AZ$46</f>
        <v>0</v>
      </c>
      <c r="BC10" s="63">
        <f>'[1]44104411Exp'!BA$46</f>
        <v>0</v>
      </c>
      <c r="BD10" s="264"/>
    </row>
    <row r="11" spans="2:56">
      <c r="B11" s="18" t="s">
        <v>42</v>
      </c>
      <c r="C11" s="31">
        <f>'[1]44104411Exp'!B$147</f>
        <v>0.39662511887999996</v>
      </c>
      <c r="D11" s="22">
        <f>'[1]44104411Exp'!C$147</f>
        <v>0.54360278583999988</v>
      </c>
      <c r="E11" s="22">
        <f>'[1]44104411Exp'!D$147</f>
        <v>0.57746602535999991</v>
      </c>
      <c r="F11" s="22">
        <f>'[1]44104411Exp'!E$147</f>
        <v>0.48118954855999996</v>
      </c>
      <c r="G11" s="22">
        <f>'[1]44104411Exp'!F$147</f>
        <v>0.48781063071999997</v>
      </c>
      <c r="H11" s="22">
        <f>'[1]44104411Exp'!G$147</f>
        <v>0.46451340039999989</v>
      </c>
      <c r="I11" s="22">
        <f>'[1]44104411Exp'!H$147</f>
        <v>0.55411979251999999</v>
      </c>
      <c r="J11" s="22">
        <f>'[1]44104411Exp'!I$147</f>
        <v>0.27215714884999997</v>
      </c>
      <c r="K11" s="22">
        <f>'[1]44104411Exp'!J$147</f>
        <v>0.35965620040000001</v>
      </c>
      <c r="L11" s="22">
        <f>'[1]44104411Exp'!K$147</f>
        <v>0.34981751055999999</v>
      </c>
      <c r="M11" s="22">
        <f>'[1]44104411Exp'!L$147</f>
        <v>0.51116339999999993</v>
      </c>
      <c r="N11" s="22">
        <f>'[1]44104411Exp'!M$147</f>
        <v>0.50189419999999996</v>
      </c>
      <c r="O11" s="22">
        <f>'[1]44104411Exp'!N$147</f>
        <v>0.5626431999999999</v>
      </c>
      <c r="P11" s="22">
        <f>'[1]44104411Exp'!O$147</f>
        <v>0.49938832663999994</v>
      </c>
      <c r="Q11" s="22">
        <f>'[1]44104411Exp'!P$147</f>
        <v>0.44790906271999997</v>
      </c>
      <c r="R11" s="22">
        <f>'[1]44104411Exp'!Q$147</f>
        <v>0.43915759999999998</v>
      </c>
      <c r="S11" s="22">
        <f>'[1]44104411Exp'!R$147</f>
        <v>0.41763734599999991</v>
      </c>
      <c r="T11" s="22">
        <f>'[1]44104411Exp'!S$147</f>
        <v>0.38503599999999999</v>
      </c>
      <c r="U11" s="22">
        <f>'[1]44104411Exp'!T$147</f>
        <v>0.37560384194625107</v>
      </c>
      <c r="V11" s="22">
        <f>'[1]44104411Exp'!U$147</f>
        <v>0.45630801560000001</v>
      </c>
      <c r="W11" s="22">
        <f>'[1]44104411Exp'!V$147</f>
        <v>0.38980337003999999</v>
      </c>
      <c r="X11" s="22">
        <f>'[1]44104411Exp'!W$147</f>
        <v>0.42667824723999992</v>
      </c>
      <c r="Y11" s="22">
        <f>'[1]44104411Exp'!X$147</f>
        <v>0.63605242580683985</v>
      </c>
      <c r="Z11" s="22">
        <f>'[1]44104411Exp'!Y$147</f>
        <v>0.70016993500832003</v>
      </c>
      <c r="AA11" s="22">
        <f>'[1]44104411Exp'!Z$147</f>
        <v>0</v>
      </c>
      <c r="AB11" s="21">
        <f>'[1]44104411Exp'!AA$147</f>
        <v>0</v>
      </c>
      <c r="AC11" s="25"/>
      <c r="AD11" s="61">
        <f>'[1]44104411Exp'!AB$147</f>
        <v>80.141637000000003</v>
      </c>
      <c r="AE11" s="62">
        <f>'[1]44104411Exp'!AC$147</f>
        <v>96.521323999999993</v>
      </c>
      <c r="AF11" s="62">
        <f>'[1]44104411Exp'!AD$147</f>
        <v>102.24656899999999</v>
      </c>
      <c r="AG11" s="62">
        <f>'[1]44104411Exp'!AE$147</f>
        <v>88.552396999999985</v>
      </c>
      <c r="AH11" s="62">
        <f>'[1]44104411Exp'!AF$147</f>
        <v>86.035745999999989</v>
      </c>
      <c r="AI11" s="62">
        <f>'[1]44104411Exp'!AG$147</f>
        <v>84.82790399999999</v>
      </c>
      <c r="AJ11" s="62">
        <f>'[1]44104411Exp'!AH$147</f>
        <v>110.597341</v>
      </c>
      <c r="AK11" s="62">
        <f>'[1]44104411Exp'!AI$147</f>
        <v>82.392275999999995</v>
      </c>
      <c r="AL11" s="62">
        <f>'[1]44104411Exp'!AJ$147</f>
        <v>94.653016999999991</v>
      </c>
      <c r="AM11" s="62">
        <f>'[1]44104411Exp'!AK$147</f>
        <v>94.378755999999996</v>
      </c>
      <c r="AN11" s="62">
        <f>'[1]44104411Exp'!AL$147</f>
        <v>93.310954999999993</v>
      </c>
      <c r="AO11" s="62">
        <f>'[1]44104411Exp'!AM$147</f>
        <v>94.390826000000004</v>
      </c>
      <c r="AP11" s="62">
        <f>'[1]44104411Exp'!AN$147</f>
        <v>109.14912699999999</v>
      </c>
      <c r="AQ11" s="62">
        <f>'[1]44104411Exp'!AO$147</f>
        <v>118.36669999999999</v>
      </c>
      <c r="AR11" s="62">
        <f>'[1]44104411Exp'!AP$147</f>
        <v>108.30719299999998</v>
      </c>
      <c r="AS11" s="62">
        <f>'[1]44104411Exp'!AQ$147</f>
        <v>88.178854999999999</v>
      </c>
      <c r="AT11" s="62">
        <f>'[1]44104411Exp'!AR$147</f>
        <v>81.077622999999988</v>
      </c>
      <c r="AU11" s="62">
        <f>'[1]44104411Exp'!AS$147</f>
        <v>74.276038</v>
      </c>
      <c r="AV11" s="62">
        <f>'[1]44104411Exp'!AT$147</f>
        <v>93.050431000000003</v>
      </c>
      <c r="AW11" s="62">
        <f>'[1]44104411Exp'!AU$147</f>
        <v>105.146604</v>
      </c>
      <c r="AX11" s="62">
        <f>'[1]44104411Exp'!AV$147</f>
        <v>90.380188000000004</v>
      </c>
      <c r="AY11" s="62">
        <f>'[1]44104411Exp'!AW$147</f>
        <v>130.82720599999999</v>
      </c>
      <c r="AZ11" s="62">
        <f>'[1]44104411Exp'!AX$147</f>
        <v>178.83939900000001</v>
      </c>
      <c r="BA11" s="62">
        <f>'[1]44104411Exp'!AY$147</f>
        <v>171.99051700000001</v>
      </c>
      <c r="BB11" s="62">
        <f>'[1]44104411Exp'!AZ$147</f>
        <v>0</v>
      </c>
      <c r="BC11" s="63">
        <f>'[1]44104411Exp'!BA$147</f>
        <v>0</v>
      </c>
      <c r="BD11" s="264"/>
    </row>
    <row r="12" spans="2:56">
      <c r="B12" s="19" t="s">
        <v>24</v>
      </c>
      <c r="C12" s="81">
        <f t="shared" ref="C12:AB12" si="2">C9-SUM(C10:C11)</f>
        <v>3.8570063279999955E-2</v>
      </c>
      <c r="D12" s="82">
        <f t="shared" si="2"/>
        <v>1.9403140819999942E-2</v>
      </c>
      <c r="E12" s="82">
        <f t="shared" si="2"/>
        <v>1.833346227999999E-2</v>
      </c>
      <c r="F12" s="82">
        <f t="shared" si="2"/>
        <v>1.9282555599999973E-2</v>
      </c>
      <c r="G12" s="82">
        <f t="shared" si="2"/>
        <v>1.5266299999999955E-2</v>
      </c>
      <c r="H12" s="82">
        <f t="shared" si="2"/>
        <v>1.7721175360000008E-2</v>
      </c>
      <c r="I12" s="82">
        <f t="shared" si="2"/>
        <v>2.5341648919999904E-2</v>
      </c>
      <c r="J12" s="82">
        <f t="shared" si="2"/>
        <v>1.9480246459999961E-2</v>
      </c>
      <c r="K12" s="82">
        <f t="shared" si="2"/>
        <v>2.5092444719999996E-2</v>
      </c>
      <c r="L12" s="82">
        <f t="shared" si="2"/>
        <v>2.1263681320000005E-2</v>
      </c>
      <c r="M12" s="82">
        <f t="shared" si="2"/>
        <v>3.6474600000000024E-2</v>
      </c>
      <c r="N12" s="82">
        <f t="shared" si="2"/>
        <v>4.7749199999999936E-2</v>
      </c>
      <c r="O12" s="82">
        <f t="shared" si="2"/>
        <v>5.3343600000000047E-2</v>
      </c>
      <c r="P12" s="82">
        <f t="shared" si="2"/>
        <v>2.6028335760000076E-2</v>
      </c>
      <c r="Q12" s="82">
        <f t="shared" si="2"/>
        <v>1.9569519759999987E-2</v>
      </c>
      <c r="R12" s="82">
        <f t="shared" si="2"/>
        <v>1.7079799999999978E-2</v>
      </c>
      <c r="S12" s="82">
        <f t="shared" si="2"/>
        <v>1.486459999999995E-2</v>
      </c>
      <c r="T12" s="82">
        <f t="shared" si="2"/>
        <v>1.5369000000000022E-2</v>
      </c>
      <c r="U12" s="82">
        <f t="shared" si="2"/>
        <v>1.4682710328086268E-2</v>
      </c>
      <c r="V12" s="82">
        <f t="shared" si="2"/>
        <v>1.2905079746666714E-2</v>
      </c>
      <c r="W12" s="82">
        <f t="shared" si="2"/>
        <v>9.6968398799999744E-3</v>
      </c>
      <c r="X12" s="82">
        <f t="shared" si="2"/>
        <v>7.3132827600000394E-3</v>
      </c>
      <c r="Y12" s="82">
        <f t="shared" si="2"/>
        <v>1.6272806900839987E-2</v>
      </c>
      <c r="Z12" s="82">
        <f t="shared" si="2"/>
        <v>1.416711499616008E-2</v>
      </c>
      <c r="AA12" s="82">
        <f t="shared" si="2"/>
        <v>0</v>
      </c>
      <c r="AB12" s="83">
        <f t="shared" si="2"/>
        <v>0</v>
      </c>
      <c r="AC12" s="25"/>
      <c r="AD12" s="305">
        <f t="shared" ref="AD12:BC12" si="3">AD9-SUM(AD10:AD11)</f>
        <v>9.7261029999999948</v>
      </c>
      <c r="AE12" s="306">
        <f t="shared" si="3"/>
        <v>4.220288999999994</v>
      </c>
      <c r="AF12" s="306">
        <f t="shared" si="3"/>
        <v>4.540142000000003</v>
      </c>
      <c r="AG12" s="306">
        <f t="shared" si="3"/>
        <v>4.5480390000000028</v>
      </c>
      <c r="AH12" s="306">
        <f t="shared" si="3"/>
        <v>4.7355739999999997</v>
      </c>
      <c r="AI12" s="306">
        <f t="shared" si="3"/>
        <v>4.8929090000000031</v>
      </c>
      <c r="AJ12" s="306">
        <f t="shared" si="3"/>
        <v>9.5534750000000059</v>
      </c>
      <c r="AK12" s="306">
        <f t="shared" si="3"/>
        <v>6.0757109999999983</v>
      </c>
      <c r="AL12" s="306">
        <f t="shared" si="3"/>
        <v>7.0772130000000004</v>
      </c>
      <c r="AM12" s="306">
        <f t="shared" si="3"/>
        <v>5.6985209999999995</v>
      </c>
      <c r="AN12" s="306">
        <f t="shared" si="3"/>
        <v>7.5566089999999946</v>
      </c>
      <c r="AO12" s="306">
        <f t="shared" si="3"/>
        <v>9.4868550000000056</v>
      </c>
      <c r="AP12" s="306">
        <f t="shared" si="3"/>
        <v>10.575251000000009</v>
      </c>
      <c r="AQ12" s="306">
        <f t="shared" si="3"/>
        <v>7.3896689999999978</v>
      </c>
      <c r="AR12" s="306">
        <f t="shared" si="3"/>
        <v>5.9074560000000105</v>
      </c>
      <c r="AS12" s="306">
        <f t="shared" si="3"/>
        <v>3.3858359999999976</v>
      </c>
      <c r="AT12" s="306">
        <f t="shared" si="3"/>
        <v>3.1851269999999943</v>
      </c>
      <c r="AU12" s="306">
        <f t="shared" si="3"/>
        <v>3.7378879999999981</v>
      </c>
      <c r="AV12" s="306">
        <f t="shared" si="3"/>
        <v>4.150628999999995</v>
      </c>
      <c r="AW12" s="306">
        <f t="shared" si="3"/>
        <v>3.3254549999999909</v>
      </c>
      <c r="AX12" s="306">
        <f t="shared" si="3"/>
        <v>1.756450000000001</v>
      </c>
      <c r="AY12" s="306">
        <f t="shared" si="3"/>
        <v>2.3936439999999948</v>
      </c>
      <c r="AZ12" s="306">
        <f t="shared" si="3"/>
        <v>3.6133999999999844</v>
      </c>
      <c r="BA12" s="306">
        <f t="shared" si="3"/>
        <v>3.1596350000000086</v>
      </c>
      <c r="BB12" s="306">
        <f t="shared" si="3"/>
        <v>0</v>
      </c>
      <c r="BC12" s="307">
        <f t="shared" si="3"/>
        <v>0</v>
      </c>
      <c r="BD12" s="264"/>
    </row>
    <row r="13" spans="2:56" ht="20" customHeight="1">
      <c r="B13" s="20" t="s">
        <v>46</v>
      </c>
      <c r="C13" s="197">
        <f>'[1]44104411Exp'!B$267</f>
        <v>0.11908590323999999</v>
      </c>
      <c r="D13" s="224">
        <f>'[1]44104411Exp'!C$267</f>
        <v>0.11002702207999998</v>
      </c>
      <c r="E13" s="224">
        <f>'[1]44104411Exp'!D$267</f>
        <v>0.13141180583999998</v>
      </c>
      <c r="F13" s="224">
        <f>'[1]44104411Exp'!E$267</f>
        <v>0.11063248112000001</v>
      </c>
      <c r="G13" s="224">
        <f>'[1]44104411Exp'!F$267</f>
        <v>0.10717149155999998</v>
      </c>
      <c r="H13" s="224">
        <f>'[1]44104411Exp'!G$267</f>
        <v>9.6588509640000014E-2</v>
      </c>
      <c r="I13" s="224">
        <f>'[1]44104411Exp'!H$267</f>
        <v>4.9509719839999987E-2</v>
      </c>
      <c r="J13" s="224">
        <f>'[1]44104411Exp'!I$267</f>
        <v>4.6179263949999994E-2</v>
      </c>
      <c r="K13" s="224">
        <f>'[1]44104411Exp'!J$267</f>
        <v>8.6345599480000007E-2</v>
      </c>
      <c r="L13" s="224">
        <f>'[1]44104411Exp'!K$267</f>
        <v>1.9225617600000001E-2</v>
      </c>
      <c r="M13" s="224">
        <f>'[1]44104411Exp'!L$267</f>
        <v>5.3398399999999999E-2</v>
      </c>
      <c r="N13" s="224">
        <f>'[1]44104411Exp'!M$267</f>
        <v>8.5517599999999999E-2</v>
      </c>
      <c r="O13" s="224">
        <f>'[1]44104411Exp'!N$267</f>
        <v>6.218739999999999E-2</v>
      </c>
      <c r="P13" s="224">
        <f>'[1]44104411Exp'!O$267</f>
        <v>3.54681866E-2</v>
      </c>
      <c r="Q13" s="224">
        <f>'[1]44104411Exp'!P$267</f>
        <v>7.8171099999999979E-2</v>
      </c>
      <c r="R13" s="224">
        <f>'[1]44104411Exp'!Q$267</f>
        <v>6.9955400000000001E-2</v>
      </c>
      <c r="S13" s="224">
        <f>'[1]44104411Exp'!R$267</f>
        <v>6.8979199999999991E-2</v>
      </c>
      <c r="T13" s="224">
        <f>'[1]44104411Exp'!S$267</f>
        <v>2.7702999999999998E-2</v>
      </c>
      <c r="U13" s="224">
        <f>'[1]44104411Exp'!T$267</f>
        <v>5.8412808799999993E-2</v>
      </c>
      <c r="V13" s="224">
        <f>'[1]44104411Exp'!U$267</f>
        <v>6.0325430159999985E-2</v>
      </c>
      <c r="W13" s="224">
        <f>'[1]44104411Exp'!V$267</f>
        <v>6.948417811999999E-2</v>
      </c>
      <c r="X13" s="224">
        <f>'[1]44104411Exp'!W$267</f>
        <v>2.3426586119999995E-2</v>
      </c>
      <c r="Y13" s="224">
        <f>'[1]44104411Exp'!X$267</f>
        <v>1.7536415842399997E-2</v>
      </c>
      <c r="Z13" s="224">
        <f>'[1]44104411Exp'!Y$267</f>
        <v>7.9093309789199998E-3</v>
      </c>
      <c r="AA13" s="224">
        <f>'[1]44104411Exp'!Z$267</f>
        <v>0</v>
      </c>
      <c r="AB13" s="211">
        <f>'[1]44104411Exp'!AA$267</f>
        <v>0</v>
      </c>
      <c r="AC13" s="25"/>
      <c r="AD13" s="293">
        <f>'[1]44104411Exp'!AB$267</f>
        <v>24.150577999999999</v>
      </c>
      <c r="AE13" s="294">
        <f>'[1]44104411Exp'!AC$267</f>
        <v>19.643297</v>
      </c>
      <c r="AF13" s="294">
        <f>'[1]44104411Exp'!AD$267</f>
        <v>21.498877999999998</v>
      </c>
      <c r="AG13" s="294">
        <f>'[1]44104411Exp'!AE$267</f>
        <v>15.378318</v>
      </c>
      <c r="AH13" s="294">
        <f>'[1]44104411Exp'!AF$267</f>
        <v>21.334796999999998</v>
      </c>
      <c r="AI13" s="294">
        <f>'[1]44104411Exp'!AG$267</f>
        <v>15.796096</v>
      </c>
      <c r="AJ13" s="294">
        <f>'[1]44104411Exp'!AH$267</f>
        <v>10.147639999999999</v>
      </c>
      <c r="AK13" s="294">
        <f>'[1]44104411Exp'!AI$267</f>
        <v>13.162446999999997</v>
      </c>
      <c r="AL13" s="294">
        <f>'[1]44104411Exp'!AJ$267</f>
        <v>19.229407000000002</v>
      </c>
      <c r="AM13" s="294">
        <f>'[1]44104411Exp'!AK$267</f>
        <v>6.3992769999999997</v>
      </c>
      <c r="AN13" s="294">
        <f>'[1]44104411Exp'!AL$267</f>
        <v>10.706954</v>
      </c>
      <c r="AO13" s="294">
        <f>'[1]44104411Exp'!AM$267</f>
        <v>15.992167</v>
      </c>
      <c r="AP13" s="294">
        <f>'[1]44104411Exp'!AN$267</f>
        <v>11.930448</v>
      </c>
      <c r="AQ13" s="294">
        <f>'[1]44104411Exp'!AO$267</f>
        <v>10.251302000000001</v>
      </c>
      <c r="AR13" s="294">
        <f>'[1]44104411Exp'!AP$267</f>
        <v>17.148476999999996</v>
      </c>
      <c r="AS13" s="294">
        <f>'[1]44104411Exp'!AQ$267</f>
        <v>13.003477999999999</v>
      </c>
      <c r="AT13" s="294">
        <f>'[1]44104411Exp'!AR$267</f>
        <v>13.256034999999997</v>
      </c>
      <c r="AU13" s="294">
        <f>'[1]44104411Exp'!AS$267</f>
        <v>6.1787949999999974</v>
      </c>
      <c r="AV13" s="294">
        <f>'[1]44104411Exp'!AT$267</f>
        <v>16.447153999999998</v>
      </c>
      <c r="AW13" s="294">
        <f>'[1]44104411Exp'!AU$267</f>
        <v>23.323997999999996</v>
      </c>
      <c r="AX13" s="294">
        <f>'[1]44104411Exp'!AV$267</f>
        <v>16.971117</v>
      </c>
      <c r="AY13" s="294">
        <f>'[1]44104411Exp'!AW$267</f>
        <v>7.1721789999999999</v>
      </c>
      <c r="AZ13" s="294">
        <f>'[1]44104411Exp'!AX$267</f>
        <v>3.3921419999999998</v>
      </c>
      <c r="BA13" s="294">
        <f>'[1]44104411Exp'!AY$267</f>
        <v>1.7656800000000001</v>
      </c>
      <c r="BB13" s="294">
        <f>'[1]44104411Exp'!AZ$267</f>
        <v>0</v>
      </c>
      <c r="BC13" s="295">
        <f>'[1]44104411Exp'!BA$267</f>
        <v>0</v>
      </c>
      <c r="BD13" s="264"/>
    </row>
    <row r="14" spans="2:56">
      <c r="B14" s="5" t="s">
        <v>50</v>
      </c>
      <c r="C14" s="31">
        <f>(SUM('[1]44104411Exp'!B$47:B$47)+SUM('[1]44104411Exp'!B$105:B$105))</f>
        <v>3.8081452279999997E-2</v>
      </c>
      <c r="D14" s="22">
        <f>(SUM('[1]44104411Exp'!C$47:C$47)+SUM('[1]44104411Exp'!C$105:C$105))</f>
        <v>3.7869325919999995E-2</v>
      </c>
      <c r="E14" s="22">
        <f>(SUM('[1]44104411Exp'!D$47:D$47)+SUM('[1]44104411Exp'!D$105:D$105))</f>
        <v>5.4253255839999993E-2</v>
      </c>
      <c r="F14" s="22">
        <f>(SUM('[1]44104411Exp'!E$47:E$47)+SUM('[1]44104411Exp'!E$105:E$105))</f>
        <v>5.9667645799999995E-2</v>
      </c>
      <c r="G14" s="22">
        <f>(SUM('[1]44104411Exp'!F$47:F$47)+SUM('[1]44104411Exp'!F$105:F$105))</f>
        <v>3.5780479560000002E-2</v>
      </c>
      <c r="H14" s="22">
        <f>(SUM('[1]44104411Exp'!G$47:G$47)+SUM('[1]44104411Exp'!G$105:G$105))</f>
        <v>3.6180634560000001E-2</v>
      </c>
      <c r="I14" s="22">
        <f>(SUM('[1]44104411Exp'!H$47:H$47)+SUM('[1]44104411Exp'!H$105:H$105))</f>
        <v>2.0993952279999995E-2</v>
      </c>
      <c r="J14" s="22">
        <f>(SUM('[1]44104411Exp'!I$47:I$47)+SUM('[1]44104411Exp'!I$105:I$105))</f>
        <v>2.2812286769999999E-2</v>
      </c>
      <c r="K14" s="22">
        <f>(SUM('[1]44104411Exp'!J$47:J$47)+SUM('[1]44104411Exp'!J$105:J$105))</f>
        <v>2.8697132519999998E-2</v>
      </c>
      <c r="L14" s="22">
        <f>(SUM('[1]44104411Exp'!K$47:K$47)+SUM('[1]44104411Exp'!K$105:K$105))</f>
        <v>1.0850243879999999E-2</v>
      </c>
      <c r="M14" s="22">
        <f>(SUM('[1]44104411Exp'!L$47:L$47)+SUM('[1]44104411Exp'!L$105:L$105))</f>
        <v>2.0418799999999997E-2</v>
      </c>
      <c r="N14" s="22">
        <f>(SUM('[1]44104411Exp'!M$47:M$47)+SUM('[1]44104411Exp'!M$105:M$105))</f>
        <v>2.4122000000000001E-2</v>
      </c>
      <c r="O14" s="22">
        <f>(SUM('[1]44104411Exp'!N$47:N$47)+SUM('[1]44104411Exp'!N$105:N$105))</f>
        <v>1.7485999999999998E-2</v>
      </c>
      <c r="P14" s="22">
        <f>(SUM('[1]44104411Exp'!O$47:O$47)+SUM('[1]44104411Exp'!O$105:O$105))</f>
        <v>1.8246531519999998E-2</v>
      </c>
      <c r="Q14" s="22">
        <f>(SUM('[1]44104411Exp'!P$47:P$47)+SUM('[1]44104411Exp'!P$105:P$105))</f>
        <v>1.579379228E-2</v>
      </c>
      <c r="R14" s="22">
        <f>(SUM('[1]44104411Exp'!Q$47:Q$47)+SUM('[1]44104411Exp'!Q$105:Q$105))</f>
        <v>1.5913999999999998E-2</v>
      </c>
      <c r="S14" s="22">
        <f>(SUM('[1]44104411Exp'!R$47:R$47)+SUM('[1]44104411Exp'!R$105:R$105))</f>
        <v>1.4221400000000002E-2</v>
      </c>
      <c r="T14" s="22">
        <f>(SUM('[1]44104411Exp'!S$47:S$47)+SUM('[1]44104411Exp'!S$105:S$105))</f>
        <v>5.0223999999999998E-3</v>
      </c>
      <c r="U14" s="22">
        <f>(SUM('[1]44104411Exp'!T$47:T$47)+SUM('[1]44104411Exp'!T$105:T$105))</f>
        <v>4.2766747600000007E-3</v>
      </c>
      <c r="V14" s="22">
        <f>(SUM('[1]44104411Exp'!U$47:U$47)+SUM('[1]44104411Exp'!U$105:U$105))</f>
        <v>4.29178528E-3</v>
      </c>
      <c r="W14" s="22">
        <f>(SUM('[1]44104411Exp'!V$47:V$47)+SUM('[1]44104411Exp'!V$105:V$105))</f>
        <v>2.5459803600000001E-3</v>
      </c>
      <c r="X14" s="22">
        <f>(SUM('[1]44104411Exp'!W$47:W$47)+SUM('[1]44104411Exp'!W$105:W$105))</f>
        <v>4.5170846000000004E-3</v>
      </c>
      <c r="Y14" s="22">
        <f>(SUM('[1]44104411Exp'!X$47:X$47)+SUM('[1]44104411Exp'!X$105:X$105))</f>
        <v>2.6352291058799999E-3</v>
      </c>
      <c r="Z14" s="22">
        <f>(SUM('[1]44104411Exp'!Y$47:Y$47)+SUM('[1]44104411Exp'!Y$105:Y$105))</f>
        <v>2.0889001293999997E-3</v>
      </c>
      <c r="AA14" s="22">
        <f>(SUM('[1]44104411Exp'!Z$47:Z$47)+SUM('[1]44104411Exp'!Z$105:Z$105))</f>
        <v>0</v>
      </c>
      <c r="AB14" s="21">
        <f>(SUM('[1]44104411Exp'!AA$47:AA$47)+SUM('[1]44104411Exp'!AA$105:AA$105))</f>
        <v>0</v>
      </c>
      <c r="AC14" s="25"/>
      <c r="AD14" s="61">
        <f>(SUM('[1]44104411Exp'!AB$47:AB$47)+SUM('[1]44104411Exp'!AB$105:AB$105))</f>
        <v>6.3386610000000001</v>
      </c>
      <c r="AE14" s="62">
        <f>(SUM('[1]44104411Exp'!AC$47:AC$47)+SUM('[1]44104411Exp'!AC$105:AC$105))</f>
        <v>5.2007889999999994</v>
      </c>
      <c r="AF14" s="62">
        <f>(SUM('[1]44104411Exp'!AD$47:AD$47)+SUM('[1]44104411Exp'!AD$105:AD$105))</f>
        <v>7.550694</v>
      </c>
      <c r="AG14" s="62">
        <f>(SUM('[1]44104411Exp'!AE$47:AE$47)+SUM('[1]44104411Exp'!AE$105:AE$105))</f>
        <v>7.038295999999999</v>
      </c>
      <c r="AH14" s="62">
        <f>(SUM('[1]44104411Exp'!AF$47:AF$47)+SUM('[1]44104411Exp'!AF$105:AF$105))</f>
        <v>4.8732199999999999</v>
      </c>
      <c r="AI14" s="62">
        <f>(SUM('[1]44104411Exp'!AG$47:AG$47)+SUM('[1]44104411Exp'!AG$105:AG$105))</f>
        <v>5.2695590000000001</v>
      </c>
      <c r="AJ14" s="62">
        <f>(SUM('[1]44104411Exp'!AH$47:AH$47)+SUM('[1]44104411Exp'!AH$105:AH$105))</f>
        <v>3.353539</v>
      </c>
      <c r="AK14" s="62">
        <f>(SUM('[1]44104411Exp'!AI$47:AI$47)+SUM('[1]44104411Exp'!AI$105:AI$105))</f>
        <v>5.8916319999999995</v>
      </c>
      <c r="AL14" s="62">
        <f>(SUM('[1]44104411Exp'!AJ$47:AJ$47)+SUM('[1]44104411Exp'!AJ$105:AJ$105))</f>
        <v>7.2131160000000003</v>
      </c>
      <c r="AM14" s="62">
        <f>(SUM('[1]44104411Exp'!AK$47:AK$47)+SUM('[1]44104411Exp'!AK$105:AK$105))</f>
        <v>3.6693849999999997</v>
      </c>
      <c r="AN14" s="62">
        <f>(SUM('[1]44104411Exp'!AL$47:AL$47)+SUM('[1]44104411Exp'!AL$105:AL$105))</f>
        <v>4.4033299999999995</v>
      </c>
      <c r="AO14" s="62">
        <f>(SUM('[1]44104411Exp'!AM$47:AM$47)+SUM('[1]44104411Exp'!AM$105:AM$105))</f>
        <v>5.4139289999999995</v>
      </c>
      <c r="AP14" s="62">
        <f>(SUM('[1]44104411Exp'!AN$47:AN$47)+SUM('[1]44104411Exp'!AN$105:AN$105))</f>
        <v>4.1347990000000001</v>
      </c>
      <c r="AQ14" s="62">
        <f>(SUM('[1]44104411Exp'!AO$47:AO$47)+SUM('[1]44104411Exp'!AO$105:AO$105))</f>
        <v>5.2378739999999997</v>
      </c>
      <c r="AR14" s="62">
        <f>(SUM('[1]44104411Exp'!AP$47:AP$47)+SUM('[1]44104411Exp'!AP$105:AP$105))</f>
        <v>3.8335839999999997</v>
      </c>
      <c r="AS14" s="62">
        <f>(SUM('[1]44104411Exp'!AQ$47:AQ$47)+SUM('[1]44104411Exp'!AQ$105:AQ$105))</f>
        <v>3.4827129999999999</v>
      </c>
      <c r="AT14" s="62">
        <f>(SUM('[1]44104411Exp'!AR$47:AR$47)+SUM('[1]44104411Exp'!AR$105:AR$105))</f>
        <v>3.5332419999999995</v>
      </c>
      <c r="AU14" s="62">
        <f>(SUM('[1]44104411Exp'!AS$47:AS$47)+SUM('[1]44104411Exp'!AS$105:AS$105))</f>
        <v>1.4319499999999998</v>
      </c>
      <c r="AV14" s="62">
        <f>(SUM('[1]44104411Exp'!AT$47:AT$47)+SUM('[1]44104411Exp'!AT$105:AT$105))</f>
        <v>1.190923</v>
      </c>
      <c r="AW14" s="62">
        <f>(SUM('[1]44104411Exp'!AU$47:AU$47)+SUM('[1]44104411Exp'!AU$105:AU$105))</f>
        <v>1.169233</v>
      </c>
      <c r="AX14" s="62">
        <f>(SUM('[1]44104411Exp'!AV$47:AV$47)+SUM('[1]44104411Exp'!AV$105:AV$105))</f>
        <v>0.95768900000000001</v>
      </c>
      <c r="AY14" s="62">
        <f>(SUM('[1]44104411Exp'!AW$47:AW$47)+SUM('[1]44104411Exp'!AW$105:AW$105))</f>
        <v>1.369183</v>
      </c>
      <c r="AZ14" s="62">
        <f>(SUM('[1]44104411Exp'!AX$47:AX$47)+SUM('[1]44104411Exp'!AX$105:AX$105))</f>
        <v>0.62868400000000002</v>
      </c>
      <c r="BA14" s="62">
        <f>(SUM('[1]44104411Exp'!AY$47:AY$47)+SUM('[1]44104411Exp'!AY$105:AY$105))</f>
        <v>0.35733799999999999</v>
      </c>
      <c r="BB14" s="62">
        <f>(SUM('[1]44104411Exp'!AZ$47:AZ$47)+SUM('[1]44104411Exp'!AZ$105:AZ$105))</f>
        <v>0</v>
      </c>
      <c r="BC14" s="63">
        <f>(SUM('[1]44104411Exp'!BA$47:BA$47)+SUM('[1]44104411Exp'!BA$105:BA$105))</f>
        <v>0</v>
      </c>
      <c r="BD14" s="264"/>
    </row>
    <row r="15" spans="2:56">
      <c r="B15" s="5" t="s">
        <v>47</v>
      </c>
      <c r="C15" s="31">
        <f>'[1]44104411Exp'!B$121</f>
        <v>2.490575284E-2</v>
      </c>
      <c r="D15" s="22">
        <f>'[1]44104411Exp'!C$121</f>
        <v>1.8310177720000001E-2</v>
      </c>
      <c r="E15" s="22">
        <f>'[1]44104411Exp'!D$121</f>
        <v>1.596825524E-2</v>
      </c>
      <c r="F15" s="22">
        <f>'[1]44104411Exp'!E$121</f>
        <v>1.1876047119999998E-2</v>
      </c>
      <c r="G15" s="22">
        <f>'[1]44104411Exp'!F$121</f>
        <v>2.8479259479999998E-2</v>
      </c>
      <c r="H15" s="22">
        <f>'[1]44104411Exp'!G$121</f>
        <v>2.6516830759999999E-2</v>
      </c>
      <c r="I15" s="22">
        <f>'[1]44104411Exp'!H$121</f>
        <v>5.755848E-3</v>
      </c>
      <c r="J15" s="22">
        <f>'[1]44104411Exp'!I$121</f>
        <v>1.1228594729999999E-2</v>
      </c>
      <c r="K15" s="22">
        <f>'[1]44104411Exp'!J$121</f>
        <v>4.6230490039999995E-2</v>
      </c>
      <c r="L15" s="22">
        <f>'[1]44104411Exp'!K$121</f>
        <v>3.371256E-3</v>
      </c>
      <c r="M15" s="22">
        <f>'[1]44104411Exp'!L$121</f>
        <v>2.3545400000000005E-2</v>
      </c>
      <c r="N15" s="22">
        <f>'[1]44104411Exp'!M$121</f>
        <v>4.4008599999999995E-2</v>
      </c>
      <c r="O15" s="22">
        <f>'[1]44104411Exp'!N$121</f>
        <v>2.8791799999999996E-2</v>
      </c>
      <c r="P15" s="22">
        <f>'[1]44104411Exp'!O$121</f>
        <v>9.7577981199999976E-3</v>
      </c>
      <c r="Q15" s="22">
        <f>'[1]44104411Exp'!P$121</f>
        <v>5.056951115999999E-2</v>
      </c>
      <c r="R15" s="22">
        <f>'[1]44104411Exp'!Q$121</f>
        <v>4.4150199999999994E-2</v>
      </c>
      <c r="S15" s="22">
        <f>'[1]44104411Exp'!R$121</f>
        <v>4.500959999999999E-2</v>
      </c>
      <c r="T15" s="22">
        <f>'[1]44104411Exp'!S$121</f>
        <v>1.7740800000000001E-2</v>
      </c>
      <c r="U15" s="22">
        <f>'[1]44104411Exp'!T$121</f>
        <v>2.1565974920000001E-2</v>
      </c>
      <c r="V15" s="22">
        <f>'[1]44104411Exp'!U$121</f>
        <v>6.8374745599999991E-3</v>
      </c>
      <c r="W15" s="22">
        <f>'[1]44104411Exp'!V$121</f>
        <v>2.7595094799999992E-3</v>
      </c>
      <c r="X15" s="22">
        <f>'[1]44104411Exp'!W$121</f>
        <v>4.6142009199999995E-3</v>
      </c>
      <c r="Y15" s="22">
        <f>'[1]44104411Exp'!X$121</f>
        <v>1.2355702954000001E-3</v>
      </c>
      <c r="Z15" s="22">
        <f>'[1]44104411Exp'!Y$121</f>
        <v>2.1133287394800001E-3</v>
      </c>
      <c r="AA15" s="22">
        <f>'[1]44104411Exp'!Z$121</f>
        <v>0</v>
      </c>
      <c r="AB15" s="21">
        <f>'[1]44104411Exp'!AA$121</f>
        <v>0</v>
      </c>
      <c r="AC15" s="25"/>
      <c r="AD15" s="61">
        <f>'[1]44104411Exp'!AB$121</f>
        <v>4.0069079999999992</v>
      </c>
      <c r="AE15" s="62">
        <f>'[1]44104411Exp'!AC$121</f>
        <v>2.2215369999999997</v>
      </c>
      <c r="AF15" s="62">
        <f>'[1]44104411Exp'!AD$121</f>
        <v>2.2874179999999997</v>
      </c>
      <c r="AG15" s="62">
        <f>'[1]44104411Exp'!AE$121</f>
        <v>1.4406870000000001</v>
      </c>
      <c r="AH15" s="62">
        <f>'[1]44104411Exp'!AF$121</f>
        <v>6.3835519999999999</v>
      </c>
      <c r="AI15" s="62">
        <f>'[1]44104411Exp'!AG$121</f>
        <v>2.8068419999999996</v>
      </c>
      <c r="AJ15" s="62">
        <f>'[1]44104411Exp'!AH$121</f>
        <v>0.97138400000000003</v>
      </c>
      <c r="AK15" s="62">
        <f>'[1]44104411Exp'!AI$121</f>
        <v>3.5412109999999997</v>
      </c>
      <c r="AL15" s="62">
        <f>'[1]44104411Exp'!AJ$121</f>
        <v>8.5272249999999996</v>
      </c>
      <c r="AM15" s="62">
        <f>'[1]44104411Exp'!AK$121</f>
        <v>0.95206299999999988</v>
      </c>
      <c r="AN15" s="62">
        <f>'[1]44104411Exp'!AL$121</f>
        <v>4.4867059999999999</v>
      </c>
      <c r="AO15" s="62">
        <f>'[1]44104411Exp'!AM$121</f>
        <v>6.9427619999999992</v>
      </c>
      <c r="AP15" s="62">
        <f>'[1]44104411Exp'!AN$121</f>
        <v>4.8520119999999993</v>
      </c>
      <c r="AQ15" s="62">
        <f>'[1]44104411Exp'!AO$121</f>
        <v>2.5585010000000001</v>
      </c>
      <c r="AR15" s="62">
        <f>'[1]44104411Exp'!AP$121</f>
        <v>9.7210640000000001</v>
      </c>
      <c r="AS15" s="62">
        <f>'[1]44104411Exp'!AQ$121</f>
        <v>7.135673999999999</v>
      </c>
      <c r="AT15" s="62">
        <f>'[1]44104411Exp'!AR$121</f>
        <v>7.2861589999999996</v>
      </c>
      <c r="AU15" s="62">
        <f>'[1]44104411Exp'!AS$121</f>
        <v>3.4764869999999997</v>
      </c>
      <c r="AV15" s="62">
        <f>'[1]44104411Exp'!AT$121</f>
        <v>5.4135349999999995</v>
      </c>
      <c r="AW15" s="62">
        <f>'[1]44104411Exp'!AU$121</f>
        <v>1.533331</v>
      </c>
      <c r="AX15" s="62">
        <f>'[1]44104411Exp'!AV$121</f>
        <v>1.1109739999999999</v>
      </c>
      <c r="AY15" s="62">
        <f>'[1]44104411Exp'!AW$121</f>
        <v>1.7747539999999999</v>
      </c>
      <c r="AZ15" s="62">
        <f>'[1]44104411Exp'!AX$121</f>
        <v>0.33811499999999994</v>
      </c>
      <c r="BA15" s="62">
        <f>'[1]44104411Exp'!AY$121</f>
        <v>0.72720399999999996</v>
      </c>
      <c r="BB15" s="62">
        <f>'[1]44104411Exp'!AZ$121</f>
        <v>0</v>
      </c>
      <c r="BC15" s="63">
        <f>'[1]44104411Exp'!BA$121</f>
        <v>0</v>
      </c>
      <c r="BD15" s="264"/>
    </row>
    <row r="16" spans="2:56">
      <c r="B16" s="5" t="s">
        <v>24</v>
      </c>
      <c r="C16" s="81">
        <f t="shared" ref="C16:AB16" si="4">C13-SUM(C14:C15)</f>
        <v>5.6098698119999985E-2</v>
      </c>
      <c r="D16" s="82">
        <f t="shared" si="4"/>
        <v>5.3847518439999985E-2</v>
      </c>
      <c r="E16" s="82">
        <f t="shared" si="4"/>
        <v>6.1190294759999986E-2</v>
      </c>
      <c r="F16" s="82">
        <f t="shared" si="4"/>
        <v>3.9088788200000016E-2</v>
      </c>
      <c r="G16" s="82">
        <f t="shared" si="4"/>
        <v>4.2911752519999985E-2</v>
      </c>
      <c r="H16" s="82">
        <f t="shared" si="4"/>
        <v>3.3891044320000008E-2</v>
      </c>
      <c r="I16" s="82">
        <f t="shared" si="4"/>
        <v>2.2759919559999991E-2</v>
      </c>
      <c r="J16" s="82">
        <f t="shared" si="4"/>
        <v>1.2138382449999999E-2</v>
      </c>
      <c r="K16" s="82">
        <f t="shared" si="4"/>
        <v>1.1417976920000017E-2</v>
      </c>
      <c r="L16" s="82">
        <f t="shared" si="4"/>
        <v>5.004117720000003E-3</v>
      </c>
      <c r="M16" s="82">
        <f t="shared" si="4"/>
        <v>9.4341999999999968E-3</v>
      </c>
      <c r="N16" s="82">
        <f t="shared" si="4"/>
        <v>1.7387E-2</v>
      </c>
      <c r="O16" s="82">
        <f t="shared" si="4"/>
        <v>1.5909599999999996E-2</v>
      </c>
      <c r="P16" s="82">
        <f t="shared" si="4"/>
        <v>7.4638569600000045E-3</v>
      </c>
      <c r="Q16" s="82">
        <f t="shared" si="4"/>
        <v>1.1807796559999986E-2</v>
      </c>
      <c r="R16" s="82">
        <f t="shared" si="4"/>
        <v>9.8912000000000097E-3</v>
      </c>
      <c r="S16" s="82">
        <f t="shared" si="4"/>
        <v>9.7481999999999985E-3</v>
      </c>
      <c r="T16" s="82">
        <f t="shared" si="4"/>
        <v>4.9397999999999977E-3</v>
      </c>
      <c r="U16" s="82">
        <f t="shared" si="4"/>
        <v>3.257015911999999E-2</v>
      </c>
      <c r="V16" s="82">
        <f t="shared" si="4"/>
        <v>4.9196170319999982E-2</v>
      </c>
      <c r="W16" s="82">
        <f t="shared" si="4"/>
        <v>6.4178688279999993E-2</v>
      </c>
      <c r="X16" s="82">
        <f t="shared" si="4"/>
        <v>1.4295300599999995E-2</v>
      </c>
      <c r="Y16" s="82">
        <f t="shared" si="4"/>
        <v>1.3665616441119997E-2</v>
      </c>
      <c r="Z16" s="82">
        <f t="shared" si="4"/>
        <v>3.70710211004E-3</v>
      </c>
      <c r="AA16" s="82">
        <f t="shared" si="4"/>
        <v>0</v>
      </c>
      <c r="AB16" s="83">
        <f t="shared" si="4"/>
        <v>0</v>
      </c>
      <c r="AC16" s="25"/>
      <c r="AD16" s="305">
        <f t="shared" ref="AD16:BC16" si="5">AD13-SUM(AD14:AD15)</f>
        <v>13.805009</v>
      </c>
      <c r="AE16" s="306">
        <f t="shared" si="5"/>
        <v>12.220971000000002</v>
      </c>
      <c r="AF16" s="306">
        <f t="shared" si="5"/>
        <v>11.660765999999999</v>
      </c>
      <c r="AG16" s="306">
        <f t="shared" si="5"/>
        <v>6.8993350000000007</v>
      </c>
      <c r="AH16" s="306">
        <f t="shared" si="5"/>
        <v>10.078024999999998</v>
      </c>
      <c r="AI16" s="306">
        <f t="shared" si="5"/>
        <v>7.7196949999999998</v>
      </c>
      <c r="AJ16" s="306">
        <f t="shared" si="5"/>
        <v>5.822716999999999</v>
      </c>
      <c r="AK16" s="306">
        <f t="shared" si="5"/>
        <v>3.7296039999999984</v>
      </c>
      <c r="AL16" s="306">
        <f t="shared" si="5"/>
        <v>3.4890660000000011</v>
      </c>
      <c r="AM16" s="306">
        <f t="shared" si="5"/>
        <v>1.7778290000000005</v>
      </c>
      <c r="AN16" s="306">
        <f t="shared" si="5"/>
        <v>1.8169180000000011</v>
      </c>
      <c r="AO16" s="306">
        <f t="shared" si="5"/>
        <v>3.6354760000000024</v>
      </c>
      <c r="AP16" s="306">
        <f t="shared" si="5"/>
        <v>2.9436370000000007</v>
      </c>
      <c r="AQ16" s="306">
        <f t="shared" si="5"/>
        <v>2.4549270000000014</v>
      </c>
      <c r="AR16" s="306">
        <f t="shared" si="5"/>
        <v>3.5938289999999959</v>
      </c>
      <c r="AS16" s="306">
        <f t="shared" si="5"/>
        <v>2.385091000000001</v>
      </c>
      <c r="AT16" s="306">
        <f t="shared" si="5"/>
        <v>2.436633999999998</v>
      </c>
      <c r="AU16" s="306">
        <f t="shared" si="5"/>
        <v>1.2703579999999981</v>
      </c>
      <c r="AV16" s="306">
        <f t="shared" si="5"/>
        <v>9.8426959999999983</v>
      </c>
      <c r="AW16" s="306">
        <f t="shared" si="5"/>
        <v>20.621433999999997</v>
      </c>
      <c r="AX16" s="306">
        <f t="shared" si="5"/>
        <v>14.902453999999999</v>
      </c>
      <c r="AY16" s="306">
        <f t="shared" si="5"/>
        <v>4.0282419999999997</v>
      </c>
      <c r="AZ16" s="306">
        <f t="shared" si="5"/>
        <v>2.4253429999999998</v>
      </c>
      <c r="BA16" s="306">
        <f t="shared" si="5"/>
        <v>0.68113800000000024</v>
      </c>
      <c r="BB16" s="306">
        <f t="shared" si="5"/>
        <v>0</v>
      </c>
      <c r="BC16" s="307">
        <f t="shared" si="5"/>
        <v>0</v>
      </c>
      <c r="BD16" s="264"/>
    </row>
    <row r="17" spans="2:56" ht="20" customHeight="1">
      <c r="B17" s="20" t="s">
        <v>228</v>
      </c>
      <c r="C17" s="197">
        <f>'[1]44104411Exp'!B$264</f>
        <v>0.17918731715999997</v>
      </c>
      <c r="D17" s="224">
        <f>'[1]44104411Exp'!C$264</f>
        <v>0.14678970997999996</v>
      </c>
      <c r="E17" s="224">
        <f>'[1]44104411Exp'!D$264</f>
        <v>8.8761966160000011E-2</v>
      </c>
      <c r="F17" s="224">
        <f>'[1]44104411Exp'!E$264</f>
        <v>5.9467488920000006E-2</v>
      </c>
      <c r="G17" s="224">
        <f>'[1]44104411Exp'!F$264</f>
        <v>5.2790268159999994E-2</v>
      </c>
      <c r="H17" s="224">
        <f>'[1]44104411Exp'!G$264</f>
        <v>6.5507345399999986E-2</v>
      </c>
      <c r="I17" s="224">
        <f>'[1]44104411Exp'!H$264</f>
        <v>4.7863326839999998E-2</v>
      </c>
      <c r="J17" s="224">
        <f>'[1]44104411Exp'!I$264</f>
        <v>8.4373360529999997E-2</v>
      </c>
      <c r="K17" s="224">
        <f>'[1]44104411Exp'!J$264</f>
        <v>6.5188170179999991E-2</v>
      </c>
      <c r="L17" s="224">
        <f>'[1]44104411Exp'!K$264</f>
        <v>4.1949644799999991E-2</v>
      </c>
      <c r="M17" s="224">
        <f>'[1]44104411Exp'!L$264</f>
        <v>6.5148800000000007E-2</v>
      </c>
      <c r="N17" s="224">
        <f>'[1]44104411Exp'!M$264</f>
        <v>5.8320799999999978E-2</v>
      </c>
      <c r="O17" s="224">
        <f>'[1]44104411Exp'!N$264</f>
        <v>5.1657000000000002E-2</v>
      </c>
      <c r="P17" s="224">
        <f>'[1]44104411Exp'!O$264</f>
        <v>3.6691113479999996E-2</v>
      </c>
      <c r="Q17" s="224">
        <f>'[1]44104411Exp'!P$264</f>
        <v>2.4630730600000001E-2</v>
      </c>
      <c r="R17" s="224">
        <f>'[1]44104411Exp'!Q$264</f>
        <v>3.6222900000000002E-2</v>
      </c>
      <c r="S17" s="224">
        <f>'[1]44104411Exp'!R$264</f>
        <v>4.2096052000000009E-2</v>
      </c>
      <c r="T17" s="224">
        <f>'[1]44104411Exp'!S$264</f>
        <v>6.0836751999999987E-2</v>
      </c>
      <c r="U17" s="224">
        <f>'[1]44104411Exp'!T$264</f>
        <v>3.8652219761344538E-2</v>
      </c>
      <c r="V17" s="224">
        <f>'[1]44104411Exp'!U$264</f>
        <v>3.1602566235000004E-2</v>
      </c>
      <c r="W17" s="224">
        <f>'[1]44104411Exp'!V$264</f>
        <v>1.8951295440000002E-2</v>
      </c>
      <c r="X17" s="224">
        <f>'[1]44104411Exp'!W$264</f>
        <v>3.3257463400000006E-2</v>
      </c>
      <c r="Y17" s="224">
        <f>'[1]44104411Exp'!X$264</f>
        <v>5.2482160483199994E-2</v>
      </c>
      <c r="Z17" s="224">
        <f>'[1]44104411Exp'!Y$264</f>
        <v>2.0782334529320001E-2</v>
      </c>
      <c r="AA17" s="224">
        <f>'[1]44104411Exp'!Z$264</f>
        <v>0</v>
      </c>
      <c r="AB17" s="211">
        <f>'[1]44104411Exp'!AA$264</f>
        <v>0</v>
      </c>
      <c r="AC17" s="25"/>
      <c r="AD17" s="293">
        <f>'[1]44104411Exp'!AB$264</f>
        <v>60.225931999999993</v>
      </c>
      <c r="AE17" s="294">
        <f>'[1]44104411Exp'!AC$264</f>
        <v>55.951392999999996</v>
      </c>
      <c r="AF17" s="294">
        <f>'[1]44104411Exp'!AD$264</f>
        <v>25.367954000000001</v>
      </c>
      <c r="AG17" s="294">
        <f>'[1]44104411Exp'!AE$264</f>
        <v>18.506517000000002</v>
      </c>
      <c r="AH17" s="294">
        <f>'[1]44104411Exp'!AF$264</f>
        <v>18.042200999999999</v>
      </c>
      <c r="AI17" s="294">
        <f>'[1]44104411Exp'!AG$264</f>
        <v>20.258094999999997</v>
      </c>
      <c r="AJ17" s="294">
        <f>'[1]44104411Exp'!AH$264</f>
        <v>15.849578000000001</v>
      </c>
      <c r="AK17" s="294">
        <f>'[1]44104411Exp'!AI$264</f>
        <v>20.167995999999999</v>
      </c>
      <c r="AL17" s="294">
        <f>'[1]44104411Exp'!AJ$264</f>
        <v>16.288122999999999</v>
      </c>
      <c r="AM17" s="294">
        <f>'[1]44104411Exp'!AK$264</f>
        <v>13.403648</v>
      </c>
      <c r="AN17" s="294">
        <f>'[1]44104411Exp'!AL$264</f>
        <v>16.058574</v>
      </c>
      <c r="AO17" s="294">
        <f>'[1]44104411Exp'!AM$264</f>
        <v>15.591618</v>
      </c>
      <c r="AP17" s="294">
        <f>'[1]44104411Exp'!AN$264</f>
        <v>13.796767999999998</v>
      </c>
      <c r="AQ17" s="294">
        <f>'[1]44104411Exp'!AO$264</f>
        <v>10.659675999999997</v>
      </c>
      <c r="AR17" s="294">
        <f>'[1]44104411Exp'!AP$264</f>
        <v>8.1747289999999992</v>
      </c>
      <c r="AS17" s="294">
        <f>'[1]44104411Exp'!AQ$264</f>
        <v>9.6310490000000009</v>
      </c>
      <c r="AT17" s="294">
        <f>'[1]44104411Exp'!AR$264</f>
        <v>8.9339080000000006</v>
      </c>
      <c r="AU17" s="294">
        <f>'[1]44104411Exp'!AS$264</f>
        <v>11.208459</v>
      </c>
      <c r="AV17" s="294">
        <f>'[1]44104411Exp'!AT$264</f>
        <v>10.997426999999998</v>
      </c>
      <c r="AW17" s="294">
        <f>'[1]44104411Exp'!AU$264</f>
        <v>7.9954119999999982</v>
      </c>
      <c r="AX17" s="294">
        <f>'[1]44104411Exp'!AV$264</f>
        <v>4.4725570000000001</v>
      </c>
      <c r="AY17" s="294">
        <f>'[1]44104411Exp'!AW$264</f>
        <v>8.3995239999999995</v>
      </c>
      <c r="AZ17" s="294">
        <f>'[1]44104411Exp'!AX$264</f>
        <v>8.1886359999999989</v>
      </c>
      <c r="BA17" s="294">
        <f>'[1]44104411Exp'!AY$264</f>
        <v>4.1384680000000005</v>
      </c>
      <c r="BB17" s="294">
        <f>'[1]44104411Exp'!AZ$264</f>
        <v>0</v>
      </c>
      <c r="BC17" s="295">
        <f>'[1]44104411Exp'!BA$264</f>
        <v>0</v>
      </c>
      <c r="BD17" s="264"/>
    </row>
    <row r="18" spans="2:56">
      <c r="B18" s="5" t="s">
        <v>44</v>
      </c>
      <c r="C18" s="31">
        <f>'[1]44104411Exp'!B$85</f>
        <v>2.1568218E-2</v>
      </c>
      <c r="D18" s="22">
        <f>'[1]44104411Exp'!C$85</f>
        <v>2.2772369679999994E-2</v>
      </c>
      <c r="E18" s="22">
        <f>'[1]44104411Exp'!D$85</f>
        <v>1.8394920879999999E-2</v>
      </c>
      <c r="F18" s="22">
        <f>'[1]44104411Exp'!E$85</f>
        <v>1.231631016E-2</v>
      </c>
      <c r="G18" s="22">
        <f>'[1]44104411Exp'!F$85</f>
        <v>1.050741608E-2</v>
      </c>
      <c r="H18" s="22">
        <f>'[1]44104411Exp'!G$85</f>
        <v>1.1708873679999997E-2</v>
      </c>
      <c r="I18" s="22">
        <f>'[1]44104411Exp'!H$85</f>
        <v>9.7952206799999993E-3</v>
      </c>
      <c r="J18" s="22">
        <f>'[1]44104411Exp'!I$85</f>
        <v>1.2721296289999998E-2</v>
      </c>
      <c r="K18" s="22">
        <f>'[1]44104411Exp'!J$85</f>
        <v>1.3070911279999998E-2</v>
      </c>
      <c r="L18" s="22">
        <f>'[1]44104411Exp'!K$85</f>
        <v>1.1104011799999999E-2</v>
      </c>
      <c r="M18" s="22">
        <f>'[1]44104411Exp'!L$85</f>
        <v>1.0364599999999998E-2</v>
      </c>
      <c r="N18" s="22">
        <f>'[1]44104411Exp'!M$85</f>
        <v>3.9129999999999998E-3</v>
      </c>
      <c r="O18" s="22">
        <f>'[1]44104411Exp'!N$85</f>
        <v>5.0200000000000002E-3</v>
      </c>
      <c r="P18" s="22">
        <f>'[1]44104411Exp'!O$85</f>
        <v>5.0846350800000002E-3</v>
      </c>
      <c r="Q18" s="22">
        <f>'[1]44104411Exp'!P$85</f>
        <v>2.5275258400000002E-3</v>
      </c>
      <c r="R18" s="22">
        <f>'[1]44104411Exp'!Q$85</f>
        <v>1.4658000000000002E-3</v>
      </c>
      <c r="S18" s="22">
        <f>'[1]44104411Exp'!R$85</f>
        <v>1.4249999999999996E-3</v>
      </c>
      <c r="T18" s="22">
        <f>'[1]44104411Exp'!S$85</f>
        <v>3.1107999999999999E-3</v>
      </c>
      <c r="U18" s="22">
        <f>'[1]44104411Exp'!T$85</f>
        <v>3.5793226E-3</v>
      </c>
      <c r="V18" s="22">
        <f>'[1]44104411Exp'!U$85</f>
        <v>3.7849243599999997E-3</v>
      </c>
      <c r="W18" s="22">
        <f>'[1]44104411Exp'!V$85</f>
        <v>2.4907596000000006E-3</v>
      </c>
      <c r="X18" s="22">
        <f>'[1]44104411Exp'!W$85</f>
        <v>1.5386005600000001E-3</v>
      </c>
      <c r="Y18" s="22">
        <f>'[1]44104411Exp'!X$85</f>
        <v>4.3165021334400002E-3</v>
      </c>
      <c r="Z18" s="22">
        <f>'[1]44104411Exp'!Y$85</f>
        <v>1.8875376122400003E-3</v>
      </c>
      <c r="AA18" s="22">
        <f>'[1]44104411Exp'!Z$85</f>
        <v>0</v>
      </c>
      <c r="AB18" s="21">
        <f>'[1]44104411Exp'!AA$85</f>
        <v>0</v>
      </c>
      <c r="AC18" s="25"/>
      <c r="AD18" s="61">
        <f>'[1]44104411Exp'!AB$85</f>
        <v>6.3242339999999997</v>
      </c>
      <c r="AE18" s="62">
        <f>'[1]44104411Exp'!AC$85</f>
        <v>6.7761049999999994</v>
      </c>
      <c r="AF18" s="62">
        <f>'[1]44104411Exp'!AD$85</f>
        <v>5.2104449999999991</v>
      </c>
      <c r="AG18" s="62">
        <f>'[1]44104411Exp'!AE$85</f>
        <v>3.977455</v>
      </c>
      <c r="AH18" s="62">
        <f>'[1]44104411Exp'!AF$85</f>
        <v>3.6544889999999999</v>
      </c>
      <c r="AI18" s="62">
        <f>'[1]44104411Exp'!AG$85</f>
        <v>3.5826629999999997</v>
      </c>
      <c r="AJ18" s="62">
        <f>'[1]44104411Exp'!AH$85</f>
        <v>3.370695</v>
      </c>
      <c r="AK18" s="62">
        <f>'[1]44104411Exp'!AI$85</f>
        <v>3.9482140000000001</v>
      </c>
      <c r="AL18" s="62">
        <f>'[1]44104411Exp'!AJ$85</f>
        <v>3.514418</v>
      </c>
      <c r="AM18" s="62">
        <f>'[1]44104411Exp'!AK$85</f>
        <v>3.9234899999999997</v>
      </c>
      <c r="AN18" s="62">
        <f>'[1]44104411Exp'!AL$85</f>
        <v>2.7145060000000001</v>
      </c>
      <c r="AO18" s="62">
        <f>'[1]44104411Exp'!AM$85</f>
        <v>0.99419899999999994</v>
      </c>
      <c r="AP18" s="62">
        <f>'[1]44104411Exp'!AN$85</f>
        <v>1.347672</v>
      </c>
      <c r="AQ18" s="62">
        <f>'[1]44104411Exp'!AO$85</f>
        <v>1.453309</v>
      </c>
      <c r="AR18" s="62">
        <f>'[1]44104411Exp'!AP$85</f>
        <v>0.74892999999999987</v>
      </c>
      <c r="AS18" s="62">
        <f>'[1]44104411Exp'!AQ$85</f>
        <v>0.5210459999999999</v>
      </c>
      <c r="AT18" s="62">
        <f>'[1]44104411Exp'!AR$85</f>
        <v>0.53000400000000003</v>
      </c>
      <c r="AU18" s="62">
        <f>'[1]44104411Exp'!AS$85</f>
        <v>0.68597600000000003</v>
      </c>
      <c r="AV18" s="62">
        <f>'[1]44104411Exp'!AT$85</f>
        <v>0.99006999999999989</v>
      </c>
      <c r="AW18" s="62">
        <f>'[1]44104411Exp'!AU$85</f>
        <v>0.97512399999999999</v>
      </c>
      <c r="AX18" s="62">
        <f>'[1]44104411Exp'!AV$85</f>
        <v>1.0105179999999998</v>
      </c>
      <c r="AY18" s="62">
        <f>'[1]44104411Exp'!AW$85</f>
        <v>0.51110900000000004</v>
      </c>
      <c r="AZ18" s="62">
        <f>'[1]44104411Exp'!AX$85</f>
        <v>0.80834799999999996</v>
      </c>
      <c r="BA18" s="62">
        <f>'[1]44104411Exp'!AY$85</f>
        <v>0.42065099999999994</v>
      </c>
      <c r="BB18" s="62">
        <f>'[1]44104411Exp'!AZ$85</f>
        <v>0</v>
      </c>
      <c r="BC18" s="63">
        <f>'[1]44104411Exp'!BA$85</f>
        <v>0</v>
      </c>
      <c r="BD18" s="264"/>
    </row>
    <row r="19" spans="2:56">
      <c r="B19" s="5" t="s">
        <v>122</v>
      </c>
      <c r="C19" s="31">
        <f>'[1]44104411Exp'!B$246</f>
        <v>0.106569788</v>
      </c>
      <c r="D19" s="22">
        <f>'[1]44104411Exp'!C$246</f>
        <v>7.7515784259999998E-2</v>
      </c>
      <c r="E19" s="22">
        <f>'[1]44104411Exp'!D$246</f>
        <v>4.0873930439999998E-2</v>
      </c>
      <c r="F19" s="22">
        <f>'[1]44104411Exp'!E$246</f>
        <v>2.6091035600000003E-2</v>
      </c>
      <c r="G19" s="22">
        <f>'[1]44104411Exp'!F$246</f>
        <v>2.5387745319999995E-2</v>
      </c>
      <c r="H19" s="22">
        <f>'[1]44104411Exp'!G$246</f>
        <v>2.8906670519999997E-2</v>
      </c>
      <c r="I19" s="22">
        <f>'[1]44104411Exp'!H$246</f>
        <v>1.907477544E-2</v>
      </c>
      <c r="J19" s="22">
        <f>'[1]44104411Exp'!I$246</f>
        <v>3.3036592179999998E-2</v>
      </c>
      <c r="K19" s="22">
        <f>'[1]44104411Exp'!J$246</f>
        <v>9.0915776000000011E-3</v>
      </c>
      <c r="L19" s="22">
        <f>'[1]44104411Exp'!K$246</f>
        <v>1.0039836519999996E-2</v>
      </c>
      <c r="M19" s="22">
        <f>'[1]44104411Exp'!L$246</f>
        <v>2.87484E-2</v>
      </c>
      <c r="N19" s="22">
        <f>'[1]44104411Exp'!M$246</f>
        <v>1.4925999999999998E-2</v>
      </c>
      <c r="O19" s="22">
        <f>'[1]44104411Exp'!N$246</f>
        <v>1.1911199999999999E-2</v>
      </c>
      <c r="P19" s="22">
        <f>'[1]44104411Exp'!O$246</f>
        <v>1.1607310399999999E-2</v>
      </c>
      <c r="Q19" s="22">
        <f>'[1]44104411Exp'!P$246</f>
        <v>5.7420269199999997E-3</v>
      </c>
      <c r="R19" s="22">
        <f>'[1]44104411Exp'!Q$246</f>
        <v>8.9350000000000002E-3</v>
      </c>
      <c r="S19" s="22">
        <f>'[1]44104411Exp'!R$246</f>
        <v>1.60146E-2</v>
      </c>
      <c r="T19" s="22">
        <f>'[1]44104411Exp'!S$246</f>
        <v>1.0943E-2</v>
      </c>
      <c r="U19" s="22">
        <f>'[1]44104411Exp'!T$246</f>
        <v>6.842554484705882E-3</v>
      </c>
      <c r="V19" s="22">
        <f>'[1]44104411Exp'!U$246</f>
        <v>3.0116631199999999E-3</v>
      </c>
      <c r="W19" s="22">
        <f>'[1]44104411Exp'!V$246</f>
        <v>3.7967277599999997E-3</v>
      </c>
      <c r="X19" s="22">
        <f>'[1]44104411Exp'!W$246</f>
        <v>2.0200451600000001E-3</v>
      </c>
      <c r="Y19" s="22">
        <f>'[1]44104411Exp'!X$246</f>
        <v>2.9393256094440001E-2</v>
      </c>
      <c r="Z19" s="22">
        <f>'[1]44104411Exp'!Y$246</f>
        <v>2.8477577486400001E-3</v>
      </c>
      <c r="AA19" s="22">
        <f>'[1]44104411Exp'!Z$246</f>
        <v>0</v>
      </c>
      <c r="AB19" s="21">
        <f>'[1]44104411Exp'!AA$246</f>
        <v>0</v>
      </c>
      <c r="AC19" s="25"/>
      <c r="AD19" s="61">
        <f>'[1]44104411Exp'!AB$246</f>
        <v>38.263825999999995</v>
      </c>
      <c r="AE19" s="62">
        <f>'[1]44104411Exp'!AC$246</f>
        <v>33.730365999999997</v>
      </c>
      <c r="AF19" s="62">
        <f>'[1]44104411Exp'!AD$246</f>
        <v>12.257419000000001</v>
      </c>
      <c r="AG19" s="62">
        <f>'[1]44104411Exp'!AE$246</f>
        <v>8.610951</v>
      </c>
      <c r="AH19" s="62">
        <f>'[1]44104411Exp'!AF$246</f>
        <v>8.6459919999999997</v>
      </c>
      <c r="AI19" s="62">
        <f>'[1]44104411Exp'!AG$246</f>
        <v>9.0393129999999999</v>
      </c>
      <c r="AJ19" s="62">
        <f>'[1]44104411Exp'!AH$246</f>
        <v>6.5065669999999995</v>
      </c>
      <c r="AK19" s="62">
        <f>'[1]44104411Exp'!AI$246</f>
        <v>6.9280119999999998</v>
      </c>
      <c r="AL19" s="62">
        <f>'[1]44104411Exp'!AJ$246</f>
        <v>2.7724789999999997</v>
      </c>
      <c r="AM19" s="62">
        <f>'[1]44104411Exp'!AK$246</f>
        <v>3.7223670000000002</v>
      </c>
      <c r="AN19" s="62">
        <f>'[1]44104411Exp'!AL$246</f>
        <v>5.8751429999999996</v>
      </c>
      <c r="AO19" s="62">
        <f>'[1]44104411Exp'!AM$246</f>
        <v>4.0517019999999997</v>
      </c>
      <c r="AP19" s="62">
        <f>'[1]44104411Exp'!AN$246</f>
        <v>3.2338579999999997</v>
      </c>
      <c r="AQ19" s="62">
        <f>'[1]44104411Exp'!AO$246</f>
        <v>2.9625129999999995</v>
      </c>
      <c r="AR19" s="62">
        <f>'[1]44104411Exp'!AP$246</f>
        <v>1.517144</v>
      </c>
      <c r="AS19" s="62">
        <f>'[1]44104411Exp'!AQ$246</f>
        <v>3.5872289999999998</v>
      </c>
      <c r="AT19" s="62">
        <f>'[1]44104411Exp'!AR$246</f>
        <v>3.6443840000000001</v>
      </c>
      <c r="AU19" s="62">
        <f>'[1]44104411Exp'!AS$246</f>
        <v>2.6326170000000002</v>
      </c>
      <c r="AV19" s="62">
        <f>'[1]44104411Exp'!AT$246</f>
        <v>2.0192959999999998</v>
      </c>
      <c r="AW19" s="62">
        <f>'[1]44104411Exp'!AU$246</f>
        <v>0.74962899999999999</v>
      </c>
      <c r="AX19" s="62">
        <f>'[1]44104411Exp'!AV$246</f>
        <v>0.67646600000000001</v>
      </c>
      <c r="AY19" s="62">
        <f>'[1]44104411Exp'!AW$246</f>
        <v>0.68832000000000004</v>
      </c>
      <c r="AZ19" s="62">
        <f>'[1]44104411Exp'!AX$246</f>
        <v>4.0217070000000001</v>
      </c>
      <c r="BA19" s="62">
        <f>'[1]44104411Exp'!AY$246</f>
        <v>0.46875600000000001</v>
      </c>
      <c r="BB19" s="62">
        <f>'[1]44104411Exp'!AZ$246</f>
        <v>0</v>
      </c>
      <c r="BC19" s="63">
        <f>'[1]44104411Exp'!BA$246</f>
        <v>0</v>
      </c>
      <c r="BD19" s="264"/>
    </row>
    <row r="20" spans="2:56">
      <c r="B20" s="8" t="s">
        <v>24</v>
      </c>
      <c r="C20" s="81">
        <f t="shared" ref="C20:AB20" si="6">C17-SUM(C18:C19)</f>
        <v>5.1049311159999972E-2</v>
      </c>
      <c r="D20" s="82">
        <f t="shared" si="6"/>
        <v>4.6501556039999975E-2</v>
      </c>
      <c r="E20" s="82">
        <f t="shared" si="6"/>
        <v>2.9493114840000015E-2</v>
      </c>
      <c r="F20" s="82">
        <f t="shared" si="6"/>
        <v>2.1060143160000003E-2</v>
      </c>
      <c r="G20" s="82">
        <f t="shared" si="6"/>
        <v>1.689510676E-2</v>
      </c>
      <c r="H20" s="82">
        <f t="shared" si="6"/>
        <v>2.4891801199999994E-2</v>
      </c>
      <c r="I20" s="82">
        <f t="shared" si="6"/>
        <v>1.899333072E-2</v>
      </c>
      <c r="J20" s="82">
        <f t="shared" si="6"/>
        <v>3.8615472060000003E-2</v>
      </c>
      <c r="K20" s="82">
        <f t="shared" si="6"/>
        <v>4.3025681299999993E-2</v>
      </c>
      <c r="L20" s="82">
        <f t="shared" si="6"/>
        <v>2.0805796479999996E-2</v>
      </c>
      <c r="M20" s="82">
        <f t="shared" si="6"/>
        <v>2.6035800000000012E-2</v>
      </c>
      <c r="N20" s="82">
        <f t="shared" si="6"/>
        <v>3.9481799999999984E-2</v>
      </c>
      <c r="O20" s="82">
        <f t="shared" si="6"/>
        <v>3.4725800000000001E-2</v>
      </c>
      <c r="P20" s="82">
        <f t="shared" si="6"/>
        <v>1.9999167999999998E-2</v>
      </c>
      <c r="Q20" s="82">
        <f t="shared" si="6"/>
        <v>1.6361177840000001E-2</v>
      </c>
      <c r="R20" s="82">
        <f t="shared" si="6"/>
        <v>2.5822100000000001E-2</v>
      </c>
      <c r="S20" s="82">
        <f t="shared" si="6"/>
        <v>2.4656452000000009E-2</v>
      </c>
      <c r="T20" s="82">
        <f t="shared" si="6"/>
        <v>4.6782951999999989E-2</v>
      </c>
      <c r="U20" s="82">
        <f t="shared" si="6"/>
        <v>2.8230342676638653E-2</v>
      </c>
      <c r="V20" s="82">
        <f t="shared" si="6"/>
        <v>2.4805978755000006E-2</v>
      </c>
      <c r="W20" s="82">
        <f t="shared" si="6"/>
        <v>1.2663808080000002E-2</v>
      </c>
      <c r="X20" s="82">
        <f t="shared" si="6"/>
        <v>2.9698817680000007E-2</v>
      </c>
      <c r="Y20" s="82">
        <f t="shared" si="6"/>
        <v>1.8772402255319995E-2</v>
      </c>
      <c r="Z20" s="82">
        <f t="shared" si="6"/>
        <v>1.6047039168440001E-2</v>
      </c>
      <c r="AA20" s="82">
        <f t="shared" si="6"/>
        <v>0</v>
      </c>
      <c r="AB20" s="83">
        <f t="shared" si="6"/>
        <v>0</v>
      </c>
      <c r="AC20" s="25"/>
      <c r="AD20" s="305">
        <f t="shared" ref="AD20:BC20" si="7">AD17-SUM(AD18:AD19)</f>
        <v>15.637872000000002</v>
      </c>
      <c r="AE20" s="306">
        <f t="shared" si="7"/>
        <v>15.444921999999998</v>
      </c>
      <c r="AF20" s="306">
        <f t="shared" si="7"/>
        <v>7.9000900000000023</v>
      </c>
      <c r="AG20" s="306">
        <f t="shared" si="7"/>
        <v>5.9181110000000032</v>
      </c>
      <c r="AH20" s="306">
        <f t="shared" si="7"/>
        <v>5.741719999999999</v>
      </c>
      <c r="AI20" s="306">
        <f t="shared" si="7"/>
        <v>7.6361189999999972</v>
      </c>
      <c r="AJ20" s="306">
        <f t="shared" si="7"/>
        <v>5.9723160000000011</v>
      </c>
      <c r="AK20" s="306">
        <f t="shared" si="7"/>
        <v>9.2917699999999996</v>
      </c>
      <c r="AL20" s="306">
        <f t="shared" si="7"/>
        <v>10.001225999999999</v>
      </c>
      <c r="AM20" s="306">
        <f t="shared" si="7"/>
        <v>5.757791000000001</v>
      </c>
      <c r="AN20" s="306">
        <f t="shared" si="7"/>
        <v>7.4689250000000005</v>
      </c>
      <c r="AO20" s="306">
        <f t="shared" si="7"/>
        <v>10.545717</v>
      </c>
      <c r="AP20" s="306">
        <f t="shared" si="7"/>
        <v>9.2152379999999994</v>
      </c>
      <c r="AQ20" s="306">
        <f t="shared" si="7"/>
        <v>6.243853999999998</v>
      </c>
      <c r="AR20" s="306">
        <f t="shared" si="7"/>
        <v>5.9086549999999995</v>
      </c>
      <c r="AS20" s="306">
        <f t="shared" si="7"/>
        <v>5.522774000000001</v>
      </c>
      <c r="AT20" s="306">
        <f t="shared" si="7"/>
        <v>4.7595200000000002</v>
      </c>
      <c r="AU20" s="306">
        <f t="shared" si="7"/>
        <v>7.8898659999999996</v>
      </c>
      <c r="AV20" s="306">
        <f t="shared" si="7"/>
        <v>7.9880609999999983</v>
      </c>
      <c r="AW20" s="306">
        <f t="shared" si="7"/>
        <v>6.2706589999999984</v>
      </c>
      <c r="AX20" s="306">
        <f t="shared" si="7"/>
        <v>2.7855730000000003</v>
      </c>
      <c r="AY20" s="306">
        <f t="shared" si="7"/>
        <v>7.2000949999999992</v>
      </c>
      <c r="AZ20" s="306">
        <f t="shared" si="7"/>
        <v>3.3585809999999992</v>
      </c>
      <c r="BA20" s="306">
        <f t="shared" si="7"/>
        <v>3.2490610000000006</v>
      </c>
      <c r="BB20" s="306">
        <f t="shared" si="7"/>
        <v>0</v>
      </c>
      <c r="BC20" s="307">
        <f t="shared" si="7"/>
        <v>0</v>
      </c>
      <c r="BD20" s="264"/>
    </row>
    <row r="21" spans="2:56" ht="20" customHeight="1">
      <c r="B21" s="64" t="s">
        <v>34</v>
      </c>
      <c r="C21" s="289">
        <f>'[1]44104411Exp'!B$194</f>
        <v>1.0362066399999998E-3</v>
      </c>
      <c r="D21" s="290">
        <f>'[1]44104411Exp'!C$194</f>
        <v>1.19987868E-3</v>
      </c>
      <c r="E21" s="290">
        <f>'[1]44104411Exp'!D$194</f>
        <v>4.16046792E-3</v>
      </c>
      <c r="F21" s="290">
        <f>'[1]44104411Exp'!E$194</f>
        <v>2.7654953199999998E-3</v>
      </c>
      <c r="G21" s="290">
        <f>'[1]44104411Exp'!F$194</f>
        <v>2.6970593999999996E-3</v>
      </c>
      <c r="H21" s="290">
        <f>'[1]44104411Exp'!G$194</f>
        <v>1.8312100799999999E-3</v>
      </c>
      <c r="I21" s="290">
        <f>'[1]44104411Exp'!H$194</f>
        <v>2.9018670799999999E-3</v>
      </c>
      <c r="J21" s="290">
        <f>'[1]44104411Exp'!I$194</f>
        <v>3.3252635249999996E-2</v>
      </c>
      <c r="K21" s="290">
        <f>'[1]44104411Exp'!J$194</f>
        <v>9.8780485439999982E-2</v>
      </c>
      <c r="L21" s="290">
        <f>'[1]44104411Exp'!K$194</f>
        <v>1.1503645159999999E-2</v>
      </c>
      <c r="M21" s="290">
        <f>'[1]44104411Exp'!L$194</f>
        <v>3.0721399999999996E-2</v>
      </c>
      <c r="N21" s="290">
        <f>'[1]44104411Exp'!M$194</f>
        <v>9.6678199999999992E-2</v>
      </c>
      <c r="O21" s="290">
        <f>'[1]44104411Exp'!N$194</f>
        <v>3.5162199999999998E-2</v>
      </c>
      <c r="P21" s="290">
        <f>'[1]44104411Exp'!O$194</f>
        <v>4.2096073040000001E-2</v>
      </c>
      <c r="Q21" s="290">
        <f>'[1]44104411Exp'!P$194</f>
        <v>2.3530136559999998E-2</v>
      </c>
      <c r="R21" s="290">
        <f>'[1]44104411Exp'!Q$194</f>
        <v>6.5979999999999988E-4</v>
      </c>
      <c r="S21" s="290">
        <f>'[1]44104411Exp'!R$194</f>
        <v>8.3799999999999999E-4</v>
      </c>
      <c r="T21" s="290">
        <f>'[1]44104411Exp'!S$194</f>
        <v>5.8920000000000001E-4</v>
      </c>
      <c r="U21" s="290">
        <f>'[1]44104411Exp'!T$194</f>
        <v>2.2051007999999999E-4</v>
      </c>
      <c r="V21" s="290">
        <f>'[1]44104411Exp'!U$194</f>
        <v>1.2516176400000001E-3</v>
      </c>
      <c r="W21" s="290">
        <f>'[1]44104411Exp'!V$194</f>
        <v>5.9067399999999989E-5</v>
      </c>
      <c r="X21" s="290">
        <f>'[1]44104411Exp'!W$194</f>
        <v>1.205666E-4</v>
      </c>
      <c r="Y21" s="290">
        <f>'[1]44104411Exp'!X$194</f>
        <v>3.6788321052000003E-4</v>
      </c>
      <c r="Z21" s="290">
        <f>'[1]44104411Exp'!Y$194</f>
        <v>0</v>
      </c>
      <c r="AA21" s="290">
        <f>'[1]44104411Exp'!Z$194</f>
        <v>0</v>
      </c>
      <c r="AB21" s="291">
        <f>'[1]44104411Exp'!AA$194</f>
        <v>0</v>
      </c>
      <c r="AC21" s="25"/>
      <c r="AD21" s="301">
        <f>'[1]44104411Exp'!AB$194</f>
        <v>0.26213599999999998</v>
      </c>
      <c r="AE21" s="302">
        <f>'[1]44104411Exp'!AC$194</f>
        <v>0.27356900000000001</v>
      </c>
      <c r="AF21" s="302">
        <f>'[1]44104411Exp'!AD$194</f>
        <v>1.110379</v>
      </c>
      <c r="AG21" s="302">
        <f>'[1]44104411Exp'!AE$194</f>
        <v>0.81064399999999992</v>
      </c>
      <c r="AH21" s="302">
        <f>'[1]44104411Exp'!AF$194</f>
        <v>0.91894100000000001</v>
      </c>
      <c r="AI21" s="302">
        <f>'[1]44104411Exp'!AG$194</f>
        <v>0.51667299999999994</v>
      </c>
      <c r="AJ21" s="302">
        <f>'[1]44104411Exp'!AH$194</f>
        <v>0.96370400000000001</v>
      </c>
      <c r="AK21" s="302">
        <f>'[1]44104411Exp'!AI$194</f>
        <v>7.1984579999999996</v>
      </c>
      <c r="AL21" s="302">
        <f>'[1]44104411Exp'!AJ$194</f>
        <v>20.25169</v>
      </c>
      <c r="AM21" s="302">
        <f>'[1]44104411Exp'!AK$194</f>
        <v>4.0981729999999992</v>
      </c>
      <c r="AN21" s="302">
        <f>'[1]44104411Exp'!AL$194</f>
        <v>6.2157229999999997</v>
      </c>
      <c r="AO21" s="302">
        <f>'[1]44104411Exp'!AM$194</f>
        <v>18.670976</v>
      </c>
      <c r="AP21" s="302">
        <f>'[1]44104411Exp'!AN$194</f>
        <v>9.156293999999999</v>
      </c>
      <c r="AQ21" s="302">
        <f>'[1]44104411Exp'!AO$194</f>
        <v>10.268343999999999</v>
      </c>
      <c r="AR21" s="302">
        <f>'[1]44104411Exp'!AP$194</f>
        <v>5.7553589999999994</v>
      </c>
      <c r="AS21" s="302">
        <f>'[1]44104411Exp'!AQ$194</f>
        <v>0.21155599999999999</v>
      </c>
      <c r="AT21" s="302">
        <f>'[1]44104411Exp'!AR$194</f>
        <v>0.25456600000000001</v>
      </c>
      <c r="AU21" s="302">
        <f>'[1]44104411Exp'!AS$194</f>
        <v>0.165349</v>
      </c>
      <c r="AV21" s="302">
        <f>'[1]44104411Exp'!AT$194</f>
        <v>6.7240999999999995E-2</v>
      </c>
      <c r="AW21" s="302">
        <f>'[1]44104411Exp'!AU$194</f>
        <v>0.37052899999999994</v>
      </c>
      <c r="AX21" s="302">
        <f>'[1]44104411Exp'!AV$194</f>
        <v>1.4522E-2</v>
      </c>
      <c r="AY21" s="302">
        <f>'[1]44104411Exp'!AW$194</f>
        <v>3.7515E-2</v>
      </c>
      <c r="AZ21" s="302">
        <f>'[1]44104411Exp'!AX$194</f>
        <v>2.9966999999999997E-2</v>
      </c>
      <c r="BA21" s="302">
        <f>'[1]44104411Exp'!AY$194</f>
        <v>0</v>
      </c>
      <c r="BB21" s="302">
        <f>'[1]44104411Exp'!AZ$194</f>
        <v>0</v>
      </c>
      <c r="BC21" s="303">
        <f>'[1]44104411Exp'!BA$194</f>
        <v>0</v>
      </c>
      <c r="BD21" s="264"/>
    </row>
    <row r="22" spans="2:56" ht="20" customHeight="1">
      <c r="B22" s="37" t="s">
        <v>200</v>
      </c>
      <c r="C22" s="197">
        <f>'[1]44104411Exp'!B$265</f>
        <v>7.0311561599999996E-3</v>
      </c>
      <c r="D22" s="224">
        <f>'[1]44104411Exp'!C$265</f>
        <v>4.7819175599999987E-3</v>
      </c>
      <c r="E22" s="224">
        <f>'[1]44104411Exp'!D$265</f>
        <v>4.4587841199999999E-3</v>
      </c>
      <c r="F22" s="224">
        <f>'[1]44104411Exp'!E$265</f>
        <v>3.1617711999999995E-3</v>
      </c>
      <c r="G22" s="224">
        <f>'[1]44104411Exp'!F$265</f>
        <v>3.6075712400000003E-3</v>
      </c>
      <c r="H22" s="224">
        <f>'[1]44104411Exp'!G$265</f>
        <v>5.67903756E-3</v>
      </c>
      <c r="I22" s="224">
        <f>'[1]44104411Exp'!H$265</f>
        <v>7.8293515999999994E-3</v>
      </c>
      <c r="J22" s="224">
        <f>'[1]44104411Exp'!I$265</f>
        <v>2.4077218500000001E-2</v>
      </c>
      <c r="K22" s="224">
        <f>'[1]44104411Exp'!J$265</f>
        <v>3.6709245160000001E-2</v>
      </c>
      <c r="L22" s="224">
        <f>'[1]44104411Exp'!K$265</f>
        <v>7.8194519199999996E-3</v>
      </c>
      <c r="M22" s="224">
        <f>'[1]44104411Exp'!L$265</f>
        <v>2.2776599999999994E-2</v>
      </c>
      <c r="N22" s="224">
        <f>'[1]44104411Exp'!M$265</f>
        <v>2.76168E-2</v>
      </c>
      <c r="O22" s="224">
        <f>'[1]44104411Exp'!N$265</f>
        <v>1.57132E-2</v>
      </c>
      <c r="P22" s="224">
        <f>'[1]44104411Exp'!O$265</f>
        <v>1.871631776E-2</v>
      </c>
      <c r="Q22" s="224">
        <f>'[1]44104411Exp'!P$265</f>
        <v>1.5533536759999999E-2</v>
      </c>
      <c r="R22" s="224">
        <f>'[1]44104411Exp'!Q$265</f>
        <v>1.8315214999999999E-2</v>
      </c>
      <c r="S22" s="224">
        <f>'[1]44104411Exp'!R$265</f>
        <v>1.5625E-2</v>
      </c>
      <c r="T22" s="224">
        <f>'[1]44104411Exp'!S$265</f>
        <v>6.7839999999999992E-3</v>
      </c>
      <c r="U22" s="224">
        <f>'[1]44104411Exp'!T$265</f>
        <v>1.0366488759999999E-2</v>
      </c>
      <c r="V22" s="224">
        <f>'[1]44104411Exp'!U$265</f>
        <v>3.4424173999999998E-3</v>
      </c>
      <c r="W22" s="224">
        <f>'[1]44104411Exp'!V$265</f>
        <v>4.2533848000000001E-3</v>
      </c>
      <c r="X22" s="224">
        <f>'[1]44104411Exp'!W$265</f>
        <v>1.8317605599999999E-3</v>
      </c>
      <c r="Y22" s="224">
        <f>'[1]44104411Exp'!X$265</f>
        <v>3.6691127981199993E-3</v>
      </c>
      <c r="Z22" s="224">
        <f>'[1]44104411Exp'!Y$265</f>
        <v>2.0078552339999997E-3</v>
      </c>
      <c r="AA22" s="224">
        <f>'[1]44104411Exp'!Z$265</f>
        <v>0</v>
      </c>
      <c r="AB22" s="211">
        <f>'[1]44104411Exp'!AA$265</f>
        <v>0</v>
      </c>
      <c r="AC22" s="25"/>
      <c r="AD22" s="293">
        <f>'[1]44104411Exp'!AB$265</f>
        <v>1.725012</v>
      </c>
      <c r="AE22" s="294">
        <f>'[1]44104411Exp'!AC$265</f>
        <v>1.5004299999999999</v>
      </c>
      <c r="AF22" s="294">
        <f>'[1]44104411Exp'!AD$265</f>
        <v>1.1015459999999999</v>
      </c>
      <c r="AG22" s="294">
        <f>'[1]44104411Exp'!AE$265</f>
        <v>1.0094799999999999</v>
      </c>
      <c r="AH22" s="294">
        <f>'[1]44104411Exp'!AF$265</f>
        <v>1.235576</v>
      </c>
      <c r="AI22" s="294">
        <f>'[1]44104411Exp'!AG$265</f>
        <v>1.7857819999999998</v>
      </c>
      <c r="AJ22" s="294">
        <f>'[1]44104411Exp'!AH$265</f>
        <v>2.236081</v>
      </c>
      <c r="AK22" s="294">
        <f>'[1]44104411Exp'!AI$265</f>
        <v>7.5410069999999987</v>
      </c>
      <c r="AL22" s="294">
        <f>'[1]44104411Exp'!AJ$265</f>
        <v>10.244391</v>
      </c>
      <c r="AM22" s="294">
        <f>'[1]44104411Exp'!AK$265</f>
        <v>2.1857850000000001</v>
      </c>
      <c r="AN22" s="294">
        <f>'[1]44104411Exp'!AL$265</f>
        <v>4.3037159999999997</v>
      </c>
      <c r="AO22" s="294">
        <f>'[1]44104411Exp'!AM$265</f>
        <v>5.7421489999999995</v>
      </c>
      <c r="AP22" s="294">
        <f>'[1]44104411Exp'!AN$265</f>
        <v>3.287204</v>
      </c>
      <c r="AQ22" s="294">
        <f>'[1]44104411Exp'!AO$265</f>
        <v>5.1186210000000001</v>
      </c>
      <c r="AR22" s="294">
        <f>'[1]44104411Exp'!AP$265</f>
        <v>4.1462769999999995</v>
      </c>
      <c r="AS22" s="294">
        <f>'[1]44104411Exp'!AQ$265</f>
        <v>3.7034169999999991</v>
      </c>
      <c r="AT22" s="294">
        <f>'[1]44104411Exp'!AR$265</f>
        <v>3.945824</v>
      </c>
      <c r="AU22" s="294">
        <f>'[1]44104411Exp'!AS$265</f>
        <v>1.6520129999999997</v>
      </c>
      <c r="AV22" s="294">
        <f>'[1]44104411Exp'!AT$265</f>
        <v>2.679989</v>
      </c>
      <c r="AW22" s="294">
        <f>'[1]44104411Exp'!AU$265</f>
        <v>1.1338699999999999</v>
      </c>
      <c r="AX22" s="294">
        <f>'[1]44104411Exp'!AV$265</f>
        <v>1.0392379999999999</v>
      </c>
      <c r="AY22" s="294">
        <f>'[1]44104411Exp'!AW$265</f>
        <v>0.84450199999999997</v>
      </c>
      <c r="AZ22" s="294">
        <f>'[1]44104411Exp'!AX$265</f>
        <v>0.86093299999999995</v>
      </c>
      <c r="BA22" s="294">
        <f>'[1]44104411Exp'!AY$265</f>
        <v>0.54867100000000002</v>
      </c>
      <c r="BB22" s="294">
        <f>'[1]44104411Exp'!AZ$265</f>
        <v>0</v>
      </c>
      <c r="BC22" s="295">
        <f>'[1]44104411Exp'!BA$265</f>
        <v>0</v>
      </c>
      <c r="BD22" s="264"/>
    </row>
    <row r="23" spans="2:56">
      <c r="B23" s="127" t="s">
        <v>127</v>
      </c>
      <c r="C23" s="31">
        <f>'[1]44104411Exp'!B$113</f>
        <v>2.3971105199999997E-3</v>
      </c>
      <c r="D23" s="22">
        <f>'[1]44104411Exp'!C$113</f>
        <v>1.8730661599999998E-3</v>
      </c>
      <c r="E23" s="22">
        <f>'[1]44104411Exp'!D$113</f>
        <v>2.1503705999999997E-3</v>
      </c>
      <c r="F23" s="22">
        <f>'[1]44104411Exp'!E$113</f>
        <v>7.2918187999999992E-4</v>
      </c>
      <c r="G23" s="22">
        <f>'[1]44104411Exp'!F$113</f>
        <v>1.1154654000000001E-3</v>
      </c>
      <c r="H23" s="22">
        <f>'[1]44104411Exp'!G$113</f>
        <v>2.4348186799999999E-3</v>
      </c>
      <c r="I23" s="22">
        <f>'[1]44104411Exp'!H$113</f>
        <v>2.6160834000000001E-3</v>
      </c>
      <c r="J23" s="22">
        <f>'[1]44104411Exp'!I$113</f>
        <v>2.0466429769999999E-2</v>
      </c>
      <c r="K23" s="22">
        <f>'[1]44104411Exp'!J$113</f>
        <v>2.6150649840000002E-2</v>
      </c>
      <c r="L23" s="22">
        <f>'[1]44104411Exp'!K$113</f>
        <v>3.3495069999999998E-3</v>
      </c>
      <c r="M23" s="22">
        <f>'[1]44104411Exp'!L$113</f>
        <v>1.4553799999999999E-2</v>
      </c>
      <c r="N23" s="22">
        <f>'[1]44104411Exp'!M$113</f>
        <v>1.6032600000000001E-2</v>
      </c>
      <c r="O23" s="22">
        <f>'[1]44104411Exp'!N$113</f>
        <v>6.051E-3</v>
      </c>
      <c r="P23" s="22">
        <f>'[1]44104411Exp'!O$113</f>
        <v>6.3203050399999999E-3</v>
      </c>
      <c r="Q23" s="22">
        <f>'[1]44104411Exp'!P$113</f>
        <v>5.9663699199999989E-3</v>
      </c>
      <c r="R23" s="22">
        <f>'[1]44104411Exp'!Q$113</f>
        <v>3.6515999999999996E-3</v>
      </c>
      <c r="S23" s="22">
        <f>'[1]44104411Exp'!R$113</f>
        <v>2.0173999999999999E-3</v>
      </c>
      <c r="T23" s="22">
        <f>'[1]44104411Exp'!S$113</f>
        <v>8.9599999999999999E-4</v>
      </c>
      <c r="U23" s="22">
        <f>'[1]44104411Exp'!T$113</f>
        <v>5.718840400000001E-4</v>
      </c>
      <c r="V23" s="22">
        <f>'[1]44104411Exp'!U$113</f>
        <v>5.1098039999999999E-4</v>
      </c>
      <c r="W23" s="22">
        <f>'[1]44104411Exp'!V$113</f>
        <v>5.0121848000000003E-4</v>
      </c>
      <c r="X23" s="22">
        <f>'[1]44104411Exp'!W$113</f>
        <v>3.8540515999999997E-4</v>
      </c>
      <c r="Y23" s="22">
        <f>'[1]44104411Exp'!X$113</f>
        <v>1.8019663706799998E-3</v>
      </c>
      <c r="Z23" s="22">
        <f>'[1]44104411Exp'!Y$113</f>
        <v>9.1178735787999989E-4</v>
      </c>
      <c r="AA23" s="22">
        <f>'[1]44104411Exp'!Z$113</f>
        <v>0</v>
      </c>
      <c r="AB23" s="21">
        <f>'[1]44104411Exp'!AA$113</f>
        <v>0</v>
      </c>
      <c r="AC23" s="25"/>
      <c r="AD23" s="61">
        <f>'[1]44104411Exp'!AB$113</f>
        <v>0.49101099999999998</v>
      </c>
      <c r="AE23" s="62">
        <f>'[1]44104411Exp'!AC$113</f>
        <v>0.50673099999999993</v>
      </c>
      <c r="AF23" s="62">
        <f>'[1]44104411Exp'!AD$113</f>
        <v>0.39442499999999997</v>
      </c>
      <c r="AG23" s="62">
        <f>'[1]44104411Exp'!AE$113</f>
        <v>0.22203699999999998</v>
      </c>
      <c r="AH23" s="62">
        <f>'[1]44104411Exp'!AF$113</f>
        <v>0.329372</v>
      </c>
      <c r="AI23" s="62">
        <f>'[1]44104411Exp'!AG$113</f>
        <v>0.69168699999999994</v>
      </c>
      <c r="AJ23" s="62">
        <f>'[1]44104411Exp'!AH$113</f>
        <v>0.77882299999999993</v>
      </c>
      <c r="AK23" s="62">
        <f>'[1]44104411Exp'!AI$113</f>
        <v>5.6000309999999995</v>
      </c>
      <c r="AL23" s="62">
        <f>'[1]44104411Exp'!AJ$113</f>
        <v>6.7029989999999993</v>
      </c>
      <c r="AM23" s="62">
        <f>'[1]44104411Exp'!AK$113</f>
        <v>0.72918899999999998</v>
      </c>
      <c r="AN23" s="62">
        <f>'[1]44104411Exp'!AL$113</f>
        <v>2.0174539999999999</v>
      </c>
      <c r="AO23" s="62">
        <f>'[1]44104411Exp'!AM$113</f>
        <v>2.8426489999999998</v>
      </c>
      <c r="AP23" s="62">
        <f>'[1]44104411Exp'!AN$113</f>
        <v>1.1083430000000001</v>
      </c>
      <c r="AQ23" s="62">
        <f>'[1]44104411Exp'!AO$113</f>
        <v>1.3491659999999999</v>
      </c>
      <c r="AR23" s="62">
        <f>'[1]44104411Exp'!AP$113</f>
        <v>1.2500329999999999</v>
      </c>
      <c r="AS23" s="62">
        <f>'[1]44104411Exp'!AQ$113</f>
        <v>0.68343799999999999</v>
      </c>
      <c r="AT23" s="62">
        <f>'[1]44104411Exp'!AR$113</f>
        <v>0.39202299999999995</v>
      </c>
      <c r="AU23" s="62">
        <f>'[1]44104411Exp'!AS$113</f>
        <v>0.21764899999999998</v>
      </c>
      <c r="AV23" s="62">
        <f>'[1]44104411Exp'!AT$113</f>
        <v>0.13980399999999998</v>
      </c>
      <c r="AW23" s="62">
        <f>'[1]44104411Exp'!AU$113</f>
        <v>0.119946</v>
      </c>
      <c r="AX23" s="62">
        <f>'[1]44104411Exp'!AV$113</f>
        <v>6.9246000000000002E-2</v>
      </c>
      <c r="AY23" s="62">
        <f>'[1]44104411Exp'!AW$113</f>
        <v>0.145925</v>
      </c>
      <c r="AZ23" s="62">
        <f>'[1]44104411Exp'!AX$113</f>
        <v>0.28738399999999997</v>
      </c>
      <c r="BA23" s="62">
        <f>'[1]44104411Exp'!AY$113</f>
        <v>0.191214</v>
      </c>
      <c r="BB23" s="62">
        <f>'[1]44104411Exp'!AZ$113</f>
        <v>0</v>
      </c>
      <c r="BC23" s="63">
        <f>'[1]44104411Exp'!BA$113</f>
        <v>0</v>
      </c>
      <c r="BD23" s="264"/>
    </row>
    <row r="24" spans="2:56">
      <c r="B24" s="8" t="s">
        <v>24</v>
      </c>
      <c r="C24" s="81">
        <f t="shared" ref="C24:AB24" si="8">C22-SUM(C23:C23)</f>
        <v>4.6340456399999999E-3</v>
      </c>
      <c r="D24" s="82">
        <f t="shared" si="8"/>
        <v>2.9088513999999989E-3</v>
      </c>
      <c r="E24" s="82">
        <f t="shared" si="8"/>
        <v>2.3084135200000001E-3</v>
      </c>
      <c r="F24" s="82">
        <f t="shared" si="8"/>
        <v>2.4325893199999993E-3</v>
      </c>
      <c r="G24" s="82">
        <f t="shared" si="8"/>
        <v>2.4921058400000002E-3</v>
      </c>
      <c r="H24" s="82">
        <f t="shared" si="8"/>
        <v>3.2442188800000001E-3</v>
      </c>
      <c r="I24" s="82">
        <f t="shared" si="8"/>
        <v>5.2132681999999993E-3</v>
      </c>
      <c r="J24" s="82">
        <f t="shared" si="8"/>
        <v>3.6107887300000016E-3</v>
      </c>
      <c r="K24" s="82">
        <f t="shared" si="8"/>
        <v>1.0558595319999999E-2</v>
      </c>
      <c r="L24" s="82">
        <f t="shared" si="8"/>
        <v>4.4699449199999998E-3</v>
      </c>
      <c r="M24" s="82">
        <f t="shared" si="8"/>
        <v>8.2227999999999954E-3</v>
      </c>
      <c r="N24" s="82">
        <f t="shared" si="8"/>
        <v>1.1584199999999999E-2</v>
      </c>
      <c r="O24" s="82">
        <f t="shared" si="8"/>
        <v>9.6621999999999993E-3</v>
      </c>
      <c r="P24" s="82">
        <f t="shared" si="8"/>
        <v>1.239601272E-2</v>
      </c>
      <c r="Q24" s="82">
        <f t="shared" si="8"/>
        <v>9.5671668400000003E-3</v>
      </c>
      <c r="R24" s="82">
        <f t="shared" si="8"/>
        <v>1.4663615E-2</v>
      </c>
      <c r="S24" s="82">
        <f t="shared" si="8"/>
        <v>1.3607600000000001E-2</v>
      </c>
      <c r="T24" s="82">
        <f t="shared" si="8"/>
        <v>5.8879999999999991E-3</v>
      </c>
      <c r="U24" s="82">
        <f t="shared" si="8"/>
        <v>9.794604719999999E-3</v>
      </c>
      <c r="V24" s="82">
        <f t="shared" si="8"/>
        <v>2.9314369999999998E-3</v>
      </c>
      <c r="W24" s="82">
        <f t="shared" si="8"/>
        <v>3.7521663199999999E-3</v>
      </c>
      <c r="X24" s="82">
        <f t="shared" si="8"/>
        <v>1.4463554E-3</v>
      </c>
      <c r="Y24" s="82">
        <f t="shared" si="8"/>
        <v>1.8671464274399995E-3</v>
      </c>
      <c r="Z24" s="82">
        <f t="shared" si="8"/>
        <v>1.0960678761199999E-3</v>
      </c>
      <c r="AA24" s="82">
        <f t="shared" si="8"/>
        <v>0</v>
      </c>
      <c r="AB24" s="83">
        <f t="shared" si="8"/>
        <v>0</v>
      </c>
      <c r="AC24" s="25"/>
      <c r="AD24" s="305">
        <f t="shared" ref="AD24:BC24" si="9">AD22-SUM(AD23:AD23)</f>
        <v>1.2340010000000001</v>
      </c>
      <c r="AE24" s="306">
        <f t="shared" si="9"/>
        <v>0.993699</v>
      </c>
      <c r="AF24" s="306">
        <f t="shared" si="9"/>
        <v>0.70712099999999989</v>
      </c>
      <c r="AG24" s="306">
        <f t="shared" si="9"/>
        <v>0.78744299999999989</v>
      </c>
      <c r="AH24" s="306">
        <f t="shared" si="9"/>
        <v>0.90620400000000001</v>
      </c>
      <c r="AI24" s="306">
        <f t="shared" si="9"/>
        <v>1.0940949999999998</v>
      </c>
      <c r="AJ24" s="306">
        <f t="shared" si="9"/>
        <v>1.4572579999999999</v>
      </c>
      <c r="AK24" s="306">
        <f t="shared" si="9"/>
        <v>1.9409759999999991</v>
      </c>
      <c r="AL24" s="306">
        <f t="shared" si="9"/>
        <v>3.541392000000001</v>
      </c>
      <c r="AM24" s="306">
        <f t="shared" si="9"/>
        <v>1.4565960000000002</v>
      </c>
      <c r="AN24" s="306">
        <f t="shared" si="9"/>
        <v>2.2862619999999998</v>
      </c>
      <c r="AO24" s="306">
        <f t="shared" si="9"/>
        <v>2.8994999999999997</v>
      </c>
      <c r="AP24" s="306">
        <f t="shared" si="9"/>
        <v>2.1788609999999999</v>
      </c>
      <c r="AQ24" s="306">
        <f t="shared" si="9"/>
        <v>3.7694550000000002</v>
      </c>
      <c r="AR24" s="306">
        <f t="shared" si="9"/>
        <v>2.8962439999999994</v>
      </c>
      <c r="AS24" s="306">
        <f t="shared" si="9"/>
        <v>3.0199789999999993</v>
      </c>
      <c r="AT24" s="306">
        <f t="shared" si="9"/>
        <v>3.553801</v>
      </c>
      <c r="AU24" s="306">
        <f t="shared" si="9"/>
        <v>1.4343639999999998</v>
      </c>
      <c r="AV24" s="306">
        <f t="shared" si="9"/>
        <v>2.5401850000000001</v>
      </c>
      <c r="AW24" s="306">
        <f t="shared" si="9"/>
        <v>1.0139239999999998</v>
      </c>
      <c r="AX24" s="306">
        <f t="shared" si="9"/>
        <v>0.96999199999999985</v>
      </c>
      <c r="AY24" s="306">
        <f t="shared" si="9"/>
        <v>0.698577</v>
      </c>
      <c r="AZ24" s="306">
        <f t="shared" si="9"/>
        <v>0.57354899999999998</v>
      </c>
      <c r="BA24" s="306">
        <f t="shared" si="9"/>
        <v>0.35745700000000002</v>
      </c>
      <c r="BB24" s="306">
        <f t="shared" si="9"/>
        <v>0</v>
      </c>
      <c r="BC24" s="307">
        <f t="shared" si="9"/>
        <v>0</v>
      </c>
      <c r="BD24" s="264"/>
    </row>
    <row r="25" spans="2:56" ht="20" customHeight="1">
      <c r="B25" s="20" t="s">
        <v>73</v>
      </c>
      <c r="C25" s="154">
        <f t="shared" ref="C25:AB25" si="10">C7-SUM(C8,C9,C13,C17,C21,C22)</f>
        <v>5.1758390319999847E-2</v>
      </c>
      <c r="D25" s="155">
        <f t="shared" si="10"/>
        <v>2.3944253579999963E-2</v>
      </c>
      <c r="E25" s="155">
        <f t="shared" si="10"/>
        <v>2.7888056559999708E-2</v>
      </c>
      <c r="F25" s="155">
        <f t="shared" si="10"/>
        <v>1.7513571600000444E-2</v>
      </c>
      <c r="G25" s="155">
        <f t="shared" si="10"/>
        <v>1.4420621040000081E-2</v>
      </c>
      <c r="H25" s="155">
        <f t="shared" si="10"/>
        <v>2.2300550160000987E-2</v>
      </c>
      <c r="I25" s="155">
        <f t="shared" si="10"/>
        <v>1.238786751999954E-2</v>
      </c>
      <c r="J25" s="155">
        <f t="shared" si="10"/>
        <v>5.5782744469999868E-2</v>
      </c>
      <c r="K25" s="155">
        <f t="shared" si="10"/>
        <v>0.14900583207999984</v>
      </c>
      <c r="L25" s="155">
        <f t="shared" si="10"/>
        <v>2.0170406479999237E-2</v>
      </c>
      <c r="M25" s="155">
        <f t="shared" si="10"/>
        <v>3.8744799999999247E-2</v>
      </c>
      <c r="N25" s="155">
        <f t="shared" si="10"/>
        <v>6.5056199999999342E-2</v>
      </c>
      <c r="O25" s="155">
        <f t="shared" si="10"/>
        <v>3.8270399999999039E-2</v>
      </c>
      <c r="P25" s="155">
        <f t="shared" si="10"/>
        <v>2.9509525079999377E-2</v>
      </c>
      <c r="Q25" s="155">
        <f t="shared" si="10"/>
        <v>2.9081022320000316E-2</v>
      </c>
      <c r="R25" s="155">
        <f t="shared" si="10"/>
        <v>2.6189400000000584E-2</v>
      </c>
      <c r="S25" s="155">
        <f t="shared" si="10"/>
        <v>1.7750999999999739E-2</v>
      </c>
      <c r="T25" s="155">
        <f t="shared" si="10"/>
        <v>1.5973199999999688E-2</v>
      </c>
      <c r="U25" s="155">
        <f t="shared" si="10"/>
        <v>1.6983245610181164E-2</v>
      </c>
      <c r="V25" s="155">
        <f t="shared" si="10"/>
        <v>1.7071681040000564E-2</v>
      </c>
      <c r="W25" s="155">
        <f t="shared" si="10"/>
        <v>7.0887585999988567E-3</v>
      </c>
      <c r="X25" s="155">
        <f t="shared" si="10"/>
        <v>5.6684339599998301E-3</v>
      </c>
      <c r="Y25" s="155">
        <f t="shared" si="10"/>
        <v>8.4648879890415474E-3</v>
      </c>
      <c r="Z25" s="155">
        <f t="shared" si="10"/>
        <v>5.1059446068385528E-3</v>
      </c>
      <c r="AA25" s="155">
        <f t="shared" si="10"/>
        <v>0</v>
      </c>
      <c r="AB25" s="156">
        <f t="shared" si="10"/>
        <v>0</v>
      </c>
      <c r="AC25" s="25"/>
      <c r="AD25" s="185">
        <f t="shared" ref="AD25:BC25" si="11">AD7-SUM(AD8,AD9,AD13,AD17,AD21,AD22)</f>
        <v>14.904349000000025</v>
      </c>
      <c r="AE25" s="186">
        <f t="shared" si="11"/>
        <v>7.1494409999999391</v>
      </c>
      <c r="AF25" s="186">
        <f t="shared" si="11"/>
        <v>7.4139400000001672</v>
      </c>
      <c r="AG25" s="186">
        <f t="shared" si="11"/>
        <v>5.1096350000000257</v>
      </c>
      <c r="AH25" s="186">
        <f t="shared" si="11"/>
        <v>4.7026000000001602</v>
      </c>
      <c r="AI25" s="186">
        <f t="shared" si="11"/>
        <v>6.3351020000001199</v>
      </c>
      <c r="AJ25" s="186">
        <f t="shared" si="11"/>
        <v>3.9299919999998849</v>
      </c>
      <c r="AK25" s="186">
        <f t="shared" si="11"/>
        <v>12.107844000000114</v>
      </c>
      <c r="AL25" s="186">
        <f t="shared" si="11"/>
        <v>30.620837999999651</v>
      </c>
      <c r="AM25" s="186">
        <f t="shared" si="11"/>
        <v>5.4492040000002646</v>
      </c>
      <c r="AN25" s="186">
        <f t="shared" si="11"/>
        <v>9.3947949999999878</v>
      </c>
      <c r="AO25" s="186">
        <f t="shared" si="11"/>
        <v>14.2779799999999</v>
      </c>
      <c r="AP25" s="186">
        <f t="shared" si="11"/>
        <v>9.6897079999999676</v>
      </c>
      <c r="AQ25" s="186">
        <f t="shared" si="11"/>
        <v>7.6996289999998737</v>
      </c>
      <c r="AR25" s="186">
        <f t="shared" si="11"/>
        <v>7.5131599999999139</v>
      </c>
      <c r="AS25" s="186">
        <f t="shared" si="11"/>
        <v>6.9207660000000431</v>
      </c>
      <c r="AT25" s="186">
        <f t="shared" si="11"/>
        <v>5.3847879999999577</v>
      </c>
      <c r="AU25" s="186">
        <f t="shared" si="11"/>
        <v>5.3411209999999443</v>
      </c>
      <c r="AV25" s="186">
        <f t="shared" si="11"/>
        <v>4.7853600000001677</v>
      </c>
      <c r="AW25" s="186">
        <f t="shared" si="11"/>
        <v>4.3715380000000437</v>
      </c>
      <c r="AX25" s="186">
        <f t="shared" si="11"/>
        <v>2.7100280000000936</v>
      </c>
      <c r="AY25" s="186">
        <f t="shared" si="11"/>
        <v>2.027430999999865</v>
      </c>
      <c r="AZ25" s="186">
        <f t="shared" si="11"/>
        <v>2.4290129999999124</v>
      </c>
      <c r="BA25" s="186">
        <f t="shared" si="11"/>
        <v>1.0850490000000548</v>
      </c>
      <c r="BB25" s="186">
        <f t="shared" si="11"/>
        <v>0</v>
      </c>
      <c r="BC25" s="187">
        <f t="shared" si="11"/>
        <v>0</v>
      </c>
      <c r="BD25" s="264"/>
    </row>
    <row r="26" spans="2:56">
      <c r="B26" s="127" t="s">
        <v>30</v>
      </c>
      <c r="C26" s="31">
        <f>'[1]44104411Exp'!B$15</f>
        <v>3.4543916679999995E-2</v>
      </c>
      <c r="D26" s="22">
        <f>'[1]44104411Exp'!C$15</f>
        <v>1.479352336E-2</v>
      </c>
      <c r="E26" s="22">
        <f>'[1]44104411Exp'!D$15</f>
        <v>1.5645018480000002E-2</v>
      </c>
      <c r="F26" s="22">
        <f>'[1]44104411Exp'!E$15</f>
        <v>1.0786906759999999E-2</v>
      </c>
      <c r="G26" s="22">
        <f>'[1]44104411Exp'!F$15</f>
        <v>8.0187284799999991E-3</v>
      </c>
      <c r="H26" s="22">
        <f>'[1]44104411Exp'!G$15</f>
        <v>1.5784471920000001E-2</v>
      </c>
      <c r="I26" s="22">
        <f>'[1]44104411Exp'!H$15</f>
        <v>9.2370748399999997E-3</v>
      </c>
      <c r="J26" s="22">
        <f>'[1]44104411Exp'!I$15</f>
        <v>7.7194050600000001E-3</v>
      </c>
      <c r="K26" s="22">
        <f>'[1]44104411Exp'!J$15</f>
        <v>7.6650666399999999E-3</v>
      </c>
      <c r="L26" s="22">
        <f>'[1]44104411Exp'!K$15</f>
        <v>8.5504011600000002E-3</v>
      </c>
      <c r="M26" s="22">
        <f>'[1]44104411Exp'!L$15</f>
        <v>7.9119999999999989E-3</v>
      </c>
      <c r="N26" s="22">
        <f>'[1]44104411Exp'!M$15</f>
        <v>1.6189200000000001E-2</v>
      </c>
      <c r="O26" s="22">
        <f>'[1]44104411Exp'!N$15</f>
        <v>1.75896E-2</v>
      </c>
      <c r="P26" s="22">
        <f>'[1]44104411Exp'!O$15</f>
        <v>1.4130004280000002E-2</v>
      </c>
      <c r="Q26" s="22">
        <f>'[1]44104411Exp'!P$15</f>
        <v>1.3543912759999999E-2</v>
      </c>
      <c r="R26" s="22">
        <f>'[1]44104411Exp'!Q$15</f>
        <v>1.09552E-2</v>
      </c>
      <c r="S26" s="22">
        <f>'[1]44104411Exp'!R$15</f>
        <v>8.6680000000000004E-3</v>
      </c>
      <c r="T26" s="22">
        <f>'[1]44104411Exp'!S$15</f>
        <v>8.6195999999999998E-3</v>
      </c>
      <c r="U26" s="22">
        <f>'[1]44104411Exp'!T$15</f>
        <v>7.7882945248979596E-3</v>
      </c>
      <c r="V26" s="22">
        <f>'[1]44104411Exp'!U$15</f>
        <v>9.780576919999999E-3</v>
      </c>
      <c r="W26" s="22">
        <f>'[1]44104411Exp'!V$15</f>
        <v>3.1613189999999997E-3</v>
      </c>
      <c r="X26" s="22">
        <f>'[1]44104411Exp'!W$15</f>
        <v>2.3475480000000001E-3</v>
      </c>
      <c r="Y26" s="22">
        <f>'[1]44104411Exp'!X$15</f>
        <v>2.6909971961599998E-3</v>
      </c>
      <c r="Z26" s="22">
        <f>'[1]44104411Exp'!Y$15</f>
        <v>3.75524481192E-3</v>
      </c>
      <c r="AA26" s="22">
        <f>'[1]44104411Exp'!Z$15</f>
        <v>0</v>
      </c>
      <c r="AB26" s="21">
        <f>'[1]44104411Exp'!AA$15</f>
        <v>0</v>
      </c>
      <c r="AC26" s="25"/>
      <c r="AD26" s="61">
        <f>'[1]44104411Exp'!AB$15</f>
        <v>9.9090439999999997</v>
      </c>
      <c r="AE26" s="62">
        <f>'[1]44104411Exp'!AC$15</f>
        <v>4.177378</v>
      </c>
      <c r="AF26" s="62">
        <f>'[1]44104411Exp'!AD$15</f>
        <v>4.1572230000000001</v>
      </c>
      <c r="AG26" s="62">
        <f>'[1]44104411Exp'!AE$15</f>
        <v>3.1145929999999997</v>
      </c>
      <c r="AH26" s="62">
        <f>'[1]44104411Exp'!AF$15</f>
        <v>2.4737679999999997</v>
      </c>
      <c r="AI26" s="62">
        <f>'[1]44104411Exp'!AG$15</f>
        <v>4.1870250000000002</v>
      </c>
      <c r="AJ26" s="62">
        <f>'[1]44104411Exp'!AH$15</f>
        <v>3.0556649999999999</v>
      </c>
      <c r="AK26" s="62">
        <f>'[1]44104411Exp'!AI$15</f>
        <v>2.7226339999999998</v>
      </c>
      <c r="AL26" s="62">
        <f>'[1]44104411Exp'!AJ$15</f>
        <v>2.1134999999999997</v>
      </c>
      <c r="AM26" s="62">
        <f>'[1]44104411Exp'!AK$15</f>
        <v>2.4455640000000001</v>
      </c>
      <c r="AN26" s="62">
        <f>'[1]44104411Exp'!AL$15</f>
        <v>2.8580939999999999</v>
      </c>
      <c r="AO26" s="62">
        <f>'[1]44104411Exp'!AM$15</f>
        <v>4.7847720000000002</v>
      </c>
      <c r="AP26" s="62">
        <f>'[1]44104411Exp'!AN$15</f>
        <v>4.9071040000000004</v>
      </c>
      <c r="AQ26" s="62">
        <f>'[1]44104411Exp'!AO$15</f>
        <v>3.6229019999999998</v>
      </c>
      <c r="AR26" s="62">
        <f>'[1]44104411Exp'!AP$15</f>
        <v>3.430415</v>
      </c>
      <c r="AS26" s="62">
        <f>'[1]44104411Exp'!AQ$15</f>
        <v>3.6454260000000001</v>
      </c>
      <c r="AT26" s="62">
        <f>'[1]44104411Exp'!AR$15</f>
        <v>3.1530169999999997</v>
      </c>
      <c r="AU26" s="62">
        <f>'[1]44104411Exp'!AS$15</f>
        <v>2.989217</v>
      </c>
      <c r="AV26" s="62">
        <f>'[1]44104411Exp'!AT$15</f>
        <v>2.2826140000000001</v>
      </c>
      <c r="AW26" s="62">
        <f>'[1]44104411Exp'!AU$15</f>
        <v>2.5858829999999999</v>
      </c>
      <c r="AX26" s="62">
        <f>'[1]44104411Exp'!AV$15</f>
        <v>1.03508</v>
      </c>
      <c r="AY26" s="62">
        <f>'[1]44104411Exp'!AW$15</f>
        <v>0.85239399999999987</v>
      </c>
      <c r="AZ26" s="62">
        <f>'[1]44104411Exp'!AX$15</f>
        <v>0.97449399999999997</v>
      </c>
      <c r="BA26" s="62">
        <f>'[1]44104411Exp'!AY$15</f>
        <v>0.62811300000000003</v>
      </c>
      <c r="BB26" s="62">
        <f>'[1]44104411Exp'!AZ$15</f>
        <v>0</v>
      </c>
      <c r="BC26" s="63">
        <f>'[1]44104411Exp'!BA$15</f>
        <v>0</v>
      </c>
      <c r="BD26" s="264"/>
    </row>
    <row r="27" spans="2:56">
      <c r="B27" s="127" t="s">
        <v>129</v>
      </c>
      <c r="C27" s="31">
        <f>'[1]44104411Exp'!B$238</f>
        <v>1.0090334519999999E-2</v>
      </c>
      <c r="D27" s="22">
        <f>'[1]44104411Exp'!C$238</f>
        <v>3.0009943599999997E-3</v>
      </c>
      <c r="E27" s="22">
        <f>'[1]44104411Exp'!D$238</f>
        <v>4.47303528E-3</v>
      </c>
      <c r="F27" s="22">
        <f>'[1]44104411Exp'!E$238</f>
        <v>1.9551064399999998E-3</v>
      </c>
      <c r="G27" s="22">
        <f>'[1]44104411Exp'!F$238</f>
        <v>1.61474628E-3</v>
      </c>
      <c r="H27" s="22">
        <f>'[1]44104411Exp'!G$238</f>
        <v>2.7182517600000001E-3</v>
      </c>
      <c r="I27" s="22">
        <f>'[1]44104411Exp'!H$238</f>
        <v>1.3779891999999999E-4</v>
      </c>
      <c r="J27" s="22">
        <f>'[1]44104411Exp'!I$238</f>
        <v>3.0555799809999996E-2</v>
      </c>
      <c r="K27" s="22">
        <f>'[1]44104411Exp'!J$238</f>
        <v>7.1837437559999995E-2</v>
      </c>
      <c r="L27" s="22">
        <f>'[1]44104411Exp'!K$238</f>
        <v>4.3381136399999994E-3</v>
      </c>
      <c r="M27" s="22">
        <f>'[1]44104411Exp'!L$238</f>
        <v>1.8172599999999997E-2</v>
      </c>
      <c r="N27" s="22">
        <f>'[1]44104411Exp'!M$238</f>
        <v>2.0692799999999997E-2</v>
      </c>
      <c r="O27" s="22">
        <f>'[1]44104411Exp'!N$238</f>
        <v>1.9161999999999998E-3</v>
      </c>
      <c r="P27" s="22">
        <f>'[1]44104411Exp'!O$238</f>
        <v>2.8934645599999996E-3</v>
      </c>
      <c r="Q27" s="22">
        <f>'[1]44104411Exp'!P$238</f>
        <v>4.5477264000000003E-3</v>
      </c>
      <c r="R27" s="22">
        <f>'[1]44104411Exp'!Q$238</f>
        <v>2.1478000000000001E-3</v>
      </c>
      <c r="S27" s="22">
        <f>'[1]44104411Exp'!R$238</f>
        <v>1.8392E-3</v>
      </c>
      <c r="T27" s="22">
        <f>'[1]44104411Exp'!S$238</f>
        <v>1.0425999999999999E-3</v>
      </c>
      <c r="U27" s="22">
        <f>'[1]44104411Exp'!T$238</f>
        <v>4.9189951999999994E-4</v>
      </c>
      <c r="V27" s="22">
        <f>'[1]44104411Exp'!U$238</f>
        <v>2.5851223999999998E-4</v>
      </c>
      <c r="W27" s="22">
        <f>'[1]44104411Exp'!V$238</f>
        <v>1.8760207200000001E-3</v>
      </c>
      <c r="X27" s="22">
        <f>'[1]44104411Exp'!W$238</f>
        <v>2.1750119999999998E-5</v>
      </c>
      <c r="Y27" s="22">
        <f>'[1]44104411Exp'!X$238</f>
        <v>0</v>
      </c>
      <c r="Z27" s="22">
        <f>'[1]44104411Exp'!Y$238</f>
        <v>0</v>
      </c>
      <c r="AA27" s="22">
        <f>'[1]44104411Exp'!Z$238</f>
        <v>0</v>
      </c>
      <c r="AB27" s="21">
        <f>'[1]44104411Exp'!AA$238</f>
        <v>0</v>
      </c>
      <c r="AC27" s="25"/>
      <c r="AD27" s="61">
        <f>'[1]44104411Exp'!AB$238</f>
        <v>2.834438</v>
      </c>
      <c r="AE27" s="62">
        <f>'[1]44104411Exp'!AC$238</f>
        <v>0.88788299999999998</v>
      </c>
      <c r="AF27" s="62">
        <f>'[1]44104411Exp'!AD$238</f>
        <v>1.242812</v>
      </c>
      <c r="AG27" s="62">
        <f>'[1]44104411Exp'!AE$238</f>
        <v>0.63403599999999993</v>
      </c>
      <c r="AH27" s="62">
        <f>'[1]44104411Exp'!AF$238</f>
        <v>0.57422300000000004</v>
      </c>
      <c r="AI27" s="62">
        <f>'[1]44104411Exp'!AG$238</f>
        <v>1.030826</v>
      </c>
      <c r="AJ27" s="62">
        <f>'[1]44104411Exp'!AH$238</f>
        <v>3.4141999999999999E-2</v>
      </c>
      <c r="AK27" s="62">
        <f>'[1]44104411Exp'!AI$238</f>
        <v>5.402374</v>
      </c>
      <c r="AL27" s="62">
        <f>'[1]44104411Exp'!AJ$238</f>
        <v>12.536108</v>
      </c>
      <c r="AM27" s="62">
        <f>'[1]44104411Exp'!AK$238</f>
        <v>0.71486499999999997</v>
      </c>
      <c r="AN27" s="62">
        <f>'[1]44104411Exp'!AL$238</f>
        <v>3.208361</v>
      </c>
      <c r="AO27" s="62">
        <f>'[1]44104411Exp'!AM$238</f>
        <v>3.6592399999999996</v>
      </c>
      <c r="AP27" s="62">
        <f>'[1]44104411Exp'!AN$238</f>
        <v>0.55332499999999996</v>
      </c>
      <c r="AQ27" s="62">
        <f>'[1]44104411Exp'!AO$238</f>
        <v>0.75035600000000002</v>
      </c>
      <c r="AR27" s="62">
        <f>'[1]44104411Exp'!AP$238</f>
        <v>1.2096789999999999</v>
      </c>
      <c r="AS27" s="62">
        <f>'[1]44104411Exp'!AQ$238</f>
        <v>0.44490200000000002</v>
      </c>
      <c r="AT27" s="62">
        <f>'[1]44104411Exp'!AR$238</f>
        <v>0.38013199999999997</v>
      </c>
      <c r="AU27" s="62">
        <f>'[1]44104411Exp'!AS$238</f>
        <v>0.21299799999999999</v>
      </c>
      <c r="AV27" s="62">
        <f>'[1]44104411Exp'!AT$238</f>
        <v>0.14844299999999999</v>
      </c>
      <c r="AW27" s="62">
        <f>'[1]44104411Exp'!AU$238</f>
        <v>5.2551999999999995E-2</v>
      </c>
      <c r="AX27" s="62">
        <f>'[1]44104411Exp'!AV$238</f>
        <v>0.242561</v>
      </c>
      <c r="AY27" s="62">
        <f>'[1]44104411Exp'!AW$238</f>
        <v>6.9999999999999993E-3</v>
      </c>
      <c r="AZ27" s="62">
        <f>'[1]44104411Exp'!AX$238</f>
        <v>0</v>
      </c>
      <c r="BA27" s="62">
        <f>'[1]44104411Exp'!AY$238</f>
        <v>0</v>
      </c>
      <c r="BB27" s="62">
        <f>'[1]44104411Exp'!AZ$238</f>
        <v>0</v>
      </c>
      <c r="BC27" s="63">
        <f>'[1]44104411Exp'!BA$238</f>
        <v>0</v>
      </c>
      <c r="BD27" s="264"/>
    </row>
    <row r="28" spans="2:56" ht="13" thickBot="1">
      <c r="B28" s="71" t="s">
        <v>24</v>
      </c>
      <c r="C28" s="283">
        <f t="shared" ref="C28:AB28" si="12">C25-SUM(C26:C27)</f>
        <v>7.1241391199998519E-3</v>
      </c>
      <c r="D28" s="284">
        <f t="shared" si="12"/>
        <v>6.1497358599999635E-3</v>
      </c>
      <c r="E28" s="284">
        <f t="shared" si="12"/>
        <v>7.7700027999997069E-3</v>
      </c>
      <c r="F28" s="284">
        <f t="shared" si="12"/>
        <v>4.7715584000004446E-3</v>
      </c>
      <c r="G28" s="284">
        <f t="shared" si="12"/>
        <v>4.7871462800000812E-3</v>
      </c>
      <c r="H28" s="284">
        <f t="shared" si="12"/>
        <v>3.7978264800009875E-3</v>
      </c>
      <c r="I28" s="284">
        <f t="shared" si="12"/>
        <v>3.012993759999541E-3</v>
      </c>
      <c r="J28" s="284">
        <f t="shared" si="12"/>
        <v>1.7507539599999872E-2</v>
      </c>
      <c r="K28" s="284">
        <f t="shared" si="12"/>
        <v>6.9503327879999854E-2</v>
      </c>
      <c r="L28" s="284">
        <f t="shared" si="12"/>
        <v>7.2818916799992361E-3</v>
      </c>
      <c r="M28" s="284">
        <f t="shared" si="12"/>
        <v>1.2660199999999251E-2</v>
      </c>
      <c r="N28" s="284">
        <f t="shared" si="12"/>
        <v>2.8174199999999344E-2</v>
      </c>
      <c r="O28" s="284">
        <f t="shared" si="12"/>
        <v>1.8764599999999038E-2</v>
      </c>
      <c r="P28" s="284">
        <f t="shared" si="12"/>
        <v>1.2486056239999377E-2</v>
      </c>
      <c r="Q28" s="284">
        <f t="shared" si="12"/>
        <v>1.0989383160000317E-2</v>
      </c>
      <c r="R28" s="284">
        <f t="shared" si="12"/>
        <v>1.3086400000000584E-2</v>
      </c>
      <c r="S28" s="284">
        <f t="shared" si="12"/>
        <v>7.2437999999997379E-3</v>
      </c>
      <c r="T28" s="284">
        <f t="shared" si="12"/>
        <v>6.3109999999996884E-3</v>
      </c>
      <c r="U28" s="284">
        <f t="shared" si="12"/>
        <v>8.7030515652832038E-3</v>
      </c>
      <c r="V28" s="284">
        <f t="shared" si="12"/>
        <v>7.032591880000565E-3</v>
      </c>
      <c r="W28" s="284">
        <f t="shared" si="12"/>
        <v>2.0514188799988569E-3</v>
      </c>
      <c r="X28" s="284">
        <f t="shared" si="12"/>
        <v>3.29913583999983E-3</v>
      </c>
      <c r="Y28" s="284">
        <f t="shared" si="12"/>
        <v>5.7738907928815471E-3</v>
      </c>
      <c r="Z28" s="284">
        <f t="shared" si="12"/>
        <v>1.3506997949185528E-3</v>
      </c>
      <c r="AA28" s="284">
        <f t="shared" si="12"/>
        <v>0</v>
      </c>
      <c r="AB28" s="285">
        <f t="shared" si="12"/>
        <v>0</v>
      </c>
      <c r="AC28" s="265"/>
      <c r="AD28" s="100">
        <f t="shared" ref="AD28:BC28" si="13">AD25-SUM(AD26:AD27)</f>
        <v>2.1608670000000245</v>
      </c>
      <c r="AE28" s="106">
        <f t="shared" si="13"/>
        <v>2.0841799999999395</v>
      </c>
      <c r="AF28" s="106">
        <f t="shared" si="13"/>
        <v>2.0139050000001673</v>
      </c>
      <c r="AG28" s="106">
        <f t="shared" si="13"/>
        <v>1.3610060000000259</v>
      </c>
      <c r="AH28" s="106">
        <f t="shared" si="13"/>
        <v>1.6546090000001605</v>
      </c>
      <c r="AI28" s="106">
        <f t="shared" si="13"/>
        <v>1.1172510000001195</v>
      </c>
      <c r="AJ28" s="106">
        <f t="shared" si="13"/>
        <v>0.84018499999988494</v>
      </c>
      <c r="AK28" s="106">
        <f t="shared" si="13"/>
        <v>3.9828360000001144</v>
      </c>
      <c r="AL28" s="106">
        <f t="shared" si="13"/>
        <v>15.97122999999965</v>
      </c>
      <c r="AM28" s="106">
        <f t="shared" si="13"/>
        <v>2.2887750000002645</v>
      </c>
      <c r="AN28" s="106">
        <f t="shared" si="13"/>
        <v>3.3283399999999883</v>
      </c>
      <c r="AO28" s="106">
        <f t="shared" si="13"/>
        <v>5.8339679999998992</v>
      </c>
      <c r="AP28" s="106">
        <f t="shared" si="13"/>
        <v>4.2292789999999671</v>
      </c>
      <c r="AQ28" s="106">
        <f t="shared" si="13"/>
        <v>3.3263709999998738</v>
      </c>
      <c r="AR28" s="106">
        <f t="shared" si="13"/>
        <v>2.8730659999999144</v>
      </c>
      <c r="AS28" s="106">
        <f t="shared" si="13"/>
        <v>2.8304380000000426</v>
      </c>
      <c r="AT28" s="106">
        <f t="shared" si="13"/>
        <v>1.8516389999999578</v>
      </c>
      <c r="AU28" s="106">
        <f t="shared" si="13"/>
        <v>2.1389059999999445</v>
      </c>
      <c r="AV28" s="106">
        <f t="shared" si="13"/>
        <v>2.3543030000001677</v>
      </c>
      <c r="AW28" s="106">
        <f t="shared" si="13"/>
        <v>1.7331030000000438</v>
      </c>
      <c r="AX28" s="106">
        <f t="shared" si="13"/>
        <v>1.4323870000000936</v>
      </c>
      <c r="AY28" s="106">
        <f t="shared" si="13"/>
        <v>1.168036999999865</v>
      </c>
      <c r="AZ28" s="106">
        <f t="shared" si="13"/>
        <v>1.4545189999999124</v>
      </c>
      <c r="BA28" s="106">
        <f t="shared" si="13"/>
        <v>0.45693600000005474</v>
      </c>
      <c r="BB28" s="106">
        <f t="shared" si="13"/>
        <v>0</v>
      </c>
      <c r="BC28" s="107">
        <f t="shared" si="13"/>
        <v>0</v>
      </c>
      <c r="BD28" s="264"/>
    </row>
    <row r="29" spans="2:56" ht="5.15" customHeight="1" thickTop="1">
      <c r="BD29" t="s">
        <v>63</v>
      </c>
    </row>
  </sheetData>
  <mergeCells count="5">
    <mergeCell ref="B2:B4"/>
    <mergeCell ref="C2:AB2"/>
    <mergeCell ref="AD2:BC2"/>
    <mergeCell ref="C3:AB3"/>
    <mergeCell ref="AD3:BC3"/>
  </mergeCells>
  <phoneticPr fontId="2" type="noConversion"/>
  <pageMargins left="0.75" right="0.75" top="1" bottom="1" header="0.5" footer="0.5"/>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34"/>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row r="2" spans="1:56" ht="20" customHeight="1" thickTop="1">
      <c r="B2" s="465" t="s">
        <v>215</v>
      </c>
      <c r="C2" s="447" t="s">
        <v>137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6</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'[1]44094418Exp'!B$39</f>
        <v>0.49007987616666659</v>
      </c>
      <c r="D5" s="128">
        <f>'[1]44094418Exp'!C$39</f>
        <v>0.41020544069999998</v>
      </c>
      <c r="E5" s="128">
        <f>'[1]44094418Exp'!D$39</f>
        <v>0.43298153695000002</v>
      </c>
      <c r="F5" s="128">
        <f>'[1]44094418Exp'!E$39</f>
        <v>0.49522344622333325</v>
      </c>
      <c r="G5" s="128">
        <f>'[1]44094418Exp'!F$39</f>
        <v>0.59529438523333322</v>
      </c>
      <c r="H5" s="128">
        <f>'[1]44094418Exp'!G$39</f>
        <v>0.70506494324000002</v>
      </c>
      <c r="I5" s="128">
        <f>'[1]44094418Exp'!H$39</f>
        <v>0.66779224180666663</v>
      </c>
      <c r="J5" s="128">
        <f>'[1]44094418Exp'!I$39</f>
        <v>0.76326255025999989</v>
      </c>
      <c r="K5" s="128">
        <f>'[1]44094418Exp'!J$39</f>
        <v>0.72871548343999992</v>
      </c>
      <c r="L5" s="128">
        <f>'[1]44094418Exp'!K$39</f>
        <v>0.40775144055999996</v>
      </c>
      <c r="M5" s="128">
        <f>'[1]44094418Exp'!L$39</f>
        <v>1.3030381125649999</v>
      </c>
      <c r="N5" s="128">
        <f>'[1]44094418Exp'!M$39</f>
        <v>1.3145413534200001</v>
      </c>
      <c r="O5" s="128">
        <f>'[1]44094418Exp'!N$39</f>
        <v>1.3756367420749998</v>
      </c>
      <c r="P5" s="128">
        <f>'[1]44094418Exp'!O$39</f>
        <v>0.67496760832000002</v>
      </c>
      <c r="Q5" s="128">
        <f>'[1]44094418Exp'!P$39</f>
        <v>0.66896132443999989</v>
      </c>
      <c r="R5" s="128">
        <f>'[1]44094418Exp'!Q$39</f>
        <v>0.70124384034999987</v>
      </c>
      <c r="S5" s="128">
        <f>'[1]44094418Exp'!R$39</f>
        <v>0.72594908093999999</v>
      </c>
      <c r="T5" s="128">
        <f>'[1]44094418Exp'!S$39</f>
        <v>0.72161277003333335</v>
      </c>
      <c r="U5" s="128">
        <f>'[1]44094418Exp'!T$39</f>
        <v>0.57521116745289425</v>
      </c>
      <c r="V5" s="128">
        <f>'[1]44094418Exp'!U$39</f>
        <v>0.44256170388063237</v>
      </c>
      <c r="W5" s="128">
        <f>'[1]44094418Exp'!V$39</f>
        <v>0.47627002738195467</v>
      </c>
      <c r="X5" s="128">
        <f>'[1]44094418Exp'!W$39</f>
        <v>0.61958820713999996</v>
      </c>
      <c r="Y5" s="128">
        <f>'[1]44094418Exp'!X$39</f>
        <v>0.43967421506385995</v>
      </c>
      <c r="Z5" s="128">
        <f>'[1]44094418Exp'!Y$39</f>
        <v>0.33439343527856003</v>
      </c>
      <c r="AA5" s="128">
        <f>'[1]44094418Exp'!Z$39</f>
        <v>0</v>
      </c>
      <c r="AB5" s="129">
        <f>'[1]44094418Exp'!AA$39</f>
        <v>0</v>
      </c>
      <c r="AC5" s="287"/>
      <c r="AD5" s="68">
        <f>'[1]44094418Exp'!AB$39</f>
        <v>299.21480599999995</v>
      </c>
      <c r="AE5" s="120">
        <f>'[1]44094418Exp'!AC$39</f>
        <v>281.39926400000002</v>
      </c>
      <c r="AF5" s="120">
        <f>'[1]44094418Exp'!AD$39</f>
        <v>294.191935</v>
      </c>
      <c r="AG5" s="120">
        <f>'[1]44094418Exp'!AE$39</f>
        <v>311.40555199999994</v>
      </c>
      <c r="AH5" s="120">
        <f>'[1]44094418Exp'!AF$39</f>
        <v>367.93775199999999</v>
      </c>
      <c r="AI5" s="120">
        <f>'[1]44094418Exp'!AG$39</f>
        <v>384.61916399999996</v>
      </c>
      <c r="AJ5" s="120">
        <f>'[1]44094418Exp'!AH$39</f>
        <v>419.73555199999998</v>
      </c>
      <c r="AK5" s="120">
        <f>'[1]44094418Exp'!AI$39</f>
        <v>472.00879899999995</v>
      </c>
      <c r="AL5" s="120">
        <f>'[1]44094418Exp'!AJ$39</f>
        <v>513.43674499999997</v>
      </c>
      <c r="AM5" s="120">
        <f>'[1]44094418Exp'!AK$39</f>
        <v>370.01579800000002</v>
      </c>
      <c r="AN5" s="120">
        <f>'[1]44094418Exp'!AL$39</f>
        <v>426.09264899999999</v>
      </c>
      <c r="AO5" s="120">
        <f>'[1]44094418Exp'!AM$39</f>
        <v>433.7867</v>
      </c>
      <c r="AP5" s="120">
        <f>'[1]44094418Exp'!AN$39</f>
        <v>440.99318399999999</v>
      </c>
      <c r="AQ5" s="120">
        <f>'[1]44094418Exp'!AO$39</f>
        <v>475.82096899999999</v>
      </c>
      <c r="AR5" s="120">
        <f>'[1]44094418Exp'!AP$39</f>
        <v>479.908073</v>
      </c>
      <c r="AS5" s="120">
        <f>'[1]44094418Exp'!AQ$39</f>
        <v>408.91537099999999</v>
      </c>
      <c r="AT5" s="120">
        <f>'[1]44094418Exp'!AR$39</f>
        <v>380.19570999999996</v>
      </c>
      <c r="AU5" s="120">
        <f>'[1]44094418Exp'!AS$39</f>
        <v>339.69247299999995</v>
      </c>
      <c r="AV5" s="120">
        <f>'[1]44094418Exp'!AT$39</f>
        <v>353.61724600000002</v>
      </c>
      <c r="AW5" s="120">
        <f>'[1]44094418Exp'!AU$39</f>
        <v>343.94425799999999</v>
      </c>
      <c r="AX5" s="120">
        <f>'[1]44094418Exp'!AV$39</f>
        <v>348.13961399999994</v>
      </c>
      <c r="AY5" s="120">
        <f>'[1]44094418Exp'!AW$39</f>
        <v>494.74787800000001</v>
      </c>
      <c r="AZ5" s="120">
        <f>'[1]44094418Exp'!AX$39</f>
        <v>272.29200500000002</v>
      </c>
      <c r="BA5" s="120">
        <f>'[1]44094418Exp'!AY$39</f>
        <v>195.95288299999999</v>
      </c>
      <c r="BB5" s="120">
        <f>'[1]44094418Exp'!AZ$39</f>
        <v>0</v>
      </c>
      <c r="BC5" s="196">
        <f>'[1]44094418Exp'!BA$39</f>
        <v>0</v>
      </c>
      <c r="BD5" s="228"/>
    </row>
    <row r="6" spans="1:56" ht="10" customHeight="1" thickTop="1" thickBot="1">
      <c r="B6" s="48"/>
      <c r="C6" s="300"/>
      <c r="D6" s="262"/>
      <c r="E6" s="262"/>
      <c r="F6" s="262"/>
      <c r="G6" s="262"/>
      <c r="H6" s="262"/>
      <c r="I6" s="262"/>
      <c r="J6" s="262"/>
      <c r="K6" s="262"/>
      <c r="L6" s="262"/>
      <c r="M6" s="262"/>
      <c r="N6" s="262"/>
      <c r="O6" s="262"/>
      <c r="P6" s="263"/>
      <c r="Q6" s="263"/>
      <c r="R6" s="263"/>
      <c r="S6" s="263"/>
      <c r="T6" s="263"/>
      <c r="U6" s="263"/>
      <c r="V6" s="263"/>
      <c r="W6" s="263"/>
      <c r="X6" s="263"/>
      <c r="Y6" s="263"/>
      <c r="Z6" s="263"/>
      <c r="AA6" s="263"/>
      <c r="AB6" s="263"/>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1:56" ht="20" customHeight="1" thickTop="1" thickBot="1">
      <c r="B7" s="67" t="s">
        <v>106</v>
      </c>
      <c r="C7" s="78">
        <f>'[1]44094418Exp'!B$263-C5</f>
        <v>0.54817311328333285</v>
      </c>
      <c r="D7" s="79">
        <f>'[1]44094418Exp'!C$263-D5</f>
        <v>0.4144175551</v>
      </c>
      <c r="E7" s="79">
        <f>'[1]44094418Exp'!D$263-E5</f>
        <v>0.32626397394999979</v>
      </c>
      <c r="F7" s="79">
        <f>'[1]44094418Exp'!E$263-F5</f>
        <v>0.35454064533999974</v>
      </c>
      <c r="G7" s="79">
        <f>'[1]44094418Exp'!F$263-G5</f>
        <v>0.35578144910000031</v>
      </c>
      <c r="H7" s="79">
        <f>'[1]44094418Exp'!G$263-H5</f>
        <v>0.44991911762000036</v>
      </c>
      <c r="I7" s="79">
        <f>'[1]44094418Exp'!H$263-I5</f>
        <v>0.42545787582666716</v>
      </c>
      <c r="J7" s="79">
        <f>'[1]44094418Exp'!I$263-J5</f>
        <v>0.45046517593000024</v>
      </c>
      <c r="K7" s="79">
        <f>'[1]44094418Exp'!J$263-K5</f>
        <v>0.42975016294000057</v>
      </c>
      <c r="L7" s="79">
        <f>'[1]44094418Exp'!K$263-L5</f>
        <v>0.26049751337999977</v>
      </c>
      <c r="M7" s="79">
        <f>'[1]44094418Exp'!L$263-M5</f>
        <v>0.73617012091500023</v>
      </c>
      <c r="N7" s="79">
        <f>'[1]44094418Exp'!M$263-N5</f>
        <v>0.80697187291999883</v>
      </c>
      <c r="O7" s="79">
        <f>'[1]44094418Exp'!N$263-O5</f>
        <v>0.81885024777499904</v>
      </c>
      <c r="P7" s="79">
        <f>'[1]44094418Exp'!O$263-P5</f>
        <v>0.43721559515999964</v>
      </c>
      <c r="Q7" s="79">
        <f>'[1]44094418Exp'!P$263-Q5</f>
        <v>0.42945756978666694</v>
      </c>
      <c r="R7" s="79">
        <f>'[1]44094418Exp'!Q$263-R5</f>
        <v>0.44187612447499935</v>
      </c>
      <c r="S7" s="79">
        <f>'[1]44094418Exp'!R$263-S5</f>
        <v>0.47225139015000051</v>
      </c>
      <c r="T7" s="79">
        <f>'[1]44094418Exp'!S$263-T5</f>
        <v>0.46397506744999928</v>
      </c>
      <c r="U7" s="79">
        <f>'[1]44094418Exp'!T$263-U5</f>
        <v>0.42280905277516745</v>
      </c>
      <c r="V7" s="79">
        <f>'[1]44094418Exp'!U$263-V5</f>
        <v>0.39520563027349215</v>
      </c>
      <c r="W7" s="79">
        <f>'[1]44094418Exp'!V$263-W5</f>
        <v>0.32985812180733542</v>
      </c>
      <c r="X7" s="79">
        <f>'[1]44094418Exp'!W$263-X5</f>
        <v>0.31498000277333371</v>
      </c>
      <c r="Y7" s="79">
        <f>'[1]44094418Exp'!X$263-Y5</f>
        <v>0.24146888118794041</v>
      </c>
      <c r="Z7" s="79">
        <f>'[1]44094418Exp'!Y$263-Z5</f>
        <v>0.23427277055378004</v>
      </c>
      <c r="AA7" s="79">
        <f>'[1]44094418Exp'!Z$263-AA5</f>
        <v>0</v>
      </c>
      <c r="AB7" s="80">
        <f>'[1]44094418Exp'!AA$263-AB5</f>
        <v>0</v>
      </c>
      <c r="AC7" s="25"/>
      <c r="AD7" s="68">
        <f>'[1]44094418Exp'!AB$263-AD5</f>
        <v>282.52653700000008</v>
      </c>
      <c r="AE7" s="120">
        <f>'[1]44094418Exp'!AC$263-AE5</f>
        <v>213.54695000000021</v>
      </c>
      <c r="AF7" s="120">
        <f>'[1]44094418Exp'!AD$263-AF5</f>
        <v>182.68421299999989</v>
      </c>
      <c r="AG7" s="120">
        <f>'[1]44094418Exp'!AE$263-AG5</f>
        <v>218.0520009999999</v>
      </c>
      <c r="AH7" s="120">
        <f>'[1]44094418Exp'!AF$263-AH5</f>
        <v>223.26927500000016</v>
      </c>
      <c r="AI7" s="120">
        <f>'[1]44094418Exp'!AG$263-AI5</f>
        <v>253.01712100000043</v>
      </c>
      <c r="AJ7" s="120">
        <f>'[1]44094418Exp'!AH$263-AJ5</f>
        <v>277.21756299999981</v>
      </c>
      <c r="AK7" s="120">
        <f>'[1]44094418Exp'!AI$263-AK5</f>
        <v>269.29780599999958</v>
      </c>
      <c r="AL7" s="120">
        <f>'[1]44094418Exp'!AJ$263-AL5</f>
        <v>283.39034799999934</v>
      </c>
      <c r="AM7" s="120">
        <f>'[1]44094418Exp'!AK$263-AM5</f>
        <v>225.08249600000011</v>
      </c>
      <c r="AN7" s="120">
        <f>'[1]44094418Exp'!AL$263-AN5</f>
        <v>234.18528900000075</v>
      </c>
      <c r="AO7" s="120">
        <f>'[1]44094418Exp'!AM$263-AO5</f>
        <v>278.49353299999984</v>
      </c>
      <c r="AP7" s="120">
        <f>'[1]44094418Exp'!AN$263-AP5</f>
        <v>283.07899700000024</v>
      </c>
      <c r="AQ7" s="120">
        <f>'[1]44094418Exp'!AO$263-AQ5</f>
        <v>305.72096999999997</v>
      </c>
      <c r="AR7" s="120">
        <f>'[1]44094418Exp'!AP$263-AR5</f>
        <v>321.46152599999999</v>
      </c>
      <c r="AS7" s="120">
        <f>'[1]44094418Exp'!AQ$263-AS5</f>
        <v>297.20487100000008</v>
      </c>
      <c r="AT7" s="120">
        <f>'[1]44094418Exp'!AR$263-AT5</f>
        <v>289.20618900000034</v>
      </c>
      <c r="AU7" s="120">
        <f>'[1]44094418Exp'!AS$263-AU5</f>
        <v>291.13363000000004</v>
      </c>
      <c r="AV7" s="120">
        <f>'[1]44094418Exp'!AT$263-AV5</f>
        <v>345.24992699999996</v>
      </c>
      <c r="AW7" s="120">
        <f>'[1]44094418Exp'!AU$263-AW5</f>
        <v>345.82844599999953</v>
      </c>
      <c r="AX7" s="120">
        <f>'[1]44094418Exp'!AV$263-AX5</f>
        <v>250.57901199999992</v>
      </c>
      <c r="AY7" s="120">
        <f>'[1]44094418Exp'!AW$263-AY5</f>
        <v>325.22015999999985</v>
      </c>
      <c r="AZ7" s="120">
        <f>'[1]44094418Exp'!AX$263-AZ5</f>
        <v>300.7754589999995</v>
      </c>
      <c r="BA7" s="120">
        <f>'[1]44094418Exp'!AY$263-BA5</f>
        <v>310.68034500000005</v>
      </c>
      <c r="BB7" s="120">
        <f>'[1]44094418Exp'!AZ$263-BB5</f>
        <v>0</v>
      </c>
      <c r="BC7" s="196">
        <f>'[1]44094418Exp'!BA$263-BC5</f>
        <v>0</v>
      </c>
      <c r="BD7" s="264"/>
    </row>
    <row r="8" spans="1:56" s="252" customFormat="1" ht="20" customHeight="1" thickTop="1">
      <c r="B8" s="88" t="s">
        <v>82</v>
      </c>
      <c r="C8" s="297">
        <f>'[1]44094418Exp'!B$266</f>
        <v>2.5582221666666663E-3</v>
      </c>
      <c r="D8" s="298">
        <f>'[1]44094418Exp'!C$266</f>
        <v>1.26992615E-3</v>
      </c>
      <c r="E8" s="298">
        <f>'[1]44094418Exp'!D$266</f>
        <v>1.131055E-3</v>
      </c>
      <c r="F8" s="298">
        <f>'[1]44094418Exp'!E$266</f>
        <v>3.3085875666666663E-3</v>
      </c>
      <c r="G8" s="298">
        <f>'[1]44094418Exp'!F$266</f>
        <v>3.6486774800000002E-3</v>
      </c>
      <c r="H8" s="298">
        <f>'[1]44094418Exp'!G$266</f>
        <v>3.38930858E-3</v>
      </c>
      <c r="I8" s="298">
        <f>'[1]44094418Exp'!H$266</f>
        <v>2.6540189199999995E-3</v>
      </c>
      <c r="J8" s="298">
        <f>'[1]44094418Exp'!I$266</f>
        <v>3.104413759999999E-3</v>
      </c>
      <c r="K8" s="298">
        <f>'[1]44094418Exp'!J$266</f>
        <v>3.42782538E-3</v>
      </c>
      <c r="L8" s="298">
        <f>'[1]44094418Exp'!K$266</f>
        <v>2.4679374699999998E-3</v>
      </c>
      <c r="M8" s="298">
        <f>'[1]44094418Exp'!L$266</f>
        <v>1.5047865499999999E-2</v>
      </c>
      <c r="N8" s="298">
        <f>'[1]44094418Exp'!M$266</f>
        <v>1.07386715E-2</v>
      </c>
      <c r="O8" s="298">
        <f>'[1]44094418Exp'!N$266</f>
        <v>3.7954680000000002E-3</v>
      </c>
      <c r="P8" s="298">
        <f>'[1]44094418Exp'!O$266</f>
        <v>3.324160373333333E-3</v>
      </c>
      <c r="Q8" s="298">
        <f>'[1]44094418Exp'!P$266</f>
        <v>3.7737093799999999E-3</v>
      </c>
      <c r="R8" s="298">
        <f>'[1]44094418Exp'!Q$266</f>
        <v>2.4703246999999997E-3</v>
      </c>
      <c r="S8" s="298">
        <f>'[1]44094418Exp'!R$266</f>
        <v>3.4779852749999996E-3</v>
      </c>
      <c r="T8" s="298">
        <f>'[1]44094418Exp'!S$266</f>
        <v>1.46784375E-3</v>
      </c>
      <c r="U8" s="298">
        <f>'[1]44094418Exp'!T$266</f>
        <v>1.0944176599999998E-3</v>
      </c>
      <c r="V8" s="298">
        <f>'[1]44094418Exp'!U$266</f>
        <v>6.1657414000000003E-4</v>
      </c>
      <c r="W8" s="298">
        <f>'[1]44094418Exp'!V$266</f>
        <v>7.3373557157894737E-4</v>
      </c>
      <c r="X8" s="298">
        <f>'[1]44094418Exp'!W$266</f>
        <v>4.9999026000000001E-4</v>
      </c>
      <c r="Y8" s="298">
        <f>'[1]44094418Exp'!X$266</f>
        <v>5.0562344013999993E-4</v>
      </c>
      <c r="Z8" s="298">
        <f>'[1]44094418Exp'!Y$266</f>
        <v>9.6639242154000001E-4</v>
      </c>
      <c r="AA8" s="298">
        <f>'[1]44094418Exp'!Z$266</f>
        <v>0</v>
      </c>
      <c r="AB8" s="299">
        <f>'[1]44094418Exp'!AA$266</f>
        <v>0</v>
      </c>
      <c r="AC8" s="70"/>
      <c r="AD8" s="308">
        <f>'[1]44094418Exp'!AB$266</f>
        <v>1.5737169999999996</v>
      </c>
      <c r="AE8" s="309">
        <f>'[1]44094418Exp'!AC$266</f>
        <v>0.70594899999999994</v>
      </c>
      <c r="AF8" s="309">
        <f>'[1]44094418Exp'!AD$266</f>
        <v>0.73458299999999999</v>
      </c>
      <c r="AG8" s="309">
        <f>'[1]44094418Exp'!AE$266</f>
        <v>1.7171650000000001</v>
      </c>
      <c r="AH8" s="309">
        <f>'[1]44094418Exp'!AF$266</f>
        <v>2.3685299999999998</v>
      </c>
      <c r="AI8" s="309">
        <f>'[1]44094418Exp'!AG$266</f>
        <v>2.0324979999999995</v>
      </c>
      <c r="AJ8" s="309">
        <f>'[1]44094418Exp'!AH$266</f>
        <v>2.1095289999999998</v>
      </c>
      <c r="AK8" s="309">
        <f>'[1]44094418Exp'!AI$266</f>
        <v>1.8363789999999995</v>
      </c>
      <c r="AL8" s="309">
        <f>'[1]44094418Exp'!AJ$266</f>
        <v>2.5393499999999998</v>
      </c>
      <c r="AM8" s="309">
        <f>'[1]44094418Exp'!AK$266</f>
        <v>2.03383</v>
      </c>
      <c r="AN8" s="309">
        <f>'[1]44094418Exp'!AL$266</f>
        <v>4.2284079999999999</v>
      </c>
      <c r="AO8" s="309">
        <f>'[1]44094418Exp'!AM$266</f>
        <v>2.8858749999999995</v>
      </c>
      <c r="AP8" s="309">
        <f>'[1]44094418Exp'!AN$266</f>
        <v>1.300948</v>
      </c>
      <c r="AQ8" s="309">
        <f>'[1]44094418Exp'!AO$266</f>
        <v>2.5617659999999995</v>
      </c>
      <c r="AR8" s="309">
        <f>'[1]44094418Exp'!AP$266</f>
        <v>2.8458949999999996</v>
      </c>
      <c r="AS8" s="309">
        <f>'[1]44094418Exp'!AQ$266</f>
        <v>2.0721689999999997</v>
      </c>
      <c r="AT8" s="309">
        <f>'[1]44094418Exp'!AR$266</f>
        <v>2.4700319999999998</v>
      </c>
      <c r="AU8" s="309">
        <f>'[1]44094418Exp'!AS$266</f>
        <v>1.2401149999999999</v>
      </c>
      <c r="AV8" s="309">
        <f>'[1]44094418Exp'!AT$266</f>
        <v>0.78899199999999992</v>
      </c>
      <c r="AW8" s="309">
        <f>'[1]44094418Exp'!AU$266</f>
        <v>0.65784599999999993</v>
      </c>
      <c r="AX8" s="309">
        <f>'[1]44094418Exp'!AV$266</f>
        <v>0.66508599999999984</v>
      </c>
      <c r="AY8" s="309">
        <f>'[1]44094418Exp'!AW$266</f>
        <v>0.59760599999999997</v>
      </c>
      <c r="AZ8" s="309">
        <f>'[1]44094418Exp'!AX$266</f>
        <v>0.52337899999999982</v>
      </c>
      <c r="BA8" s="309">
        <f>'[1]44094418Exp'!AY$266</f>
        <v>0.80996000000000001</v>
      </c>
      <c r="BB8" s="309">
        <f>'[1]44094418Exp'!AZ$266</f>
        <v>0</v>
      </c>
      <c r="BC8" s="310">
        <f>'[1]44094418Exp'!BA$266</f>
        <v>0</v>
      </c>
      <c r="BD8" s="311"/>
    </row>
    <row r="9" spans="1:56" ht="20" customHeight="1">
      <c r="B9" s="136" t="s">
        <v>204</v>
      </c>
      <c r="C9" s="154">
        <f>'[1]44094418Exp'!B$269+'[1]44094418Exp'!B$272+C11</f>
        <v>0.1843551178</v>
      </c>
      <c r="D9" s="292">
        <f>'[1]44094418Exp'!C$269+'[1]44094418Exp'!C$272+D11</f>
        <v>0.12542120625</v>
      </c>
      <c r="E9" s="155">
        <f>'[1]44094418Exp'!D$269+'[1]44094418Exp'!D$272+E11</f>
        <v>9.8038462450000002E-2</v>
      </c>
      <c r="F9" s="155">
        <f>'[1]44094418Exp'!E$269+'[1]44094418Exp'!E$272+F11</f>
        <v>0.14947896665333332</v>
      </c>
      <c r="G9" s="155">
        <f>'[1]44094418Exp'!F$269+'[1]44094418Exp'!F$272+G11</f>
        <v>0.13580616485333333</v>
      </c>
      <c r="H9" s="155">
        <f>'[1]44094418Exp'!G$269+'[1]44094418Exp'!G$272+H11</f>
        <v>0.19806661658000002</v>
      </c>
      <c r="I9" s="155">
        <f>'[1]44094418Exp'!H$269+'[1]44094418Exp'!H$272+I11</f>
        <v>0.20847000929999998</v>
      </c>
      <c r="J9" s="155">
        <f>'[1]44094418Exp'!I$269+'[1]44094418Exp'!I$272+J11</f>
        <v>0.21510378393000001</v>
      </c>
      <c r="K9" s="155">
        <f>'[1]44094418Exp'!J$269+'[1]44094418Exp'!J$272+K11</f>
        <v>0.18886983542000002</v>
      </c>
      <c r="L9" s="155">
        <f>'[1]44094418Exp'!K$269+'[1]44094418Exp'!K$272+L11</f>
        <v>0.10106474995999999</v>
      </c>
      <c r="M9" s="155">
        <f>'[1]44094418Exp'!L$269+'[1]44094418Exp'!L$272+M11</f>
        <v>0.26119537283499994</v>
      </c>
      <c r="N9" s="155">
        <f>'[1]44094418Exp'!M$269+'[1]44094418Exp'!M$272+N11</f>
        <v>0.26264141683499997</v>
      </c>
      <c r="O9" s="155">
        <f>'[1]44094418Exp'!N$269+'[1]44094418Exp'!N$272+O11</f>
        <v>0.30304098200499996</v>
      </c>
      <c r="P9" s="155">
        <f>'[1]44094418Exp'!O$269+'[1]44094418Exp'!O$272+P11</f>
        <v>0.1979181480733333</v>
      </c>
      <c r="Q9" s="155">
        <f>'[1]44094418Exp'!P$269+'[1]44094418Exp'!P$272+Q11</f>
        <v>0.21082161590666665</v>
      </c>
      <c r="R9" s="155">
        <f>'[1]44094418Exp'!Q$269+'[1]44094418Exp'!Q$272+R11</f>
        <v>0.22607425457499997</v>
      </c>
      <c r="S9" s="155">
        <f>'[1]44094418Exp'!R$269+'[1]44094418Exp'!R$272+S11</f>
        <v>0.25963576723999998</v>
      </c>
      <c r="T9" s="155">
        <f>'[1]44094418Exp'!S$269+'[1]44094418Exp'!S$272+T11</f>
        <v>0.25150623962499996</v>
      </c>
      <c r="U9" s="155">
        <f>'[1]44094418Exp'!T$269+'[1]44094418Exp'!T$272+U11</f>
        <v>0.24897462598052056</v>
      </c>
      <c r="V9" s="155">
        <f>'[1]44094418Exp'!U$269+'[1]44094418Exp'!U$272+V11</f>
        <v>0.21472576151143608</v>
      </c>
      <c r="W9" s="155">
        <f>'[1]44094418Exp'!V$269+'[1]44094418Exp'!V$272+W11</f>
        <v>0.1577201849145248</v>
      </c>
      <c r="X9" s="155">
        <f>'[1]44094418Exp'!W$269+'[1]44094418Exp'!W$272+X11</f>
        <v>0.18211794957999999</v>
      </c>
      <c r="Y9" s="155">
        <f>'[1]44094418Exp'!X$269+'[1]44094418Exp'!X$272+Y11</f>
        <v>0.20423549598704002</v>
      </c>
      <c r="Z9" s="155">
        <f>'[1]44094418Exp'!Y$269+'[1]44094418Exp'!Y$272+Z11</f>
        <v>0.20260712274557999</v>
      </c>
      <c r="AA9" s="155">
        <f>'[1]44094418Exp'!Z$269+'[1]44094418Exp'!Z$272+AA11</f>
        <v>0</v>
      </c>
      <c r="AB9" s="156">
        <f>'[1]44094418Exp'!AA$269+'[1]44094418Exp'!AA$272+AB11</f>
        <v>0</v>
      </c>
      <c r="AC9" s="25"/>
      <c r="AD9" s="185">
        <f>('[1]44094418Exp'!AB$269+'[1]44094418Exp'!AB$272)+AD11</f>
        <v>95.133664999999979</v>
      </c>
      <c r="AE9" s="186">
        <f>('[1]44094418Exp'!AC$269+'[1]44094418Exp'!AC$272)+AE11</f>
        <v>67.63774699999999</v>
      </c>
      <c r="AF9" s="186">
        <f>('[1]44094418Exp'!AD$269+'[1]44094418Exp'!AD$272)+AF11</f>
        <v>63.675737999999996</v>
      </c>
      <c r="AG9" s="186">
        <f>('[1]44094418Exp'!AE$269+'[1]44094418Exp'!AE$272)+AG11</f>
        <v>91.626200999999995</v>
      </c>
      <c r="AH9" s="186">
        <f>('[1]44094418Exp'!AF$269+'[1]44094418Exp'!AF$272)+AH11</f>
        <v>87.159639999999996</v>
      </c>
      <c r="AI9" s="186">
        <f>('[1]44094418Exp'!AG$269+'[1]44094418Exp'!AG$272)+AI11</f>
        <v>105.67766999999999</v>
      </c>
      <c r="AJ9" s="186">
        <f>('[1]44094418Exp'!AH$269+'[1]44094418Exp'!AH$272)+AJ11</f>
        <v>136.15563299999997</v>
      </c>
      <c r="AK9" s="186">
        <f>('[1]44094418Exp'!AI$269+'[1]44094418Exp'!AI$272)+AK11</f>
        <v>129.87190700000002</v>
      </c>
      <c r="AL9" s="186">
        <f>('[1]44094418Exp'!AJ$269+'[1]44094418Exp'!AJ$272)+AL11</f>
        <v>124.45397799999999</v>
      </c>
      <c r="AM9" s="186">
        <f>('[1]44094418Exp'!AK$269+'[1]44094418Exp'!AK$272)+AM11</f>
        <v>87.923381999999989</v>
      </c>
      <c r="AN9" s="186">
        <f>('[1]44094418Exp'!AL$269+'[1]44094418Exp'!AL$272)+AN11</f>
        <v>85.120521999999994</v>
      </c>
      <c r="AO9" s="186">
        <f>('[1]44094418Exp'!AM$269+'[1]44094418Exp'!AM$272)+AO11</f>
        <v>103.73087799999999</v>
      </c>
      <c r="AP9" s="186">
        <f>('[1]44094418Exp'!AN$269+'[1]44094418Exp'!AN$272)+AP11</f>
        <v>119.78133899999999</v>
      </c>
      <c r="AQ9" s="186">
        <f>('[1]44094418Exp'!AO$269+'[1]44094418Exp'!AO$272)+AQ11</f>
        <v>144.31521599999999</v>
      </c>
      <c r="AR9" s="186">
        <f>('[1]44094418Exp'!AP$269+'[1]44094418Exp'!AP$272)+AR11</f>
        <v>166.295366</v>
      </c>
      <c r="AS9" s="186">
        <f>('[1]44094418Exp'!AQ$269+'[1]44094418Exp'!AQ$272)+AS11</f>
        <v>174.145995</v>
      </c>
      <c r="AT9" s="186">
        <f>('[1]44094418Exp'!AR$269+'[1]44094418Exp'!AR$272)+AT11</f>
        <v>170.39913999999999</v>
      </c>
      <c r="AU9" s="186">
        <f>('[1]44094418Exp'!AS$269+'[1]44094418Exp'!AS$272)+AU11</f>
        <v>182.50382499999998</v>
      </c>
      <c r="AV9" s="186">
        <f>('[1]44094418Exp'!AT$269+'[1]44094418Exp'!AT$272)+AV11</f>
        <v>229.43831900000001</v>
      </c>
      <c r="AW9" s="186">
        <f>('[1]44094418Exp'!AU$269+'[1]44094418Exp'!AU$272)+AW11</f>
        <v>225.505134</v>
      </c>
      <c r="AX9" s="186">
        <f>('[1]44094418Exp'!AV$269+'[1]44094418Exp'!AV$272)+AX11</f>
        <v>147.23289699999998</v>
      </c>
      <c r="AY9" s="186">
        <f>('[1]44094418Exp'!AW$269+'[1]44094418Exp'!AW$272)+AY11</f>
        <v>225.50654399999999</v>
      </c>
      <c r="AZ9" s="186">
        <f>('[1]44094418Exp'!AX$269+'[1]44094418Exp'!AX$272)+AZ11</f>
        <v>266.95847099999997</v>
      </c>
      <c r="BA9" s="186">
        <f>('[1]44094418Exp'!AY$269+'[1]44094418Exp'!AY$272)+BA11</f>
        <v>281.04213599999997</v>
      </c>
      <c r="BB9" s="186">
        <f>('[1]44094418Exp'!AZ$269+'[1]44094418Exp'!AZ$272)+BB11</f>
        <v>0</v>
      </c>
      <c r="BC9" s="187">
        <f>('[1]44094418Exp'!BA$269+'[1]44094418Exp'!BA$272)+BC11</f>
        <v>0</v>
      </c>
      <c r="BD9" s="264"/>
    </row>
    <row r="10" spans="1:56" s="275" customFormat="1">
      <c r="A10"/>
      <c r="B10" s="274" t="s">
        <v>198</v>
      </c>
      <c r="C10" s="31">
        <f>'[1]44094418Exp'!B$18</f>
        <v>5.9782117249999996E-2</v>
      </c>
      <c r="D10" s="22">
        <f>'[1]44094418Exp'!C$18</f>
        <v>4.764711915E-2</v>
      </c>
      <c r="E10" s="22">
        <f>'[1]44094418Exp'!D$18</f>
        <v>3.4620300149999998E-2</v>
      </c>
      <c r="F10" s="22">
        <f>'[1]44094418Exp'!E$18</f>
        <v>1.7506066549999998E-2</v>
      </c>
      <c r="G10" s="22">
        <f>'[1]44094418Exp'!F$18</f>
        <v>1.4421913799999997E-2</v>
      </c>
      <c r="H10" s="22">
        <f>'[1]44094418Exp'!G$18</f>
        <v>2.4122528220000002E-2</v>
      </c>
      <c r="I10" s="22">
        <f>'[1]44094418Exp'!H$18</f>
        <v>4.1914222373333331E-2</v>
      </c>
      <c r="J10" s="22">
        <f>'[1]44094418Exp'!I$18</f>
        <v>3.7284230830000001E-2</v>
      </c>
      <c r="K10" s="22">
        <f>'[1]44094418Exp'!J$18</f>
        <v>1.8808719160000001E-2</v>
      </c>
      <c r="L10" s="22">
        <f>'[1]44094418Exp'!K$18</f>
        <v>1.4397181E-2</v>
      </c>
      <c r="M10" s="22">
        <f>'[1]44094418Exp'!L$18</f>
        <v>3.5091934224999996E-2</v>
      </c>
      <c r="N10" s="22">
        <f>'[1]44094418Exp'!M$18</f>
        <v>4.4523811924999997E-2</v>
      </c>
      <c r="O10" s="22">
        <f>'[1]44094418Exp'!N$18</f>
        <v>7.7438599149999982E-2</v>
      </c>
      <c r="P10" s="22">
        <f>'[1]44094418Exp'!O$18</f>
        <v>4.0059880906666664E-2</v>
      </c>
      <c r="Q10" s="22">
        <f>'[1]44094418Exp'!P$18</f>
        <v>3.1077920746666664E-2</v>
      </c>
      <c r="R10" s="22">
        <f>'[1]44094418Exp'!Q$18</f>
        <v>5.4080971399999997E-2</v>
      </c>
      <c r="S10" s="22">
        <f>'[1]44094418Exp'!R$18</f>
        <v>6.8023179749999996E-2</v>
      </c>
      <c r="T10" s="22">
        <f>'[1]44094418Exp'!S$18</f>
        <v>7.1266981049999983E-2</v>
      </c>
      <c r="U10" s="22">
        <f>'[1]44094418Exp'!T$18</f>
        <v>3.9777172190707068E-2</v>
      </c>
      <c r="V10" s="22">
        <f>'[1]44094418Exp'!U$18</f>
        <v>2.7280848904848484E-2</v>
      </c>
      <c r="W10" s="22">
        <f>'[1]44094418Exp'!V$18</f>
        <v>2.8673859342614374E-2</v>
      </c>
      <c r="X10" s="22">
        <f>'[1]44094418Exp'!W$18</f>
        <v>3.0573397820000001E-2</v>
      </c>
      <c r="Y10" s="22">
        <f>'[1]44094418Exp'!X$18</f>
        <v>3.0362197208280001E-2</v>
      </c>
      <c r="Z10" s="22">
        <f>'[1]44094418Exp'!Y$18</f>
        <v>2.468393513054E-2</v>
      </c>
      <c r="AA10" s="22">
        <f>'[1]44094418Exp'!Z$18</f>
        <v>0</v>
      </c>
      <c r="AB10" s="21">
        <f>'[1]44094418Exp'!AA$18</f>
        <v>0</v>
      </c>
      <c r="AC10" s="25"/>
      <c r="AD10" s="61">
        <f>'[1]44094418Exp'!AB$18</f>
        <v>26.919851999999999</v>
      </c>
      <c r="AE10" s="62">
        <f>'[1]44094418Exp'!AC$18</f>
        <v>19.693581999999999</v>
      </c>
      <c r="AF10" s="62">
        <f>'[1]44094418Exp'!AD$18</f>
        <v>14.726965999999999</v>
      </c>
      <c r="AG10" s="62">
        <f>'[1]44094418Exp'!AE$18</f>
        <v>9.759269999999999</v>
      </c>
      <c r="AH10" s="62">
        <f>'[1]44094418Exp'!AF$18</f>
        <v>8.4883150000000001</v>
      </c>
      <c r="AI10" s="62">
        <f>'[1]44094418Exp'!AG$18</f>
        <v>12.970545</v>
      </c>
      <c r="AJ10" s="62">
        <f>'[1]44094418Exp'!AH$18</f>
        <v>25.132973999999997</v>
      </c>
      <c r="AK10" s="62">
        <f>'[1]44094418Exp'!AI$18</f>
        <v>21.343026999999999</v>
      </c>
      <c r="AL10" s="62">
        <f>'[1]44094418Exp'!AJ$18</f>
        <v>13.971501</v>
      </c>
      <c r="AM10" s="62">
        <f>'[1]44094418Exp'!AK$18</f>
        <v>13.121853999999999</v>
      </c>
      <c r="AN10" s="62">
        <f>'[1]44094418Exp'!AL$18</f>
        <v>10.388553999999999</v>
      </c>
      <c r="AO10" s="62">
        <f>'[1]44094418Exp'!AM$18</f>
        <v>9.1728539999999992</v>
      </c>
      <c r="AP10" s="62">
        <f>'[1]44094418Exp'!AN$18</f>
        <v>16.740932999999998</v>
      </c>
      <c r="AQ10" s="62">
        <f>'[1]44094418Exp'!AO$18</f>
        <v>27.774171999999997</v>
      </c>
      <c r="AR10" s="62">
        <f>'[1]44094418Exp'!AP$18</f>
        <v>21.234812999999999</v>
      </c>
      <c r="AS10" s="62">
        <f>'[1]44094418Exp'!AQ$18</f>
        <v>19.426395999999997</v>
      </c>
      <c r="AT10" s="62">
        <f>'[1]44094418Exp'!AR$18</f>
        <v>23.371645000000001</v>
      </c>
      <c r="AU10" s="62">
        <f>'[1]44094418Exp'!AS$18</f>
        <v>23.062678999999996</v>
      </c>
      <c r="AV10" s="62">
        <f>'[1]44094418Exp'!AT$18</f>
        <v>23.213525999999998</v>
      </c>
      <c r="AW10" s="62">
        <f>'[1]44094418Exp'!AU$18</f>
        <v>21.928910000000002</v>
      </c>
      <c r="AX10" s="62">
        <f>'[1]44094418Exp'!AV$18</f>
        <v>20.699612000000002</v>
      </c>
      <c r="AY10" s="62">
        <f>'[1]44094418Exp'!AW$18</f>
        <v>29.131901999999997</v>
      </c>
      <c r="AZ10" s="62">
        <f>'[1]44094418Exp'!AX$18</f>
        <v>25.888739999999999</v>
      </c>
      <c r="BA10" s="62">
        <f>'[1]44094418Exp'!AY$18</f>
        <v>19.419647999999999</v>
      </c>
      <c r="BB10" s="62">
        <f>'[1]44094418Exp'!AZ$18</f>
        <v>0</v>
      </c>
      <c r="BC10" s="63">
        <f>'[1]44094418Exp'!BA$18</f>
        <v>0</v>
      </c>
      <c r="BD10" s="264"/>
    </row>
    <row r="11" spans="1:56">
      <c r="B11" s="18" t="s">
        <v>42</v>
      </c>
      <c r="C11" s="31">
        <f>'[1]44094418Exp'!B$147</f>
        <v>4.580314408333333E-2</v>
      </c>
      <c r="D11" s="22">
        <f>'[1]44094418Exp'!C$147</f>
        <v>2.8692057149999999E-2</v>
      </c>
      <c r="E11" s="22">
        <f>'[1]44094418Exp'!D$147</f>
        <v>3.8791491349999999E-2</v>
      </c>
      <c r="F11" s="22">
        <f>'[1]44094418Exp'!E$147</f>
        <v>0.10418452690333332</v>
      </c>
      <c r="G11" s="22">
        <f>'[1]44094418Exp'!F$147</f>
        <v>9.2922712679999991E-2</v>
      </c>
      <c r="H11" s="22">
        <f>'[1]44094418Exp'!G$147</f>
        <v>0.13348779962000001</v>
      </c>
      <c r="I11" s="22">
        <f>'[1]44094418Exp'!H$147</f>
        <v>0.11173610947333332</v>
      </c>
      <c r="J11" s="22">
        <f>'[1]44094418Exp'!I$147</f>
        <v>9.8926946929999982E-2</v>
      </c>
      <c r="K11" s="22">
        <f>'[1]44094418Exp'!J$147</f>
        <v>8.5893264240000017E-2</v>
      </c>
      <c r="L11" s="22">
        <f>'[1]44094418Exp'!K$147</f>
        <v>4.2102319749999992E-2</v>
      </c>
      <c r="M11" s="22">
        <f>'[1]44094418Exp'!L$147</f>
        <v>7.8188181329999995E-2</v>
      </c>
      <c r="N11" s="22">
        <f>'[1]44094418Exp'!M$147</f>
        <v>0.10202052020499999</v>
      </c>
      <c r="O11" s="22">
        <f>'[1]44094418Exp'!N$147</f>
        <v>9.6448028089999999E-2</v>
      </c>
      <c r="P11" s="22">
        <f>'[1]44094418Exp'!O$147</f>
        <v>0.11163971655999998</v>
      </c>
      <c r="Q11" s="22">
        <f>'[1]44094418Exp'!P$147</f>
        <v>0.13328548598666665</v>
      </c>
      <c r="R11" s="22">
        <f>'[1]44094418Exp'!Q$147</f>
        <v>0.10411248032499998</v>
      </c>
      <c r="S11" s="22">
        <f>'[1]44094418Exp'!R$147</f>
        <v>0.12681533333499997</v>
      </c>
      <c r="T11" s="22">
        <f>'[1]44094418Exp'!S$147</f>
        <v>0.12894968599999998</v>
      </c>
      <c r="U11" s="22">
        <f>'[1]44094418Exp'!T$147</f>
        <v>0.156646075128648</v>
      </c>
      <c r="V11" s="22">
        <f>'[1]44094418Exp'!U$147</f>
        <v>0.14875630878484847</v>
      </c>
      <c r="W11" s="22">
        <f>'[1]44094418Exp'!V$147</f>
        <v>0.10290288250784091</v>
      </c>
      <c r="X11" s="22">
        <f>'[1]44094418Exp'!W$147</f>
        <v>0.12548803232</v>
      </c>
      <c r="Y11" s="22">
        <f>'[1]44094418Exp'!X$147</f>
        <v>0.15139171510932001</v>
      </c>
      <c r="Z11" s="22">
        <f>'[1]44094418Exp'!Y$147</f>
        <v>0.15575076392329998</v>
      </c>
      <c r="AA11" s="22">
        <f>'[1]44094418Exp'!Z$147</f>
        <v>0</v>
      </c>
      <c r="AB11" s="21">
        <f>'[1]44094418Exp'!AA$147</f>
        <v>0</v>
      </c>
      <c r="AC11" s="25"/>
      <c r="AD11" s="61">
        <f>'[1]44094418Exp'!AB$147</f>
        <v>30.387504</v>
      </c>
      <c r="AE11" s="62">
        <f>'[1]44094418Exp'!AC$147</f>
        <v>24.319450999999997</v>
      </c>
      <c r="AF11" s="62">
        <f>'[1]44094418Exp'!AD$147</f>
        <v>35.860050999999999</v>
      </c>
      <c r="AG11" s="62">
        <f>'[1]44094418Exp'!AE$147</f>
        <v>65.471281000000005</v>
      </c>
      <c r="AH11" s="62">
        <f>'[1]44094418Exp'!AF$147</f>
        <v>61.510701999999995</v>
      </c>
      <c r="AI11" s="62">
        <f>'[1]44094418Exp'!AG$147</f>
        <v>70.165020999999996</v>
      </c>
      <c r="AJ11" s="62">
        <f>'[1]44094418Exp'!AH$147</f>
        <v>74.662248999999989</v>
      </c>
      <c r="AK11" s="62">
        <f>'[1]44094418Exp'!AI$147</f>
        <v>63.388628999999995</v>
      </c>
      <c r="AL11" s="62">
        <f>'[1]44094418Exp'!AJ$147</f>
        <v>55.755529999999993</v>
      </c>
      <c r="AM11" s="62">
        <f>'[1]44094418Exp'!AK$147</f>
        <v>39.882954999999995</v>
      </c>
      <c r="AN11" s="62">
        <f>'[1]44094418Exp'!AL$147</f>
        <v>37.502146999999994</v>
      </c>
      <c r="AO11" s="62">
        <f>'[1]44094418Exp'!AM$147</f>
        <v>62.338141999999998</v>
      </c>
      <c r="AP11" s="62">
        <f>'[1]44094418Exp'!AN$147</f>
        <v>69.642620999999991</v>
      </c>
      <c r="AQ11" s="62">
        <f>'[1]44094418Exp'!AO$147</f>
        <v>85.548463999999996</v>
      </c>
      <c r="AR11" s="62">
        <f>'[1]44094418Exp'!AP$147</f>
        <v>109.32805499999999</v>
      </c>
      <c r="AS11" s="62">
        <f>'[1]44094418Exp'!AQ$147</f>
        <v>122.303189</v>
      </c>
      <c r="AT11" s="62">
        <f>'[1]44094418Exp'!AR$147</f>
        <v>116.366316</v>
      </c>
      <c r="AU11" s="62">
        <f>'[1]44094418Exp'!AS$147</f>
        <v>135.93202299999999</v>
      </c>
      <c r="AV11" s="62">
        <f>'[1]44094418Exp'!AT$147</f>
        <v>167.83232100000001</v>
      </c>
      <c r="AW11" s="62">
        <f>'[1]44094418Exp'!AU$147</f>
        <v>170.13453999999999</v>
      </c>
      <c r="AX11" s="62">
        <f>'[1]44094418Exp'!AV$147</f>
        <v>105.37123499999998</v>
      </c>
      <c r="AY11" s="62">
        <f>'[1]44094418Exp'!AW$147</f>
        <v>170.854219</v>
      </c>
      <c r="AZ11" s="62">
        <f>'[1]44094418Exp'!AX$147</f>
        <v>220.51263599999999</v>
      </c>
      <c r="BA11" s="62">
        <f>'[1]44094418Exp'!AY$147</f>
        <v>242.00440599999999</v>
      </c>
      <c r="BB11" s="62">
        <f>'[1]44094418Exp'!AZ$147</f>
        <v>0</v>
      </c>
      <c r="BC11" s="63">
        <f>'[1]44094418Exp'!BA$147</f>
        <v>0</v>
      </c>
      <c r="BD11" s="264"/>
    </row>
    <row r="12" spans="1:56">
      <c r="B12" s="19" t="s">
        <v>24</v>
      </c>
      <c r="C12" s="81">
        <f t="shared" ref="C12:AB12" si="2">C9-SUM(C10:C11)</f>
        <v>7.8769856466666677E-2</v>
      </c>
      <c r="D12" s="82">
        <f t="shared" si="2"/>
        <v>4.9082029949999995E-2</v>
      </c>
      <c r="E12" s="82">
        <f t="shared" si="2"/>
        <v>2.4626670950000012E-2</v>
      </c>
      <c r="F12" s="82">
        <f t="shared" si="2"/>
        <v>2.7788373199999994E-2</v>
      </c>
      <c r="G12" s="82">
        <f t="shared" si="2"/>
        <v>2.8461538373333345E-2</v>
      </c>
      <c r="H12" s="82">
        <f t="shared" si="2"/>
        <v>4.0456288740000013E-2</v>
      </c>
      <c r="I12" s="82">
        <f t="shared" si="2"/>
        <v>5.4819677453333326E-2</v>
      </c>
      <c r="J12" s="82">
        <f t="shared" si="2"/>
        <v>7.8892606170000046E-2</v>
      </c>
      <c r="K12" s="82">
        <f t="shared" si="2"/>
        <v>8.4167852020000003E-2</v>
      </c>
      <c r="L12" s="82">
        <f t="shared" si="2"/>
        <v>4.4565249209999998E-2</v>
      </c>
      <c r="M12" s="82">
        <f t="shared" si="2"/>
        <v>0.14791525727999993</v>
      </c>
      <c r="N12" s="82">
        <f t="shared" si="2"/>
        <v>0.11609708470499999</v>
      </c>
      <c r="O12" s="82">
        <f t="shared" si="2"/>
        <v>0.12915435476499998</v>
      </c>
      <c r="P12" s="82">
        <f t="shared" si="2"/>
        <v>4.6218550606666658E-2</v>
      </c>
      <c r="Q12" s="82">
        <f t="shared" si="2"/>
        <v>4.6458209173333348E-2</v>
      </c>
      <c r="R12" s="82">
        <f t="shared" si="2"/>
        <v>6.7880802849999977E-2</v>
      </c>
      <c r="S12" s="82">
        <f t="shared" si="2"/>
        <v>6.4797254155000011E-2</v>
      </c>
      <c r="T12" s="82">
        <f t="shared" si="2"/>
        <v>5.1289572574999998E-2</v>
      </c>
      <c r="U12" s="82">
        <f t="shared" si="2"/>
        <v>5.2551378661165493E-2</v>
      </c>
      <c r="V12" s="82">
        <f t="shared" si="2"/>
        <v>3.8688603821739109E-2</v>
      </c>
      <c r="W12" s="82">
        <f t="shared" si="2"/>
        <v>2.6143443064069516E-2</v>
      </c>
      <c r="X12" s="82">
        <f t="shared" si="2"/>
        <v>2.6056519439999981E-2</v>
      </c>
      <c r="Y12" s="82">
        <f t="shared" si="2"/>
        <v>2.2481583669440003E-2</v>
      </c>
      <c r="Z12" s="82">
        <f t="shared" si="2"/>
        <v>2.2172423691740023E-2</v>
      </c>
      <c r="AA12" s="82">
        <f t="shared" si="2"/>
        <v>0</v>
      </c>
      <c r="AB12" s="83">
        <f t="shared" si="2"/>
        <v>0</v>
      </c>
      <c r="AC12" s="25"/>
      <c r="AD12" s="305">
        <f t="shared" ref="AD12:BC12" si="3">AD9-SUM(AD10:AD11)</f>
        <v>37.826308999999981</v>
      </c>
      <c r="AE12" s="306">
        <f t="shared" si="3"/>
        <v>23.624713999999997</v>
      </c>
      <c r="AF12" s="306">
        <f t="shared" si="3"/>
        <v>13.088721</v>
      </c>
      <c r="AG12" s="306">
        <f t="shared" si="3"/>
        <v>16.395649999999989</v>
      </c>
      <c r="AH12" s="306">
        <f t="shared" si="3"/>
        <v>17.160623000000001</v>
      </c>
      <c r="AI12" s="306">
        <f t="shared" si="3"/>
        <v>22.542103999999995</v>
      </c>
      <c r="AJ12" s="306">
        <f t="shared" si="3"/>
        <v>36.360409999999973</v>
      </c>
      <c r="AK12" s="306">
        <f t="shared" si="3"/>
        <v>45.140251000000035</v>
      </c>
      <c r="AL12" s="306">
        <f t="shared" si="3"/>
        <v>54.726946999999996</v>
      </c>
      <c r="AM12" s="306">
        <f t="shared" si="3"/>
        <v>34.918572999999995</v>
      </c>
      <c r="AN12" s="306">
        <f t="shared" si="3"/>
        <v>37.229821000000001</v>
      </c>
      <c r="AO12" s="306">
        <f t="shared" si="3"/>
        <v>32.219881999999998</v>
      </c>
      <c r="AP12" s="306">
        <f t="shared" si="3"/>
        <v>33.397784999999999</v>
      </c>
      <c r="AQ12" s="306">
        <f t="shared" si="3"/>
        <v>30.992580000000004</v>
      </c>
      <c r="AR12" s="306">
        <f t="shared" si="3"/>
        <v>35.732498000000021</v>
      </c>
      <c r="AS12" s="306">
        <f t="shared" si="3"/>
        <v>32.416410000000013</v>
      </c>
      <c r="AT12" s="306">
        <f t="shared" si="3"/>
        <v>30.661179000000004</v>
      </c>
      <c r="AU12" s="306">
        <f t="shared" si="3"/>
        <v>23.509122999999988</v>
      </c>
      <c r="AV12" s="306">
        <f t="shared" si="3"/>
        <v>38.392471999999998</v>
      </c>
      <c r="AW12" s="306">
        <f t="shared" si="3"/>
        <v>33.441684000000009</v>
      </c>
      <c r="AX12" s="306">
        <f t="shared" si="3"/>
        <v>21.162049999999994</v>
      </c>
      <c r="AY12" s="306">
        <f t="shared" si="3"/>
        <v>25.520422999999994</v>
      </c>
      <c r="AZ12" s="306">
        <f t="shared" si="3"/>
        <v>20.557095000000004</v>
      </c>
      <c r="BA12" s="306">
        <f t="shared" si="3"/>
        <v>19.618081999999958</v>
      </c>
      <c r="BB12" s="306">
        <f t="shared" si="3"/>
        <v>0</v>
      </c>
      <c r="BC12" s="307">
        <f t="shared" si="3"/>
        <v>0</v>
      </c>
      <c r="BD12" s="264"/>
    </row>
    <row r="13" spans="1:56" ht="20" customHeight="1">
      <c r="B13" s="20" t="s">
        <v>46</v>
      </c>
      <c r="C13" s="197">
        <f>'[1]44094418Exp'!B$267</f>
        <v>0.21799023819999999</v>
      </c>
      <c r="D13" s="224">
        <f>'[1]44094418Exp'!C$267</f>
        <v>0.19061651410000002</v>
      </c>
      <c r="E13" s="224">
        <f>'[1]44094418Exp'!D$267</f>
        <v>0.15254198964999999</v>
      </c>
      <c r="F13" s="224">
        <f>'[1]44094418Exp'!E$267</f>
        <v>0.13031599613666664</v>
      </c>
      <c r="G13" s="224">
        <f>'[1]44094418Exp'!F$267</f>
        <v>0.11446106578666665</v>
      </c>
      <c r="H13" s="224">
        <f>'[1]44094418Exp'!G$267</f>
        <v>0.13162973949999998</v>
      </c>
      <c r="I13" s="224">
        <f>'[1]44094418Exp'!H$267</f>
        <v>0.11552313462666665</v>
      </c>
      <c r="J13" s="224">
        <f>'[1]44094418Exp'!I$267</f>
        <v>0.10652070330999998</v>
      </c>
      <c r="K13" s="224">
        <f>'[1]44094418Exp'!J$267</f>
        <v>0.10027934965999999</v>
      </c>
      <c r="L13" s="224">
        <f>'[1]44094418Exp'!K$267</f>
        <v>7.1477049719999991E-2</v>
      </c>
      <c r="M13" s="224">
        <f>'[1]44094418Exp'!L$267</f>
        <v>0.21761138582000003</v>
      </c>
      <c r="N13" s="224">
        <f>'[1]44094418Exp'!M$267</f>
        <v>0.27896139253000007</v>
      </c>
      <c r="O13" s="224">
        <f>'[1]44094418Exp'!N$267</f>
        <v>0.25383099214999993</v>
      </c>
      <c r="P13" s="224">
        <f>'[1]44094418Exp'!O$267</f>
        <v>0.11479184399333331</v>
      </c>
      <c r="Q13" s="224">
        <f>'[1]44094418Exp'!P$267</f>
        <v>9.4507882639999999E-2</v>
      </c>
      <c r="R13" s="224">
        <f>'[1]44094418Exp'!Q$267</f>
        <v>7.5887517049999992E-2</v>
      </c>
      <c r="S13" s="224">
        <f>'[1]44094418Exp'!R$267</f>
        <v>7.6816588384999981E-2</v>
      </c>
      <c r="T13" s="224">
        <f>'[1]44094418Exp'!S$267</f>
        <v>6.6101527399999999E-2</v>
      </c>
      <c r="U13" s="224">
        <f>'[1]44094418Exp'!T$267</f>
        <v>4.7248653113457648E-2</v>
      </c>
      <c r="V13" s="224">
        <f>'[1]44094418Exp'!U$267</f>
        <v>3.7717987877364946E-2</v>
      </c>
      <c r="W13" s="224">
        <f>'[1]44094418Exp'!V$267</f>
        <v>2.3591999059059551E-2</v>
      </c>
      <c r="X13" s="224">
        <f>'[1]44094418Exp'!W$267</f>
        <v>2.2565960199999999E-2</v>
      </c>
      <c r="Y13" s="224">
        <f>'[1]44094418Exp'!X$267</f>
        <v>7.8442688508799999E-3</v>
      </c>
      <c r="Z13" s="224">
        <f>'[1]44094418Exp'!Y$267</f>
        <v>9.1541572066000006E-3</v>
      </c>
      <c r="AA13" s="224">
        <f>'[1]44094418Exp'!Z$267</f>
        <v>0</v>
      </c>
      <c r="AB13" s="211">
        <f>'[1]44094418Exp'!AA$267</f>
        <v>0</v>
      </c>
      <c r="AC13" s="25"/>
      <c r="AD13" s="293">
        <f>'[1]44094418Exp'!AB$267</f>
        <v>113.495571</v>
      </c>
      <c r="AE13" s="294">
        <f>'[1]44094418Exp'!AC$267</f>
        <v>94.503416999999985</v>
      </c>
      <c r="AF13" s="294">
        <f>'[1]44094418Exp'!AD$267</f>
        <v>78.612222999999972</v>
      </c>
      <c r="AG13" s="294">
        <f>'[1]44094418Exp'!AE$267</f>
        <v>81.417709000000031</v>
      </c>
      <c r="AH13" s="294">
        <f>'[1]44094418Exp'!AF$267</f>
        <v>71.687550000000016</v>
      </c>
      <c r="AI13" s="294">
        <f>'[1]44094418Exp'!AG$267</f>
        <v>78.758223999999984</v>
      </c>
      <c r="AJ13" s="294">
        <f>'[1]44094418Exp'!AH$267</f>
        <v>76.170108999999982</v>
      </c>
      <c r="AK13" s="294">
        <f>'[1]44094418Exp'!AI$267</f>
        <v>64.084579999999988</v>
      </c>
      <c r="AL13" s="294">
        <f>'[1]44094418Exp'!AJ$267</f>
        <v>65.674555000000012</v>
      </c>
      <c r="AM13" s="294">
        <f>'[1]44094418Exp'!AK$267</f>
        <v>63.647888000000002</v>
      </c>
      <c r="AN13" s="294">
        <f>'[1]44094418Exp'!AL$267</f>
        <v>67.246021000000013</v>
      </c>
      <c r="AO13" s="294">
        <f>'[1]44094418Exp'!AM$267</f>
        <v>90.468828000000016</v>
      </c>
      <c r="AP13" s="294">
        <f>'[1]44094418Exp'!AN$267</f>
        <v>79.656497000000002</v>
      </c>
      <c r="AQ13" s="294">
        <f>'[1]44094418Exp'!AO$267</f>
        <v>78.542055999999988</v>
      </c>
      <c r="AR13" s="294">
        <f>'[1]44094418Exp'!AP$267</f>
        <v>67.239277000000001</v>
      </c>
      <c r="AS13" s="294">
        <f>'[1]44094418Exp'!AQ$267</f>
        <v>46.085730999999988</v>
      </c>
      <c r="AT13" s="294">
        <f>'[1]44094418Exp'!AR$267</f>
        <v>46.493493000000001</v>
      </c>
      <c r="AU13" s="294">
        <f>'[1]44094418Exp'!AS$267</f>
        <v>37.234204999999996</v>
      </c>
      <c r="AV13" s="294">
        <f>'[1]44094418Exp'!AT$267</f>
        <v>36.571694999999991</v>
      </c>
      <c r="AW13" s="294">
        <f>'[1]44094418Exp'!AU$267</f>
        <v>32.887549999999997</v>
      </c>
      <c r="AX13" s="294">
        <f>'[1]44094418Exp'!AV$267</f>
        <v>20.588676</v>
      </c>
      <c r="AY13" s="294">
        <f>'[1]44094418Exp'!AW$267</f>
        <v>22.495902000000005</v>
      </c>
      <c r="AZ13" s="294">
        <f>'[1]44094418Exp'!AX$267</f>
        <v>8.7671799999999998</v>
      </c>
      <c r="BA13" s="294">
        <f>'[1]44094418Exp'!AY$267</f>
        <v>9.1727360000000004</v>
      </c>
      <c r="BB13" s="294">
        <f>'[1]44094418Exp'!AZ$267</f>
        <v>0</v>
      </c>
      <c r="BC13" s="295">
        <f>'[1]44094418Exp'!BA$267</f>
        <v>0</v>
      </c>
      <c r="BD13" s="264"/>
    </row>
    <row r="14" spans="1:56">
      <c r="B14" s="5" t="s">
        <v>50</v>
      </c>
      <c r="C14" s="31">
        <f>(SUM('[1]44094418Exp'!B$47:B$47)+SUM('[1]44094418Exp'!B$105:B$105))</f>
        <v>8.5731389166666654E-3</v>
      </c>
      <c r="D14" s="22">
        <f>(SUM('[1]44094418Exp'!C$47:C$47)+SUM('[1]44094418Exp'!C$105:C$105))</f>
        <v>6.2917801999999995E-3</v>
      </c>
      <c r="E14" s="22">
        <f>(SUM('[1]44094418Exp'!D$47:D$47)+SUM('[1]44094418Exp'!D$105:D$105))</f>
        <v>1.04083271E-2</v>
      </c>
      <c r="F14" s="22">
        <f>(SUM('[1]44094418Exp'!E$47:E$47)+SUM('[1]44094418Exp'!E$105:E$105))</f>
        <v>2.3530559243333332E-2</v>
      </c>
      <c r="G14" s="22">
        <f>(SUM('[1]44094418Exp'!F$47:F$47)+SUM('[1]44094418Exp'!F$105:F$105))</f>
        <v>1.9196125106666663E-2</v>
      </c>
      <c r="H14" s="22">
        <f>(SUM('[1]44094418Exp'!G$47:G$47)+SUM('[1]44094418Exp'!G$105:G$105))</f>
        <v>4.3547600879999988E-2</v>
      </c>
      <c r="I14" s="22">
        <f>(SUM('[1]44094418Exp'!H$47:H$47)+SUM('[1]44094418Exp'!H$105:H$105))</f>
        <v>4.1643557386666662E-2</v>
      </c>
      <c r="J14" s="22">
        <f>(SUM('[1]44094418Exp'!I$47:I$47)+SUM('[1]44094418Exp'!I$105:I$105))</f>
        <v>3.5032512619999998E-2</v>
      </c>
      <c r="K14" s="22">
        <f>(SUM('[1]44094418Exp'!J$47:J$47)+SUM('[1]44094418Exp'!J$105:J$105))</f>
        <v>4.0749901779999993E-2</v>
      </c>
      <c r="L14" s="22">
        <f>(SUM('[1]44094418Exp'!K$47:K$47)+SUM('[1]44094418Exp'!K$105:K$105))</f>
        <v>2.0324654089999998E-2</v>
      </c>
      <c r="M14" s="22">
        <f>(SUM('[1]44094418Exp'!L$47:L$47)+SUM('[1]44094418Exp'!L$105:L$105))</f>
        <v>5.0492088819999996E-2</v>
      </c>
      <c r="N14" s="22">
        <f>(SUM('[1]44094418Exp'!M$47:M$47)+SUM('[1]44094418Exp'!M$105:M$105))</f>
        <v>7.452996952999999E-2</v>
      </c>
      <c r="O14" s="22">
        <f>(SUM('[1]44094418Exp'!N$47:N$47)+SUM('[1]44094418Exp'!N$105:N$105))</f>
        <v>5.7540751500000001E-2</v>
      </c>
      <c r="P14" s="22">
        <f>(SUM('[1]44094418Exp'!O$47:O$47)+SUM('[1]44094418Exp'!O$105:O$105))</f>
        <v>3.7820409059999997E-2</v>
      </c>
      <c r="Q14" s="22">
        <f>(SUM('[1]44094418Exp'!P$47:P$47)+SUM('[1]44094418Exp'!P$105:P$105))</f>
        <v>3.3119137946666662E-2</v>
      </c>
      <c r="R14" s="22">
        <f>(SUM('[1]44094418Exp'!Q$47:Q$47)+SUM('[1]44094418Exp'!Q$105:Q$105))</f>
        <v>6.5021560249999989E-3</v>
      </c>
      <c r="S14" s="22">
        <f>(SUM('[1]44094418Exp'!R$47:R$47)+SUM('[1]44094418Exp'!R$105:R$105))</f>
        <v>9.1983467200000002E-3</v>
      </c>
      <c r="T14" s="22">
        <f>(SUM('[1]44094418Exp'!S$47:S$47)+SUM('[1]44094418Exp'!S$105:S$105))</f>
        <v>1.0130670924999998E-2</v>
      </c>
      <c r="U14" s="22">
        <f>(SUM('[1]44094418Exp'!T$47:T$47)+SUM('[1]44094418Exp'!T$105:T$105))</f>
        <v>9.95620108020202E-3</v>
      </c>
      <c r="V14" s="22">
        <f>(SUM('[1]44094418Exp'!U$47:U$47)+SUM('[1]44094418Exp'!U$105:U$105))</f>
        <v>6.9697852827404465E-3</v>
      </c>
      <c r="W14" s="22">
        <f>(SUM('[1]44094418Exp'!V$47:V$47)+SUM('[1]44094418Exp'!V$105:V$105))</f>
        <v>3.101697257508417E-3</v>
      </c>
      <c r="X14" s="22">
        <f>(SUM('[1]44094418Exp'!W$47:W$47)+SUM('[1]44094418Exp'!W$105:W$105))</f>
        <v>1.9027771000000001E-3</v>
      </c>
      <c r="Y14" s="22">
        <f>(SUM('[1]44094418Exp'!X$47:X$47)+SUM('[1]44094418Exp'!X$105:X$105))</f>
        <v>1.4387280931799998E-3</v>
      </c>
      <c r="Z14" s="22">
        <f>(SUM('[1]44094418Exp'!Y$47:Y$47)+SUM('[1]44094418Exp'!Y$105:Y$105))</f>
        <v>2.1906100683599999E-3</v>
      </c>
      <c r="AA14" s="22">
        <f>(SUM('[1]44094418Exp'!Z$47:Z$47)+SUM('[1]44094418Exp'!Z$105:Z$105))</f>
        <v>0</v>
      </c>
      <c r="AB14" s="21">
        <f>(SUM('[1]44094418Exp'!AA$47:AA$47)+SUM('[1]44094418Exp'!AA$105:AA$105))</f>
        <v>0</v>
      </c>
      <c r="AC14" s="25"/>
      <c r="AD14" s="61">
        <f>(SUM('[1]44094418Exp'!AB$47:AB$47)+SUM('[1]44094418Exp'!AB$105:AB$105))</f>
        <v>4.2896749999999999</v>
      </c>
      <c r="AE14" s="62">
        <f>(SUM('[1]44094418Exp'!AC$47:AC$47)+SUM('[1]44094418Exp'!AC$105:AC$105))</f>
        <v>2.8184769999999997</v>
      </c>
      <c r="AF14" s="62">
        <f>(SUM('[1]44094418Exp'!AD$47:AD$47)+SUM('[1]44094418Exp'!AD$105:AD$105))</f>
        <v>7.0577629999999996</v>
      </c>
      <c r="AG14" s="62">
        <f>(SUM('[1]44094418Exp'!AE$47:AE$47)+SUM('[1]44094418Exp'!AE$105:AE$105))</f>
        <v>16.681615000000001</v>
      </c>
      <c r="AH14" s="62">
        <f>(SUM('[1]44094418Exp'!AF$47:AF$47)+SUM('[1]44094418Exp'!AF$105:AF$105))</f>
        <v>12.947189</v>
      </c>
      <c r="AI14" s="62">
        <f>(SUM('[1]44094418Exp'!AG$47:AG$47)+SUM('[1]44094418Exp'!AG$105:AG$105))</f>
        <v>27.056533000000002</v>
      </c>
      <c r="AJ14" s="62">
        <f>(SUM('[1]44094418Exp'!AH$47:AH$47)+SUM('[1]44094418Exp'!AH$105:AH$105))</f>
        <v>28.798579999999998</v>
      </c>
      <c r="AK14" s="62">
        <f>(SUM('[1]44094418Exp'!AI$47:AI$47)+SUM('[1]44094418Exp'!AI$105:AI$105))</f>
        <v>20.568840999999999</v>
      </c>
      <c r="AL14" s="62">
        <f>(SUM('[1]44094418Exp'!AJ$47:AJ$47)+SUM('[1]44094418Exp'!AJ$105:AJ$105))</f>
        <v>23.531036</v>
      </c>
      <c r="AM14" s="62">
        <f>(SUM('[1]44094418Exp'!AK$47:AK$47)+SUM('[1]44094418Exp'!AK$105:AK$105))</f>
        <v>19.452514000000001</v>
      </c>
      <c r="AN14" s="62">
        <f>(SUM('[1]44094418Exp'!AL$47:AL$47)+SUM('[1]44094418Exp'!AL$105:AL$105))</f>
        <v>19.110742999999999</v>
      </c>
      <c r="AO14" s="62">
        <f>(SUM('[1]44094418Exp'!AM$47:AM$47)+SUM('[1]44094418Exp'!AM$105:AM$105))</f>
        <v>36.142029999999998</v>
      </c>
      <c r="AP14" s="62">
        <f>(SUM('[1]44094418Exp'!AN$47:AN$47)+SUM('[1]44094418Exp'!AN$105:AN$105))</f>
        <v>25.790871999999997</v>
      </c>
      <c r="AQ14" s="62">
        <f>(SUM('[1]44094418Exp'!AO$47:AO$47)+SUM('[1]44094418Exp'!AO$105:AO$105))</f>
        <v>24.787959000000001</v>
      </c>
      <c r="AR14" s="62">
        <f>(SUM('[1]44094418Exp'!AP$47:AP$47)+SUM('[1]44094418Exp'!AP$105:AP$105))</f>
        <v>21.459802</v>
      </c>
      <c r="AS14" s="62">
        <f>(SUM('[1]44094418Exp'!AQ$47:AQ$47)+SUM('[1]44094418Exp'!AQ$105:AQ$105))</f>
        <v>9.5364349999999991</v>
      </c>
      <c r="AT14" s="62">
        <f>(SUM('[1]44094418Exp'!AR$47:AR$47)+SUM('[1]44094418Exp'!AR$105:AR$105))</f>
        <v>8.930002</v>
      </c>
      <c r="AU14" s="62">
        <f>(SUM('[1]44094418Exp'!AS$47:AS$47)+SUM('[1]44094418Exp'!AS$105:AS$105))</f>
        <v>4.5460820000000002</v>
      </c>
      <c r="AV14" s="62">
        <f>(SUM('[1]44094418Exp'!AT$47:AT$47)+SUM('[1]44094418Exp'!AT$105:AT$105))</f>
        <v>6.8532759999999993</v>
      </c>
      <c r="AW14" s="62">
        <f>(SUM('[1]44094418Exp'!AU$47:AU$47)+SUM('[1]44094418Exp'!AU$105:AU$105))</f>
        <v>6.5612630000000003</v>
      </c>
      <c r="AX14" s="62">
        <f>(SUM('[1]44094418Exp'!AV$47:AV$47)+SUM('[1]44094418Exp'!AV$105:AV$105))</f>
        <v>3.32138</v>
      </c>
      <c r="AY14" s="62">
        <f>(SUM('[1]44094418Exp'!AW$47:AW$47)+SUM('[1]44094418Exp'!AW$105:AW$105))</f>
        <v>2.3797049999999995</v>
      </c>
      <c r="AZ14" s="62">
        <f>(SUM('[1]44094418Exp'!AX$47:AX$47)+SUM('[1]44094418Exp'!AX$105:AX$105))</f>
        <v>1.6167659999999999</v>
      </c>
      <c r="BA14" s="62">
        <f>(SUM('[1]44094418Exp'!AY$47:AY$47)+SUM('[1]44094418Exp'!AY$105:AY$105))</f>
        <v>1.9494969999999998</v>
      </c>
      <c r="BB14" s="62">
        <f>(SUM('[1]44094418Exp'!AZ$47:AZ$47)+SUM('[1]44094418Exp'!AZ$105:AZ$105))</f>
        <v>0</v>
      </c>
      <c r="BC14" s="63">
        <f>(SUM('[1]44094418Exp'!BA$47:BA$47)+SUM('[1]44094418Exp'!BA$105:BA$105))</f>
        <v>0</v>
      </c>
      <c r="BD14" s="264"/>
    </row>
    <row r="15" spans="1:56">
      <c r="B15" s="5" t="s">
        <v>128</v>
      </c>
      <c r="C15" s="31">
        <f>'[1]44094418Exp'!B$116</f>
        <v>0.16985794704999999</v>
      </c>
      <c r="D15" s="22">
        <f>'[1]44094418Exp'!C$116</f>
        <v>0.1692833792</v>
      </c>
      <c r="E15" s="22">
        <f>'[1]44094418Exp'!D$116</f>
        <v>0.12264356964999999</v>
      </c>
      <c r="F15" s="22">
        <f>'[1]44094418Exp'!E$116</f>
        <v>8.9885993306666662E-2</v>
      </c>
      <c r="G15" s="22">
        <f>'[1]44094418Exp'!F$116</f>
        <v>8.1541226666666661E-2</v>
      </c>
      <c r="H15" s="22">
        <f>'[1]44094418Exp'!G$116</f>
        <v>7.3061851519999998E-2</v>
      </c>
      <c r="I15" s="22">
        <f>'[1]44094418Exp'!H$116</f>
        <v>6.0726835166666659E-2</v>
      </c>
      <c r="J15" s="22">
        <f>'[1]44094418Exp'!I$116</f>
        <v>5.6136864279999997E-2</v>
      </c>
      <c r="K15" s="22">
        <f>'[1]44094418Exp'!J$116</f>
        <v>4.4435468979999997E-2</v>
      </c>
      <c r="L15" s="22">
        <f>'[1]44094418Exp'!K$116</f>
        <v>3.6187870720000001E-2</v>
      </c>
      <c r="M15" s="22">
        <f>'[1]44094418Exp'!L$116</f>
        <v>0.12574333560000001</v>
      </c>
      <c r="N15" s="22">
        <f>'[1]44094418Exp'!M$116</f>
        <v>0.1522179216</v>
      </c>
      <c r="O15" s="22">
        <f>'[1]44094418Exp'!N$116</f>
        <v>0.14689198775000001</v>
      </c>
      <c r="P15" s="22">
        <f>'[1]44094418Exp'!O$116</f>
        <v>5.7207354653333327E-2</v>
      </c>
      <c r="Q15" s="22">
        <f>'[1]44094418Exp'!P$116</f>
        <v>4.3169876119999992E-2</v>
      </c>
      <c r="R15" s="22">
        <f>'[1]44094418Exp'!Q$116</f>
        <v>5.4564359850000001E-2</v>
      </c>
      <c r="S15" s="22">
        <f>'[1]44094418Exp'!R$116</f>
        <v>4.7864351364999995E-2</v>
      </c>
      <c r="T15" s="22">
        <f>'[1]44094418Exp'!S$116</f>
        <v>4.3103645949999998E-2</v>
      </c>
      <c r="U15" s="22">
        <f>'[1]44094418Exp'!T$116</f>
        <v>2.8509197699999995E-2</v>
      </c>
      <c r="V15" s="22">
        <f>'[1]44094418Exp'!U$116</f>
        <v>2.2398384663030305E-2</v>
      </c>
      <c r="W15" s="22">
        <f>'[1]44094418Exp'!V$116</f>
        <v>1.4757572759999997E-2</v>
      </c>
      <c r="X15" s="22">
        <f>'[1]44094418Exp'!W$116</f>
        <v>1.487324328E-2</v>
      </c>
      <c r="Y15" s="22">
        <f>'[1]44094418Exp'!X$116</f>
        <v>3.7989000288399999E-3</v>
      </c>
      <c r="Z15" s="22">
        <f>'[1]44094418Exp'!Y$116</f>
        <v>3.7339309639799999E-3</v>
      </c>
      <c r="AA15" s="22">
        <f>'[1]44094418Exp'!Z$116</f>
        <v>0</v>
      </c>
      <c r="AB15" s="21">
        <f>'[1]44094418Exp'!AA$116</f>
        <v>0</v>
      </c>
      <c r="AC15" s="25"/>
      <c r="AD15" s="61">
        <f>'[1]44094418Exp'!AB$116</f>
        <v>89.889443999999997</v>
      </c>
      <c r="AE15" s="62">
        <f>'[1]44094418Exp'!AC$116</f>
        <v>82.902978000000004</v>
      </c>
      <c r="AF15" s="62">
        <f>'[1]44094418Exp'!AD$116</f>
        <v>60.802149999999997</v>
      </c>
      <c r="AG15" s="62">
        <f>'[1]44094418Exp'!AE$116</f>
        <v>53.192841999999999</v>
      </c>
      <c r="AH15" s="62">
        <f>'[1]44094418Exp'!AF$116</f>
        <v>49.683107999999997</v>
      </c>
      <c r="AI15" s="62">
        <f>'[1]44094418Exp'!AG$116</f>
        <v>42.677411999999997</v>
      </c>
      <c r="AJ15" s="62">
        <f>'[1]44094418Exp'!AH$116</f>
        <v>38.389662999999999</v>
      </c>
      <c r="AK15" s="62">
        <f>'[1]44094418Exp'!AI$116</f>
        <v>33.263903999999997</v>
      </c>
      <c r="AL15" s="62">
        <f>'[1]44094418Exp'!AJ$116</f>
        <v>30.670113000000001</v>
      </c>
      <c r="AM15" s="62">
        <f>'[1]44094418Exp'!AK$116</f>
        <v>29.871876999999998</v>
      </c>
      <c r="AN15" s="62">
        <f>'[1]44094418Exp'!AL$116</f>
        <v>34.240147</v>
      </c>
      <c r="AO15" s="62">
        <f>'[1]44094418Exp'!AM$116</f>
        <v>39.289447000000003</v>
      </c>
      <c r="AP15" s="62">
        <f>'[1]44094418Exp'!AN$116</f>
        <v>38.777206</v>
      </c>
      <c r="AQ15" s="62">
        <f>'[1]44094418Exp'!AO$116</f>
        <v>39.599319999999992</v>
      </c>
      <c r="AR15" s="62">
        <f>'[1]44094418Exp'!AP$116</f>
        <v>32.110822999999996</v>
      </c>
      <c r="AS15" s="62">
        <f>'[1]44094418Exp'!AQ$116</f>
        <v>24.903970999999999</v>
      </c>
      <c r="AT15" s="62">
        <f>'[1]44094418Exp'!AR$116</f>
        <v>24.721729</v>
      </c>
      <c r="AU15" s="62">
        <f>'[1]44094418Exp'!AS$116</f>
        <v>22.747594999999997</v>
      </c>
      <c r="AV15" s="62">
        <f>'[1]44094418Exp'!AT$116</f>
        <v>22.373207999999998</v>
      </c>
      <c r="AW15" s="62">
        <f>'[1]44094418Exp'!AU$116</f>
        <v>17.837914999999999</v>
      </c>
      <c r="AX15" s="62">
        <f>'[1]44094418Exp'!AV$116</f>
        <v>11.976207</v>
      </c>
      <c r="AY15" s="62">
        <f>'[1]44094418Exp'!AW$116</f>
        <v>14.577569</v>
      </c>
      <c r="AZ15" s="62">
        <f>'[1]44094418Exp'!AX$116</f>
        <v>4.2598180000000001</v>
      </c>
      <c r="BA15" s="62">
        <f>'[1]44094418Exp'!AY$116</f>
        <v>3.6091569999999997</v>
      </c>
      <c r="BB15" s="62">
        <f>'[1]44094418Exp'!AZ$116</f>
        <v>0</v>
      </c>
      <c r="BC15" s="63">
        <f>'[1]44094418Exp'!BA$116</f>
        <v>0</v>
      </c>
      <c r="BD15" s="264"/>
    </row>
    <row r="16" spans="1:56">
      <c r="B16" s="5" t="s">
        <v>41</v>
      </c>
      <c r="C16" s="31">
        <f>'[1]44094418Exp'!B$206</f>
        <v>8.0236678833333335E-3</v>
      </c>
      <c r="D16" s="22">
        <f>'[1]44094418Exp'!C$206</f>
        <v>9.1515404999999985E-4</v>
      </c>
      <c r="E16" s="22">
        <f>'[1]44094418Exp'!D$206</f>
        <v>1.8343781999999996E-3</v>
      </c>
      <c r="F16" s="22">
        <f>'[1]44094418Exp'!E$206</f>
        <v>6.9913563999999997E-4</v>
      </c>
      <c r="G16" s="22">
        <f>'[1]44094418Exp'!F$206</f>
        <v>7.5880793333333327E-4</v>
      </c>
      <c r="H16" s="22">
        <f>'[1]44094418Exp'!G$206</f>
        <v>3.3057317999999995E-4</v>
      </c>
      <c r="I16" s="22">
        <f>'[1]44094418Exp'!H$206</f>
        <v>8.1564970666666648E-4</v>
      </c>
      <c r="J16" s="22">
        <f>'[1]44094418Exp'!I$206</f>
        <v>1.7164009099999999E-3</v>
      </c>
      <c r="K16" s="22">
        <f>'[1]44094418Exp'!J$206</f>
        <v>2.3338943599999998E-3</v>
      </c>
      <c r="L16" s="22">
        <f>'[1]44094418Exp'!K$206</f>
        <v>2.9066803799999994E-3</v>
      </c>
      <c r="M16" s="22">
        <f>'[1]44094418Exp'!L$206</f>
        <v>1.100093075E-2</v>
      </c>
      <c r="N16" s="22">
        <f>'[1]44094418Exp'!M$206</f>
        <v>8.5296775999999987E-3</v>
      </c>
      <c r="O16" s="22">
        <f>'[1]44094418Exp'!N$206</f>
        <v>1.4973096599999999E-2</v>
      </c>
      <c r="P16" s="22">
        <f>'[1]44094418Exp'!O$206</f>
        <v>4.2355720399999989E-3</v>
      </c>
      <c r="Q16" s="22">
        <f>'[1]44094418Exp'!P$206</f>
        <v>7.3229501133333322E-3</v>
      </c>
      <c r="R16" s="22">
        <f>'[1]44094418Exp'!Q$206</f>
        <v>3.2877254999999998E-3</v>
      </c>
      <c r="S16" s="22">
        <f>'[1]44094418Exp'!R$206</f>
        <v>3.3759927000000002E-3</v>
      </c>
      <c r="T16" s="22">
        <f>'[1]44094418Exp'!S$206</f>
        <v>1.7604849499999998E-3</v>
      </c>
      <c r="U16" s="22">
        <f>'[1]44094418Exp'!T$206</f>
        <v>8.3779058727272713E-4</v>
      </c>
      <c r="V16" s="22">
        <f>'[1]44094418Exp'!U$206</f>
        <v>2.1867319599999996E-3</v>
      </c>
      <c r="W16" s="22">
        <f>'[1]44094418Exp'!V$206</f>
        <v>1.4049342432432432E-4</v>
      </c>
      <c r="X16" s="22">
        <f>'[1]44094418Exp'!W$206</f>
        <v>9.0821766000000008E-4</v>
      </c>
      <c r="Y16" s="22">
        <f>'[1]44094418Exp'!X$206</f>
        <v>6.1202429847999991E-4</v>
      </c>
      <c r="Z16" s="22">
        <f>'[1]44094418Exp'!Y$206</f>
        <v>3.7044524047999991E-4</v>
      </c>
      <c r="AA16" s="22">
        <f>'[1]44094418Exp'!Z$206</f>
        <v>0</v>
      </c>
      <c r="AB16" s="21">
        <f>'[1]44094418Exp'!AA$206</f>
        <v>0</v>
      </c>
      <c r="AC16" s="25"/>
      <c r="AD16" s="61">
        <f>'[1]44094418Exp'!AB$206</f>
        <v>3.5198909999999999</v>
      </c>
      <c r="AE16" s="62">
        <f>'[1]44094418Exp'!AC$206</f>
        <v>0.56881999999999999</v>
      </c>
      <c r="AF16" s="62">
        <f>'[1]44094418Exp'!AD$206</f>
        <v>0.91531200000000001</v>
      </c>
      <c r="AG16" s="62">
        <f>'[1]44094418Exp'!AE$206</f>
        <v>0.41425199999999995</v>
      </c>
      <c r="AH16" s="62">
        <f>'[1]44094418Exp'!AF$206</f>
        <v>0.49712899999999999</v>
      </c>
      <c r="AI16" s="62">
        <f>'[1]44094418Exp'!AG$206</f>
        <v>0.17599999999999999</v>
      </c>
      <c r="AJ16" s="62">
        <f>'[1]44094418Exp'!AH$206</f>
        <v>0.50866800000000001</v>
      </c>
      <c r="AK16" s="62">
        <f>'[1]44094418Exp'!AI$206</f>
        <v>0.93174199999999996</v>
      </c>
      <c r="AL16" s="62">
        <f>'[1]44094418Exp'!AJ$206</f>
        <v>1.473897</v>
      </c>
      <c r="AM16" s="62">
        <f>'[1]44094418Exp'!AK$206</f>
        <v>2.4710099999999997</v>
      </c>
      <c r="AN16" s="62">
        <f>'[1]44094418Exp'!AL$206</f>
        <v>3.2481689999999999</v>
      </c>
      <c r="AO16" s="62">
        <f>'[1]44094418Exp'!AM$206</f>
        <v>2.3169439999999999</v>
      </c>
      <c r="AP16" s="62">
        <f>'[1]44094418Exp'!AN$206</f>
        <v>4.9377360000000001</v>
      </c>
      <c r="AQ16" s="62">
        <f>'[1]44094418Exp'!AO$206</f>
        <v>2.6462569999999999</v>
      </c>
      <c r="AR16" s="62">
        <f>'[1]44094418Exp'!AP$206</f>
        <v>4.6851939999999992</v>
      </c>
      <c r="AS16" s="62">
        <f>'[1]44094418Exp'!AQ$206</f>
        <v>2.677149</v>
      </c>
      <c r="AT16" s="62">
        <f>'[1]44094418Exp'!AR$206</f>
        <v>3.2353239999999994</v>
      </c>
      <c r="AU16" s="62">
        <f>'[1]44094418Exp'!AS$206</f>
        <v>1.8280399999999997</v>
      </c>
      <c r="AV16" s="62">
        <f>'[1]44094418Exp'!AT$206</f>
        <v>0.79179899999999992</v>
      </c>
      <c r="AW16" s="62">
        <f>'[1]44094418Exp'!AU$206</f>
        <v>2.1839019999999998</v>
      </c>
      <c r="AX16" s="62">
        <f>'[1]44094418Exp'!AV$206</f>
        <v>0.13321</v>
      </c>
      <c r="AY16" s="62">
        <f>'[1]44094418Exp'!AW$206</f>
        <v>0.78135200000000005</v>
      </c>
      <c r="AZ16" s="62">
        <f>'[1]44094418Exp'!AX$206</f>
        <v>0.62396600000000002</v>
      </c>
      <c r="BA16" s="62">
        <f>'[1]44094418Exp'!AY$206</f>
        <v>0.54489299999999996</v>
      </c>
      <c r="BB16" s="62">
        <f>'[1]44094418Exp'!AZ$206</f>
        <v>0</v>
      </c>
      <c r="BC16" s="63">
        <f>'[1]44094418Exp'!BA$206</f>
        <v>0</v>
      </c>
      <c r="BD16" s="264"/>
    </row>
    <row r="17" spans="2:56">
      <c r="B17" s="5" t="s">
        <v>47</v>
      </c>
      <c r="C17" s="31">
        <f>'[1]44094418Exp'!B$121</f>
        <v>1.3985959599999999E-2</v>
      </c>
      <c r="D17" s="22">
        <f>'[1]44094418Exp'!C$121</f>
        <v>6.9366927499999991E-3</v>
      </c>
      <c r="E17" s="22">
        <f>'[1]44094418Exp'!D$121</f>
        <v>1.0952068949999999E-2</v>
      </c>
      <c r="F17" s="22">
        <f>'[1]44094418Exp'!E$121</f>
        <v>1.0509636456666667E-2</v>
      </c>
      <c r="G17" s="22">
        <f>'[1]44094418Exp'!F$121</f>
        <v>5.3296983133333323E-3</v>
      </c>
      <c r="H17" s="22">
        <f>'[1]44094418Exp'!G$121</f>
        <v>8.4774810399999984E-3</v>
      </c>
      <c r="I17" s="22">
        <f>'[1]44094418Exp'!H$121</f>
        <v>6.1407334333333334E-3</v>
      </c>
      <c r="J17" s="22">
        <f>'[1]44094418Exp'!I$121</f>
        <v>7.3336702599999994E-3</v>
      </c>
      <c r="K17" s="22">
        <f>'[1]44094418Exp'!J$121</f>
        <v>6.4231820799999992E-3</v>
      </c>
      <c r="L17" s="22">
        <f>'[1]44094418Exp'!K$121</f>
        <v>6.4161398599999996E-3</v>
      </c>
      <c r="M17" s="22">
        <f>'[1]44094418Exp'!L$121</f>
        <v>1.3294849750000001E-2</v>
      </c>
      <c r="N17" s="22">
        <f>'[1]44094418Exp'!M$121</f>
        <v>2.4153459749999995E-2</v>
      </c>
      <c r="O17" s="22">
        <f>'[1]44094418Exp'!N$121</f>
        <v>2.1907692449999995E-2</v>
      </c>
      <c r="P17" s="22">
        <f>'[1]44094418Exp'!O$121</f>
        <v>8.20415876E-3</v>
      </c>
      <c r="Q17" s="22">
        <f>'[1]44094418Exp'!P$121</f>
        <v>6.5467534999999986E-3</v>
      </c>
      <c r="R17" s="22">
        <f>'[1]44094418Exp'!Q$121</f>
        <v>5.8605131249999994E-3</v>
      </c>
      <c r="S17" s="22">
        <f>'[1]44094418Exp'!R$121</f>
        <v>4.9802743749999996E-3</v>
      </c>
      <c r="T17" s="22">
        <f>'[1]44094418Exp'!S$121</f>
        <v>5.363020474999999E-3</v>
      </c>
      <c r="U17" s="22">
        <f>'[1]44094418Exp'!T$121</f>
        <v>2.7968637769230772E-3</v>
      </c>
      <c r="V17" s="22">
        <f>'[1]44094418Exp'!U$121</f>
        <v>1.4084727999999999E-3</v>
      </c>
      <c r="W17" s="22">
        <f>'[1]44094418Exp'!V$121</f>
        <v>1.4946951599999999E-3</v>
      </c>
      <c r="X17" s="22">
        <f>'[1]44094418Exp'!W$121</f>
        <v>2.0481397999999999E-3</v>
      </c>
      <c r="Y17" s="22">
        <f>'[1]44094418Exp'!X$121</f>
        <v>5.1515191909999993E-4</v>
      </c>
      <c r="Z17" s="22">
        <f>'[1]44094418Exp'!Y$121</f>
        <v>3.7543055129999996E-4</v>
      </c>
      <c r="AA17" s="22">
        <f>'[1]44094418Exp'!Z$121</f>
        <v>0</v>
      </c>
      <c r="AB17" s="21">
        <f>'[1]44094418Exp'!AA$121</f>
        <v>0</v>
      </c>
      <c r="AC17" s="25"/>
      <c r="AD17" s="61">
        <f>'[1]44094418Exp'!AB$121</f>
        <v>7.3631779999999996</v>
      </c>
      <c r="AE17" s="62">
        <f>'[1]44094418Exp'!AC$121</f>
        <v>4.0746439999999993</v>
      </c>
      <c r="AF17" s="62">
        <f>'[1]44094418Exp'!AD$121</f>
        <v>6.2271269999999994</v>
      </c>
      <c r="AG17" s="62">
        <f>'[1]44094418Exp'!AE$121</f>
        <v>7.6587490000000003</v>
      </c>
      <c r="AH17" s="62">
        <f>'[1]44094418Exp'!AF$121</f>
        <v>4.1088120000000004</v>
      </c>
      <c r="AI17" s="62">
        <f>'[1]44094418Exp'!AG$121</f>
        <v>5.3112659999999998</v>
      </c>
      <c r="AJ17" s="62">
        <f>'[1]44094418Exp'!AH$121</f>
        <v>4.2882699999999998</v>
      </c>
      <c r="AK17" s="62">
        <f>'[1]44094418Exp'!AI$121</f>
        <v>5.1626909999999997</v>
      </c>
      <c r="AL17" s="62">
        <f>'[1]44094418Exp'!AJ$121</f>
        <v>4.8899049999999997</v>
      </c>
      <c r="AM17" s="62">
        <f>'[1]44094418Exp'!AK$121</f>
        <v>6.3875599999999988</v>
      </c>
      <c r="AN17" s="62">
        <f>'[1]44094418Exp'!AL$121</f>
        <v>5.7631219999999992</v>
      </c>
      <c r="AO17" s="62">
        <f>'[1]44094418Exp'!AM$121</f>
        <v>7.0722319999999996</v>
      </c>
      <c r="AP17" s="62">
        <f>'[1]44094418Exp'!AN$121</f>
        <v>5.8377989999999995</v>
      </c>
      <c r="AQ17" s="62">
        <f>'[1]44094418Exp'!AO$121</f>
        <v>6.0821120000000004</v>
      </c>
      <c r="AR17" s="62">
        <f>'[1]44094418Exp'!AP$121</f>
        <v>5.7192729999999994</v>
      </c>
      <c r="AS17" s="62">
        <f>'[1]44094418Exp'!AQ$121</f>
        <v>4.5249199999999998</v>
      </c>
      <c r="AT17" s="62">
        <f>'[1]44094418Exp'!AR$121</f>
        <v>3.3360579999999995</v>
      </c>
      <c r="AU17" s="62">
        <f>'[1]44094418Exp'!AS$121</f>
        <v>3.9177189999999995</v>
      </c>
      <c r="AV17" s="62">
        <f>'[1]44094418Exp'!AT$121</f>
        <v>2.3509370000000001</v>
      </c>
      <c r="AW17" s="62">
        <f>'[1]44094418Exp'!AU$121</f>
        <v>1.4259900000000001</v>
      </c>
      <c r="AX17" s="62">
        <f>'[1]44094418Exp'!AV$121</f>
        <v>1.350943</v>
      </c>
      <c r="AY17" s="62">
        <f>'[1]44094418Exp'!AW$121</f>
        <v>1.7788109999999999</v>
      </c>
      <c r="AZ17" s="62">
        <f>'[1]44094418Exp'!AX$121</f>
        <v>0.52991999999999995</v>
      </c>
      <c r="BA17" s="62">
        <f>'[1]44094418Exp'!AY$121</f>
        <v>0.36116300000000001</v>
      </c>
      <c r="BB17" s="62">
        <f>'[1]44094418Exp'!AZ$121</f>
        <v>0</v>
      </c>
      <c r="BC17" s="63">
        <f>'[1]44094418Exp'!BA$121</f>
        <v>0</v>
      </c>
      <c r="BD17" s="264"/>
    </row>
    <row r="18" spans="2:56">
      <c r="B18" s="5" t="s">
        <v>24</v>
      </c>
      <c r="C18" s="81">
        <f t="shared" ref="C18:AB18" si="4">C13-SUM(C14:C17)</f>
        <v>1.7549524750000017E-2</v>
      </c>
      <c r="D18" s="82">
        <f t="shared" si="4"/>
        <v>7.1895079000000028E-3</v>
      </c>
      <c r="E18" s="82">
        <f t="shared" si="4"/>
        <v>6.7036457500000146E-3</v>
      </c>
      <c r="F18" s="82">
        <f t="shared" si="4"/>
        <v>5.6906714899999794E-3</v>
      </c>
      <c r="G18" s="82">
        <f t="shared" si="4"/>
        <v>7.6352077666666796E-3</v>
      </c>
      <c r="H18" s="82">
        <f t="shared" si="4"/>
        <v>6.2122328800000015E-3</v>
      </c>
      <c r="I18" s="82">
        <f t="shared" si="4"/>
        <v>6.1963589333333124E-3</v>
      </c>
      <c r="J18" s="82">
        <f t="shared" si="4"/>
        <v>6.3012552399999977E-3</v>
      </c>
      <c r="K18" s="82">
        <f t="shared" si="4"/>
        <v>6.3369024599999879E-3</v>
      </c>
      <c r="L18" s="82">
        <f t="shared" si="4"/>
        <v>5.6417046699999973E-3</v>
      </c>
      <c r="M18" s="82">
        <f t="shared" si="4"/>
        <v>1.7080180900000019E-2</v>
      </c>
      <c r="N18" s="82">
        <f t="shared" si="4"/>
        <v>1.9530364050000082E-2</v>
      </c>
      <c r="O18" s="82">
        <f t="shared" si="4"/>
        <v>1.2517463849999938E-2</v>
      </c>
      <c r="P18" s="82">
        <f t="shared" si="4"/>
        <v>7.324349479999992E-3</v>
      </c>
      <c r="Q18" s="82">
        <f t="shared" si="4"/>
        <v>4.3491649599999987E-3</v>
      </c>
      <c r="R18" s="82">
        <f t="shared" si="4"/>
        <v>5.6727625500000017E-3</v>
      </c>
      <c r="S18" s="82">
        <f t="shared" si="4"/>
        <v>1.1397623224999986E-2</v>
      </c>
      <c r="T18" s="82">
        <f t="shared" si="4"/>
        <v>5.7437051000000031E-3</v>
      </c>
      <c r="U18" s="82">
        <f t="shared" si="4"/>
        <v>5.1485999690598291E-3</v>
      </c>
      <c r="V18" s="82">
        <f t="shared" si="4"/>
        <v>4.754613171594195E-3</v>
      </c>
      <c r="W18" s="82">
        <f t="shared" si="4"/>
        <v>4.0975404572268122E-3</v>
      </c>
      <c r="X18" s="82">
        <f t="shared" si="4"/>
        <v>2.8335823599999997E-3</v>
      </c>
      <c r="Y18" s="82">
        <f t="shared" si="4"/>
        <v>1.4794645112799999E-3</v>
      </c>
      <c r="Z18" s="82">
        <f t="shared" si="4"/>
        <v>2.4837403824800007E-3</v>
      </c>
      <c r="AA18" s="82">
        <f t="shared" si="4"/>
        <v>0</v>
      </c>
      <c r="AB18" s="83">
        <f t="shared" si="4"/>
        <v>0</v>
      </c>
      <c r="AC18" s="25"/>
      <c r="AD18" s="305">
        <f t="shared" ref="AD18:BC18" si="5">AD13-SUM(AD14:AD17)</f>
        <v>8.4333829999999921</v>
      </c>
      <c r="AE18" s="306">
        <f t="shared" si="5"/>
        <v>4.13849799999997</v>
      </c>
      <c r="AF18" s="306">
        <f t="shared" si="5"/>
        <v>3.6098709999999841</v>
      </c>
      <c r="AG18" s="306">
        <f t="shared" si="5"/>
        <v>3.4702510000000188</v>
      </c>
      <c r="AH18" s="306">
        <f t="shared" si="5"/>
        <v>4.4513120000000157</v>
      </c>
      <c r="AI18" s="306">
        <f t="shared" si="5"/>
        <v>3.5370129999999733</v>
      </c>
      <c r="AJ18" s="306">
        <f t="shared" si="5"/>
        <v>4.1849279999999851</v>
      </c>
      <c r="AK18" s="306">
        <f t="shared" si="5"/>
        <v>4.1574019999999905</v>
      </c>
      <c r="AL18" s="306">
        <f t="shared" si="5"/>
        <v>5.1096040000000116</v>
      </c>
      <c r="AM18" s="306">
        <f t="shared" si="5"/>
        <v>5.464927000000003</v>
      </c>
      <c r="AN18" s="306">
        <f t="shared" si="5"/>
        <v>4.8838400000000206</v>
      </c>
      <c r="AO18" s="306">
        <f t="shared" si="5"/>
        <v>5.648175000000009</v>
      </c>
      <c r="AP18" s="306">
        <f t="shared" si="5"/>
        <v>4.3128839999999968</v>
      </c>
      <c r="AQ18" s="306">
        <f t="shared" si="5"/>
        <v>5.426407999999995</v>
      </c>
      <c r="AR18" s="306">
        <f t="shared" si="5"/>
        <v>3.2641850000000119</v>
      </c>
      <c r="AS18" s="306">
        <f t="shared" si="5"/>
        <v>4.443255999999991</v>
      </c>
      <c r="AT18" s="306">
        <f t="shared" si="5"/>
        <v>6.270380000000003</v>
      </c>
      <c r="AU18" s="306">
        <f t="shared" si="5"/>
        <v>4.1947690000000009</v>
      </c>
      <c r="AV18" s="306">
        <f t="shared" si="5"/>
        <v>4.2024749999999926</v>
      </c>
      <c r="AW18" s="306">
        <f t="shared" si="5"/>
        <v>4.8784799999999997</v>
      </c>
      <c r="AX18" s="306">
        <f t="shared" si="5"/>
        <v>3.8069360000000003</v>
      </c>
      <c r="AY18" s="306">
        <f t="shared" si="5"/>
        <v>2.978465000000007</v>
      </c>
      <c r="AZ18" s="306">
        <f t="shared" si="5"/>
        <v>1.7367099999999995</v>
      </c>
      <c r="BA18" s="306">
        <f t="shared" si="5"/>
        <v>2.7080260000000003</v>
      </c>
      <c r="BB18" s="306">
        <f t="shared" si="5"/>
        <v>0</v>
      </c>
      <c r="BC18" s="307">
        <f t="shared" si="5"/>
        <v>0</v>
      </c>
      <c r="BD18" s="264"/>
    </row>
    <row r="19" spans="2:56" ht="20" customHeight="1">
      <c r="B19" s="20" t="s">
        <v>228</v>
      </c>
      <c r="C19" s="197">
        <f>'[1]44094418Exp'!B$264</f>
        <v>0.10069162639999998</v>
      </c>
      <c r="D19" s="224">
        <f>'[1]44094418Exp'!C$264</f>
        <v>6.8321395699999996E-2</v>
      </c>
      <c r="E19" s="224">
        <f>'[1]44094418Exp'!D$264</f>
        <v>4.6333962499999992E-2</v>
      </c>
      <c r="F19" s="224">
        <f>'[1]44094418Exp'!E$264</f>
        <v>4.5409692183333322E-2</v>
      </c>
      <c r="G19" s="224">
        <f>'[1]44094418Exp'!F$264</f>
        <v>5.8584387166666668E-2</v>
      </c>
      <c r="H19" s="224">
        <f>'[1]44094418Exp'!G$264</f>
        <v>7.5747042560000005E-2</v>
      </c>
      <c r="I19" s="224">
        <f>'[1]44094418Exp'!H$264</f>
        <v>6.1967121906666665E-2</v>
      </c>
      <c r="J19" s="224">
        <f>'[1]44094418Exp'!I$264</f>
        <v>8.6721728869999987E-2</v>
      </c>
      <c r="K19" s="224">
        <f>'[1]44094418Exp'!J$264</f>
        <v>8.4967652839999991E-2</v>
      </c>
      <c r="L19" s="224">
        <f>'[1]44094418Exp'!K$264</f>
        <v>5.319801032999999E-2</v>
      </c>
      <c r="M19" s="224">
        <f>'[1]44094418Exp'!L$264</f>
        <v>0.12741395219999999</v>
      </c>
      <c r="N19" s="224">
        <f>'[1]44094418Exp'!M$264</f>
        <v>0.14802277532500002</v>
      </c>
      <c r="O19" s="224">
        <f>'[1]44094418Exp'!N$264</f>
        <v>0.12149966506000001</v>
      </c>
      <c r="P19" s="224">
        <f>'[1]44094418Exp'!O$264</f>
        <v>6.0282649386666665E-2</v>
      </c>
      <c r="Q19" s="224">
        <f>'[1]44094418Exp'!P$264</f>
        <v>5.8804210893333327E-2</v>
      </c>
      <c r="R19" s="224">
        <f>'[1]44094418Exp'!Q$264</f>
        <v>5.7286607100000005E-2</v>
      </c>
      <c r="S19" s="224">
        <f>'[1]44094418Exp'!R$264</f>
        <v>4.1396746375000001E-2</v>
      </c>
      <c r="T19" s="224">
        <f>'[1]44094418Exp'!S$264</f>
        <v>2.8523047074999995E-2</v>
      </c>
      <c r="U19" s="224">
        <f>'[1]44094418Exp'!T$264</f>
        <v>4.1181152969945595E-2</v>
      </c>
      <c r="V19" s="224">
        <f>'[1]44094418Exp'!U$264</f>
        <v>3.0473985282371545E-2</v>
      </c>
      <c r="W19" s="224">
        <f>'[1]44094418Exp'!V$264</f>
        <v>1.9130644210394263E-2</v>
      </c>
      <c r="X19" s="224">
        <f>'[1]44094418Exp'!W$264</f>
        <v>1.9842378779999999E-2</v>
      </c>
      <c r="Y19" s="224">
        <f>'[1]44094418Exp'!X$264</f>
        <v>1.5217079432099998E-2</v>
      </c>
      <c r="Z19" s="224">
        <f>'[1]44094418Exp'!Y$264</f>
        <v>9.9086458364600009E-3</v>
      </c>
      <c r="AA19" s="224">
        <f>'[1]44094418Exp'!Z$264</f>
        <v>0</v>
      </c>
      <c r="AB19" s="211">
        <f>'[1]44094418Exp'!AA$264</f>
        <v>0</v>
      </c>
      <c r="AC19" s="25"/>
      <c r="AD19" s="293">
        <f>'[1]44094418Exp'!AB$264</f>
        <v>51.418621000000002</v>
      </c>
      <c r="AE19" s="294">
        <f>'[1]44094418Exp'!AC$264</f>
        <v>35.804563999999999</v>
      </c>
      <c r="AF19" s="294">
        <f>'[1]44094418Exp'!AD$264</f>
        <v>26.660055999999997</v>
      </c>
      <c r="AG19" s="294">
        <f>'[1]44094418Exp'!AE$264</f>
        <v>28.792124000000001</v>
      </c>
      <c r="AH19" s="294">
        <f>'[1]44094418Exp'!AF$264</f>
        <v>38.451304</v>
      </c>
      <c r="AI19" s="294">
        <f>'[1]44094418Exp'!AG$264</f>
        <v>44.610454999999995</v>
      </c>
      <c r="AJ19" s="294">
        <f>'[1]44094418Exp'!AH$264</f>
        <v>41.648628999999993</v>
      </c>
      <c r="AK19" s="294">
        <f>'[1]44094418Exp'!AI$264</f>
        <v>52.036838000000003</v>
      </c>
      <c r="AL19" s="294">
        <f>'[1]44094418Exp'!AJ$264</f>
        <v>55.136195999999998</v>
      </c>
      <c r="AM19" s="294">
        <f>'[1]44094418Exp'!AK$264</f>
        <v>43.688599999999994</v>
      </c>
      <c r="AN19" s="294">
        <f>'[1]44094418Exp'!AL$264</f>
        <v>42.284986000000004</v>
      </c>
      <c r="AO19" s="294">
        <f>'[1]44094418Exp'!AM$264</f>
        <v>46.909627</v>
      </c>
      <c r="AP19" s="294">
        <f>'[1]44094418Exp'!AN$264</f>
        <v>37.603312000000003</v>
      </c>
      <c r="AQ19" s="294">
        <f>'[1]44094418Exp'!AO$264</f>
        <v>37.876646000000001</v>
      </c>
      <c r="AR19" s="294">
        <f>'[1]44094418Exp'!AP$264</f>
        <v>37.636900999999995</v>
      </c>
      <c r="AS19" s="294">
        <f>'[1]44094418Exp'!AQ$264</f>
        <v>30.071749999999998</v>
      </c>
      <c r="AT19" s="294">
        <f>'[1]44094418Exp'!AR$264</f>
        <v>20.416299000000002</v>
      </c>
      <c r="AU19" s="294">
        <f>'[1]44094418Exp'!AS$264</f>
        <v>15.922278000000002</v>
      </c>
      <c r="AV19" s="294">
        <f>'[1]44094418Exp'!AT$264</f>
        <v>23.225428999999998</v>
      </c>
      <c r="AW19" s="294">
        <f>'[1]44094418Exp'!AU$264</f>
        <v>20.713556000000001</v>
      </c>
      <c r="AX19" s="294">
        <f>'[1]44094418Exp'!AV$264</f>
        <v>15.333876999999999</v>
      </c>
      <c r="AY19" s="294">
        <f>'[1]44094418Exp'!AW$264</f>
        <v>16.614048999999998</v>
      </c>
      <c r="AZ19" s="294">
        <f>'[1]44094418Exp'!AX$264</f>
        <v>13.580903999999997</v>
      </c>
      <c r="BA19" s="294">
        <f>'[1]44094418Exp'!AY$264</f>
        <v>9.3311299999999999</v>
      </c>
      <c r="BB19" s="294">
        <f>'[1]44094418Exp'!AZ$264</f>
        <v>0</v>
      </c>
      <c r="BC19" s="295">
        <f>'[1]44094418Exp'!BA$264</f>
        <v>0</v>
      </c>
      <c r="BD19" s="264"/>
    </row>
    <row r="20" spans="2:56">
      <c r="B20" s="5" t="s">
        <v>44</v>
      </c>
      <c r="C20" s="31">
        <f>'[1]44094418Exp'!B$85</f>
        <v>4.4881669999999995E-3</v>
      </c>
      <c r="D20" s="22">
        <f>'[1]44094418Exp'!C$85</f>
        <v>2.1651036499999998E-3</v>
      </c>
      <c r="E20" s="22">
        <f>'[1]44094418Exp'!D$85</f>
        <v>1.6948433499999998E-3</v>
      </c>
      <c r="F20" s="22">
        <f>'[1]44094418Exp'!E$85</f>
        <v>1.2227372266666666E-3</v>
      </c>
      <c r="G20" s="22">
        <f>'[1]44094418Exp'!F$85</f>
        <v>2.0043046799999996E-3</v>
      </c>
      <c r="H20" s="22">
        <f>'[1]44094418Exp'!G$85</f>
        <v>1.9158326599999999E-3</v>
      </c>
      <c r="I20" s="22">
        <f>'[1]44094418Exp'!H$85</f>
        <v>1.4939177866666665E-3</v>
      </c>
      <c r="J20" s="22">
        <f>'[1]44094418Exp'!I$85</f>
        <v>2.2248099999999998E-3</v>
      </c>
      <c r="K20" s="22">
        <f>'[1]44094418Exp'!J$85</f>
        <v>3.3372653999999991E-3</v>
      </c>
      <c r="L20" s="22">
        <f>'[1]44094418Exp'!K$85</f>
        <v>2.3978784299999996E-3</v>
      </c>
      <c r="M20" s="22">
        <f>'[1]44094418Exp'!L$85</f>
        <v>9.5618258499999987E-3</v>
      </c>
      <c r="N20" s="22">
        <f>'[1]44094418Exp'!M$85</f>
        <v>1.7952102125000001E-2</v>
      </c>
      <c r="O20" s="22">
        <f>'[1]44094418Exp'!N$85</f>
        <v>1.00209225E-2</v>
      </c>
      <c r="P20" s="22">
        <f>'[1]44094418Exp'!O$85</f>
        <v>4.5280759999999998E-3</v>
      </c>
      <c r="Q20" s="22">
        <f>'[1]44094418Exp'!P$85</f>
        <v>5.2288705600000004E-3</v>
      </c>
      <c r="R20" s="22">
        <f>'[1]44094418Exp'!Q$85</f>
        <v>4.4171825000000001E-3</v>
      </c>
      <c r="S20" s="22">
        <f>'[1]44094418Exp'!R$85</f>
        <v>5.6757140000000001E-3</v>
      </c>
      <c r="T20" s="22">
        <f>'[1]44094418Exp'!S$85</f>
        <v>3.8547807499999991E-3</v>
      </c>
      <c r="U20" s="22">
        <f>'[1]44094418Exp'!T$85</f>
        <v>4.6263850404040406E-3</v>
      </c>
      <c r="V20" s="22">
        <f>'[1]44094418Exp'!U$85</f>
        <v>3.6145282363636367E-3</v>
      </c>
      <c r="W20" s="22">
        <f>'[1]44094418Exp'!V$85</f>
        <v>2.2753111855183411E-3</v>
      </c>
      <c r="X20" s="22">
        <f>'[1]44094418Exp'!W$85</f>
        <v>2.4045377999999998E-3</v>
      </c>
      <c r="Y20" s="22">
        <f>'[1]44094418Exp'!X$85</f>
        <v>2.04073626792E-3</v>
      </c>
      <c r="Z20" s="22">
        <f>'[1]44094418Exp'!Y$85</f>
        <v>1.2151046189799999E-3</v>
      </c>
      <c r="AA20" s="22">
        <f>'[1]44094418Exp'!Z$85</f>
        <v>0</v>
      </c>
      <c r="AB20" s="21">
        <f>'[1]44094418Exp'!AA$85</f>
        <v>0</v>
      </c>
      <c r="AC20" s="25"/>
      <c r="AD20" s="61">
        <f>'[1]44094418Exp'!AB$85</f>
        <v>2.0200169999999997</v>
      </c>
      <c r="AE20" s="62">
        <f>'[1]44094418Exp'!AC$85</f>
        <v>1.246759</v>
      </c>
      <c r="AF20" s="62">
        <f>'[1]44094418Exp'!AD$85</f>
        <v>0.78407099999999996</v>
      </c>
      <c r="AG20" s="62">
        <f>'[1]44094418Exp'!AE$85</f>
        <v>0.75927900000000004</v>
      </c>
      <c r="AH20" s="62">
        <f>'[1]44094418Exp'!AF$85</f>
        <v>1.2163489999999999</v>
      </c>
      <c r="AI20" s="62">
        <f>'[1]44094418Exp'!AG$85</f>
        <v>1.1808319999999999</v>
      </c>
      <c r="AJ20" s="62">
        <f>'[1]44094418Exp'!AH$85</f>
        <v>0.98118799999999995</v>
      </c>
      <c r="AK20" s="62">
        <f>'[1]44094418Exp'!AI$85</f>
        <v>1.4330339999999999</v>
      </c>
      <c r="AL20" s="62">
        <f>'[1]44094418Exp'!AJ$85</f>
        <v>2.0008110000000001</v>
      </c>
      <c r="AM20" s="62">
        <f>'[1]44094418Exp'!AK$85</f>
        <v>1.6880469999999999</v>
      </c>
      <c r="AN20" s="62">
        <f>'[1]44094418Exp'!AL$85</f>
        <v>2.2067920000000001</v>
      </c>
      <c r="AO20" s="62">
        <f>'[1]44094418Exp'!AM$85</f>
        <v>3.9745179999999998</v>
      </c>
      <c r="AP20" s="62">
        <f>'[1]44094418Exp'!AN$85</f>
        <v>2.4541999999999997</v>
      </c>
      <c r="AQ20" s="62">
        <f>'[1]44094418Exp'!AO$85</f>
        <v>2.5809089999999997</v>
      </c>
      <c r="AR20" s="62">
        <f>'[1]44094418Exp'!AP$85</f>
        <v>2.8670659999999999</v>
      </c>
      <c r="AS20" s="62">
        <f>'[1]44094418Exp'!AQ$85</f>
        <v>1.890204</v>
      </c>
      <c r="AT20" s="62">
        <f>'[1]44094418Exp'!AR$85</f>
        <v>2.3859279999999998</v>
      </c>
      <c r="AU20" s="62">
        <f>'[1]44094418Exp'!AS$85</f>
        <v>2.317094</v>
      </c>
      <c r="AV20" s="62">
        <f>'[1]44094418Exp'!AT$85</f>
        <v>3.0554419999999998</v>
      </c>
      <c r="AW20" s="62">
        <f>'[1]44094418Exp'!AU$85</f>
        <v>2.8642449999999999</v>
      </c>
      <c r="AX20" s="62">
        <f>'[1]44094418Exp'!AV$85</f>
        <v>2.0083229999999999</v>
      </c>
      <c r="AY20" s="62">
        <f>'[1]44094418Exp'!AW$85</f>
        <v>2.495028</v>
      </c>
      <c r="AZ20" s="62">
        <f>'[1]44094418Exp'!AX$85</f>
        <v>2.487533</v>
      </c>
      <c r="BA20" s="62">
        <f>'[1]44094418Exp'!AY$85</f>
        <v>1.419038</v>
      </c>
      <c r="BB20" s="62">
        <f>'[1]44094418Exp'!AZ$85</f>
        <v>0</v>
      </c>
      <c r="BC20" s="63">
        <f>'[1]44094418Exp'!BA$85</f>
        <v>0</v>
      </c>
      <c r="BD20" s="264"/>
    </row>
    <row r="21" spans="2:56">
      <c r="B21" s="5" t="s">
        <v>45</v>
      </c>
      <c r="C21" s="31">
        <f>'[1]44094418Exp'!B$91</f>
        <v>2.296896096666666E-2</v>
      </c>
      <c r="D21" s="22">
        <f>'[1]44094418Exp'!C$91</f>
        <v>5.2961214000000001E-3</v>
      </c>
      <c r="E21" s="22">
        <f>'[1]44094418Exp'!D$91</f>
        <v>3.2697510499999998E-3</v>
      </c>
      <c r="F21" s="22">
        <f>'[1]44094418Exp'!E$91</f>
        <v>4.2522653833333328E-3</v>
      </c>
      <c r="G21" s="22">
        <f>'[1]44094418Exp'!F$91</f>
        <v>4.7262058199999991E-3</v>
      </c>
      <c r="H21" s="22">
        <f>'[1]44094418Exp'!G$91</f>
        <v>3.9146875599999995E-3</v>
      </c>
      <c r="I21" s="22">
        <f>'[1]44094418Exp'!H$91</f>
        <v>5.0478955333333334E-3</v>
      </c>
      <c r="J21" s="22">
        <f>'[1]44094418Exp'!I$91</f>
        <v>7.1128908899999992E-3</v>
      </c>
      <c r="K21" s="22">
        <f>'[1]44094418Exp'!J$91</f>
        <v>8.0527777399999993E-3</v>
      </c>
      <c r="L21" s="22">
        <f>'[1]44094418Exp'!K$91</f>
        <v>7.9846184899999995E-3</v>
      </c>
      <c r="M21" s="22">
        <f>'[1]44094418Exp'!L$91</f>
        <v>2.9969314099999998E-2</v>
      </c>
      <c r="N21" s="22">
        <f>'[1]44094418Exp'!M$91</f>
        <v>1.3644867799999998E-2</v>
      </c>
      <c r="O21" s="22">
        <f>'[1]44094418Exp'!N$91</f>
        <v>7.6512622499999997E-3</v>
      </c>
      <c r="P21" s="22">
        <f>'[1]44094418Exp'!O$91</f>
        <v>3.0958142599999995E-3</v>
      </c>
      <c r="Q21" s="22">
        <f>'[1]44094418Exp'!P$91</f>
        <v>4.7655029333333329E-3</v>
      </c>
      <c r="R21" s="22">
        <f>'[1]44094418Exp'!Q$91</f>
        <v>4.9866525500000007E-3</v>
      </c>
      <c r="S21" s="22">
        <f>'[1]44094418Exp'!R$91</f>
        <v>4.1105048449999997E-3</v>
      </c>
      <c r="T21" s="22">
        <f>'[1]44094418Exp'!S$91</f>
        <v>4.7873936499999983E-3</v>
      </c>
      <c r="U21" s="22">
        <f>'[1]44094418Exp'!T$91</f>
        <v>5.4815312538927735E-3</v>
      </c>
      <c r="V21" s="22">
        <f>'[1]44094418Exp'!U$91</f>
        <v>8.1754170671936768E-3</v>
      </c>
      <c r="W21" s="22">
        <f>'[1]44094418Exp'!V$91</f>
        <v>2.5419949215984405E-3</v>
      </c>
      <c r="X21" s="22">
        <f>'[1]44094418Exp'!W$91</f>
        <v>2.6253684799999993E-3</v>
      </c>
      <c r="Y21" s="22">
        <f>'[1]44094418Exp'!X$91</f>
        <v>1.1713685415599999E-3</v>
      </c>
      <c r="Z21" s="22">
        <f>'[1]44094418Exp'!Y$91</f>
        <v>1.0424545801599999E-3</v>
      </c>
      <c r="AA21" s="22">
        <f>'[1]44094418Exp'!Z$91</f>
        <v>0</v>
      </c>
      <c r="AB21" s="21">
        <f>'[1]44094418Exp'!AA$91</f>
        <v>0</v>
      </c>
      <c r="AC21" s="25"/>
      <c r="AD21" s="61">
        <f>'[1]44094418Exp'!AB$91</f>
        <v>9.8883419999999997</v>
      </c>
      <c r="AE21" s="62">
        <f>'[1]44094418Exp'!AC$91</f>
        <v>2.772945</v>
      </c>
      <c r="AF21" s="62">
        <f>'[1]44094418Exp'!AD$91</f>
        <v>1.8855839999999997</v>
      </c>
      <c r="AG21" s="62">
        <f>'[1]44094418Exp'!AE$91</f>
        <v>2.9459049999999998</v>
      </c>
      <c r="AH21" s="62">
        <f>'[1]44094418Exp'!AF$91</f>
        <v>3.3194899999999996</v>
      </c>
      <c r="AI21" s="62">
        <f>'[1]44094418Exp'!AG$91</f>
        <v>2.1861769999999998</v>
      </c>
      <c r="AJ21" s="62">
        <f>'[1]44094418Exp'!AH$91</f>
        <v>2.8359509999999997</v>
      </c>
      <c r="AK21" s="62">
        <f>'[1]44094418Exp'!AI$91</f>
        <v>3.6779679999999999</v>
      </c>
      <c r="AL21" s="62">
        <f>'[1]44094418Exp'!AJ$91</f>
        <v>4.8734099999999998</v>
      </c>
      <c r="AM21" s="62">
        <f>'[1]44094418Exp'!AK$91</f>
        <v>6.8330319999999993</v>
      </c>
      <c r="AN21" s="62">
        <f>'[1]44094418Exp'!AL$91</f>
        <v>8.407252999999999</v>
      </c>
      <c r="AO21" s="62">
        <f>'[1]44094418Exp'!AM$91</f>
        <v>5.7312159999999999</v>
      </c>
      <c r="AP21" s="62">
        <f>'[1]44094418Exp'!AN$91</f>
        <v>3.9161209999999995</v>
      </c>
      <c r="AQ21" s="62">
        <f>'[1]44094418Exp'!AO$91</f>
        <v>1.81467</v>
      </c>
      <c r="AR21" s="62">
        <f>'[1]44094418Exp'!AP$91</f>
        <v>2.7772259999999998</v>
      </c>
      <c r="AS21" s="62">
        <f>'[1]44094418Exp'!AQ$91</f>
        <v>2.7469089999999996</v>
      </c>
      <c r="AT21" s="62">
        <f>'[1]44094418Exp'!AR$91</f>
        <v>2.3506780000000003</v>
      </c>
      <c r="AU21" s="62">
        <f>'[1]44094418Exp'!AS$91</f>
        <v>2.7363689999999998</v>
      </c>
      <c r="AV21" s="62">
        <f>'[1]44094418Exp'!AT$91</f>
        <v>2.6787279999999996</v>
      </c>
      <c r="AW21" s="62">
        <f>'[1]44094418Exp'!AU$91</f>
        <v>4.5418859999999999</v>
      </c>
      <c r="AX21" s="62">
        <f>'[1]44094418Exp'!AV$91</f>
        <v>1.7578070000000001</v>
      </c>
      <c r="AY21" s="62">
        <f>'[1]44094418Exp'!AW$91</f>
        <v>2.1645840000000001</v>
      </c>
      <c r="AZ21" s="62">
        <f>'[1]44094418Exp'!AX$91</f>
        <v>0.95406899999999994</v>
      </c>
      <c r="BA21" s="62">
        <f>'[1]44094418Exp'!AY$91</f>
        <v>0.97582399999999991</v>
      </c>
      <c r="BB21" s="62">
        <f>'[1]44094418Exp'!AZ$91</f>
        <v>0</v>
      </c>
      <c r="BC21" s="63">
        <f>'[1]44094418Exp'!BA$91</f>
        <v>0</v>
      </c>
      <c r="BD21" s="264"/>
    </row>
    <row r="22" spans="2:56">
      <c r="B22" s="5" t="s">
        <v>91</v>
      </c>
      <c r="C22" s="31">
        <f>'[1]44094418Exp'!B$160</f>
        <v>1.1557640033333332E-2</v>
      </c>
      <c r="D22" s="22">
        <f>'[1]44094418Exp'!C$160</f>
        <v>4.7958162000000006E-3</v>
      </c>
      <c r="E22" s="22">
        <f>'[1]44094418Exp'!D$160</f>
        <v>7.7055136999999987E-3</v>
      </c>
      <c r="F22" s="22">
        <f>'[1]44094418Exp'!E$160</f>
        <v>8.3849752699999992E-3</v>
      </c>
      <c r="G22" s="22">
        <f>'[1]44094418Exp'!F$160</f>
        <v>1.0034328266666665E-2</v>
      </c>
      <c r="H22" s="22">
        <f>'[1]44094418Exp'!G$160</f>
        <v>7.3989858600000003E-3</v>
      </c>
      <c r="I22" s="22">
        <f>'[1]44094418Exp'!H$160</f>
        <v>6.4620912066666661E-3</v>
      </c>
      <c r="J22" s="22">
        <f>'[1]44094418Exp'!I$160</f>
        <v>4.1507209099999999E-3</v>
      </c>
      <c r="K22" s="22">
        <f>'[1]44094418Exp'!J$160</f>
        <v>3.0594514999999997E-3</v>
      </c>
      <c r="L22" s="22">
        <f>'[1]44094418Exp'!K$160</f>
        <v>4.0303729500000005E-3</v>
      </c>
      <c r="M22" s="22">
        <f>'[1]44094418Exp'!L$160</f>
        <v>9.3762990499999983E-3</v>
      </c>
      <c r="N22" s="22">
        <f>'[1]44094418Exp'!M$160</f>
        <v>1.2583537050000001E-2</v>
      </c>
      <c r="O22" s="22">
        <f>'[1]44094418Exp'!N$160</f>
        <v>1.0878911750000001E-2</v>
      </c>
      <c r="P22" s="22">
        <f>'[1]44094418Exp'!O$160</f>
        <v>6.3097088933333333E-3</v>
      </c>
      <c r="Q22" s="22">
        <f>'[1]44094418Exp'!P$160</f>
        <v>2.0304680599999999E-3</v>
      </c>
      <c r="R22" s="22">
        <f>'[1]44094418Exp'!Q$160</f>
        <v>1.8266303499999998E-3</v>
      </c>
      <c r="S22" s="22">
        <f>'[1]44094418Exp'!R$160</f>
        <v>2.16969285E-3</v>
      </c>
      <c r="T22" s="22">
        <f>'[1]44094418Exp'!S$160</f>
        <v>2.4857106499999995E-3</v>
      </c>
      <c r="U22" s="22">
        <f>'[1]44094418Exp'!T$160</f>
        <v>2.4204177599999998E-3</v>
      </c>
      <c r="V22" s="22">
        <f>'[1]44094418Exp'!U$160</f>
        <v>1.6955011907246373E-3</v>
      </c>
      <c r="W22" s="22">
        <f>'[1]44094418Exp'!V$160</f>
        <v>5.9230191999999995E-4</v>
      </c>
      <c r="X22" s="22">
        <f>'[1]44094418Exp'!W$160</f>
        <v>6.1490660000000001E-4</v>
      </c>
      <c r="Y22" s="22">
        <f>'[1]44094418Exp'!X$160</f>
        <v>2.4343623457999999E-4</v>
      </c>
      <c r="Z22" s="22">
        <f>'[1]44094418Exp'!Y$160</f>
        <v>6.0881004953999992E-4</v>
      </c>
      <c r="AA22" s="22">
        <f>'[1]44094418Exp'!Z$160</f>
        <v>0</v>
      </c>
      <c r="AB22" s="21">
        <f>'[1]44094418Exp'!AA$160</f>
        <v>0</v>
      </c>
      <c r="AC22" s="25"/>
      <c r="AD22" s="61">
        <f>'[1]44094418Exp'!AB$160</f>
        <v>5.4789889999999994</v>
      </c>
      <c r="AE22" s="62">
        <f>'[1]44094418Exp'!AC$160</f>
        <v>2.0346959999999998</v>
      </c>
      <c r="AF22" s="62">
        <f>'[1]44094418Exp'!AD$160</f>
        <v>3.9697040000000001</v>
      </c>
      <c r="AG22" s="62">
        <f>'[1]44094418Exp'!AE$160</f>
        <v>4.4544369999999995</v>
      </c>
      <c r="AH22" s="62">
        <f>'[1]44094418Exp'!AF$160</f>
        <v>5.0489409999999992</v>
      </c>
      <c r="AI22" s="62">
        <f>'[1]44094418Exp'!AG$160</f>
        <v>3.4772259999999999</v>
      </c>
      <c r="AJ22" s="62">
        <f>'[1]44094418Exp'!AH$160</f>
        <v>3.1836249999999997</v>
      </c>
      <c r="AK22" s="62">
        <f>'[1]44094418Exp'!AI$160</f>
        <v>2.1322049999999999</v>
      </c>
      <c r="AL22" s="62">
        <f>'[1]44094418Exp'!AJ$160</f>
        <v>1.9169839999999998</v>
      </c>
      <c r="AM22" s="62">
        <f>'[1]44094418Exp'!AK$160</f>
        <v>3.298457</v>
      </c>
      <c r="AN22" s="62">
        <f>'[1]44094418Exp'!AL$160</f>
        <v>3.2727199999999996</v>
      </c>
      <c r="AO22" s="62">
        <f>'[1]44094418Exp'!AM$160</f>
        <v>4.7513000000000005</v>
      </c>
      <c r="AP22" s="62">
        <f>'[1]44094418Exp'!AN$160</f>
        <v>3.0467029999999999</v>
      </c>
      <c r="AQ22" s="62">
        <f>'[1]44094418Exp'!AO$160</f>
        <v>3.7940059999999995</v>
      </c>
      <c r="AR22" s="62">
        <f>'[1]44094418Exp'!AP$160</f>
        <v>1.5801959999999999</v>
      </c>
      <c r="AS22" s="62">
        <f>'[1]44094418Exp'!AQ$160</f>
        <v>1.8340809999999999</v>
      </c>
      <c r="AT22" s="62">
        <f>'[1]44094418Exp'!AR$160</f>
        <v>1.590765</v>
      </c>
      <c r="AU22" s="62">
        <f>'[1]44094418Exp'!AS$160</f>
        <v>0.88972799999999996</v>
      </c>
      <c r="AV22" s="62">
        <f>'[1]44094418Exp'!AT$160</f>
        <v>1.494078</v>
      </c>
      <c r="AW22" s="62">
        <f>'[1]44094418Exp'!AU$160</f>
        <v>1.3768769999999999</v>
      </c>
      <c r="AX22" s="62">
        <f>'[1]44094418Exp'!AV$160</f>
        <v>0.56515399999999993</v>
      </c>
      <c r="AY22" s="62">
        <f>'[1]44094418Exp'!AW$160</f>
        <v>0.76480199999999998</v>
      </c>
      <c r="AZ22" s="62">
        <f>'[1]44094418Exp'!AX$160</f>
        <v>0.26113399999999998</v>
      </c>
      <c r="BA22" s="62">
        <f>'[1]44094418Exp'!AY$160</f>
        <v>0.58047399999999993</v>
      </c>
      <c r="BB22" s="62">
        <f>'[1]44094418Exp'!AZ$160</f>
        <v>0</v>
      </c>
      <c r="BC22" s="63">
        <f>'[1]44094418Exp'!BA$160</f>
        <v>0</v>
      </c>
      <c r="BD22" s="264"/>
    </row>
    <row r="23" spans="2:56">
      <c r="B23" s="5" t="s">
        <v>121</v>
      </c>
      <c r="C23" s="31">
        <f>'[1]44094418Exp'!B$212</f>
        <v>6.3588609499999997E-3</v>
      </c>
      <c r="D23" s="22">
        <f>'[1]44094418Exp'!C$212</f>
        <v>5.2192701500000001E-3</v>
      </c>
      <c r="E23" s="22">
        <f>'[1]44094418Exp'!D$212</f>
        <v>1.4097979999999999E-3</v>
      </c>
      <c r="F23" s="22">
        <f>'[1]44094418Exp'!E$212</f>
        <v>7.0851022666666664E-4</v>
      </c>
      <c r="G23" s="22">
        <f>'[1]44094418Exp'!F$212</f>
        <v>5.5281921333333328E-4</v>
      </c>
      <c r="H23" s="22">
        <f>'[1]44094418Exp'!G$212</f>
        <v>9.5139057999999994E-4</v>
      </c>
      <c r="I23" s="22">
        <f>'[1]44094418Exp'!H$212</f>
        <v>2.5554241533333332E-3</v>
      </c>
      <c r="J23" s="22">
        <f>'[1]44094418Exp'!I$212</f>
        <v>4.257645E-3</v>
      </c>
      <c r="K23" s="22">
        <f>'[1]44094418Exp'!J$212</f>
        <v>5.2776051999999995E-3</v>
      </c>
      <c r="L23" s="22">
        <f>'[1]44094418Exp'!K$212</f>
        <v>3.5276449699999995E-3</v>
      </c>
      <c r="M23" s="22">
        <f>'[1]44094418Exp'!L$212</f>
        <v>1.221709E-2</v>
      </c>
      <c r="N23" s="22">
        <f>'[1]44094418Exp'!M$212</f>
        <v>1.444359875E-2</v>
      </c>
      <c r="O23" s="22">
        <f>'[1]44094418Exp'!N$212</f>
        <v>1.0170794749999998E-2</v>
      </c>
      <c r="P23" s="22">
        <f>'[1]44094418Exp'!O$212</f>
        <v>5.5403338199999999E-3</v>
      </c>
      <c r="Q23" s="22">
        <f>'[1]44094418Exp'!P$212</f>
        <v>6.598682419999999E-3</v>
      </c>
      <c r="R23" s="22">
        <f>'[1]44094418Exp'!Q$212</f>
        <v>6.4343594249999993E-3</v>
      </c>
      <c r="S23" s="22">
        <f>'[1]44094418Exp'!R$212</f>
        <v>4.8177404999999998E-3</v>
      </c>
      <c r="T23" s="22">
        <f>'[1]44094418Exp'!S$212</f>
        <v>2.4853941249999996E-3</v>
      </c>
      <c r="U23" s="22">
        <f>'[1]44094418Exp'!T$212</f>
        <v>4.6292654890909089E-3</v>
      </c>
      <c r="V23" s="22">
        <f>'[1]44094418Exp'!U$212</f>
        <v>3.9279698999999998E-3</v>
      </c>
      <c r="W23" s="22">
        <f>'[1]44094418Exp'!V$212</f>
        <v>1.806662470823435E-3</v>
      </c>
      <c r="X23" s="22">
        <f>'[1]44094418Exp'!W$212</f>
        <v>1.26231868E-3</v>
      </c>
      <c r="Y23" s="22">
        <f>'[1]44094418Exp'!X$212</f>
        <v>8.8286096121999993E-4</v>
      </c>
      <c r="Z23" s="22">
        <f>'[1]44094418Exp'!Y$212</f>
        <v>1.29338649146E-3</v>
      </c>
      <c r="AA23" s="22">
        <f>'[1]44094418Exp'!Z$212</f>
        <v>0</v>
      </c>
      <c r="AB23" s="21">
        <f>'[1]44094418Exp'!AA$212</f>
        <v>0</v>
      </c>
      <c r="AC23" s="25"/>
      <c r="AD23" s="61">
        <f>'[1]44094418Exp'!AB$212</f>
        <v>3.5635569999999999</v>
      </c>
      <c r="AE23" s="62">
        <f>'[1]44094418Exp'!AC$212</f>
        <v>3.0280749999999999</v>
      </c>
      <c r="AF23" s="62">
        <f>'[1]44094418Exp'!AD$212</f>
        <v>0.88205399999999989</v>
      </c>
      <c r="AG23" s="62">
        <f>'[1]44094418Exp'!AE$212</f>
        <v>0.50323499999999999</v>
      </c>
      <c r="AH23" s="62">
        <f>'[1]44094418Exp'!AF$212</f>
        <v>0.42550199999999999</v>
      </c>
      <c r="AI23" s="62">
        <f>'[1]44094418Exp'!AG$212</f>
        <v>0.59079899999999996</v>
      </c>
      <c r="AJ23" s="62">
        <f>'[1]44094418Exp'!AH$212</f>
        <v>1.6027659999999999</v>
      </c>
      <c r="AK23" s="62">
        <f>'[1]44094418Exp'!AI$212</f>
        <v>2.2211099999999999</v>
      </c>
      <c r="AL23" s="62">
        <f>'[1]44094418Exp'!AJ$212</f>
        <v>3.0321599999999997</v>
      </c>
      <c r="AM23" s="62">
        <f>'[1]44094418Exp'!AK$212</f>
        <v>2.4258349999999997</v>
      </c>
      <c r="AN23" s="62">
        <f>'[1]44094418Exp'!AL$212</f>
        <v>2.9705779999999997</v>
      </c>
      <c r="AO23" s="62">
        <f>'[1]44094418Exp'!AM$212</f>
        <v>3.982262</v>
      </c>
      <c r="AP23" s="62">
        <f>'[1]44094418Exp'!AN$212</f>
        <v>2.8941939999999997</v>
      </c>
      <c r="AQ23" s="62">
        <f>'[1]44094418Exp'!AO$212</f>
        <v>3.3785259999999999</v>
      </c>
      <c r="AR23" s="62">
        <f>'[1]44094418Exp'!AP$212</f>
        <v>3.8956879999999998</v>
      </c>
      <c r="AS23" s="62">
        <f>'[1]44094418Exp'!AQ$212</f>
        <v>3.0686789999999999</v>
      </c>
      <c r="AT23" s="62">
        <f>'[1]44094418Exp'!AR$212</f>
        <v>2.0649899999999999</v>
      </c>
      <c r="AU23" s="62">
        <f>'[1]44094418Exp'!AS$212</f>
        <v>1.1329339999999999</v>
      </c>
      <c r="AV23" s="62">
        <f>'[1]44094418Exp'!AT$212</f>
        <v>2.3953349999999998</v>
      </c>
      <c r="AW23" s="62">
        <f>'[1]44094418Exp'!AU$212</f>
        <v>1.954137</v>
      </c>
      <c r="AX23" s="62">
        <f>'[1]44094418Exp'!AV$212</f>
        <v>1.6852429999999998</v>
      </c>
      <c r="AY23" s="62">
        <f>'[1]44094418Exp'!AW$212</f>
        <v>0.96749899999999989</v>
      </c>
      <c r="AZ23" s="62">
        <f>'[1]44094418Exp'!AX$212</f>
        <v>0.69818599999999997</v>
      </c>
      <c r="BA23" s="62">
        <f>'[1]44094418Exp'!AY$212</f>
        <v>1.1004369999999999</v>
      </c>
      <c r="BB23" s="62">
        <f>'[1]44094418Exp'!AZ$212</f>
        <v>0</v>
      </c>
      <c r="BC23" s="63">
        <f>'[1]44094418Exp'!BA$212</f>
        <v>0</v>
      </c>
      <c r="BD23" s="264"/>
    </row>
    <row r="24" spans="2:56">
      <c r="B24" s="5" t="s">
        <v>122</v>
      </c>
      <c r="C24" s="31">
        <f>'[1]44094418Exp'!B$246</f>
        <v>2.7507142349999996E-2</v>
      </c>
      <c r="D24" s="22">
        <f>'[1]44094418Exp'!C$246</f>
        <v>1.8868720749999998E-2</v>
      </c>
      <c r="E24" s="22">
        <f>'[1]44094418Exp'!D$246</f>
        <v>2.13502671E-2</v>
      </c>
      <c r="F24" s="22">
        <f>'[1]44094418Exp'!E$246</f>
        <v>1.9108304973333334E-2</v>
      </c>
      <c r="G24" s="22">
        <f>'[1]44094418Exp'!F$246</f>
        <v>2.5399098106666667E-2</v>
      </c>
      <c r="H24" s="22">
        <f>'[1]44094418Exp'!G$246</f>
        <v>4.2090707399999996E-2</v>
      </c>
      <c r="I24" s="22">
        <f>'[1]44094418Exp'!H$246</f>
        <v>2.5774208039999996E-2</v>
      </c>
      <c r="J24" s="22">
        <f>'[1]44094418Exp'!I$246</f>
        <v>4.7518339329999999E-2</v>
      </c>
      <c r="K24" s="22">
        <f>'[1]44094418Exp'!J$246</f>
        <v>4.336117338E-2</v>
      </c>
      <c r="L24" s="22">
        <f>'[1]44094418Exp'!K$246</f>
        <v>2.2244622699999994E-2</v>
      </c>
      <c r="M24" s="22">
        <f>'[1]44094418Exp'!L$246</f>
        <v>3.2078769200000003E-2</v>
      </c>
      <c r="N24" s="22">
        <f>'[1]44094418Exp'!M$246</f>
        <v>4.8388939899999997E-2</v>
      </c>
      <c r="O24" s="22">
        <f>'[1]44094418Exp'!N$246</f>
        <v>5.9323112560000002E-2</v>
      </c>
      <c r="P24" s="22">
        <f>'[1]44094418Exp'!O$246</f>
        <v>2.9866786459999996E-2</v>
      </c>
      <c r="Q24" s="22">
        <f>'[1]44094418Exp'!P$246</f>
        <v>2.9084151399999997E-2</v>
      </c>
      <c r="R24" s="22">
        <f>'[1]44094418Exp'!Q$246</f>
        <v>2.8935556224999999E-2</v>
      </c>
      <c r="S24" s="22">
        <f>'[1]44094418Exp'!R$246</f>
        <v>1.4180260474999998E-2</v>
      </c>
      <c r="T24" s="22">
        <f>'[1]44094418Exp'!S$246</f>
        <v>8.5388248249999993E-3</v>
      </c>
      <c r="U24" s="22">
        <f>'[1]44094418Exp'!T$246</f>
        <v>7.5304232750815839E-3</v>
      </c>
      <c r="V24" s="22">
        <f>'[1]44094418Exp'!U$246</f>
        <v>5.0487064222661396E-3</v>
      </c>
      <c r="W24" s="22">
        <f>'[1]44094418Exp'!V$246</f>
        <v>2.8122968115789474E-3</v>
      </c>
      <c r="X24" s="22">
        <f>'[1]44094418Exp'!W$246</f>
        <v>3.1395936599999999E-3</v>
      </c>
      <c r="Y24" s="22">
        <f>'[1]44094418Exp'!X$246</f>
        <v>1.7374523471199999E-3</v>
      </c>
      <c r="Z24" s="22">
        <f>'[1]44094418Exp'!Y$246</f>
        <v>6.379400746599999E-4</v>
      </c>
      <c r="AA24" s="22">
        <f>'[1]44094418Exp'!Z$246</f>
        <v>0</v>
      </c>
      <c r="AB24" s="21">
        <f>'[1]44094418Exp'!AA$246</f>
        <v>0</v>
      </c>
      <c r="AC24" s="25"/>
      <c r="AD24" s="61">
        <f>'[1]44094418Exp'!AB$246</f>
        <v>15.424652</v>
      </c>
      <c r="AE24" s="62">
        <f>'[1]44094418Exp'!AC$246</f>
        <v>10.742359</v>
      </c>
      <c r="AF24" s="62">
        <f>'[1]44094418Exp'!AD$246</f>
        <v>11.019523</v>
      </c>
      <c r="AG24" s="62">
        <f>'[1]44094418Exp'!AE$246</f>
        <v>11.547058</v>
      </c>
      <c r="AH24" s="62">
        <f>'[1]44094418Exp'!AF$246</f>
        <v>16.012506999999999</v>
      </c>
      <c r="AI24" s="62">
        <f>'[1]44094418Exp'!AG$246</f>
        <v>23.387031999999998</v>
      </c>
      <c r="AJ24" s="62">
        <f>'[1]44094418Exp'!AH$246</f>
        <v>16.308413999999999</v>
      </c>
      <c r="AK24" s="62">
        <f>'[1]44094418Exp'!AI$246</f>
        <v>26.27685</v>
      </c>
      <c r="AL24" s="62">
        <f>'[1]44094418Exp'!AJ$246</f>
        <v>26.989253000000001</v>
      </c>
      <c r="AM24" s="62">
        <f>'[1]44094418Exp'!AK$246</f>
        <v>17.456751999999998</v>
      </c>
      <c r="AN24" s="62">
        <f>'[1]44094418Exp'!AL$246</f>
        <v>9.6818509999999982</v>
      </c>
      <c r="AO24" s="62">
        <f>'[1]44094418Exp'!AM$246</f>
        <v>13.539991999999998</v>
      </c>
      <c r="AP24" s="62">
        <f>'[1]44094418Exp'!AN$246</f>
        <v>15.610464</v>
      </c>
      <c r="AQ24" s="62">
        <f>'[1]44094418Exp'!AO$246</f>
        <v>18.223669999999998</v>
      </c>
      <c r="AR24" s="62">
        <f>'[1]44094418Exp'!AP$246</f>
        <v>18.440767999999998</v>
      </c>
      <c r="AS24" s="62">
        <f>'[1]44094418Exp'!AQ$246</f>
        <v>14.674947</v>
      </c>
      <c r="AT24" s="62">
        <f>'[1]44094418Exp'!AR$246</f>
        <v>6.7975659999999998</v>
      </c>
      <c r="AU24" s="62">
        <f>'[1]44094418Exp'!AS$246</f>
        <v>4.753806</v>
      </c>
      <c r="AV24" s="62">
        <f>'[1]44094418Exp'!AT$246</f>
        <v>4.8963979999999996</v>
      </c>
      <c r="AW24" s="62">
        <f>'[1]44094418Exp'!AU$246</f>
        <v>3.1641950000000003</v>
      </c>
      <c r="AX24" s="62">
        <f>'[1]44094418Exp'!AV$246</f>
        <v>1.999258</v>
      </c>
      <c r="AY24" s="62">
        <f>'[1]44094418Exp'!AW$246</f>
        <v>2.423886</v>
      </c>
      <c r="AZ24" s="62">
        <f>'[1]44094418Exp'!AX$246</f>
        <v>1.0461670000000001</v>
      </c>
      <c r="BA24" s="62">
        <f>'[1]44094418Exp'!AY$246</f>
        <v>0.63938600000000001</v>
      </c>
      <c r="BB24" s="62">
        <f>'[1]44094418Exp'!AZ$246</f>
        <v>0</v>
      </c>
      <c r="BC24" s="63">
        <f>'[1]44094418Exp'!BA$246</f>
        <v>0</v>
      </c>
      <c r="BD24" s="264"/>
    </row>
    <row r="25" spans="2:56">
      <c r="B25" s="8" t="s">
        <v>24</v>
      </c>
      <c r="C25" s="81">
        <f t="shared" ref="C25:AB25" si="6">C19-SUM(C20:C24)</f>
        <v>2.781085509999999E-2</v>
      </c>
      <c r="D25" s="82">
        <f t="shared" si="6"/>
        <v>3.1976363549999998E-2</v>
      </c>
      <c r="E25" s="82">
        <f t="shared" si="6"/>
        <v>1.0903789299999994E-2</v>
      </c>
      <c r="F25" s="82">
        <f t="shared" si="6"/>
        <v>1.1732899103333319E-2</v>
      </c>
      <c r="G25" s="82">
        <f t="shared" si="6"/>
        <v>1.586763108E-2</v>
      </c>
      <c r="H25" s="82">
        <f t="shared" si="6"/>
        <v>1.9475438500000011E-2</v>
      </c>
      <c r="I25" s="82">
        <f t="shared" si="6"/>
        <v>2.0633585186666671E-2</v>
      </c>
      <c r="J25" s="82">
        <f t="shared" si="6"/>
        <v>2.1457322739999993E-2</v>
      </c>
      <c r="K25" s="82">
        <f t="shared" si="6"/>
        <v>2.187937962E-2</v>
      </c>
      <c r="L25" s="82">
        <f t="shared" si="6"/>
        <v>1.3012872789999991E-2</v>
      </c>
      <c r="M25" s="82">
        <f t="shared" si="6"/>
        <v>3.4210653999999979E-2</v>
      </c>
      <c r="N25" s="82">
        <f t="shared" si="6"/>
        <v>4.1009729700000025E-2</v>
      </c>
      <c r="O25" s="82">
        <f t="shared" si="6"/>
        <v>2.3454661250000008E-2</v>
      </c>
      <c r="P25" s="82">
        <f t="shared" si="6"/>
        <v>1.0941929953333332E-2</v>
      </c>
      <c r="Q25" s="82">
        <f t="shared" si="6"/>
        <v>1.1096535519999999E-2</v>
      </c>
      <c r="R25" s="82">
        <f t="shared" si="6"/>
        <v>1.0686226050000004E-2</v>
      </c>
      <c r="S25" s="82">
        <f t="shared" si="6"/>
        <v>1.0442833705000005E-2</v>
      </c>
      <c r="T25" s="82">
        <f t="shared" si="6"/>
        <v>6.3709430749999962E-3</v>
      </c>
      <c r="U25" s="82">
        <f t="shared" si="6"/>
        <v>1.6493130151476288E-2</v>
      </c>
      <c r="V25" s="82">
        <f t="shared" si="6"/>
        <v>8.0118624658234543E-3</v>
      </c>
      <c r="W25" s="82">
        <f t="shared" si="6"/>
        <v>9.1020769008751008E-3</v>
      </c>
      <c r="X25" s="82">
        <f t="shared" si="6"/>
        <v>9.7956535599999991E-3</v>
      </c>
      <c r="Y25" s="82">
        <f t="shared" si="6"/>
        <v>9.1412250796999977E-3</v>
      </c>
      <c r="Z25" s="82">
        <f t="shared" si="6"/>
        <v>5.1109500216600014E-3</v>
      </c>
      <c r="AA25" s="82">
        <f t="shared" si="6"/>
        <v>0</v>
      </c>
      <c r="AB25" s="83">
        <f t="shared" si="6"/>
        <v>0</v>
      </c>
      <c r="AC25" s="25"/>
      <c r="AD25" s="305">
        <f t="shared" ref="AD25:BC25" si="7">AD19-SUM(AD20:AD24)</f>
        <v>15.043064000000001</v>
      </c>
      <c r="AE25" s="306">
        <f t="shared" si="7"/>
        <v>15.97973</v>
      </c>
      <c r="AF25" s="306">
        <f t="shared" si="7"/>
        <v>8.1191199999999988</v>
      </c>
      <c r="AG25" s="306">
        <f t="shared" si="7"/>
        <v>8.5822100000000034</v>
      </c>
      <c r="AH25" s="306">
        <f t="shared" si="7"/>
        <v>12.428515000000004</v>
      </c>
      <c r="AI25" s="306">
        <f t="shared" si="7"/>
        <v>13.788388999999999</v>
      </c>
      <c r="AJ25" s="306">
        <f t="shared" si="7"/>
        <v>16.736684999999994</v>
      </c>
      <c r="AK25" s="306">
        <f t="shared" si="7"/>
        <v>16.295671000000006</v>
      </c>
      <c r="AL25" s="306">
        <f t="shared" si="7"/>
        <v>16.323577999999998</v>
      </c>
      <c r="AM25" s="306">
        <f t="shared" si="7"/>
        <v>11.986476999999997</v>
      </c>
      <c r="AN25" s="306">
        <f t="shared" si="7"/>
        <v>15.745792000000005</v>
      </c>
      <c r="AO25" s="306">
        <f t="shared" si="7"/>
        <v>14.930339000000004</v>
      </c>
      <c r="AP25" s="306">
        <f t="shared" si="7"/>
        <v>9.6816300000000055</v>
      </c>
      <c r="AQ25" s="306">
        <f t="shared" si="7"/>
        <v>8.0848650000000042</v>
      </c>
      <c r="AR25" s="306">
        <f t="shared" si="7"/>
        <v>8.0759569999999954</v>
      </c>
      <c r="AS25" s="306">
        <f t="shared" si="7"/>
        <v>5.856930000000002</v>
      </c>
      <c r="AT25" s="306">
        <f t="shared" si="7"/>
        <v>5.2263720000000013</v>
      </c>
      <c r="AU25" s="306">
        <f t="shared" si="7"/>
        <v>4.0923470000000037</v>
      </c>
      <c r="AV25" s="306">
        <f t="shared" si="7"/>
        <v>8.7054480000000005</v>
      </c>
      <c r="AW25" s="306">
        <f t="shared" si="7"/>
        <v>6.8122159999999994</v>
      </c>
      <c r="AX25" s="306">
        <f t="shared" si="7"/>
        <v>7.318092</v>
      </c>
      <c r="AY25" s="306">
        <f t="shared" si="7"/>
        <v>7.7982499999999977</v>
      </c>
      <c r="AZ25" s="306">
        <f t="shared" si="7"/>
        <v>8.1338149999999967</v>
      </c>
      <c r="BA25" s="306">
        <f t="shared" si="7"/>
        <v>4.615971</v>
      </c>
      <c r="BB25" s="306">
        <f t="shared" si="7"/>
        <v>0</v>
      </c>
      <c r="BC25" s="307">
        <f t="shared" si="7"/>
        <v>0</v>
      </c>
      <c r="BD25" s="264"/>
    </row>
    <row r="26" spans="2:56" ht="20" customHeight="1">
      <c r="B26" s="64" t="s">
        <v>34</v>
      </c>
      <c r="C26" s="289">
        <f>'[1]44094418Exp'!B$194</f>
        <v>2.3183417E-3</v>
      </c>
      <c r="D26" s="290">
        <f>'[1]44094418Exp'!C$194</f>
        <v>1.0675343499999999E-3</v>
      </c>
      <c r="E26" s="290">
        <f>'[1]44094418Exp'!D$194</f>
        <v>8.8780214999999998E-4</v>
      </c>
      <c r="F26" s="290">
        <f>'[1]44094418Exp'!E$194</f>
        <v>8.6044366333333337E-4</v>
      </c>
      <c r="G26" s="290">
        <f>'[1]44094418Exp'!F$194</f>
        <v>7.9039095333333326E-4</v>
      </c>
      <c r="H26" s="290">
        <f>'[1]44094418Exp'!G$194</f>
        <v>1.6015522599999998E-3</v>
      </c>
      <c r="I26" s="290">
        <f>'[1]44094418Exp'!H$194</f>
        <v>1.7324620599999999E-3</v>
      </c>
      <c r="J26" s="290">
        <f>'[1]44094418Exp'!I$194</f>
        <v>3.9638929399999998E-3</v>
      </c>
      <c r="K26" s="290">
        <f>'[1]44094418Exp'!J$194</f>
        <v>2.8599688599999992E-3</v>
      </c>
      <c r="L26" s="290">
        <f>'[1]44094418Exp'!K$194</f>
        <v>9.4701746999999994E-4</v>
      </c>
      <c r="M26" s="290">
        <f>'[1]44094418Exp'!L$194</f>
        <v>2.4327604999999997E-3</v>
      </c>
      <c r="N26" s="290">
        <f>'[1]44094418Exp'!M$194</f>
        <v>2.6971827500000003E-3</v>
      </c>
      <c r="O26" s="290">
        <f>'[1]44094418Exp'!N$194</f>
        <v>3.9101119999999994E-3</v>
      </c>
      <c r="P26" s="290">
        <f>'[1]44094418Exp'!O$194</f>
        <v>3.8416026599999999E-3</v>
      </c>
      <c r="Q26" s="290">
        <f>'[1]44094418Exp'!P$194</f>
        <v>3.1065570199999997E-3</v>
      </c>
      <c r="R26" s="290">
        <f>'[1]44094418Exp'!Q$194</f>
        <v>9.7278892499999981E-4</v>
      </c>
      <c r="S26" s="290">
        <f>'[1]44094418Exp'!R$194</f>
        <v>1.353280025E-3</v>
      </c>
      <c r="T26" s="290">
        <f>'[1]44094418Exp'!S$194</f>
        <v>1.0625497499999999E-3</v>
      </c>
      <c r="U26" s="290">
        <f>'[1]44094418Exp'!T$194</f>
        <v>3.7276133999999993E-4</v>
      </c>
      <c r="V26" s="290">
        <f>'[1]44094418Exp'!U$194</f>
        <v>1.1424224E-4</v>
      </c>
      <c r="W26" s="290">
        <f>'[1]44094418Exp'!V$194</f>
        <v>3.9302440153846145E-4</v>
      </c>
      <c r="X26" s="290">
        <f>'[1]44094418Exp'!W$194</f>
        <v>4.0366633999999995E-4</v>
      </c>
      <c r="Y26" s="290">
        <f>'[1]44094418Exp'!X$194</f>
        <v>2.3080509004000003E-4</v>
      </c>
      <c r="Z26" s="290">
        <f>'[1]44094418Exp'!Y$194</f>
        <v>0</v>
      </c>
      <c r="AA26" s="290">
        <f>'[1]44094418Exp'!Z$194</f>
        <v>0</v>
      </c>
      <c r="AB26" s="291">
        <f>'[1]44094418Exp'!AA$194</f>
        <v>0</v>
      </c>
      <c r="AC26" s="25"/>
      <c r="AD26" s="301">
        <f>'[1]44094418Exp'!AB$194</f>
        <v>0.99956299999999998</v>
      </c>
      <c r="AE26" s="302">
        <f>'[1]44094418Exp'!AC$194</f>
        <v>0.44960800000000001</v>
      </c>
      <c r="AF26" s="302">
        <f>'[1]44094418Exp'!AD$194</f>
        <v>0.6054759999999999</v>
      </c>
      <c r="AG26" s="302">
        <f>'[1]44094418Exp'!AE$194</f>
        <v>0.46798599999999996</v>
      </c>
      <c r="AH26" s="302">
        <f>'[1]44094418Exp'!AF$194</f>
        <v>0.41624099999999997</v>
      </c>
      <c r="AI26" s="302">
        <f>'[1]44094418Exp'!AG$194</f>
        <v>1.0885609999999999</v>
      </c>
      <c r="AJ26" s="302">
        <f>'[1]44094418Exp'!AH$194</f>
        <v>1.0761769999999999</v>
      </c>
      <c r="AK26" s="302">
        <f>'[1]44094418Exp'!AI$194</f>
        <v>2.1322079999999999</v>
      </c>
      <c r="AL26" s="302">
        <f>'[1]44094418Exp'!AJ$194</f>
        <v>2.2392099999999999</v>
      </c>
      <c r="AM26" s="302">
        <f>'[1]44094418Exp'!AK$194</f>
        <v>0.93646499999999999</v>
      </c>
      <c r="AN26" s="302">
        <f>'[1]44094418Exp'!AL$194</f>
        <v>2.027997</v>
      </c>
      <c r="AO26" s="302">
        <f>'[1]44094418Exp'!AM$194</f>
        <v>2.6621099999999998</v>
      </c>
      <c r="AP26" s="302">
        <f>'[1]44094418Exp'!AN$194</f>
        <v>4.1467879999999999</v>
      </c>
      <c r="AQ26" s="302">
        <f>'[1]44094418Exp'!AO$194</f>
        <v>2.8243769999999997</v>
      </c>
      <c r="AR26" s="302">
        <f>'[1]44094418Exp'!AP$194</f>
        <v>2.5967449999999999</v>
      </c>
      <c r="AS26" s="302">
        <f>'[1]44094418Exp'!AQ$194</f>
        <v>0.71954899999999999</v>
      </c>
      <c r="AT26" s="302">
        <f>'[1]44094418Exp'!AR$194</f>
        <v>0.60062700000000002</v>
      </c>
      <c r="AU26" s="302">
        <f>'[1]44094418Exp'!AS$194</f>
        <v>0.80041399999999996</v>
      </c>
      <c r="AV26" s="302">
        <f>'[1]44094418Exp'!AT$194</f>
        <v>0.409495</v>
      </c>
      <c r="AW26" s="302">
        <f>'[1]44094418Exp'!AU$194</f>
        <v>0.14540499999999998</v>
      </c>
      <c r="AX26" s="302">
        <f>'[1]44094418Exp'!AV$194</f>
        <v>0.316917</v>
      </c>
      <c r="AY26" s="302">
        <f>'[1]44094418Exp'!AW$194</f>
        <v>0.503305</v>
      </c>
      <c r="AZ26" s="302">
        <f>'[1]44094418Exp'!AX$194</f>
        <v>0.25098999999999999</v>
      </c>
      <c r="BA26" s="302">
        <f>'[1]44094418Exp'!AY$194</f>
        <v>0</v>
      </c>
      <c r="BB26" s="302">
        <f>'[1]44094418Exp'!AZ$194</f>
        <v>0</v>
      </c>
      <c r="BC26" s="303">
        <f>'[1]44094418Exp'!BA$194</f>
        <v>0</v>
      </c>
      <c r="BD26" s="264"/>
    </row>
    <row r="27" spans="2:56" ht="20" customHeight="1">
      <c r="B27" s="37" t="s">
        <v>200</v>
      </c>
      <c r="C27" s="197">
        <f>'[1]44094418Exp'!B$265</f>
        <v>9.2348592000000007E-3</v>
      </c>
      <c r="D27" s="224">
        <f>'[1]44094418Exp'!C$265</f>
        <v>4.3675296000000004E-3</v>
      </c>
      <c r="E27" s="224">
        <f>'[1]44094418Exp'!D$265</f>
        <v>2.98296255E-3</v>
      </c>
      <c r="F27" s="224">
        <f>'[1]44094418Exp'!E$265</f>
        <v>4.8021683499999985E-3</v>
      </c>
      <c r="G27" s="224">
        <f>'[1]44094418Exp'!F$265</f>
        <v>5.5086343666666659E-3</v>
      </c>
      <c r="H27" s="224">
        <f>'[1]44094418Exp'!G$265</f>
        <v>5.2007205600000002E-3</v>
      </c>
      <c r="I27" s="224">
        <f>'[1]44094418Exp'!H$265</f>
        <v>6.1770580199999991E-3</v>
      </c>
      <c r="J27" s="224">
        <f>'[1]44094418Exp'!I$265</f>
        <v>6.4199019500000001E-3</v>
      </c>
      <c r="K27" s="224">
        <f>'[1]44094418Exp'!J$265</f>
        <v>1.8470468939999998E-2</v>
      </c>
      <c r="L27" s="224">
        <f>'[1]44094418Exp'!K$265</f>
        <v>1.0755326099999999E-2</v>
      </c>
      <c r="M27" s="224">
        <f>'[1]44094418Exp'!L$265</f>
        <v>2.5219703399999994E-2</v>
      </c>
      <c r="N27" s="224">
        <f>'[1]44094418Exp'!M$265</f>
        <v>2.2062597749999996E-2</v>
      </c>
      <c r="O27" s="224">
        <f>'[1]44094418Exp'!N$265</f>
        <v>2.9046853699999993E-2</v>
      </c>
      <c r="P27" s="224">
        <f>'[1]44094418Exp'!O$265</f>
        <v>1.6499095413333335E-2</v>
      </c>
      <c r="Q27" s="224">
        <f>'[1]44094418Exp'!P$265</f>
        <v>1.4020715779999998E-2</v>
      </c>
      <c r="R27" s="224">
        <f>'[1]44094418Exp'!Q$265</f>
        <v>1.2863091550000001E-2</v>
      </c>
      <c r="S27" s="224">
        <f>'[1]44094418Exp'!R$265</f>
        <v>1.7086298199999999E-2</v>
      </c>
      <c r="T27" s="224">
        <f>'[1]44094418Exp'!S$265</f>
        <v>1.5292243700000001E-2</v>
      </c>
      <c r="U27" s="224">
        <f>'[1]44094418Exp'!T$265</f>
        <v>7.8378006532090119E-3</v>
      </c>
      <c r="V27" s="224">
        <f>'[1]44094418Exp'!U$265</f>
        <v>1.0108041468115942E-2</v>
      </c>
      <c r="W27" s="224">
        <f>'[1]44094418Exp'!V$265</f>
        <v>5.5812292926315787E-3</v>
      </c>
      <c r="X27" s="224">
        <f>'[1]44094418Exp'!W$265</f>
        <v>4.37505894E-3</v>
      </c>
      <c r="Y27" s="224">
        <f>'[1]44094418Exp'!X$265</f>
        <v>3.5778151186400004E-3</v>
      </c>
      <c r="Z27" s="224">
        <f>'[1]44094418Exp'!Y$265</f>
        <v>2.2837327300199999E-3</v>
      </c>
      <c r="AA27" s="224">
        <f>'[1]44094418Exp'!Z$265</f>
        <v>0</v>
      </c>
      <c r="AB27" s="211">
        <f>'[1]44094418Exp'!AA$265</f>
        <v>0</v>
      </c>
      <c r="AC27" s="25"/>
      <c r="AD27" s="293">
        <f>'[1]44094418Exp'!AB$265</f>
        <v>5.1138240000000001</v>
      </c>
      <c r="AE27" s="294">
        <f>'[1]44094418Exp'!AC$265</f>
        <v>3.0777460000000003</v>
      </c>
      <c r="AF27" s="294">
        <f>'[1]44094418Exp'!AD$265</f>
        <v>2.160072</v>
      </c>
      <c r="AG27" s="294">
        <f>'[1]44094418Exp'!AE$265</f>
        <v>3.6238139999999999</v>
      </c>
      <c r="AH27" s="294">
        <f>'[1]44094418Exp'!AF$265</f>
        <v>4.1579939999999995</v>
      </c>
      <c r="AI27" s="294">
        <f>'[1]44094418Exp'!AG$265</f>
        <v>3.21454</v>
      </c>
      <c r="AJ27" s="294">
        <f>'[1]44094418Exp'!AH$265</f>
        <v>4.4094110000000004</v>
      </c>
      <c r="AK27" s="294">
        <f>'[1]44094418Exp'!AI$265</f>
        <v>4.5188389999999998</v>
      </c>
      <c r="AL27" s="294">
        <f>'[1]44094418Exp'!AJ$265</f>
        <v>15.299325999999999</v>
      </c>
      <c r="AM27" s="294">
        <f>'[1]44094418Exp'!AK$265</f>
        <v>10.171994999999999</v>
      </c>
      <c r="AN27" s="294">
        <f>'[1]44094418Exp'!AL$265</f>
        <v>8.5394449999999988</v>
      </c>
      <c r="AO27" s="294">
        <f>'[1]44094418Exp'!AM$265</f>
        <v>8.9162520000000001</v>
      </c>
      <c r="AP27" s="294">
        <f>'[1]44094418Exp'!AN$265</f>
        <v>11.786135999999999</v>
      </c>
      <c r="AQ27" s="294">
        <f>'[1]44094418Exp'!AO$265</f>
        <v>11.716328999999998</v>
      </c>
      <c r="AR27" s="294">
        <f>'[1]44094418Exp'!AP$265</f>
        <v>12.532515999999998</v>
      </c>
      <c r="AS27" s="294">
        <f>'[1]44094418Exp'!AQ$265</f>
        <v>10.66151</v>
      </c>
      <c r="AT27" s="294">
        <f>'[1]44094418Exp'!AR$265</f>
        <v>12.402999999999999</v>
      </c>
      <c r="AU27" s="294">
        <f>'[1]44094418Exp'!AS$265</f>
        <v>10.380277</v>
      </c>
      <c r="AV27" s="294">
        <f>'[1]44094418Exp'!AT$265</f>
        <v>6.7824779999999993</v>
      </c>
      <c r="AW27" s="294">
        <f>'[1]44094418Exp'!AU$265</f>
        <v>9.9301069999999996</v>
      </c>
      <c r="AX27" s="294">
        <f>'[1]44094418Exp'!AV$265</f>
        <v>6.1103289999999992</v>
      </c>
      <c r="AY27" s="294">
        <f>'[1]44094418Exp'!AW$265</f>
        <v>4.5683930000000004</v>
      </c>
      <c r="AZ27" s="294">
        <f>'[1]44094418Exp'!AX$265</f>
        <v>2.486602</v>
      </c>
      <c r="BA27" s="294">
        <f>'[1]44094418Exp'!AY$265</f>
        <v>3.2843109999999993</v>
      </c>
      <c r="BB27" s="294">
        <f>'[1]44094418Exp'!AZ$265</f>
        <v>0</v>
      </c>
      <c r="BC27" s="295">
        <f>'[1]44094418Exp'!BA$265</f>
        <v>0</v>
      </c>
      <c r="BD27" s="264"/>
    </row>
    <row r="28" spans="2:56">
      <c r="B28" s="127" t="s">
        <v>127</v>
      </c>
      <c r="C28" s="31">
        <f>'[1]44094418Exp'!B$113</f>
        <v>1.6784103666666666E-3</v>
      </c>
      <c r="D28" s="22">
        <f>'[1]44094418Exp'!C$113</f>
        <v>1.4049929999999998E-3</v>
      </c>
      <c r="E28" s="22">
        <f>'[1]44094418Exp'!D$113</f>
        <v>1.3025229500000001E-3</v>
      </c>
      <c r="F28" s="22">
        <f>'[1]44094418Exp'!E$113</f>
        <v>2.2205158733333329E-3</v>
      </c>
      <c r="G28" s="22">
        <f>'[1]44094418Exp'!F$113</f>
        <v>1.2990000799999999E-3</v>
      </c>
      <c r="H28" s="22">
        <f>'[1]44094418Exp'!G$113</f>
        <v>1.0980073999999999E-3</v>
      </c>
      <c r="I28" s="22">
        <f>'[1]44094418Exp'!H$113</f>
        <v>1.2485689533333331E-3</v>
      </c>
      <c r="J28" s="22">
        <f>'[1]44094418Exp'!I$113</f>
        <v>1.1972044E-3</v>
      </c>
      <c r="K28" s="22">
        <f>'[1]44094418Exp'!J$113</f>
        <v>1.5916212200000001E-3</v>
      </c>
      <c r="L28" s="22">
        <f>'[1]44094418Exp'!K$113</f>
        <v>1.4040198999999997E-3</v>
      </c>
      <c r="M28" s="22">
        <f>'[1]44094418Exp'!L$113</f>
        <v>6.2368909999999987E-3</v>
      </c>
      <c r="N28" s="22">
        <f>'[1]44094418Exp'!M$113</f>
        <v>7.6351654999999999E-3</v>
      </c>
      <c r="O28" s="22">
        <f>'[1]44094418Exp'!N$113</f>
        <v>6.9885324999999993E-3</v>
      </c>
      <c r="P28" s="22">
        <f>'[1]44094418Exp'!O$113</f>
        <v>2.6722049199999999E-3</v>
      </c>
      <c r="Q28" s="22">
        <f>'[1]44094418Exp'!P$113</f>
        <v>3.2914590800000002E-3</v>
      </c>
      <c r="R28" s="22">
        <f>'[1]44094418Exp'!Q$113</f>
        <v>3.87587055E-3</v>
      </c>
      <c r="S28" s="22">
        <f>'[1]44094418Exp'!R$113</f>
        <v>5.7176805500000006E-3</v>
      </c>
      <c r="T28" s="22">
        <f>'[1]44094418Exp'!S$113</f>
        <v>5.9010122500000014E-3</v>
      </c>
      <c r="U28" s="22">
        <f>'[1]44094418Exp'!T$113</f>
        <v>3.4430064618181815E-3</v>
      </c>
      <c r="V28" s="22">
        <f>'[1]44094418Exp'!U$113</f>
        <v>3.2701697000000001E-3</v>
      </c>
      <c r="W28" s="22">
        <f>'[1]44094418Exp'!V$113</f>
        <v>3.9594179800000002E-3</v>
      </c>
      <c r="X28" s="22">
        <f>'[1]44094418Exp'!W$113</f>
        <v>2.9870212399999998E-3</v>
      </c>
      <c r="Y28" s="22">
        <f>'[1]44094418Exp'!X$113</f>
        <v>2.30382135326E-3</v>
      </c>
      <c r="Z28" s="22">
        <f>'[1]44094418Exp'!Y$113</f>
        <v>1.6757862101400001E-3</v>
      </c>
      <c r="AA28" s="22">
        <f>'[1]44094418Exp'!Z$113</f>
        <v>0</v>
      </c>
      <c r="AB28" s="21">
        <f>'[1]44094418Exp'!AA$113</f>
        <v>0</v>
      </c>
      <c r="AC28" s="25"/>
      <c r="AD28" s="61">
        <f>'[1]44094418Exp'!AB$113</f>
        <v>1.275425</v>
      </c>
      <c r="AE28" s="62">
        <f>'[1]44094418Exp'!AC$113</f>
        <v>1.1740519999999999</v>
      </c>
      <c r="AF28" s="62">
        <f>'[1]44094418Exp'!AD$113</f>
        <v>0.90846399999999994</v>
      </c>
      <c r="AG28" s="62">
        <f>'[1]44094418Exp'!AE$113</f>
        <v>1.649419</v>
      </c>
      <c r="AH28" s="62">
        <f>'[1]44094418Exp'!AF$113</f>
        <v>1.0130479999999999</v>
      </c>
      <c r="AI28" s="62">
        <f>'[1]44094418Exp'!AG$113</f>
        <v>0.83804800000000002</v>
      </c>
      <c r="AJ28" s="62">
        <f>'[1]44094418Exp'!AH$113</f>
        <v>1.0026120000000001</v>
      </c>
      <c r="AK28" s="62">
        <f>'[1]44094418Exp'!AI$113</f>
        <v>1.2025169999999998</v>
      </c>
      <c r="AL28" s="62">
        <f>'[1]44094418Exp'!AJ$113</f>
        <v>1.93411</v>
      </c>
      <c r="AM28" s="62">
        <f>'[1]44094418Exp'!AK$113</f>
        <v>1.8468389999999999</v>
      </c>
      <c r="AN28" s="62">
        <f>'[1]44094418Exp'!AL$113</f>
        <v>2.172132</v>
      </c>
      <c r="AO28" s="62">
        <f>'[1]44094418Exp'!AM$113</f>
        <v>2.6074289999999998</v>
      </c>
      <c r="AP28" s="62">
        <f>'[1]44094418Exp'!AN$113</f>
        <v>2.4761129999999998</v>
      </c>
      <c r="AQ28" s="62">
        <f>'[1]44094418Exp'!AO$113</f>
        <v>2.65205</v>
      </c>
      <c r="AR28" s="62">
        <f>'[1]44094418Exp'!AP$113</f>
        <v>3.3971719999999999</v>
      </c>
      <c r="AS28" s="62">
        <f>'[1]44094418Exp'!AQ$113</f>
        <v>3.0255279999999996</v>
      </c>
      <c r="AT28" s="62">
        <f>'[1]44094418Exp'!AR$113</f>
        <v>3.5461589999999998</v>
      </c>
      <c r="AU28" s="62">
        <f>'[1]44094418Exp'!AS$113</f>
        <v>4.1654840000000002</v>
      </c>
      <c r="AV28" s="62">
        <f>'[1]44094418Exp'!AT$113</f>
        <v>3.8042969999999996</v>
      </c>
      <c r="AW28" s="62">
        <f>'[1]44094418Exp'!AU$113</f>
        <v>4.0219670000000001</v>
      </c>
      <c r="AX28" s="62">
        <f>'[1]44094418Exp'!AV$113</f>
        <v>4.4394989999999996</v>
      </c>
      <c r="AY28" s="62">
        <f>'[1]44094418Exp'!AW$113</f>
        <v>3.202655</v>
      </c>
      <c r="AZ28" s="62">
        <f>'[1]44094418Exp'!AX$113</f>
        <v>1.414596</v>
      </c>
      <c r="BA28" s="62">
        <f>'[1]44094418Exp'!AY$113</f>
        <v>2.4766519999999996</v>
      </c>
      <c r="BB28" s="62">
        <f>'[1]44094418Exp'!AZ$113</f>
        <v>0</v>
      </c>
      <c r="BC28" s="63">
        <f>'[1]44094418Exp'!BA$113</f>
        <v>0</v>
      </c>
      <c r="BD28" s="264"/>
    </row>
    <row r="29" spans="2:56">
      <c r="B29" s="127" t="s">
        <v>189</v>
      </c>
      <c r="C29" s="31">
        <f>'[1]44094418Exp'!B$245</f>
        <v>7.5624899999999985E-4</v>
      </c>
      <c r="D29" s="22">
        <f>'[1]44094418Exp'!C$245</f>
        <v>2.4438864999999996E-4</v>
      </c>
      <c r="E29" s="22">
        <f>'[1]44094418Exp'!D$245</f>
        <v>5.9966964999999994E-4</v>
      </c>
      <c r="F29" s="22">
        <f>'[1]44094418Exp'!E$245</f>
        <v>4.6543760666666658E-4</v>
      </c>
      <c r="G29" s="22">
        <f>'[1]44094418Exp'!F$245</f>
        <v>8.6674013999999994E-4</v>
      </c>
      <c r="H29" s="22">
        <f>'[1]44094418Exp'!G$245</f>
        <v>9.280720399999999E-4</v>
      </c>
      <c r="I29" s="22">
        <f>'[1]44094418Exp'!H$245</f>
        <v>1.8111471933333332E-3</v>
      </c>
      <c r="J29" s="22">
        <f>'[1]44094418Exp'!I$245</f>
        <v>2.7175457400000001E-3</v>
      </c>
      <c r="K29" s="22">
        <f>'[1]44094418Exp'!J$245</f>
        <v>9.8694945999999988E-3</v>
      </c>
      <c r="L29" s="22">
        <f>'[1]44094418Exp'!K$245</f>
        <v>3.2667941799999997E-3</v>
      </c>
      <c r="M29" s="22">
        <f>'[1]44094418Exp'!L$245</f>
        <v>6.0975217499999994E-3</v>
      </c>
      <c r="N29" s="22">
        <f>'[1]44094418Exp'!M$245</f>
        <v>2.024288E-3</v>
      </c>
      <c r="O29" s="22">
        <f>'[1]44094418Exp'!N$245</f>
        <v>1.2167249749999998E-2</v>
      </c>
      <c r="P29" s="22">
        <f>'[1]44094418Exp'!O$245</f>
        <v>9.3491657266666674E-3</v>
      </c>
      <c r="Q29" s="22">
        <f>'[1]44094418Exp'!P$245</f>
        <v>1.6112827933333332E-3</v>
      </c>
      <c r="R29" s="22">
        <f>'[1]44094418Exp'!Q$245</f>
        <v>1.7843209000000001E-3</v>
      </c>
      <c r="S29" s="22">
        <f>'[1]44094418Exp'!R$245</f>
        <v>3.3138354499999997E-3</v>
      </c>
      <c r="T29" s="22">
        <f>'[1]44094418Exp'!S$245</f>
        <v>1.9525744999999998E-3</v>
      </c>
      <c r="U29" s="22">
        <f>'[1]44094418Exp'!T$245</f>
        <v>1.7951415173737375E-3</v>
      </c>
      <c r="V29" s="22">
        <f>'[1]44094418Exp'!U$245</f>
        <v>3.7852454133333329E-3</v>
      </c>
      <c r="W29" s="22">
        <f>'[1]44094418Exp'!V$245</f>
        <v>5.7158275999999995E-4</v>
      </c>
      <c r="X29" s="22">
        <f>'[1]44094418Exp'!W$245</f>
        <v>5.4635685999999994E-4</v>
      </c>
      <c r="Y29" s="22">
        <f>'[1]44094418Exp'!X$245</f>
        <v>2.7995278037999997E-4</v>
      </c>
      <c r="Z29" s="22">
        <f>'[1]44094418Exp'!Y$245</f>
        <v>3.4387963231999997E-4</v>
      </c>
      <c r="AA29" s="22">
        <f>'[1]44094418Exp'!Z$245</f>
        <v>0</v>
      </c>
      <c r="AB29" s="21">
        <f>'[1]44094418Exp'!AA$245</f>
        <v>0</v>
      </c>
      <c r="AC29" s="25"/>
      <c r="AD29" s="61">
        <f>'[1]44094418Exp'!AB$245</f>
        <v>0.37571100000000002</v>
      </c>
      <c r="AE29" s="62">
        <f>'[1]44094418Exp'!AC$245</f>
        <v>0.108595</v>
      </c>
      <c r="AF29" s="62">
        <f>'[1]44094418Exp'!AD$245</f>
        <v>0.41966999999999999</v>
      </c>
      <c r="AG29" s="62">
        <f>'[1]44094418Exp'!AE$245</f>
        <v>0.33413899999999996</v>
      </c>
      <c r="AH29" s="62">
        <f>'[1]44094418Exp'!AF$245</f>
        <v>0.63455499999999998</v>
      </c>
      <c r="AI29" s="62">
        <f>'[1]44094418Exp'!AG$245</f>
        <v>0.59266699999999994</v>
      </c>
      <c r="AJ29" s="62">
        <f>'[1]44094418Exp'!AH$245</f>
        <v>1.301123</v>
      </c>
      <c r="AK29" s="62">
        <f>'[1]44094418Exp'!AI$245</f>
        <v>1.7758099999999999</v>
      </c>
      <c r="AL29" s="62">
        <f>'[1]44094418Exp'!AJ$245</f>
        <v>8.6622129999999995</v>
      </c>
      <c r="AM29" s="62">
        <f>'[1]44094418Exp'!AK$245</f>
        <v>2.8010139999999999</v>
      </c>
      <c r="AN29" s="62">
        <f>'[1]44094418Exp'!AL$245</f>
        <v>1.694267</v>
      </c>
      <c r="AO29" s="62">
        <f>'[1]44094418Exp'!AM$245</f>
        <v>1.2156529999999999</v>
      </c>
      <c r="AP29" s="62">
        <f>'[1]44094418Exp'!AN$245</f>
        <v>5.662128</v>
      </c>
      <c r="AQ29" s="62">
        <f>'[1]44094418Exp'!AO$245</f>
        <v>5.731204</v>
      </c>
      <c r="AR29" s="62">
        <f>'[1]44094418Exp'!AP$245</f>
        <v>1.2236199999999999</v>
      </c>
      <c r="AS29" s="62">
        <f>'[1]44094418Exp'!AQ$245</f>
        <v>1.7090109999999998</v>
      </c>
      <c r="AT29" s="62">
        <f>'[1]44094418Exp'!AR$245</f>
        <v>2.1433149999999999</v>
      </c>
      <c r="AU29" s="62">
        <f>'[1]44094418Exp'!AS$245</f>
        <v>1.5167679999999999</v>
      </c>
      <c r="AV29" s="62">
        <f>'[1]44094418Exp'!AT$245</f>
        <v>1.2724569999999999</v>
      </c>
      <c r="AW29" s="62">
        <f>'[1]44094418Exp'!AU$245</f>
        <v>2.6339699999999997</v>
      </c>
      <c r="AX29" s="62">
        <f>'[1]44094418Exp'!AV$245</f>
        <v>0.460646</v>
      </c>
      <c r="AY29" s="62">
        <f>'[1]44094418Exp'!AW$245</f>
        <v>0.391758</v>
      </c>
      <c r="AZ29" s="62">
        <f>'[1]44094418Exp'!AX$245</f>
        <v>0.28681199999999996</v>
      </c>
      <c r="BA29" s="62">
        <f>'[1]44094418Exp'!AY$245</f>
        <v>0.40627399999999997</v>
      </c>
      <c r="BB29" s="62">
        <f>'[1]44094418Exp'!AZ$245</f>
        <v>0</v>
      </c>
      <c r="BC29" s="63">
        <f>'[1]44094418Exp'!BA$245</f>
        <v>0</v>
      </c>
      <c r="BD29" s="264"/>
    </row>
    <row r="30" spans="2:56">
      <c r="B30" s="8" t="s">
        <v>24</v>
      </c>
      <c r="C30" s="81">
        <f t="shared" ref="C30:AB30" si="8">C27-SUM(C28:C29)</f>
        <v>6.8001998333333345E-3</v>
      </c>
      <c r="D30" s="82">
        <f t="shared" si="8"/>
        <v>2.7181479500000007E-3</v>
      </c>
      <c r="E30" s="82">
        <f t="shared" si="8"/>
        <v>1.08076995E-3</v>
      </c>
      <c r="F30" s="82">
        <f t="shared" si="8"/>
        <v>2.1162148699999991E-3</v>
      </c>
      <c r="G30" s="82">
        <f t="shared" si="8"/>
        <v>3.3428941466666661E-3</v>
      </c>
      <c r="H30" s="82">
        <f t="shared" si="8"/>
        <v>3.1746411200000001E-3</v>
      </c>
      <c r="I30" s="82">
        <f t="shared" si="8"/>
        <v>3.1173418733333328E-3</v>
      </c>
      <c r="J30" s="82">
        <f t="shared" si="8"/>
        <v>2.50515181E-3</v>
      </c>
      <c r="K30" s="82">
        <f t="shared" si="8"/>
        <v>7.0093531199999989E-3</v>
      </c>
      <c r="L30" s="82">
        <f t="shared" si="8"/>
        <v>6.0845120199999993E-3</v>
      </c>
      <c r="M30" s="82">
        <f t="shared" si="8"/>
        <v>1.2885290649999995E-2</v>
      </c>
      <c r="N30" s="82">
        <f t="shared" si="8"/>
        <v>1.2403144249999996E-2</v>
      </c>
      <c r="O30" s="82">
        <f t="shared" si="8"/>
        <v>9.8910714499999969E-3</v>
      </c>
      <c r="P30" s="82">
        <f t="shared" si="8"/>
        <v>4.4777247666666666E-3</v>
      </c>
      <c r="Q30" s="82">
        <f t="shared" si="8"/>
        <v>9.1179739066666651E-3</v>
      </c>
      <c r="R30" s="82">
        <f t="shared" si="8"/>
        <v>7.2029001000000004E-3</v>
      </c>
      <c r="S30" s="82">
        <f t="shared" si="8"/>
        <v>8.0547821999999991E-3</v>
      </c>
      <c r="T30" s="82">
        <f t="shared" si="8"/>
        <v>7.4386569500000006E-3</v>
      </c>
      <c r="U30" s="82">
        <f t="shared" si="8"/>
        <v>2.599652674017093E-3</v>
      </c>
      <c r="V30" s="82">
        <f t="shared" si="8"/>
        <v>3.0526263547826088E-3</v>
      </c>
      <c r="W30" s="82">
        <f t="shared" si="8"/>
        <v>1.0502285526315788E-3</v>
      </c>
      <c r="X30" s="82">
        <f t="shared" si="8"/>
        <v>8.4168084000000015E-4</v>
      </c>
      <c r="Y30" s="82">
        <f t="shared" si="8"/>
        <v>9.9404098500000069E-4</v>
      </c>
      <c r="Z30" s="82">
        <f t="shared" si="8"/>
        <v>2.6406688755999976E-4</v>
      </c>
      <c r="AA30" s="82">
        <f t="shared" si="8"/>
        <v>0</v>
      </c>
      <c r="AB30" s="83">
        <f t="shared" si="8"/>
        <v>0</v>
      </c>
      <c r="AC30" s="25"/>
      <c r="AD30" s="305">
        <f t="shared" ref="AD30:BC30" si="9">AD27-SUM(AD28:AD29)</f>
        <v>3.462688</v>
      </c>
      <c r="AE30" s="306">
        <f t="shared" si="9"/>
        <v>1.7950990000000004</v>
      </c>
      <c r="AF30" s="306">
        <f t="shared" si="9"/>
        <v>0.83193800000000007</v>
      </c>
      <c r="AG30" s="306">
        <f t="shared" si="9"/>
        <v>1.6402559999999999</v>
      </c>
      <c r="AH30" s="306">
        <f t="shared" si="9"/>
        <v>2.5103909999999994</v>
      </c>
      <c r="AI30" s="306">
        <f t="shared" si="9"/>
        <v>1.783825</v>
      </c>
      <c r="AJ30" s="306">
        <f t="shared" si="9"/>
        <v>2.1056760000000003</v>
      </c>
      <c r="AK30" s="306">
        <f t="shared" si="9"/>
        <v>1.5405120000000001</v>
      </c>
      <c r="AL30" s="306">
        <f t="shared" si="9"/>
        <v>4.7030029999999989</v>
      </c>
      <c r="AM30" s="306">
        <f t="shared" si="9"/>
        <v>5.5241419999999994</v>
      </c>
      <c r="AN30" s="306">
        <f t="shared" si="9"/>
        <v>4.6730459999999994</v>
      </c>
      <c r="AO30" s="306">
        <f t="shared" si="9"/>
        <v>5.0931700000000006</v>
      </c>
      <c r="AP30" s="306">
        <f t="shared" si="9"/>
        <v>3.6478949999999983</v>
      </c>
      <c r="AQ30" s="306">
        <f t="shared" si="9"/>
        <v>3.3330749999999973</v>
      </c>
      <c r="AR30" s="306">
        <f t="shared" si="9"/>
        <v>7.9117239999999978</v>
      </c>
      <c r="AS30" s="306">
        <f t="shared" si="9"/>
        <v>5.926971</v>
      </c>
      <c r="AT30" s="306">
        <f t="shared" si="9"/>
        <v>6.713525999999999</v>
      </c>
      <c r="AU30" s="306">
        <f t="shared" si="9"/>
        <v>4.6980249999999995</v>
      </c>
      <c r="AV30" s="306">
        <f t="shared" si="9"/>
        <v>1.705724</v>
      </c>
      <c r="AW30" s="306">
        <f t="shared" si="9"/>
        <v>3.2741699999999998</v>
      </c>
      <c r="AX30" s="306">
        <f t="shared" si="9"/>
        <v>1.2101839999999999</v>
      </c>
      <c r="AY30" s="306">
        <f t="shared" si="9"/>
        <v>0.97398000000000051</v>
      </c>
      <c r="AZ30" s="306">
        <f t="shared" si="9"/>
        <v>0.78519400000000017</v>
      </c>
      <c r="BA30" s="306">
        <f t="shared" si="9"/>
        <v>0.40138499999999988</v>
      </c>
      <c r="BB30" s="306">
        <f t="shared" si="9"/>
        <v>0</v>
      </c>
      <c r="BC30" s="307">
        <f t="shared" si="9"/>
        <v>0</v>
      </c>
      <c r="BD30" s="264"/>
    </row>
    <row r="31" spans="2:56" ht="20" customHeight="1">
      <c r="B31" s="20" t="s">
        <v>73</v>
      </c>
      <c r="C31" s="154">
        <f t="shared" ref="C31:AB31" si="10">C7-SUM(C8,C9,C13,C19,C26,C27)</f>
        <v>3.1024707816666219E-2</v>
      </c>
      <c r="D31" s="155">
        <f t="shared" si="10"/>
        <v>2.3353448950000022E-2</v>
      </c>
      <c r="E31" s="155">
        <f t="shared" si="10"/>
        <v>2.4347739649999756E-2</v>
      </c>
      <c r="F31" s="155">
        <f t="shared" si="10"/>
        <v>2.0364790786666476E-2</v>
      </c>
      <c r="G31" s="155">
        <f t="shared" si="10"/>
        <v>3.6982128493333655E-2</v>
      </c>
      <c r="H31" s="155">
        <f t="shared" si="10"/>
        <v>3.4284137580000373E-2</v>
      </c>
      <c r="I31" s="155">
        <f t="shared" si="10"/>
        <v>2.8934070993333894E-2</v>
      </c>
      <c r="J31" s="155">
        <f t="shared" si="10"/>
        <v>2.8630751170000246E-2</v>
      </c>
      <c r="K31" s="155">
        <f t="shared" si="10"/>
        <v>3.0875061840000551E-2</v>
      </c>
      <c r="L31" s="155">
        <f t="shared" si="10"/>
        <v>2.0587422329999799E-2</v>
      </c>
      <c r="M31" s="155">
        <f t="shared" si="10"/>
        <v>8.7249080660000367E-2</v>
      </c>
      <c r="N31" s="155">
        <f t="shared" si="10"/>
        <v>8.1847836229998805E-2</v>
      </c>
      <c r="O31" s="155">
        <f t="shared" si="10"/>
        <v>0.10372617485999902</v>
      </c>
      <c r="P31" s="155">
        <f t="shared" si="10"/>
        <v>4.0558095259999705E-2</v>
      </c>
      <c r="Q31" s="155">
        <f t="shared" si="10"/>
        <v>4.4422878166667013E-2</v>
      </c>
      <c r="R31" s="155">
        <f t="shared" si="10"/>
        <v>6.6321540574999394E-2</v>
      </c>
      <c r="S31" s="155">
        <f t="shared" si="10"/>
        <v>7.2484724650000498E-2</v>
      </c>
      <c r="T31" s="155">
        <f t="shared" si="10"/>
        <v>0.10002161614999944</v>
      </c>
      <c r="U31" s="155">
        <f t="shared" si="10"/>
        <v>7.6099641058034573E-2</v>
      </c>
      <c r="V31" s="155">
        <f t="shared" si="10"/>
        <v>0.10144903775420361</v>
      </c>
      <c r="W31" s="155">
        <f t="shared" si="10"/>
        <v>0.12270730435760782</v>
      </c>
      <c r="X31" s="155">
        <f t="shared" si="10"/>
        <v>8.5174998673333724E-2</v>
      </c>
      <c r="Y31" s="155">
        <f t="shared" si="10"/>
        <v>9.8577932691004122E-3</v>
      </c>
      <c r="Z31" s="155">
        <f t="shared" si="10"/>
        <v>9.3527196135800295E-3</v>
      </c>
      <c r="AA31" s="155">
        <f t="shared" si="10"/>
        <v>0</v>
      </c>
      <c r="AB31" s="156">
        <f t="shared" si="10"/>
        <v>0</v>
      </c>
      <c r="AC31" s="25"/>
      <c r="AD31" s="185">
        <f t="shared" ref="AD31:BC31" si="11">AD7-SUM(AD8,AD9,AD13,AD19,AD26,AD27)</f>
        <v>14.79157600000002</v>
      </c>
      <c r="AE31" s="186">
        <f t="shared" si="11"/>
        <v>11.367919000000228</v>
      </c>
      <c r="AF31" s="186">
        <f t="shared" si="11"/>
        <v>10.236064999999883</v>
      </c>
      <c r="AG31" s="186">
        <f t="shared" si="11"/>
        <v>10.407001999999892</v>
      </c>
      <c r="AH31" s="186">
        <f t="shared" si="11"/>
        <v>19.02801600000015</v>
      </c>
      <c r="AI31" s="186">
        <f t="shared" si="11"/>
        <v>17.635173000000435</v>
      </c>
      <c r="AJ31" s="186">
        <f t="shared" si="11"/>
        <v>15.648074999999949</v>
      </c>
      <c r="AK31" s="186">
        <f t="shared" si="11"/>
        <v>14.817054999999584</v>
      </c>
      <c r="AL31" s="186">
        <f t="shared" si="11"/>
        <v>18.047732999999312</v>
      </c>
      <c r="AM31" s="186">
        <f t="shared" si="11"/>
        <v>16.680336000000096</v>
      </c>
      <c r="AN31" s="186">
        <f t="shared" si="11"/>
        <v>24.737910000000738</v>
      </c>
      <c r="AO31" s="186">
        <f t="shared" si="11"/>
        <v>22.919962999999825</v>
      </c>
      <c r="AP31" s="186">
        <f t="shared" si="11"/>
        <v>28.803977000000231</v>
      </c>
      <c r="AQ31" s="186">
        <f t="shared" si="11"/>
        <v>27.884579999999971</v>
      </c>
      <c r="AR31" s="186">
        <f t="shared" si="11"/>
        <v>32.314826000000039</v>
      </c>
      <c r="AS31" s="186">
        <f t="shared" si="11"/>
        <v>33.448167000000069</v>
      </c>
      <c r="AT31" s="186">
        <f t="shared" si="11"/>
        <v>36.423598000000339</v>
      </c>
      <c r="AU31" s="186">
        <f t="shared" si="11"/>
        <v>43.052516000000054</v>
      </c>
      <c r="AV31" s="186">
        <f t="shared" si="11"/>
        <v>48.033518999999899</v>
      </c>
      <c r="AW31" s="186">
        <f t="shared" si="11"/>
        <v>55.988847999999564</v>
      </c>
      <c r="AX31" s="186">
        <f t="shared" si="11"/>
        <v>60.331229999999948</v>
      </c>
      <c r="AY31" s="186">
        <f t="shared" si="11"/>
        <v>54.934360999999797</v>
      </c>
      <c r="AZ31" s="186">
        <f t="shared" si="11"/>
        <v>8.2079329999995707</v>
      </c>
      <c r="BA31" s="186">
        <f t="shared" si="11"/>
        <v>7.0400720000001229</v>
      </c>
      <c r="BB31" s="186">
        <f t="shared" si="11"/>
        <v>0</v>
      </c>
      <c r="BC31" s="187">
        <f t="shared" si="11"/>
        <v>0</v>
      </c>
      <c r="BD31" s="264"/>
    </row>
    <row r="32" spans="2:56">
      <c r="B32" s="127" t="s">
        <v>30</v>
      </c>
      <c r="C32" s="31">
        <f>'[1]44094418Exp'!B$15</f>
        <v>1.5149515116666665E-2</v>
      </c>
      <c r="D32" s="22">
        <f>'[1]44094418Exp'!C$15</f>
        <v>1.5343653400000001E-2</v>
      </c>
      <c r="E32" s="22">
        <f>'[1]44094418Exp'!D$15</f>
        <v>1.8178476699999998E-2</v>
      </c>
      <c r="F32" s="22">
        <f>'[1]44094418Exp'!E$15</f>
        <v>1.1682385586666665E-2</v>
      </c>
      <c r="G32" s="22">
        <f>'[1]44094418Exp'!F$15</f>
        <v>1.8717697039999995E-2</v>
      </c>
      <c r="H32" s="22">
        <f>'[1]44094418Exp'!G$15</f>
        <v>1.5776362000000002E-2</v>
      </c>
      <c r="I32" s="22">
        <f>'[1]44094418Exp'!H$15</f>
        <v>1.8934494506666667E-2</v>
      </c>
      <c r="J32" s="22">
        <f>'[1]44094418Exp'!I$15</f>
        <v>2.1985208699999998E-2</v>
      </c>
      <c r="K32" s="22">
        <f>'[1]44094418Exp'!J$15</f>
        <v>2.2522702999999998E-2</v>
      </c>
      <c r="L32" s="22">
        <f>'[1]44094418Exp'!K$15</f>
        <v>1.4813216379999997E-2</v>
      </c>
      <c r="M32" s="22">
        <f>'[1]44094418Exp'!L$15</f>
        <v>7.5619248299999997E-2</v>
      </c>
      <c r="N32" s="22">
        <f>'[1]44094418Exp'!M$15</f>
        <v>6.9206052130000001E-2</v>
      </c>
      <c r="O32" s="22">
        <f>'[1]44094418Exp'!N$15</f>
        <v>9.0036925709999993E-2</v>
      </c>
      <c r="P32" s="22">
        <f>'[1]44094418Exp'!O$15</f>
        <v>3.3653152819999997E-2</v>
      </c>
      <c r="Q32" s="22">
        <f>'[1]44094418Exp'!P$15</f>
        <v>3.6538046999999997E-2</v>
      </c>
      <c r="R32" s="22">
        <f>'[1]44094418Exp'!Q$15</f>
        <v>5.9049164324999993E-2</v>
      </c>
      <c r="S32" s="22">
        <f>'[1]44094418Exp'!R$15</f>
        <v>5.5934384249999997E-2</v>
      </c>
      <c r="T32" s="22">
        <f>'[1]44094418Exp'!S$15</f>
        <v>6.0181867074999992E-2</v>
      </c>
      <c r="U32" s="22">
        <f>'[1]44094418Exp'!T$15</f>
        <v>6.1094478520202014E-2</v>
      </c>
      <c r="V32" s="22">
        <f>'[1]44094418Exp'!U$15</f>
        <v>8.4401323466666664E-2</v>
      </c>
      <c r="W32" s="22">
        <f>'[1]44094418Exp'!V$15</f>
        <v>0.10964479223157894</v>
      </c>
      <c r="X32" s="22">
        <f>'[1]44094418Exp'!W$15</f>
        <v>7.6794334959999988E-2</v>
      </c>
      <c r="Y32" s="22">
        <f>'[1]44094418Exp'!X$15</f>
        <v>4.3587803228200004E-3</v>
      </c>
      <c r="Z32" s="22">
        <f>'[1]44094418Exp'!Y$15</f>
        <v>1.6518080501999998E-3</v>
      </c>
      <c r="AA32" s="22">
        <f>'[1]44094418Exp'!Z$15</f>
        <v>0</v>
      </c>
      <c r="AB32" s="21">
        <f>'[1]44094418Exp'!AA$15</f>
        <v>0</v>
      </c>
      <c r="AC32" s="25"/>
      <c r="AD32" s="61">
        <f>'[1]44094418Exp'!AB$15</f>
        <v>6.4381620000000002</v>
      </c>
      <c r="AE32" s="62">
        <f>'[1]44094418Exp'!AC$15</f>
        <v>6.4409549999999998</v>
      </c>
      <c r="AF32" s="62">
        <f>'[1]44094418Exp'!AD$15</f>
        <v>6.9780559999999996</v>
      </c>
      <c r="AG32" s="62">
        <f>'[1]44094418Exp'!AE$15</f>
        <v>5.3763819999999996</v>
      </c>
      <c r="AH32" s="62">
        <f>'[1]44094418Exp'!AF$15</f>
        <v>8.9707570000000008</v>
      </c>
      <c r="AI32" s="62">
        <f>'[1]44094418Exp'!AG$15</f>
        <v>7.5640049999999999</v>
      </c>
      <c r="AJ32" s="62">
        <f>'[1]44094418Exp'!AH$15</f>
        <v>9.3574070000000003</v>
      </c>
      <c r="AK32" s="62">
        <f>'[1]44094418Exp'!AI$15</f>
        <v>10.204101</v>
      </c>
      <c r="AL32" s="62">
        <f>'[1]44094418Exp'!AJ$15</f>
        <v>12.012723999999999</v>
      </c>
      <c r="AM32" s="62">
        <f>'[1]44094418Exp'!AK$15</f>
        <v>10.765450999999999</v>
      </c>
      <c r="AN32" s="62">
        <f>'[1]44094418Exp'!AL$15</f>
        <v>19.419667999999998</v>
      </c>
      <c r="AO32" s="62">
        <f>'[1]44094418Exp'!AM$15</f>
        <v>18.370032999999999</v>
      </c>
      <c r="AP32" s="62">
        <f>'[1]44094418Exp'!AN$15</f>
        <v>23.947196999999999</v>
      </c>
      <c r="AQ32" s="62">
        <f>'[1]44094418Exp'!AO$15</f>
        <v>22.104606999999998</v>
      </c>
      <c r="AR32" s="62">
        <f>'[1]44094418Exp'!AP$15</f>
        <v>24.973846999999999</v>
      </c>
      <c r="AS32" s="62">
        <f>'[1]44094418Exp'!AQ$15</f>
        <v>28.311173</v>
      </c>
      <c r="AT32" s="62">
        <f>'[1]44094418Exp'!AR$15</f>
        <v>28.027747999999999</v>
      </c>
      <c r="AU32" s="62">
        <f>'[1]44094418Exp'!AS$15</f>
        <v>29.439095999999999</v>
      </c>
      <c r="AV32" s="62">
        <f>'[1]44094418Exp'!AT$15</f>
        <v>34.756169999999997</v>
      </c>
      <c r="AW32" s="62">
        <f>'[1]44094418Exp'!AU$15</f>
        <v>37.105990999999996</v>
      </c>
      <c r="AX32" s="62">
        <f>'[1]44094418Exp'!AV$15</f>
        <v>41.485442999999997</v>
      </c>
      <c r="AY32" s="62">
        <f>'[1]44094418Exp'!AW$15</f>
        <v>41.511307999999993</v>
      </c>
      <c r="AZ32" s="62">
        <f>'[1]44094418Exp'!AX$15</f>
        <v>3.7863629999999997</v>
      </c>
      <c r="BA32" s="62">
        <f>'[1]44094418Exp'!AY$15</f>
        <v>2.2041689999999998</v>
      </c>
      <c r="BB32" s="62">
        <f>'[1]44094418Exp'!AZ$15</f>
        <v>0</v>
      </c>
      <c r="BC32" s="63">
        <f>'[1]44094418Exp'!BA$15</f>
        <v>0</v>
      </c>
      <c r="BD32" s="264"/>
    </row>
    <row r="33" spans="2:56" ht="13" thickBot="1">
      <c r="B33" s="71" t="s">
        <v>24</v>
      </c>
      <c r="C33" s="283">
        <f t="shared" ref="C33:AB33" si="12">C31-SUM(C32:C32)</f>
        <v>1.5875192699999555E-2</v>
      </c>
      <c r="D33" s="284">
        <f t="shared" si="12"/>
        <v>8.0097955500000213E-3</v>
      </c>
      <c r="E33" s="284">
        <f t="shared" si="12"/>
        <v>6.1692629499997577E-3</v>
      </c>
      <c r="F33" s="284">
        <f t="shared" si="12"/>
        <v>8.6824051999998108E-3</v>
      </c>
      <c r="G33" s="284">
        <f t="shared" si="12"/>
        <v>1.826443145333366E-2</v>
      </c>
      <c r="H33" s="284">
        <f t="shared" si="12"/>
        <v>1.8507775580000371E-2</v>
      </c>
      <c r="I33" s="284">
        <f t="shared" si="12"/>
        <v>9.999576486667227E-3</v>
      </c>
      <c r="J33" s="284">
        <f t="shared" si="12"/>
        <v>6.6455424700002479E-3</v>
      </c>
      <c r="K33" s="284">
        <f t="shared" si="12"/>
        <v>8.3523588400005525E-3</v>
      </c>
      <c r="L33" s="284">
        <f t="shared" si="12"/>
        <v>5.7742059499998021E-3</v>
      </c>
      <c r="M33" s="284">
        <f t="shared" si="12"/>
        <v>1.1629832360000369E-2</v>
      </c>
      <c r="N33" s="284">
        <f t="shared" si="12"/>
        <v>1.2641784099998804E-2</v>
      </c>
      <c r="O33" s="284">
        <f t="shared" si="12"/>
        <v>1.3689249149999028E-2</v>
      </c>
      <c r="P33" s="284">
        <f t="shared" si="12"/>
        <v>6.9049424399997075E-3</v>
      </c>
      <c r="Q33" s="284">
        <f t="shared" si="12"/>
        <v>7.8848311666670154E-3</v>
      </c>
      <c r="R33" s="284">
        <f t="shared" si="12"/>
        <v>7.2723762499994002E-3</v>
      </c>
      <c r="S33" s="284">
        <f t="shared" si="12"/>
        <v>1.6550340400000502E-2</v>
      </c>
      <c r="T33" s="284">
        <f t="shared" si="12"/>
        <v>3.9839749074999445E-2</v>
      </c>
      <c r="U33" s="284">
        <f t="shared" si="12"/>
        <v>1.5005162537832559E-2</v>
      </c>
      <c r="V33" s="284">
        <f t="shared" si="12"/>
        <v>1.7047714287536944E-2</v>
      </c>
      <c r="W33" s="284">
        <f t="shared" si="12"/>
        <v>1.306251212602888E-2</v>
      </c>
      <c r="X33" s="284">
        <f t="shared" si="12"/>
        <v>8.3806637133337358E-3</v>
      </c>
      <c r="Y33" s="284">
        <f t="shared" si="12"/>
        <v>5.4990129462804118E-3</v>
      </c>
      <c r="Z33" s="284">
        <f t="shared" si="12"/>
        <v>7.7009115633800296E-3</v>
      </c>
      <c r="AA33" s="284">
        <f t="shared" si="12"/>
        <v>0</v>
      </c>
      <c r="AB33" s="285">
        <f t="shared" si="12"/>
        <v>0</v>
      </c>
      <c r="AC33" s="265"/>
      <c r="AD33" s="100">
        <f t="shared" ref="AD33:BC33" si="13">AD31-SUM(AD32:AD32)</f>
        <v>8.3534140000000203</v>
      </c>
      <c r="AE33" s="106">
        <f t="shared" si="13"/>
        <v>4.9269640000002282</v>
      </c>
      <c r="AF33" s="106">
        <f t="shared" si="13"/>
        <v>3.2580089999998831</v>
      </c>
      <c r="AG33" s="106">
        <f t="shared" si="13"/>
        <v>5.0306199999998924</v>
      </c>
      <c r="AH33" s="106">
        <f t="shared" si="13"/>
        <v>10.057259000000149</v>
      </c>
      <c r="AI33" s="106">
        <f t="shared" si="13"/>
        <v>10.071168000000435</v>
      </c>
      <c r="AJ33" s="106">
        <f t="shared" si="13"/>
        <v>6.2906679999999486</v>
      </c>
      <c r="AK33" s="106">
        <f t="shared" si="13"/>
        <v>4.6129539999995846</v>
      </c>
      <c r="AL33" s="106">
        <f t="shared" si="13"/>
        <v>6.0350089999993131</v>
      </c>
      <c r="AM33" s="106">
        <f t="shared" si="13"/>
        <v>5.9148850000000976</v>
      </c>
      <c r="AN33" s="106">
        <f t="shared" si="13"/>
        <v>5.3182420000007404</v>
      </c>
      <c r="AO33" s="106">
        <f t="shared" si="13"/>
        <v>4.5499299999998257</v>
      </c>
      <c r="AP33" s="106">
        <f t="shared" si="13"/>
        <v>4.8567800000002315</v>
      </c>
      <c r="AQ33" s="106">
        <f t="shared" si="13"/>
        <v>5.7799729999999734</v>
      </c>
      <c r="AR33" s="106">
        <f t="shared" si="13"/>
        <v>7.3409790000000399</v>
      </c>
      <c r="AS33" s="106">
        <f t="shared" si="13"/>
        <v>5.1369940000000689</v>
      </c>
      <c r="AT33" s="106">
        <f t="shared" si="13"/>
        <v>8.3958500000003404</v>
      </c>
      <c r="AU33" s="106">
        <f t="shared" si="13"/>
        <v>13.613420000000055</v>
      </c>
      <c r="AV33" s="106">
        <f t="shared" si="13"/>
        <v>13.277348999999901</v>
      </c>
      <c r="AW33" s="106">
        <f t="shared" si="13"/>
        <v>18.882856999999568</v>
      </c>
      <c r="AX33" s="106">
        <f t="shared" si="13"/>
        <v>18.845786999999952</v>
      </c>
      <c r="AY33" s="106">
        <f t="shared" si="13"/>
        <v>13.423052999999804</v>
      </c>
      <c r="AZ33" s="106">
        <f t="shared" si="13"/>
        <v>4.421569999999571</v>
      </c>
      <c r="BA33" s="106">
        <f t="shared" si="13"/>
        <v>4.8359030000001226</v>
      </c>
      <c r="BB33" s="106">
        <f t="shared" si="13"/>
        <v>0</v>
      </c>
      <c r="BC33" s="107">
        <f t="shared" si="13"/>
        <v>0</v>
      </c>
      <c r="BD33" s="264"/>
    </row>
    <row r="34" spans="2:56" ht="5.15" customHeight="1" thickTop="1">
      <c r="AD34" s="356"/>
      <c r="AE34" s="356"/>
      <c r="AF34" s="356"/>
      <c r="AG34" s="356"/>
      <c r="AH34" s="356"/>
      <c r="AI34" s="356"/>
      <c r="AJ34" s="356"/>
      <c r="AK34" s="356"/>
      <c r="AL34" s="356"/>
      <c r="AM34" s="356"/>
      <c r="AN34" s="356"/>
      <c r="AO34" s="356"/>
      <c r="AP34" s="356"/>
      <c r="AQ34" s="356"/>
      <c r="AR34" s="356"/>
      <c r="AS34" s="356"/>
      <c r="AT34" s="356"/>
      <c r="AU34" s="356"/>
      <c r="AV34" s="356"/>
      <c r="AW34" s="356"/>
      <c r="AX34" s="356"/>
      <c r="AY34" s="356"/>
      <c r="AZ34" s="356"/>
      <c r="BA34" s="356"/>
      <c r="BB34" s="356"/>
      <c r="BC34" s="356"/>
      <c r="BD34" s="356"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D25"/>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[2]RWE!$A$25*[2]ToM3!$A$2</f>
        <v>2.8</v>
      </c>
    </row>
    <row r="2" spans="1:56" ht="20" customHeight="1" thickTop="1">
      <c r="B2" s="465" t="s">
        <v>215</v>
      </c>
      <c r="C2" s="447" t="s">
        <v>220</v>
      </c>
      <c r="D2" s="448"/>
      <c r="E2" s="448"/>
      <c r="F2" s="448"/>
      <c r="G2" s="448"/>
      <c r="H2" s="448"/>
      <c r="I2" s="448"/>
      <c r="J2" s="448"/>
      <c r="K2" s="448"/>
      <c r="L2" s="448"/>
      <c r="M2" s="448"/>
      <c r="N2" s="448"/>
      <c r="O2" s="448"/>
      <c r="P2" s="448"/>
      <c r="Q2" s="448"/>
      <c r="R2" s="448"/>
      <c r="S2" s="448"/>
      <c r="T2" s="448"/>
      <c r="U2" s="448"/>
      <c r="V2" s="448"/>
      <c r="W2" s="448"/>
      <c r="X2" s="448"/>
      <c r="Y2" s="448"/>
      <c r="Z2" s="448"/>
      <c r="AA2" s="448"/>
      <c r="AB2" s="448"/>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1"/>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200">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8">
        <f>1/$A$1*'[1]94Exp'!B$39</f>
        <v>0.12555090900000002</v>
      </c>
      <c r="D5" s="79">
        <f>1/$A$1*'[1]94Exp'!C$39</f>
        <v>0.1314029468888889</v>
      </c>
      <c r="E5" s="79">
        <f>1/$A$1*'[1]94Exp'!D$39</f>
        <v>0.13725498477777776</v>
      </c>
      <c r="F5" s="79">
        <f>1/$A$1*'[1]94Exp'!E$39</f>
        <v>0.14310702266666667</v>
      </c>
      <c r="G5" s="79">
        <f>1/$A$1*'[1]94Exp'!F$39</f>
        <v>0.14895906055555555</v>
      </c>
      <c r="H5" s="79">
        <f>1/$A$1*'[1]94Exp'!G$39</f>
        <v>0.15481109844444443</v>
      </c>
      <c r="I5" s="79">
        <f>1/$A$1*'[1]94Exp'!H$39</f>
        <v>0.16066313633333335</v>
      </c>
      <c r="J5" s="79">
        <f>1/$A$1*'[1]94Exp'!I$39</f>
        <v>0.16651517422222223</v>
      </c>
      <c r="K5" s="79">
        <f>1/$A$1*'[1]94Exp'!J$39</f>
        <v>0.17236721211111108</v>
      </c>
      <c r="L5" s="79">
        <f>1/$A$1*'[1]94Exp'!K$39</f>
        <v>0.17821925</v>
      </c>
      <c r="M5" s="79">
        <f>1/$A$1*'[1]94Exp'!L$39</f>
        <v>0.41646837696428568</v>
      </c>
      <c r="N5" s="79">
        <f>1/$A$1*'[1]94Exp'!M$39</f>
        <v>0.33361265732142859</v>
      </c>
      <c r="O5" s="79">
        <f>1/$A$1*'[1]94Exp'!N$39</f>
        <v>0.25670270375061549</v>
      </c>
      <c r="P5" s="79">
        <f>1/$A$1*'[1]94Exp'!O$39</f>
        <v>0.25301567199999997</v>
      </c>
      <c r="Q5" s="79">
        <f>1/$A$1*'[1]94Exp'!P$39</f>
        <v>0.24027465899999997</v>
      </c>
      <c r="R5" s="79">
        <f>1/$A$1*'[1]94Exp'!Q$39</f>
        <v>0.19844223</v>
      </c>
      <c r="S5" s="79">
        <f>1/$A$1*'[1]94Exp'!R$39</f>
        <v>0.23884087272470403</v>
      </c>
      <c r="T5" s="79">
        <f>1/$A$1*'[1]94Exp'!S$39</f>
        <v>0.24663419084095409</v>
      </c>
      <c r="U5" s="79">
        <f>1/$A$1*'[1]94Exp'!T$39</f>
        <v>0.32717589192307694</v>
      </c>
      <c r="V5" s="79">
        <f>1/$A$1*'[1]94Exp'!U$39</f>
        <v>0.19268310642002062</v>
      </c>
      <c r="W5" s="79">
        <f>1/$A$1*'[1]94Exp'!V$39</f>
        <v>0.1934307279131057</v>
      </c>
      <c r="X5" s="79">
        <f>1/$A$1*'[1]94Exp'!W$39</f>
        <v>0.21377581500000001</v>
      </c>
      <c r="Y5" s="79">
        <f>1/$A$1*'[1]94Exp'!X$39</f>
        <v>0.23583275967299996</v>
      </c>
      <c r="Z5" s="79">
        <f>1/$A$1*'[1]94Exp'!Y$39</f>
        <v>0.20956260885399997</v>
      </c>
      <c r="AA5" s="79">
        <f>1/$A$1*'[1]94Exp'!Z$39</f>
        <v>0</v>
      </c>
      <c r="AB5" s="403">
        <f>1/$A$1*'[1]94Exp'!AA$39</f>
        <v>0</v>
      </c>
      <c r="AC5" s="70"/>
      <c r="AD5" s="76">
        <f>1/1000*'[1]94Exp'!AB$39</f>
        <v>0.44441478100000004</v>
      </c>
      <c r="AE5" s="128">
        <f>1/1000*'[1]94Exp'!AC$39</f>
        <v>0.49641852066666675</v>
      </c>
      <c r="AF5" s="128">
        <f>1/1000*'[1]94Exp'!AD$39</f>
        <v>0.5484222603333333</v>
      </c>
      <c r="AG5" s="128">
        <f>1/1000*'[1]94Exp'!AE$39</f>
        <v>0.60042600000000002</v>
      </c>
      <c r="AH5" s="128">
        <f>1/1000*'[1]94Exp'!AF$39</f>
        <v>0.65242973966666662</v>
      </c>
      <c r="AI5" s="128">
        <f>1/1000*'[1]94Exp'!AG$39</f>
        <v>0.70443347933333333</v>
      </c>
      <c r="AJ5" s="128">
        <f>1/1000*'[1]94Exp'!AH$39</f>
        <v>0.75643721900000005</v>
      </c>
      <c r="AK5" s="128">
        <f>1/1000*'[1]94Exp'!AI$39</f>
        <v>0.80844095866666665</v>
      </c>
      <c r="AL5" s="128">
        <f>1/1000*'[1]94Exp'!AJ$39</f>
        <v>0.86044469833333337</v>
      </c>
      <c r="AM5" s="128">
        <f>1/1000*'[1]94Exp'!AK$39</f>
        <v>0.91244843800000008</v>
      </c>
      <c r="AN5" s="128">
        <f>1/1000*'[1]94Exp'!AL$39</f>
        <v>1.1348826890000001</v>
      </c>
      <c r="AO5" s="128">
        <f>1/1000*'[1]94Exp'!AM$39</f>
        <v>1.0533357019999998</v>
      </c>
      <c r="AP5" s="128">
        <f>1/1000*'[1]94Exp'!AN$39</f>
        <v>1.224283486</v>
      </c>
      <c r="AQ5" s="128">
        <f>1/1000*'[1]94Exp'!AO$39</f>
        <v>1.2079374299999999</v>
      </c>
      <c r="AR5" s="128">
        <f>1/1000*'[1]94Exp'!AP$39</f>
        <v>1.1819284539999999</v>
      </c>
      <c r="AS5" s="128">
        <f>1/1000*'[1]94Exp'!AQ$39</f>
        <v>1.0468571150000001</v>
      </c>
      <c r="AT5" s="128">
        <f>1/1000*'[1]94Exp'!AR$39</f>
        <v>0.94497732800000001</v>
      </c>
      <c r="AU5" s="128">
        <f>1/1000*'[1]94Exp'!AS$39</f>
        <v>0.96830420399999995</v>
      </c>
      <c r="AV5" s="128">
        <f>1/1000*'[1]94Exp'!AT$39</f>
        <v>0.85065731900000008</v>
      </c>
      <c r="AW5" s="128">
        <f>1/1000*'[1]94Exp'!AU$39</f>
        <v>1.079174195</v>
      </c>
      <c r="AX5" s="128">
        <f>1/1000*'[1]94Exp'!AV$39</f>
        <v>1.0241939889999998</v>
      </c>
      <c r="AY5" s="128">
        <f>1/1000*'[1]94Exp'!AW$39</f>
        <v>1.276809284</v>
      </c>
      <c r="AZ5" s="128">
        <f>1/1000*'[1]94Exp'!AX$39</f>
        <v>1.3668447699999999</v>
      </c>
      <c r="BA5" s="128">
        <f>1/1000*'[1]94Exp'!AY$39</f>
        <v>1.2519874969999998</v>
      </c>
      <c r="BB5" s="128">
        <f>1/1000*'[1]94Exp'!AZ$39</f>
        <v>0</v>
      </c>
      <c r="BC5" s="129">
        <f>1/1000*'[1]94Exp'!BA$39</f>
        <v>0</v>
      </c>
      <c r="BD5" s="269"/>
    </row>
    <row r="6" spans="1:56" ht="10" customHeight="1" thickTop="1" thickBot="1">
      <c r="B6" s="48"/>
      <c r="C6" s="300"/>
      <c r="D6" s="262"/>
      <c r="E6" s="262"/>
      <c r="F6" s="262"/>
      <c r="G6" s="262"/>
      <c r="H6" s="262"/>
      <c r="I6" s="262"/>
      <c r="J6" s="262"/>
      <c r="K6" s="262"/>
      <c r="L6" s="262"/>
      <c r="M6" s="262"/>
      <c r="N6" s="262"/>
      <c r="O6" s="262"/>
      <c r="P6" s="263"/>
      <c r="Q6" s="263"/>
      <c r="R6" s="263"/>
      <c r="S6" s="263"/>
      <c r="T6" s="263"/>
      <c r="U6" s="263"/>
      <c r="V6" s="263"/>
      <c r="W6" s="263"/>
      <c r="X6" s="263"/>
      <c r="Y6" s="263"/>
      <c r="Z6" s="263"/>
      <c r="AA6" s="263"/>
      <c r="AB6" s="263"/>
      <c r="AC6" s="25"/>
      <c r="AD6" s="182"/>
      <c r="AE6" s="183"/>
      <c r="AF6" s="183"/>
      <c r="AG6" s="183"/>
      <c r="AH6" s="183"/>
      <c r="AI6" s="183"/>
      <c r="AJ6" s="183"/>
      <c r="AK6" s="183"/>
      <c r="AL6" s="183"/>
      <c r="AM6" s="183"/>
      <c r="AN6" s="183"/>
      <c r="AO6" s="183"/>
      <c r="AP6" s="183"/>
      <c r="AQ6" s="183"/>
      <c r="AR6" s="234"/>
      <c r="AS6" s="234"/>
      <c r="AT6" s="234"/>
      <c r="AU6" s="234"/>
      <c r="AV6" s="234"/>
      <c r="AW6" s="234"/>
      <c r="AX6" s="234"/>
      <c r="AY6" s="234"/>
      <c r="AZ6" s="234"/>
      <c r="BA6" s="234"/>
      <c r="BB6" s="234"/>
      <c r="BC6" s="234"/>
      <c r="BD6" s="269"/>
    </row>
    <row r="7" spans="1:56" ht="20" customHeight="1" thickTop="1" thickBot="1">
      <c r="B7" s="67" t="s">
        <v>106</v>
      </c>
      <c r="C7" s="78">
        <f>1/$A$1*'[1]94Exp'!B$263-C5</f>
        <v>0.15360487100000017</v>
      </c>
      <c r="D7" s="79">
        <f>1/$A$1*'[1]94Exp'!C$263-D5</f>
        <v>0.14778923344444431</v>
      </c>
      <c r="E7" s="79">
        <f>1/$A$1*'[1]94Exp'!D$263-E5</f>
        <v>0.14197359588888914</v>
      </c>
      <c r="F7" s="79">
        <f>1/$A$1*'[1]94Exp'!E$263-F5</f>
        <v>0.13615795833333325</v>
      </c>
      <c r="G7" s="79">
        <f>1/$A$1*'[1]94Exp'!F$263-G5</f>
        <v>0.13034232077777794</v>
      </c>
      <c r="H7" s="79">
        <f>1/$A$1*'[1]94Exp'!G$263-H5</f>
        <v>0.12452668322222224</v>
      </c>
      <c r="I7" s="79">
        <f>1/$A$1*'[1]94Exp'!H$263-I5</f>
        <v>0.11871104566666679</v>
      </c>
      <c r="J7" s="79">
        <f>1/$A$1*'[1]94Exp'!I$263-J5</f>
        <v>0.11289540811111093</v>
      </c>
      <c r="K7" s="79">
        <f>1/$A$1*'[1]94Exp'!J$263-K5</f>
        <v>0.10707977055555581</v>
      </c>
      <c r="L7" s="79">
        <f>1/$A$1*'[1]94Exp'!K$263-L5</f>
        <v>0.10126413299999987</v>
      </c>
      <c r="M7" s="79">
        <f>1/$A$1*'[1]94Exp'!L$263-M5</f>
        <v>0.2293994667857146</v>
      </c>
      <c r="N7" s="79">
        <f>1/$A$1*'[1]94Exp'!M$263-N5</f>
        <v>0.17725376732142867</v>
      </c>
      <c r="O7" s="79">
        <f>1/$A$1*'[1]94Exp'!N$263-O5</f>
        <v>0.14369124243045156</v>
      </c>
      <c r="P7" s="79">
        <f>1/$A$1*'[1]94Exp'!O$263-P5</f>
        <v>0.13650960899999981</v>
      </c>
      <c r="Q7" s="79">
        <f>1/$A$1*'[1]94Exp'!P$263-Q5</f>
        <v>0.14268122999999991</v>
      </c>
      <c r="R7" s="79">
        <f>1/$A$1*'[1]94Exp'!Q$263-R5</f>
        <v>0.14290172899999981</v>
      </c>
      <c r="S7" s="79">
        <f>1/$A$1*'[1]94Exp'!R$263-S5</f>
        <v>0.14508606265245963</v>
      </c>
      <c r="T7" s="79">
        <f>1/$A$1*'[1]94Exp'!S$263-T5</f>
        <v>0.13233843380801699</v>
      </c>
      <c r="U7" s="79">
        <f>1/$A$1*'[1]94Exp'!T$263-U5</f>
        <v>0.19431185192307687</v>
      </c>
      <c r="V7" s="79">
        <f>1/$A$1*'[1]94Exp'!U$263-V5</f>
        <v>9.0143622174690685E-2</v>
      </c>
      <c r="W7" s="79">
        <f>1/$A$1*'[1]94Exp'!V$263-W5</f>
        <v>7.8494944757226653E-2</v>
      </c>
      <c r="X7" s="79">
        <f>1/$A$1*'[1]94Exp'!W$263-X5</f>
        <v>7.6884403999999879E-2</v>
      </c>
      <c r="Y7" s="79">
        <f>1/$A$1*'[1]94Exp'!X$263-Y5</f>
        <v>8.3973339536999952E-2</v>
      </c>
      <c r="Z7" s="79">
        <f>1/$A$1*'[1]94Exp'!Y$263-Z5</f>
        <v>7.7156503139999999E-2</v>
      </c>
      <c r="AA7" s="79">
        <f>1/$A$1*'[1]94Exp'!Z$263-AA5</f>
        <v>0</v>
      </c>
      <c r="AB7" s="403">
        <f>1/$A$1*'[1]94Exp'!AA$263-AB5</f>
        <v>0</v>
      </c>
      <c r="AC7" s="25"/>
      <c r="AD7" s="76">
        <f>1/1000*'[1]94Exp'!AB$263-AD5</f>
        <v>0.48297807000000043</v>
      </c>
      <c r="AE7" s="128">
        <f>1/1000*'[1]94Exp'!AC$263-AE5</f>
        <v>0.48236503011111159</v>
      </c>
      <c r="AF7" s="128">
        <f>1/1000*'[1]94Exp'!AD$263-AF5</f>
        <v>0.48175199022222204</v>
      </c>
      <c r="AG7" s="128">
        <f>1/1000*'[1]94Exp'!AE$263-AG5</f>
        <v>0.48113895033333309</v>
      </c>
      <c r="AH7" s="128">
        <f>1/1000*'[1]94Exp'!AF$263-AH5</f>
        <v>0.48052591044444448</v>
      </c>
      <c r="AI7" s="128">
        <f>1/1000*'[1]94Exp'!AG$263-AI5</f>
        <v>0.47991287055555509</v>
      </c>
      <c r="AJ7" s="128">
        <f>1/1000*'[1]94Exp'!AH$263-AJ5</f>
        <v>0.47929983066666726</v>
      </c>
      <c r="AK7" s="128">
        <f>1/1000*'[1]94Exp'!AI$263-AK5</f>
        <v>0.47868679077777865</v>
      </c>
      <c r="AL7" s="128">
        <f>1/1000*'[1]94Exp'!AJ$263-AL5</f>
        <v>0.4780737508888897</v>
      </c>
      <c r="AM7" s="128">
        <f>1/1000*'[1]94Exp'!AK$263-AM5</f>
        <v>0.47746071100000054</v>
      </c>
      <c r="AN7" s="128">
        <f>1/1000*'[1]94Exp'!AL$263-AN5</f>
        <v>0.59612946000000044</v>
      </c>
      <c r="AO7" s="128">
        <f>1/1000*'[1]94Exp'!AM$263-AO5</f>
        <v>0.52041747799999949</v>
      </c>
      <c r="AP7" s="128">
        <f>1/1000*'[1]94Exp'!AN$263-AP5</f>
        <v>0.60120970300000098</v>
      </c>
      <c r="AQ7" s="128">
        <f>1/1000*'[1]94Exp'!AO$263-AQ5</f>
        <v>0.64249249400000008</v>
      </c>
      <c r="AR7" s="128">
        <f>1/1000*'[1]94Exp'!AP$263-AR5</f>
        <v>0.69474771799999946</v>
      </c>
      <c r="AS7" s="128">
        <f>1/1000*'[1]94Exp'!AQ$263-AS5</f>
        <v>0.7005260940000011</v>
      </c>
      <c r="AT7" s="128">
        <f>1/1000*'[1]94Exp'!AR$263-AT5</f>
        <v>0.57377977599999985</v>
      </c>
      <c r="AU7" s="128">
        <f>1/1000*'[1]94Exp'!AS$263-AU5</f>
        <v>0.51923371099999971</v>
      </c>
      <c r="AV7" s="128">
        <f>1/1000*'[1]94Exp'!AT$263-AV5</f>
        <v>0.50521081499999931</v>
      </c>
      <c r="AW7" s="128">
        <f>1/1000*'[1]94Exp'!AU$263-AW5</f>
        <v>0.50815605199999991</v>
      </c>
      <c r="AX7" s="128">
        <f>1/1000*'[1]94Exp'!AV$263-AX5</f>
        <v>0.41179912100000071</v>
      </c>
      <c r="AY7" s="128">
        <f>1/1000*'[1]94Exp'!AW$263-AY5</f>
        <v>0.44180544100000096</v>
      </c>
      <c r="AZ7" s="128">
        <f>1/1000*'[1]94Exp'!AX$263-AZ5</f>
        <v>0.4825986240000002</v>
      </c>
      <c r="BA7" s="128">
        <f>1/1000*'[1]94Exp'!AY$263-BA5</f>
        <v>0.45340803599999946</v>
      </c>
      <c r="BB7" s="128">
        <f>1/1000*'[1]94Exp'!AZ$263-BB5</f>
        <v>0</v>
      </c>
      <c r="BC7" s="129">
        <f>1/1000*'[1]94Exp'!BA$263-BC5</f>
        <v>0</v>
      </c>
      <c r="BD7" s="269"/>
    </row>
    <row r="8" spans="1:56" ht="20" customHeight="1" thickTop="1">
      <c r="B8" s="88" t="s">
        <v>82</v>
      </c>
      <c r="C8" s="297">
        <f>1/$A$1*'[1]94Exp'!B$266</f>
        <v>2.2432540000000001E-3</v>
      </c>
      <c r="D8" s="298">
        <f>1/$A$1*'[1]94Exp'!C$266</f>
        <v>2.3710167777777776E-3</v>
      </c>
      <c r="E8" s="298">
        <f>1/$A$1*'[1]94Exp'!D$266</f>
        <v>2.4987795555555551E-3</v>
      </c>
      <c r="F8" s="298">
        <f>1/$A$1*'[1]94Exp'!E$266</f>
        <v>2.6265423333333331E-3</v>
      </c>
      <c r="G8" s="298">
        <f>1/$A$1*'[1]94Exp'!F$266</f>
        <v>2.7543051111111115E-3</v>
      </c>
      <c r="H8" s="298">
        <f>1/$A$1*'[1]94Exp'!G$266</f>
        <v>2.8820678888888886E-3</v>
      </c>
      <c r="I8" s="298">
        <f>1/$A$1*'[1]94Exp'!H$266</f>
        <v>3.0098306666666661E-3</v>
      </c>
      <c r="J8" s="298">
        <f>1/$A$1*'[1]94Exp'!I$266</f>
        <v>3.1375934444444445E-3</v>
      </c>
      <c r="K8" s="298">
        <f>1/$A$1*'[1]94Exp'!J$266</f>
        <v>3.2653562222222225E-3</v>
      </c>
      <c r="L8" s="298">
        <f>1/$A$1*'[1]94Exp'!K$266</f>
        <v>3.3931190000000009E-3</v>
      </c>
      <c r="M8" s="298">
        <f>1/$A$1*'[1]94Exp'!L$266</f>
        <v>7.1300185714285712E-3</v>
      </c>
      <c r="N8" s="298">
        <f>1/$A$1*'[1]94Exp'!M$266</f>
        <v>6.5723062499999998E-3</v>
      </c>
      <c r="O8" s="298">
        <f>1/$A$1*'[1]94Exp'!N$266</f>
        <v>4.4671919802416055E-3</v>
      </c>
      <c r="P8" s="298">
        <f>1/$A$1*'[1]94Exp'!O$266</f>
        <v>3.5728479999999996E-3</v>
      </c>
      <c r="Q8" s="298">
        <f>1/$A$1*'[1]94Exp'!P$266</f>
        <v>4.5676450000000004E-3</v>
      </c>
      <c r="R8" s="298">
        <f>1/$A$1*'[1]94Exp'!Q$266</f>
        <v>2.5480150000000003E-3</v>
      </c>
      <c r="S8" s="298">
        <f>1/$A$1*'[1]94Exp'!R$266</f>
        <v>2.5610411740340715E-3</v>
      </c>
      <c r="T8" s="298">
        <f>1/$A$1*'[1]94Exp'!S$266</f>
        <v>1.9528728782066298E-3</v>
      </c>
      <c r="U8" s="298">
        <f>1/$A$1*'[1]94Exp'!T$266</f>
        <v>2.2746146153846151E-3</v>
      </c>
      <c r="V8" s="298">
        <f>1/$A$1*'[1]94Exp'!U$266</f>
        <v>2.4227474003967139E-3</v>
      </c>
      <c r="W8" s="298">
        <f>1/$A$1*'[1]94Exp'!V$266</f>
        <v>1.5351639795498071E-3</v>
      </c>
      <c r="X8" s="298">
        <f>1/$A$1*'[1]94Exp'!W$266</f>
        <v>2.2523020000000003E-3</v>
      </c>
      <c r="Y8" s="298">
        <f>1/$A$1*'[1]94Exp'!X$266</f>
        <v>2.1622541150000001E-3</v>
      </c>
      <c r="Z8" s="298">
        <f>1/$A$1*'[1]94Exp'!Y$266</f>
        <v>2.385675503E-3</v>
      </c>
      <c r="AA8" s="298">
        <f>1/$A$1*'[1]94Exp'!Z$266</f>
        <v>0</v>
      </c>
      <c r="AB8" s="404">
        <f>1/$A$1*'[1]94Exp'!AA$266</f>
        <v>0</v>
      </c>
      <c r="AC8" s="70"/>
      <c r="AD8" s="181">
        <f>1/1000*'[1]94Exp'!AB$266</f>
        <v>6.5069610000000012E-3</v>
      </c>
      <c r="AE8" s="225">
        <f>1/1000*'[1]94Exp'!AC$266</f>
        <v>7.4864289999999993E-3</v>
      </c>
      <c r="AF8" s="225">
        <f>1/1000*'[1]94Exp'!AD$266</f>
        <v>8.4658970000000017E-3</v>
      </c>
      <c r="AG8" s="225">
        <f>1/1000*'[1]94Exp'!AE$266</f>
        <v>9.445364999999999E-3</v>
      </c>
      <c r="AH8" s="225">
        <f>1/1000*'[1]94Exp'!AF$266</f>
        <v>1.0424833E-2</v>
      </c>
      <c r="AI8" s="225">
        <f>1/1000*'[1]94Exp'!AG$266</f>
        <v>1.1404301E-2</v>
      </c>
      <c r="AJ8" s="225">
        <f>1/1000*'[1]94Exp'!AH$266</f>
        <v>1.2383769000000001E-2</v>
      </c>
      <c r="AK8" s="225">
        <f>1/1000*'[1]94Exp'!AI$266</f>
        <v>1.3363236999999998E-2</v>
      </c>
      <c r="AL8" s="225">
        <f>1/1000*'[1]94Exp'!AJ$266</f>
        <v>1.4342704999999999E-2</v>
      </c>
      <c r="AM8" s="225">
        <f>1/1000*'[1]94Exp'!AK$266</f>
        <v>1.5322172999999998E-2</v>
      </c>
      <c r="AN8" s="225">
        <f>1/1000*'[1]94Exp'!AL$266</f>
        <v>1.6543058000000003E-2</v>
      </c>
      <c r="AO8" s="225">
        <f>1/1000*'[1]94Exp'!AM$266</f>
        <v>1.8652304999999997E-2</v>
      </c>
      <c r="AP8" s="225">
        <f>1/1000*'[1]94Exp'!AN$266</f>
        <v>1.8665858E-2</v>
      </c>
      <c r="AQ8" s="225">
        <f>1/1000*'[1]94Exp'!AO$266</f>
        <v>1.5968176000000001E-2</v>
      </c>
      <c r="AR8" s="225">
        <f>1/1000*'[1]94Exp'!AP$266</f>
        <v>2.1581117999999996E-2</v>
      </c>
      <c r="AS8" s="225">
        <f>1/1000*'[1]94Exp'!AQ$266</f>
        <v>1.4525863000000002E-2</v>
      </c>
      <c r="AT8" s="225">
        <f>1/1000*'[1]94Exp'!AR$266</f>
        <v>9.5752290000000028E-3</v>
      </c>
      <c r="AU8" s="225">
        <f>1/1000*'[1]94Exp'!AS$266</f>
        <v>7.2720720000000001E-3</v>
      </c>
      <c r="AV8" s="225">
        <f>1/1000*'[1]94Exp'!AT$266</f>
        <v>5.9139980000000002E-3</v>
      </c>
      <c r="AW8" s="225">
        <f>1/1000*'[1]94Exp'!AU$266</f>
        <v>1.1744818000000001E-2</v>
      </c>
      <c r="AX8" s="225">
        <f>1/1000*'[1]94Exp'!AV$266</f>
        <v>7.8547390000000012E-3</v>
      </c>
      <c r="AY8" s="225">
        <f>1/1000*'[1]94Exp'!AW$266</f>
        <v>1.2117613000000001E-2</v>
      </c>
      <c r="AZ8" s="225">
        <f>1/1000*'[1]94Exp'!AX$266</f>
        <v>1.1955127999999999E-2</v>
      </c>
      <c r="BA8" s="225">
        <f>1/1000*'[1]94Exp'!AY$266</f>
        <v>1.3608064E-2</v>
      </c>
      <c r="BB8" s="225">
        <f>1/1000*'[1]94Exp'!AZ$266</f>
        <v>0</v>
      </c>
      <c r="BC8" s="212">
        <f>1/1000*'[1]94Exp'!BA$266</f>
        <v>0</v>
      </c>
      <c r="BD8" s="253"/>
    </row>
    <row r="9" spans="1:56" ht="20" customHeight="1">
      <c r="B9" s="136" t="s">
        <v>204</v>
      </c>
      <c r="C9" s="154">
        <f>1/$A$1*'[1]94Exp'!B$269+1/$A$1*'[1]94Exp'!B$272+C10</f>
        <v>5.2009067999999992E-2</v>
      </c>
      <c r="D9" s="292">
        <f>1/$A$1*'[1]94Exp'!C$269+1/$A$1*'[1]94Exp'!C$272+D10</f>
        <v>5.0803167666666663E-2</v>
      </c>
      <c r="E9" s="155">
        <f>1/$A$1*'[1]94Exp'!D$269+1/$A$1*'[1]94Exp'!D$272+E10</f>
        <v>4.9597267333333334E-2</v>
      </c>
      <c r="F9" s="155">
        <f>1/$A$1*'[1]94Exp'!E$269+1/$A$1*'[1]94Exp'!E$272+F10</f>
        <v>4.8391366999999991E-2</v>
      </c>
      <c r="G9" s="155">
        <f>1/$A$1*'[1]94Exp'!F$269+1/$A$1*'[1]94Exp'!F$272+G10</f>
        <v>4.7185466666666662E-2</v>
      </c>
      <c r="H9" s="155">
        <f>1/$A$1*'[1]94Exp'!G$269+1/$A$1*'[1]94Exp'!G$272+H10</f>
        <v>4.5979566333333326E-2</v>
      </c>
      <c r="I9" s="155">
        <f>1/$A$1*'[1]94Exp'!H$269+1/$A$1*'[1]94Exp'!H$272+I10</f>
        <v>4.4773665999999997E-2</v>
      </c>
      <c r="J9" s="155">
        <f>1/$A$1*'[1]94Exp'!I$269+1/$A$1*'[1]94Exp'!I$272+J10</f>
        <v>4.3567765666666668E-2</v>
      </c>
      <c r="K9" s="155">
        <f>1/$A$1*'[1]94Exp'!J$269+1/$A$1*'[1]94Exp'!J$272+K10</f>
        <v>4.2361865333333332E-2</v>
      </c>
      <c r="L9" s="155">
        <f>1/$A$1*'[1]94Exp'!K$269+1/$A$1*'[1]94Exp'!K$272+L10</f>
        <v>4.1155964999999996E-2</v>
      </c>
      <c r="M9" s="155">
        <f>1/$A$1*'[1]94Exp'!L$269+1/$A$1*'[1]94Exp'!L$272+M10</f>
        <v>7.6175201250000005E-2</v>
      </c>
      <c r="N9" s="155">
        <f>1/$A$1*'[1]94Exp'!M$269+1/$A$1*'[1]94Exp'!M$272+N10</f>
        <v>6.6779972678571428E-2</v>
      </c>
      <c r="O9" s="155">
        <f>1/$A$1*'[1]94Exp'!N$269+1/$A$1*'[1]94Exp'!N$272+O10</f>
        <v>4.7938396707997918E-2</v>
      </c>
      <c r="P9" s="155">
        <f>1/$A$1*'[1]94Exp'!O$269+1/$A$1*'[1]94Exp'!O$272+P10</f>
        <v>5.0979823000000007E-2</v>
      </c>
      <c r="Q9" s="155">
        <f>1/$A$1*'[1]94Exp'!P$269+1/$A$1*'[1]94Exp'!P$272+Q10</f>
        <v>4.9637173999999999E-2</v>
      </c>
      <c r="R9" s="155">
        <f>1/$A$1*'[1]94Exp'!Q$269+1/$A$1*'[1]94Exp'!Q$272+R10</f>
        <v>6.0108849999999991E-2</v>
      </c>
      <c r="S9" s="155">
        <f>1/$A$1*'[1]94Exp'!R$269+1/$A$1*'[1]94Exp'!R$272+S10</f>
        <v>5.9845934131586676E-2</v>
      </c>
      <c r="T9" s="155">
        <f>1/$A$1*'[1]94Exp'!S$269+1/$A$1*'[1]94Exp'!S$272+T10</f>
        <v>5.4505624073687656E-2</v>
      </c>
      <c r="U9" s="155">
        <f>1/$A$1*'[1]94Exp'!T$269+1/$A$1*'[1]94Exp'!T$272+U10</f>
        <v>7.5247093076923066E-2</v>
      </c>
      <c r="V9" s="155">
        <f>1/$A$1*'[1]94Exp'!U$269+1/$A$1*'[1]94Exp'!U$272+V10</f>
        <v>3.9221995524948733E-2</v>
      </c>
      <c r="W9" s="155">
        <f>1/$A$1*'[1]94Exp'!V$269+1/$A$1*'[1]94Exp'!V$272+W10</f>
        <v>4.2573779870205573E-2</v>
      </c>
      <c r="X9" s="155">
        <f>1/$A$1*'[1]94Exp'!W$269+1/$A$1*'[1]94Exp'!W$272+X10</f>
        <v>4.2371002000000005E-2</v>
      </c>
      <c r="Y9" s="155">
        <f>1/$A$1*'[1]94Exp'!X$269+1/$A$1*'[1]94Exp'!X$272+Y10</f>
        <v>4.4554118843E-2</v>
      </c>
      <c r="Z9" s="155">
        <f>1/$A$1*'[1]94Exp'!Y$269+1/$A$1*'[1]94Exp'!Y$272+Z10</f>
        <v>3.8927522623000005E-2</v>
      </c>
      <c r="AA9" s="155">
        <f>1/$A$1*'[1]94Exp'!Z$269+1/$A$1*'[1]94Exp'!Z$272+AA10</f>
        <v>0</v>
      </c>
      <c r="AB9" s="405">
        <f>1/$A$1*'[1]94Exp'!AA$269+1/$A$1*'[1]94Exp'!AA$272+AB10</f>
        <v>0</v>
      </c>
      <c r="AC9" s="25"/>
      <c r="AD9" s="154">
        <f>1/1000*('[1]94Exp'!AB$269+'[1]94Exp'!AB$272)+AD10</f>
        <v>0.159742195</v>
      </c>
      <c r="AE9" s="155">
        <f>1/1000*('[1]94Exp'!AC$269+'[1]94Exp'!AC$272)+AE10</f>
        <v>0.1641639377777778</v>
      </c>
      <c r="AF9" s="155">
        <f>1/1000*('[1]94Exp'!AD$269+'[1]94Exp'!AD$272)+AF10</f>
        <v>0.16858568055555553</v>
      </c>
      <c r="AG9" s="155">
        <f>1/1000*('[1]94Exp'!AE$269+'[1]94Exp'!AE$272)+AG10</f>
        <v>0.17300742333333333</v>
      </c>
      <c r="AH9" s="155">
        <f>1/1000*('[1]94Exp'!AF$269+'[1]94Exp'!AF$272)+AH10</f>
        <v>0.17742916611111112</v>
      </c>
      <c r="AI9" s="155">
        <f>1/1000*('[1]94Exp'!AG$269+'[1]94Exp'!AG$272)+AI10</f>
        <v>0.18185090888888888</v>
      </c>
      <c r="AJ9" s="155">
        <f>1/1000*('[1]94Exp'!AH$269+'[1]94Exp'!AH$272)+AJ10</f>
        <v>0.18627265166666665</v>
      </c>
      <c r="AK9" s="155">
        <f>1/1000*('[1]94Exp'!AI$269+'[1]94Exp'!AI$272)+AK10</f>
        <v>0.19069439444444447</v>
      </c>
      <c r="AL9" s="155">
        <f>1/1000*('[1]94Exp'!AJ$269+'[1]94Exp'!AJ$272)+AL10</f>
        <v>0.19511613722222221</v>
      </c>
      <c r="AM9" s="155">
        <f>1/1000*('[1]94Exp'!AK$269+'[1]94Exp'!AK$272)+AM10</f>
        <v>0.19953788</v>
      </c>
      <c r="AN9" s="155">
        <f>1/1000*('[1]94Exp'!AL$269+'[1]94Exp'!AL$272)+AN10</f>
        <v>0.204107647</v>
      </c>
      <c r="AO9" s="155">
        <f>1/1000*('[1]94Exp'!AM$269+'[1]94Exp'!AM$272)+AO10</f>
        <v>0.20264671300000001</v>
      </c>
      <c r="AP9" s="155">
        <f>1/1000*('[1]94Exp'!AN$269+'[1]94Exp'!AN$272)+AP10</f>
        <v>0.205960484</v>
      </c>
      <c r="AQ9" s="155">
        <f>1/1000*('[1]94Exp'!AO$269+'[1]94Exp'!AO$272)+AQ10</f>
        <v>0.24228333099999996</v>
      </c>
      <c r="AR9" s="155">
        <f>1/1000*('[1]94Exp'!AP$269+'[1]94Exp'!AP$272)+AR10</f>
        <v>0.24022762599999997</v>
      </c>
      <c r="AS9" s="155">
        <f>1/1000*('[1]94Exp'!AQ$269+'[1]94Exp'!AQ$272)+AS10</f>
        <v>0.270377808</v>
      </c>
      <c r="AT9" s="155">
        <f>1/1000*('[1]94Exp'!AR$269+'[1]94Exp'!AR$272)+AT10</f>
        <v>0.22675254999999997</v>
      </c>
      <c r="AU9" s="155">
        <f>1/1000*('[1]94Exp'!AS$269+'[1]94Exp'!AS$272)+AU10</f>
        <v>0.20682895099999998</v>
      </c>
      <c r="AV9" s="155">
        <f>1/1000*('[1]94Exp'!AT$269+'[1]94Exp'!AT$272)+AV10</f>
        <v>0.19564244199999997</v>
      </c>
      <c r="AW9" s="155">
        <f>1/1000*('[1]94Exp'!AU$269+'[1]94Exp'!AU$272)+AW10</f>
        <v>0.21260334800000003</v>
      </c>
      <c r="AX9" s="155">
        <f>1/1000*('[1]94Exp'!AV$269+'[1]94Exp'!AV$272)+AX10</f>
        <v>0.20951286899999996</v>
      </c>
      <c r="AY9" s="155">
        <f>1/1000*('[1]94Exp'!AW$269+'[1]94Exp'!AW$272)+AY10</f>
        <v>0.22995596600000001</v>
      </c>
      <c r="AZ9" s="155">
        <f>1/1000*('[1]94Exp'!AX$269+'[1]94Exp'!AX$272)+AZ10</f>
        <v>0.24843731200000002</v>
      </c>
      <c r="BA9" s="155">
        <f>1/1000*('[1]94Exp'!AY$269+'[1]94Exp'!AY$272)+BA10</f>
        <v>0.22376803699999998</v>
      </c>
      <c r="BB9" s="155">
        <f>1/1000*('[1]94Exp'!AZ$269+'[1]94Exp'!AZ$272)+BB10</f>
        <v>0</v>
      </c>
      <c r="BC9" s="156">
        <f>1/1000*('[1]94Exp'!BA$269+'[1]94Exp'!BA$272)+BC10</f>
        <v>0</v>
      </c>
      <c r="BD9" s="270"/>
    </row>
    <row r="10" spans="1:56">
      <c r="B10" s="18" t="s">
        <v>42</v>
      </c>
      <c r="C10" s="31">
        <f>1/$A$1*'[1]94Exp'!B$147</f>
        <v>1.9212125E-2</v>
      </c>
      <c r="D10" s="22">
        <f>1/$A$1*'[1]94Exp'!C$147</f>
        <v>1.838656011111111E-2</v>
      </c>
      <c r="E10" s="22">
        <f>1/$A$1*'[1]94Exp'!D$147</f>
        <v>1.7560995222222223E-2</v>
      </c>
      <c r="F10" s="22">
        <f>1/$A$1*'[1]94Exp'!E$147</f>
        <v>1.6735430333333332E-2</v>
      </c>
      <c r="G10" s="22">
        <f>1/$A$1*'[1]94Exp'!F$147</f>
        <v>1.5909865444444445E-2</v>
      </c>
      <c r="H10" s="22">
        <f>1/$A$1*'[1]94Exp'!G$147</f>
        <v>1.5084300555555555E-2</v>
      </c>
      <c r="I10" s="22">
        <f>1/$A$1*'[1]94Exp'!H$147</f>
        <v>1.4258735666666666E-2</v>
      </c>
      <c r="J10" s="22">
        <f>1/$A$1*'[1]94Exp'!I$147</f>
        <v>1.3433170777777779E-2</v>
      </c>
      <c r="K10" s="22">
        <f>1/$A$1*'[1]94Exp'!J$147</f>
        <v>1.260760588888889E-2</v>
      </c>
      <c r="L10" s="22">
        <f>1/$A$1*'[1]94Exp'!K$147</f>
        <v>1.1782041E-2</v>
      </c>
      <c r="M10" s="22">
        <f>1/$A$1*'[1]94Exp'!L$147</f>
        <v>3.0195440357142857E-2</v>
      </c>
      <c r="N10" s="22">
        <f>1/$A$1*'[1]94Exp'!M$147</f>
        <v>2.3633877857142858E-2</v>
      </c>
      <c r="O10" s="22">
        <f>1/$A$1*'[1]94Exp'!N$147</f>
        <v>1.8039575347263706E-2</v>
      </c>
      <c r="P10" s="22">
        <f>1/$A$1*'[1]94Exp'!O$147</f>
        <v>2.1651269000000001E-2</v>
      </c>
      <c r="Q10" s="22">
        <f>1/$A$1*'[1]94Exp'!P$147</f>
        <v>2.1844124999999999E-2</v>
      </c>
      <c r="R10" s="22">
        <f>1/$A$1*'[1]94Exp'!Q$147</f>
        <v>2.1986134000000001E-2</v>
      </c>
      <c r="S10" s="22">
        <f>1/$A$1*'[1]94Exp'!R$147</f>
        <v>2.0870907042954665E-2</v>
      </c>
      <c r="T10" s="22">
        <f>1/$A$1*'[1]94Exp'!S$147</f>
        <v>1.793152051964033E-2</v>
      </c>
      <c r="U10" s="22">
        <f>1/$A$1*'[1]94Exp'!T$147</f>
        <v>2.2834608076923078E-2</v>
      </c>
      <c r="V10" s="22">
        <f>1/$A$1*'[1]94Exp'!U$147</f>
        <v>1.3196500537517591E-2</v>
      </c>
      <c r="W10" s="22">
        <f>1/$A$1*'[1]94Exp'!V$147</f>
        <v>2.3344114236059376E-2</v>
      </c>
      <c r="X10" s="22">
        <f>1/$A$1*'[1]94Exp'!W$147</f>
        <v>1.7260364E-2</v>
      </c>
      <c r="Y10" s="22">
        <f>1/$A$1*'[1]94Exp'!X$147</f>
        <v>1.5178989470999998E-2</v>
      </c>
      <c r="Z10" s="22">
        <f>1/$A$1*'[1]94Exp'!Y$147</f>
        <v>1.3570262048999998E-2</v>
      </c>
      <c r="AA10" s="22">
        <f>1/$A$1*'[1]94Exp'!Z$147</f>
        <v>0</v>
      </c>
      <c r="AB10" s="406">
        <f>1/$A$1*'[1]94Exp'!AA$147</f>
        <v>0</v>
      </c>
      <c r="AC10" s="25"/>
      <c r="AD10" s="31">
        <f>1/1000*'[1]94Exp'!AB$147</f>
        <v>6.0691536999999997E-2</v>
      </c>
      <c r="AE10" s="22">
        <f>1/1000*'[1]94Exp'!AC$147</f>
        <v>6.0677940888888886E-2</v>
      </c>
      <c r="AF10" s="22">
        <f>1/1000*'[1]94Exp'!AD$147</f>
        <v>6.0664344777777775E-2</v>
      </c>
      <c r="AG10" s="22">
        <f>1/1000*'[1]94Exp'!AE$147</f>
        <v>6.0650748666666664E-2</v>
      </c>
      <c r="AH10" s="22">
        <f>1/1000*'[1]94Exp'!AF$147</f>
        <v>6.0637152555555553E-2</v>
      </c>
      <c r="AI10" s="22">
        <f>1/1000*'[1]94Exp'!AG$147</f>
        <v>6.0623556444444442E-2</v>
      </c>
      <c r="AJ10" s="22">
        <f>1/1000*'[1]94Exp'!AH$147</f>
        <v>6.0609960333333331E-2</v>
      </c>
      <c r="AK10" s="22">
        <f>1/1000*'[1]94Exp'!AI$147</f>
        <v>6.059636422222222E-2</v>
      </c>
      <c r="AL10" s="22">
        <f>1/1000*'[1]94Exp'!AJ$147</f>
        <v>6.0582768111111109E-2</v>
      </c>
      <c r="AM10" s="22">
        <f>1/1000*'[1]94Exp'!AK$147</f>
        <v>6.0569171999999998E-2</v>
      </c>
      <c r="AN10" s="22">
        <f>1/1000*'[1]94Exp'!AL$147</f>
        <v>8.3826988000000005E-2</v>
      </c>
      <c r="AO10" s="22">
        <f>1/1000*'[1]94Exp'!AM$147</f>
        <v>7.7438119999999999E-2</v>
      </c>
      <c r="AP10" s="22">
        <f>1/1000*'[1]94Exp'!AN$147</f>
        <v>8.5216337000000003E-2</v>
      </c>
      <c r="AQ10" s="22">
        <f>1/1000*'[1]94Exp'!AO$147</f>
        <v>0.108187856</v>
      </c>
      <c r="AR10" s="22">
        <f>1/1000*'[1]94Exp'!AP$147</f>
        <v>0.10982046199999999</v>
      </c>
      <c r="AS10" s="22">
        <f>1/1000*'[1]94Exp'!AQ$147</f>
        <v>9.7260634999999998E-2</v>
      </c>
      <c r="AT10" s="22">
        <f>1/1000*'[1]94Exp'!AR$147</f>
        <v>7.9597967999999991E-2</v>
      </c>
      <c r="AU10" s="22">
        <f>1/1000*'[1]94Exp'!AS$147</f>
        <v>6.7629753000000001E-2</v>
      </c>
      <c r="AV10" s="22">
        <f>1/1000*'[1]94Exp'!AT$147</f>
        <v>5.9369980999999988E-2</v>
      </c>
      <c r="AW10" s="22">
        <f>1/1000*'[1]94Exp'!AU$147</f>
        <v>7.9703408999999989E-2</v>
      </c>
      <c r="AX10" s="22">
        <f>1/1000*'[1]94Exp'!AV$147</f>
        <v>0.11650298799999999</v>
      </c>
      <c r="AY10" s="22">
        <f>1/1000*'[1]94Exp'!AW$147</f>
        <v>9.5351294000000003E-2</v>
      </c>
      <c r="AZ10" s="22">
        <f>1/1000*'[1]94Exp'!AX$147</f>
        <v>8.9348678000000001E-2</v>
      </c>
      <c r="BA10" s="22">
        <f>1/1000*'[1]94Exp'!AY$147</f>
        <v>8.2311757999999999E-2</v>
      </c>
      <c r="BB10" s="22">
        <f>1/1000*'[1]94Exp'!AZ$147</f>
        <v>0</v>
      </c>
      <c r="BC10" s="21">
        <f>1/1000*'[1]94Exp'!BA$147</f>
        <v>0</v>
      </c>
      <c r="BD10" s="270"/>
    </row>
    <row r="11" spans="1:56">
      <c r="B11" s="19" t="s">
        <v>24</v>
      </c>
      <c r="C11" s="81">
        <f t="shared" ref="C11:AB11" si="2">1/$A$1*C9-SUM(C10:C10)</f>
        <v>-6.3745785714286116E-4</v>
      </c>
      <c r="D11" s="82">
        <f t="shared" si="2"/>
        <v>-2.4257165873015768E-4</v>
      </c>
      <c r="E11" s="82">
        <f t="shared" si="2"/>
        <v>1.5231453968253886E-4</v>
      </c>
      <c r="F11" s="82">
        <f t="shared" si="2"/>
        <v>5.4720073809523539E-4</v>
      </c>
      <c r="G11" s="82">
        <f t="shared" si="2"/>
        <v>9.420869365079354E-4</v>
      </c>
      <c r="H11" s="82">
        <f t="shared" si="2"/>
        <v>1.3369731349206319E-3</v>
      </c>
      <c r="I11" s="82">
        <f t="shared" si="2"/>
        <v>1.7318593333333337E-3</v>
      </c>
      <c r="J11" s="82">
        <f t="shared" si="2"/>
        <v>2.1267455317460302E-3</v>
      </c>
      <c r="K11" s="82">
        <f t="shared" si="2"/>
        <v>2.5216317301587285E-3</v>
      </c>
      <c r="L11" s="82">
        <f t="shared" si="2"/>
        <v>2.9165179285714268E-3</v>
      </c>
      <c r="M11" s="82">
        <f t="shared" si="2"/>
        <v>-2.9900113392857114E-3</v>
      </c>
      <c r="N11" s="82">
        <f t="shared" si="2"/>
        <v>2.1611238520408138E-4</v>
      </c>
      <c r="O11" s="82">
        <f t="shared" si="2"/>
        <v>-9.1871938012159232E-4</v>
      </c>
      <c r="P11" s="82">
        <f t="shared" si="2"/>
        <v>-3.4441893571428538E-3</v>
      </c>
      <c r="Q11" s="82">
        <f t="shared" si="2"/>
        <v>-4.1165628571428574E-3</v>
      </c>
      <c r="R11" s="82">
        <f t="shared" si="2"/>
        <v>-5.1868757142857491E-4</v>
      </c>
      <c r="S11" s="82">
        <f t="shared" si="2"/>
        <v>5.0264086118343224E-4</v>
      </c>
      <c r="T11" s="82">
        <f t="shared" si="2"/>
        <v>1.5347737923909754E-3</v>
      </c>
      <c r="U11" s="82">
        <f t="shared" si="2"/>
        <v>4.039353736263733E-3</v>
      </c>
      <c r="V11" s="82">
        <f t="shared" si="2"/>
        <v>8.113550071069571E-4</v>
      </c>
      <c r="W11" s="82">
        <f t="shared" si="2"/>
        <v>-8.1391928538431003E-3</v>
      </c>
      <c r="X11" s="82">
        <f t="shared" si="2"/>
        <v>-2.1278632857142845E-3</v>
      </c>
      <c r="Y11" s="82">
        <f t="shared" si="2"/>
        <v>7.3319583007143245E-4</v>
      </c>
      <c r="Z11" s="82">
        <f t="shared" si="2"/>
        <v>3.3242460207143221E-4</v>
      </c>
      <c r="AA11" s="82">
        <f t="shared" si="2"/>
        <v>0</v>
      </c>
      <c r="AB11" s="407">
        <f t="shared" si="2"/>
        <v>0</v>
      </c>
      <c r="AC11" s="25"/>
      <c r="AD11" s="81">
        <f t="shared" ref="AD11:BC11" si="3">AD9-SUM(AD10:AD10)</f>
        <v>9.9050658000000014E-2</v>
      </c>
      <c r="AE11" s="82">
        <f t="shared" si="3"/>
        <v>0.1034859968888889</v>
      </c>
      <c r="AF11" s="82">
        <f t="shared" si="3"/>
        <v>0.10792133577777777</v>
      </c>
      <c r="AG11" s="82">
        <f t="shared" si="3"/>
        <v>0.11235667466666666</v>
      </c>
      <c r="AH11" s="82">
        <f t="shared" si="3"/>
        <v>0.11679201355555557</v>
      </c>
      <c r="AI11" s="82">
        <f t="shared" si="3"/>
        <v>0.12122735244444444</v>
      </c>
      <c r="AJ11" s="82">
        <f t="shared" si="3"/>
        <v>0.12566269133333333</v>
      </c>
      <c r="AK11" s="82">
        <f t="shared" si="3"/>
        <v>0.13009803022222224</v>
      </c>
      <c r="AL11" s="82">
        <f t="shared" si="3"/>
        <v>0.13453336911111111</v>
      </c>
      <c r="AM11" s="82">
        <f t="shared" si="3"/>
        <v>0.138968708</v>
      </c>
      <c r="AN11" s="82">
        <f t="shared" si="3"/>
        <v>0.120280659</v>
      </c>
      <c r="AO11" s="82">
        <f t="shared" si="3"/>
        <v>0.12520859300000001</v>
      </c>
      <c r="AP11" s="82">
        <f t="shared" si="3"/>
        <v>0.120744147</v>
      </c>
      <c r="AQ11" s="82">
        <f t="shared" si="3"/>
        <v>0.13409547499999996</v>
      </c>
      <c r="AR11" s="82">
        <f t="shared" si="3"/>
        <v>0.13040716399999996</v>
      </c>
      <c r="AS11" s="82">
        <f t="shared" si="3"/>
        <v>0.17311717300000001</v>
      </c>
      <c r="AT11" s="82">
        <f t="shared" si="3"/>
        <v>0.14715458199999998</v>
      </c>
      <c r="AU11" s="82">
        <f t="shared" si="3"/>
        <v>0.13919919799999997</v>
      </c>
      <c r="AV11" s="82">
        <f t="shared" si="3"/>
        <v>0.13627246099999998</v>
      </c>
      <c r="AW11" s="82">
        <f t="shared" si="3"/>
        <v>0.13289993900000002</v>
      </c>
      <c r="AX11" s="82">
        <f t="shared" si="3"/>
        <v>9.3009880999999975E-2</v>
      </c>
      <c r="AY11" s="82">
        <f t="shared" si="3"/>
        <v>0.13460467200000001</v>
      </c>
      <c r="AZ11" s="82">
        <f t="shared" si="3"/>
        <v>0.15908863400000001</v>
      </c>
      <c r="BA11" s="82">
        <f t="shared" si="3"/>
        <v>0.14145627899999996</v>
      </c>
      <c r="BB11" s="82">
        <f t="shared" si="3"/>
        <v>0</v>
      </c>
      <c r="BC11" s="83">
        <f t="shared" si="3"/>
        <v>0</v>
      </c>
      <c r="BD11" s="270"/>
    </row>
    <row r="12" spans="1:56" ht="20" customHeight="1">
      <c r="B12" s="20" t="s">
        <v>46</v>
      </c>
      <c r="C12" s="197">
        <f>1/$A$1*'[1]94Exp'!B$267</f>
        <v>2.7249994999999999E-2</v>
      </c>
      <c r="D12" s="224">
        <f>1/$A$1*'[1]94Exp'!C$267</f>
        <v>2.5902988666666675E-2</v>
      </c>
      <c r="E12" s="224">
        <f>1/$A$1*'[1]94Exp'!D$267</f>
        <v>2.4555982333333327E-2</v>
      </c>
      <c r="F12" s="224">
        <f>1/$A$1*'[1]94Exp'!E$267</f>
        <v>2.3208975999999999E-2</v>
      </c>
      <c r="G12" s="224">
        <f>1/$A$1*'[1]94Exp'!F$267</f>
        <v>2.1861969666666668E-2</v>
      </c>
      <c r="H12" s="224">
        <f>1/$A$1*'[1]94Exp'!G$267</f>
        <v>2.051496333333333E-2</v>
      </c>
      <c r="I12" s="224">
        <f>1/$A$1*'[1]94Exp'!H$267</f>
        <v>1.9167956999999996E-2</v>
      </c>
      <c r="J12" s="224">
        <f>1/$A$1*'[1]94Exp'!I$267</f>
        <v>1.7820950666666668E-2</v>
      </c>
      <c r="K12" s="224">
        <f>1/$A$1*'[1]94Exp'!J$267</f>
        <v>1.6473944333333334E-2</v>
      </c>
      <c r="L12" s="224">
        <f>1/$A$1*'[1]94Exp'!K$267</f>
        <v>1.5126937999999999E-2</v>
      </c>
      <c r="M12" s="224">
        <f>1/$A$1*'[1]94Exp'!L$267</f>
        <v>5.119195821428571E-2</v>
      </c>
      <c r="N12" s="224">
        <f>1/$A$1*'[1]94Exp'!M$267</f>
        <v>3.3985738928571423E-2</v>
      </c>
      <c r="O12" s="224">
        <f>1/$A$1*'[1]94Exp'!N$267</f>
        <v>3.834278798681591E-2</v>
      </c>
      <c r="P12" s="224">
        <f>1/$A$1*'[1]94Exp'!O$267</f>
        <v>3.0894890000000005E-2</v>
      </c>
      <c r="Q12" s="224">
        <f>1/$A$1*'[1]94Exp'!P$267</f>
        <v>3.5056802999999997E-2</v>
      </c>
      <c r="R12" s="224">
        <f>1/$A$1*'[1]94Exp'!Q$267</f>
        <v>3.0624489000000001E-2</v>
      </c>
      <c r="S12" s="224">
        <f>1/$A$1*'[1]94Exp'!R$267</f>
        <v>3.0761719969809784E-2</v>
      </c>
      <c r="T12" s="224">
        <f>1/$A$1*'[1]94Exp'!S$267</f>
        <v>3.122428671076026E-2</v>
      </c>
      <c r="U12" s="224">
        <f>1/$A$1*'[1]94Exp'!T$267</f>
        <v>4.8482134615384601E-2</v>
      </c>
      <c r="V12" s="224">
        <f>1/$A$1*'[1]94Exp'!U$267</f>
        <v>1.5401791377678152E-2</v>
      </c>
      <c r="W12" s="224">
        <f>1/$A$1*'[1]94Exp'!V$267</f>
        <v>9.5607322219354376E-3</v>
      </c>
      <c r="X12" s="224">
        <f>1/$A$1*'[1]94Exp'!W$267</f>
        <v>9.557864000000001E-3</v>
      </c>
      <c r="Y12" s="224">
        <f>1/$A$1*'[1]94Exp'!X$267</f>
        <v>9.8942838129999974E-3</v>
      </c>
      <c r="Z12" s="224">
        <f>1/$A$1*'[1]94Exp'!Y$267</f>
        <v>1.3219141261E-2</v>
      </c>
      <c r="AA12" s="224">
        <f>1/$A$1*'[1]94Exp'!Z$267</f>
        <v>0</v>
      </c>
      <c r="AB12" s="408">
        <f>1/$A$1*'[1]94Exp'!AA$267</f>
        <v>0</v>
      </c>
      <c r="AC12" s="25"/>
      <c r="AD12" s="197">
        <f>1/1000*'[1]94Exp'!AB$267</f>
        <v>8.770810200000001E-2</v>
      </c>
      <c r="AE12" s="224">
        <f>1/1000*'[1]94Exp'!AC$267</f>
        <v>8.5004143333333337E-2</v>
      </c>
      <c r="AF12" s="224">
        <f>1/1000*'[1]94Exp'!AD$267</f>
        <v>8.2300184666666679E-2</v>
      </c>
      <c r="AG12" s="224">
        <f>1/1000*'[1]94Exp'!AE$267</f>
        <v>7.9596225999999992E-2</v>
      </c>
      <c r="AH12" s="224">
        <f>1/1000*'[1]94Exp'!AF$267</f>
        <v>7.6892267333333333E-2</v>
      </c>
      <c r="AI12" s="224">
        <f>1/1000*'[1]94Exp'!AG$267</f>
        <v>7.4188308666666647E-2</v>
      </c>
      <c r="AJ12" s="224">
        <f>1/1000*'[1]94Exp'!AH$267</f>
        <v>7.1484349999999988E-2</v>
      </c>
      <c r="AK12" s="224">
        <f>1/1000*'[1]94Exp'!AI$267</f>
        <v>6.8780391333333343E-2</v>
      </c>
      <c r="AL12" s="224">
        <f>1/1000*'[1]94Exp'!AJ$267</f>
        <v>6.6076432666666657E-2</v>
      </c>
      <c r="AM12" s="224">
        <f>1/1000*'[1]94Exp'!AK$267</f>
        <v>6.3372473999999984E-2</v>
      </c>
      <c r="AN12" s="224">
        <f>1/1000*'[1]94Exp'!AL$267</f>
        <v>0.11723639900000001</v>
      </c>
      <c r="AO12" s="224">
        <f>1/1000*'[1]94Exp'!AM$267</f>
        <v>8.9871354000000028E-2</v>
      </c>
      <c r="AP12" s="224">
        <f>1/1000*'[1]94Exp'!AN$267</f>
        <v>0.143934224</v>
      </c>
      <c r="AQ12" s="224">
        <f>1/1000*'[1]94Exp'!AO$267</f>
        <v>0.12938480500000002</v>
      </c>
      <c r="AR12" s="224">
        <f>1/1000*'[1]94Exp'!AP$267</f>
        <v>0.15800664300000006</v>
      </c>
      <c r="AS12" s="224">
        <f>1/1000*'[1]94Exp'!AQ$267</f>
        <v>0.16048626899999999</v>
      </c>
      <c r="AT12" s="224">
        <f>1/1000*'[1]94Exp'!AR$267</f>
        <v>0.12400599699999999</v>
      </c>
      <c r="AU12" s="224">
        <f>1/1000*'[1]94Exp'!AS$267</f>
        <v>0.121877133</v>
      </c>
      <c r="AV12" s="224">
        <f>1/1000*'[1]94Exp'!AT$267</f>
        <v>0.12605354999999999</v>
      </c>
      <c r="AW12" s="224">
        <f>1/1000*'[1]94Exp'!AU$267</f>
        <v>8.6432408000000002E-2</v>
      </c>
      <c r="AX12" s="224">
        <f>1/1000*'[1]94Exp'!AV$267</f>
        <v>5.5255560000000002E-2</v>
      </c>
      <c r="AY12" s="224">
        <f>1/1000*'[1]94Exp'!AW$267</f>
        <v>5.6912267000000002E-2</v>
      </c>
      <c r="AZ12" s="224">
        <f>1/1000*'[1]94Exp'!AX$267</f>
        <v>5.7854807999999994E-2</v>
      </c>
      <c r="BA12" s="224">
        <f>1/1000*'[1]94Exp'!AY$267</f>
        <v>6.6925230000000002E-2</v>
      </c>
      <c r="BB12" s="224">
        <f>1/1000*'[1]94Exp'!AZ$267</f>
        <v>0</v>
      </c>
      <c r="BC12" s="211">
        <f>1/1000*'[1]94Exp'!BA$267</f>
        <v>0</v>
      </c>
      <c r="BD12" s="270"/>
    </row>
    <row r="13" spans="1:56">
      <c r="B13" s="5" t="s">
        <v>50</v>
      </c>
      <c r="C13" s="31">
        <f>1/$A$1*(SUM('[1]94Exp'!B$47:B$47)+SUM('[1]94Exp'!B$105:B$105))</f>
        <v>2.100963E-3</v>
      </c>
      <c r="D13" s="22">
        <f>1/$A$1*(SUM('[1]94Exp'!C$47:C$47)+SUM('[1]94Exp'!C$105:C$105))</f>
        <v>2.4222548888888887E-3</v>
      </c>
      <c r="E13" s="22">
        <f>1/$A$1*(SUM('[1]94Exp'!D$47:D$47)+SUM('[1]94Exp'!D$105:D$105))</f>
        <v>2.7435467777777774E-3</v>
      </c>
      <c r="F13" s="22">
        <f>1/$A$1*(SUM('[1]94Exp'!E$47:E$47)+SUM('[1]94Exp'!E$105:E$105))</f>
        <v>3.0648386666666666E-3</v>
      </c>
      <c r="G13" s="22">
        <f>1/$A$1*(SUM('[1]94Exp'!F$47:F$47)+SUM('[1]94Exp'!F$105:F$105))</f>
        <v>3.3861305555555553E-3</v>
      </c>
      <c r="H13" s="22">
        <f>1/$A$1*(SUM('[1]94Exp'!G$47:G$47)+SUM('[1]94Exp'!G$105:G$105))</f>
        <v>3.7074224444444445E-3</v>
      </c>
      <c r="I13" s="22">
        <f>1/$A$1*(SUM('[1]94Exp'!H$47:H$47)+SUM('[1]94Exp'!H$105:H$105))</f>
        <v>4.0287143333333332E-3</v>
      </c>
      <c r="J13" s="22">
        <f>1/$A$1*(SUM('[1]94Exp'!I$47:I$47)+SUM('[1]94Exp'!I$105:I$105))</f>
        <v>4.3500062222222224E-3</v>
      </c>
      <c r="K13" s="22">
        <f>1/$A$1*(SUM('[1]94Exp'!J$47:J$47)+SUM('[1]94Exp'!J$105:J$105))</f>
        <v>4.6712981111111107E-3</v>
      </c>
      <c r="L13" s="22">
        <f>1/$A$1*(SUM('[1]94Exp'!K$47:K$47)+SUM('[1]94Exp'!K$105:K$105))</f>
        <v>4.9925899999999999E-3</v>
      </c>
      <c r="M13" s="22">
        <f>1/$A$1*(SUM('[1]94Exp'!L$47:L$47)+SUM('[1]94Exp'!L$105:L$105))</f>
        <v>2.8278302142857141E-2</v>
      </c>
      <c r="N13" s="22">
        <f>1/$A$1*(SUM('[1]94Exp'!M$47:M$47)+SUM('[1]94Exp'!M$105:M$105))</f>
        <v>1.6054351071428573E-2</v>
      </c>
      <c r="O13" s="22">
        <f>1/$A$1*(SUM('[1]94Exp'!N$47:N$47)+SUM('[1]94Exp'!N$105:N$105))</f>
        <v>1.8039072113066029E-2</v>
      </c>
      <c r="P13" s="22">
        <f>1/$A$1*(SUM('[1]94Exp'!O$47:O$47)+SUM('[1]94Exp'!O$105:O$105))</f>
        <v>1.4927252999999998E-2</v>
      </c>
      <c r="Q13" s="22">
        <f>1/$A$1*(SUM('[1]94Exp'!P$47:P$47)+SUM('[1]94Exp'!P$105:P$105))</f>
        <v>2.0618826999999999E-2</v>
      </c>
      <c r="R13" s="22">
        <f>1/$A$1*(SUM('[1]94Exp'!Q$47:Q$47)+SUM('[1]94Exp'!Q$105:Q$105))</f>
        <v>1.8524807000000001E-2</v>
      </c>
      <c r="S13" s="22">
        <f>1/$A$1*(SUM('[1]94Exp'!R$47:R$47)+SUM('[1]94Exp'!R$105:R$105))</f>
        <v>1.8028606439320766E-2</v>
      </c>
      <c r="T13" s="22">
        <f>1/$A$1*(SUM('[1]94Exp'!S$47:S$47)+SUM('[1]94Exp'!S$105:S$105))</f>
        <v>1.5910047669498585E-2</v>
      </c>
      <c r="U13" s="22">
        <f>1/$A$1*(SUM('[1]94Exp'!T$47:T$47)+SUM('[1]94Exp'!T$105:T$105))</f>
        <v>2.8427603461538459E-2</v>
      </c>
      <c r="V13" s="22">
        <f>1/$A$1*(SUM('[1]94Exp'!U$47:U$47)+SUM('[1]94Exp'!U$105:U$105))</f>
        <v>5.8786401450779359E-3</v>
      </c>
      <c r="W13" s="22">
        <f>1/$A$1*(SUM('[1]94Exp'!V$47:V$47)+SUM('[1]94Exp'!V$105:V$105))</f>
        <v>3.2975997099939378E-3</v>
      </c>
      <c r="X13" s="22">
        <f>1/$A$1*(SUM('[1]94Exp'!W$47:W$47)+SUM('[1]94Exp'!W$105:W$105))</f>
        <v>2.381424E-3</v>
      </c>
      <c r="Y13" s="22">
        <f>1/$A$1*(SUM('[1]94Exp'!X$47:X$47)+SUM('[1]94Exp'!X$105:X$105))</f>
        <v>1.9066114849999999E-3</v>
      </c>
      <c r="Z13" s="22">
        <f>1/$A$1*(SUM('[1]94Exp'!Y$47:Y$47)+SUM('[1]94Exp'!Y$105:Y$105))</f>
        <v>2.4350181469999996E-3</v>
      </c>
      <c r="AA13" s="22">
        <f>1/$A$1*(SUM('[1]94Exp'!Z$47:Z$47)+SUM('[1]94Exp'!Z$105:Z$105))</f>
        <v>0</v>
      </c>
      <c r="AB13" s="406">
        <f>1/$A$1*(SUM('[1]94Exp'!AA$47:AA$47)+SUM('[1]94Exp'!AA$105:AA$105))</f>
        <v>0</v>
      </c>
      <c r="AC13" s="25"/>
      <c r="AD13" s="31">
        <f>1/1000*(SUM('[1]94Exp'!AB$47:AB$47)+SUM('[1]94Exp'!AB$105:AB$105))</f>
        <v>6.5876389999999993E-3</v>
      </c>
      <c r="AE13" s="22">
        <f>1/1000*(SUM('[1]94Exp'!AC$47:AC$47)+SUM('[1]94Exp'!AC$105:AC$105))</f>
        <v>8.2111843333333313E-3</v>
      </c>
      <c r="AF13" s="22">
        <f>1/1000*(SUM('[1]94Exp'!AD$47:AD$47)+SUM('[1]94Exp'!AD$105:AD$105))</f>
        <v>9.8347296666666667E-3</v>
      </c>
      <c r="AG13" s="22">
        <f>1/1000*(SUM('[1]94Exp'!AE$47:AE$47)+SUM('[1]94Exp'!AE$105:AE$105))</f>
        <v>1.1458274999999999E-2</v>
      </c>
      <c r="AH13" s="22">
        <f>1/1000*(SUM('[1]94Exp'!AF$47:AF$47)+SUM('[1]94Exp'!AF$105:AF$105))</f>
        <v>1.3081820333333332E-2</v>
      </c>
      <c r="AI13" s="22">
        <f>1/1000*(SUM('[1]94Exp'!AG$47:AG$47)+SUM('[1]94Exp'!AG$105:AG$105))</f>
        <v>1.4705365666666666E-2</v>
      </c>
      <c r="AJ13" s="22">
        <f>1/1000*(SUM('[1]94Exp'!AH$47:AH$47)+SUM('[1]94Exp'!AH$105:AH$105))</f>
        <v>1.6328910999999998E-2</v>
      </c>
      <c r="AK13" s="22">
        <f>1/1000*(SUM('[1]94Exp'!AI$47:AI$47)+SUM('[1]94Exp'!AI$105:AI$105))</f>
        <v>1.7952456333333332E-2</v>
      </c>
      <c r="AL13" s="22">
        <f>1/1000*(SUM('[1]94Exp'!AJ$47:AJ$47)+SUM('[1]94Exp'!AJ$105:AJ$105))</f>
        <v>1.9576001666666662E-2</v>
      </c>
      <c r="AM13" s="22">
        <f>1/1000*(SUM('[1]94Exp'!AK$47:AK$47)+SUM('[1]94Exp'!AK$105:AK$105))</f>
        <v>2.1199546999999999E-2</v>
      </c>
      <c r="AN13" s="22">
        <f>1/1000*(SUM('[1]94Exp'!AL$47:AL$47)+SUM('[1]94Exp'!AL$105:AL$105))</f>
        <v>6.6278021999999992E-2</v>
      </c>
      <c r="AO13" s="22">
        <f>1/1000*(SUM('[1]94Exp'!AM$47:AM$47)+SUM('[1]94Exp'!AM$105:AM$105))</f>
        <v>4.6114848999999999E-2</v>
      </c>
      <c r="AP13" s="22">
        <f>1/1000*(SUM('[1]94Exp'!AN$47:AN$47)+SUM('[1]94Exp'!AN$105:AN$105))</f>
        <v>6.9061367999999984E-2</v>
      </c>
      <c r="AQ13" s="22">
        <f>1/1000*(SUM('[1]94Exp'!AO$47:AO$47)+SUM('[1]94Exp'!AO$105:AO$105))</f>
        <v>6.5606547000000001E-2</v>
      </c>
      <c r="AR13" s="22">
        <f>1/1000*(SUM('[1]94Exp'!AP$47:AP$47)+SUM('[1]94Exp'!AP$105:AP$105))</f>
        <v>9.2559764000000003E-2</v>
      </c>
      <c r="AS13" s="22">
        <f>1/1000*(SUM('[1]94Exp'!AQ$47:AQ$47)+SUM('[1]94Exp'!AQ$105:AQ$105))</f>
        <v>9.3475462999999995E-2</v>
      </c>
      <c r="AT13" s="22">
        <f>1/1000*(SUM('[1]94Exp'!AR$47:AR$47)+SUM('[1]94Exp'!AR$105:AR$105))</f>
        <v>7.3853555000000001E-2</v>
      </c>
      <c r="AU13" s="22">
        <f>1/1000*(SUM('[1]94Exp'!AS$47:AS$47)+SUM('[1]94Exp'!AS$105:AS$105))</f>
        <v>6.4980600999999999E-2</v>
      </c>
      <c r="AV13" s="22">
        <f>1/1000*(SUM('[1]94Exp'!AT$47:AT$47)+SUM('[1]94Exp'!AT$105:AT$105))</f>
        <v>7.3911768999999988E-2</v>
      </c>
      <c r="AW13" s="22">
        <f>1/1000*(SUM('[1]94Exp'!AU$47:AU$47)+SUM('[1]94Exp'!AU$105:AU$105))</f>
        <v>3.3718187000000004E-2</v>
      </c>
      <c r="AX13" s="22">
        <f>1/1000*(SUM('[1]94Exp'!AV$47:AV$47)+SUM('[1]94Exp'!AV$105:AV$105))</f>
        <v>1.8572674999999997E-2</v>
      </c>
      <c r="AY13" s="22">
        <f>1/1000*(SUM('[1]94Exp'!AW$47:AW$47)+SUM('[1]94Exp'!AW$105:AW$105))</f>
        <v>1.4265148E-2</v>
      </c>
      <c r="AZ13" s="22">
        <f>1/1000*(SUM('[1]94Exp'!AX$47:AX$47)+SUM('[1]94Exp'!AX$105:AX$105))</f>
        <v>1.0946068999999999E-2</v>
      </c>
      <c r="BA13" s="22">
        <f>1/1000*(SUM('[1]94Exp'!AY$47:AY$47)+SUM('[1]94Exp'!AY$105:AY$105))</f>
        <v>1.4957451E-2</v>
      </c>
      <c r="BB13" s="22">
        <f>1/1000*(SUM('[1]94Exp'!AZ$47:AZ$47)+SUM('[1]94Exp'!AZ$105:AZ$105))</f>
        <v>0</v>
      </c>
      <c r="BC13" s="21">
        <f>1/1000*(SUM('[1]94Exp'!BA$47:BA$47)+SUM('[1]94Exp'!BA$105:BA$105))</f>
        <v>0</v>
      </c>
      <c r="BD13" s="270"/>
    </row>
    <row r="14" spans="1:56">
      <c r="B14" s="5" t="s">
        <v>128</v>
      </c>
      <c r="C14" s="31">
        <f>1/$A$1*'[1]94Exp'!B$116</f>
        <v>1.6358484E-2</v>
      </c>
      <c r="D14" s="22">
        <f>1/$A$1*'[1]94Exp'!C$116</f>
        <v>1.5135866555555556E-2</v>
      </c>
      <c r="E14" s="22">
        <f>1/$A$1*'[1]94Exp'!D$116</f>
        <v>1.3913249111111111E-2</v>
      </c>
      <c r="F14" s="22">
        <f>1/$A$1*'[1]94Exp'!E$116</f>
        <v>1.2690631666666664E-2</v>
      </c>
      <c r="G14" s="22">
        <f>1/$A$1*'[1]94Exp'!F$116</f>
        <v>1.1468014222222224E-2</v>
      </c>
      <c r="H14" s="22">
        <f>1/$A$1*'[1]94Exp'!G$116</f>
        <v>1.0245396777777778E-2</v>
      </c>
      <c r="I14" s="22">
        <f>1/$A$1*'[1]94Exp'!H$116</f>
        <v>9.0227793333333313E-3</v>
      </c>
      <c r="J14" s="22">
        <f>1/$A$1*'[1]94Exp'!I$116</f>
        <v>7.8001618888888886E-3</v>
      </c>
      <c r="K14" s="22">
        <f>1/$A$1*'[1]94Exp'!J$116</f>
        <v>6.5775444444444442E-3</v>
      </c>
      <c r="L14" s="22">
        <f>1/$A$1*'[1]94Exp'!K$116</f>
        <v>5.3549269999999998E-3</v>
      </c>
      <c r="M14" s="22">
        <f>1/$A$1*'[1]94Exp'!L$116</f>
        <v>1.3575865178571428E-2</v>
      </c>
      <c r="N14" s="22">
        <f>1/$A$1*'[1]94Exp'!M$116</f>
        <v>1.0965844285714284E-2</v>
      </c>
      <c r="O14" s="22">
        <f>1/$A$1*'[1]94Exp'!N$116</f>
        <v>1.1682436348227705E-2</v>
      </c>
      <c r="P14" s="22">
        <f>1/$A$1*'[1]94Exp'!O$116</f>
        <v>8.2600720000000002E-3</v>
      </c>
      <c r="Q14" s="22">
        <f>1/$A$1*'[1]94Exp'!P$116</f>
        <v>5.1565679999999994E-3</v>
      </c>
      <c r="R14" s="22">
        <f>1/$A$1*'[1]94Exp'!Q$116</f>
        <v>2.9448719999999999E-3</v>
      </c>
      <c r="S14" s="22">
        <f>1/$A$1*'[1]94Exp'!R$116</f>
        <v>4.4206201032669689E-3</v>
      </c>
      <c r="T14" s="22">
        <f>1/$A$1*'[1]94Exp'!S$116</f>
        <v>4.3336891863055673E-3</v>
      </c>
      <c r="U14" s="22">
        <f>1/$A$1*'[1]94Exp'!T$116</f>
        <v>4.1709923076923075E-3</v>
      </c>
      <c r="V14" s="22">
        <f>1/$A$1*'[1]94Exp'!U$116</f>
        <v>2.6175870939058872E-3</v>
      </c>
      <c r="W14" s="22">
        <f>1/$A$1*'[1]94Exp'!V$116</f>
        <v>1.3681245155051948E-3</v>
      </c>
      <c r="X14" s="22">
        <f>1/$A$1*'[1]94Exp'!W$116</f>
        <v>1.309527E-3</v>
      </c>
      <c r="Y14" s="22">
        <f>1/$A$1*'[1]94Exp'!X$116</f>
        <v>1.3666871899999998E-3</v>
      </c>
      <c r="Z14" s="22">
        <f>1/$A$1*'[1]94Exp'!Y$116</f>
        <v>1.2645406260000001E-3</v>
      </c>
      <c r="AA14" s="22">
        <f>1/$A$1*'[1]94Exp'!Z$116</f>
        <v>0</v>
      </c>
      <c r="AB14" s="406">
        <f>1/$A$1*'[1]94Exp'!AA$116</f>
        <v>0</v>
      </c>
      <c r="AC14" s="25"/>
      <c r="AD14" s="31">
        <f>1/1000*'[1]94Exp'!AB$116</f>
        <v>5.3612718999999996E-2</v>
      </c>
      <c r="AE14" s="22">
        <f>1/1000*'[1]94Exp'!AC$116</f>
        <v>4.9811348222222225E-2</v>
      </c>
      <c r="AF14" s="22">
        <f>1/1000*'[1]94Exp'!AD$116</f>
        <v>4.6009977444444447E-2</v>
      </c>
      <c r="AG14" s="22">
        <f>1/1000*'[1]94Exp'!AE$116</f>
        <v>4.2208606666666669E-2</v>
      </c>
      <c r="AH14" s="22">
        <f>1/1000*'[1]94Exp'!AF$116</f>
        <v>3.8407235888888891E-2</v>
      </c>
      <c r="AI14" s="22">
        <f>1/1000*'[1]94Exp'!AG$116</f>
        <v>3.4605865111111106E-2</v>
      </c>
      <c r="AJ14" s="22">
        <f>1/1000*'[1]94Exp'!AH$116</f>
        <v>3.0804494333333331E-2</v>
      </c>
      <c r="AK14" s="22">
        <f>1/1000*'[1]94Exp'!AI$116</f>
        <v>2.7003123555555553E-2</v>
      </c>
      <c r="AL14" s="22">
        <f>1/1000*'[1]94Exp'!AJ$116</f>
        <v>2.3201752777777779E-2</v>
      </c>
      <c r="AM14" s="22">
        <f>1/1000*'[1]94Exp'!AK$116</f>
        <v>1.9400382000000001E-2</v>
      </c>
      <c r="AN14" s="22">
        <f>1/1000*'[1]94Exp'!AL$116</f>
        <v>2.5897772999999999E-2</v>
      </c>
      <c r="AO14" s="22">
        <f>1/1000*'[1]94Exp'!AM$116</f>
        <v>2.3060431999999999E-2</v>
      </c>
      <c r="AP14" s="22">
        <f>1/1000*'[1]94Exp'!AN$116</f>
        <v>3.7345228999999994E-2</v>
      </c>
      <c r="AQ14" s="22">
        <f>1/1000*'[1]94Exp'!AO$116</f>
        <v>2.7864053999999999E-2</v>
      </c>
      <c r="AR14" s="22">
        <f>1/1000*'[1]94Exp'!AP$116</f>
        <v>1.9149318999999998E-2</v>
      </c>
      <c r="AS14" s="22">
        <f>1/1000*'[1]94Exp'!AQ$116</f>
        <v>1.7436772E-2</v>
      </c>
      <c r="AT14" s="22">
        <f>1/1000*'[1]94Exp'!AR$116</f>
        <v>1.6064563E-2</v>
      </c>
      <c r="AU14" s="22">
        <f>1/1000*'[1]94Exp'!AS$116</f>
        <v>1.4108046000000001E-2</v>
      </c>
      <c r="AV14" s="22">
        <f>1/1000*'[1]94Exp'!AT$116</f>
        <v>1.0844579999999998E-2</v>
      </c>
      <c r="AW14" s="22">
        <f>1/1000*'[1]94Exp'!AU$116</f>
        <v>1.4046807E-2</v>
      </c>
      <c r="AX14" s="22">
        <f>1/1000*'[1]94Exp'!AV$116</f>
        <v>7.660844E-3</v>
      </c>
      <c r="AY14" s="22">
        <f>1/1000*'[1]94Exp'!AW$116</f>
        <v>7.755451E-3</v>
      </c>
      <c r="AZ14" s="22">
        <f>1/1000*'[1]94Exp'!AX$116</f>
        <v>7.9555340000000002E-3</v>
      </c>
      <c r="BA14" s="22">
        <f>1/1000*'[1]94Exp'!AY$116</f>
        <v>7.7315350000000003E-3</v>
      </c>
      <c r="BB14" s="22">
        <f>1/1000*'[1]94Exp'!AZ$116</f>
        <v>0</v>
      </c>
      <c r="BC14" s="21">
        <f>1/1000*'[1]94Exp'!BA$116</f>
        <v>0</v>
      </c>
      <c r="BD14" s="270"/>
    </row>
    <row r="15" spans="1:56">
      <c r="B15" s="5" t="s">
        <v>24</v>
      </c>
      <c r="C15" s="81">
        <f>C12-SUM(C13:C14)</f>
        <v>8.7905479999999987E-3</v>
      </c>
      <c r="D15" s="82">
        <f t="shared" ref="D15:AB15" si="4">D12-SUM(D13:D14)</f>
        <v>8.3448672222222291E-3</v>
      </c>
      <c r="E15" s="82">
        <f t="shared" si="4"/>
        <v>7.8991864444444386E-3</v>
      </c>
      <c r="F15" s="82">
        <f t="shared" si="4"/>
        <v>7.4535056666666689E-3</v>
      </c>
      <c r="G15" s="82">
        <f t="shared" si="4"/>
        <v>7.0078248888888889E-3</v>
      </c>
      <c r="H15" s="82">
        <f t="shared" si="4"/>
        <v>6.5621441111111071E-3</v>
      </c>
      <c r="I15" s="82">
        <f t="shared" si="4"/>
        <v>6.1164633333333322E-3</v>
      </c>
      <c r="J15" s="82">
        <f t="shared" si="4"/>
        <v>5.6707825555555574E-3</v>
      </c>
      <c r="K15" s="82">
        <f t="shared" si="4"/>
        <v>5.225101777777779E-3</v>
      </c>
      <c r="L15" s="82">
        <f t="shared" si="4"/>
        <v>4.779420999999999E-3</v>
      </c>
      <c r="M15" s="82">
        <f t="shared" si="4"/>
        <v>9.337790892857141E-3</v>
      </c>
      <c r="N15" s="82">
        <f t="shared" si="4"/>
        <v>6.9655435714285653E-3</v>
      </c>
      <c r="O15" s="82">
        <f t="shared" si="4"/>
        <v>8.6212795255221769E-3</v>
      </c>
      <c r="P15" s="82">
        <f t="shared" si="4"/>
        <v>7.7075650000000065E-3</v>
      </c>
      <c r="Q15" s="82">
        <f t="shared" si="4"/>
        <v>9.2814079999999979E-3</v>
      </c>
      <c r="R15" s="82">
        <f t="shared" si="4"/>
        <v>9.1548099999999993E-3</v>
      </c>
      <c r="S15" s="82">
        <f t="shared" si="4"/>
        <v>8.3124934272220501E-3</v>
      </c>
      <c r="T15" s="82">
        <f t="shared" si="4"/>
        <v>1.0980549854956109E-2</v>
      </c>
      <c r="U15" s="82">
        <f t="shared" si="4"/>
        <v>1.588353884615383E-2</v>
      </c>
      <c r="V15" s="82">
        <f t="shared" si="4"/>
        <v>6.9055641386943298E-3</v>
      </c>
      <c r="W15" s="82">
        <f t="shared" si="4"/>
        <v>4.8950079964363048E-3</v>
      </c>
      <c r="X15" s="82">
        <f t="shared" si="4"/>
        <v>5.8669130000000014E-3</v>
      </c>
      <c r="Y15" s="82">
        <f t="shared" si="4"/>
        <v>6.620985137999998E-3</v>
      </c>
      <c r="Z15" s="82">
        <f t="shared" si="4"/>
        <v>9.5195824880000002E-3</v>
      </c>
      <c r="AA15" s="82">
        <f t="shared" si="4"/>
        <v>0</v>
      </c>
      <c r="AB15" s="407">
        <f t="shared" si="4"/>
        <v>0</v>
      </c>
      <c r="AC15" s="25"/>
      <c r="AD15" s="81">
        <f t="shared" ref="AD15:BC15" si="5">AD12-SUM(AD13:AD14)</f>
        <v>2.7507744000000015E-2</v>
      </c>
      <c r="AE15" s="82">
        <f t="shared" si="5"/>
        <v>2.6981610777777783E-2</v>
      </c>
      <c r="AF15" s="82">
        <f t="shared" si="5"/>
        <v>2.6455477555555565E-2</v>
      </c>
      <c r="AG15" s="82">
        <f t="shared" si="5"/>
        <v>2.5929344333333326E-2</v>
      </c>
      <c r="AH15" s="82">
        <f t="shared" si="5"/>
        <v>2.5403211111111108E-2</v>
      </c>
      <c r="AI15" s="82">
        <f t="shared" si="5"/>
        <v>2.4877077888888877E-2</v>
      </c>
      <c r="AJ15" s="82">
        <f t="shared" si="5"/>
        <v>2.4350944666666659E-2</v>
      </c>
      <c r="AK15" s="82">
        <f t="shared" si="5"/>
        <v>2.3824811444444455E-2</v>
      </c>
      <c r="AL15" s="82">
        <f t="shared" si="5"/>
        <v>2.3298678222222216E-2</v>
      </c>
      <c r="AM15" s="82">
        <f t="shared" si="5"/>
        <v>2.2772544999999984E-2</v>
      </c>
      <c r="AN15" s="82">
        <f t="shared" si="5"/>
        <v>2.5060604000000014E-2</v>
      </c>
      <c r="AO15" s="82">
        <f t="shared" si="5"/>
        <v>2.0696073000000023E-2</v>
      </c>
      <c r="AP15" s="82">
        <f t="shared" si="5"/>
        <v>3.7527627000000022E-2</v>
      </c>
      <c r="AQ15" s="82">
        <f t="shared" si="5"/>
        <v>3.5914204000000019E-2</v>
      </c>
      <c r="AR15" s="82">
        <f t="shared" si="5"/>
        <v>4.6297560000000057E-2</v>
      </c>
      <c r="AS15" s="82">
        <f t="shared" si="5"/>
        <v>4.9574033999999989E-2</v>
      </c>
      <c r="AT15" s="82">
        <f t="shared" si="5"/>
        <v>3.4087878999999988E-2</v>
      </c>
      <c r="AU15" s="82">
        <f t="shared" si="5"/>
        <v>4.2788486000000001E-2</v>
      </c>
      <c r="AV15" s="82">
        <f t="shared" si="5"/>
        <v>4.1297201000000006E-2</v>
      </c>
      <c r="AW15" s="82">
        <f t="shared" si="5"/>
        <v>3.8667413999999997E-2</v>
      </c>
      <c r="AX15" s="82">
        <f t="shared" si="5"/>
        <v>2.9022041000000005E-2</v>
      </c>
      <c r="AY15" s="82">
        <f t="shared" si="5"/>
        <v>3.4891668000000001E-2</v>
      </c>
      <c r="AZ15" s="82">
        <f t="shared" si="5"/>
        <v>3.8953204999999991E-2</v>
      </c>
      <c r="BA15" s="82">
        <f t="shared" si="5"/>
        <v>4.4236244000000001E-2</v>
      </c>
      <c r="BB15" s="82">
        <f t="shared" si="5"/>
        <v>0</v>
      </c>
      <c r="BC15" s="83">
        <f t="shared" si="5"/>
        <v>0</v>
      </c>
      <c r="BD15" s="270"/>
    </row>
    <row r="16" spans="1:56" ht="20" customHeight="1">
      <c r="B16" s="20" t="s">
        <v>228</v>
      </c>
      <c r="C16" s="197">
        <f>1/$A$1*'[1]94Exp'!B$264</f>
        <v>2.8689317999999998E-2</v>
      </c>
      <c r="D16" s="224">
        <f>1/$A$1*'[1]94Exp'!C$264</f>
        <v>2.7513694666666661E-2</v>
      </c>
      <c r="E16" s="224">
        <f>1/$A$1*'[1]94Exp'!D$264</f>
        <v>2.6338071333333334E-2</v>
      </c>
      <c r="F16" s="224">
        <f>1/$A$1*'[1]94Exp'!E$264</f>
        <v>2.5162448E-2</v>
      </c>
      <c r="G16" s="224">
        <f>1/$A$1*'[1]94Exp'!F$264</f>
        <v>2.398682466666666E-2</v>
      </c>
      <c r="H16" s="224">
        <f>1/$A$1*'[1]94Exp'!G$264</f>
        <v>2.2811201333333329E-2</v>
      </c>
      <c r="I16" s="224">
        <f>1/$A$1*'[1]94Exp'!H$264</f>
        <v>2.1635577999999999E-2</v>
      </c>
      <c r="J16" s="224">
        <f>1/$A$1*'[1]94Exp'!I$264</f>
        <v>2.0459954666666669E-2</v>
      </c>
      <c r="K16" s="224">
        <f>1/$A$1*'[1]94Exp'!J$264</f>
        <v>1.9284331333333331E-2</v>
      </c>
      <c r="L16" s="224">
        <f>1/$A$1*'[1]94Exp'!K$264</f>
        <v>1.8108708000000001E-2</v>
      </c>
      <c r="M16" s="224">
        <f>1/$A$1*'[1]94Exp'!L$264</f>
        <v>3.6980865000000002E-2</v>
      </c>
      <c r="N16" s="224">
        <f>1/$A$1*'[1]94Exp'!M$264</f>
        <v>2.6441972678571426E-2</v>
      </c>
      <c r="O16" s="224">
        <f>1/$A$1*'[1]94Exp'!N$264</f>
        <v>2.1587870149215246E-2</v>
      </c>
      <c r="P16" s="224">
        <f>1/$A$1*'[1]94Exp'!O$264</f>
        <v>1.7772598999999993E-2</v>
      </c>
      <c r="Q16" s="224">
        <f>1/$A$1*'[1]94Exp'!P$264</f>
        <v>1.6080129000000002E-2</v>
      </c>
      <c r="R16" s="224">
        <f>1/$A$1*'[1]94Exp'!Q$264</f>
        <v>1.8161806000000003E-2</v>
      </c>
      <c r="S16" s="224">
        <f>1/$A$1*'[1]94Exp'!R$264</f>
        <v>1.6650809832342628E-2</v>
      </c>
      <c r="T16" s="224">
        <f>1/$A$1*'[1]94Exp'!S$264</f>
        <v>1.3788922391072099E-2</v>
      </c>
      <c r="U16" s="224">
        <f>1/$A$1*'[1]94Exp'!T$264</f>
        <v>2.897469153846154E-2</v>
      </c>
      <c r="V16" s="224">
        <f>1/$A$1*'[1]94Exp'!U$264</f>
        <v>1.4775531924537282E-2</v>
      </c>
      <c r="W16" s="224">
        <f>1/$A$1*'[1]94Exp'!V$264</f>
        <v>9.4285597368884786E-3</v>
      </c>
      <c r="X16" s="224">
        <f>1/$A$1*'[1]94Exp'!W$264</f>
        <v>9.3129530000000006E-3</v>
      </c>
      <c r="Y16" s="224">
        <f>1/$A$1*'[1]94Exp'!X$264</f>
        <v>1.2921001518999999E-2</v>
      </c>
      <c r="Z16" s="224">
        <f>1/$A$1*'[1]94Exp'!Y$264</f>
        <v>1.0766176051000002E-2</v>
      </c>
      <c r="AA16" s="224">
        <f>1/$A$1*'[1]94Exp'!Z$264</f>
        <v>0</v>
      </c>
      <c r="AB16" s="408">
        <f>1/$A$1*'[1]94Exp'!AA$264</f>
        <v>0</v>
      </c>
      <c r="AC16" s="25"/>
      <c r="AD16" s="197">
        <f>1/1000*'[1]94Exp'!AB$264</f>
        <v>9.7423491000000001E-2</v>
      </c>
      <c r="AE16" s="224">
        <f>1/1000*'[1]94Exp'!AC$264</f>
        <v>9.6096209000000002E-2</v>
      </c>
      <c r="AF16" s="224">
        <f>1/1000*'[1]94Exp'!AD$264</f>
        <v>9.4768927000000003E-2</v>
      </c>
      <c r="AG16" s="224">
        <f>1/1000*'[1]94Exp'!AE$264</f>
        <v>9.344164499999999E-2</v>
      </c>
      <c r="AH16" s="224">
        <f>1/1000*'[1]94Exp'!AF$264</f>
        <v>9.2114363000000005E-2</v>
      </c>
      <c r="AI16" s="224">
        <f>1/1000*'[1]94Exp'!AG$264</f>
        <v>9.0787081000000006E-2</v>
      </c>
      <c r="AJ16" s="224">
        <f>1/1000*'[1]94Exp'!AH$264</f>
        <v>8.9459799000000007E-2</v>
      </c>
      <c r="AK16" s="224">
        <f>1/1000*'[1]94Exp'!AI$264</f>
        <v>8.8132516999999994E-2</v>
      </c>
      <c r="AL16" s="224">
        <f>1/1000*'[1]94Exp'!AJ$264</f>
        <v>8.6805234999999994E-2</v>
      </c>
      <c r="AM16" s="224">
        <f>1/1000*'[1]94Exp'!AK$264</f>
        <v>8.5477952999999982E-2</v>
      </c>
      <c r="AN16" s="224">
        <f>1/1000*'[1]94Exp'!AL$264</f>
        <v>9.7038769999999996E-2</v>
      </c>
      <c r="AO16" s="224">
        <f>1/1000*'[1]94Exp'!AM$264</f>
        <v>7.7948244E-2</v>
      </c>
      <c r="AP16" s="224">
        <f>1/1000*'[1]94Exp'!AN$264</f>
        <v>8.9314235999999991E-2</v>
      </c>
      <c r="AQ16" s="224">
        <f>1/1000*'[1]94Exp'!AO$264</f>
        <v>8.2522685999999998E-2</v>
      </c>
      <c r="AR16" s="224">
        <f>1/1000*'[1]94Exp'!AP$264</f>
        <v>7.8992468999999996E-2</v>
      </c>
      <c r="AS16" s="224">
        <f>1/1000*'[1]94Exp'!AQ$264</f>
        <v>8.1142284999999995E-2</v>
      </c>
      <c r="AT16" s="224">
        <f>1/1000*'[1]94Exp'!AR$264</f>
        <v>6.5807671999999998E-2</v>
      </c>
      <c r="AU16" s="224">
        <f>1/1000*'[1]94Exp'!AS$264</f>
        <v>5.3551797999999991E-2</v>
      </c>
      <c r="AV16" s="224">
        <f>1/1000*'[1]94Exp'!AT$264</f>
        <v>7.5334197999999991E-2</v>
      </c>
      <c r="AW16" s="224">
        <f>1/1000*'[1]94Exp'!AU$264</f>
        <v>8.4344953E-2</v>
      </c>
      <c r="AX16" s="224">
        <f>1/1000*'[1]94Exp'!AV$264</f>
        <v>4.9154725999999996E-2</v>
      </c>
      <c r="AY16" s="224">
        <f>1/1000*'[1]94Exp'!AW$264</f>
        <v>5.4568692999999995E-2</v>
      </c>
      <c r="AZ16" s="224">
        <f>1/1000*'[1]94Exp'!AX$264</f>
        <v>7.0682842999999995E-2</v>
      </c>
      <c r="BA16" s="224">
        <f>1/1000*'[1]94Exp'!AY$264</f>
        <v>6.4585890999999979E-2</v>
      </c>
      <c r="BB16" s="224">
        <f>1/1000*'[1]94Exp'!AZ$264</f>
        <v>0</v>
      </c>
      <c r="BC16" s="211">
        <f>1/1000*'[1]94Exp'!BA$264</f>
        <v>0</v>
      </c>
      <c r="BD16" s="270"/>
    </row>
    <row r="17" spans="2:56">
      <c r="B17" s="5" t="s">
        <v>122</v>
      </c>
      <c r="C17" s="31">
        <f>1/$A$1*'[1]94Exp'!B$246</f>
        <v>1.3939168E-2</v>
      </c>
      <c r="D17" s="22">
        <f>1/$A$1*'[1]94Exp'!C$246</f>
        <v>1.3216016000000001E-2</v>
      </c>
      <c r="E17" s="22">
        <f>1/$A$1*'[1]94Exp'!D$246</f>
        <v>1.2492864000000001E-2</v>
      </c>
      <c r="F17" s="22">
        <f>1/$A$1*'[1]94Exp'!E$246</f>
        <v>1.1769712000000002E-2</v>
      </c>
      <c r="G17" s="22">
        <f>1/$A$1*'[1]94Exp'!F$246</f>
        <v>1.104656E-2</v>
      </c>
      <c r="H17" s="22">
        <f>1/$A$1*'[1]94Exp'!G$246</f>
        <v>1.0323407999999999E-2</v>
      </c>
      <c r="I17" s="22">
        <f>1/$A$1*'[1]94Exp'!H$246</f>
        <v>9.6002559999999997E-3</v>
      </c>
      <c r="J17" s="22">
        <f>1/$A$1*'[1]94Exp'!I$246</f>
        <v>8.8771040000000002E-3</v>
      </c>
      <c r="K17" s="22">
        <f>1/$A$1*'[1]94Exp'!J$246</f>
        <v>8.153951999999999E-3</v>
      </c>
      <c r="L17" s="22">
        <f>1/$A$1*'[1]94Exp'!K$246</f>
        <v>7.4308000000000004E-3</v>
      </c>
      <c r="M17" s="22">
        <f>1/$A$1*'[1]94Exp'!L$246</f>
        <v>1.4452449107142856E-2</v>
      </c>
      <c r="N17" s="22">
        <f>1/$A$1*'[1]94Exp'!M$246</f>
        <v>1.0349815178571429E-2</v>
      </c>
      <c r="O17" s="22">
        <f>1/$A$1*'[1]94Exp'!N$246</f>
        <v>8.2397634324774312E-3</v>
      </c>
      <c r="P17" s="22">
        <f>1/$A$1*'[1]94Exp'!O$246</f>
        <v>4.9940289999999997E-3</v>
      </c>
      <c r="Q17" s="22">
        <f>1/$A$1*'[1]94Exp'!P$246</f>
        <v>4.2302570000000003E-3</v>
      </c>
      <c r="R17" s="22">
        <f>1/$A$1*'[1]94Exp'!Q$246</f>
        <v>6.0272590000000001E-3</v>
      </c>
      <c r="S17" s="22">
        <f>1/$A$1*'[1]94Exp'!R$246</f>
        <v>5.9108339410864439E-3</v>
      </c>
      <c r="T17" s="22">
        <f>1/$A$1*'[1]94Exp'!S$246</f>
        <v>4.7536443837554029E-3</v>
      </c>
      <c r="U17" s="22">
        <f>1/$A$1*'[1]94Exp'!T$246</f>
        <v>8.6394269230769226E-3</v>
      </c>
      <c r="V17" s="22">
        <f>1/$A$1*'[1]94Exp'!U$246</f>
        <v>5.499488188125394E-3</v>
      </c>
      <c r="W17" s="22">
        <f>1/$A$1*'[1]94Exp'!V$246</f>
        <v>3.6587705524553033E-3</v>
      </c>
      <c r="X17" s="22">
        <f>1/$A$1*'[1]94Exp'!W$246</f>
        <v>2.9255640000000003E-3</v>
      </c>
      <c r="Y17" s="22">
        <f>1/$A$1*'[1]94Exp'!X$246</f>
        <v>4.0416567750000002E-3</v>
      </c>
      <c r="Z17" s="22">
        <f>1/$A$1*'[1]94Exp'!Y$246</f>
        <v>2.863128636E-3</v>
      </c>
      <c r="AA17" s="22">
        <f>1/$A$1*'[1]94Exp'!Z$246</f>
        <v>0</v>
      </c>
      <c r="AB17" s="406">
        <f>1/$A$1*'[1]94Exp'!AA$246</f>
        <v>0</v>
      </c>
      <c r="AC17" s="25"/>
      <c r="AD17" s="31">
        <f>1/1000*'[1]94Exp'!AB$246</f>
        <v>4.6249617E-2</v>
      </c>
      <c r="AE17" s="22">
        <f>1/1000*'[1]94Exp'!AC$246</f>
        <v>4.4928926444444441E-2</v>
      </c>
      <c r="AF17" s="22">
        <f>1/1000*'[1]94Exp'!AD$246</f>
        <v>4.3608235888888895E-2</v>
      </c>
      <c r="AG17" s="22">
        <f>1/1000*'[1]94Exp'!AE$246</f>
        <v>4.2287545333333336E-2</v>
      </c>
      <c r="AH17" s="22">
        <f>1/1000*'[1]94Exp'!AF$246</f>
        <v>4.0966854777777777E-2</v>
      </c>
      <c r="AI17" s="22">
        <f>1/1000*'[1]94Exp'!AG$246</f>
        <v>3.9646164222222224E-2</v>
      </c>
      <c r="AJ17" s="22">
        <f>1/1000*'[1]94Exp'!AH$246</f>
        <v>3.8325473666666665E-2</v>
      </c>
      <c r="AK17" s="22">
        <f>1/1000*'[1]94Exp'!AI$246</f>
        <v>3.7004783111111113E-2</v>
      </c>
      <c r="AL17" s="22">
        <f>1/1000*'[1]94Exp'!AJ$246</f>
        <v>3.568409255555556E-2</v>
      </c>
      <c r="AM17" s="22">
        <f>1/1000*'[1]94Exp'!AK$246</f>
        <v>3.4363402000000001E-2</v>
      </c>
      <c r="AN17" s="22">
        <f>1/1000*'[1]94Exp'!AL$246</f>
        <v>3.8365789999999997E-2</v>
      </c>
      <c r="AO17" s="22">
        <f>1/1000*'[1]94Exp'!AM$246</f>
        <v>3.0335094999999999E-2</v>
      </c>
      <c r="AP17" s="22">
        <f>1/1000*'[1]94Exp'!AN$246</f>
        <v>3.3085086999999999E-2</v>
      </c>
      <c r="AQ17" s="22">
        <f>1/1000*'[1]94Exp'!AO$246</f>
        <v>2.3207020999999998E-2</v>
      </c>
      <c r="AR17" s="22">
        <f>1/1000*'[1]94Exp'!AP$246</f>
        <v>2.0856946999999997E-2</v>
      </c>
      <c r="AS17" s="22">
        <f>1/1000*'[1]94Exp'!AQ$246</f>
        <v>2.9601584E-2</v>
      </c>
      <c r="AT17" s="22">
        <f>1/1000*'[1]94Exp'!AR$246</f>
        <v>2.364803E-2</v>
      </c>
      <c r="AU17" s="22">
        <f>1/1000*'[1]94Exp'!AS$246</f>
        <v>1.8483091E-2</v>
      </c>
      <c r="AV17" s="22">
        <f>1/1000*'[1]94Exp'!AT$246</f>
        <v>2.2462510000000002E-2</v>
      </c>
      <c r="AW17" s="22">
        <f>1/1000*'[1]94Exp'!AU$246</f>
        <v>3.2329926000000002E-2</v>
      </c>
      <c r="AX17" s="22">
        <f>1/1000*'[1]94Exp'!AV$246</f>
        <v>1.7937379999999999E-2</v>
      </c>
      <c r="AY17" s="22">
        <f>1/1000*'[1]94Exp'!AW$246</f>
        <v>1.6312752E-2</v>
      </c>
      <c r="AZ17" s="22">
        <f>1/1000*'[1]94Exp'!AX$246</f>
        <v>2.1210411000000002E-2</v>
      </c>
      <c r="BA17" s="22">
        <f>1/1000*'[1]94Exp'!AY$246</f>
        <v>1.7226981999999998E-2</v>
      </c>
      <c r="BB17" s="22">
        <f>1/1000*'[1]94Exp'!AZ$246</f>
        <v>0</v>
      </c>
      <c r="BC17" s="21">
        <f>1/1000*'[1]94Exp'!BA$246</f>
        <v>0</v>
      </c>
      <c r="BD17" s="270"/>
    </row>
    <row r="18" spans="2:56">
      <c r="B18" s="8" t="s">
        <v>24</v>
      </c>
      <c r="C18" s="81">
        <f t="shared" ref="C18:AB18" si="6">C16-SUM(C17:C17)</f>
        <v>1.4750149999999998E-2</v>
      </c>
      <c r="D18" s="82">
        <f t="shared" si="6"/>
        <v>1.4297678666666661E-2</v>
      </c>
      <c r="E18" s="82">
        <f t="shared" si="6"/>
        <v>1.3845207333333333E-2</v>
      </c>
      <c r="F18" s="82">
        <f t="shared" si="6"/>
        <v>1.3392735999999999E-2</v>
      </c>
      <c r="G18" s="82">
        <f t="shared" si="6"/>
        <v>1.2940264666666659E-2</v>
      </c>
      <c r="H18" s="82">
        <f t="shared" si="6"/>
        <v>1.248779333333333E-2</v>
      </c>
      <c r="I18" s="82">
        <f t="shared" si="6"/>
        <v>1.2035321999999999E-2</v>
      </c>
      <c r="J18" s="82">
        <f t="shared" si="6"/>
        <v>1.1582850666666668E-2</v>
      </c>
      <c r="K18" s="82">
        <f t="shared" si="6"/>
        <v>1.1130379333333332E-2</v>
      </c>
      <c r="L18" s="82">
        <f t="shared" si="6"/>
        <v>1.0677908E-2</v>
      </c>
      <c r="M18" s="82">
        <f t="shared" si="6"/>
        <v>2.2528415892857145E-2</v>
      </c>
      <c r="N18" s="82">
        <f t="shared" si="6"/>
        <v>1.6092157499999996E-2</v>
      </c>
      <c r="O18" s="82">
        <f t="shared" si="6"/>
        <v>1.3348106716737815E-2</v>
      </c>
      <c r="P18" s="82">
        <f t="shared" si="6"/>
        <v>1.2778569999999993E-2</v>
      </c>
      <c r="Q18" s="82">
        <f t="shared" si="6"/>
        <v>1.1849872000000001E-2</v>
      </c>
      <c r="R18" s="82">
        <f t="shared" si="6"/>
        <v>1.2134547000000002E-2</v>
      </c>
      <c r="S18" s="82">
        <f t="shared" si="6"/>
        <v>1.0739975891256184E-2</v>
      </c>
      <c r="T18" s="82">
        <f t="shared" si="6"/>
        <v>9.0352780073166966E-3</v>
      </c>
      <c r="U18" s="82">
        <f t="shared" si="6"/>
        <v>2.0335264615384617E-2</v>
      </c>
      <c r="V18" s="82">
        <f t="shared" si="6"/>
        <v>9.2760437364118875E-3</v>
      </c>
      <c r="W18" s="82">
        <f t="shared" si="6"/>
        <v>5.7697891844331753E-3</v>
      </c>
      <c r="X18" s="82">
        <f t="shared" si="6"/>
        <v>6.3873890000000003E-3</v>
      </c>
      <c r="Y18" s="82">
        <f t="shared" si="6"/>
        <v>8.8793447439999978E-3</v>
      </c>
      <c r="Z18" s="82">
        <f t="shared" si="6"/>
        <v>7.9030474150000012E-3</v>
      </c>
      <c r="AA18" s="82">
        <f t="shared" si="6"/>
        <v>0</v>
      </c>
      <c r="AB18" s="407">
        <f t="shared" si="6"/>
        <v>0</v>
      </c>
      <c r="AC18" s="25"/>
      <c r="AD18" s="81">
        <f t="shared" ref="AD18:BC18" si="7">AD16-SUM(AD17:AD17)</f>
        <v>5.1173874000000001E-2</v>
      </c>
      <c r="AE18" s="82">
        <f t="shared" si="7"/>
        <v>5.1167282555555561E-2</v>
      </c>
      <c r="AF18" s="82">
        <f t="shared" si="7"/>
        <v>5.1160691111111108E-2</v>
      </c>
      <c r="AG18" s="82">
        <f t="shared" si="7"/>
        <v>5.1154099666666654E-2</v>
      </c>
      <c r="AH18" s="82">
        <f t="shared" si="7"/>
        <v>5.1147508222222228E-2</v>
      </c>
      <c r="AI18" s="82">
        <f t="shared" si="7"/>
        <v>5.1140916777777781E-2</v>
      </c>
      <c r="AJ18" s="82">
        <f t="shared" si="7"/>
        <v>5.1134325333333341E-2</v>
      </c>
      <c r="AK18" s="82">
        <f t="shared" si="7"/>
        <v>5.1127733888888881E-2</v>
      </c>
      <c r="AL18" s="82">
        <f t="shared" si="7"/>
        <v>5.1121142444444434E-2</v>
      </c>
      <c r="AM18" s="82">
        <f t="shared" si="7"/>
        <v>5.111455099999998E-2</v>
      </c>
      <c r="AN18" s="82">
        <f t="shared" si="7"/>
        <v>5.867298E-2</v>
      </c>
      <c r="AO18" s="82">
        <f t="shared" si="7"/>
        <v>4.7613149E-2</v>
      </c>
      <c r="AP18" s="82">
        <f t="shared" si="7"/>
        <v>5.6229148999999992E-2</v>
      </c>
      <c r="AQ18" s="82">
        <f t="shared" si="7"/>
        <v>5.9315665000000004E-2</v>
      </c>
      <c r="AR18" s="82">
        <f t="shared" si="7"/>
        <v>5.8135521999999995E-2</v>
      </c>
      <c r="AS18" s="82">
        <f t="shared" si="7"/>
        <v>5.1540700999999994E-2</v>
      </c>
      <c r="AT18" s="82">
        <f t="shared" si="7"/>
        <v>4.2159641999999997E-2</v>
      </c>
      <c r="AU18" s="82">
        <f t="shared" si="7"/>
        <v>3.5068706999999991E-2</v>
      </c>
      <c r="AV18" s="82">
        <f t="shared" si="7"/>
        <v>5.2871687999999986E-2</v>
      </c>
      <c r="AW18" s="82">
        <f t="shared" si="7"/>
        <v>5.2015026999999998E-2</v>
      </c>
      <c r="AX18" s="82">
        <f t="shared" si="7"/>
        <v>3.1217345999999997E-2</v>
      </c>
      <c r="AY18" s="82">
        <f t="shared" si="7"/>
        <v>3.8255940999999995E-2</v>
      </c>
      <c r="AZ18" s="82">
        <f t="shared" si="7"/>
        <v>4.9472431999999997E-2</v>
      </c>
      <c r="BA18" s="82">
        <f t="shared" si="7"/>
        <v>4.7358908999999977E-2</v>
      </c>
      <c r="BB18" s="82">
        <f t="shared" si="7"/>
        <v>0</v>
      </c>
      <c r="BC18" s="83">
        <f t="shared" si="7"/>
        <v>0</v>
      </c>
      <c r="BD18" s="270"/>
    </row>
    <row r="19" spans="2:56" ht="20" customHeight="1">
      <c r="B19" s="64" t="s">
        <v>34</v>
      </c>
      <c r="C19" s="289">
        <f>1/$A$1*'[1]94Exp'!B$194</f>
        <v>4.7384799999999997E-4</v>
      </c>
      <c r="D19" s="290">
        <f>1/$A$1*'[1]94Exp'!C$194</f>
        <v>6.5048744444444451E-4</v>
      </c>
      <c r="E19" s="290">
        <f>1/$A$1*'[1]94Exp'!D$194</f>
        <v>8.27126888888889E-4</v>
      </c>
      <c r="F19" s="290">
        <f>1/$A$1*'[1]94Exp'!E$194</f>
        <v>1.0037663333333335E-3</v>
      </c>
      <c r="G19" s="290">
        <f>1/$A$1*'[1]94Exp'!F$194</f>
        <v>1.1804057777777778E-3</v>
      </c>
      <c r="H19" s="290">
        <f>1/$A$1*'[1]94Exp'!G$194</f>
        <v>1.3570452222222223E-3</v>
      </c>
      <c r="I19" s="290">
        <f>1/$A$1*'[1]94Exp'!H$194</f>
        <v>1.5336846666666668E-3</v>
      </c>
      <c r="J19" s="290">
        <f>1/$A$1*'[1]94Exp'!I$194</f>
        <v>1.7103241111111112E-3</v>
      </c>
      <c r="K19" s="290">
        <f>1/$A$1*'[1]94Exp'!J$194</f>
        <v>1.8869635555555555E-3</v>
      </c>
      <c r="L19" s="290">
        <f>1/$A$1*'[1]94Exp'!K$194</f>
        <v>2.0636030000000002E-3</v>
      </c>
      <c r="M19" s="290">
        <f>1/$A$1*'[1]94Exp'!L$194</f>
        <v>6.1842149999999999E-3</v>
      </c>
      <c r="N19" s="290">
        <f>1/$A$1*'[1]94Exp'!M$194</f>
        <v>4.2025644642857147E-3</v>
      </c>
      <c r="O19" s="290">
        <f>1/$A$1*'[1]94Exp'!N$194</f>
        <v>3.8427379200955914E-3</v>
      </c>
      <c r="P19" s="290">
        <f>1/$A$1*'[1]94Exp'!O$194</f>
        <v>3.2649459999999999E-3</v>
      </c>
      <c r="Q19" s="290">
        <f>1/$A$1*'[1]94Exp'!P$194</f>
        <v>3.1128909999999996E-3</v>
      </c>
      <c r="R19" s="290">
        <f>1/$A$1*'[1]94Exp'!Q$194</f>
        <v>2.0686369999999999E-3</v>
      </c>
      <c r="S19" s="290">
        <f>1/$A$1*'[1]94Exp'!R$194</f>
        <v>3.2882503528968553E-3</v>
      </c>
      <c r="T19" s="290">
        <f>1/$A$1*'[1]94Exp'!S$194</f>
        <v>1.9212249864381903E-3</v>
      </c>
      <c r="U19" s="290">
        <f>1/$A$1*'[1]94Exp'!T$194</f>
        <v>1.6018634615384613E-3</v>
      </c>
      <c r="V19" s="290">
        <f>1/$A$1*'[1]94Exp'!U$194</f>
        <v>7.6697215616447533E-4</v>
      </c>
      <c r="W19" s="290">
        <f>1/$A$1*'[1]94Exp'!V$194</f>
        <v>7.1210533913991471E-4</v>
      </c>
      <c r="X19" s="290">
        <f>1/$A$1*'[1]94Exp'!W$194</f>
        <v>5.3003900000000005E-4</v>
      </c>
      <c r="Y19" s="290">
        <f>1/$A$1*'[1]94Exp'!X$194</f>
        <v>2.6878357699999995E-4</v>
      </c>
      <c r="Z19" s="290">
        <f>1/$A$1*'[1]94Exp'!Y$194</f>
        <v>3.5757899999999998E-7</v>
      </c>
      <c r="AA19" s="290">
        <f>1/$A$1*'[1]94Exp'!Z$194</f>
        <v>0</v>
      </c>
      <c r="AB19" s="409">
        <f>1/$A$1*'[1]94Exp'!AA$194</f>
        <v>0</v>
      </c>
      <c r="AC19" s="25"/>
      <c r="AD19" s="289">
        <f>1/1000*'[1]94Exp'!AB$194</f>
        <v>1.320327E-3</v>
      </c>
      <c r="AE19" s="290">
        <f>1/1000*'[1]94Exp'!AC$194</f>
        <v>2.1404735555555555E-3</v>
      </c>
      <c r="AF19" s="290">
        <f>1/1000*'[1]94Exp'!AD$194</f>
        <v>2.9606201111111109E-3</v>
      </c>
      <c r="AG19" s="290">
        <f>1/1000*'[1]94Exp'!AE$194</f>
        <v>3.7807666666666668E-3</v>
      </c>
      <c r="AH19" s="290">
        <f>1/1000*'[1]94Exp'!AF$194</f>
        <v>4.6009132222222223E-3</v>
      </c>
      <c r="AI19" s="290">
        <f>1/1000*'[1]94Exp'!AG$194</f>
        <v>5.4210597777777777E-3</v>
      </c>
      <c r="AJ19" s="290">
        <f>1/1000*'[1]94Exp'!AH$194</f>
        <v>6.2412063333333332E-3</v>
      </c>
      <c r="AK19" s="290">
        <f>1/1000*'[1]94Exp'!AI$194</f>
        <v>7.0613528888888895E-3</v>
      </c>
      <c r="AL19" s="290">
        <f>1/1000*'[1]94Exp'!AJ$194</f>
        <v>7.8814994444444449E-3</v>
      </c>
      <c r="AM19" s="290">
        <f>1/1000*'[1]94Exp'!AK$194</f>
        <v>8.7016460000000004E-3</v>
      </c>
      <c r="AN19" s="290">
        <f>1/1000*'[1]94Exp'!AL$194</f>
        <v>1.6132506000000001E-2</v>
      </c>
      <c r="AO19" s="290">
        <f>1/1000*'[1]94Exp'!AM$194</f>
        <v>1.0923763E-2</v>
      </c>
      <c r="AP19" s="290">
        <f>1/1000*'[1]94Exp'!AN$194</f>
        <v>1.7253207E-2</v>
      </c>
      <c r="AQ19" s="290">
        <f>1/1000*'[1]94Exp'!AO$194</f>
        <v>1.6017202999999997E-2</v>
      </c>
      <c r="AR19" s="290">
        <f>1/1000*'[1]94Exp'!AP$194</f>
        <v>1.556108E-2</v>
      </c>
      <c r="AS19" s="290">
        <f>1/1000*'[1]94Exp'!AQ$194</f>
        <v>1.0171225999999998E-2</v>
      </c>
      <c r="AT19" s="290">
        <f>1/1000*'[1]94Exp'!AR$194</f>
        <v>1.1785154000000001E-2</v>
      </c>
      <c r="AU19" s="290">
        <f>1/1000*'[1]94Exp'!AS$194</f>
        <v>7.1482289999999999E-3</v>
      </c>
      <c r="AV19" s="290">
        <f>1/1000*'[1]94Exp'!AT$194</f>
        <v>4.1648449999999995E-3</v>
      </c>
      <c r="AW19" s="290">
        <f>1/1000*'[1]94Exp'!AU$194</f>
        <v>4.6346989999999999E-3</v>
      </c>
      <c r="AX19" s="290">
        <f>1/1000*'[1]94Exp'!AV$194</f>
        <v>3.896053E-3</v>
      </c>
      <c r="AY19" s="290">
        <f>1/1000*'[1]94Exp'!AW$194</f>
        <v>3.2770989999999999E-3</v>
      </c>
      <c r="AZ19" s="290">
        <f>1/1000*'[1]94Exp'!AX$194</f>
        <v>1.372475E-3</v>
      </c>
      <c r="BA19" s="290">
        <f>1/1000*'[1]94Exp'!AY$194</f>
        <v>3.7350000000000002E-6</v>
      </c>
      <c r="BB19" s="290">
        <f>1/1000*'[1]94Exp'!AZ$194</f>
        <v>0</v>
      </c>
      <c r="BC19" s="291">
        <f>1/1000*'[1]94Exp'!BA$194</f>
        <v>0</v>
      </c>
      <c r="BD19" s="270"/>
    </row>
    <row r="20" spans="2:56" ht="20" customHeight="1">
      <c r="B20" s="37" t="s">
        <v>200</v>
      </c>
      <c r="C20" s="197">
        <f>1/$A$1*'[1]94Exp'!B$265</f>
        <v>3.2642214999999995E-2</v>
      </c>
      <c r="D20" s="224">
        <f>1/$A$1*'[1]94Exp'!C$265</f>
        <v>3.0854780888888891E-2</v>
      </c>
      <c r="E20" s="224">
        <f>1/$A$1*'[1]94Exp'!D$265</f>
        <v>2.9067346777777784E-2</v>
      </c>
      <c r="F20" s="224">
        <f>1/$A$1*'[1]94Exp'!E$265</f>
        <v>2.7279912666666666E-2</v>
      </c>
      <c r="G20" s="224">
        <f>1/$A$1*'[1]94Exp'!F$265</f>
        <v>2.5492478555555555E-2</v>
      </c>
      <c r="H20" s="224">
        <f>1/$A$1*'[1]94Exp'!G$265</f>
        <v>2.3705044444444445E-2</v>
      </c>
      <c r="I20" s="224">
        <f>1/$A$1*'[1]94Exp'!H$265</f>
        <v>2.1917610333333334E-2</v>
      </c>
      <c r="J20" s="224">
        <f>1/$A$1*'[1]94Exp'!I$265</f>
        <v>2.0130176222222219E-2</v>
      </c>
      <c r="K20" s="224">
        <f>1/$A$1*'[1]94Exp'!J$265</f>
        <v>1.8342742111111112E-2</v>
      </c>
      <c r="L20" s="224">
        <f>1/$A$1*'[1]94Exp'!K$265</f>
        <v>1.6555308000000001E-2</v>
      </c>
      <c r="M20" s="224">
        <f>1/$A$1*'[1]94Exp'!L$265</f>
        <v>3.7984236428571426E-2</v>
      </c>
      <c r="N20" s="224">
        <f>1/$A$1*'[1]94Exp'!M$265</f>
        <v>2.5678751785714281E-2</v>
      </c>
      <c r="O20" s="224">
        <f>1/$A$1*'[1]94Exp'!N$265</f>
        <v>2.0804906277873521E-2</v>
      </c>
      <c r="P20" s="224">
        <f>1/$A$1*'[1]94Exp'!O$265</f>
        <v>2.1629188000000001E-2</v>
      </c>
      <c r="Q20" s="224">
        <f>1/$A$1*'[1]94Exp'!P$265</f>
        <v>2.6034580000000002E-2</v>
      </c>
      <c r="R20" s="224">
        <f>1/$A$1*'[1]94Exp'!Q$265</f>
        <v>2.1906236999999995E-2</v>
      </c>
      <c r="S20" s="224">
        <f>1/$A$1*'[1]94Exp'!R$265</f>
        <v>2.5214607953641364E-2</v>
      </c>
      <c r="T20" s="224">
        <f>1/$A$1*'[1]94Exp'!S$265</f>
        <v>2.2858986870700496E-2</v>
      </c>
      <c r="U20" s="224">
        <f>1/$A$1*'[1]94Exp'!T$265</f>
        <v>2.9049195769230755E-2</v>
      </c>
      <c r="V20" s="224">
        <f>1/$A$1*'[1]94Exp'!U$265</f>
        <v>1.2627249816841568E-2</v>
      </c>
      <c r="W20" s="224">
        <f>1/$A$1*'[1]94Exp'!V$265</f>
        <v>9.7672465843600259E-3</v>
      </c>
      <c r="X20" s="224">
        <f>1/$A$1*'[1]94Exp'!W$265</f>
        <v>9.1635359999999999E-3</v>
      </c>
      <c r="Y20" s="224">
        <f>1/$A$1*'[1]94Exp'!X$265</f>
        <v>1.0309180671E-2</v>
      </c>
      <c r="Z20" s="224">
        <f>1/$A$1*'[1]94Exp'!Y$265</f>
        <v>8.2416966430000002E-3</v>
      </c>
      <c r="AA20" s="224">
        <f>1/$A$1*'[1]94Exp'!Z$265</f>
        <v>0</v>
      </c>
      <c r="AB20" s="408">
        <f>1/$A$1*'[1]94Exp'!AA$265</f>
        <v>0</v>
      </c>
      <c r="AC20" s="25"/>
      <c r="AD20" s="197">
        <f>1/1000*'[1]94Exp'!AB$265</f>
        <v>9.5083996000000004E-2</v>
      </c>
      <c r="AE20" s="224">
        <f>1/1000*'[1]94Exp'!AC$265</f>
        <v>9.3598437222222206E-2</v>
      </c>
      <c r="AF20" s="224">
        <f>1/1000*'[1]94Exp'!AD$265</f>
        <v>9.2112878444444449E-2</v>
      </c>
      <c r="AG20" s="224">
        <f>1/1000*'[1]94Exp'!AE$265</f>
        <v>9.0627319666666664E-2</v>
      </c>
      <c r="AH20" s="224">
        <f>1/1000*'[1]94Exp'!AF$265</f>
        <v>8.914176088888888E-2</v>
      </c>
      <c r="AI20" s="224">
        <f>1/1000*'[1]94Exp'!AG$265</f>
        <v>8.7656202111111095E-2</v>
      </c>
      <c r="AJ20" s="224">
        <f>1/1000*'[1]94Exp'!AH$265</f>
        <v>8.6170643333333338E-2</v>
      </c>
      <c r="AK20" s="224">
        <f>1/1000*'[1]94Exp'!AI$265</f>
        <v>8.468508455555554E-2</v>
      </c>
      <c r="AL20" s="224">
        <f>1/1000*'[1]94Exp'!AJ$265</f>
        <v>8.3199525777777797E-2</v>
      </c>
      <c r="AM20" s="224">
        <f>1/1000*'[1]94Exp'!AK$265</f>
        <v>8.1713966999999998E-2</v>
      </c>
      <c r="AN20" s="224">
        <f>1/1000*'[1]94Exp'!AL$265</f>
        <v>0.10831499</v>
      </c>
      <c r="AO20" s="224">
        <f>1/1000*'[1]94Exp'!AM$265</f>
        <v>8.1569280999999993E-2</v>
      </c>
      <c r="AP20" s="224">
        <f>1/1000*'[1]94Exp'!AN$265</f>
        <v>9.7544091999999999E-2</v>
      </c>
      <c r="AQ20" s="224">
        <f>1/1000*'[1]94Exp'!AO$265</f>
        <v>0.116924572</v>
      </c>
      <c r="AR20" s="224">
        <f>1/1000*'[1]94Exp'!AP$265</f>
        <v>0.13993003299999998</v>
      </c>
      <c r="AS20" s="224">
        <f>1/1000*'[1]94Exp'!AQ$265</f>
        <v>0.12897050599999998</v>
      </c>
      <c r="AT20" s="224">
        <f>1/1000*'[1]94Exp'!AR$265</f>
        <v>0.10858525299999998</v>
      </c>
      <c r="AU20" s="224">
        <f>1/1000*'[1]94Exp'!AS$265</f>
        <v>9.8729114999999992E-2</v>
      </c>
      <c r="AV20" s="224">
        <f>1/1000*'[1]94Exp'!AT$265</f>
        <v>7.552790899999999E-2</v>
      </c>
      <c r="AW20" s="224">
        <f>1/1000*'[1]94Exp'!AU$265</f>
        <v>7.9800618000000004E-2</v>
      </c>
      <c r="AX20" s="224">
        <f>1/1000*'[1]94Exp'!AV$265</f>
        <v>6.0968333999999999E-2</v>
      </c>
      <c r="AY20" s="224">
        <f>1/1000*'[1]94Exp'!AW$265</f>
        <v>6.2479814000000009E-2</v>
      </c>
      <c r="AZ20" s="224">
        <f>1/1000*'[1]94Exp'!AX$265</f>
        <v>6.8337883000000002E-2</v>
      </c>
      <c r="BA20" s="224">
        <f>1/1000*'[1]94Exp'!AY$265</f>
        <v>6.0865979999999993E-2</v>
      </c>
      <c r="BB20" s="224">
        <f>1/1000*'[1]94Exp'!AZ$265</f>
        <v>0</v>
      </c>
      <c r="BC20" s="211">
        <f>1/1000*'[1]94Exp'!BA$265</f>
        <v>0</v>
      </c>
      <c r="BD20" s="270"/>
    </row>
    <row r="21" spans="2:56">
      <c r="B21" s="127" t="s">
        <v>190</v>
      </c>
      <c r="C21" s="31">
        <f>1/$A$1*'[1]94Exp'!B$200</f>
        <v>1.8137741999999998E-2</v>
      </c>
      <c r="D21" s="22">
        <f>1/$A$1*'[1]94Exp'!C$200</f>
        <v>1.6813835222222222E-2</v>
      </c>
      <c r="E21" s="22">
        <f>1/$A$1*'[1]94Exp'!D$200</f>
        <v>1.5489928444444445E-2</v>
      </c>
      <c r="F21" s="22">
        <f>1/$A$1*'[1]94Exp'!E$200</f>
        <v>1.4166021666666665E-2</v>
      </c>
      <c r="G21" s="22">
        <f>1/$A$1*'[1]94Exp'!F$200</f>
        <v>1.2842114888888891E-2</v>
      </c>
      <c r="H21" s="22">
        <f>1/$A$1*'[1]94Exp'!G$200</f>
        <v>1.1518208111111112E-2</v>
      </c>
      <c r="I21" s="22">
        <f>1/$A$1*'[1]94Exp'!H$200</f>
        <v>1.0194301333333334E-2</v>
      </c>
      <c r="J21" s="22">
        <f>1/$A$1*'[1]94Exp'!I$200</f>
        <v>8.8703945555555549E-3</v>
      </c>
      <c r="K21" s="22">
        <f>1/$A$1*'[1]94Exp'!J$200</f>
        <v>7.5464877777777781E-3</v>
      </c>
      <c r="L21" s="22">
        <f>1/$A$1*'[1]94Exp'!K$200</f>
        <v>6.2225810000000005E-3</v>
      </c>
      <c r="M21" s="22">
        <f>1/$A$1*'[1]94Exp'!L$200</f>
        <v>1.6176223928571428E-2</v>
      </c>
      <c r="N21" s="22">
        <f>1/$A$1*'[1]94Exp'!M$200</f>
        <v>9.1643271428571427E-3</v>
      </c>
      <c r="O21" s="22">
        <f>1/$A$1*'[1]94Exp'!N$200</f>
        <v>7.4273519065147283E-3</v>
      </c>
      <c r="P21" s="22">
        <f>1/$A$1*'[1]94Exp'!O$200</f>
        <v>7.8025430000000003E-3</v>
      </c>
      <c r="Q21" s="22">
        <f>1/$A$1*'[1]94Exp'!P$200</f>
        <v>1.1275567999999998E-2</v>
      </c>
      <c r="R21" s="22">
        <f>1/$A$1*'[1]94Exp'!Q$200</f>
        <v>8.261250999999999E-3</v>
      </c>
      <c r="S21" s="22">
        <f>1/$A$1*'[1]94Exp'!R$200</f>
        <v>9.8396963369289225E-3</v>
      </c>
      <c r="T21" s="22">
        <f>1/$A$1*'[1]94Exp'!S$200</f>
        <v>8.5729221605776694E-3</v>
      </c>
      <c r="U21" s="22">
        <f>1/$A$1*'[1]94Exp'!T$200</f>
        <v>1.3682743076923071E-2</v>
      </c>
      <c r="V21" s="22">
        <f>1/$A$1*'[1]94Exp'!U$200</f>
        <v>4.7191938378392511E-3</v>
      </c>
      <c r="W21" s="22">
        <f>1/$A$1*'[1]94Exp'!V$200</f>
        <v>4.1583329932617296E-3</v>
      </c>
      <c r="X21" s="22">
        <f>1/$A$1*'[1]94Exp'!W$200</f>
        <v>3.2845769999999999E-3</v>
      </c>
      <c r="Y21" s="22">
        <f>1/$A$1*'[1]94Exp'!X$200</f>
        <v>3.3047447559999997E-3</v>
      </c>
      <c r="Z21" s="22">
        <f>1/$A$1*'[1]94Exp'!Y$200</f>
        <v>4.0349293910000002E-3</v>
      </c>
      <c r="AA21" s="22">
        <f>1/$A$1*'[1]94Exp'!Z$200</f>
        <v>0</v>
      </c>
      <c r="AB21" s="406">
        <f>1/$A$1*'[1]94Exp'!AA$200</f>
        <v>0</v>
      </c>
      <c r="AC21" s="25"/>
      <c r="AD21" s="31">
        <f>1/1000*'[1]94Exp'!AB$200</f>
        <v>5.1133035E-2</v>
      </c>
      <c r="AE21" s="22">
        <f>1/1000*'[1]94Exp'!AC$200</f>
        <v>4.9062269111111105E-2</v>
      </c>
      <c r="AF21" s="22">
        <f>1/1000*'[1]94Exp'!AD$200</f>
        <v>4.6991503222222224E-2</v>
      </c>
      <c r="AG21" s="22">
        <f>1/1000*'[1]94Exp'!AE$200</f>
        <v>4.4920737333333335E-2</v>
      </c>
      <c r="AH21" s="22">
        <f>1/1000*'[1]94Exp'!AF$200</f>
        <v>4.284997144444444E-2</v>
      </c>
      <c r="AI21" s="22">
        <f>1/1000*'[1]94Exp'!AG$200</f>
        <v>4.0779205555555559E-2</v>
      </c>
      <c r="AJ21" s="22">
        <f>1/1000*'[1]94Exp'!AH$200</f>
        <v>3.8708439666666664E-2</v>
      </c>
      <c r="AK21" s="22">
        <f>1/1000*'[1]94Exp'!AI$200</f>
        <v>3.6637673777777775E-2</v>
      </c>
      <c r="AL21" s="22">
        <f>1/1000*'[1]94Exp'!AJ$200</f>
        <v>3.4566907888888887E-2</v>
      </c>
      <c r="AM21" s="22">
        <f>1/1000*'[1]94Exp'!AK$200</f>
        <v>3.2496141999999999E-2</v>
      </c>
      <c r="AN21" s="22">
        <f>1/1000*'[1]94Exp'!AL$200</f>
        <v>4.7608939000000003E-2</v>
      </c>
      <c r="AO21" s="22">
        <f>1/1000*'[1]94Exp'!AM$200</f>
        <v>3.0598535E-2</v>
      </c>
      <c r="AP21" s="22">
        <f>1/1000*'[1]94Exp'!AN$200</f>
        <v>3.5774245000000003E-2</v>
      </c>
      <c r="AQ21" s="22">
        <f>1/1000*'[1]94Exp'!AO$200</f>
        <v>4.3679281E-2</v>
      </c>
      <c r="AR21" s="22">
        <f>1/1000*'[1]94Exp'!AP$200</f>
        <v>6.2935039999999998E-2</v>
      </c>
      <c r="AS21" s="22">
        <f>1/1000*'[1]94Exp'!AQ$200</f>
        <v>5.2859094999999995E-2</v>
      </c>
      <c r="AT21" s="22">
        <f>1/1000*'[1]94Exp'!AR$200</f>
        <v>4.3504518999999998E-2</v>
      </c>
      <c r="AU21" s="22">
        <f>1/1000*'[1]94Exp'!AS$200</f>
        <v>3.914144E-2</v>
      </c>
      <c r="AV21" s="22">
        <f>1/1000*'[1]94Exp'!AT$200</f>
        <v>3.5575132000000002E-2</v>
      </c>
      <c r="AW21" s="22">
        <f>1/1000*'[1]94Exp'!AU$200</f>
        <v>3.2786913000000001E-2</v>
      </c>
      <c r="AX21" s="22">
        <f>1/1000*'[1]94Exp'!AV$200</f>
        <v>2.7619512000000002E-2</v>
      </c>
      <c r="AY21" s="22">
        <f>1/1000*'[1]94Exp'!AW$200</f>
        <v>2.3336254000000001E-2</v>
      </c>
      <c r="AZ21" s="22">
        <f>1/1000*'[1]94Exp'!AX$200</f>
        <v>2.1559203999999998E-2</v>
      </c>
      <c r="BA21" s="22">
        <f>1/1000*'[1]94Exp'!AY$200</f>
        <v>3.1531255000000001E-2</v>
      </c>
      <c r="BB21" s="22">
        <f>1/1000*'[1]94Exp'!AZ$200</f>
        <v>0</v>
      </c>
      <c r="BC21" s="21">
        <f>1/1000*'[1]94Exp'!BA$200</f>
        <v>0</v>
      </c>
      <c r="BD21" s="270"/>
    </row>
    <row r="22" spans="2:56">
      <c r="B22" s="127" t="s">
        <v>189</v>
      </c>
      <c r="C22" s="31">
        <f>1/$A$1*'[1]94Exp'!B$245</f>
        <v>3.2723979999999997E-3</v>
      </c>
      <c r="D22" s="22">
        <f>1/$A$1*'[1]94Exp'!C$245</f>
        <v>3.215343333333333E-3</v>
      </c>
      <c r="E22" s="22">
        <f>1/$A$1*'[1]94Exp'!D$245</f>
        <v>3.1582886666666667E-3</v>
      </c>
      <c r="F22" s="22">
        <f>1/$A$1*'[1]94Exp'!E$245</f>
        <v>3.1012339999999996E-3</v>
      </c>
      <c r="G22" s="22">
        <f>1/$A$1*'[1]94Exp'!F$245</f>
        <v>3.0441793333333333E-3</v>
      </c>
      <c r="H22" s="22">
        <f>1/$A$1*'[1]94Exp'!G$245</f>
        <v>2.9871246666666666E-3</v>
      </c>
      <c r="I22" s="22">
        <f>1/$A$1*'[1]94Exp'!H$245</f>
        <v>2.9300699999999995E-3</v>
      </c>
      <c r="J22" s="22">
        <f>1/$A$1*'[1]94Exp'!I$245</f>
        <v>2.8730153333333332E-3</v>
      </c>
      <c r="K22" s="22">
        <f>1/$A$1*'[1]94Exp'!J$245</f>
        <v>2.8159606666666665E-3</v>
      </c>
      <c r="L22" s="22">
        <f>1/$A$1*'[1]94Exp'!K$245</f>
        <v>2.7589059999999998E-3</v>
      </c>
      <c r="M22" s="22">
        <f>1/$A$1*'[1]94Exp'!L$245</f>
        <v>7.9981907142857144E-3</v>
      </c>
      <c r="N22" s="22">
        <f>1/$A$1*'[1]94Exp'!M$245</f>
        <v>6.7478175000000003E-3</v>
      </c>
      <c r="O22" s="22">
        <f>1/$A$1*'[1]94Exp'!N$245</f>
        <v>3.9267389630262021E-3</v>
      </c>
      <c r="P22" s="22">
        <f>1/$A$1*'[1]94Exp'!O$245</f>
        <v>5.2039929999999996E-3</v>
      </c>
      <c r="Q22" s="22">
        <f>1/$A$1*'[1]94Exp'!P$245</f>
        <v>6.1418479999999992E-3</v>
      </c>
      <c r="R22" s="22">
        <f>1/$A$1*'[1]94Exp'!Q$245</f>
        <v>5.1041660000000003E-3</v>
      </c>
      <c r="S22" s="22">
        <f>1/$A$1*'[1]94Exp'!R$245</f>
        <v>6.5930139027053905E-3</v>
      </c>
      <c r="T22" s="22">
        <f>1/$A$1*'[1]94Exp'!S$245</f>
        <v>4.2091751137092303E-3</v>
      </c>
      <c r="U22" s="22">
        <f>1/$A$1*'[1]94Exp'!T$245</f>
        <v>4.8865823076923078E-3</v>
      </c>
      <c r="V22" s="22">
        <f>1/$A$1*'[1]94Exp'!U$245</f>
        <v>2.5258951534866576E-3</v>
      </c>
      <c r="W22" s="22">
        <f>1/$A$1*'[1]94Exp'!V$245</f>
        <v>1.7640749391395734E-3</v>
      </c>
      <c r="X22" s="22">
        <f>1/$A$1*'[1]94Exp'!W$245</f>
        <v>2.5161340000000002E-3</v>
      </c>
      <c r="Y22" s="22">
        <f>1/$A$1*'[1]94Exp'!X$245</f>
        <v>3.272218858E-3</v>
      </c>
      <c r="Z22" s="22">
        <f>1/$A$1*'[1]94Exp'!Y$245</f>
        <v>2.3418649410000001E-3</v>
      </c>
      <c r="AA22" s="22">
        <f>1/$A$1*'[1]94Exp'!Z$245</f>
        <v>0</v>
      </c>
      <c r="AB22" s="406">
        <f>1/$A$1*'[1]94Exp'!AA$245</f>
        <v>0</v>
      </c>
      <c r="AC22" s="25"/>
      <c r="AD22" s="31">
        <f>1/1000*'[1]94Exp'!AB$245</f>
        <v>9.8768580000000005E-3</v>
      </c>
      <c r="AE22" s="22">
        <f>1/1000*'[1]94Exp'!AC$245</f>
        <v>1.0184199444444446E-2</v>
      </c>
      <c r="AF22" s="22">
        <f>1/1000*'[1]94Exp'!AD$245</f>
        <v>1.0491540888888888E-2</v>
      </c>
      <c r="AG22" s="22">
        <f>1/1000*'[1]94Exp'!AE$245</f>
        <v>1.0798882333333334E-2</v>
      </c>
      <c r="AH22" s="22">
        <f>1/1000*'[1]94Exp'!AF$245</f>
        <v>1.1106223777777778E-2</v>
      </c>
      <c r="AI22" s="22">
        <f>1/1000*'[1]94Exp'!AG$245</f>
        <v>1.1413565222222222E-2</v>
      </c>
      <c r="AJ22" s="22">
        <f>1/1000*'[1]94Exp'!AH$245</f>
        <v>1.1720906666666666E-2</v>
      </c>
      <c r="AK22" s="22">
        <f>1/1000*'[1]94Exp'!AI$245</f>
        <v>1.2028248111111112E-2</v>
      </c>
      <c r="AL22" s="22">
        <f>1/1000*'[1]94Exp'!AJ$245</f>
        <v>1.2335589555555554E-2</v>
      </c>
      <c r="AM22" s="22">
        <f>1/1000*'[1]94Exp'!AK$245</f>
        <v>1.2642931E-2</v>
      </c>
      <c r="AN22" s="22">
        <f>1/1000*'[1]94Exp'!AL$245</f>
        <v>2.2007143999999999E-2</v>
      </c>
      <c r="AO22" s="22">
        <f>1/1000*'[1]94Exp'!AM$245</f>
        <v>1.9545254999999997E-2</v>
      </c>
      <c r="AP22" s="22">
        <f>1/1000*'[1]94Exp'!AN$245</f>
        <v>1.8593175E-2</v>
      </c>
      <c r="AQ22" s="22">
        <f>1/1000*'[1]94Exp'!AO$245</f>
        <v>2.711247E-2</v>
      </c>
      <c r="AR22" s="22">
        <f>1/1000*'[1]94Exp'!AP$245</f>
        <v>3.1568074000000002E-2</v>
      </c>
      <c r="AS22" s="22">
        <f>1/1000*'[1]94Exp'!AQ$245</f>
        <v>2.6866531999999999E-2</v>
      </c>
      <c r="AT22" s="22">
        <f>1/1000*'[1]94Exp'!AR$245</f>
        <v>2.8491481999999999E-2</v>
      </c>
      <c r="AU22" s="22">
        <f>1/1000*'[1]94Exp'!AS$245</f>
        <v>1.8550876000000001E-2</v>
      </c>
      <c r="AV22" s="22">
        <f>1/1000*'[1]94Exp'!AT$245</f>
        <v>1.2705113999999998E-2</v>
      </c>
      <c r="AW22" s="22">
        <f>1/1000*'[1]94Exp'!AU$245</f>
        <v>1.6969715999999999E-2</v>
      </c>
      <c r="AX22" s="22">
        <f>1/1000*'[1]94Exp'!AV$245</f>
        <v>1.1703216999999998E-2</v>
      </c>
      <c r="AY22" s="22">
        <f>1/1000*'[1]94Exp'!AW$245</f>
        <v>1.6777160999999999E-2</v>
      </c>
      <c r="AZ22" s="22">
        <f>1/1000*'[1]94Exp'!AX$245</f>
        <v>2.1587169999999999E-2</v>
      </c>
      <c r="BA22" s="22">
        <f>1/1000*'[1]94Exp'!AY$245</f>
        <v>1.6649314999999998E-2</v>
      </c>
      <c r="BB22" s="22">
        <f>1/1000*'[1]94Exp'!AZ$245</f>
        <v>0</v>
      </c>
      <c r="BC22" s="21">
        <f>1/1000*'[1]94Exp'!BA$245</f>
        <v>0</v>
      </c>
      <c r="BD22" s="270"/>
    </row>
    <row r="23" spans="2:56">
      <c r="B23" s="8" t="s">
        <v>24</v>
      </c>
      <c r="C23" s="81">
        <f>C20-SUM(C21:C22)</f>
        <v>1.1232074999999998E-2</v>
      </c>
      <c r="D23" s="82">
        <f t="shared" ref="D23:AB23" si="8">D20-SUM(D21:D22)</f>
        <v>1.0825602333333337E-2</v>
      </c>
      <c r="E23" s="82">
        <f t="shared" si="8"/>
        <v>1.0419129666666672E-2</v>
      </c>
      <c r="F23" s="82">
        <f t="shared" si="8"/>
        <v>1.0012657000000001E-2</v>
      </c>
      <c r="G23" s="82">
        <f t="shared" si="8"/>
        <v>9.6061843333333299E-3</v>
      </c>
      <c r="H23" s="82">
        <f t="shared" si="8"/>
        <v>9.1997116666666656E-3</v>
      </c>
      <c r="I23" s="82">
        <f t="shared" si="8"/>
        <v>8.7932389999999996E-3</v>
      </c>
      <c r="J23" s="82">
        <f t="shared" si="8"/>
        <v>8.3867663333333318E-3</v>
      </c>
      <c r="K23" s="82">
        <f t="shared" si="8"/>
        <v>7.9802936666666675E-3</v>
      </c>
      <c r="L23" s="82">
        <f t="shared" si="8"/>
        <v>7.5738210000000014E-3</v>
      </c>
      <c r="M23" s="82">
        <f t="shared" si="8"/>
        <v>1.3809821785714285E-2</v>
      </c>
      <c r="N23" s="82">
        <f t="shared" si="8"/>
        <v>9.7666071428571394E-3</v>
      </c>
      <c r="O23" s="82">
        <f t="shared" si="8"/>
        <v>9.4508154083325913E-3</v>
      </c>
      <c r="P23" s="82">
        <f t="shared" si="8"/>
        <v>8.6226520000000015E-3</v>
      </c>
      <c r="Q23" s="82">
        <f t="shared" si="8"/>
        <v>8.6171640000000035E-3</v>
      </c>
      <c r="R23" s="82">
        <f t="shared" si="8"/>
        <v>8.5408199999999958E-3</v>
      </c>
      <c r="S23" s="82">
        <f t="shared" si="8"/>
        <v>8.7818977140070517E-3</v>
      </c>
      <c r="T23" s="82">
        <f t="shared" si="8"/>
        <v>1.0076889596413596E-2</v>
      </c>
      <c r="U23" s="82">
        <f t="shared" si="8"/>
        <v>1.0479870384615377E-2</v>
      </c>
      <c r="V23" s="82">
        <f t="shared" si="8"/>
        <v>5.3821608255156597E-3</v>
      </c>
      <c r="W23" s="82">
        <f t="shared" si="8"/>
        <v>3.8448386519587228E-3</v>
      </c>
      <c r="X23" s="82">
        <f t="shared" si="8"/>
        <v>3.3628249999999998E-3</v>
      </c>
      <c r="Y23" s="82">
        <f t="shared" si="8"/>
        <v>3.7322170569999997E-3</v>
      </c>
      <c r="Z23" s="82">
        <f t="shared" si="8"/>
        <v>1.8649023109999999E-3</v>
      </c>
      <c r="AA23" s="82">
        <f t="shared" si="8"/>
        <v>0</v>
      </c>
      <c r="AB23" s="407">
        <f t="shared" si="8"/>
        <v>0</v>
      </c>
      <c r="AC23" s="25"/>
      <c r="AD23" s="81">
        <f t="shared" ref="AD23:BC23" si="9">AD20-SUM(AD21:AD22)</f>
        <v>3.4074103000000001E-2</v>
      </c>
      <c r="AE23" s="82">
        <f t="shared" si="9"/>
        <v>3.4351968666666656E-2</v>
      </c>
      <c r="AF23" s="82">
        <f t="shared" si="9"/>
        <v>3.4629834333333338E-2</v>
      </c>
      <c r="AG23" s="82">
        <f t="shared" si="9"/>
        <v>3.4907699999999993E-2</v>
      </c>
      <c r="AH23" s="82">
        <f t="shared" si="9"/>
        <v>3.5185565666666661E-2</v>
      </c>
      <c r="AI23" s="82">
        <f t="shared" si="9"/>
        <v>3.5463431333333316E-2</v>
      </c>
      <c r="AJ23" s="82">
        <f t="shared" si="9"/>
        <v>3.5741297000000005E-2</v>
      </c>
      <c r="AK23" s="82">
        <f t="shared" si="9"/>
        <v>3.6019162666666653E-2</v>
      </c>
      <c r="AL23" s="82">
        <f t="shared" si="9"/>
        <v>3.6297028333333356E-2</v>
      </c>
      <c r="AM23" s="82">
        <f t="shared" si="9"/>
        <v>3.6574893999999997E-2</v>
      </c>
      <c r="AN23" s="82">
        <f t="shared" si="9"/>
        <v>3.8698907000000005E-2</v>
      </c>
      <c r="AO23" s="82">
        <f t="shared" si="9"/>
        <v>3.1425491E-2</v>
      </c>
      <c r="AP23" s="82">
        <f t="shared" si="9"/>
        <v>4.3176671999999999E-2</v>
      </c>
      <c r="AQ23" s="82">
        <f t="shared" si="9"/>
        <v>4.6132821000000004E-2</v>
      </c>
      <c r="AR23" s="82">
        <f t="shared" si="9"/>
        <v>4.5426918999999982E-2</v>
      </c>
      <c r="AS23" s="82">
        <f t="shared" si="9"/>
        <v>4.9244878999999991E-2</v>
      </c>
      <c r="AT23" s="82">
        <f t="shared" si="9"/>
        <v>3.6589251999999975E-2</v>
      </c>
      <c r="AU23" s="82">
        <f t="shared" si="9"/>
        <v>4.1036798999999992E-2</v>
      </c>
      <c r="AV23" s="82">
        <f t="shared" si="9"/>
        <v>2.7247662999999991E-2</v>
      </c>
      <c r="AW23" s="82">
        <f t="shared" si="9"/>
        <v>3.0043989000000007E-2</v>
      </c>
      <c r="AX23" s="82">
        <f t="shared" si="9"/>
        <v>2.1645604999999998E-2</v>
      </c>
      <c r="AY23" s="82">
        <f t="shared" si="9"/>
        <v>2.2366399000000009E-2</v>
      </c>
      <c r="AZ23" s="82">
        <f t="shared" si="9"/>
        <v>2.5191509000000001E-2</v>
      </c>
      <c r="BA23" s="82">
        <f t="shared" si="9"/>
        <v>1.2685409999999994E-2</v>
      </c>
      <c r="BB23" s="82">
        <f t="shared" si="9"/>
        <v>0</v>
      </c>
      <c r="BC23" s="83">
        <f t="shared" si="9"/>
        <v>0</v>
      </c>
      <c r="BD23" s="270"/>
    </row>
    <row r="24" spans="2:56" ht="20" customHeight="1" thickBot="1">
      <c r="B24" s="65" t="s">
        <v>81</v>
      </c>
      <c r="C24" s="84">
        <f t="shared" ref="C24:AB24" si="10">C7-SUM(C8,C9,C12,C16,C19,C20)</f>
        <v>1.0297173000000187E-2</v>
      </c>
      <c r="D24" s="85">
        <f t="shared" si="10"/>
        <v>9.693097333333206E-3</v>
      </c>
      <c r="E24" s="85">
        <f t="shared" si="10"/>
        <v>9.0890216666669188E-3</v>
      </c>
      <c r="F24" s="85">
        <f t="shared" si="10"/>
        <v>8.4849459999999099E-3</v>
      </c>
      <c r="G24" s="85">
        <f t="shared" si="10"/>
        <v>7.8808703333334978E-3</v>
      </c>
      <c r="H24" s="85">
        <f t="shared" si="10"/>
        <v>7.2767946666666972E-3</v>
      </c>
      <c r="I24" s="85">
        <f t="shared" si="10"/>
        <v>6.6727190000001324E-3</v>
      </c>
      <c r="J24" s="85">
        <f t="shared" si="10"/>
        <v>6.0686433333331513E-3</v>
      </c>
      <c r="K24" s="85">
        <f t="shared" si="10"/>
        <v>5.4645676666669196E-3</v>
      </c>
      <c r="L24" s="85">
        <f t="shared" si="10"/>
        <v>4.8604919999998691E-3</v>
      </c>
      <c r="M24" s="85">
        <f t="shared" si="10"/>
        <v>1.3752972321428886E-2</v>
      </c>
      <c r="N24" s="85">
        <f t="shared" si="10"/>
        <v>1.359246053571439E-2</v>
      </c>
      <c r="O24" s="85">
        <f t="shared" si="10"/>
        <v>6.7073514082117702E-3</v>
      </c>
      <c r="P24" s="85">
        <f t="shared" si="10"/>
        <v>8.3953149999997922E-3</v>
      </c>
      <c r="Q24" s="85">
        <f t="shared" si="10"/>
        <v>8.1920079999999174E-3</v>
      </c>
      <c r="R24" s="85">
        <f t="shared" si="10"/>
        <v>7.4836949999998181E-3</v>
      </c>
      <c r="S24" s="85">
        <f t="shared" si="10"/>
        <v>6.7636992381482353E-3</v>
      </c>
      <c r="T24" s="85">
        <f t="shared" si="10"/>
        <v>6.0865158971516731E-3</v>
      </c>
      <c r="U24" s="85">
        <f t="shared" si="10"/>
        <v>8.6822588461538119E-3</v>
      </c>
      <c r="V24" s="85">
        <f t="shared" si="10"/>
        <v>4.9273339741237598E-3</v>
      </c>
      <c r="W24" s="85">
        <f t="shared" si="10"/>
        <v>4.9173570251474091E-3</v>
      </c>
      <c r="X24" s="85">
        <f t="shared" si="10"/>
        <v>3.696707999999882E-3</v>
      </c>
      <c r="Y24" s="85">
        <f t="shared" si="10"/>
        <v>3.8637169989999554E-3</v>
      </c>
      <c r="Z24" s="85">
        <f t="shared" si="10"/>
        <v>3.6159334799999998E-3</v>
      </c>
      <c r="AA24" s="85">
        <f t="shared" si="10"/>
        <v>0</v>
      </c>
      <c r="AB24" s="410">
        <f t="shared" si="10"/>
        <v>0</v>
      </c>
      <c r="AC24" s="87"/>
      <c r="AD24" s="84">
        <f t="shared" ref="AD24:BC24" si="11">AD7-SUM(AD8,AD9,AD12,AD16,AD19,AD20)</f>
        <v>3.5192998000000364E-2</v>
      </c>
      <c r="AE24" s="85">
        <f t="shared" si="11"/>
        <v>3.3875400222222685E-2</v>
      </c>
      <c r="AF24" s="85">
        <f t="shared" si="11"/>
        <v>3.2557802444444284E-2</v>
      </c>
      <c r="AG24" s="85">
        <f t="shared" si="11"/>
        <v>3.1240204666666438E-2</v>
      </c>
      <c r="AH24" s="85">
        <f t="shared" si="11"/>
        <v>2.9922606888888981E-2</v>
      </c>
      <c r="AI24" s="85">
        <f t="shared" si="11"/>
        <v>2.8605009111110691E-2</v>
      </c>
      <c r="AJ24" s="85">
        <f t="shared" si="11"/>
        <v>2.72874113333339E-2</v>
      </c>
      <c r="AK24" s="85">
        <f t="shared" si="11"/>
        <v>2.5969813555556387E-2</v>
      </c>
      <c r="AL24" s="85">
        <f t="shared" si="11"/>
        <v>2.4652215777778652E-2</v>
      </c>
      <c r="AM24" s="85">
        <f t="shared" si="11"/>
        <v>2.3334618000000529E-2</v>
      </c>
      <c r="AN24" s="85">
        <f t="shared" si="11"/>
        <v>3.6756090000000463E-2</v>
      </c>
      <c r="AO24" s="85">
        <f t="shared" si="11"/>
        <v>3.8805817999999492E-2</v>
      </c>
      <c r="AP24" s="85">
        <f t="shared" si="11"/>
        <v>2.8537602000000994E-2</v>
      </c>
      <c r="AQ24" s="85">
        <f t="shared" si="11"/>
        <v>3.9391721000000102E-2</v>
      </c>
      <c r="AR24" s="85">
        <f t="shared" si="11"/>
        <v>4.0448748999999506E-2</v>
      </c>
      <c r="AS24" s="85">
        <f t="shared" si="11"/>
        <v>3.4852137000001226E-2</v>
      </c>
      <c r="AT24" s="85">
        <f t="shared" si="11"/>
        <v>2.7267920999999973E-2</v>
      </c>
      <c r="AU24" s="85">
        <f t="shared" si="11"/>
        <v>2.3826412999999769E-2</v>
      </c>
      <c r="AV24" s="85">
        <f t="shared" si="11"/>
        <v>2.2573872999999356E-2</v>
      </c>
      <c r="AW24" s="85">
        <f t="shared" si="11"/>
        <v>2.8595207999999872E-2</v>
      </c>
      <c r="AX24" s="85">
        <f t="shared" si="11"/>
        <v>2.5156840000000735E-2</v>
      </c>
      <c r="AY24" s="85">
        <f t="shared" si="11"/>
        <v>2.2493989000000936E-2</v>
      </c>
      <c r="AZ24" s="85">
        <f t="shared" si="11"/>
        <v>2.3958175000000248E-2</v>
      </c>
      <c r="BA24" s="85">
        <f t="shared" si="11"/>
        <v>2.3651098999999454E-2</v>
      </c>
      <c r="BB24" s="85">
        <f t="shared" si="11"/>
        <v>0</v>
      </c>
      <c r="BC24" s="86">
        <f t="shared" si="11"/>
        <v>0</v>
      </c>
      <c r="BD24" s="357"/>
    </row>
    <row r="25" spans="2:56" ht="5.15" customHeight="1" thickTop="1">
      <c r="BD25"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D33"/>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[2]RWE!$A$1*[2]ToM3!$A$2</f>
        <v>1.6099999999999999</v>
      </c>
    </row>
    <row r="2" spans="1:56" ht="20" customHeight="1" thickTop="1">
      <c r="B2" s="465" t="s">
        <v>215</v>
      </c>
      <c r="C2" s="447" t="s">
        <v>167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214</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3">
        <f>1/$A$1*'[1]440123Exp'!B$39</f>
        <v>1.2798836549999999</v>
      </c>
      <c r="D5" s="74">
        <f>1/$A$1*'[1]440123Exp'!C$39</f>
        <v>1.220836212</v>
      </c>
      <c r="E5" s="74">
        <f>1/$A$1*'[1]440123Exp'!D$39</f>
        <v>1.1145115210000001</v>
      </c>
      <c r="F5" s="74">
        <f>1/$A$1*'[1]440123Exp'!E$39</f>
        <v>1.15797207</v>
      </c>
      <c r="G5" s="74">
        <f>1/$A$1*'[1]440123Exp'!F$39</f>
        <v>1.281009394</v>
      </c>
      <c r="H5" s="74">
        <f>1/$A$1*'[1]440123Exp'!G$39</f>
        <v>1.0846137280000001</v>
      </c>
      <c r="I5" s="74">
        <f>1/$A$1*'[1]440123Exp'!H$39</f>
        <v>1.144172843</v>
      </c>
      <c r="J5" s="74">
        <f>1/$A$1*'[1]440123Exp'!I$39</f>
        <v>2.0019011999999998</v>
      </c>
      <c r="K5" s="74">
        <f>1/$A$1*'[1]440123Exp'!J$39</f>
        <v>1.906714475</v>
      </c>
      <c r="L5" s="74">
        <f>1/$A$1*'[1]440123Exp'!K$39</f>
        <v>1.2174934400000001</v>
      </c>
      <c r="M5" s="74">
        <f>1/$A$1*'[1]440123Exp'!L$39</f>
        <v>1.2778466510000002</v>
      </c>
      <c r="N5" s="74">
        <f>1/$A$1*'[1]440123Exp'!M$39</f>
        <v>1.2399768280000001</v>
      </c>
      <c r="O5" s="74">
        <f>1/$A$1*'[1]440123Exp'!N$39</f>
        <v>1.3765522930000003</v>
      </c>
      <c r="P5" s="74">
        <f>1/$A$1*'[1]440123Exp'!O$39</f>
        <v>1.549595402</v>
      </c>
      <c r="Q5" s="74">
        <f>1/$A$1*'[1]440123Exp'!P$39</f>
        <v>1.2884081789999999</v>
      </c>
      <c r="R5" s="74">
        <f>1/$A$1*'[1]440123Exp'!Q$39</f>
        <v>1.5393128539999998</v>
      </c>
      <c r="S5" s="74">
        <f>1/$A$1*'[1]440123Exp'!R$39</f>
        <v>1.335297661</v>
      </c>
      <c r="T5" s="74">
        <f>1/$A$1*'[1]440123Exp'!S$39</f>
        <v>1.4743447269999999</v>
      </c>
      <c r="U5" s="74">
        <f>1/$A$1*'[1]440123Exp'!T$39</f>
        <v>1.7292438539999999</v>
      </c>
      <c r="V5" s="74">
        <f>1/$A$1*'[1]440123Exp'!U$39</f>
        <v>1.7408905690000001</v>
      </c>
      <c r="W5" s="74">
        <f>1/$A$1*'[1]440123Exp'!V$39</f>
        <v>1.719703217</v>
      </c>
      <c r="X5" s="74">
        <f>1/$A$1*'[1]440123Exp'!W$39</f>
        <v>1.4080231669999999</v>
      </c>
      <c r="Y5" s="74">
        <f>1/$A$1*'[1]440123Exp'!X$39</f>
        <v>1.189309223</v>
      </c>
      <c r="Z5" s="74">
        <f>1/$A$1*'[1]440123Exp'!Y$39</f>
        <v>1.4494485769999998</v>
      </c>
      <c r="AA5" s="74">
        <f>1/$A$1*'[1]440123Exp'!Z$39</f>
        <v>0</v>
      </c>
      <c r="AB5" s="75">
        <f>1/$A$1*'[1]440123Exp'!AA$39</f>
        <v>0</v>
      </c>
      <c r="AC5" s="72"/>
      <c r="AD5" s="379">
        <f>'[1]440123Exp'!AB$39</f>
        <v>81.022091000000003</v>
      </c>
      <c r="AE5" s="380">
        <f>'[1]440123Exp'!AC$39</f>
        <v>65.915404999999993</v>
      </c>
      <c r="AF5" s="380">
        <f>'[1]440123Exp'!AD$39</f>
        <v>63.626886999999996</v>
      </c>
      <c r="AG5" s="380">
        <f>'[1]440123Exp'!AE$39</f>
        <v>67.001207999999991</v>
      </c>
      <c r="AH5" s="380">
        <f>'[1]440123Exp'!AF$39</f>
        <v>79.342917</v>
      </c>
      <c r="AI5" s="380">
        <f>'[1]440123Exp'!AG$39</f>
        <v>78.489409999999992</v>
      </c>
      <c r="AJ5" s="380">
        <f>'[1]440123Exp'!AH$39</f>
        <v>87.154814999999999</v>
      </c>
      <c r="AK5" s="380">
        <f>'[1]440123Exp'!AI$39</f>
        <v>151.016009</v>
      </c>
      <c r="AL5" s="380">
        <f>'[1]440123Exp'!AJ$39</f>
        <v>155.11103499999999</v>
      </c>
      <c r="AM5" s="380">
        <f>'[1]440123Exp'!AK$39</f>
        <v>111.362208</v>
      </c>
      <c r="AN5" s="380">
        <f>'[1]440123Exp'!AL$39</f>
        <v>108.635722</v>
      </c>
      <c r="AO5" s="380">
        <f>'[1]440123Exp'!AM$39</f>
        <v>104.238647</v>
      </c>
      <c r="AP5" s="120">
        <f>'[1]440123Exp'!AN$39</f>
        <v>98.575955999999991</v>
      </c>
      <c r="AQ5" s="120">
        <f>'[1]440123Exp'!AO$39</f>
        <v>115.084947</v>
      </c>
      <c r="AR5" s="120">
        <f>'[1]440123Exp'!AP$39</f>
        <v>114.37627899999998</v>
      </c>
      <c r="AS5" s="120">
        <f>'[1]440123Exp'!AQ$39</f>
        <v>105.61034599999999</v>
      </c>
      <c r="AT5" s="120">
        <f>'[1]440123Exp'!AR$39</f>
        <v>87.807170999999997</v>
      </c>
      <c r="AU5" s="120">
        <f>'[1]440123Exp'!AS$39</f>
        <v>86.667136999999997</v>
      </c>
      <c r="AV5" s="120">
        <f>'[1]440123Exp'!AT$39</f>
        <v>111.48750199999999</v>
      </c>
      <c r="AW5" s="120">
        <f>'[1]440123Exp'!AU$39</f>
        <v>110.840802</v>
      </c>
      <c r="AX5" s="120">
        <f>'[1]440123Exp'!AV$39</f>
        <v>106.82263599999999</v>
      </c>
      <c r="AY5" s="120">
        <f>'[1]440123Exp'!AW$39</f>
        <v>90.436708999999993</v>
      </c>
      <c r="AZ5" s="120">
        <f>'[1]440123Exp'!AX$39</f>
        <v>70.775781999999992</v>
      </c>
      <c r="BA5" s="120">
        <f>'[1]440123Exp'!AY$39</f>
        <v>96.709903999999995</v>
      </c>
      <c r="BB5" s="120">
        <f>'[1]440123Exp'!AZ$39</f>
        <v>0</v>
      </c>
      <c r="BC5" s="196">
        <f>'[1]440123Exp'!BA$39</f>
        <v>0</v>
      </c>
      <c r="BD5" s="264"/>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381"/>
      <c r="AE6" s="382"/>
      <c r="AF6" s="382"/>
      <c r="AG6" s="382"/>
      <c r="AH6" s="382"/>
      <c r="AI6" s="382"/>
      <c r="AJ6" s="382"/>
      <c r="AK6" s="382"/>
      <c r="AL6" s="382"/>
      <c r="AM6" s="382"/>
      <c r="AN6" s="382"/>
      <c r="AO6" s="382"/>
      <c r="AP6" s="122"/>
      <c r="AQ6" s="122"/>
      <c r="AR6" s="231"/>
      <c r="AS6" s="231"/>
      <c r="AT6" s="231"/>
      <c r="AU6" s="231"/>
      <c r="AV6" s="231"/>
      <c r="AW6" s="231"/>
      <c r="AX6" s="231"/>
      <c r="AY6" s="231"/>
      <c r="AZ6" s="231"/>
      <c r="BA6" s="231"/>
      <c r="BB6" s="231"/>
      <c r="BC6" s="231"/>
      <c r="BD6" s="264"/>
    </row>
    <row r="7" spans="1:56" ht="20" customHeight="1" thickTop="1" thickBot="1">
      <c r="B7" s="67" t="s">
        <v>106</v>
      </c>
      <c r="C7" s="370">
        <f>1/$A$1*'[1]440123Exp'!B$263-C5</f>
        <v>4.0108330449999974</v>
      </c>
      <c r="D7" s="371">
        <f>1/$A$1*'[1]440123Exp'!C$263-D5</f>
        <v>2.6347239630000008</v>
      </c>
      <c r="E7" s="371">
        <f>1/$A$1*'[1]440123Exp'!D$263-E5</f>
        <v>1.6538357970000004</v>
      </c>
      <c r="F7" s="371">
        <f>1/$A$1*'[1]440123Exp'!E$263-F5</f>
        <v>1.1743998439999999</v>
      </c>
      <c r="G7" s="371">
        <f>1/$A$1*'[1]440123Exp'!F$263-G5</f>
        <v>1.256833891999998</v>
      </c>
      <c r="H7" s="371">
        <f>1/$A$1*'[1]440123Exp'!G$263-H5</f>
        <v>1.3636151345999996</v>
      </c>
      <c r="I7" s="371">
        <f>1/$A$1*'[1]440123Exp'!H$263-I5</f>
        <v>1.1639607580000002</v>
      </c>
      <c r="J7" s="371">
        <f>1/$A$1*'[1]440123Exp'!I$263-J5</f>
        <v>1.1588562279999994</v>
      </c>
      <c r="K7" s="371">
        <f>1/$A$1*'[1]440123Exp'!J$263-K5</f>
        <v>2.3155088537142863</v>
      </c>
      <c r="L7" s="371">
        <f>1/$A$1*'[1]440123Exp'!K$263-L5</f>
        <v>2.1986783580000004</v>
      </c>
      <c r="M7" s="371">
        <f>1/$A$1*'[1]440123Exp'!L$263-M5</f>
        <v>2.677137783</v>
      </c>
      <c r="N7" s="371">
        <f>1/$A$1*'[1]440123Exp'!M$263-N5</f>
        <v>2.5700172549999989</v>
      </c>
      <c r="O7" s="128">
        <f>1/$A$1*'[1]440123Exp'!N$263-O5</f>
        <v>2.4620199950000012</v>
      </c>
      <c r="P7" s="128">
        <f>1/$A$1*'[1]440123Exp'!O$263-P5</f>
        <v>2.0065058959999984</v>
      </c>
      <c r="Q7" s="128">
        <f>1/$A$1*'[1]440123Exp'!P$263-Q5</f>
        <v>2.4306307100000017</v>
      </c>
      <c r="R7" s="128">
        <f>1/$A$1*'[1]440123Exp'!Q$263-R5</f>
        <v>3.0122420509999981</v>
      </c>
      <c r="S7" s="128">
        <f>1/$A$1*'[1]440123Exp'!R$263-S5</f>
        <v>2.5311507699999991</v>
      </c>
      <c r="T7" s="128">
        <f>1/$A$1*'[1]440123Exp'!S$263-T5</f>
        <v>2.7641039000000003</v>
      </c>
      <c r="U7" s="128">
        <f>1/$A$1*'[1]440123Exp'!T$263-U5</f>
        <v>2.6339200239999991</v>
      </c>
      <c r="V7" s="128">
        <f>1/$A$1*'[1]440123Exp'!U$263-V5</f>
        <v>1.6657254970000002</v>
      </c>
      <c r="W7" s="128">
        <f>1/$A$1*'[1]440123Exp'!V$263-W5</f>
        <v>1.3695783890000002</v>
      </c>
      <c r="X7" s="128">
        <f>1/$A$1*'[1]440123Exp'!W$263-X5</f>
        <v>2.2270223290000004</v>
      </c>
      <c r="Y7" s="128">
        <f>1/$A$1*'[1]440123Exp'!X$263-Y5</f>
        <v>3.0221501379999984</v>
      </c>
      <c r="Z7" s="128">
        <f>1/$A$1*'[1]440123Exp'!Y$263-Z5</f>
        <v>3.0327132190000006</v>
      </c>
      <c r="AA7" s="128">
        <f>1/$A$1*'[1]440123Exp'!Z$263-AA5</f>
        <v>0</v>
      </c>
      <c r="AB7" s="129">
        <f>1/$A$1*'[1]440123Exp'!AA$263-AB5</f>
        <v>0</v>
      </c>
      <c r="AC7" s="29"/>
      <c r="AD7" s="383">
        <f>'[1]440123Exp'!AB$263-AD5</f>
        <v>337.53894499999996</v>
      </c>
      <c r="AE7" s="384">
        <f>'[1]440123Exp'!AC$263-AE5</f>
        <v>239.74504299999998</v>
      </c>
      <c r="AF7" s="384">
        <f>'[1]440123Exp'!AD$263-AF5</f>
        <v>145.03195199999999</v>
      </c>
      <c r="AG7" s="384">
        <f>'[1]440123Exp'!AE$263-AG5</f>
        <v>107.13154199999988</v>
      </c>
      <c r="AH7" s="384">
        <f>'[1]440123Exp'!AF$263-AH5</f>
        <v>100.75117999999998</v>
      </c>
      <c r="AI7" s="384">
        <f>'[1]440123Exp'!AG$263-AI5</f>
        <v>133.43471799999989</v>
      </c>
      <c r="AJ7" s="384">
        <f>'[1]440123Exp'!AH$263-AJ5</f>
        <v>114.80320399999998</v>
      </c>
      <c r="AK7" s="384">
        <f>'[1]440123Exp'!AI$263-AK5</f>
        <v>134.566959</v>
      </c>
      <c r="AL7" s="384">
        <f>'[1]440123Exp'!AJ$263-AL5</f>
        <v>190.30111899999983</v>
      </c>
      <c r="AM7" s="384">
        <f>'[1]440123Exp'!AK$263-AM5</f>
        <v>179.22684999999996</v>
      </c>
      <c r="AN7" s="384">
        <f>'[1]440123Exp'!AL$263-AN5</f>
        <v>220.12665999999996</v>
      </c>
      <c r="AO7" s="384">
        <f>'[1]440123Exp'!AM$263-AO5</f>
        <v>223.31149399999993</v>
      </c>
      <c r="AP7" s="120">
        <f>'[1]440123Exp'!AN$263-AP5</f>
        <v>175.91003700000007</v>
      </c>
      <c r="AQ7" s="120">
        <f>'[1]440123Exp'!AO$263-AQ5</f>
        <v>130.87233900000001</v>
      </c>
      <c r="AR7" s="120">
        <f>'[1]440123Exp'!AP$263-AR5</f>
        <v>172.34435800000008</v>
      </c>
      <c r="AS7" s="120">
        <f>'[1]440123Exp'!AQ$263-AS5</f>
        <v>207.78694499999983</v>
      </c>
      <c r="AT7" s="120">
        <f>'[1]440123Exp'!AR$263-AT5</f>
        <v>175.69161400000002</v>
      </c>
      <c r="AU7" s="120">
        <f>'[1]440123Exp'!AS$263-AU5</f>
        <v>176.87817200000003</v>
      </c>
      <c r="AV7" s="120">
        <f>'[1]440123Exp'!AT$263-AV5</f>
        <v>210.95669800000013</v>
      </c>
      <c r="AW7" s="120">
        <f>'[1]440123Exp'!AU$263-AW5</f>
        <v>150.60021399999999</v>
      </c>
      <c r="AX7" s="120">
        <f>'[1]440123Exp'!AV$263-AX5</f>
        <v>115.76845899999998</v>
      </c>
      <c r="AY7" s="120">
        <f>'[1]440123Exp'!AW$263-AY5</f>
        <v>161.84085399999998</v>
      </c>
      <c r="AZ7" s="120">
        <f>'[1]440123Exp'!AX$263-AZ5</f>
        <v>241.64823499999994</v>
      </c>
      <c r="BA7" s="120">
        <f>'[1]440123Exp'!AY$263-BA5</f>
        <v>248.069412</v>
      </c>
      <c r="BB7" s="120">
        <f>'[1]440123Exp'!AZ$263-BB5</f>
        <v>0</v>
      </c>
      <c r="BC7" s="196">
        <f>'[1]440123Exp'!BA$263-BC5</f>
        <v>0</v>
      </c>
      <c r="BD7" s="264"/>
    </row>
    <row r="8" spans="1:56" ht="20" customHeight="1" thickTop="1">
      <c r="B8" s="37" t="s">
        <v>25</v>
      </c>
      <c r="C8" s="364">
        <f>1/$A$1*'[1]440123Exp'!B$266</f>
        <v>1.9999999999999999E-6</v>
      </c>
      <c r="D8" s="365">
        <f>1/$A$1*'[1]440123Exp'!C$266</f>
        <v>3.2847799999999999E-4</v>
      </c>
      <c r="E8" s="365">
        <f>1/$A$1*'[1]440123Exp'!D$266</f>
        <v>5.3999999999999991E-5</v>
      </c>
      <c r="F8" s="365">
        <f>1/$A$1*'[1]440123Exp'!E$266</f>
        <v>5.2885900000000001E-4</v>
      </c>
      <c r="G8" s="365">
        <f>1/$A$1*'[1]440123Exp'!F$266</f>
        <v>5.8799999999999998E-4</v>
      </c>
      <c r="H8" s="365">
        <f>1/$A$1*'[1]440123Exp'!G$266</f>
        <v>3.1299999999999996E-4</v>
      </c>
      <c r="I8" s="365">
        <f>1/$A$1*'[1]440123Exp'!H$266</f>
        <v>7.4955900000000001E-4</v>
      </c>
      <c r="J8" s="365">
        <f>1/$A$1*'[1]440123Exp'!I$266</f>
        <v>3.2876859999999997E-3</v>
      </c>
      <c r="K8" s="365">
        <f>1/$A$1*'[1]440123Exp'!J$266</f>
        <v>8.3771399999999982E-3</v>
      </c>
      <c r="L8" s="365">
        <f>1/$A$1*'[1]440123Exp'!K$266</f>
        <v>5.5279999999999999E-3</v>
      </c>
      <c r="M8" s="365">
        <f>1/$A$1*'[1]440123Exp'!L$266</f>
        <v>9.8517770000000008E-3</v>
      </c>
      <c r="N8" s="365">
        <f>1/$A$1*'[1]440123Exp'!M$266</f>
        <v>3.9904559999999999E-3</v>
      </c>
      <c r="O8" s="224">
        <f>1/$A$1*'[1]440123Exp'!N$266</f>
        <v>2.8679999999999999E-3</v>
      </c>
      <c r="P8" s="224">
        <f>1/$A$1*'[1]440123Exp'!O$266</f>
        <v>5.5993079999999999E-3</v>
      </c>
      <c r="Q8" s="224">
        <f>1/$A$1*'[1]440123Exp'!P$266</f>
        <v>2.6804910000000006E-3</v>
      </c>
      <c r="R8" s="224">
        <f>1/$A$1*'[1]440123Exp'!Q$266</f>
        <v>1.4579999999999999E-3</v>
      </c>
      <c r="S8" s="224">
        <f>1/$A$1*'[1]440123Exp'!R$266</f>
        <v>2.7243839999999998E-3</v>
      </c>
      <c r="T8" s="224">
        <f>1/$A$1*'[1]440123Exp'!S$266</f>
        <v>1.3106669999999997E-3</v>
      </c>
      <c r="U8" s="224">
        <f>1/$A$1*'[1]440123Exp'!T$266</f>
        <v>2.7324740000000004E-3</v>
      </c>
      <c r="V8" s="224">
        <f>1/$A$1*'[1]440123Exp'!U$266</f>
        <v>2.3839300000000003E-3</v>
      </c>
      <c r="W8" s="224">
        <f>1/$A$1*'[1]440123Exp'!V$266</f>
        <v>6.3199999999999997E-4</v>
      </c>
      <c r="X8" s="224">
        <f>1/$A$1*'[1]440123Exp'!W$266</f>
        <v>1.5649449999999999E-3</v>
      </c>
      <c r="Y8" s="224">
        <f>1/$A$1*'[1]440123Exp'!X$266</f>
        <v>1.956986E-3</v>
      </c>
      <c r="Z8" s="224">
        <f>1/$A$1*'[1]440123Exp'!Y$266</f>
        <v>1.949629E-3</v>
      </c>
      <c r="AA8" s="224">
        <f>1/$A$1*'[1]440123Exp'!Z$266</f>
        <v>0</v>
      </c>
      <c r="AB8" s="211">
        <f>1/$A$1*'[1]440123Exp'!AA$266</f>
        <v>0</v>
      </c>
      <c r="AC8" s="25"/>
      <c r="AD8" s="385">
        <f>'[1]440123Exp'!AB$266</f>
        <v>1.1618E-2</v>
      </c>
      <c r="AE8" s="386">
        <f>'[1]440123Exp'!AC$266</f>
        <v>9.6674999999999983E-2</v>
      </c>
      <c r="AF8" s="386">
        <f>'[1]440123Exp'!AD$266</f>
        <v>4.1634999999999998E-2</v>
      </c>
      <c r="AG8" s="386">
        <f>'[1]440123Exp'!AE$266</f>
        <v>7.929499999999999E-2</v>
      </c>
      <c r="AH8" s="386">
        <f>'[1]440123Exp'!AF$266</f>
        <v>0.11505699999999999</v>
      </c>
      <c r="AI8" s="386">
        <f>'[1]440123Exp'!AG$266</f>
        <v>9.7321999999999992E-2</v>
      </c>
      <c r="AJ8" s="386">
        <f>'[1]440123Exp'!AH$266</f>
        <v>4.7455999999999998E-2</v>
      </c>
      <c r="AK8" s="386">
        <f>'[1]440123Exp'!AI$266</f>
        <v>0.29539199999999999</v>
      </c>
      <c r="AL8" s="386">
        <f>'[1]440123Exp'!AJ$266</f>
        <v>0.63565800000000006</v>
      </c>
      <c r="AM8" s="386">
        <f>'[1]440123Exp'!AK$266</f>
        <v>0.31426399999999999</v>
      </c>
      <c r="AN8" s="386">
        <f>'[1]440123Exp'!AL$266</f>
        <v>0.65662199999999993</v>
      </c>
      <c r="AO8" s="386">
        <f>'[1]440123Exp'!AM$266</f>
        <v>0.22270600000000002</v>
      </c>
      <c r="AP8" s="294">
        <f>'[1]440123Exp'!AN$266</f>
        <v>0.13120999999999999</v>
      </c>
      <c r="AQ8" s="294">
        <f>'[1]440123Exp'!AO$266</f>
        <v>0.34569099999999997</v>
      </c>
      <c r="AR8" s="294">
        <f>'[1]440123Exp'!AP$266</f>
        <v>0.12875699999999998</v>
      </c>
      <c r="AS8" s="294">
        <f>'[1]440123Exp'!AQ$266</f>
        <v>5.7369999999999997E-2</v>
      </c>
      <c r="AT8" s="294">
        <f>'[1]440123Exp'!AR$266</f>
        <v>0.10990999999999999</v>
      </c>
      <c r="AU8" s="294">
        <f>'[1]440123Exp'!AS$266</f>
        <v>5.5129999999999998E-2</v>
      </c>
      <c r="AV8" s="294">
        <f>'[1]440123Exp'!AT$266</f>
        <v>0.11199099999999999</v>
      </c>
      <c r="AW8" s="294">
        <f>'[1]440123Exp'!AU$266</f>
        <v>0.33937399999999995</v>
      </c>
      <c r="AX8" s="294">
        <f>'[1]440123Exp'!AV$266</f>
        <v>2.4858999999999999E-2</v>
      </c>
      <c r="AY8" s="294">
        <f>'[1]440123Exp'!AW$266</f>
        <v>0.19267299999999998</v>
      </c>
      <c r="AZ8" s="294">
        <f>'[1]440123Exp'!AX$266</f>
        <v>0.17126</v>
      </c>
      <c r="BA8" s="294">
        <f>'[1]440123Exp'!AY$266</f>
        <v>0.15532899999999999</v>
      </c>
      <c r="BB8" s="294">
        <f>'[1]440123Exp'!AZ$266</f>
        <v>0</v>
      </c>
      <c r="BC8" s="295">
        <f>'[1]440123Exp'!BA$266</f>
        <v>0</v>
      </c>
      <c r="BD8" s="264"/>
    </row>
    <row r="9" spans="1:56" ht="20" customHeight="1">
      <c r="B9" s="136" t="s">
        <v>204</v>
      </c>
      <c r="C9" s="358">
        <f>1/$A$1*'[1]440123Exp'!B$269+1/$A$1*'[1]440123Exp'!B$272</f>
        <v>4.7558738999999996E-2</v>
      </c>
      <c r="D9" s="372">
        <f>1/$A$1*'[1]440123Exp'!C$269+1/$A$1*'[1]440123Exp'!C$272</f>
        <v>1.766558E-2</v>
      </c>
      <c r="E9" s="359">
        <f>1/$A$1*'[1]440123Exp'!D$269+1/$A$1*'[1]440123Exp'!D$272</f>
        <v>8.846795000000001E-3</v>
      </c>
      <c r="F9" s="359">
        <f>1/$A$1*'[1]440123Exp'!E$269+1/$A$1*'[1]440123Exp'!E$272</f>
        <v>1.7789389999999999E-2</v>
      </c>
      <c r="G9" s="359">
        <f>1/$A$1*'[1]440123Exp'!F$269+1/$A$1*'[1]440123Exp'!F$272</f>
        <v>2.6871700000000002E-2</v>
      </c>
      <c r="H9" s="359">
        <f>1/$A$1*'[1]440123Exp'!G$269+1/$A$1*'[1]440123Exp'!G$272</f>
        <v>2.1983092000000003E-2</v>
      </c>
      <c r="I9" s="359">
        <f>1/$A$1*'[1]440123Exp'!H$269+1/$A$1*'[1]440123Exp'!H$272</f>
        <v>2.3376334999999998E-2</v>
      </c>
      <c r="J9" s="359">
        <f>1/$A$1*'[1]440123Exp'!I$269+1/$A$1*'[1]440123Exp'!I$272</f>
        <v>4.2613808000000003E-2</v>
      </c>
      <c r="K9" s="359">
        <f>1/$A$1*'[1]440123Exp'!J$269+1/$A$1*'[1]440123Exp'!J$272</f>
        <v>3.9956393571428571E-2</v>
      </c>
      <c r="L9" s="359">
        <f>1/$A$1*'[1]440123Exp'!K$269+1/$A$1*'[1]440123Exp'!K$272</f>
        <v>4.1585927000000002E-2</v>
      </c>
      <c r="M9" s="359">
        <f>1/$A$1*'[1]440123Exp'!L$269+1/$A$1*'[1]440123Exp'!L$272</f>
        <v>5.1096062999999997E-2</v>
      </c>
      <c r="N9" s="359">
        <f>1/$A$1*'[1]440123Exp'!M$269+1/$A$1*'[1]440123Exp'!M$272</f>
        <v>5.5382683999999981E-2</v>
      </c>
      <c r="O9" s="155">
        <f>1/$A$1*'[1]440123Exp'!N$269+1/$A$1*'[1]440123Exp'!N$272</f>
        <v>4.9801960999999999E-2</v>
      </c>
      <c r="P9" s="155">
        <f>1/$A$1*'[1]440123Exp'!O$269+1/$A$1*'[1]440123Exp'!O$272</f>
        <v>4.7922674999999991E-2</v>
      </c>
      <c r="Q9" s="155">
        <f>1/$A$1*'[1]440123Exp'!P$269+1/$A$1*'[1]440123Exp'!P$272</f>
        <v>4.9700512000000002E-2</v>
      </c>
      <c r="R9" s="155">
        <f>1/$A$1*'[1]440123Exp'!Q$269+1/$A$1*'[1]440123Exp'!Q$272</f>
        <v>5.6555541999999993E-2</v>
      </c>
      <c r="S9" s="155">
        <f>1/$A$1*'[1]440123Exp'!R$269+1/$A$1*'[1]440123Exp'!R$272</f>
        <v>7.3444202999999986E-2</v>
      </c>
      <c r="T9" s="155">
        <f>1/$A$1*'[1]440123Exp'!S$269+1/$A$1*'[1]440123Exp'!S$272</f>
        <v>8.5987260999999982E-2</v>
      </c>
      <c r="U9" s="155">
        <f>1/$A$1*'[1]440123Exp'!T$269+1/$A$1*'[1]440123Exp'!T$272</f>
        <v>6.0427993000000006E-2</v>
      </c>
      <c r="V9" s="155">
        <f>1/$A$1*'[1]440123Exp'!U$269+1/$A$1*'[1]440123Exp'!U$272</f>
        <v>7.4886704999999984E-2</v>
      </c>
      <c r="W9" s="155">
        <f>1/$A$1*'[1]440123Exp'!V$269+1/$A$1*'[1]440123Exp'!V$272</f>
        <v>0.10734201199999999</v>
      </c>
      <c r="X9" s="155">
        <f>1/$A$1*'[1]440123Exp'!W$269+1/$A$1*'[1]440123Exp'!W$272</f>
        <v>0.113313475</v>
      </c>
      <c r="Y9" s="155">
        <f>1/$A$1*'[1]440123Exp'!X$269+1/$A$1*'[1]440123Exp'!X$272</f>
        <v>9.2113028999999985E-2</v>
      </c>
      <c r="Z9" s="155">
        <f>1/$A$1*'[1]440123Exp'!Y$269+1/$A$1*'[1]440123Exp'!Y$272</f>
        <v>3.8158401999999994E-2</v>
      </c>
      <c r="AA9" s="155">
        <f>1/$A$1*'[1]440123Exp'!Z$269+1/$A$1*'[1]440123Exp'!Z$272</f>
        <v>0</v>
      </c>
      <c r="AB9" s="156">
        <f>1/$A$1*'[1]440123Exp'!AA$269+1/$A$1*'[1]440123Exp'!AA$272</f>
        <v>0</v>
      </c>
      <c r="AC9" s="25"/>
      <c r="AD9" s="387">
        <f>('[1]440123Exp'!AB$269+'[1]440123Exp'!AB$272)</f>
        <v>6.7501540000000002</v>
      </c>
      <c r="AE9" s="388">
        <f>('[1]440123Exp'!AC$269+'[1]440123Exp'!AC$272)</f>
        <v>2.1469930000000002</v>
      </c>
      <c r="AF9" s="388">
        <f>('[1]440123Exp'!AD$269+'[1]440123Exp'!AD$272)</f>
        <v>1.309709</v>
      </c>
      <c r="AG9" s="388">
        <f>('[1]440123Exp'!AE$269+'[1]440123Exp'!AE$272)</f>
        <v>1.9262029999999997</v>
      </c>
      <c r="AH9" s="388">
        <f>('[1]440123Exp'!AF$269+'[1]440123Exp'!AF$272)</f>
        <v>3.2675649999999998</v>
      </c>
      <c r="AI9" s="388">
        <f>('[1]440123Exp'!AG$269+'[1]440123Exp'!AG$272)</f>
        <v>2.4945369999999998</v>
      </c>
      <c r="AJ9" s="388">
        <f>('[1]440123Exp'!AH$269+'[1]440123Exp'!AH$272)</f>
        <v>1.5870469999999997</v>
      </c>
      <c r="AK9" s="388">
        <f>('[1]440123Exp'!AI$269+'[1]440123Exp'!AI$272)</f>
        <v>2.6586829999999999</v>
      </c>
      <c r="AL9" s="388">
        <f>('[1]440123Exp'!AJ$269+'[1]440123Exp'!AJ$272)</f>
        <v>3.2945869999999995</v>
      </c>
      <c r="AM9" s="388">
        <f>('[1]440123Exp'!AK$269+'[1]440123Exp'!AK$272)</f>
        <v>2.7315960000000001</v>
      </c>
      <c r="AN9" s="388">
        <f>('[1]440123Exp'!AL$269+'[1]440123Exp'!AL$272)</f>
        <v>3.2662789999999995</v>
      </c>
      <c r="AO9" s="388">
        <f>('[1]440123Exp'!AM$269+'[1]440123Exp'!AM$272)</f>
        <v>2.7430819999999998</v>
      </c>
      <c r="AP9" s="186">
        <f>('[1]440123Exp'!AN$269+'[1]440123Exp'!AN$272)</f>
        <v>2.4194</v>
      </c>
      <c r="AQ9" s="186">
        <f>('[1]440123Exp'!AO$269+'[1]440123Exp'!AO$272)</f>
        <v>2.3309960000000003</v>
      </c>
      <c r="AR9" s="186">
        <f>('[1]440123Exp'!AP$269+'[1]440123Exp'!AP$272)</f>
        <v>2.310562</v>
      </c>
      <c r="AS9" s="186">
        <f>('[1]440123Exp'!AQ$269+'[1]440123Exp'!AQ$272)</f>
        <v>2.4615260000000001</v>
      </c>
      <c r="AT9" s="186">
        <f>('[1]440123Exp'!AR$269+'[1]440123Exp'!AR$272)</f>
        <v>3.091675</v>
      </c>
      <c r="AU9" s="186">
        <f>('[1]440123Exp'!AS$269+'[1]440123Exp'!AS$272)</f>
        <v>3.6633819999999995</v>
      </c>
      <c r="AV9" s="186">
        <f>('[1]440123Exp'!AT$269+'[1]440123Exp'!AT$272)</f>
        <v>2.8383890000000003</v>
      </c>
      <c r="AW9" s="186">
        <f>('[1]440123Exp'!AU$269+'[1]440123Exp'!AU$272)</f>
        <v>3.4827180000000002</v>
      </c>
      <c r="AX9" s="186">
        <f>('[1]440123Exp'!AV$269+'[1]440123Exp'!AV$272)</f>
        <v>8.535601999999999</v>
      </c>
      <c r="AY9" s="186">
        <f>('[1]440123Exp'!AW$269+'[1]440123Exp'!AW$272)</f>
        <v>7.4623019999999993</v>
      </c>
      <c r="AZ9" s="186">
        <f>('[1]440123Exp'!AX$269+'[1]440123Exp'!AX$272)</f>
        <v>4.7633619999999999</v>
      </c>
      <c r="BA9" s="186">
        <f>('[1]440123Exp'!AY$269+'[1]440123Exp'!AY$272)</f>
        <v>2.1201100000000004</v>
      </c>
      <c r="BB9" s="186">
        <f>('[1]440123Exp'!AZ$269+'[1]440123Exp'!AZ$272)</f>
        <v>0</v>
      </c>
      <c r="BC9" s="187">
        <f>('[1]440123Exp'!BA$269+'[1]440123Exp'!BA$272)</f>
        <v>0</v>
      </c>
      <c r="BD9" s="264"/>
    </row>
    <row r="10" spans="1:56">
      <c r="B10" s="18" t="s">
        <v>38</v>
      </c>
      <c r="C10" s="360">
        <f>1/$A$1*'[1]440123Exp'!B$46</f>
        <v>1.90847E-2</v>
      </c>
      <c r="D10" s="361">
        <f>1/$A$1*'[1]440123Exp'!C$46</f>
        <v>1.3206407999999999E-2</v>
      </c>
      <c r="E10" s="361">
        <f>1/$A$1*'[1]440123Exp'!D$46</f>
        <v>1.538132E-3</v>
      </c>
      <c r="F10" s="361">
        <f>1/$A$1*'[1]440123Exp'!E$46</f>
        <v>6.4977430000000003E-3</v>
      </c>
      <c r="G10" s="361">
        <f>1/$A$1*'[1]440123Exp'!F$46</f>
        <v>3.1782989999999999E-3</v>
      </c>
      <c r="H10" s="361">
        <f>1/$A$1*'[1]440123Exp'!G$46</f>
        <v>1.2379418E-2</v>
      </c>
      <c r="I10" s="361">
        <f>1/$A$1*'[1]440123Exp'!H$46</f>
        <v>7.9191399999999999E-3</v>
      </c>
      <c r="J10" s="361">
        <f>1/$A$1*'[1]440123Exp'!I$46</f>
        <v>2.4458896000000001E-2</v>
      </c>
      <c r="K10" s="361">
        <f>1/$A$1*'[1]440123Exp'!J$46</f>
        <v>2.3853617285714283E-2</v>
      </c>
      <c r="L10" s="361">
        <f>1/$A$1*'[1]440123Exp'!K$46</f>
        <v>2.3013593999999998E-2</v>
      </c>
      <c r="M10" s="361">
        <f>1/$A$1*'[1]440123Exp'!L$46</f>
        <v>3.3016014000000003E-2</v>
      </c>
      <c r="N10" s="361">
        <f>1/$A$1*'[1]440123Exp'!M$46</f>
        <v>4.2581534000000004E-2</v>
      </c>
      <c r="O10" s="22">
        <f>1/$A$1*'[1]440123Exp'!N$46</f>
        <v>2.7842528999999998E-2</v>
      </c>
      <c r="P10" s="22">
        <f>1/$A$1*'[1]440123Exp'!O$46</f>
        <v>3.5096716999999999E-2</v>
      </c>
      <c r="Q10" s="22">
        <f>1/$A$1*'[1]440123Exp'!P$46</f>
        <v>2.8844470999999997E-2</v>
      </c>
      <c r="R10" s="22">
        <f>1/$A$1*'[1]440123Exp'!Q$46</f>
        <v>4.0658407000000001E-2</v>
      </c>
      <c r="S10" s="22">
        <f>1/$A$1*'[1]440123Exp'!R$46</f>
        <v>5.2589999999999998E-2</v>
      </c>
      <c r="T10" s="22">
        <f>1/$A$1*'[1]440123Exp'!S$46</f>
        <v>5.6362999999999996E-2</v>
      </c>
      <c r="U10" s="22">
        <f>1/$A$1*'[1]440123Exp'!T$46</f>
        <v>3.3041000000000001E-2</v>
      </c>
      <c r="V10" s="22">
        <f>1/$A$1*'[1]440123Exp'!U$46</f>
        <v>4.9118935999999995E-2</v>
      </c>
      <c r="W10" s="22">
        <f>1/$A$1*'[1]440123Exp'!V$46</f>
        <v>3.1876967999999999E-2</v>
      </c>
      <c r="X10" s="22">
        <f>1/$A$1*'[1]440123Exp'!W$46</f>
        <v>3.1194586E-2</v>
      </c>
      <c r="Y10" s="22">
        <f>1/$A$1*'[1]440123Exp'!X$46</f>
        <v>3.5898570999999997E-2</v>
      </c>
      <c r="Z10" s="22">
        <f>1/$A$1*'[1]440123Exp'!Y$46</f>
        <v>1.9215571000000001E-2</v>
      </c>
      <c r="AA10" s="22">
        <f>1/$A$1*'[1]440123Exp'!Z$46</f>
        <v>0</v>
      </c>
      <c r="AB10" s="21">
        <f>1/$A$1*'[1]440123Exp'!AA$46</f>
        <v>0</v>
      </c>
      <c r="AC10" s="25"/>
      <c r="AD10" s="389">
        <f>'[1]440123Exp'!AB$46</f>
        <v>2.7837890000000001</v>
      </c>
      <c r="AE10" s="390">
        <f>'[1]440123Exp'!AC$46</f>
        <v>1.511468</v>
      </c>
      <c r="AF10" s="390">
        <f>'[1]440123Exp'!AD$46</f>
        <v>0.25558999999999998</v>
      </c>
      <c r="AG10" s="390">
        <f>'[1]440123Exp'!AE$46</f>
        <v>0.67125299999999999</v>
      </c>
      <c r="AH10" s="390">
        <f>'[1]440123Exp'!AF$46</f>
        <v>0.382523</v>
      </c>
      <c r="AI10" s="390">
        <f>'[1]440123Exp'!AG$46</f>
        <v>1.0929739999999999</v>
      </c>
      <c r="AJ10" s="390">
        <f>'[1]440123Exp'!AH$46</f>
        <v>0.44262799999999997</v>
      </c>
      <c r="AK10" s="390">
        <f>'[1]440123Exp'!AI$46</f>
        <v>1.6006559999999999</v>
      </c>
      <c r="AL10" s="390">
        <f>'[1]440123Exp'!AJ$46</f>
        <v>1.9293089999999999</v>
      </c>
      <c r="AM10" s="390">
        <f>'[1]440123Exp'!AK$46</f>
        <v>1.480008</v>
      </c>
      <c r="AN10" s="390">
        <f>'[1]440123Exp'!AL$46</f>
        <v>2.1143799999999997</v>
      </c>
      <c r="AO10" s="390">
        <f>'[1]440123Exp'!AM$46</f>
        <v>1.9422169999999999</v>
      </c>
      <c r="AP10" s="62">
        <f>'[1]440123Exp'!AN$46</f>
        <v>1.2112229999999999</v>
      </c>
      <c r="AQ10" s="62">
        <f>'[1]440123Exp'!AO$46</f>
        <v>1.40951</v>
      </c>
      <c r="AR10" s="62">
        <f>'[1]440123Exp'!AP$46</f>
        <v>1.196906</v>
      </c>
      <c r="AS10" s="62">
        <f>'[1]440123Exp'!AQ$46</f>
        <v>1.638725</v>
      </c>
      <c r="AT10" s="62">
        <f>'[1]440123Exp'!AR$46</f>
        <v>2.0724130000000001</v>
      </c>
      <c r="AU10" s="62">
        <f>'[1]440123Exp'!AS$46</f>
        <v>2.2739940000000001</v>
      </c>
      <c r="AV10" s="62">
        <f>'[1]440123Exp'!AT$46</f>
        <v>1.454548</v>
      </c>
      <c r="AW10" s="62">
        <f>'[1]440123Exp'!AU$46</f>
        <v>2.0907770000000001</v>
      </c>
      <c r="AX10" s="62">
        <f>'[1]440123Exp'!AV$46</f>
        <v>1.823504</v>
      </c>
      <c r="AY10" s="62">
        <f>'[1]440123Exp'!AW$46</f>
        <v>2.0091549999999998</v>
      </c>
      <c r="AZ10" s="62">
        <f>'[1]440123Exp'!AX$46</f>
        <v>1.9117139999999999</v>
      </c>
      <c r="BA10" s="62">
        <f>'[1]440123Exp'!AY$46</f>
        <v>0.819855</v>
      </c>
      <c r="BB10" s="62">
        <f>'[1]440123Exp'!AZ$46</f>
        <v>0</v>
      </c>
      <c r="BC10" s="63">
        <f>'[1]440123Exp'!BA$46</f>
        <v>0</v>
      </c>
      <c r="BD10" s="264"/>
    </row>
    <row r="11" spans="1:56">
      <c r="B11" s="19" t="s">
        <v>24</v>
      </c>
      <c r="C11" s="362">
        <f t="shared" ref="C11:AB11" si="2">C9-SUM(C10:C10)</f>
        <v>2.8474038999999996E-2</v>
      </c>
      <c r="D11" s="363">
        <f t="shared" si="2"/>
        <v>4.4591720000000008E-3</v>
      </c>
      <c r="E11" s="363">
        <f t="shared" si="2"/>
        <v>7.3086630000000008E-3</v>
      </c>
      <c r="F11" s="363">
        <f t="shared" si="2"/>
        <v>1.1291646999999998E-2</v>
      </c>
      <c r="G11" s="363">
        <f t="shared" si="2"/>
        <v>2.3693401000000003E-2</v>
      </c>
      <c r="H11" s="363">
        <f t="shared" si="2"/>
        <v>9.603674000000003E-3</v>
      </c>
      <c r="I11" s="363">
        <f t="shared" si="2"/>
        <v>1.5457194999999998E-2</v>
      </c>
      <c r="J11" s="363">
        <f t="shared" si="2"/>
        <v>1.8154912000000002E-2</v>
      </c>
      <c r="K11" s="363">
        <f t="shared" si="2"/>
        <v>1.6102776285714288E-2</v>
      </c>
      <c r="L11" s="363">
        <f t="shared" si="2"/>
        <v>1.8572333000000003E-2</v>
      </c>
      <c r="M11" s="363">
        <f t="shared" si="2"/>
        <v>1.8080048999999994E-2</v>
      </c>
      <c r="N11" s="363">
        <f t="shared" si="2"/>
        <v>1.2801149999999976E-2</v>
      </c>
      <c r="O11" s="82">
        <f t="shared" si="2"/>
        <v>2.1959432000000001E-2</v>
      </c>
      <c r="P11" s="82">
        <f t="shared" si="2"/>
        <v>1.2825957999999991E-2</v>
      </c>
      <c r="Q11" s="82">
        <f t="shared" si="2"/>
        <v>2.0856041000000006E-2</v>
      </c>
      <c r="R11" s="82">
        <f t="shared" si="2"/>
        <v>1.5897134999999993E-2</v>
      </c>
      <c r="S11" s="82">
        <f t="shared" si="2"/>
        <v>2.0854202999999988E-2</v>
      </c>
      <c r="T11" s="82">
        <f t="shared" si="2"/>
        <v>2.9624260999999985E-2</v>
      </c>
      <c r="U11" s="82">
        <f t="shared" si="2"/>
        <v>2.7386993000000005E-2</v>
      </c>
      <c r="V11" s="82">
        <f t="shared" si="2"/>
        <v>2.5767768999999989E-2</v>
      </c>
      <c r="W11" s="82">
        <f t="shared" si="2"/>
        <v>7.5465043999999981E-2</v>
      </c>
      <c r="X11" s="82">
        <f t="shared" si="2"/>
        <v>8.2118889E-2</v>
      </c>
      <c r="Y11" s="82">
        <f t="shared" si="2"/>
        <v>5.6214457999999988E-2</v>
      </c>
      <c r="Z11" s="82">
        <f t="shared" si="2"/>
        <v>1.8942830999999993E-2</v>
      </c>
      <c r="AA11" s="82">
        <f t="shared" si="2"/>
        <v>0</v>
      </c>
      <c r="AB11" s="83">
        <f t="shared" si="2"/>
        <v>0</v>
      </c>
      <c r="AC11" s="25"/>
      <c r="AD11" s="391">
        <f t="shared" ref="AD11:BC11" si="3">AD9-SUM(AD10:AD10)</f>
        <v>3.9663650000000001</v>
      </c>
      <c r="AE11" s="392">
        <f t="shared" si="3"/>
        <v>0.63552500000000012</v>
      </c>
      <c r="AF11" s="392">
        <f t="shared" si="3"/>
        <v>1.054119</v>
      </c>
      <c r="AG11" s="392">
        <f t="shared" si="3"/>
        <v>1.2549499999999996</v>
      </c>
      <c r="AH11" s="392">
        <f t="shared" si="3"/>
        <v>2.8850419999999999</v>
      </c>
      <c r="AI11" s="392">
        <f t="shared" si="3"/>
        <v>1.4015629999999999</v>
      </c>
      <c r="AJ11" s="392">
        <f t="shared" si="3"/>
        <v>1.1444189999999996</v>
      </c>
      <c r="AK11" s="392">
        <f t="shared" si="3"/>
        <v>1.0580270000000001</v>
      </c>
      <c r="AL11" s="392">
        <f t="shared" si="3"/>
        <v>1.3652779999999995</v>
      </c>
      <c r="AM11" s="392">
        <f t="shared" si="3"/>
        <v>1.2515880000000001</v>
      </c>
      <c r="AN11" s="392">
        <f t="shared" si="3"/>
        <v>1.1518989999999998</v>
      </c>
      <c r="AO11" s="392">
        <f t="shared" si="3"/>
        <v>0.80086499999999994</v>
      </c>
      <c r="AP11" s="306">
        <f t="shared" si="3"/>
        <v>1.2081770000000001</v>
      </c>
      <c r="AQ11" s="306">
        <f t="shared" si="3"/>
        <v>0.92148600000000025</v>
      </c>
      <c r="AR11" s="306">
        <f t="shared" si="3"/>
        <v>1.113656</v>
      </c>
      <c r="AS11" s="306">
        <f t="shared" si="3"/>
        <v>0.82280100000000012</v>
      </c>
      <c r="AT11" s="306">
        <f t="shared" si="3"/>
        <v>1.0192619999999999</v>
      </c>
      <c r="AU11" s="306">
        <f t="shared" si="3"/>
        <v>1.3893879999999994</v>
      </c>
      <c r="AV11" s="306">
        <f t="shared" si="3"/>
        <v>1.3838410000000003</v>
      </c>
      <c r="AW11" s="306">
        <f t="shared" si="3"/>
        <v>1.3919410000000001</v>
      </c>
      <c r="AX11" s="306">
        <f t="shared" si="3"/>
        <v>6.7120979999999992</v>
      </c>
      <c r="AY11" s="306">
        <f t="shared" si="3"/>
        <v>5.4531469999999995</v>
      </c>
      <c r="AZ11" s="306">
        <f t="shared" si="3"/>
        <v>2.851648</v>
      </c>
      <c r="BA11" s="306">
        <f t="shared" si="3"/>
        <v>1.3002550000000004</v>
      </c>
      <c r="BB11" s="306">
        <f t="shared" si="3"/>
        <v>0</v>
      </c>
      <c r="BC11" s="307">
        <f t="shared" si="3"/>
        <v>0</v>
      </c>
      <c r="BD11" s="264"/>
    </row>
    <row r="12" spans="1:56" ht="20" customHeight="1">
      <c r="B12" s="20" t="s">
        <v>46</v>
      </c>
      <c r="C12" s="373">
        <f>1/$A$1*'[1]440123Exp'!B$267</f>
        <v>3.8586118120000004</v>
      </c>
      <c r="D12" s="374">
        <f>1/$A$1*'[1]440123Exp'!C$267</f>
        <v>2.5682024590000001</v>
      </c>
      <c r="E12" s="374">
        <f>1/$A$1*'[1]440123Exp'!D$267</f>
        <v>1.5865302639999999</v>
      </c>
      <c r="F12" s="374">
        <f>1/$A$1*'[1]440123Exp'!E$267</f>
        <v>1.065402162</v>
      </c>
      <c r="G12" s="374">
        <f>1/$A$1*'[1]440123Exp'!F$267</f>
        <v>1.0667045909999999</v>
      </c>
      <c r="H12" s="374">
        <f>1/$A$1*'[1]440123Exp'!G$267</f>
        <v>1.2675179349999997</v>
      </c>
      <c r="I12" s="374">
        <f>1/$A$1*'[1]440123Exp'!H$267</f>
        <v>1.002061447</v>
      </c>
      <c r="J12" s="374">
        <f>1/$A$1*'[1]440123Exp'!I$267</f>
        <v>1.0299477799999999</v>
      </c>
      <c r="K12" s="374">
        <f>1/$A$1*'[1]440123Exp'!J$267</f>
        <v>1.9192645622857138</v>
      </c>
      <c r="L12" s="374">
        <f>1/$A$1*'[1]440123Exp'!K$267</f>
        <v>1.0526043940000001</v>
      </c>
      <c r="M12" s="374">
        <f>1/$A$1*'[1]440123Exp'!L$267</f>
        <v>1.473755825</v>
      </c>
      <c r="N12" s="374">
        <f>1/$A$1*'[1]440123Exp'!M$267</f>
        <v>1.3736544340000001</v>
      </c>
      <c r="O12" s="277">
        <f>1/$A$1*'[1]440123Exp'!N$267</f>
        <v>1.1678299460000001</v>
      </c>
      <c r="P12" s="277">
        <f>1/$A$1*'[1]440123Exp'!O$267</f>
        <v>1.077475733</v>
      </c>
      <c r="Q12" s="277">
        <f>1/$A$1*'[1]440123Exp'!P$267</f>
        <v>1.3716588380000001</v>
      </c>
      <c r="R12" s="277">
        <f>1/$A$1*'[1]440123Exp'!Q$267</f>
        <v>1.4506071329999997</v>
      </c>
      <c r="S12" s="277">
        <f>1/$A$1*'[1]440123Exp'!R$267</f>
        <v>1.3684930829999999</v>
      </c>
      <c r="T12" s="277">
        <f>1/$A$1*'[1]440123Exp'!S$267</f>
        <v>1.5174308930000002</v>
      </c>
      <c r="U12" s="277">
        <f>1/$A$1*'[1]440123Exp'!T$267</f>
        <v>1.625941122</v>
      </c>
      <c r="V12" s="277">
        <f>1/$A$1*'[1]440123Exp'!U$267</f>
        <v>1.3132349839999999</v>
      </c>
      <c r="W12" s="277">
        <f>1/$A$1*'[1]440123Exp'!V$267</f>
        <v>1.0235288980000001</v>
      </c>
      <c r="X12" s="277">
        <f>1/$A$1*'[1]440123Exp'!W$267</f>
        <v>1.926943877</v>
      </c>
      <c r="Y12" s="277">
        <f>1/$A$1*'[1]440123Exp'!X$267</f>
        <v>2.4217585250000004</v>
      </c>
      <c r="Z12" s="277">
        <f>1/$A$1*'[1]440123Exp'!Y$267</f>
        <v>2.06807615</v>
      </c>
      <c r="AA12" s="277">
        <f>1/$A$1*'[1]440123Exp'!Z$267</f>
        <v>0</v>
      </c>
      <c r="AB12" s="278">
        <f>1/$A$1*'[1]440123Exp'!AA$267</f>
        <v>0</v>
      </c>
      <c r="AC12" s="29"/>
      <c r="AD12" s="385">
        <f>'[1]440123Exp'!AB$267</f>
        <v>311.98013400000002</v>
      </c>
      <c r="AE12" s="386">
        <f>'[1]440123Exp'!AC$267</f>
        <v>223.04094099999998</v>
      </c>
      <c r="AF12" s="386">
        <f>'[1]440123Exp'!AD$267</f>
        <v>131.21206999999998</v>
      </c>
      <c r="AG12" s="386">
        <f>'[1]440123Exp'!AE$267</f>
        <v>92.813297999999989</v>
      </c>
      <c r="AH12" s="386">
        <f>'[1]440123Exp'!AF$267</f>
        <v>86.768008999999992</v>
      </c>
      <c r="AI12" s="386">
        <f>'[1]440123Exp'!AG$267</f>
        <v>117.05583900000001</v>
      </c>
      <c r="AJ12" s="386">
        <f>'[1]440123Exp'!AH$267</f>
        <v>103.62243500000001</v>
      </c>
      <c r="AK12" s="386">
        <f>'[1]440123Exp'!AI$267</f>
        <v>123.59473999999999</v>
      </c>
      <c r="AL12" s="386">
        <f>'[1]440123Exp'!AJ$267</f>
        <v>144.52134100000001</v>
      </c>
      <c r="AM12" s="386">
        <f>'[1]440123Exp'!AK$267</f>
        <v>65.874722000000006</v>
      </c>
      <c r="AN12" s="386">
        <f>'[1]440123Exp'!AL$267</f>
        <v>92.81045600000003</v>
      </c>
      <c r="AO12" s="386">
        <f>'[1]440123Exp'!AM$267</f>
        <v>105.08793399999999</v>
      </c>
      <c r="AP12" s="294">
        <f>'[1]440123Exp'!AN$267</f>
        <v>82.205094000000003</v>
      </c>
      <c r="AQ12" s="294">
        <f>'[1]440123Exp'!AO$267</f>
        <v>68.285434999999993</v>
      </c>
      <c r="AR12" s="294">
        <f>'[1]440123Exp'!AP$267</f>
        <v>96.327041999999992</v>
      </c>
      <c r="AS12" s="294">
        <f>'[1]440123Exp'!AQ$267</f>
        <v>109.20004399999999</v>
      </c>
      <c r="AT12" s="294">
        <f>'[1]440123Exp'!AR$267</f>
        <v>100.86785999999999</v>
      </c>
      <c r="AU12" s="294">
        <f>'[1]440123Exp'!AS$267</f>
        <v>106.01010000000001</v>
      </c>
      <c r="AV12" s="294">
        <f>'[1]440123Exp'!AT$267</f>
        <v>142.49895800000002</v>
      </c>
      <c r="AW12" s="294">
        <f>'[1]440123Exp'!AU$267</f>
        <v>126.71774299999998</v>
      </c>
      <c r="AX12" s="294">
        <f>'[1]440123Exp'!AV$267</f>
        <v>89.109380000000002</v>
      </c>
      <c r="AY12" s="294">
        <f>'[1]440123Exp'!AW$267</f>
        <v>140.51089699999997</v>
      </c>
      <c r="AZ12" s="294">
        <f>'[1]440123Exp'!AX$267</f>
        <v>197.84241</v>
      </c>
      <c r="BA12" s="294">
        <f>'[1]440123Exp'!AY$267</f>
        <v>183.08784299999994</v>
      </c>
      <c r="BB12" s="294">
        <f>'[1]440123Exp'!AZ$267</f>
        <v>0</v>
      </c>
      <c r="BC12" s="295">
        <f>'[1]440123Exp'!BA$267</f>
        <v>0</v>
      </c>
      <c r="BD12" s="264"/>
    </row>
    <row r="13" spans="1:56">
      <c r="B13" s="5" t="s">
        <v>50</v>
      </c>
      <c r="C13" s="360">
        <f>1/$A$1*(SUM('[1]440123Exp'!B$47:B$47)+SUM('[1]440123Exp'!B$105:B$105))</f>
        <v>3.9129350000000002E-3</v>
      </c>
      <c r="D13" s="361">
        <f>1/$A$1*(SUM('[1]440123Exp'!C$47:C$47)+SUM('[1]440123Exp'!C$105:C$105))</f>
        <v>7.6605800000000002E-4</v>
      </c>
      <c r="E13" s="361">
        <f>1/$A$1*(SUM('[1]440123Exp'!D$47:D$47)+SUM('[1]440123Exp'!D$105:D$105))</f>
        <v>4.0565779999999999E-3</v>
      </c>
      <c r="F13" s="361">
        <f>1/$A$1*(SUM('[1]440123Exp'!E$47:E$47)+SUM('[1]440123Exp'!E$105:E$105))</f>
        <v>6.7239999999999999E-3</v>
      </c>
      <c r="G13" s="361">
        <f>1/$A$1*(SUM('[1]440123Exp'!F$47:F$47)+SUM('[1]440123Exp'!F$105:F$105))</f>
        <v>1.3062459999999998E-3</v>
      </c>
      <c r="H13" s="361">
        <f>1/$A$1*(SUM('[1]440123Exp'!G$47:G$47)+SUM('[1]440123Exp'!G$105:G$105))</f>
        <v>3.8526728000000003E-2</v>
      </c>
      <c r="I13" s="361">
        <f>1/$A$1*(SUM('[1]440123Exp'!H$47:H$47)+SUM('[1]440123Exp'!H$105:H$105))</f>
        <v>1.2948066999999999E-2</v>
      </c>
      <c r="J13" s="361">
        <f>1/$A$1*(SUM('[1]440123Exp'!I$47:I$47)+SUM('[1]440123Exp'!I$105:I$105))</f>
        <v>5.8589693999999998E-2</v>
      </c>
      <c r="K13" s="361">
        <f>1/$A$1*(SUM('[1]440123Exp'!J$47:J$47)+SUM('[1]440123Exp'!J$105:J$105))</f>
        <v>1.2877395428571428E-2</v>
      </c>
      <c r="L13" s="361">
        <f>1/$A$1*(SUM('[1]440123Exp'!K$47:K$47)+SUM('[1]440123Exp'!K$105:K$105))</f>
        <v>0.115681938</v>
      </c>
      <c r="M13" s="361">
        <f>1/$A$1*(SUM('[1]440123Exp'!L$47:L$47)+SUM('[1]440123Exp'!L$105:L$105))</f>
        <v>9.3552040000000006E-3</v>
      </c>
      <c r="N13" s="361">
        <f>1/$A$1*(SUM('[1]440123Exp'!M$47:M$47)+SUM('[1]440123Exp'!M$105:M$105))</f>
        <v>5.0106373000000003E-2</v>
      </c>
      <c r="O13" s="22">
        <f>1/$A$1*(SUM('[1]440123Exp'!N$47:N$47)+SUM('[1]440123Exp'!N$105:N$105))</f>
        <v>4.7263911000000006E-2</v>
      </c>
      <c r="P13" s="22">
        <f>1/$A$1*(SUM('[1]440123Exp'!O$47:O$47)+SUM('[1]440123Exp'!O$105:O$105))</f>
        <v>8.9067607000000007E-2</v>
      </c>
      <c r="Q13" s="22">
        <f>1/$A$1*(SUM('[1]440123Exp'!P$47:P$47)+SUM('[1]440123Exp'!P$105:P$105))</f>
        <v>8.7868640999999997E-2</v>
      </c>
      <c r="R13" s="22">
        <f>1/$A$1*(SUM('[1]440123Exp'!Q$47:Q$47)+SUM('[1]440123Exp'!Q$105:Q$105))</f>
        <v>9.7218309999999985E-3</v>
      </c>
      <c r="S13" s="22">
        <f>1/$A$1*(SUM('[1]440123Exp'!R$47:R$47)+SUM('[1]440123Exp'!R$105:R$105))</f>
        <v>0.127943901</v>
      </c>
      <c r="T13" s="22">
        <f>1/$A$1*(SUM('[1]440123Exp'!S$47:S$47)+SUM('[1]440123Exp'!S$105:S$105))</f>
        <v>5.319185399999999E-2</v>
      </c>
      <c r="U13" s="22">
        <f>1/$A$1*(SUM('[1]440123Exp'!T$47:T$47)+SUM('[1]440123Exp'!T$105:T$105))</f>
        <v>6.0202591999999999E-2</v>
      </c>
      <c r="V13" s="22">
        <f>1/$A$1*(SUM('[1]440123Exp'!U$47:U$47)+SUM('[1]440123Exp'!U$105:U$105))</f>
        <v>1.518445E-2</v>
      </c>
      <c r="W13" s="22">
        <f>1/$A$1*(SUM('[1]440123Exp'!V$47:V$47)+SUM('[1]440123Exp'!V$105:V$105))</f>
        <v>2.9138997999999999E-2</v>
      </c>
      <c r="X13" s="22">
        <f>1/$A$1*(SUM('[1]440123Exp'!W$47:W$47)+SUM('[1]440123Exp'!W$105:W$105))</f>
        <v>0.52380581800000003</v>
      </c>
      <c r="Y13" s="22">
        <f>1/$A$1*(SUM('[1]440123Exp'!X$47:X$47)+SUM('[1]440123Exp'!X$105:X$105))</f>
        <v>0.67751405600000003</v>
      </c>
      <c r="Z13" s="22">
        <f>1/$A$1*(SUM('[1]440123Exp'!Y$47:Y$47)+SUM('[1]440123Exp'!Y$105:Y$105))</f>
        <v>0.17770659899999997</v>
      </c>
      <c r="AA13" s="22">
        <f>1/$A$1*(SUM('[1]440123Exp'!Z$47:Z$47)+SUM('[1]440123Exp'!Z$105:Z$105))</f>
        <v>0</v>
      </c>
      <c r="AB13" s="21">
        <f>1/$A$1*(SUM('[1]440123Exp'!AA$47:AA$47)+SUM('[1]440123Exp'!AA$105:AA$105))</f>
        <v>0</v>
      </c>
      <c r="AC13" s="25"/>
      <c r="AD13" s="389">
        <f>(SUM('[1]440123Exp'!AB$47:AB$47)+SUM('[1]440123Exp'!AB$105:AB$105))</f>
        <v>1.7042760000000001</v>
      </c>
      <c r="AE13" s="390">
        <f>(SUM('[1]440123Exp'!AC$47:AC$47)+SUM('[1]440123Exp'!AC$105:AC$105))</f>
        <v>0.44240899999999994</v>
      </c>
      <c r="AF13" s="390">
        <f>(SUM('[1]440123Exp'!AD$47:AD$47)+SUM('[1]440123Exp'!AD$105:AD$105))</f>
        <v>1.6015409999999999</v>
      </c>
      <c r="AG13" s="390">
        <f>(SUM('[1]440123Exp'!AE$47:AE$47)+SUM('[1]440123Exp'!AE$105:AE$105))</f>
        <v>2.8531299999999997</v>
      </c>
      <c r="AH13" s="390">
        <f>(SUM('[1]440123Exp'!AF$47:AF$47)+SUM('[1]440123Exp'!AF$105:AF$105))</f>
        <v>0.158606</v>
      </c>
      <c r="AI13" s="390">
        <f>(SUM('[1]440123Exp'!AG$47:AG$47)+SUM('[1]440123Exp'!AG$105:AG$105))</f>
        <v>3.501512</v>
      </c>
      <c r="AJ13" s="390">
        <f>(SUM('[1]440123Exp'!AH$47:AH$47)+SUM('[1]440123Exp'!AH$105:AH$105))</f>
        <v>1.3101339999999999</v>
      </c>
      <c r="AK13" s="390">
        <f>(SUM('[1]440123Exp'!AI$47:AI$47)+SUM('[1]440123Exp'!AI$105:AI$105))</f>
        <v>5.0680670000000001</v>
      </c>
      <c r="AL13" s="390">
        <f>(SUM('[1]440123Exp'!AJ$47:AJ$47)+SUM('[1]440123Exp'!AJ$105:AJ$105))</f>
        <v>1.1263589999999999</v>
      </c>
      <c r="AM13" s="390">
        <f>(SUM('[1]440123Exp'!AK$47:AK$47)+SUM('[1]440123Exp'!AK$105:AK$105))</f>
        <v>5.7416649999999994</v>
      </c>
      <c r="AN13" s="390">
        <f>(SUM('[1]440123Exp'!AL$47:AL$47)+SUM('[1]440123Exp'!AL$105:AL$105))</f>
        <v>0.77605600000000008</v>
      </c>
      <c r="AO13" s="390">
        <f>(SUM('[1]440123Exp'!AM$47:AM$47)+SUM('[1]440123Exp'!AM$105:AM$105))</f>
        <v>3.0366079999999998</v>
      </c>
      <c r="AP13" s="62">
        <f>(SUM('[1]440123Exp'!AN$47:AN$47)+SUM('[1]440123Exp'!AN$105:AN$105))</f>
        <v>2.4862259999999998</v>
      </c>
      <c r="AQ13" s="62">
        <f>(SUM('[1]440123Exp'!AO$47:AO$47)+SUM('[1]440123Exp'!AO$105:AO$105))</f>
        <v>4.9076659999999999</v>
      </c>
      <c r="AR13" s="62">
        <f>(SUM('[1]440123Exp'!AP$47:AP$47)+SUM('[1]440123Exp'!AP$105:AP$105))</f>
        <v>4.958291</v>
      </c>
      <c r="AS13" s="62">
        <f>(SUM('[1]440123Exp'!AQ$47:AQ$47)+SUM('[1]440123Exp'!AQ$105:AQ$105))</f>
        <v>1.151149</v>
      </c>
      <c r="AT13" s="62">
        <f>(SUM('[1]440123Exp'!AR$47:AR$47)+SUM('[1]440123Exp'!AR$105:AR$105))</f>
        <v>7.3664319999999996</v>
      </c>
      <c r="AU13" s="62">
        <f>(SUM('[1]440123Exp'!AS$47:AS$47)+SUM('[1]440123Exp'!AS$105:AS$105))</f>
        <v>4.6445669999999994</v>
      </c>
      <c r="AV13" s="62">
        <f>(SUM('[1]440123Exp'!AT$47:AT$47)+SUM('[1]440123Exp'!AT$105:AT$105))</f>
        <v>4.3055969999999997</v>
      </c>
      <c r="AW13" s="62">
        <f>(SUM('[1]440123Exp'!AU$47:AU$47)+SUM('[1]440123Exp'!AU$105:AU$105))</f>
        <v>1.4500999999999999</v>
      </c>
      <c r="AX13" s="62">
        <f>(SUM('[1]440123Exp'!AV$47:AV$47)+SUM('[1]440123Exp'!AV$105:AV$105))</f>
        <v>2.7663099999999998</v>
      </c>
      <c r="AY13" s="62">
        <f>(SUM('[1]440123Exp'!AW$47:AW$47)+SUM('[1]440123Exp'!AW$105:AW$105))</f>
        <v>39.074022999999997</v>
      </c>
      <c r="AZ13" s="62">
        <f>(SUM('[1]440123Exp'!AX$47:AX$47)+SUM('[1]440123Exp'!AX$105:AX$105))</f>
        <v>55.055208999999998</v>
      </c>
      <c r="BA13" s="62">
        <f>(SUM('[1]440123Exp'!AY$47:AY$47)+SUM('[1]440123Exp'!AY$105:AY$105))</f>
        <v>15.052639999999998</v>
      </c>
      <c r="BB13" s="62">
        <f>(SUM('[1]440123Exp'!AZ$47:AZ$47)+SUM('[1]440123Exp'!AZ$105:AZ$105))</f>
        <v>0</v>
      </c>
      <c r="BC13" s="63">
        <f>(SUM('[1]440123Exp'!BA$47:BA$47)+SUM('[1]440123Exp'!BA$105:BA$105))</f>
        <v>0</v>
      </c>
      <c r="BD13" s="264"/>
    </row>
    <row r="14" spans="1:56">
      <c r="B14" s="5" t="s">
        <v>128</v>
      </c>
      <c r="C14" s="377">
        <f>1/$A$1*'[1]440123Exp'!B$116</f>
        <v>3.6509404000000001</v>
      </c>
      <c r="D14" s="378">
        <f>1/$A$1*'[1]440123Exp'!C$116</f>
        <v>2.4172842889999999</v>
      </c>
      <c r="E14" s="378">
        <f>1/$A$1*'[1]440123Exp'!D$116</f>
        <v>1.503509988</v>
      </c>
      <c r="F14" s="378">
        <f>1/$A$1*'[1]440123Exp'!E$116</f>
        <v>0.97369967200000007</v>
      </c>
      <c r="G14" s="378">
        <f>1/$A$1*'[1]440123Exp'!F$116</f>
        <v>0.97221335900000005</v>
      </c>
      <c r="H14" s="378">
        <f>1/$A$1*'[1]440123Exp'!G$116</f>
        <v>1.101610083</v>
      </c>
      <c r="I14" s="378">
        <f>1/$A$1*'[1]440123Exp'!H$116</f>
        <v>0.89254088200000004</v>
      </c>
      <c r="J14" s="378">
        <f>1/$A$1*'[1]440123Exp'!I$116</f>
        <v>0.89263904199999999</v>
      </c>
      <c r="K14" s="378">
        <f>1/$A$1*'[1]440123Exp'!J$116</f>
        <v>1.7369099445714287</v>
      </c>
      <c r="L14" s="378">
        <f>1/$A$1*'[1]440123Exp'!K$116</f>
        <v>0.89540125999999998</v>
      </c>
      <c r="M14" s="378">
        <f>1/$A$1*'[1]440123Exp'!L$116</f>
        <v>1.4571730299999999</v>
      </c>
      <c r="N14" s="378">
        <f>1/$A$1*'[1]440123Exp'!M$116</f>
        <v>1.3193376379999999</v>
      </c>
      <c r="O14" s="32">
        <f>1/$A$1*'[1]440123Exp'!N$116</f>
        <v>1.116199379</v>
      </c>
      <c r="P14" s="32">
        <f>1/$A$1*'[1]440123Exp'!O$116</f>
        <v>0.979409698</v>
      </c>
      <c r="Q14" s="32">
        <f>1/$A$1*'[1]440123Exp'!P$116</f>
        <v>1.2660772949999999</v>
      </c>
      <c r="R14" s="32">
        <f>1/$A$1*'[1]440123Exp'!Q$116</f>
        <v>1.3827754729999999</v>
      </c>
      <c r="S14" s="32">
        <f>1/$A$1*'[1]440123Exp'!R$116</f>
        <v>1.231795175</v>
      </c>
      <c r="T14" s="32">
        <f>1/$A$1*'[1]440123Exp'!S$116</f>
        <v>1.456381218</v>
      </c>
      <c r="U14" s="32">
        <f>1/$A$1*'[1]440123Exp'!T$116</f>
        <v>1.506544949</v>
      </c>
      <c r="V14" s="32">
        <f>1/$A$1*'[1]440123Exp'!U$116</f>
        <v>1.281971051</v>
      </c>
      <c r="W14" s="32">
        <f>1/$A$1*'[1]440123Exp'!V$116</f>
        <v>0.98351174699999999</v>
      </c>
      <c r="X14" s="32">
        <f>1/$A$1*'[1]440123Exp'!W$116</f>
        <v>1.3495177719999998</v>
      </c>
      <c r="Y14" s="32">
        <f>1/$A$1*'[1]440123Exp'!X$116</f>
        <v>1.732381366</v>
      </c>
      <c r="Z14" s="32">
        <f>1/$A$1*'[1]440123Exp'!Y$116</f>
        <v>1.876233303</v>
      </c>
      <c r="AA14" s="32">
        <f>1/$A$1*'[1]440123Exp'!Z$116</f>
        <v>0</v>
      </c>
      <c r="AB14" s="13">
        <f>1/$A$1*'[1]440123Exp'!AA$116</f>
        <v>0</v>
      </c>
      <c r="AC14" s="29"/>
      <c r="AD14" s="389">
        <f>'[1]440123Exp'!AB$116</f>
        <v>296.914648</v>
      </c>
      <c r="AE14" s="390">
        <f>'[1]440123Exp'!AC$116</f>
        <v>209.27329999999998</v>
      </c>
      <c r="AF14" s="390">
        <f>'[1]440123Exp'!AD$116</f>
        <v>121.96216199999999</v>
      </c>
      <c r="AG14" s="390">
        <f>'[1]440123Exp'!AE$116</f>
        <v>78.732286999999999</v>
      </c>
      <c r="AH14" s="390">
        <f>'[1]440123Exp'!AF$116</f>
        <v>77.798458999999994</v>
      </c>
      <c r="AI14" s="390">
        <f>'[1]440123Exp'!AG$116</f>
        <v>102.91543</v>
      </c>
      <c r="AJ14" s="390">
        <f>'[1]440123Exp'!AH$116</f>
        <v>91.464416</v>
      </c>
      <c r="AK14" s="390">
        <f>'[1]440123Exp'!AI$116</f>
        <v>110.39032999999999</v>
      </c>
      <c r="AL14" s="390">
        <f>'[1]440123Exp'!AJ$116</f>
        <v>130.027041</v>
      </c>
      <c r="AM14" s="390">
        <f>'[1]440123Exp'!AK$116</f>
        <v>56.812847999999995</v>
      </c>
      <c r="AN14" s="390">
        <f>'[1]440123Exp'!AL$116</f>
        <v>90.759346000000008</v>
      </c>
      <c r="AO14" s="390">
        <f>'[1]440123Exp'!AM$116</f>
        <v>100.88215599999999</v>
      </c>
      <c r="AP14" s="62">
        <f>'[1]440123Exp'!AN$116</f>
        <v>79.066372999999984</v>
      </c>
      <c r="AQ14" s="62">
        <f>'[1]440123Exp'!AO$116</f>
        <v>62.114930999999999</v>
      </c>
      <c r="AR14" s="62">
        <f>'[1]440123Exp'!AP$116</f>
        <v>89.630812000000006</v>
      </c>
      <c r="AS14" s="62">
        <f>'[1]440123Exp'!AQ$116</f>
        <v>104.3587</v>
      </c>
      <c r="AT14" s="62">
        <f>'[1]440123Exp'!AR$116</f>
        <v>92.334882999999991</v>
      </c>
      <c r="AU14" s="62">
        <f>'[1]440123Exp'!AS$116</f>
        <v>100.338285</v>
      </c>
      <c r="AV14" s="62">
        <f>'[1]440123Exp'!AT$116</f>
        <v>133.189291</v>
      </c>
      <c r="AW14" s="62">
        <f>'[1]440123Exp'!AU$116</f>
        <v>122.84613499999999</v>
      </c>
      <c r="AX14" s="62">
        <f>'[1]440123Exp'!AV$116</f>
        <v>85.167091999999997</v>
      </c>
      <c r="AY14" s="62">
        <f>'[1]440123Exp'!AW$116</f>
        <v>98.212099999999992</v>
      </c>
      <c r="AZ14" s="62">
        <f>'[1]440123Exp'!AX$116</f>
        <v>141.92507999999998</v>
      </c>
      <c r="BA14" s="62">
        <f>'[1]440123Exp'!AY$116</f>
        <v>166.60178299999998</v>
      </c>
      <c r="BB14" s="62">
        <f>'[1]440123Exp'!AZ$116</f>
        <v>0</v>
      </c>
      <c r="BC14" s="63">
        <f>'[1]440123Exp'!BA$116</f>
        <v>0</v>
      </c>
      <c r="BD14" s="264"/>
    </row>
    <row r="15" spans="1:56">
      <c r="B15" s="5" t="s">
        <v>47</v>
      </c>
      <c r="C15" s="360">
        <f>1/$A$1*'[1]440123Exp'!B$121</f>
        <v>0.20098925600000001</v>
      </c>
      <c r="D15" s="361">
        <f>1/$A$1*'[1]440123Exp'!C$121</f>
        <v>0.14470211199999999</v>
      </c>
      <c r="E15" s="361">
        <f>1/$A$1*'[1]440123Exp'!D$121</f>
        <v>7.3183999999999999E-2</v>
      </c>
      <c r="F15" s="361">
        <f>1/$A$1*'[1]440123Exp'!E$121</f>
        <v>7.6417467000000003E-2</v>
      </c>
      <c r="G15" s="361">
        <f>1/$A$1*'[1]440123Exp'!F$121</f>
        <v>9.2708514999999991E-2</v>
      </c>
      <c r="H15" s="361">
        <f>1/$A$1*'[1]440123Exp'!G$121</f>
        <v>0.12708539700000002</v>
      </c>
      <c r="I15" s="361">
        <f>1/$A$1*'[1]440123Exp'!H$121</f>
        <v>9.4005544999999996E-2</v>
      </c>
      <c r="J15" s="361">
        <f>1/$A$1*'[1]440123Exp'!I$121</f>
        <v>7.6882414999999996E-2</v>
      </c>
      <c r="K15" s="361">
        <f>1/$A$1*'[1]440123Exp'!J$121</f>
        <v>0.16332922357142854</v>
      </c>
      <c r="L15" s="361">
        <f>1/$A$1*'[1]440123Exp'!K$121</f>
        <v>3.8099264000000001E-2</v>
      </c>
      <c r="M15" s="361">
        <f>1/$A$1*'[1]440123Exp'!L$121</f>
        <v>1.2910580000000001E-3</v>
      </c>
      <c r="N15" s="361">
        <f>1/$A$1*'[1]440123Exp'!M$121</f>
        <v>2.7331799999999999E-4</v>
      </c>
      <c r="O15" s="22">
        <f>1/$A$1*'[1]440123Exp'!N$121</f>
        <v>4.0594200000000001E-4</v>
      </c>
      <c r="P15" s="22">
        <f>1/$A$1*'[1]440123Exp'!O$121</f>
        <v>1.7199100000000001E-3</v>
      </c>
      <c r="Q15" s="22">
        <f>1/$A$1*'[1]440123Exp'!P$121</f>
        <v>5.7727740000000204E-3</v>
      </c>
      <c r="R15" s="22">
        <f>1/$A$1*'[1]440123Exp'!Q$121</f>
        <v>4.5327709999999988E-3</v>
      </c>
      <c r="S15" s="22">
        <f>1/$A$1*'[1]440123Exp'!R$121</f>
        <v>3.4072170000000001E-3</v>
      </c>
      <c r="T15" s="22">
        <f>1/$A$1*'[1]440123Exp'!S$121</f>
        <v>3.1347009999999997E-3</v>
      </c>
      <c r="U15" s="22">
        <f>1/$A$1*'[1]440123Exp'!T$121</f>
        <v>1.2548846000000001E-2</v>
      </c>
      <c r="V15" s="22">
        <f>1/$A$1*'[1]440123Exp'!U$121</f>
        <v>1.0809619999999999E-2</v>
      </c>
      <c r="W15" s="22">
        <f>1/$A$1*'[1]440123Exp'!V$121</f>
        <v>4.3134239999999997E-3</v>
      </c>
      <c r="X15" s="22">
        <f>1/$A$1*'[1]440123Exp'!W$121</f>
        <v>6.2543779999999997E-3</v>
      </c>
      <c r="Y15" s="22">
        <f>1/$A$1*'[1]440123Exp'!X$121</f>
        <v>3.7237909999999997E-3</v>
      </c>
      <c r="Z15" s="22">
        <f>1/$A$1*'[1]440123Exp'!Y$121</f>
        <v>2.1744059999999998E-3</v>
      </c>
      <c r="AA15" s="22">
        <f>1/$A$1*'[1]440123Exp'!Z$121</f>
        <v>0</v>
      </c>
      <c r="AB15" s="21">
        <f>1/$A$1*'[1]440123Exp'!AA$121</f>
        <v>0</v>
      </c>
      <c r="AC15" s="25"/>
      <c r="AD15" s="389">
        <f>'[1]440123Exp'!AB$121</f>
        <v>12.463675</v>
      </c>
      <c r="AE15" s="390">
        <f>'[1]440123Exp'!AC$121</f>
        <v>10.547329999999999</v>
      </c>
      <c r="AF15" s="390">
        <f>'[1]440123Exp'!AD$121</f>
        <v>5.7287109999999997</v>
      </c>
      <c r="AG15" s="390">
        <f>'[1]440123Exp'!AE$121</f>
        <v>7.5494490000000001</v>
      </c>
      <c r="AH15" s="390">
        <f>'[1]440123Exp'!AF$121</f>
        <v>8.5659169999999989</v>
      </c>
      <c r="AI15" s="390">
        <f>'[1]440123Exp'!AG$121</f>
        <v>10.484829</v>
      </c>
      <c r="AJ15" s="390">
        <f>'[1]440123Exp'!AH$121</f>
        <v>10.476419999999999</v>
      </c>
      <c r="AK15" s="390">
        <f>'[1]440123Exp'!AI$121</f>
        <v>7.8057239999999997</v>
      </c>
      <c r="AL15" s="390">
        <f>'[1]440123Exp'!AJ$121</f>
        <v>12.820701999999999</v>
      </c>
      <c r="AM15" s="390">
        <f>'[1]440123Exp'!AK$121</f>
        <v>2.6540149999999998</v>
      </c>
      <c r="AN15" s="390">
        <f>'[1]440123Exp'!AL$121</f>
        <v>0.20913999999999999</v>
      </c>
      <c r="AO15" s="390">
        <f>'[1]440123Exp'!AM$121</f>
        <v>0.129832</v>
      </c>
      <c r="AP15" s="62">
        <f>'[1]440123Exp'!AN$121</f>
        <v>2.6239000000000002E-2</v>
      </c>
      <c r="AQ15" s="62">
        <f>'[1]440123Exp'!AO$121</f>
        <v>0.180066</v>
      </c>
      <c r="AR15" s="62">
        <f>'[1]440123Exp'!AP$121</f>
        <v>0.43533799999999978</v>
      </c>
      <c r="AS15" s="62">
        <f>'[1]440123Exp'!AQ$121</f>
        <v>0.31065599999999993</v>
      </c>
      <c r="AT15" s="62">
        <f>'[1]440123Exp'!AR$121</f>
        <v>0.40194599999999997</v>
      </c>
      <c r="AU15" s="62">
        <f>'[1]440123Exp'!AS$121</f>
        <v>0.31388499999999997</v>
      </c>
      <c r="AV15" s="62">
        <f>'[1]440123Exp'!AT$121</f>
        <v>1.4139009999999999</v>
      </c>
      <c r="AW15" s="62">
        <f>'[1]440123Exp'!AU$121</f>
        <v>1.8549949999999999</v>
      </c>
      <c r="AX15" s="62">
        <f>'[1]440123Exp'!AV$121</f>
        <v>0.39244199999999996</v>
      </c>
      <c r="AY15" s="62">
        <f>'[1]440123Exp'!AW$121</f>
        <v>0.37695999999999996</v>
      </c>
      <c r="AZ15" s="62">
        <f>'[1]440123Exp'!AX$121</f>
        <v>0.409995</v>
      </c>
      <c r="BA15" s="62">
        <f>'[1]440123Exp'!AY$121</f>
        <v>0.85100399999999998</v>
      </c>
      <c r="BB15" s="62">
        <f>'[1]440123Exp'!AZ$121</f>
        <v>0</v>
      </c>
      <c r="BC15" s="63">
        <f>'[1]440123Exp'!BA$121</f>
        <v>0</v>
      </c>
      <c r="BD15" s="264"/>
    </row>
    <row r="16" spans="1:56">
      <c r="B16" s="5" t="s">
        <v>24</v>
      </c>
      <c r="C16" s="362">
        <f t="shared" ref="C16:AB16" si="4">C12-SUM(C13:C15)</f>
        <v>2.7692210000003215E-3</v>
      </c>
      <c r="D16" s="363">
        <f t="shared" si="4"/>
        <v>5.4500000000001769E-3</v>
      </c>
      <c r="E16" s="363">
        <f t="shared" si="4"/>
        <v>5.7796979999999998E-3</v>
      </c>
      <c r="F16" s="363">
        <f t="shared" si="4"/>
        <v>8.5610229999999454E-3</v>
      </c>
      <c r="G16" s="363">
        <f t="shared" si="4"/>
        <v>4.7647100000003384E-4</v>
      </c>
      <c r="H16" s="363">
        <f t="shared" si="4"/>
        <v>2.9572699999969032E-4</v>
      </c>
      <c r="I16" s="363">
        <f t="shared" si="4"/>
        <v>2.5669529999999829E-3</v>
      </c>
      <c r="J16" s="363">
        <f t="shared" si="4"/>
        <v>1.836628999999812E-3</v>
      </c>
      <c r="K16" s="363">
        <f t="shared" si="4"/>
        <v>6.1479987142851744E-3</v>
      </c>
      <c r="L16" s="363">
        <f t="shared" si="4"/>
        <v>3.4219320000001829E-3</v>
      </c>
      <c r="M16" s="363">
        <f t="shared" si="4"/>
        <v>5.9365330000000771E-3</v>
      </c>
      <c r="N16" s="363">
        <f t="shared" si="4"/>
        <v>3.9371050000001073E-3</v>
      </c>
      <c r="O16" s="82">
        <f t="shared" si="4"/>
        <v>3.9607140000001984E-3</v>
      </c>
      <c r="P16" s="82">
        <f t="shared" si="4"/>
        <v>7.2785179999999006E-3</v>
      </c>
      <c r="Q16" s="82">
        <f t="shared" si="4"/>
        <v>1.1940128000000216E-2</v>
      </c>
      <c r="R16" s="82">
        <f t="shared" si="4"/>
        <v>5.3577057999999678E-2</v>
      </c>
      <c r="S16" s="82">
        <f t="shared" si="4"/>
        <v>5.3467899999999347E-3</v>
      </c>
      <c r="T16" s="82">
        <f t="shared" si="4"/>
        <v>4.7231200000001916E-3</v>
      </c>
      <c r="U16" s="82">
        <f t="shared" si="4"/>
        <v>4.6644734999999882E-2</v>
      </c>
      <c r="V16" s="82">
        <f t="shared" si="4"/>
        <v>5.2698629999998747E-3</v>
      </c>
      <c r="W16" s="82">
        <f t="shared" si="4"/>
        <v>6.5647290000001579E-3</v>
      </c>
      <c r="X16" s="82">
        <f t="shared" si="4"/>
        <v>4.7365909000000261E-2</v>
      </c>
      <c r="Y16" s="82">
        <f t="shared" si="4"/>
        <v>8.1393120000003982E-3</v>
      </c>
      <c r="Z16" s="82">
        <f t="shared" si="4"/>
        <v>1.1961842000000278E-2</v>
      </c>
      <c r="AA16" s="82">
        <f t="shared" si="4"/>
        <v>0</v>
      </c>
      <c r="AB16" s="83">
        <f t="shared" si="4"/>
        <v>0</v>
      </c>
      <c r="AC16" s="25"/>
      <c r="AD16" s="391">
        <f t="shared" ref="AD16:BC16" si="5">AD12-SUM(AD13:AD15)</f>
        <v>0.89753500000000486</v>
      </c>
      <c r="AE16" s="392">
        <f t="shared" si="5"/>
        <v>2.7779020000000116</v>
      </c>
      <c r="AF16" s="392">
        <f t="shared" si="5"/>
        <v>1.9196560000000034</v>
      </c>
      <c r="AG16" s="392">
        <f t="shared" si="5"/>
        <v>3.6784320000000008</v>
      </c>
      <c r="AH16" s="392">
        <f t="shared" si="5"/>
        <v>0.24502699999999322</v>
      </c>
      <c r="AI16" s="392">
        <f t="shared" si="5"/>
        <v>0.15406799999999521</v>
      </c>
      <c r="AJ16" s="392">
        <f t="shared" si="5"/>
        <v>0.3714650000000006</v>
      </c>
      <c r="AK16" s="392">
        <f t="shared" si="5"/>
        <v>0.33061899999999866</v>
      </c>
      <c r="AL16" s="392">
        <f t="shared" si="5"/>
        <v>0.54723899999999048</v>
      </c>
      <c r="AM16" s="392">
        <f t="shared" si="5"/>
        <v>0.6661940000000186</v>
      </c>
      <c r="AN16" s="392">
        <f t="shared" si="5"/>
        <v>1.0659140000000207</v>
      </c>
      <c r="AO16" s="392">
        <f t="shared" si="5"/>
        <v>1.0393380000000008</v>
      </c>
      <c r="AP16" s="306">
        <f t="shared" si="5"/>
        <v>0.62625600000001214</v>
      </c>
      <c r="AQ16" s="306">
        <f t="shared" si="5"/>
        <v>1.0827719999999914</v>
      </c>
      <c r="AR16" s="306">
        <f t="shared" si="5"/>
        <v>1.3026009999999815</v>
      </c>
      <c r="AS16" s="306">
        <f t="shared" si="5"/>
        <v>3.3795389999999941</v>
      </c>
      <c r="AT16" s="306">
        <f t="shared" si="5"/>
        <v>0.76459900000000403</v>
      </c>
      <c r="AU16" s="306">
        <f t="shared" si="5"/>
        <v>0.71336300000001529</v>
      </c>
      <c r="AV16" s="306">
        <f t="shared" si="5"/>
        <v>3.5901690000000031</v>
      </c>
      <c r="AW16" s="306">
        <f t="shared" si="5"/>
        <v>0.56651299999998628</v>
      </c>
      <c r="AX16" s="306">
        <f t="shared" si="5"/>
        <v>0.78353599999999801</v>
      </c>
      <c r="AY16" s="306">
        <f t="shared" si="5"/>
        <v>2.8478139999999996</v>
      </c>
      <c r="AZ16" s="306">
        <f t="shared" si="5"/>
        <v>0.45212600000002112</v>
      </c>
      <c r="BA16" s="306">
        <f t="shared" si="5"/>
        <v>0.58241599999996652</v>
      </c>
      <c r="BB16" s="306">
        <f t="shared" si="5"/>
        <v>0</v>
      </c>
      <c r="BC16" s="307">
        <f t="shared" si="5"/>
        <v>0</v>
      </c>
      <c r="BD16" s="264"/>
    </row>
    <row r="17" spans="2:56" ht="20" customHeight="1">
      <c r="B17" s="20" t="s">
        <v>228</v>
      </c>
      <c r="C17" s="364">
        <f>1/$A$1*'[1]440123Exp'!B$264</f>
        <v>3.2279347999999999E-2</v>
      </c>
      <c r="D17" s="365">
        <f>1/$A$1*'[1]440123Exp'!C$264</f>
        <v>3.9356814999999996E-2</v>
      </c>
      <c r="E17" s="365">
        <f>1/$A$1*'[1]440123Exp'!D$264</f>
        <v>3.6193055000000002E-2</v>
      </c>
      <c r="F17" s="365">
        <f>1/$A$1*'[1]440123Exp'!E$264</f>
        <v>4.6521663000000005E-2</v>
      </c>
      <c r="G17" s="365">
        <f>1/$A$1*'[1]440123Exp'!F$264</f>
        <v>9.5730856000000017E-2</v>
      </c>
      <c r="H17" s="365">
        <f>1/$A$1*'[1]440123Exp'!G$264</f>
        <v>5.5011075599999994E-2</v>
      </c>
      <c r="I17" s="365">
        <f>1/$A$1*'[1]440123Exp'!H$264</f>
        <v>2.7874486999999996E-2</v>
      </c>
      <c r="J17" s="365">
        <f>1/$A$1*'[1]440123Exp'!I$264</f>
        <v>4.6763737999999999E-2</v>
      </c>
      <c r="K17" s="365">
        <f>1/$A$1*'[1]440123Exp'!J$264</f>
        <v>0.15864143428571428</v>
      </c>
      <c r="L17" s="365">
        <f>1/$A$1*'[1]440123Exp'!K$264</f>
        <v>0.53761755300000003</v>
      </c>
      <c r="M17" s="365">
        <f>1/$A$1*'[1]440123Exp'!L$264</f>
        <v>0.49581445399999996</v>
      </c>
      <c r="N17" s="365">
        <f>1/$A$1*'[1]440123Exp'!M$264</f>
        <v>0.34015397300000005</v>
      </c>
      <c r="O17" s="224">
        <f>1/$A$1*'[1]440123Exp'!N$264</f>
        <v>0.18390334500000005</v>
      </c>
      <c r="P17" s="224">
        <f>1/$A$1*'[1]440123Exp'!O$264</f>
        <v>0.11485854000000002</v>
      </c>
      <c r="Q17" s="224">
        <f>1/$A$1*'[1]440123Exp'!P$264</f>
        <v>0.17779343600000053</v>
      </c>
      <c r="R17" s="224">
        <f>1/$A$1*'[1]440123Exp'!Q$264</f>
        <v>9.218771499999899E-2</v>
      </c>
      <c r="S17" s="224">
        <f>1/$A$1*'[1]440123Exp'!R$264</f>
        <v>4.2587465999999997E-2</v>
      </c>
      <c r="T17" s="224">
        <f>1/$A$1*'[1]440123Exp'!S$264</f>
        <v>4.6954555999999995E-2</v>
      </c>
      <c r="U17" s="224">
        <f>1/$A$1*'[1]440123Exp'!T$264</f>
        <v>3.6438281000000003E-2</v>
      </c>
      <c r="V17" s="224">
        <f>1/$A$1*'[1]440123Exp'!U$264</f>
        <v>3.0897889000000001E-2</v>
      </c>
      <c r="W17" s="224">
        <f>1/$A$1*'[1]440123Exp'!V$264</f>
        <v>3.9329319000000001E-2</v>
      </c>
      <c r="X17" s="224">
        <f>1/$A$1*'[1]440123Exp'!W$264</f>
        <v>4.7710888000000007E-2</v>
      </c>
      <c r="Y17" s="224">
        <f>1/$A$1*'[1]440123Exp'!X$264</f>
        <v>5.4178127E-2</v>
      </c>
      <c r="Z17" s="224">
        <f>1/$A$1*'[1]440123Exp'!Y$264</f>
        <v>3.7032586999999999E-2</v>
      </c>
      <c r="AA17" s="224">
        <f>1/$A$1*'[1]440123Exp'!Z$264</f>
        <v>0</v>
      </c>
      <c r="AB17" s="211">
        <f>1/$A$1*'[1]440123Exp'!AA$264</f>
        <v>0</v>
      </c>
      <c r="AC17" s="25"/>
      <c r="AD17" s="385">
        <f>'[1]440123Exp'!AB$264</f>
        <v>11.811672</v>
      </c>
      <c r="AE17" s="386">
        <f>'[1]440123Exp'!AC$264</f>
        <v>12.508043000000001</v>
      </c>
      <c r="AF17" s="386">
        <f>'[1]440123Exp'!AD$264</f>
        <v>10.632814999999999</v>
      </c>
      <c r="AG17" s="386">
        <f>'[1]440123Exp'!AE$264</f>
        <v>10.049892999999997</v>
      </c>
      <c r="AH17" s="386">
        <f>'[1]440123Exp'!AF$264</f>
        <v>6.9390699999999992</v>
      </c>
      <c r="AI17" s="386">
        <f>'[1]440123Exp'!AG$264</f>
        <v>10.193874999999998</v>
      </c>
      <c r="AJ17" s="386">
        <f>'[1]440123Exp'!AH$264</f>
        <v>2.8760839999999996</v>
      </c>
      <c r="AK17" s="386">
        <f>'[1]440123Exp'!AI$264</f>
        <v>4.6144949999999998</v>
      </c>
      <c r="AL17" s="386">
        <f>'[1]440123Exp'!AJ$264</f>
        <v>26.966169000000001</v>
      </c>
      <c r="AM17" s="386">
        <f>'[1]440123Exp'!AK$264</f>
        <v>78.453388000000018</v>
      </c>
      <c r="AN17" s="386">
        <f>'[1]440123Exp'!AL$264</f>
        <v>85.122914999999992</v>
      </c>
      <c r="AO17" s="386">
        <f>'[1]440123Exp'!AM$264</f>
        <v>66.370725999999991</v>
      </c>
      <c r="AP17" s="294">
        <f>'[1]440123Exp'!AN$264</f>
        <v>26.145257999999998</v>
      </c>
      <c r="AQ17" s="294">
        <f>'[1]440123Exp'!AO$264</f>
        <v>11.602825999999999</v>
      </c>
      <c r="AR17" s="294">
        <f>'[1]440123Exp'!AP$264</f>
        <v>19.109399000000039</v>
      </c>
      <c r="AS17" s="294">
        <f>'[1]440123Exp'!AQ$264</f>
        <v>8.6301459999999537</v>
      </c>
      <c r="AT17" s="294">
        <f>'[1]440123Exp'!AR$264</f>
        <v>2.5496509999999999</v>
      </c>
      <c r="AU17" s="294">
        <f>'[1]440123Exp'!AS$264</f>
        <v>3.3949289999999994</v>
      </c>
      <c r="AV17" s="294">
        <f>'[1]440123Exp'!AT$264</f>
        <v>2.8639950000000001</v>
      </c>
      <c r="AW17" s="294">
        <f>'[1]440123Exp'!AU$264</f>
        <v>2.2471610000000002</v>
      </c>
      <c r="AX17" s="294">
        <f>'[1]440123Exp'!AV$264</f>
        <v>2.5038559999999999</v>
      </c>
      <c r="AY17" s="294">
        <f>'[1]440123Exp'!AW$264</f>
        <v>2.7847489999999997</v>
      </c>
      <c r="AZ17" s="294">
        <f>'[1]440123Exp'!AX$264</f>
        <v>3.6427499999999999</v>
      </c>
      <c r="BA17" s="294">
        <f>'[1]440123Exp'!AY$264</f>
        <v>2.3530899999999999</v>
      </c>
      <c r="BB17" s="294">
        <f>'[1]440123Exp'!AZ$264</f>
        <v>0</v>
      </c>
      <c r="BC17" s="295">
        <f>'[1]440123Exp'!BA$264</f>
        <v>0</v>
      </c>
      <c r="BD17" s="264"/>
    </row>
    <row r="18" spans="2:56">
      <c r="B18" s="5" t="s">
        <v>43</v>
      </c>
      <c r="C18" s="360">
        <f>1/$A$1*'[1]440123Exp'!B$23</f>
        <v>0</v>
      </c>
      <c r="D18" s="361">
        <f>1/$A$1*'[1]440123Exp'!C$23</f>
        <v>3.2699999999999998E-4</v>
      </c>
      <c r="E18" s="361">
        <f>1/$A$1*'[1]440123Exp'!D$23</f>
        <v>5.8E-5</v>
      </c>
      <c r="F18" s="361">
        <f>1/$A$1*'[1]440123Exp'!E$23</f>
        <v>6.7601000000000005E-5</v>
      </c>
      <c r="G18" s="361">
        <f>1/$A$1*'[1]440123Exp'!F$23</f>
        <v>4.1598899999999996E-4</v>
      </c>
      <c r="H18" s="361">
        <f>1/$A$1*'[1]440123Exp'!G$23</f>
        <v>2.61072E-4</v>
      </c>
      <c r="I18" s="361">
        <f>1/$A$1*'[1]440123Exp'!H$23</f>
        <v>7.75718E-4</v>
      </c>
      <c r="J18" s="361">
        <f>1/$A$1*'[1]440123Exp'!I$23</f>
        <v>4.6785400000000002E-4</v>
      </c>
      <c r="K18" s="361">
        <f>1/$A$1*'[1]440123Exp'!J$23</f>
        <v>8.1006800428571432E-2</v>
      </c>
      <c r="L18" s="361">
        <f>1/$A$1*'[1]440123Exp'!K$23</f>
        <v>0.26148083999999999</v>
      </c>
      <c r="M18" s="361">
        <f>1/$A$1*'[1]440123Exp'!L$23</f>
        <v>8.7118783999999991E-2</v>
      </c>
      <c r="N18" s="361">
        <f>1/$A$1*'[1]440123Exp'!M$23</f>
        <v>4.7272859999999998E-3</v>
      </c>
      <c r="O18" s="22">
        <f>1/$A$1*'[1]440123Exp'!N$23</f>
        <v>9.78418E-4</v>
      </c>
      <c r="P18" s="22">
        <f>1/$A$1*'[1]440123Exp'!O$23</f>
        <v>1.190811E-3</v>
      </c>
      <c r="Q18" s="22">
        <f>1/$A$1*'[1]440123Exp'!P$23</f>
        <v>4.6853310000000052E-3</v>
      </c>
      <c r="R18" s="22">
        <f>1/$A$1*'[1]440123Exp'!Q$23</f>
        <v>2.8131835000000039E-2</v>
      </c>
      <c r="S18" s="22">
        <f>1/$A$1*'[1]440123Exp'!R$23</f>
        <v>8.4446299999999994E-4</v>
      </c>
      <c r="T18" s="22">
        <f>1/$A$1*'[1]440123Exp'!S$23</f>
        <v>3.8239999999999997E-3</v>
      </c>
      <c r="U18" s="22">
        <f>1/$A$1*'[1]440123Exp'!T$23</f>
        <v>9.5413699999999998E-4</v>
      </c>
      <c r="V18" s="22">
        <f>1/$A$1*'[1]440123Exp'!U$23</f>
        <v>1.8553E-3</v>
      </c>
      <c r="W18" s="22">
        <f>1/$A$1*'[1]440123Exp'!V$23</f>
        <v>3.2575299999999998E-3</v>
      </c>
      <c r="X18" s="22">
        <f>1/$A$1*'[1]440123Exp'!W$23</f>
        <v>1.5045400000000001E-4</v>
      </c>
      <c r="Y18" s="22">
        <f>1/$A$1*'[1]440123Exp'!X$23</f>
        <v>1.4136579999999999E-3</v>
      </c>
      <c r="Z18" s="22">
        <f>1/$A$1*'[1]440123Exp'!Y$23</f>
        <v>0</v>
      </c>
      <c r="AA18" s="22">
        <f>1/$A$1*'[1]440123Exp'!Z$23</f>
        <v>0</v>
      </c>
      <c r="AB18" s="21">
        <f>1/$A$1*'[1]440123Exp'!AA$23</f>
        <v>0</v>
      </c>
      <c r="AC18" s="25"/>
      <c r="AD18" s="389">
        <f>'[1]440123Exp'!AB$23</f>
        <v>0</v>
      </c>
      <c r="AE18" s="390">
        <f>'[1]440123Exp'!AC$23</f>
        <v>2.1943999999999998E-2</v>
      </c>
      <c r="AF18" s="390">
        <f>'[1]440123Exp'!AD$23</f>
        <v>1.6306999999999999E-2</v>
      </c>
      <c r="AG18" s="390">
        <f>'[1]440123Exp'!AE$23</f>
        <v>2.2471999999999999E-2</v>
      </c>
      <c r="AH18" s="390">
        <f>'[1]440123Exp'!AF$23</f>
        <v>9.6951999999999997E-2</v>
      </c>
      <c r="AI18" s="390">
        <f>'[1]440123Exp'!AG$23</f>
        <v>7.114899999999999E-2</v>
      </c>
      <c r="AJ18" s="390">
        <f>'[1]440123Exp'!AH$23</f>
        <v>0.133412</v>
      </c>
      <c r="AK18" s="390">
        <f>'[1]440123Exp'!AI$23</f>
        <v>0.104172</v>
      </c>
      <c r="AL18" s="390">
        <f>'[1]440123Exp'!AJ$23</f>
        <v>15.517223</v>
      </c>
      <c r="AM18" s="390">
        <f>'[1]440123Exp'!AK$23</f>
        <v>40.760345000000001</v>
      </c>
      <c r="AN18" s="390">
        <f>'[1]440123Exp'!AL$23</f>
        <v>14.815970999999999</v>
      </c>
      <c r="AO18" s="390">
        <f>'[1]440123Exp'!AM$23</f>
        <v>2.5560449999999997</v>
      </c>
      <c r="AP18" s="62">
        <f>'[1]440123Exp'!AN$23</f>
        <v>8.6489999999999997E-2</v>
      </c>
      <c r="AQ18" s="62">
        <f>'[1]440123Exp'!AO$23</f>
        <v>0.12803499999999998</v>
      </c>
      <c r="AR18" s="62">
        <f>'[1]440123Exp'!AP$23</f>
        <v>0.38081000000000387</v>
      </c>
      <c r="AS18" s="62">
        <f>'[1]440123Exp'!AQ$23</f>
        <v>4.7381330000000048</v>
      </c>
      <c r="AT18" s="62">
        <f>'[1]440123Exp'!AR$23</f>
        <v>7.1276999999999993E-2</v>
      </c>
      <c r="AU18" s="62">
        <f>'[1]440123Exp'!AS$23</f>
        <v>0.180424</v>
      </c>
      <c r="AV18" s="62">
        <f>'[1]440123Exp'!AT$23</f>
        <v>6.3848000000000002E-2</v>
      </c>
      <c r="AW18" s="62">
        <f>'[1]440123Exp'!AU$23</f>
        <v>9.2959E-2</v>
      </c>
      <c r="AX18" s="62">
        <f>'[1]440123Exp'!AV$23</f>
        <v>0.175869</v>
      </c>
      <c r="AY18" s="62">
        <f>'[1]440123Exp'!AW$23</f>
        <v>0.13291899999999998</v>
      </c>
      <c r="AZ18" s="62">
        <f>'[1]440123Exp'!AX$23</f>
        <v>0.117477</v>
      </c>
      <c r="BA18" s="62">
        <f>'[1]440123Exp'!AY$23</f>
        <v>0</v>
      </c>
      <c r="BB18" s="62">
        <f>'[1]440123Exp'!AZ$23</f>
        <v>0</v>
      </c>
      <c r="BC18" s="63">
        <f>'[1]440123Exp'!BA$23</f>
        <v>0</v>
      </c>
      <c r="BD18" s="264"/>
    </row>
    <row r="19" spans="2:56">
      <c r="B19" s="5" t="s">
        <v>44</v>
      </c>
      <c r="C19" s="360">
        <f>1/$A$1*'[1]440123Exp'!B$85</f>
        <v>1.5607980000000002E-3</v>
      </c>
      <c r="D19" s="361">
        <f>1/$A$1*'[1]440123Exp'!C$85</f>
        <v>7.9710200000000005E-4</v>
      </c>
      <c r="E19" s="361">
        <f>1/$A$1*'[1]440123Exp'!D$85</f>
        <v>1.44392E-4</v>
      </c>
      <c r="F19" s="361">
        <f>1/$A$1*'[1]440123Exp'!E$85</f>
        <v>1.299896E-3</v>
      </c>
      <c r="G19" s="361">
        <f>1/$A$1*'[1]440123Exp'!F$85</f>
        <v>9.7345199999999998E-4</v>
      </c>
      <c r="H19" s="361">
        <f>1/$A$1*'[1]440123Exp'!G$85</f>
        <v>2.2154400000000001E-4</v>
      </c>
      <c r="I19" s="361">
        <f>1/$A$1*'[1]440123Exp'!H$85</f>
        <v>7.4852870000000002E-3</v>
      </c>
      <c r="J19" s="361">
        <f>1/$A$1*'[1]440123Exp'!I$85</f>
        <v>1.2838E-2</v>
      </c>
      <c r="K19" s="361">
        <f>1/$A$1*'[1]440123Exp'!J$85</f>
        <v>8.7694799999999996E-3</v>
      </c>
      <c r="L19" s="361">
        <f>1/$A$1*'[1]440123Exp'!K$85</f>
        <v>1.0952765999999999E-2</v>
      </c>
      <c r="M19" s="361">
        <f>1/$A$1*'[1]440123Exp'!L$85</f>
        <v>1.4152976000000001E-2</v>
      </c>
      <c r="N19" s="361">
        <f>1/$A$1*'[1]440123Exp'!M$85</f>
        <v>2.5438110999999999E-2</v>
      </c>
      <c r="O19" s="22">
        <f>1/$A$1*'[1]440123Exp'!N$85</f>
        <v>2.0508170000000006E-2</v>
      </c>
      <c r="P19" s="22">
        <f>1/$A$1*'[1]440123Exp'!O$85</f>
        <v>2.7049999999999998E-2</v>
      </c>
      <c r="Q19" s="22">
        <f>1/$A$1*'[1]440123Exp'!P$85</f>
        <v>2.0362000000000005E-2</v>
      </c>
      <c r="R19" s="22">
        <f>1/$A$1*'[1]440123Exp'!Q$85</f>
        <v>1.9216999999999998E-2</v>
      </c>
      <c r="S19" s="22">
        <f>1/$A$1*'[1]440123Exp'!R$85</f>
        <v>1.2404979E-2</v>
      </c>
      <c r="T19" s="22">
        <f>1/$A$1*'[1]440123Exp'!S$85</f>
        <v>4.1009999999999996E-3</v>
      </c>
      <c r="U19" s="22">
        <f>1/$A$1*'[1]440123Exp'!T$85</f>
        <v>6.6981849999999997E-3</v>
      </c>
      <c r="V19" s="22">
        <f>1/$A$1*'[1]440123Exp'!U$85</f>
        <v>6.9299999999999995E-3</v>
      </c>
      <c r="W19" s="22">
        <f>1/$A$1*'[1]440123Exp'!V$85</f>
        <v>7.5643199999999992E-4</v>
      </c>
      <c r="X19" s="22">
        <f>1/$A$1*'[1]440123Exp'!W$85</f>
        <v>9.5637870000000007E-3</v>
      </c>
      <c r="Y19" s="22">
        <f>1/$A$1*'[1]440123Exp'!X$85</f>
        <v>7.1449999999999994E-3</v>
      </c>
      <c r="Z19" s="22">
        <f>1/$A$1*'[1]440123Exp'!Y$85</f>
        <v>9.7919999999999986E-3</v>
      </c>
      <c r="AA19" s="22">
        <f>1/$A$1*'[1]440123Exp'!Z$85</f>
        <v>0</v>
      </c>
      <c r="AB19" s="21">
        <f>1/$A$1*'[1]440123Exp'!AA$85</f>
        <v>0</v>
      </c>
      <c r="AC19" s="25"/>
      <c r="AD19" s="389">
        <f>'[1]440123Exp'!AB$85</f>
        <v>0.31428299999999998</v>
      </c>
      <c r="AE19" s="390">
        <f>'[1]440123Exp'!AC$85</f>
        <v>0.49558199999999997</v>
      </c>
      <c r="AF19" s="390">
        <f>'[1]440123Exp'!AD$85</f>
        <v>0.29887599999999998</v>
      </c>
      <c r="AG19" s="390">
        <f>'[1]440123Exp'!AE$85</f>
        <v>0.22464199999999998</v>
      </c>
      <c r="AH19" s="390">
        <f>'[1]440123Exp'!AF$85</f>
        <v>0.18920399999999998</v>
      </c>
      <c r="AI19" s="390">
        <f>'[1]440123Exp'!AG$85</f>
        <v>0.16222499999999998</v>
      </c>
      <c r="AJ19" s="390">
        <f>'[1]440123Exp'!AH$85</f>
        <v>0.39814299999999997</v>
      </c>
      <c r="AK19" s="390">
        <f>'[1]440123Exp'!AI$85</f>
        <v>0.52044999999999997</v>
      </c>
      <c r="AL19" s="390">
        <f>'[1]440123Exp'!AJ$85</f>
        <v>0.62039</v>
      </c>
      <c r="AM19" s="390">
        <f>'[1]440123Exp'!AK$85</f>
        <v>0.48754399999999998</v>
      </c>
      <c r="AN19" s="390">
        <f>'[1]440123Exp'!AL$85</f>
        <v>0.89866099999999982</v>
      </c>
      <c r="AO19" s="390">
        <f>'[1]440123Exp'!AM$85</f>
        <v>1.5959289999999999</v>
      </c>
      <c r="AP19" s="62">
        <f>'[1]440123Exp'!AN$85</f>
        <v>1.1962019999999998</v>
      </c>
      <c r="AQ19" s="62">
        <f>'[1]440123Exp'!AO$85</f>
        <v>1.273881</v>
      </c>
      <c r="AR19" s="62">
        <f>'[1]440123Exp'!AP$85</f>
        <v>0.86870199999999997</v>
      </c>
      <c r="AS19" s="62">
        <f>'[1]440123Exp'!AQ$85</f>
        <v>0.79036300000000104</v>
      </c>
      <c r="AT19" s="62">
        <f>'[1]440123Exp'!AR$85</f>
        <v>0.540466</v>
      </c>
      <c r="AU19" s="62">
        <f>'[1]440123Exp'!AS$85</f>
        <v>0.16352999999999998</v>
      </c>
      <c r="AV19" s="62">
        <f>'[1]440123Exp'!AT$85</f>
        <v>0.345055</v>
      </c>
      <c r="AW19" s="62">
        <f>'[1]440123Exp'!AU$85</f>
        <v>0.27254800000000001</v>
      </c>
      <c r="AX19" s="62">
        <f>'[1]440123Exp'!AV$85</f>
        <v>9.8002999999999993E-2</v>
      </c>
      <c r="AY19" s="62">
        <f>'[1]440123Exp'!AW$85</f>
        <v>0.42769099999999999</v>
      </c>
      <c r="AZ19" s="62">
        <f>'[1]440123Exp'!AX$85</f>
        <v>0.29339100000000001</v>
      </c>
      <c r="BA19" s="62">
        <f>'[1]440123Exp'!AY$85</f>
        <v>0.38510499999999998</v>
      </c>
      <c r="BB19" s="62">
        <f>'[1]440123Exp'!AZ$85</f>
        <v>0</v>
      </c>
      <c r="BC19" s="63">
        <f>'[1]440123Exp'!BA$85</f>
        <v>0</v>
      </c>
      <c r="BD19" s="264"/>
    </row>
    <row r="20" spans="2:56">
      <c r="B20" s="5" t="s">
        <v>45</v>
      </c>
      <c r="C20" s="360">
        <f>1/$A$1*'[1]440123Exp'!B$91</f>
        <v>1.3399000000000001E-4</v>
      </c>
      <c r="D20" s="361">
        <f>1/$A$1*'[1]440123Exp'!C$91</f>
        <v>4.0145299999999997E-4</v>
      </c>
      <c r="E20" s="361">
        <f>1/$A$1*'[1]440123Exp'!D$91</f>
        <v>2.0669999999999998E-3</v>
      </c>
      <c r="F20" s="361">
        <f>1/$A$1*'[1]440123Exp'!E$91</f>
        <v>4.800403E-3</v>
      </c>
      <c r="G20" s="361">
        <f>1/$A$1*'[1]440123Exp'!F$91</f>
        <v>2.9331399999999998E-4</v>
      </c>
      <c r="H20" s="361">
        <f>1/$A$1*'[1]440123Exp'!G$91</f>
        <v>1.0330000000000001E-3</v>
      </c>
      <c r="I20" s="361">
        <f>1/$A$1*'[1]440123Exp'!H$91</f>
        <v>3.8986399999999997E-3</v>
      </c>
      <c r="J20" s="361">
        <f>1/$A$1*'[1]440123Exp'!I$91</f>
        <v>6.3750320000000001E-3</v>
      </c>
      <c r="K20" s="361">
        <f>1/$A$1*'[1]440123Exp'!J$91</f>
        <v>3.4121252857142858E-3</v>
      </c>
      <c r="L20" s="361">
        <f>1/$A$1*'[1]440123Exp'!K$91</f>
        <v>3.5318200000000002E-3</v>
      </c>
      <c r="M20" s="361">
        <f>1/$A$1*'[1]440123Exp'!L$91</f>
        <v>9.4446970000000002E-3</v>
      </c>
      <c r="N20" s="361">
        <f>1/$A$1*'[1]440123Exp'!M$91</f>
        <v>1.2927085E-2</v>
      </c>
      <c r="O20" s="22">
        <f>1/$A$1*'[1]440123Exp'!N$91</f>
        <v>1.8624751999999998E-2</v>
      </c>
      <c r="P20" s="22">
        <f>1/$A$1*'[1]440123Exp'!O$91</f>
        <v>1.7211626000000001E-2</v>
      </c>
      <c r="Q20" s="22">
        <f>1/$A$1*'[1]440123Exp'!P$91</f>
        <v>5.5160267000000006E-2</v>
      </c>
      <c r="R20" s="22">
        <f>1/$A$1*'[1]440123Exp'!Q$91</f>
        <v>8.8529179999999996E-3</v>
      </c>
      <c r="S20" s="22">
        <f>1/$A$1*'[1]440123Exp'!R$91</f>
        <v>2.8423020000000001E-3</v>
      </c>
      <c r="T20" s="22">
        <f>1/$A$1*'[1]440123Exp'!S$91</f>
        <v>3.5260000000000001E-3</v>
      </c>
      <c r="U20" s="22">
        <f>1/$A$1*'[1]440123Exp'!T$91</f>
        <v>2.4789970000000001E-3</v>
      </c>
      <c r="V20" s="22">
        <f>1/$A$1*'[1]440123Exp'!U$91</f>
        <v>2.3122379999999999E-3</v>
      </c>
      <c r="W20" s="22">
        <f>1/$A$1*'[1]440123Exp'!V$91</f>
        <v>2.8870000000000002E-3</v>
      </c>
      <c r="X20" s="22">
        <f>1/$A$1*'[1]440123Exp'!W$91</f>
        <v>5.8179999999999994E-3</v>
      </c>
      <c r="Y20" s="22">
        <f>1/$A$1*'[1]440123Exp'!X$91</f>
        <v>4.8809999999999999E-3</v>
      </c>
      <c r="Z20" s="22">
        <f>1/$A$1*'[1]440123Exp'!Y$91</f>
        <v>9.3962599999999994E-4</v>
      </c>
      <c r="AA20" s="22">
        <f>1/$A$1*'[1]440123Exp'!Z$91</f>
        <v>0</v>
      </c>
      <c r="AB20" s="21">
        <f>1/$A$1*'[1]440123Exp'!AA$91</f>
        <v>0</v>
      </c>
      <c r="AC20" s="25"/>
      <c r="AD20" s="389">
        <f>'[1]440123Exp'!AB$91</f>
        <v>0.23479899999999998</v>
      </c>
      <c r="AE20" s="390">
        <f>'[1]440123Exp'!AC$91</f>
        <v>0.146787</v>
      </c>
      <c r="AF20" s="390">
        <f>'[1]440123Exp'!AD$91</f>
        <v>0.214672</v>
      </c>
      <c r="AG20" s="390">
        <f>'[1]440123Exp'!AE$91</f>
        <v>0.47472300000000001</v>
      </c>
      <c r="AH20" s="390">
        <f>'[1]440123Exp'!AF$91</f>
        <v>0.21487199999999998</v>
      </c>
      <c r="AI20" s="390">
        <f>'[1]440123Exp'!AG$91</f>
        <v>0.126691</v>
      </c>
      <c r="AJ20" s="390">
        <f>'[1]440123Exp'!AH$91</f>
        <v>0.23103499999999999</v>
      </c>
      <c r="AK20" s="390">
        <f>'[1]440123Exp'!AI$91</f>
        <v>0.81541699999999995</v>
      </c>
      <c r="AL20" s="390">
        <f>'[1]440123Exp'!AJ$91</f>
        <v>0.34574699999999997</v>
      </c>
      <c r="AM20" s="390">
        <f>'[1]440123Exp'!AK$91</f>
        <v>0.20272699999999999</v>
      </c>
      <c r="AN20" s="390">
        <f>'[1]440123Exp'!AL$91</f>
        <v>0.58184799999999992</v>
      </c>
      <c r="AO20" s="390">
        <f>'[1]440123Exp'!AM$91</f>
        <v>0.66051399999999993</v>
      </c>
      <c r="AP20" s="62">
        <f>'[1]440123Exp'!AN$91</f>
        <v>0.99700200000000005</v>
      </c>
      <c r="AQ20" s="62">
        <f>'[1]440123Exp'!AO$91</f>
        <v>0.94242199999999998</v>
      </c>
      <c r="AR20" s="62">
        <f>'[1]440123Exp'!AP$91</f>
        <v>4.596538999999999</v>
      </c>
      <c r="AS20" s="62">
        <f>'[1]440123Exp'!AQ$91</f>
        <v>0.39054899999999998</v>
      </c>
      <c r="AT20" s="62">
        <f>'[1]440123Exp'!AR$91</f>
        <v>0.16481799999999999</v>
      </c>
      <c r="AU20" s="62">
        <f>'[1]440123Exp'!AS$91</f>
        <v>0.14286299999999999</v>
      </c>
      <c r="AV20" s="62">
        <f>'[1]440123Exp'!AT$91</f>
        <v>0.24199499999999999</v>
      </c>
      <c r="AW20" s="62">
        <f>'[1]440123Exp'!AU$91</f>
        <v>0.109085</v>
      </c>
      <c r="AX20" s="62">
        <f>'[1]440123Exp'!AV$91</f>
        <v>0.135377</v>
      </c>
      <c r="AY20" s="62">
        <f>'[1]440123Exp'!AW$91</f>
        <v>0.29276199999999997</v>
      </c>
      <c r="AZ20" s="62">
        <f>'[1]440123Exp'!AX$91</f>
        <v>0.31925700000000001</v>
      </c>
      <c r="BA20" s="62">
        <f>'[1]440123Exp'!AY$91</f>
        <v>9.0561000000000003E-2</v>
      </c>
      <c r="BB20" s="62">
        <f>'[1]440123Exp'!AZ$91</f>
        <v>0</v>
      </c>
      <c r="BC20" s="63">
        <f>'[1]440123Exp'!BA$91</f>
        <v>0</v>
      </c>
      <c r="BD20" s="264"/>
    </row>
    <row r="21" spans="2:56">
      <c r="B21" s="5" t="s">
        <v>54</v>
      </c>
      <c r="C21" s="360">
        <f>1/$A$1*'[1]440123Exp'!B$114</f>
        <v>2.0461000000000003E-2</v>
      </c>
      <c r="D21" s="361">
        <f>1/$A$1*'[1]440123Exp'!C$114</f>
        <v>2.9562229999999998E-2</v>
      </c>
      <c r="E21" s="361">
        <f>1/$A$1*'[1]440123Exp'!D$114</f>
        <v>2.2987340999999998E-2</v>
      </c>
      <c r="F21" s="361">
        <f>1/$A$1*'[1]440123Exp'!E$114</f>
        <v>3.2353956000000003E-2</v>
      </c>
      <c r="G21" s="361">
        <f>1/$A$1*'[1]440123Exp'!F$114</f>
        <v>8.5097639999999988E-2</v>
      </c>
      <c r="H21" s="361">
        <f>1/$A$1*'[1]440123Exp'!G$114</f>
        <v>2.5464561600000005E-2</v>
      </c>
      <c r="I21" s="361">
        <f>1/$A$1*'[1]440123Exp'!H$114</f>
        <v>6.1391600000000003E-3</v>
      </c>
      <c r="J21" s="361">
        <f>1/$A$1*'[1]440123Exp'!I$114</f>
        <v>1.2724866999999999E-2</v>
      </c>
      <c r="K21" s="361">
        <f>1/$A$1*'[1]440123Exp'!J$114</f>
        <v>7.417532714285714E-3</v>
      </c>
      <c r="L21" s="361">
        <f>1/$A$1*'[1]440123Exp'!K$114</f>
        <v>1.46953E-2</v>
      </c>
      <c r="M21" s="361">
        <f>1/$A$1*'[1]440123Exp'!L$114</f>
        <v>1.8002643999999998E-2</v>
      </c>
      <c r="N21" s="361">
        <f>1/$A$1*'[1]440123Exp'!M$114</f>
        <v>3.2890463000000002E-2</v>
      </c>
      <c r="O21" s="22">
        <f>1/$A$1*'[1]440123Exp'!N$114</f>
        <v>2.1003943000000004E-2</v>
      </c>
      <c r="P21" s="22">
        <f>1/$A$1*'[1]440123Exp'!O$114</f>
        <v>4.0979999999999996E-2</v>
      </c>
      <c r="Q21" s="22">
        <f>1/$A$1*'[1]440123Exp'!P$114</f>
        <v>6.8064999999999973E-2</v>
      </c>
      <c r="R21" s="22">
        <f>1/$A$1*'[1]440123Exp'!Q$114</f>
        <v>7.6040000000000005E-3</v>
      </c>
      <c r="S21" s="22">
        <f>1/$A$1*'[1]440123Exp'!R$114</f>
        <v>7.1460000000000004E-3</v>
      </c>
      <c r="T21" s="22">
        <f>1/$A$1*'[1]440123Exp'!S$114</f>
        <v>5.2550000000000001E-3</v>
      </c>
      <c r="U21" s="22">
        <f>1/$A$1*'[1]440123Exp'!T$114</f>
        <v>5.344835E-3</v>
      </c>
      <c r="V21" s="22">
        <f>1/$A$1*'[1]440123Exp'!U$114</f>
        <v>2.4834830000000003E-3</v>
      </c>
      <c r="W21" s="22">
        <f>1/$A$1*'[1]440123Exp'!V$114</f>
        <v>5.7700970000000001E-3</v>
      </c>
      <c r="X21" s="22">
        <f>1/$A$1*'[1]440123Exp'!W$114</f>
        <v>1.2347308E-2</v>
      </c>
      <c r="Y21" s="22">
        <f>1/$A$1*'[1]440123Exp'!X$114</f>
        <v>1.4591999999999999E-2</v>
      </c>
      <c r="Z21" s="22">
        <f>1/$A$1*'[1]440123Exp'!Y$114</f>
        <v>9.6940000000000012E-3</v>
      </c>
      <c r="AA21" s="22">
        <f>1/$A$1*'[1]440123Exp'!Z$114</f>
        <v>0</v>
      </c>
      <c r="AB21" s="21">
        <f>1/$A$1*'[1]440123Exp'!AA$114</f>
        <v>0</v>
      </c>
      <c r="AC21" s="25"/>
      <c r="AD21" s="389">
        <f>'[1]440123Exp'!AB$114</f>
        <v>9.707649</v>
      </c>
      <c r="AE21" s="390">
        <f>'[1]440123Exp'!AC$114</f>
        <v>10.718183</v>
      </c>
      <c r="AF21" s="390">
        <f>'[1]440123Exp'!AD$114</f>
        <v>8.0984280000000002</v>
      </c>
      <c r="AG21" s="390">
        <f>'[1]440123Exp'!AE$114</f>
        <v>7.6210369999999994</v>
      </c>
      <c r="AH21" s="390">
        <f>'[1]440123Exp'!AF$114</f>
        <v>2.6825969999999999</v>
      </c>
      <c r="AI21" s="390">
        <f>'[1]440123Exp'!AG$114</f>
        <v>6.1133429999999995</v>
      </c>
      <c r="AJ21" s="390">
        <f>'[1]440123Exp'!AH$114</f>
        <v>0.37120700000000001</v>
      </c>
      <c r="AK21" s="390">
        <f>'[1]440123Exp'!AI$114</f>
        <v>1.2537319999999998</v>
      </c>
      <c r="AL21" s="390">
        <f>'[1]440123Exp'!AJ$114</f>
        <v>0.52752500000000002</v>
      </c>
      <c r="AM21" s="390">
        <f>'[1]440123Exp'!AK$114</f>
        <v>0.64451700000000001</v>
      </c>
      <c r="AN21" s="390">
        <f>'[1]440123Exp'!AL$114</f>
        <v>1.4337399999999998</v>
      </c>
      <c r="AO21" s="390">
        <f>'[1]440123Exp'!AM$114</f>
        <v>3.8896989999999998</v>
      </c>
      <c r="AP21" s="62">
        <f>'[1]440123Exp'!AN$114</f>
        <v>3.1842499999999996</v>
      </c>
      <c r="AQ21" s="62">
        <f>'[1]440123Exp'!AO$114</f>
        <v>6.9769069999999997</v>
      </c>
      <c r="AR21" s="62">
        <f>'[1]440123Exp'!AP$114</f>
        <v>10.427498</v>
      </c>
      <c r="AS21" s="62">
        <f>'[1]440123Exp'!AQ$114</f>
        <v>0.60406500000000007</v>
      </c>
      <c r="AT21" s="62">
        <f>'[1]440123Exp'!AR$114</f>
        <v>0.38394</v>
      </c>
      <c r="AU21" s="62">
        <f>'[1]440123Exp'!AS$114</f>
        <v>0.20932499999999998</v>
      </c>
      <c r="AV21" s="62">
        <f>'[1]440123Exp'!AT$114</f>
        <v>0.26846399999999998</v>
      </c>
      <c r="AW21" s="62">
        <f>'[1]440123Exp'!AU$114</f>
        <v>0.127662</v>
      </c>
      <c r="AX21" s="62">
        <f>'[1]440123Exp'!AV$114</f>
        <v>0.28753499999999999</v>
      </c>
      <c r="AY21" s="62">
        <f>'[1]440123Exp'!AW$114</f>
        <v>0.49313099999999999</v>
      </c>
      <c r="AZ21" s="62">
        <f>'[1]440123Exp'!AX$114</f>
        <v>0.57965499999999992</v>
      </c>
      <c r="BA21" s="62">
        <f>'[1]440123Exp'!AY$114</f>
        <v>0.381303</v>
      </c>
      <c r="BB21" s="62">
        <f>'[1]440123Exp'!AZ$114</f>
        <v>0</v>
      </c>
      <c r="BC21" s="63">
        <f>'[1]440123Exp'!BA$114</f>
        <v>0</v>
      </c>
      <c r="BD21" s="264"/>
    </row>
    <row r="22" spans="2:56">
      <c r="B22" s="5" t="s">
        <v>91</v>
      </c>
      <c r="C22" s="360">
        <f>1/$A$1*'[1]440123Exp'!B$160</f>
        <v>5.0587000000000002E-5</v>
      </c>
      <c r="D22" s="361">
        <f>1/$A$1*'[1]440123Exp'!C$160</f>
        <v>2.4800000000000001E-4</v>
      </c>
      <c r="E22" s="361">
        <f>1/$A$1*'[1]440123Exp'!D$160</f>
        <v>2.8750099999999996E-4</v>
      </c>
      <c r="F22" s="361">
        <f>1/$A$1*'[1]440123Exp'!E$160</f>
        <v>2.8800000000000001E-4</v>
      </c>
      <c r="G22" s="361">
        <f>1/$A$1*'[1]440123Exp'!F$160</f>
        <v>2.3E-5</v>
      </c>
      <c r="H22" s="361">
        <f>1/$A$1*'[1]440123Exp'!G$160</f>
        <v>1.8200999999999998E-2</v>
      </c>
      <c r="I22" s="361">
        <f>1/$A$1*'[1]440123Exp'!H$160</f>
        <v>1.7241700000000001E-4</v>
      </c>
      <c r="J22" s="361">
        <f>1/$A$1*'[1]440123Exp'!I$160</f>
        <v>8.9300000000000002E-4</v>
      </c>
      <c r="K22" s="361">
        <f>1/$A$1*'[1]440123Exp'!J$160</f>
        <v>3.9469179714285721E-2</v>
      </c>
      <c r="L22" s="361">
        <f>1/$A$1*'[1]440123Exp'!K$160</f>
        <v>0.23842085300000002</v>
      </c>
      <c r="M22" s="361">
        <f>1/$A$1*'[1]440123Exp'!L$160</f>
        <v>0.22561483900000001</v>
      </c>
      <c r="N22" s="361">
        <f>1/$A$1*'[1]440123Exp'!M$160</f>
        <v>9.168528699999999E-2</v>
      </c>
      <c r="O22" s="22">
        <f>1/$A$1*'[1]440123Exp'!N$160</f>
        <v>2.6929312E-2</v>
      </c>
      <c r="P22" s="22">
        <f>1/$A$1*'[1]440123Exp'!O$160</f>
        <v>3.8418689999999999E-3</v>
      </c>
      <c r="Q22" s="22">
        <f>1/$A$1*'[1]440123Exp'!P$160</f>
        <v>4.0412700000000369E-3</v>
      </c>
      <c r="R22" s="22">
        <f>1/$A$1*'[1]440123Exp'!Q$160</f>
        <v>4.8182599999999961E-3</v>
      </c>
      <c r="S22" s="22">
        <f>1/$A$1*'[1]440123Exp'!R$160</f>
        <v>1.1832930000000002E-3</v>
      </c>
      <c r="T22" s="22">
        <f>1/$A$1*'[1]440123Exp'!S$160</f>
        <v>5.6049700000000008E-4</v>
      </c>
      <c r="U22" s="22">
        <f>1/$A$1*'[1]440123Exp'!T$160</f>
        <v>2.3325599999999999E-4</v>
      </c>
      <c r="V22" s="22">
        <f>1/$A$1*'[1]440123Exp'!U$160</f>
        <v>3.1873629999999999E-3</v>
      </c>
      <c r="W22" s="22">
        <f>1/$A$1*'[1]440123Exp'!V$160</f>
        <v>1.12988E-3</v>
      </c>
      <c r="X22" s="22">
        <f>1/$A$1*'[1]440123Exp'!W$160</f>
        <v>1.4109999999999999E-3</v>
      </c>
      <c r="Y22" s="22">
        <f>1/$A$1*'[1]440123Exp'!X$160</f>
        <v>7.3184900000000004E-3</v>
      </c>
      <c r="Z22" s="22">
        <f>1/$A$1*'[1]440123Exp'!Y$160</f>
        <v>2.7009360000000001E-3</v>
      </c>
      <c r="AA22" s="22">
        <f>1/$A$1*'[1]440123Exp'!Z$160</f>
        <v>0</v>
      </c>
      <c r="AB22" s="21">
        <f>1/$A$1*'[1]440123Exp'!AA$160</f>
        <v>0</v>
      </c>
      <c r="AC22" s="25"/>
      <c r="AD22" s="389">
        <f>'[1]440123Exp'!AB$160</f>
        <v>2.3207999999999999E-2</v>
      </c>
      <c r="AE22" s="390">
        <f>'[1]440123Exp'!AC$160</f>
        <v>2.7628999999999997E-2</v>
      </c>
      <c r="AF22" s="390">
        <f>'[1]440123Exp'!AD$160</f>
        <v>4.3055999999999997E-2</v>
      </c>
      <c r="AG22" s="390">
        <f>'[1]440123Exp'!AE$160</f>
        <v>3.1858999999999998E-2</v>
      </c>
      <c r="AH22" s="390">
        <f>'[1]440123Exp'!AF$160</f>
        <v>1.6355999999999999E-2</v>
      </c>
      <c r="AI22" s="390">
        <f>'[1]440123Exp'!AG$160</f>
        <v>1.005517</v>
      </c>
      <c r="AJ22" s="390">
        <f>'[1]440123Exp'!AH$160</f>
        <v>1.3481E-2</v>
      </c>
      <c r="AK22" s="390">
        <f>'[1]440123Exp'!AI$160</f>
        <v>4.3711E-2</v>
      </c>
      <c r="AL22" s="390">
        <f>'[1]440123Exp'!AJ$160</f>
        <v>7.2588799999999996</v>
      </c>
      <c r="AM22" s="390">
        <f>'[1]440123Exp'!AK$160</f>
        <v>34.972588999999999</v>
      </c>
      <c r="AN22" s="390">
        <f>'[1]440123Exp'!AL$160</f>
        <v>37.923181</v>
      </c>
      <c r="AO22" s="390">
        <f>'[1]440123Exp'!AM$160</f>
        <v>24.381827999999999</v>
      </c>
      <c r="AP22" s="62">
        <f>'[1]440123Exp'!AN$160</f>
        <v>4.6044239999999999</v>
      </c>
      <c r="AQ22" s="62">
        <f>'[1]440123Exp'!AO$160</f>
        <v>0.45399599999999996</v>
      </c>
      <c r="AR22" s="62">
        <f>'[1]440123Exp'!AP$160</f>
        <v>0.55597500000000366</v>
      </c>
      <c r="AS22" s="62">
        <f>'[1]440123Exp'!AQ$160</f>
        <v>0.363931</v>
      </c>
      <c r="AT22" s="62">
        <f>'[1]440123Exp'!AR$160</f>
        <v>0.180201</v>
      </c>
      <c r="AU22" s="62">
        <f>'[1]440123Exp'!AS$160</f>
        <v>0.46812199999999998</v>
      </c>
      <c r="AV22" s="62">
        <f>'[1]440123Exp'!AT$160</f>
        <v>0.12914799999999999</v>
      </c>
      <c r="AW22" s="62">
        <f>'[1]440123Exp'!AU$160</f>
        <v>0.147563</v>
      </c>
      <c r="AX22" s="62">
        <f>'[1]440123Exp'!AV$160</f>
        <v>7.7013999999999999E-2</v>
      </c>
      <c r="AY22" s="62">
        <f>'[1]440123Exp'!AW$160</f>
        <v>9.8344000000000001E-2</v>
      </c>
      <c r="AZ22" s="62">
        <f>'[1]440123Exp'!AX$160</f>
        <v>0.79476599999999997</v>
      </c>
      <c r="BA22" s="62">
        <f>'[1]440123Exp'!AY$160</f>
        <v>0.169714</v>
      </c>
      <c r="BB22" s="62">
        <f>'[1]440123Exp'!AZ$160</f>
        <v>0</v>
      </c>
      <c r="BC22" s="63">
        <f>'[1]440123Exp'!BA$160</f>
        <v>0</v>
      </c>
      <c r="BD22" s="264"/>
    </row>
    <row r="23" spans="2:56">
      <c r="B23" s="5" t="s">
        <v>122</v>
      </c>
      <c r="C23" s="360">
        <f>1/$A$1*'[1]440123Exp'!B$246</f>
        <v>3.015939E-3</v>
      </c>
      <c r="D23" s="361">
        <f>1/$A$1*'[1]440123Exp'!C$246</f>
        <v>2.5608650000000003E-3</v>
      </c>
      <c r="E23" s="361">
        <f>1/$A$1*'[1]440123Exp'!D$246</f>
        <v>3.9696600000000001E-4</v>
      </c>
      <c r="F23" s="361">
        <f>1/$A$1*'[1]440123Exp'!E$246</f>
        <v>2.2314489999999999E-3</v>
      </c>
      <c r="G23" s="361">
        <f>1/$A$1*'[1]440123Exp'!F$246</f>
        <v>3.2168269999999998E-3</v>
      </c>
      <c r="H23" s="361">
        <f>1/$A$1*'[1]440123Exp'!G$246</f>
        <v>4.7757550000000005E-3</v>
      </c>
      <c r="I23" s="361">
        <f>1/$A$1*'[1]440123Exp'!H$246</f>
        <v>2.263274E-3</v>
      </c>
      <c r="J23" s="361">
        <f>1/$A$1*'[1]440123Exp'!I$246</f>
        <v>1.4963400000000001E-3</v>
      </c>
      <c r="K23" s="361">
        <f>1/$A$1*'[1]440123Exp'!J$246</f>
        <v>5.7914097142857147E-3</v>
      </c>
      <c r="L23" s="361">
        <f>1/$A$1*'[1]440123Exp'!K$246</f>
        <v>1.2165330000000001E-3</v>
      </c>
      <c r="M23" s="361">
        <f>1/$A$1*'[1]440123Exp'!L$246</f>
        <v>0.134202923</v>
      </c>
      <c r="N23" s="361">
        <f>1/$A$1*'[1]440123Exp'!M$246</f>
        <v>0.16300330299999999</v>
      </c>
      <c r="O23" s="22">
        <f>1/$A$1*'[1]440123Exp'!N$246</f>
        <v>8.5724586999999991E-2</v>
      </c>
      <c r="P23" s="22">
        <f>1/$A$1*'[1]440123Exp'!O$246</f>
        <v>5.1859050000000002E-3</v>
      </c>
      <c r="Q23" s="22">
        <f>1/$A$1*'[1]440123Exp'!P$246</f>
        <v>7.1216420000005005E-3</v>
      </c>
      <c r="R23" s="22">
        <f>1/$A$1*'[1]440123Exp'!Q$246</f>
        <v>4.6240199999989674E-3</v>
      </c>
      <c r="S23" s="22">
        <f>1/$A$1*'[1]440123Exp'!R$246</f>
        <v>8.9098609999999998E-3</v>
      </c>
      <c r="T23" s="22">
        <f>1/$A$1*'[1]440123Exp'!S$246</f>
        <v>9.149156999999998E-3</v>
      </c>
      <c r="U23" s="22">
        <f>1/$A$1*'[1]440123Exp'!T$246</f>
        <v>9.3526589999999993E-3</v>
      </c>
      <c r="V23" s="22">
        <f>1/$A$1*'[1]440123Exp'!U$246</f>
        <v>9.9137940000000001E-3</v>
      </c>
      <c r="W23" s="22">
        <f>1/$A$1*'[1]440123Exp'!V$246</f>
        <v>6.8957469999999998E-3</v>
      </c>
      <c r="X23" s="22">
        <f>1/$A$1*'[1]440123Exp'!W$246</f>
        <v>5.147637E-3</v>
      </c>
      <c r="Y23" s="22">
        <f>1/$A$1*'[1]440123Exp'!X$246</f>
        <v>3.8320389999999998E-3</v>
      </c>
      <c r="Z23" s="22">
        <f>1/$A$1*'[1]440123Exp'!Y$246</f>
        <v>4.1705229999999998E-3</v>
      </c>
      <c r="AA23" s="22">
        <f>1/$A$1*'[1]440123Exp'!Z$246</f>
        <v>0</v>
      </c>
      <c r="AB23" s="21">
        <f>1/$A$1*'[1]440123Exp'!AA$246</f>
        <v>0</v>
      </c>
      <c r="AC23" s="25"/>
      <c r="AD23" s="389">
        <f>'[1]440123Exp'!AB$246</f>
        <v>0.40692599999999995</v>
      </c>
      <c r="AE23" s="390">
        <f>'[1]440123Exp'!AC$246</f>
        <v>0.331542</v>
      </c>
      <c r="AF23" s="390">
        <f>'[1]440123Exp'!AD$246</f>
        <v>0.20336499999999999</v>
      </c>
      <c r="AG23" s="390">
        <f>'[1]440123Exp'!AE$246</f>
        <v>0.54875799999999997</v>
      </c>
      <c r="AH23" s="390">
        <f>'[1]440123Exp'!AF$246</f>
        <v>0.80101699999999998</v>
      </c>
      <c r="AI23" s="390">
        <f>'[1]440123Exp'!AG$246</f>
        <v>1.8060429999999998</v>
      </c>
      <c r="AJ23" s="390">
        <f>'[1]440123Exp'!AH$246</f>
        <v>0.78002499999999997</v>
      </c>
      <c r="AK23" s="390">
        <f>'[1]440123Exp'!AI$246</f>
        <v>0.71677999999999997</v>
      </c>
      <c r="AL23" s="390">
        <f>'[1]440123Exp'!AJ$246</f>
        <v>1.0602689999999999</v>
      </c>
      <c r="AM23" s="390">
        <f>'[1]440123Exp'!AK$246</f>
        <v>0.796902</v>
      </c>
      <c r="AN23" s="390">
        <f>'[1]440123Exp'!AL$246</f>
        <v>29.026050999999999</v>
      </c>
      <c r="AO23" s="390">
        <f>'[1]440123Exp'!AM$246</f>
        <v>32.724162</v>
      </c>
      <c r="AP23" s="62">
        <f>'[1]440123Exp'!AN$246</f>
        <v>14.314502999999998</v>
      </c>
      <c r="AQ23" s="62">
        <f>'[1]440123Exp'!AO$246</f>
        <v>0.76061400000000001</v>
      </c>
      <c r="AR23" s="62">
        <f>'[1]440123Exp'!AP$246</f>
        <v>0.90905100000003358</v>
      </c>
      <c r="AS23" s="62">
        <f>'[1]440123Exp'!AQ$246</f>
        <v>0.72187799999994695</v>
      </c>
      <c r="AT23" s="62">
        <f>'[1]440123Exp'!AR$246</f>
        <v>0.77639999999999998</v>
      </c>
      <c r="AU23" s="62">
        <f>'[1]440123Exp'!AS$246</f>
        <v>0.80127999999999999</v>
      </c>
      <c r="AV23" s="62">
        <f>'[1]440123Exp'!AT$246</f>
        <v>0.82132499999999997</v>
      </c>
      <c r="AW23" s="62">
        <f>'[1]440123Exp'!AU$246</f>
        <v>0.98833299999999991</v>
      </c>
      <c r="AX23" s="62">
        <f>'[1]440123Exp'!AV$246</f>
        <v>0.98687899999999995</v>
      </c>
      <c r="AY23" s="62">
        <f>'[1]440123Exp'!AW$246</f>
        <v>0.80111100000000002</v>
      </c>
      <c r="AZ23" s="62">
        <f>'[1]440123Exp'!AX$246</f>
        <v>0.87717699999999998</v>
      </c>
      <c r="BA23" s="62">
        <f>'[1]440123Exp'!AY$246</f>
        <v>0.892374</v>
      </c>
      <c r="BB23" s="62">
        <f>'[1]440123Exp'!AZ$246</f>
        <v>0</v>
      </c>
      <c r="BC23" s="63">
        <f>'[1]440123Exp'!BA$246</f>
        <v>0</v>
      </c>
      <c r="BD23" s="264"/>
    </row>
    <row r="24" spans="2:56">
      <c r="B24" s="8" t="s">
        <v>24</v>
      </c>
      <c r="C24" s="362">
        <f t="shared" ref="C24:AB24" si="6">C17-SUM(C18:C23)</f>
        <v>7.0570339999999968E-3</v>
      </c>
      <c r="D24" s="363">
        <f t="shared" si="6"/>
        <v>5.460164999999996E-3</v>
      </c>
      <c r="E24" s="363">
        <f t="shared" si="6"/>
        <v>1.0251855000000008E-2</v>
      </c>
      <c r="F24" s="363">
        <f t="shared" si="6"/>
        <v>5.4803580000000046E-3</v>
      </c>
      <c r="G24" s="363">
        <f t="shared" si="6"/>
        <v>5.7106340000000338E-3</v>
      </c>
      <c r="H24" s="363">
        <f t="shared" si="6"/>
        <v>5.0541429999999901E-3</v>
      </c>
      <c r="I24" s="363">
        <f t="shared" si="6"/>
        <v>7.1399909999999948E-3</v>
      </c>
      <c r="J24" s="363">
        <f t="shared" si="6"/>
        <v>1.1968645E-2</v>
      </c>
      <c r="K24" s="363">
        <f t="shared" si="6"/>
        <v>1.2774906428571403E-2</v>
      </c>
      <c r="L24" s="363">
        <f t="shared" si="6"/>
        <v>7.3194409999999266E-3</v>
      </c>
      <c r="M24" s="363">
        <f t="shared" si="6"/>
        <v>7.2775909999999722E-3</v>
      </c>
      <c r="N24" s="363">
        <f t="shared" si="6"/>
        <v>9.482438000000093E-3</v>
      </c>
      <c r="O24" s="82">
        <f t="shared" si="6"/>
        <v>1.0134163000000029E-2</v>
      </c>
      <c r="P24" s="82">
        <f t="shared" si="6"/>
        <v>1.939832900000002E-2</v>
      </c>
      <c r="Q24" s="82">
        <f t="shared" si="6"/>
        <v>1.8357925999999997E-2</v>
      </c>
      <c r="R24" s="82">
        <f t="shared" si="6"/>
        <v>1.8939681999999999E-2</v>
      </c>
      <c r="S24" s="82">
        <f t="shared" si="6"/>
        <v>9.2565679999999997E-3</v>
      </c>
      <c r="T24" s="82">
        <f t="shared" si="6"/>
        <v>2.0538901999999998E-2</v>
      </c>
      <c r="U24" s="82">
        <f t="shared" si="6"/>
        <v>1.1376212000000004E-2</v>
      </c>
      <c r="V24" s="82">
        <f t="shared" si="6"/>
        <v>4.2157110000000039E-3</v>
      </c>
      <c r="W24" s="82">
        <f t="shared" si="6"/>
        <v>1.8632633000000003E-2</v>
      </c>
      <c r="X24" s="82">
        <f t="shared" si="6"/>
        <v>1.3272702000000011E-2</v>
      </c>
      <c r="Y24" s="82">
        <f t="shared" si="6"/>
        <v>1.4995939999999999E-2</v>
      </c>
      <c r="Z24" s="82">
        <f t="shared" si="6"/>
        <v>9.7355019999999966E-3</v>
      </c>
      <c r="AA24" s="82">
        <f t="shared" si="6"/>
        <v>0</v>
      </c>
      <c r="AB24" s="83">
        <f t="shared" si="6"/>
        <v>0</v>
      </c>
      <c r="AC24" s="25"/>
      <c r="AD24" s="391">
        <f t="shared" ref="AD24:BC24" si="7">AD17-SUM(AD18:AD23)</f>
        <v>1.1248069999999988</v>
      </c>
      <c r="AE24" s="392">
        <f t="shared" si="7"/>
        <v>0.76637600000000106</v>
      </c>
      <c r="AF24" s="392">
        <f t="shared" si="7"/>
        <v>1.7581109999999995</v>
      </c>
      <c r="AG24" s="392">
        <f t="shared" si="7"/>
        <v>1.126401999999997</v>
      </c>
      <c r="AH24" s="392">
        <f t="shared" si="7"/>
        <v>2.9380719999999991</v>
      </c>
      <c r="AI24" s="392">
        <f t="shared" si="7"/>
        <v>0.90890699999999924</v>
      </c>
      <c r="AJ24" s="392">
        <f t="shared" si="7"/>
        <v>0.94878099999999965</v>
      </c>
      <c r="AK24" s="392">
        <f t="shared" si="7"/>
        <v>1.1602329999999998</v>
      </c>
      <c r="AL24" s="392">
        <f t="shared" si="7"/>
        <v>1.636135000000003</v>
      </c>
      <c r="AM24" s="392">
        <f t="shared" si="7"/>
        <v>0.58876400000001183</v>
      </c>
      <c r="AN24" s="392">
        <f t="shared" si="7"/>
        <v>0.44346299999999417</v>
      </c>
      <c r="AO24" s="392">
        <f t="shared" si="7"/>
        <v>0.56254899999998997</v>
      </c>
      <c r="AP24" s="306">
        <f t="shared" si="7"/>
        <v>1.7623870000000004</v>
      </c>
      <c r="AQ24" s="306">
        <f t="shared" si="7"/>
        <v>1.0669709999999988</v>
      </c>
      <c r="AR24" s="306">
        <f t="shared" si="7"/>
        <v>1.3708239999999989</v>
      </c>
      <c r="AS24" s="306">
        <f t="shared" si="7"/>
        <v>1.0212270000000006</v>
      </c>
      <c r="AT24" s="306">
        <f t="shared" si="7"/>
        <v>0.43254899999999985</v>
      </c>
      <c r="AU24" s="306">
        <f t="shared" si="7"/>
        <v>1.4293849999999995</v>
      </c>
      <c r="AV24" s="306">
        <f t="shared" si="7"/>
        <v>0.99415999999999993</v>
      </c>
      <c r="AW24" s="306">
        <f t="shared" si="7"/>
        <v>0.5090110000000001</v>
      </c>
      <c r="AX24" s="306">
        <f t="shared" si="7"/>
        <v>0.74317900000000003</v>
      </c>
      <c r="AY24" s="306">
        <f t="shared" si="7"/>
        <v>0.5387909999999998</v>
      </c>
      <c r="AZ24" s="306">
        <f t="shared" si="7"/>
        <v>0.66102699999999981</v>
      </c>
      <c r="BA24" s="306">
        <f t="shared" si="7"/>
        <v>0.43403299999999989</v>
      </c>
      <c r="BB24" s="306">
        <f t="shared" si="7"/>
        <v>0</v>
      </c>
      <c r="BC24" s="307">
        <f t="shared" si="7"/>
        <v>0</v>
      </c>
      <c r="BD24" s="264"/>
    </row>
    <row r="25" spans="2:56" ht="20" customHeight="1">
      <c r="B25" s="64" t="s">
        <v>34</v>
      </c>
      <c r="C25" s="366">
        <f>1/$A$1*'[1]440123Exp'!B$194</f>
        <v>0</v>
      </c>
      <c r="D25" s="367">
        <f>1/$A$1*'[1]440123Exp'!C$194</f>
        <v>0</v>
      </c>
      <c r="E25" s="367">
        <f>1/$A$1*'[1]440123Exp'!D$194</f>
        <v>0</v>
      </c>
      <c r="F25" s="367">
        <f>1/$A$1*'[1]440123Exp'!E$194</f>
        <v>0</v>
      </c>
      <c r="G25" s="367">
        <f>1/$A$1*'[1]440123Exp'!F$194</f>
        <v>0</v>
      </c>
      <c r="H25" s="367">
        <f>1/$A$1*'[1]440123Exp'!G$194</f>
        <v>4.0621999999999998E-5</v>
      </c>
      <c r="I25" s="367">
        <f>1/$A$1*'[1]440123Exp'!H$194</f>
        <v>1.3005999999999999E-5</v>
      </c>
      <c r="J25" s="367">
        <f>1/$A$1*'[1]440123Exp'!I$194</f>
        <v>1.4333E-5</v>
      </c>
      <c r="K25" s="367">
        <f>1/$A$1*'[1]440123Exp'!J$194</f>
        <v>2.6042300000000002E-4</v>
      </c>
      <c r="L25" s="367">
        <f>1/$A$1*'[1]440123Exp'!K$194</f>
        <v>2.8065999999999999E-5</v>
      </c>
      <c r="M25" s="367">
        <f>1/$A$1*'[1]440123Exp'!L$194</f>
        <v>6.8010999999999996E-5</v>
      </c>
      <c r="N25" s="367">
        <f>1/$A$1*'[1]440123Exp'!M$194</f>
        <v>4.7038999999999995E-5</v>
      </c>
      <c r="O25" s="290">
        <f>1/$A$1*'[1]440123Exp'!N$194</f>
        <v>2.7892999999999999E-5</v>
      </c>
      <c r="P25" s="290">
        <f>1/$A$1*'[1]440123Exp'!O$194</f>
        <v>4.5989999999999995E-6</v>
      </c>
      <c r="Q25" s="290">
        <f>1/$A$1*'[1]440123Exp'!P$194</f>
        <v>2.0327999999999999E-5</v>
      </c>
      <c r="R25" s="290">
        <f>1/$A$1*'[1]440123Exp'!Q$194</f>
        <v>1.8159999999999999E-5</v>
      </c>
      <c r="S25" s="290">
        <f>1/$A$1*'[1]440123Exp'!R$194</f>
        <v>0</v>
      </c>
      <c r="T25" s="290">
        <f>1/$A$1*'[1]440123Exp'!S$194</f>
        <v>0</v>
      </c>
      <c r="U25" s="290">
        <f>1/$A$1*'[1]440123Exp'!T$194</f>
        <v>0</v>
      </c>
      <c r="V25" s="290">
        <f>1/$A$1*'[1]440123Exp'!U$194</f>
        <v>5.2692999999999998E-5</v>
      </c>
      <c r="W25" s="290">
        <f>1/$A$1*'[1]440123Exp'!V$194</f>
        <v>0</v>
      </c>
      <c r="X25" s="290">
        <f>1/$A$1*'[1]440123Exp'!W$194</f>
        <v>0</v>
      </c>
      <c r="Y25" s="290">
        <f>1/$A$1*'[1]440123Exp'!X$194</f>
        <v>0</v>
      </c>
      <c r="Z25" s="290">
        <f>1/$A$1*'[1]440123Exp'!Y$194</f>
        <v>0</v>
      </c>
      <c r="AA25" s="290">
        <f>1/$A$1*'[1]440123Exp'!Z$194</f>
        <v>0</v>
      </c>
      <c r="AB25" s="291">
        <f>1/$A$1*'[1]440123Exp'!AA$194</f>
        <v>0</v>
      </c>
      <c r="AC25" s="25"/>
      <c r="AD25" s="393">
        <f>'[1]440123Exp'!AB$194</f>
        <v>0</v>
      </c>
      <c r="AE25" s="394">
        <f>'[1]440123Exp'!AC$194</f>
        <v>0</v>
      </c>
      <c r="AF25" s="394">
        <f>'[1]440123Exp'!AD$194</f>
        <v>0</v>
      </c>
      <c r="AG25" s="394">
        <f>'[1]440123Exp'!AE$194</f>
        <v>0</v>
      </c>
      <c r="AH25" s="394">
        <f>'[1]440123Exp'!AF$194</f>
        <v>0</v>
      </c>
      <c r="AI25" s="394">
        <f>'[1]440123Exp'!AG$194</f>
        <v>1.5491E-2</v>
      </c>
      <c r="AJ25" s="394">
        <f>'[1]440123Exp'!AH$194</f>
        <v>1.3408999999999999E-2</v>
      </c>
      <c r="AK25" s="394">
        <f>'[1]440123Exp'!AI$194</f>
        <v>1.2875999999999999E-2</v>
      </c>
      <c r="AL25" s="394">
        <f>'[1]440123Exp'!AJ$194</f>
        <v>4.6536999999999995E-2</v>
      </c>
      <c r="AM25" s="394">
        <f>'[1]440123Exp'!AK$194</f>
        <v>2.5208999999999999E-2</v>
      </c>
      <c r="AN25" s="394">
        <f>'[1]440123Exp'!AL$194</f>
        <v>6.9005999999999998E-2</v>
      </c>
      <c r="AO25" s="394">
        <f>'[1]440123Exp'!AM$194</f>
        <v>4.9228999999999995E-2</v>
      </c>
      <c r="AP25" s="302">
        <f>'[1]440123Exp'!AN$194</f>
        <v>2.7156E-2</v>
      </c>
      <c r="AQ25" s="302">
        <f>'[1]440123Exp'!AO$194</f>
        <v>3.4869999999999996E-3</v>
      </c>
      <c r="AR25" s="302">
        <f>'[1]440123Exp'!AP$194</f>
        <v>1.7804999999999998E-2</v>
      </c>
      <c r="AS25" s="302">
        <f>'[1]440123Exp'!AQ$194</f>
        <v>1.9165999999999999E-2</v>
      </c>
      <c r="AT25" s="302">
        <f>'[1]440123Exp'!AR$194</f>
        <v>0</v>
      </c>
      <c r="AU25" s="302">
        <f>'[1]440123Exp'!AS$194</f>
        <v>0</v>
      </c>
      <c r="AV25" s="302">
        <f>'[1]440123Exp'!AT$194</f>
        <v>0</v>
      </c>
      <c r="AW25" s="302">
        <f>'[1]440123Exp'!AU$194</f>
        <v>4.3443999999999997E-2</v>
      </c>
      <c r="AX25" s="302">
        <f>'[1]440123Exp'!AV$194</f>
        <v>0</v>
      </c>
      <c r="AY25" s="302">
        <f>'[1]440123Exp'!AW$194</f>
        <v>0</v>
      </c>
      <c r="AZ25" s="302">
        <f>'[1]440123Exp'!AX$194</f>
        <v>0</v>
      </c>
      <c r="BA25" s="302">
        <f>'[1]440123Exp'!AY$194</f>
        <v>0</v>
      </c>
      <c r="BB25" s="302">
        <f>'[1]440123Exp'!AZ$194</f>
        <v>0</v>
      </c>
      <c r="BC25" s="303">
        <f>'[1]440123Exp'!BA$194</f>
        <v>0</v>
      </c>
      <c r="BD25" s="264"/>
    </row>
    <row r="26" spans="2:56" ht="20" customHeight="1">
      <c r="B26" s="37" t="s">
        <v>200</v>
      </c>
      <c r="C26" s="364">
        <f>1/$A$1*'[1]440123Exp'!B$265</f>
        <v>4.96391E-4</v>
      </c>
      <c r="D26" s="365">
        <f>1/$A$1*'[1]440123Exp'!C$265</f>
        <v>8.9750800000000009E-4</v>
      </c>
      <c r="E26" s="365">
        <f>1/$A$1*'[1]440123Exp'!D$265</f>
        <v>2.8884309999999999E-3</v>
      </c>
      <c r="F26" s="365">
        <f>1/$A$1*'[1]440123Exp'!E$265</f>
        <v>1.9355E-5</v>
      </c>
      <c r="G26" s="365">
        <f>1/$A$1*'[1]440123Exp'!F$265</f>
        <v>2.5924100000000001E-4</v>
      </c>
      <c r="H26" s="365">
        <f>1/$A$1*'[1]440123Exp'!G$265</f>
        <v>5.6375059999999996E-3</v>
      </c>
      <c r="I26" s="365">
        <f>1/$A$1*'[1]440123Exp'!H$265</f>
        <v>6.9625959999999997E-3</v>
      </c>
      <c r="J26" s="365">
        <f>1/$A$1*'[1]440123Exp'!I$265</f>
        <v>1.3442603000000001E-2</v>
      </c>
      <c r="K26" s="365">
        <f>1/$A$1*'[1]440123Exp'!J$265</f>
        <v>2.2336113285714283E-2</v>
      </c>
      <c r="L26" s="365">
        <f>1/$A$1*'[1]440123Exp'!K$265</f>
        <v>3.0034506999999998E-2</v>
      </c>
      <c r="M26" s="365">
        <f>1/$A$1*'[1]440123Exp'!L$265</f>
        <v>3.4941821999999997E-2</v>
      </c>
      <c r="N26" s="365">
        <f>1/$A$1*'[1]440123Exp'!M$265</f>
        <v>3.2517102999999999E-2</v>
      </c>
      <c r="O26" s="224">
        <f>1/$A$1*'[1]440123Exp'!N$265</f>
        <v>2.5399044000000003E-2</v>
      </c>
      <c r="P26" s="224">
        <f>1/$A$1*'[1]440123Exp'!O$265</f>
        <v>2.3928330999999997E-2</v>
      </c>
      <c r="Q26" s="224">
        <f>1/$A$1*'[1]440123Exp'!P$265</f>
        <v>4.3769642999999997E-2</v>
      </c>
      <c r="R26" s="224">
        <f>1/$A$1*'[1]440123Exp'!Q$265</f>
        <v>3.0104821E-2</v>
      </c>
      <c r="S26" s="224">
        <f>1/$A$1*'[1]440123Exp'!R$265</f>
        <v>1.773748E-2</v>
      </c>
      <c r="T26" s="224">
        <f>1/$A$1*'[1]440123Exp'!S$265</f>
        <v>1.1050659000000001E-2</v>
      </c>
      <c r="U26" s="224">
        <f>1/$A$1*'[1]440123Exp'!T$265</f>
        <v>9.5743809999999999E-3</v>
      </c>
      <c r="V26" s="224">
        <f>1/$A$1*'[1]440123Exp'!U$265</f>
        <v>9.2748789999999998E-3</v>
      </c>
      <c r="W26" s="224">
        <f>1/$A$1*'[1]440123Exp'!V$265</f>
        <v>4.4075950000000003E-3</v>
      </c>
      <c r="X26" s="224">
        <f>1/$A$1*'[1]440123Exp'!W$265</f>
        <v>6.4296879999999994E-3</v>
      </c>
      <c r="Y26" s="224">
        <f>1/$A$1*'[1]440123Exp'!X$265</f>
        <v>1.1662227000000001E-2</v>
      </c>
      <c r="Z26" s="224">
        <f>1/$A$1*'[1]440123Exp'!Y$265</f>
        <v>6.8846099999999993E-3</v>
      </c>
      <c r="AA26" s="224">
        <f>1/$A$1*'[1]440123Exp'!Z$265</f>
        <v>0</v>
      </c>
      <c r="AB26" s="211">
        <f>1/$A$1*'[1]440123Exp'!AA$265</f>
        <v>0</v>
      </c>
      <c r="AC26" s="25"/>
      <c r="AD26" s="385">
        <f>'[1]440123Exp'!AB$265</f>
        <v>9.5621999999999999E-2</v>
      </c>
      <c r="AE26" s="386">
        <f>'[1]440123Exp'!AC$265</f>
        <v>0.11569399999999999</v>
      </c>
      <c r="AF26" s="386">
        <f>'[1]440123Exp'!AD$265</f>
        <v>0.32572999999999996</v>
      </c>
      <c r="AG26" s="386">
        <f>'[1]440123Exp'!AE$265</f>
        <v>7.5489999999999993E-3</v>
      </c>
      <c r="AH26" s="386">
        <f>'[1]440123Exp'!AF$265</f>
        <v>6.0833999999999992E-2</v>
      </c>
      <c r="AI26" s="386">
        <f>'[1]440123Exp'!AG$265</f>
        <v>0.74928099999999997</v>
      </c>
      <c r="AJ26" s="386">
        <f>'[1]440123Exp'!AH$265</f>
        <v>0.70251999999999992</v>
      </c>
      <c r="AK26" s="386">
        <f>'[1]440123Exp'!AI$265</f>
        <v>1.4663549999999996</v>
      </c>
      <c r="AL26" s="386">
        <f>'[1]440123Exp'!AJ$265</f>
        <v>1.7964819999999999</v>
      </c>
      <c r="AM26" s="386">
        <f>'[1]440123Exp'!AK$265</f>
        <v>2.5796809999999999</v>
      </c>
      <c r="AN26" s="386">
        <f>'[1]440123Exp'!AL$265</f>
        <v>3.5355219999999994</v>
      </c>
      <c r="AO26" s="386">
        <f>'[1]440123Exp'!AM$265</f>
        <v>3.2735979999999998</v>
      </c>
      <c r="AP26" s="294">
        <f>'[1]440123Exp'!AN$265</f>
        <v>3.4684109999999997</v>
      </c>
      <c r="AQ26" s="294">
        <f>'[1]440123Exp'!AO$265</f>
        <v>3.7877079999999994</v>
      </c>
      <c r="AR26" s="294">
        <f>'[1]440123Exp'!AP$265</f>
        <v>6.7062059999999999</v>
      </c>
      <c r="AS26" s="294">
        <f>'[1]440123Exp'!AQ$265</f>
        <v>9.3325239999999994</v>
      </c>
      <c r="AT26" s="294">
        <f>'[1]440123Exp'!AR$265</f>
        <v>5.8371709999999997</v>
      </c>
      <c r="AU26" s="294">
        <f>'[1]440123Exp'!AS$265</f>
        <v>4.1539719999999996</v>
      </c>
      <c r="AV26" s="294">
        <f>'[1]440123Exp'!AT$265</f>
        <v>2.2393099999999997</v>
      </c>
      <c r="AW26" s="294">
        <f>'[1]440123Exp'!AU$265</f>
        <v>2.9418090000000001</v>
      </c>
      <c r="AX26" s="294">
        <f>'[1]440123Exp'!AV$265</f>
        <v>1.553032</v>
      </c>
      <c r="AY26" s="294">
        <f>'[1]440123Exp'!AW$265</f>
        <v>1.6204679999999998</v>
      </c>
      <c r="AZ26" s="294">
        <f>'[1]440123Exp'!AX$265</f>
        <v>1.6333580000000001</v>
      </c>
      <c r="BA26" s="294">
        <f>'[1]440123Exp'!AY$265</f>
        <v>0.81237599999999999</v>
      </c>
      <c r="BB26" s="294">
        <f>'[1]440123Exp'!AZ$265</f>
        <v>0</v>
      </c>
      <c r="BC26" s="295">
        <f>'[1]440123Exp'!BA$265</f>
        <v>0</v>
      </c>
      <c r="BD26" s="264"/>
    </row>
    <row r="27" spans="2:56">
      <c r="B27" s="127" t="s">
        <v>189</v>
      </c>
      <c r="C27" s="360">
        <f>1/$A$1*'[1]440123Exp'!B$245</f>
        <v>0</v>
      </c>
      <c r="D27" s="361">
        <f>1/$A$1*'[1]440123Exp'!C$245</f>
        <v>0</v>
      </c>
      <c r="E27" s="361">
        <f>1/$A$1*'[1]440123Exp'!D$245</f>
        <v>0</v>
      </c>
      <c r="F27" s="361">
        <f>1/$A$1*'[1]440123Exp'!E$245</f>
        <v>0</v>
      </c>
      <c r="G27" s="361">
        <f>1/$A$1*'[1]440123Exp'!F$245</f>
        <v>1.5924100000000002E-4</v>
      </c>
      <c r="H27" s="361">
        <f>1/$A$1*'[1]440123Exp'!G$245</f>
        <v>5.0438269999999999E-3</v>
      </c>
      <c r="I27" s="361">
        <f>1/$A$1*'[1]440123Exp'!H$245</f>
        <v>5.7868110000000002E-3</v>
      </c>
      <c r="J27" s="361">
        <f>1/$A$1*'[1]440123Exp'!I$245</f>
        <v>9.4243280000000009E-3</v>
      </c>
      <c r="K27" s="361">
        <f>1/$A$1*'[1]440123Exp'!J$245</f>
        <v>1.6578179000000002E-2</v>
      </c>
      <c r="L27" s="361">
        <f>1/$A$1*'[1]440123Exp'!K$245</f>
        <v>2.2142722E-2</v>
      </c>
      <c r="M27" s="361">
        <f>1/$A$1*'[1]440123Exp'!L$245</f>
        <v>2.8262330999999998E-2</v>
      </c>
      <c r="N27" s="361">
        <f>1/$A$1*'[1]440123Exp'!M$245</f>
        <v>2.6996078E-2</v>
      </c>
      <c r="O27" s="22">
        <f>1/$A$1*'[1]440123Exp'!N$245</f>
        <v>8.5613960000000006E-3</v>
      </c>
      <c r="P27" s="22">
        <f>1/$A$1*'[1]440123Exp'!O$245</f>
        <v>1.0660138E-2</v>
      </c>
      <c r="Q27" s="22">
        <f>1/$A$1*'[1]440123Exp'!P$245</f>
        <v>2.6031892999999997E-2</v>
      </c>
      <c r="R27" s="22">
        <f>1/$A$1*'[1]440123Exp'!Q$245</f>
        <v>1.6520437999999998E-2</v>
      </c>
      <c r="S27" s="22">
        <f>1/$A$1*'[1]440123Exp'!R$245</f>
        <v>1.2048053000000001E-2</v>
      </c>
      <c r="T27" s="22">
        <f>1/$A$1*'[1]440123Exp'!S$245</f>
        <v>7.4771000000000013E-3</v>
      </c>
      <c r="U27" s="22">
        <f>1/$A$1*'[1]440123Exp'!T$245</f>
        <v>5.2987099999999999E-3</v>
      </c>
      <c r="V27" s="22">
        <f>1/$A$1*'[1]440123Exp'!U$245</f>
        <v>6.0565430000000002E-3</v>
      </c>
      <c r="W27" s="22">
        <f>1/$A$1*'[1]440123Exp'!V$245</f>
        <v>2.8099970000000003E-3</v>
      </c>
      <c r="X27" s="22">
        <f>1/$A$1*'[1]440123Exp'!W$245</f>
        <v>3.5579990000000001E-3</v>
      </c>
      <c r="Y27" s="22">
        <f>1/$A$1*'[1]440123Exp'!X$245</f>
        <v>2.6937910000000001E-3</v>
      </c>
      <c r="Z27" s="22">
        <f>1/$A$1*'[1]440123Exp'!Y$245</f>
        <v>1.9939999999999997E-3</v>
      </c>
      <c r="AA27" s="22">
        <f>1/$A$1*'[1]440123Exp'!Z$245</f>
        <v>0</v>
      </c>
      <c r="AB27" s="21">
        <f>1/$A$1*'[1]440123Exp'!AA$245</f>
        <v>0</v>
      </c>
      <c r="AC27" s="25"/>
      <c r="AD27" s="389">
        <f>'[1]440123Exp'!AB$245</f>
        <v>0</v>
      </c>
      <c r="AE27" s="390">
        <f>'[1]440123Exp'!AC$245</f>
        <v>0</v>
      </c>
      <c r="AF27" s="390">
        <f>'[1]440123Exp'!AD$245</f>
        <v>0</v>
      </c>
      <c r="AG27" s="390">
        <f>'[1]440123Exp'!AE$245</f>
        <v>0</v>
      </c>
      <c r="AH27" s="390">
        <f>'[1]440123Exp'!AF$245</f>
        <v>2.6834999999999998E-2</v>
      </c>
      <c r="AI27" s="390">
        <f>'[1]440123Exp'!AG$245</f>
        <v>0.59651100000000001</v>
      </c>
      <c r="AJ27" s="390">
        <f>'[1]440123Exp'!AH$245</f>
        <v>0.55038299999999996</v>
      </c>
      <c r="AK27" s="390">
        <f>'[1]440123Exp'!AI$245</f>
        <v>0.84492599999999995</v>
      </c>
      <c r="AL27" s="390">
        <f>'[1]440123Exp'!AJ$245</f>
        <v>1.299172</v>
      </c>
      <c r="AM27" s="390">
        <f>'[1]440123Exp'!AK$245</f>
        <v>1.9357279999999999</v>
      </c>
      <c r="AN27" s="390">
        <f>'[1]440123Exp'!AL$245</f>
        <v>2.5229609999999996</v>
      </c>
      <c r="AO27" s="390">
        <f>'[1]440123Exp'!AM$245</f>
        <v>2.6524509999999997</v>
      </c>
      <c r="AP27" s="62">
        <f>'[1]440123Exp'!AN$245</f>
        <v>1.916372</v>
      </c>
      <c r="AQ27" s="62">
        <f>'[1]440123Exp'!AO$245</f>
        <v>2.2753389999999998</v>
      </c>
      <c r="AR27" s="62">
        <f>'[1]440123Exp'!AP$245</f>
        <v>4.2070879999999997</v>
      </c>
      <c r="AS27" s="62">
        <f>'[1]440123Exp'!AQ$245</f>
        <v>3.8930000000000002</v>
      </c>
      <c r="AT27" s="62">
        <f>'[1]440123Exp'!AR$245</f>
        <v>3.9367779999999999</v>
      </c>
      <c r="AU27" s="62">
        <f>'[1]440123Exp'!AS$245</f>
        <v>2.8750279999999999</v>
      </c>
      <c r="AV27" s="62">
        <f>'[1]440123Exp'!AT$245</f>
        <v>1.4991379999999999</v>
      </c>
      <c r="AW27" s="62">
        <f>'[1]440123Exp'!AU$245</f>
        <v>2.1457549999999999</v>
      </c>
      <c r="AX27" s="62">
        <f>'[1]440123Exp'!AV$245</f>
        <v>1.115529</v>
      </c>
      <c r="AY27" s="62">
        <f>'[1]440123Exp'!AW$245</f>
        <v>0.747054</v>
      </c>
      <c r="AZ27" s="62">
        <f>'[1]440123Exp'!AX$245</f>
        <v>0.438973</v>
      </c>
      <c r="BA27" s="62">
        <f>'[1]440123Exp'!AY$245</f>
        <v>0.20155399999999998</v>
      </c>
      <c r="BB27" s="62">
        <f>'[1]440123Exp'!AZ$245</f>
        <v>0</v>
      </c>
      <c r="BC27" s="63">
        <f>'[1]440123Exp'!BA$245</f>
        <v>0</v>
      </c>
      <c r="BD27" s="264"/>
    </row>
    <row r="28" spans="2:56">
      <c r="B28" s="8" t="s">
        <v>24</v>
      </c>
      <c r="C28" s="362">
        <f t="shared" ref="C28:AB28" si="8">C26-SUM(C27:C27)</f>
        <v>4.96391E-4</v>
      </c>
      <c r="D28" s="363">
        <f t="shared" si="8"/>
        <v>8.9750800000000009E-4</v>
      </c>
      <c r="E28" s="363">
        <f t="shared" si="8"/>
        <v>2.8884309999999999E-3</v>
      </c>
      <c r="F28" s="363">
        <f t="shared" si="8"/>
        <v>1.9355E-5</v>
      </c>
      <c r="G28" s="363">
        <f t="shared" si="8"/>
        <v>9.9999999999999991E-5</v>
      </c>
      <c r="H28" s="363">
        <f t="shared" si="8"/>
        <v>5.9367899999999973E-4</v>
      </c>
      <c r="I28" s="363">
        <f t="shared" si="8"/>
        <v>1.1757849999999995E-3</v>
      </c>
      <c r="J28" s="363">
        <f t="shared" si="8"/>
        <v>4.018275E-3</v>
      </c>
      <c r="K28" s="363">
        <f t="shared" si="8"/>
        <v>5.7579342857142814E-3</v>
      </c>
      <c r="L28" s="363">
        <f t="shared" si="8"/>
        <v>7.8917849999999984E-3</v>
      </c>
      <c r="M28" s="363">
        <f t="shared" si="8"/>
        <v>6.6794909999999992E-3</v>
      </c>
      <c r="N28" s="363">
        <f t="shared" si="8"/>
        <v>5.5210249999999989E-3</v>
      </c>
      <c r="O28" s="82">
        <f t="shared" si="8"/>
        <v>1.6837648000000004E-2</v>
      </c>
      <c r="P28" s="82">
        <f t="shared" si="8"/>
        <v>1.3268192999999998E-2</v>
      </c>
      <c r="Q28" s="82">
        <f t="shared" si="8"/>
        <v>1.773775E-2</v>
      </c>
      <c r="R28" s="82">
        <f t="shared" si="8"/>
        <v>1.3584383000000002E-2</v>
      </c>
      <c r="S28" s="82">
        <f t="shared" si="8"/>
        <v>5.6894269999999986E-3</v>
      </c>
      <c r="T28" s="82">
        <f t="shared" si="8"/>
        <v>3.5735589999999996E-3</v>
      </c>
      <c r="U28" s="82">
        <f t="shared" si="8"/>
        <v>4.275671E-3</v>
      </c>
      <c r="V28" s="82">
        <f t="shared" si="8"/>
        <v>3.2183359999999996E-3</v>
      </c>
      <c r="W28" s="82">
        <f t="shared" si="8"/>
        <v>1.597598E-3</v>
      </c>
      <c r="X28" s="82">
        <f t="shared" si="8"/>
        <v>2.8716889999999993E-3</v>
      </c>
      <c r="Y28" s="82">
        <f t="shared" si="8"/>
        <v>8.9684359999999998E-3</v>
      </c>
      <c r="Z28" s="82">
        <f t="shared" si="8"/>
        <v>4.8906100000000001E-3</v>
      </c>
      <c r="AA28" s="82">
        <f t="shared" si="8"/>
        <v>0</v>
      </c>
      <c r="AB28" s="83">
        <f t="shared" si="8"/>
        <v>0</v>
      </c>
      <c r="AC28" s="25"/>
      <c r="AD28" s="391">
        <f t="shared" ref="AD28:BC28" si="9">AD26-SUM(AD27:AD27)</f>
        <v>9.5621999999999999E-2</v>
      </c>
      <c r="AE28" s="392">
        <f t="shared" si="9"/>
        <v>0.11569399999999999</v>
      </c>
      <c r="AF28" s="392">
        <f t="shared" si="9"/>
        <v>0.32572999999999996</v>
      </c>
      <c r="AG28" s="392">
        <f t="shared" si="9"/>
        <v>7.5489999999999993E-3</v>
      </c>
      <c r="AH28" s="392">
        <f t="shared" si="9"/>
        <v>3.3998999999999995E-2</v>
      </c>
      <c r="AI28" s="392">
        <f t="shared" si="9"/>
        <v>0.15276999999999996</v>
      </c>
      <c r="AJ28" s="392">
        <f t="shared" si="9"/>
        <v>0.15213699999999997</v>
      </c>
      <c r="AK28" s="392">
        <f t="shared" si="9"/>
        <v>0.62142899999999968</v>
      </c>
      <c r="AL28" s="392">
        <f t="shared" si="9"/>
        <v>0.49730999999999992</v>
      </c>
      <c r="AM28" s="392">
        <f t="shared" si="9"/>
        <v>0.643953</v>
      </c>
      <c r="AN28" s="392">
        <f t="shared" si="9"/>
        <v>1.0125609999999998</v>
      </c>
      <c r="AO28" s="392">
        <f t="shared" si="9"/>
        <v>0.62114700000000012</v>
      </c>
      <c r="AP28" s="306">
        <f t="shared" si="9"/>
        <v>1.5520389999999997</v>
      </c>
      <c r="AQ28" s="306">
        <f t="shared" si="9"/>
        <v>1.5123689999999996</v>
      </c>
      <c r="AR28" s="306">
        <f t="shared" si="9"/>
        <v>2.4991180000000002</v>
      </c>
      <c r="AS28" s="306">
        <f t="shared" si="9"/>
        <v>5.4395239999999987</v>
      </c>
      <c r="AT28" s="306">
        <f t="shared" si="9"/>
        <v>1.9003929999999998</v>
      </c>
      <c r="AU28" s="306">
        <f t="shared" si="9"/>
        <v>1.2789439999999996</v>
      </c>
      <c r="AV28" s="306">
        <f t="shared" si="9"/>
        <v>0.74017199999999983</v>
      </c>
      <c r="AW28" s="306">
        <f t="shared" si="9"/>
        <v>0.79605400000000026</v>
      </c>
      <c r="AX28" s="306">
        <f t="shared" si="9"/>
        <v>0.43750299999999998</v>
      </c>
      <c r="AY28" s="306">
        <f t="shared" si="9"/>
        <v>0.8734139999999998</v>
      </c>
      <c r="AZ28" s="306">
        <f t="shared" si="9"/>
        <v>1.194385</v>
      </c>
      <c r="BA28" s="306">
        <f t="shared" si="9"/>
        <v>0.61082199999999998</v>
      </c>
      <c r="BB28" s="306">
        <f t="shared" si="9"/>
        <v>0</v>
      </c>
      <c r="BC28" s="307">
        <f t="shared" si="9"/>
        <v>0</v>
      </c>
      <c r="BD28" s="264"/>
    </row>
    <row r="29" spans="2:56" ht="20" customHeight="1">
      <c r="B29" s="20" t="s">
        <v>73</v>
      </c>
      <c r="C29" s="375">
        <f t="shared" ref="C29:AB29" si="10">C7-SUM(C8,C9,C12,C17,C25,C26)</f>
        <v>7.1884754999997025E-2</v>
      </c>
      <c r="D29" s="376">
        <f t="shared" si="10"/>
        <v>8.2731230000003819E-3</v>
      </c>
      <c r="E29" s="376">
        <f t="shared" si="10"/>
        <v>1.9323252000000624E-2</v>
      </c>
      <c r="F29" s="376">
        <f t="shared" si="10"/>
        <v>4.4138414999999709E-2</v>
      </c>
      <c r="G29" s="376">
        <f t="shared" si="10"/>
        <v>6.6679503999997891E-2</v>
      </c>
      <c r="H29" s="376">
        <f t="shared" si="10"/>
        <v>1.3111904000000063E-2</v>
      </c>
      <c r="I29" s="376">
        <f t="shared" si="10"/>
        <v>0.10292332800000015</v>
      </c>
      <c r="J29" s="376">
        <f t="shared" si="10"/>
        <v>2.2786279999999381E-2</v>
      </c>
      <c r="K29" s="376">
        <f t="shared" si="10"/>
        <v>0.16667278728571544</v>
      </c>
      <c r="L29" s="376">
        <f t="shared" si="10"/>
        <v>0.53127991100000016</v>
      </c>
      <c r="M29" s="376">
        <f t="shared" si="10"/>
        <v>0.61160983099999999</v>
      </c>
      <c r="N29" s="376">
        <f t="shared" si="10"/>
        <v>0.76427156599999879</v>
      </c>
      <c r="O29" s="135">
        <f t="shared" si="10"/>
        <v>1.032189806000001</v>
      </c>
      <c r="P29" s="135">
        <f t="shared" si="10"/>
        <v>0.7367167099999985</v>
      </c>
      <c r="Q29" s="135">
        <f t="shared" si="10"/>
        <v>0.78500746200000093</v>
      </c>
      <c r="R29" s="135">
        <f t="shared" si="10"/>
        <v>1.3813106799999995</v>
      </c>
      <c r="S29" s="135">
        <f t="shared" si="10"/>
        <v>1.0261641539999991</v>
      </c>
      <c r="T29" s="135">
        <f t="shared" si="10"/>
        <v>1.1013698640000003</v>
      </c>
      <c r="U29" s="135">
        <f t="shared" si="10"/>
        <v>0.8988057729999992</v>
      </c>
      <c r="V29" s="135">
        <f t="shared" si="10"/>
        <v>0.23499441700000023</v>
      </c>
      <c r="W29" s="135">
        <f t="shared" si="10"/>
        <v>0.19433856500000024</v>
      </c>
      <c r="X29" s="135">
        <f t="shared" si="10"/>
        <v>0.13105945600000046</v>
      </c>
      <c r="Y29" s="135">
        <f t="shared" si="10"/>
        <v>0.44048124399999811</v>
      </c>
      <c r="Z29" s="135">
        <f t="shared" si="10"/>
        <v>0.88061184100000034</v>
      </c>
      <c r="AA29" s="135">
        <f t="shared" si="10"/>
        <v>0</v>
      </c>
      <c r="AB29" s="244">
        <f t="shared" si="10"/>
        <v>0</v>
      </c>
      <c r="AC29" s="29"/>
      <c r="AD29" s="387">
        <f t="shared" ref="AD29:BC29" si="11">AD7-SUM(AD8,AD9,AD12,AD17,AD25,AD26)</f>
        <v>6.889744999999948</v>
      </c>
      <c r="AE29" s="388">
        <f t="shared" si="11"/>
        <v>1.8366970000000151</v>
      </c>
      <c r="AF29" s="388">
        <f t="shared" si="11"/>
        <v>1.5099930000000086</v>
      </c>
      <c r="AG29" s="388">
        <f t="shared" si="11"/>
        <v>2.2553039999998958</v>
      </c>
      <c r="AH29" s="388">
        <f t="shared" si="11"/>
        <v>3.6006449999999859</v>
      </c>
      <c r="AI29" s="388">
        <f t="shared" si="11"/>
        <v>2.8283729999998855</v>
      </c>
      <c r="AJ29" s="388">
        <f t="shared" si="11"/>
        <v>5.9542529999999658</v>
      </c>
      <c r="AK29" s="388">
        <f t="shared" si="11"/>
        <v>1.9244180000000028</v>
      </c>
      <c r="AL29" s="388">
        <f t="shared" si="11"/>
        <v>13.040344999999803</v>
      </c>
      <c r="AM29" s="388">
        <f t="shared" si="11"/>
        <v>29.24798999999993</v>
      </c>
      <c r="AN29" s="388">
        <f t="shared" si="11"/>
        <v>34.665859999999952</v>
      </c>
      <c r="AO29" s="388">
        <f t="shared" si="11"/>
        <v>45.564218999999952</v>
      </c>
      <c r="AP29" s="186">
        <f t="shared" si="11"/>
        <v>61.513508000000058</v>
      </c>
      <c r="AQ29" s="186">
        <f t="shared" si="11"/>
        <v>44.516196000000022</v>
      </c>
      <c r="AR29" s="186">
        <f t="shared" si="11"/>
        <v>47.744587000000067</v>
      </c>
      <c r="AS29" s="186">
        <f t="shared" si="11"/>
        <v>78.086168999999899</v>
      </c>
      <c r="AT29" s="186">
        <f t="shared" si="11"/>
        <v>63.235347000000033</v>
      </c>
      <c r="AU29" s="186">
        <f t="shared" si="11"/>
        <v>59.600659000000022</v>
      </c>
      <c r="AV29" s="186">
        <f t="shared" si="11"/>
        <v>60.404055000000142</v>
      </c>
      <c r="AW29" s="186">
        <f t="shared" si="11"/>
        <v>14.827965000000006</v>
      </c>
      <c r="AX29" s="186">
        <f t="shared" si="11"/>
        <v>14.041729999999973</v>
      </c>
      <c r="AY29" s="186">
        <f t="shared" si="11"/>
        <v>9.2697650000000067</v>
      </c>
      <c r="AZ29" s="186">
        <f t="shared" si="11"/>
        <v>33.595094999999958</v>
      </c>
      <c r="BA29" s="186">
        <f t="shared" si="11"/>
        <v>59.540664000000049</v>
      </c>
      <c r="BB29" s="186">
        <f t="shared" si="11"/>
        <v>0</v>
      </c>
      <c r="BC29" s="187">
        <f t="shared" si="11"/>
        <v>0</v>
      </c>
      <c r="BD29" s="264"/>
    </row>
    <row r="30" spans="2:56">
      <c r="B30" s="127" t="s">
        <v>30</v>
      </c>
      <c r="C30" s="360">
        <f>1/$A$1*'[1]440123Exp'!B$15</f>
        <v>4.17492E-2</v>
      </c>
      <c r="D30" s="361">
        <f>1/$A$1*'[1]440123Exp'!C$15</f>
        <v>5.097786E-3</v>
      </c>
      <c r="E30" s="361">
        <f>1/$A$1*'[1]440123Exp'!D$15</f>
        <v>6.8045500000000006E-4</v>
      </c>
      <c r="F30" s="361">
        <f>1/$A$1*'[1]440123Exp'!E$15</f>
        <v>4.2345719999999998E-3</v>
      </c>
      <c r="G30" s="361">
        <f>1/$A$1*'[1]440123Exp'!F$15</f>
        <v>5.0831770000000004E-3</v>
      </c>
      <c r="H30" s="361">
        <f>1/$A$1*'[1]440123Exp'!G$15</f>
        <v>4.0866470000000005E-3</v>
      </c>
      <c r="I30" s="361">
        <f>1/$A$1*'[1]440123Exp'!H$15</f>
        <v>1.0130364999999999E-2</v>
      </c>
      <c r="J30" s="361">
        <f>1/$A$1*'[1]440123Exp'!I$15</f>
        <v>9.2415190000000001E-3</v>
      </c>
      <c r="K30" s="361">
        <f>1/$A$1*'[1]440123Exp'!J$15</f>
        <v>1.0903971999999998E-2</v>
      </c>
      <c r="L30" s="361">
        <f>1/$A$1*'[1]440123Exp'!K$15</f>
        <v>1.5602098E-2</v>
      </c>
      <c r="M30" s="361">
        <f>1/$A$1*'[1]440123Exp'!L$15</f>
        <v>1.9427621999999999E-2</v>
      </c>
      <c r="N30" s="361">
        <f>1/$A$1*'[1]440123Exp'!M$15</f>
        <v>2.5392988000000002E-2</v>
      </c>
      <c r="O30" s="22">
        <f>1/$A$1*'[1]440123Exp'!N$15</f>
        <v>2.9363161999999998E-2</v>
      </c>
      <c r="P30" s="22">
        <f>1/$A$1*'[1]440123Exp'!O$15</f>
        <v>2.0596972999999998E-2</v>
      </c>
      <c r="Q30" s="22">
        <f>1/$A$1*'[1]440123Exp'!P$15</f>
        <v>3.5378792999999999E-2</v>
      </c>
      <c r="R30" s="22">
        <f>1/$A$1*'[1]440123Exp'!Q$15</f>
        <v>3.1621099999999992E-2</v>
      </c>
      <c r="S30" s="22">
        <f>1/$A$1*'[1]440123Exp'!R$15</f>
        <v>3.0790000000000001E-2</v>
      </c>
      <c r="T30" s="22">
        <f>1/$A$1*'[1]440123Exp'!S$15</f>
        <v>3.8461237000000002E-2</v>
      </c>
      <c r="U30" s="22">
        <f>1/$A$1*'[1]440123Exp'!T$15</f>
        <v>3.6193410000000002E-2</v>
      </c>
      <c r="V30" s="22">
        <f>1/$A$1*'[1]440123Exp'!U$15</f>
        <v>3.1259334E-2</v>
      </c>
      <c r="W30" s="22">
        <f>1/$A$1*'[1]440123Exp'!V$15</f>
        <v>2.1330142E-2</v>
      </c>
      <c r="X30" s="22">
        <f>1/$A$1*'[1]440123Exp'!W$15</f>
        <v>3.0115962999999999E-2</v>
      </c>
      <c r="Y30" s="22">
        <f>1/$A$1*'[1]440123Exp'!X$15</f>
        <v>2.2373819999999999E-2</v>
      </c>
      <c r="Z30" s="22">
        <f>1/$A$1*'[1]440123Exp'!Y$15</f>
        <v>1.8034576E-2</v>
      </c>
      <c r="AA30" s="22">
        <f>1/$A$1*'[1]440123Exp'!Z$15</f>
        <v>0</v>
      </c>
      <c r="AB30" s="21">
        <f>1/$A$1*'[1]440123Exp'!AA$15</f>
        <v>0</v>
      </c>
      <c r="AC30" s="25"/>
      <c r="AD30" s="389">
        <f>'[1]440123Exp'!AB$15</f>
        <v>4.3138730000000001</v>
      </c>
      <c r="AE30" s="390">
        <f>'[1]440123Exp'!AC$15</f>
        <v>0.59720099999999998</v>
      </c>
      <c r="AF30" s="390">
        <f>'[1]440123Exp'!AD$15</f>
        <v>0.41414899999999999</v>
      </c>
      <c r="AG30" s="390">
        <f>'[1]440123Exp'!AE$15</f>
        <v>0.63244199999999995</v>
      </c>
      <c r="AH30" s="390">
        <f>'[1]440123Exp'!AF$15</f>
        <v>0.69931599999999994</v>
      </c>
      <c r="AI30" s="390">
        <f>'[1]440123Exp'!AG$15</f>
        <v>0.80218699999999998</v>
      </c>
      <c r="AJ30" s="390">
        <f>'[1]440123Exp'!AH$15</f>
        <v>0.73126099999999994</v>
      </c>
      <c r="AK30" s="390">
        <f>'[1]440123Exp'!AI$15</f>
        <v>0.49587099999999995</v>
      </c>
      <c r="AL30" s="390">
        <f>'[1]440123Exp'!AJ$15</f>
        <v>0.87769799999999998</v>
      </c>
      <c r="AM30" s="390">
        <f>'[1]440123Exp'!AK$15</f>
        <v>0.74615799999999999</v>
      </c>
      <c r="AN30" s="390">
        <f>'[1]440123Exp'!AL$15</f>
        <v>0.84119999999999984</v>
      </c>
      <c r="AO30" s="390">
        <f>'[1]440123Exp'!AM$15</f>
        <v>1.154407</v>
      </c>
      <c r="AP30" s="62">
        <f>'[1]440123Exp'!AN$15</f>
        <v>1.2707299999999999</v>
      </c>
      <c r="AQ30" s="62">
        <f>'[1]440123Exp'!AO$15</f>
        <v>0.91456999999999999</v>
      </c>
      <c r="AR30" s="62">
        <f>'[1]440123Exp'!AP$15</f>
        <v>1.4936989999999999</v>
      </c>
      <c r="AS30" s="62">
        <f>'[1]440123Exp'!AQ$15</f>
        <v>1.3687560000000001</v>
      </c>
      <c r="AT30" s="62">
        <f>'[1]440123Exp'!AR$15</f>
        <v>1.242496</v>
      </c>
      <c r="AU30" s="62">
        <f>'[1]440123Exp'!AS$15</f>
        <v>1.6616329999999999</v>
      </c>
      <c r="AV30" s="62">
        <f>'[1]440123Exp'!AT$15</f>
        <v>1.794068</v>
      </c>
      <c r="AW30" s="62">
        <f>'[1]440123Exp'!AU$15</f>
        <v>1.625764</v>
      </c>
      <c r="AX30" s="62">
        <f>'[1]440123Exp'!AV$15</f>
        <v>1.0062229999999999</v>
      </c>
      <c r="AY30" s="62">
        <f>'[1]440123Exp'!AW$15</f>
        <v>2.1828059999999998</v>
      </c>
      <c r="AZ30" s="62">
        <f>'[1]440123Exp'!AX$15</f>
        <v>1.3391549999999999</v>
      </c>
      <c r="BA30" s="62">
        <f>'[1]440123Exp'!AY$15</f>
        <v>0.83353199999999994</v>
      </c>
      <c r="BB30" s="62">
        <f>'[1]440123Exp'!AZ$15</f>
        <v>0</v>
      </c>
      <c r="BC30" s="63">
        <f>'[1]440123Exp'!BA$15</f>
        <v>0</v>
      </c>
      <c r="BD30" s="264"/>
    </row>
    <row r="31" spans="2:56">
      <c r="B31" s="127" t="s">
        <v>129</v>
      </c>
      <c r="C31" s="377">
        <f>1/$A$1*'[1]440123Exp'!B$238</f>
        <v>0</v>
      </c>
      <c r="D31" s="378">
        <f>1/$A$1*'[1]440123Exp'!C$238</f>
        <v>0</v>
      </c>
      <c r="E31" s="378">
        <f>1/$A$1*'[1]440123Exp'!D$238</f>
        <v>0</v>
      </c>
      <c r="F31" s="378">
        <f>1/$A$1*'[1]440123Exp'!E$238</f>
        <v>0</v>
      </c>
      <c r="G31" s="378">
        <f>1/$A$1*'[1]440123Exp'!F$238</f>
        <v>2.7433666000000002E-2</v>
      </c>
      <c r="H31" s="378">
        <f>1/$A$1*'[1]440123Exp'!G$238</f>
        <v>0</v>
      </c>
      <c r="I31" s="378">
        <f>1/$A$1*'[1]440123Exp'!H$238</f>
        <v>7.8648710000000011E-2</v>
      </c>
      <c r="J31" s="378">
        <f>1/$A$1*'[1]440123Exp'!I$238</f>
        <v>4.9991399999999996E-4</v>
      </c>
      <c r="K31" s="378">
        <f>1/$A$1*'[1]440123Exp'!J$238</f>
        <v>0.149354178</v>
      </c>
      <c r="L31" s="378">
        <f>1/$A$1*'[1]440123Exp'!K$238</f>
        <v>0.50970292100000003</v>
      </c>
      <c r="M31" s="378">
        <f>1/$A$1*'[1]440123Exp'!L$238</f>
        <v>0.58809951100000002</v>
      </c>
      <c r="N31" s="378">
        <f>1/$A$1*'[1]440123Exp'!M$238</f>
        <v>0.73676678699999998</v>
      </c>
      <c r="O31" s="32">
        <f>1/$A$1*'[1]440123Exp'!N$238</f>
        <v>0.99575508400000001</v>
      </c>
      <c r="P31" s="32">
        <f>1/$A$1*'[1]440123Exp'!O$238</f>
        <v>0.66438231999999997</v>
      </c>
      <c r="Q31" s="32">
        <f>1/$A$1*'[1]440123Exp'!P$238</f>
        <v>0.74439092600000001</v>
      </c>
      <c r="R31" s="32">
        <f>1/$A$1*'[1]440123Exp'!Q$238</f>
        <v>1.343715</v>
      </c>
      <c r="S31" s="32">
        <f>1/$A$1*'[1]440123Exp'!R$238</f>
        <v>0.98663699999999999</v>
      </c>
      <c r="T31" s="32">
        <f>1/$A$1*'[1]440123Exp'!S$238</f>
        <v>0.70546300000000006</v>
      </c>
      <c r="U31" s="32">
        <f>1/$A$1*'[1]440123Exp'!T$238</f>
        <v>0.56537173500000004</v>
      </c>
      <c r="V31" s="32">
        <f>1/$A$1*'[1]440123Exp'!U$238</f>
        <v>0.15919232899999999</v>
      </c>
      <c r="W31" s="32">
        <f>1/$A$1*'[1]440123Exp'!V$238</f>
        <v>0.147118</v>
      </c>
      <c r="X31" s="32">
        <f>1/$A$1*'[1]440123Exp'!W$238</f>
        <v>8.0021878000000005E-2</v>
      </c>
      <c r="Y31" s="32">
        <f>1/$A$1*'[1]440123Exp'!X$238</f>
        <v>0.34278010200000003</v>
      </c>
      <c r="Z31" s="32">
        <f>1/$A$1*'[1]440123Exp'!Y$238</f>
        <v>0.83236653699999996</v>
      </c>
      <c r="AA31" s="32">
        <f>1/$A$1*'[1]440123Exp'!Z$238</f>
        <v>0</v>
      </c>
      <c r="AB31" s="13">
        <f>1/$A$1*'[1]440123Exp'!AA$238</f>
        <v>0</v>
      </c>
      <c r="AC31" s="29"/>
      <c r="AD31" s="389">
        <f>'[1]440123Exp'!AB$238</f>
        <v>0</v>
      </c>
      <c r="AE31" s="390">
        <f>'[1]440123Exp'!AC$238</f>
        <v>0</v>
      </c>
      <c r="AF31" s="390">
        <f>'[1]440123Exp'!AD$238</f>
        <v>0</v>
      </c>
      <c r="AG31" s="390">
        <f>'[1]440123Exp'!AE$238</f>
        <v>0</v>
      </c>
      <c r="AH31" s="390">
        <f>'[1]440123Exp'!AF$238</f>
        <v>1.5194909999999999</v>
      </c>
      <c r="AI31" s="390">
        <f>'[1]440123Exp'!AG$238</f>
        <v>0</v>
      </c>
      <c r="AJ31" s="390">
        <f>'[1]440123Exp'!AH$238</f>
        <v>4.3501189999999994</v>
      </c>
      <c r="AK31" s="390">
        <f>'[1]440123Exp'!AI$238</f>
        <v>0.14355199999999999</v>
      </c>
      <c r="AL31" s="390">
        <f>'[1]440123Exp'!AJ$238</f>
        <v>11.327354999999999</v>
      </c>
      <c r="AM31" s="390">
        <f>'[1]440123Exp'!AK$238</f>
        <v>27.621908999999999</v>
      </c>
      <c r="AN31" s="390">
        <f>'[1]440123Exp'!AL$238</f>
        <v>33.004103999999998</v>
      </c>
      <c r="AO31" s="390">
        <f>'[1]440123Exp'!AM$238</f>
        <v>43.760930999999999</v>
      </c>
      <c r="AP31" s="62">
        <f>'[1]440123Exp'!AN$238</f>
        <v>59.401200999999993</v>
      </c>
      <c r="AQ31" s="62">
        <f>'[1]440123Exp'!AO$238</f>
        <v>40.221193999999997</v>
      </c>
      <c r="AR31" s="62">
        <f>'[1]440123Exp'!AP$238</f>
        <v>44.869772999999995</v>
      </c>
      <c r="AS31" s="62">
        <f>'[1]440123Exp'!AQ$238</f>
        <v>75.762315999999998</v>
      </c>
      <c r="AT31" s="62">
        <f>'[1]440123Exp'!AR$238</f>
        <v>59.367891</v>
      </c>
      <c r="AU31" s="62">
        <f>'[1]440123Exp'!AS$238</f>
        <v>42.958048999999995</v>
      </c>
      <c r="AV31" s="62">
        <f>'[1]440123Exp'!AT$238</f>
        <v>39.266427999999998</v>
      </c>
      <c r="AW31" s="62">
        <f>'[1]440123Exp'!AU$238</f>
        <v>9.8226969999999998</v>
      </c>
      <c r="AX31" s="62">
        <f>'[1]440123Exp'!AV$238</f>
        <v>10.4</v>
      </c>
      <c r="AY31" s="62">
        <f>'[1]440123Exp'!AW$238</f>
        <v>5.2261540000000002</v>
      </c>
      <c r="AZ31" s="62">
        <f>'[1]440123Exp'!AX$238</f>
        <v>26.474539</v>
      </c>
      <c r="BA31" s="62">
        <f>'[1]440123Exp'!AY$238</f>
        <v>55.849649999999997</v>
      </c>
      <c r="BB31" s="62">
        <f>'[1]440123Exp'!AZ$238</f>
        <v>0</v>
      </c>
      <c r="BC31" s="63">
        <f>'[1]440123Exp'!BA$238</f>
        <v>0</v>
      </c>
      <c r="BD31" s="264"/>
    </row>
    <row r="32" spans="2:56" ht="13" thickBot="1">
      <c r="B32" s="71" t="s">
        <v>24</v>
      </c>
      <c r="C32" s="368">
        <f t="shared" ref="C32:AB32" si="12">C29-SUM(C30:C31)</f>
        <v>3.0135554999997025E-2</v>
      </c>
      <c r="D32" s="369">
        <f t="shared" si="12"/>
        <v>3.1753370000003819E-3</v>
      </c>
      <c r="E32" s="369">
        <f t="shared" si="12"/>
        <v>1.8642797000000624E-2</v>
      </c>
      <c r="F32" s="369">
        <f t="shared" si="12"/>
        <v>3.990384299999971E-2</v>
      </c>
      <c r="G32" s="369">
        <f t="shared" si="12"/>
        <v>3.4162660999997888E-2</v>
      </c>
      <c r="H32" s="369">
        <f t="shared" si="12"/>
        <v>9.0252570000000625E-3</v>
      </c>
      <c r="I32" s="369">
        <f t="shared" si="12"/>
        <v>1.4144253000000134E-2</v>
      </c>
      <c r="J32" s="369">
        <f t="shared" si="12"/>
        <v>1.3044846999999381E-2</v>
      </c>
      <c r="K32" s="369">
        <f t="shared" si="12"/>
        <v>6.4146372857154521E-3</v>
      </c>
      <c r="L32" s="369">
        <f t="shared" si="12"/>
        <v>5.9748920000001204E-3</v>
      </c>
      <c r="M32" s="369">
        <f t="shared" si="12"/>
        <v>4.0826979999999402E-3</v>
      </c>
      <c r="N32" s="369">
        <f t="shared" si="12"/>
        <v>2.1117909999988083E-3</v>
      </c>
      <c r="O32" s="284">
        <f t="shared" si="12"/>
        <v>7.071560000001087E-3</v>
      </c>
      <c r="P32" s="284">
        <f t="shared" si="12"/>
        <v>5.1737416999998564E-2</v>
      </c>
      <c r="Q32" s="284">
        <f t="shared" si="12"/>
        <v>5.2377430000009051E-3</v>
      </c>
      <c r="R32" s="284">
        <f t="shared" si="12"/>
        <v>5.9745799999995075E-3</v>
      </c>
      <c r="S32" s="284">
        <f t="shared" si="12"/>
        <v>8.73715399999897E-3</v>
      </c>
      <c r="T32" s="284">
        <f t="shared" si="12"/>
        <v>0.35744562700000015</v>
      </c>
      <c r="U32" s="284">
        <f t="shared" si="12"/>
        <v>0.29724062799999917</v>
      </c>
      <c r="V32" s="284">
        <f t="shared" si="12"/>
        <v>4.454275400000024E-2</v>
      </c>
      <c r="W32" s="284">
        <f t="shared" si="12"/>
        <v>2.5890423000000246E-2</v>
      </c>
      <c r="X32" s="284">
        <f t="shared" si="12"/>
        <v>2.0921615000000462E-2</v>
      </c>
      <c r="Y32" s="284">
        <f t="shared" si="12"/>
        <v>7.5327321999998087E-2</v>
      </c>
      <c r="Z32" s="284">
        <f t="shared" si="12"/>
        <v>3.0210728000000353E-2</v>
      </c>
      <c r="AA32" s="284">
        <f t="shared" si="12"/>
        <v>0</v>
      </c>
      <c r="AB32" s="285">
        <f t="shared" si="12"/>
        <v>0</v>
      </c>
      <c r="AC32" s="265"/>
      <c r="AD32" s="395">
        <f t="shared" ref="AD32:BC32" si="13">AD29-SUM(AD30:AD31)</f>
        <v>2.575871999999948</v>
      </c>
      <c r="AE32" s="396">
        <f t="shared" si="13"/>
        <v>1.239496000000015</v>
      </c>
      <c r="AF32" s="396">
        <f t="shared" si="13"/>
        <v>1.0958440000000085</v>
      </c>
      <c r="AG32" s="396">
        <f t="shared" si="13"/>
        <v>1.6228619999998959</v>
      </c>
      <c r="AH32" s="396">
        <f t="shared" si="13"/>
        <v>1.3818379999999859</v>
      </c>
      <c r="AI32" s="396">
        <f t="shared" si="13"/>
        <v>2.0261859999998855</v>
      </c>
      <c r="AJ32" s="396">
        <f t="shared" si="13"/>
        <v>0.87287299999996648</v>
      </c>
      <c r="AK32" s="396">
        <f t="shared" si="13"/>
        <v>1.284995000000003</v>
      </c>
      <c r="AL32" s="396">
        <f t="shared" si="13"/>
        <v>0.83529199999980364</v>
      </c>
      <c r="AM32" s="396">
        <f t="shared" si="13"/>
        <v>0.87992299999993051</v>
      </c>
      <c r="AN32" s="396">
        <f t="shared" si="13"/>
        <v>0.82055599999995366</v>
      </c>
      <c r="AO32" s="396">
        <f t="shared" si="13"/>
        <v>0.64888099999995319</v>
      </c>
      <c r="AP32" s="106">
        <f t="shared" si="13"/>
        <v>0.84157700000006486</v>
      </c>
      <c r="AQ32" s="106">
        <f t="shared" si="13"/>
        <v>3.3804320000000274</v>
      </c>
      <c r="AR32" s="106">
        <f t="shared" si="13"/>
        <v>1.3811150000000723</v>
      </c>
      <c r="AS32" s="106">
        <f t="shared" si="13"/>
        <v>0.9550969999998955</v>
      </c>
      <c r="AT32" s="106">
        <f t="shared" si="13"/>
        <v>2.6249600000000299</v>
      </c>
      <c r="AU32" s="106">
        <f t="shared" si="13"/>
        <v>14.980977000000024</v>
      </c>
      <c r="AV32" s="106">
        <f t="shared" si="13"/>
        <v>19.343559000000141</v>
      </c>
      <c r="AW32" s="106">
        <f t="shared" si="13"/>
        <v>3.3795040000000061</v>
      </c>
      <c r="AX32" s="106">
        <f t="shared" si="13"/>
        <v>2.6355069999999721</v>
      </c>
      <c r="AY32" s="106">
        <f t="shared" si="13"/>
        <v>1.8608050000000063</v>
      </c>
      <c r="AZ32" s="106">
        <f t="shared" si="13"/>
        <v>5.7814009999999598</v>
      </c>
      <c r="BA32" s="106">
        <f t="shared" si="13"/>
        <v>2.8574820000000543</v>
      </c>
      <c r="BB32" s="106">
        <f t="shared" si="13"/>
        <v>0</v>
      </c>
      <c r="BC32" s="107">
        <f t="shared" si="13"/>
        <v>0</v>
      </c>
      <c r="BD32" s="264"/>
    </row>
    <row r="33" spans="56:56" ht="5.15" customHeight="1" thickTop="1">
      <c r="BD33"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V6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[2]RWE!$A$23</f>
        <v>4.5</v>
      </c>
    </row>
    <row r="2" spans="1:56" ht="20" customHeight="1" thickTop="1">
      <c r="B2" s="465" t="s">
        <v>215</v>
      </c>
      <c r="C2" s="447" t="s">
        <v>167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1/$A$1*'[1]4701-5Exp'!B$39</f>
        <v>0.27957699999999996</v>
      </c>
      <c r="D5" s="128">
        <f>1/$A$1*'[1]4701-5Exp'!C$39</f>
        <v>0.24110599999999996</v>
      </c>
      <c r="E5" s="128">
        <f>1/$A$1*'[1]4701-5Exp'!D$39</f>
        <v>0.24283699999999997</v>
      </c>
      <c r="F5" s="128">
        <f>1/$A$1*'[1]4701-5Exp'!E$39</f>
        <v>0.24985799999999997</v>
      </c>
      <c r="G5" s="128">
        <f>1/$A$1*'[1]4701-5Exp'!F$39</f>
        <v>0.28414199999999995</v>
      </c>
      <c r="H5" s="128">
        <f>1/$A$1*'[1]4701-5Exp'!G$39</f>
        <v>0.33470399999999995</v>
      </c>
      <c r="I5" s="128">
        <f>1/$A$1*'[1]4701-5Exp'!H$39</f>
        <v>0.23849099999999998</v>
      </c>
      <c r="J5" s="128">
        <f>1/$A$1*'[1]4701-5Exp'!I$39</f>
        <v>0.25656699999999999</v>
      </c>
      <c r="K5" s="128">
        <f>1/$A$1*'[1]4701-5Exp'!J$39</f>
        <v>0.28309303533333324</v>
      </c>
      <c r="L5" s="128">
        <f>1/$A$1*'[1]4701-5Exp'!K$39</f>
        <v>0.259687</v>
      </c>
      <c r="M5" s="128">
        <f>1/$A$1*'[1]4701-5Exp'!L$39</f>
        <v>0.25311999999999996</v>
      </c>
      <c r="N5" s="128">
        <f>1/$A$1*'[1]4701-5Exp'!M$39</f>
        <v>0.26001999999999997</v>
      </c>
      <c r="O5" s="128">
        <f>1/$A$1*'[1]4701-5Exp'!N$39</f>
        <v>0.179897</v>
      </c>
      <c r="P5" s="128">
        <f>1/$A$1*'[1]4701-5Exp'!O$39</f>
        <v>0.25373499999999993</v>
      </c>
      <c r="Q5" s="128">
        <f>1/$A$1*'[1]4701-5Exp'!P$39</f>
        <v>0.28720399999999996</v>
      </c>
      <c r="R5" s="128">
        <f>1/$A$1*'[1]4701-5Exp'!Q$39</f>
        <v>0.18379599999999999</v>
      </c>
      <c r="S5" s="128">
        <f>1/$A$1*'[1]4701-5Exp'!R$39</f>
        <v>0.16440799999999997</v>
      </c>
      <c r="T5" s="128">
        <f>1/$A$1*'[1]4701-5Exp'!S$39</f>
        <v>0.18226299999999998</v>
      </c>
      <c r="U5" s="128">
        <f>1/$A$1*'[1]4701-5Exp'!T$39</f>
        <v>0.36101899999999998</v>
      </c>
      <c r="V5" s="128">
        <f>1/$A$1*'[1]4701-5Exp'!U$39</f>
        <v>0.37161499999999997</v>
      </c>
      <c r="W5" s="128">
        <f>1/$A$1*'[1]4701-5Exp'!V$39</f>
        <v>0.48277746844272967</v>
      </c>
      <c r="X5" s="128">
        <f>1/$A$1*'[1]4701-5Exp'!W$39</f>
        <v>0.42159473499999994</v>
      </c>
      <c r="Y5" s="128">
        <f>1/$A$1*'[1]4701-5Exp'!X$39</f>
        <v>0.46932318162266656</v>
      </c>
      <c r="Z5" s="128">
        <f>1/$A$1*'[1]4701-5Exp'!Y$39</f>
        <v>0.49765799999999993</v>
      </c>
      <c r="AA5" s="128">
        <f>1/$A$1*'[1]4701-5Exp'!Z$39</f>
        <v>0</v>
      </c>
      <c r="AB5" s="129">
        <f>1/$A$1*'[1]4701-5Exp'!AA$39</f>
        <v>0</v>
      </c>
      <c r="AC5" s="287"/>
      <c r="AD5" s="76">
        <f>1/1000*'[1]4701-5Exp'!AB$39</f>
        <v>0.14856728200000002</v>
      </c>
      <c r="AE5" s="128">
        <f>1/1000*'[1]4701-5Exp'!AC$39</f>
        <v>0.12753172099999999</v>
      </c>
      <c r="AF5" s="128">
        <f>1/1000*'[1]4701-5Exp'!AD$39</f>
        <v>0.118751072</v>
      </c>
      <c r="AG5" s="128">
        <f>1/1000*'[1]4701-5Exp'!AE$39</f>
        <v>0.12857508300000001</v>
      </c>
      <c r="AH5" s="128">
        <f>1/1000*'[1]4701-5Exp'!AF$39</f>
        <v>0.14224727700000001</v>
      </c>
      <c r="AI5" s="128">
        <f>1/1000*'[1]4701-5Exp'!AG$39</f>
        <v>0.18224752399999999</v>
      </c>
      <c r="AJ5" s="128">
        <f>1/1000*'[1]4701-5Exp'!AH$39</f>
        <v>0.15081709699999998</v>
      </c>
      <c r="AK5" s="128">
        <f>1/1000*'[1]4701-5Exp'!AI$39</f>
        <v>0.15926911799999999</v>
      </c>
      <c r="AL5" s="128">
        <f>1/1000*'[1]4701-5Exp'!AJ$39</f>
        <v>0.17725956900000001</v>
      </c>
      <c r="AM5" s="128">
        <f>1/1000*'[1]4701-5Exp'!AK$39</f>
        <v>0.150017819</v>
      </c>
      <c r="AN5" s="128">
        <f>1/1000*'[1]4701-5Exp'!AL$39</f>
        <v>0.17331572599999998</v>
      </c>
      <c r="AO5" s="128">
        <f>1/1000*'[1]4701-5Exp'!AM$39</f>
        <v>0.17354403700000001</v>
      </c>
      <c r="AP5" s="128">
        <f>1/1000*'[1]4701-5Exp'!AN$39</f>
        <v>0.12766108900000001</v>
      </c>
      <c r="AQ5" s="128">
        <f>1/1000*'[1]4701-5Exp'!AO$39</f>
        <v>0.17361026400000001</v>
      </c>
      <c r="AR5" s="128">
        <f>1/1000*'[1]4701-5Exp'!AP$39</f>
        <v>0.19282755799999998</v>
      </c>
      <c r="AS5" s="128">
        <f>1/1000*'[1]4701-5Exp'!AQ$39</f>
        <v>0.126082308</v>
      </c>
      <c r="AT5" s="128">
        <f>1/1000*'[1]4701-5Exp'!AR$39</f>
        <v>0.107959429</v>
      </c>
      <c r="AU5" s="128">
        <f>1/1000*'[1]4701-5Exp'!AS$39</f>
        <v>0.11907994199999999</v>
      </c>
      <c r="AV5" s="128">
        <f>1/1000*'[1]4701-5Exp'!AT$39</f>
        <v>0.24079525400000001</v>
      </c>
      <c r="AW5" s="128">
        <f>1/1000*'[1]4701-5Exp'!AU$39</f>
        <v>0.247474783</v>
      </c>
      <c r="AX5" s="128">
        <f>1/1000*'[1]4701-5Exp'!AV$39</f>
        <v>0.231138916</v>
      </c>
      <c r="AY5" s="128">
        <f>1/1000*'[1]4701-5Exp'!AW$39</f>
        <v>0.27000865899999998</v>
      </c>
      <c r="AZ5" s="128">
        <f>1/1000*'[1]4701-5Exp'!AX$39</f>
        <v>0.3453502</v>
      </c>
      <c r="BA5" s="128">
        <f>1/1000*'[1]4701-5Exp'!AY$39</f>
        <v>0.37675638099999997</v>
      </c>
      <c r="BB5" s="128">
        <f>1/1000*'[1]4701-5Exp'!AZ$39</f>
        <v>0</v>
      </c>
      <c r="BC5" s="129">
        <f>1/1000*'[1]4701-5Exp'!BA$39</f>
        <v>0</v>
      </c>
      <c r="BD5" s="269"/>
    </row>
    <row r="6" spans="1:56" ht="10" customHeight="1" thickTop="1" thickBot="1">
      <c r="B6" s="48"/>
      <c r="C6" s="182"/>
      <c r="D6" s="183"/>
      <c r="E6" s="183"/>
      <c r="F6" s="183"/>
      <c r="G6" s="183"/>
      <c r="H6" s="183"/>
      <c r="I6" s="183"/>
      <c r="J6" s="183"/>
      <c r="K6" s="183"/>
      <c r="L6" s="183"/>
      <c r="M6" s="183"/>
      <c r="N6" s="183"/>
      <c r="O6" s="183"/>
      <c r="P6" s="234"/>
      <c r="Q6" s="234"/>
      <c r="R6" s="234"/>
      <c r="S6" s="234"/>
      <c r="T6" s="234"/>
      <c r="U6" s="234"/>
      <c r="V6" s="234"/>
      <c r="W6" s="234"/>
      <c r="X6" s="234"/>
      <c r="Y6" s="234"/>
      <c r="Z6" s="234"/>
      <c r="AA6" s="234"/>
      <c r="AB6" s="234"/>
      <c r="AC6" s="29"/>
      <c r="AD6" s="182"/>
      <c r="AE6" s="183"/>
      <c r="AF6" s="183"/>
      <c r="AG6" s="183"/>
      <c r="AH6" s="183"/>
      <c r="AI6" s="183"/>
      <c r="AJ6" s="183"/>
      <c r="AK6" s="183"/>
      <c r="AL6" s="183"/>
      <c r="AM6" s="183"/>
      <c r="AN6" s="183"/>
      <c r="AO6" s="183"/>
      <c r="AP6" s="183"/>
      <c r="AQ6" s="183"/>
      <c r="AR6" s="234"/>
      <c r="AS6" s="234"/>
      <c r="AT6" s="234"/>
      <c r="AU6" s="234"/>
      <c r="AV6" s="234"/>
      <c r="AW6" s="234"/>
      <c r="AX6" s="234"/>
      <c r="AY6" s="234"/>
      <c r="AZ6" s="234"/>
      <c r="BA6" s="234"/>
      <c r="BB6" s="234"/>
      <c r="BC6" s="234"/>
      <c r="BD6" s="269"/>
    </row>
    <row r="7" spans="1:56" ht="20" customHeight="1" thickTop="1" thickBot="1">
      <c r="B7" s="67" t="s">
        <v>106</v>
      </c>
      <c r="C7" s="76">
        <f>1/$A$1*'[1]4701-5Exp'!B$263-C5</f>
        <v>5.6318870000000008</v>
      </c>
      <c r="D7" s="128">
        <f>1/$A$1*'[1]4701-5Exp'!C$263-D5</f>
        <v>5.4632640159999992</v>
      </c>
      <c r="E7" s="128">
        <f>1/$A$1*'[1]4701-5Exp'!D$263-E5</f>
        <v>5.6452115679999997</v>
      </c>
      <c r="F7" s="128">
        <f>1/$A$1*'[1]4701-5Exp'!E$263-F5</f>
        <v>5.2738893919999992</v>
      </c>
      <c r="G7" s="128">
        <f>1/$A$1*'[1]4701-5Exp'!F$263-G5</f>
        <v>5.6127439840000006</v>
      </c>
      <c r="H7" s="128">
        <f>1/$A$1*'[1]4701-5Exp'!G$263-H5</f>
        <v>5.7109349600000039</v>
      </c>
      <c r="I7" s="128">
        <f>1/$A$1*'[1]4701-5Exp'!H$263-I5</f>
        <v>5.9982249759999986</v>
      </c>
      <c r="J7" s="128">
        <f>1/$A$1*'[1]4701-5Exp'!I$263-J5</f>
        <v>6.2314559999999997</v>
      </c>
      <c r="K7" s="128">
        <f>1/$A$1*'[1]4701-5Exp'!J$263-K5</f>
        <v>6.8930102896666661</v>
      </c>
      <c r="L7" s="128">
        <f>1/$A$1*'[1]4701-5Exp'!K$263-L5</f>
        <v>6.7839239679999999</v>
      </c>
      <c r="M7" s="128">
        <f>1/$A$1*'[1]4701-5Exp'!L$263-M5</f>
        <v>7.6313219999999991</v>
      </c>
      <c r="N7" s="128">
        <f>1/$A$1*'[1]4701-5Exp'!M$263-N5</f>
        <v>8.5831250079999979</v>
      </c>
      <c r="O7" s="128">
        <f>1/$A$1*'[1]4701-5Exp'!N$263-O5</f>
        <v>7.1920280000000005</v>
      </c>
      <c r="P7" s="128">
        <f>1/$A$1*'[1]4701-5Exp'!O$263-P5</f>
        <v>7.5993209759999996</v>
      </c>
      <c r="Q7" s="128">
        <f>1/$A$1*'[1]4701-5Exp'!P$263-Q5</f>
        <v>7.3202479599999961</v>
      </c>
      <c r="R7" s="128">
        <f>1/$A$1*'[1]4701-5Exp'!Q$263-R5</f>
        <v>7.1604750000000008</v>
      </c>
      <c r="S7" s="128">
        <f>1/$A$1*'[1]4701-5Exp'!R$263-S5</f>
        <v>7.3789220000000038</v>
      </c>
      <c r="T7" s="128">
        <f>1/$A$1*'[1]4701-5Exp'!S$263-T5</f>
        <v>7.5313440000000025</v>
      </c>
      <c r="U7" s="128">
        <f>1/$A$1*'[1]4701-5Exp'!T$263-U5</f>
        <v>7.4732390000000022</v>
      </c>
      <c r="V7" s="128">
        <f>1/$A$1*'[1]4701-5Exp'!U$263-V5</f>
        <v>7.4785519999999988</v>
      </c>
      <c r="W7" s="128">
        <f>1/$A$1*'[1]4701-5Exp'!V$263-W5</f>
        <v>8.2583511585833822</v>
      </c>
      <c r="X7" s="128">
        <f>1/$A$1*'[1]4701-5Exp'!W$263-X5</f>
        <v>7.6141765219999966</v>
      </c>
      <c r="Y7" s="128">
        <f>1/$A$1*'[1]4701-5Exp'!X$263-Y5</f>
        <v>7.715408531909663</v>
      </c>
      <c r="Z7" s="128">
        <f>1/$A$1*'[1]4701-5Exp'!Y$263-Z5</f>
        <v>6.7264179999999971</v>
      </c>
      <c r="AA7" s="128">
        <f>1/$A$1*'[1]4701-5Exp'!Z$263-AA5</f>
        <v>0</v>
      </c>
      <c r="AB7" s="129">
        <f>1/$A$1*'[1]4701-5Exp'!AA$263-AB5</f>
        <v>0</v>
      </c>
      <c r="AC7" s="29"/>
      <c r="AD7" s="76">
        <f>1/1000*'[1]4701-5Exp'!AB$263-AD5</f>
        <v>3.1286431150000005</v>
      </c>
      <c r="AE7" s="128">
        <f>1/1000*'[1]4701-5Exp'!AC$263-AE5</f>
        <v>2.5658670240000001</v>
      </c>
      <c r="AF7" s="128">
        <f>1/1000*'[1]4701-5Exp'!AD$263-AF5</f>
        <v>2.5897183700000004</v>
      </c>
      <c r="AG7" s="128">
        <f>1/1000*'[1]4701-5Exp'!AE$263-AG5</f>
        <v>2.5711794910000001</v>
      </c>
      <c r="AH7" s="128">
        <f>1/1000*'[1]4701-5Exp'!AF$263-AH5</f>
        <v>2.8332100270000007</v>
      </c>
      <c r="AI7" s="128">
        <f>1/1000*'[1]4701-5Exp'!AG$263-AI5</f>
        <v>3.116466941000001</v>
      </c>
      <c r="AJ7" s="128">
        <f>1/1000*'[1]4701-5Exp'!AH$263-AJ5</f>
        <v>3.4670654850000018</v>
      </c>
      <c r="AK7" s="128">
        <f>1/1000*'[1]4701-5Exp'!AI$263-AK5</f>
        <v>3.9594426660000011</v>
      </c>
      <c r="AL7" s="128">
        <f>1/1000*'[1]4701-5Exp'!AJ$263-AL5</f>
        <v>4.5745575900000013</v>
      </c>
      <c r="AM7" s="128">
        <f>1/1000*'[1]4701-5Exp'!AK$263-AM5</f>
        <v>3.9302716030000018</v>
      </c>
      <c r="AN7" s="128">
        <f>1/1000*'[1]4701-5Exp'!AL$263-AN5</f>
        <v>5.1925993680000033</v>
      </c>
      <c r="AO7" s="128">
        <f>1/1000*'[1]4701-5Exp'!AM$263-AO5</f>
        <v>5.9247138689999979</v>
      </c>
      <c r="AP7" s="128">
        <f>1/1000*'[1]4701-5Exp'!AN$263-AP5</f>
        <v>5.2083117579999962</v>
      </c>
      <c r="AQ7" s="128">
        <f>1/1000*'[1]4701-5Exp'!AO$263-AQ5</f>
        <v>5.4979608759999996</v>
      </c>
      <c r="AR7" s="128">
        <f>1/1000*'[1]4701-5Exp'!AP$263-AR5</f>
        <v>5.4586349519999988</v>
      </c>
      <c r="AS7" s="128">
        <f>1/1000*'[1]4701-5Exp'!AQ$263-AS5</f>
        <v>5.1531581090000014</v>
      </c>
      <c r="AT7" s="128">
        <f>1/1000*'[1]4701-5Exp'!AR$263-AT5</f>
        <v>5.1690045120000017</v>
      </c>
      <c r="AU7" s="128">
        <f>1/1000*'[1]4701-5Exp'!AS$263-AU5</f>
        <v>5.2907301360000005</v>
      </c>
      <c r="AV7" s="128">
        <f>1/1000*'[1]4701-5Exp'!AT$263-AV5</f>
        <v>5.7553931450000011</v>
      </c>
      <c r="AW7" s="128">
        <f>1/1000*'[1]4701-5Exp'!AU$263-AW5</f>
        <v>5.3492361829999986</v>
      </c>
      <c r="AX7" s="128">
        <f>1/1000*'[1]4701-5Exp'!AV$263-AX5</f>
        <v>4.6989277610000002</v>
      </c>
      <c r="AY7" s="128">
        <f>1/1000*'[1]4701-5Exp'!AW$263-AY5</f>
        <v>5.7843873879999981</v>
      </c>
      <c r="AZ7" s="128">
        <f>1/1000*'[1]4701-5Exp'!AX$263-AZ5</f>
        <v>6.9383518039999998</v>
      </c>
      <c r="BA7" s="128">
        <f>1/1000*'[1]4701-5Exp'!AY$263-BA5</f>
        <v>5.8085866599999987</v>
      </c>
      <c r="BB7" s="128">
        <f>1/1000*'[1]4701-5Exp'!AZ$263-BB5</f>
        <v>0</v>
      </c>
      <c r="BC7" s="129">
        <f>1/1000*'[1]4701-5Exp'!BA$263-BC5</f>
        <v>0</v>
      </c>
      <c r="BD7" s="269"/>
    </row>
    <row r="8" spans="1:56" ht="20" customHeight="1" thickTop="1">
      <c r="B8" s="37" t="s">
        <v>25</v>
      </c>
      <c r="C8" s="197">
        <f>1/$A$1*'[1]4701-5Exp'!B$266</f>
        <v>0.10481199999999999</v>
      </c>
      <c r="D8" s="224">
        <f>1/$A$1*'[1]4701-5Exp'!C$266</f>
        <v>8.4272999999999973E-2</v>
      </c>
      <c r="E8" s="224">
        <f>1/$A$1*'[1]4701-5Exp'!D$266</f>
        <v>7.4604000000000004E-2</v>
      </c>
      <c r="F8" s="224">
        <f>1/$A$1*'[1]4701-5Exp'!E$266</f>
        <v>6.2414999999999998E-2</v>
      </c>
      <c r="G8" s="224">
        <f>1/$A$1*'[1]4701-5Exp'!F$266</f>
        <v>5.9900999999999989E-2</v>
      </c>
      <c r="H8" s="224">
        <f>1/$A$1*'[1]4701-5Exp'!G$266</f>
        <v>0.10044900000000001</v>
      </c>
      <c r="I8" s="224">
        <f>1/$A$1*'[1]4701-5Exp'!H$266</f>
        <v>0.12310599999999998</v>
      </c>
      <c r="J8" s="224">
        <f>1/$A$1*'[1]4701-5Exp'!I$266</f>
        <v>0.13025</v>
      </c>
      <c r="K8" s="224">
        <f>1/$A$1*'[1]4701-5Exp'!J$266</f>
        <v>0.15195016199999997</v>
      </c>
      <c r="L8" s="224">
        <f>1/$A$1*'[1]4701-5Exp'!K$266</f>
        <v>0.18829999999999997</v>
      </c>
      <c r="M8" s="224">
        <f>1/$A$1*'[1]4701-5Exp'!L$266</f>
        <v>0.22002399999999994</v>
      </c>
      <c r="N8" s="224">
        <f>1/$A$1*'[1]4701-5Exp'!M$266</f>
        <v>0.262629</v>
      </c>
      <c r="O8" s="224">
        <f>1/$A$1*'[1]4701-5Exp'!N$266</f>
        <v>0.26666899999999999</v>
      </c>
      <c r="P8" s="224">
        <f>1/$A$1*'[1]4701-5Exp'!O$266</f>
        <v>0.29925499999999999</v>
      </c>
      <c r="Q8" s="224">
        <f>1/$A$1*'[1]4701-5Exp'!P$266</f>
        <v>0.28482599999999997</v>
      </c>
      <c r="R8" s="224">
        <f>1/$A$1*'[1]4701-5Exp'!Q$266</f>
        <v>0.32039200000000001</v>
      </c>
      <c r="S8" s="224">
        <f>1/$A$1*'[1]4701-5Exp'!R$266</f>
        <v>0.29999099999999995</v>
      </c>
      <c r="T8" s="224">
        <f>1/$A$1*'[1]4701-5Exp'!S$266</f>
        <v>0.28106699999999996</v>
      </c>
      <c r="U8" s="224">
        <f>1/$A$1*'[1]4701-5Exp'!T$266</f>
        <v>0.35216799999999987</v>
      </c>
      <c r="V8" s="224">
        <f>1/$A$1*'[1]4701-5Exp'!U$266</f>
        <v>0.37577799999999995</v>
      </c>
      <c r="W8" s="224">
        <f>1/$A$1*'[1]4701-5Exp'!V$266</f>
        <v>0.36362410099999992</v>
      </c>
      <c r="X8" s="224">
        <f>1/$A$1*'[1]4701-5Exp'!W$266</f>
        <v>0.42373027399999996</v>
      </c>
      <c r="Y8" s="224">
        <f>1/$A$1*'[1]4701-5Exp'!X$266</f>
        <v>0.46368384758633324</v>
      </c>
      <c r="Z8" s="224">
        <f>1/$A$1*'[1]4701-5Exp'!Y$266</f>
        <v>0.33318399999999992</v>
      </c>
      <c r="AA8" s="224">
        <f>1/$A$1*'[1]4701-5Exp'!Z$266</f>
        <v>0</v>
      </c>
      <c r="AB8" s="211">
        <f>1/$A$1*'[1]4701-5Exp'!AA$266</f>
        <v>0</v>
      </c>
      <c r="AC8" s="25"/>
      <c r="AD8" s="152">
        <f>1/1000*'[1]4701-5Exp'!AB$266</f>
        <v>4.2944286000000005E-2</v>
      </c>
      <c r="AE8" s="219">
        <f>1/1000*'[1]4701-5Exp'!AC$266</f>
        <v>3.5956290999999994E-2</v>
      </c>
      <c r="AF8" s="219">
        <f>1/1000*'[1]4701-5Exp'!AD$266</f>
        <v>3.1709513000000002E-2</v>
      </c>
      <c r="AG8" s="219">
        <f>1/1000*'[1]4701-5Exp'!AE$266</f>
        <v>3.0595801000000002E-2</v>
      </c>
      <c r="AH8" s="219">
        <f>1/1000*'[1]4701-5Exp'!AF$266</f>
        <v>3.1405588000000005E-2</v>
      </c>
      <c r="AI8" s="219">
        <f>1/1000*'[1]4701-5Exp'!AG$266</f>
        <v>5.3071438999999998E-2</v>
      </c>
      <c r="AJ8" s="219">
        <f>1/1000*'[1]4701-5Exp'!AH$266</f>
        <v>6.7439372999999997E-2</v>
      </c>
      <c r="AK8" s="219">
        <f>1/1000*'[1]4701-5Exp'!AI$266</f>
        <v>8.5422125999999987E-2</v>
      </c>
      <c r="AL8" s="219">
        <f>1/1000*'[1]4701-5Exp'!AJ$266</f>
        <v>0.10373487599999999</v>
      </c>
      <c r="AM8" s="219">
        <f>1/1000*'[1]4701-5Exp'!AK$266</f>
        <v>0.10596658500000002</v>
      </c>
      <c r="AN8" s="219">
        <f>1/1000*'[1]4701-5Exp'!AL$266</f>
        <v>0.14635620099999999</v>
      </c>
      <c r="AO8" s="219">
        <f>1/1000*'[1]4701-5Exp'!AM$266</f>
        <v>0.17148053399999999</v>
      </c>
      <c r="AP8" s="219">
        <f>1/1000*'[1]4701-5Exp'!AN$266</f>
        <v>0.17751618499999999</v>
      </c>
      <c r="AQ8" s="219">
        <f>1/1000*'[1]4701-5Exp'!AO$266</f>
        <v>0.20191067400000001</v>
      </c>
      <c r="AR8" s="219">
        <f>1/1000*'[1]4701-5Exp'!AP$266</f>
        <v>0.20288941800000002</v>
      </c>
      <c r="AS8" s="219">
        <f>1/1000*'[1]4701-5Exp'!AQ$266</f>
        <v>0.21766874100000003</v>
      </c>
      <c r="AT8" s="219">
        <f>1/1000*'[1]4701-5Exp'!AR$266</f>
        <v>0.19495180099999995</v>
      </c>
      <c r="AU8" s="219">
        <f>1/1000*'[1]4701-5Exp'!AS$266</f>
        <v>0.194306964</v>
      </c>
      <c r="AV8" s="219">
        <f>1/1000*'[1]4701-5Exp'!AT$266</f>
        <v>0.27874334100000003</v>
      </c>
      <c r="AW8" s="219">
        <f>1/1000*'[1]4701-5Exp'!AU$266</f>
        <v>0.24298934099999997</v>
      </c>
      <c r="AX8" s="219">
        <f>1/1000*'[1]4701-5Exp'!AV$266</f>
        <v>0.19905181499999999</v>
      </c>
      <c r="AY8" s="219">
        <f>1/1000*'[1]4701-5Exp'!AW$266</f>
        <v>0.31883659199999992</v>
      </c>
      <c r="AZ8" s="219">
        <f>1/1000*'[1]4701-5Exp'!AX$266</f>
        <v>0.41419838499999995</v>
      </c>
      <c r="BA8" s="219">
        <f>1/1000*'[1]4701-5Exp'!AY$266</f>
        <v>0.30693863399999999</v>
      </c>
      <c r="BB8" s="219">
        <f>1/1000*'[1]4701-5Exp'!AZ$266</f>
        <v>0</v>
      </c>
      <c r="BC8" s="206">
        <f>1/1000*'[1]4701-5Exp'!BA$266</f>
        <v>0</v>
      </c>
      <c r="BD8" s="228"/>
    </row>
    <row r="9" spans="1:56">
      <c r="B9" s="18" t="s">
        <v>202</v>
      </c>
      <c r="C9" s="31">
        <f>1/$A$1*'[1]4701-5Exp'!B$6</f>
        <v>4.4419999999999998E-3</v>
      </c>
      <c r="D9" s="22">
        <f>1/$A$1*'[1]4701-5Exp'!C$6</f>
        <v>5.4609999999999997E-3</v>
      </c>
      <c r="E9" s="22">
        <f>1/$A$1*'[1]4701-5Exp'!D$6</f>
        <v>1.4399999999999998E-4</v>
      </c>
      <c r="F9" s="22">
        <f>1/$A$1*'[1]4701-5Exp'!E$6</f>
        <v>4.9100000000000001E-4</v>
      </c>
      <c r="G9" s="22">
        <f>1/$A$1*'[1]4701-5Exp'!F$6</f>
        <v>1.155E-3</v>
      </c>
      <c r="H9" s="22">
        <f>1/$A$1*'[1]4701-5Exp'!G$6</f>
        <v>1.1429999999999999E-3</v>
      </c>
      <c r="I9" s="22">
        <f>1/$A$1*'[1]4701-5Exp'!H$6</f>
        <v>5.9829999999999996E-3</v>
      </c>
      <c r="J9" s="22">
        <f>1/$A$1*'[1]4701-5Exp'!I$6</f>
        <v>1.1805999999999999E-2</v>
      </c>
      <c r="K9" s="22">
        <f>1/$A$1*'[1]4701-5Exp'!J$6</f>
        <v>1.5267719333333332E-2</v>
      </c>
      <c r="L9" s="22">
        <f>1/$A$1*'[1]4701-5Exp'!K$6</f>
        <v>2.4713999999999996E-2</v>
      </c>
      <c r="M9" s="22">
        <f>1/$A$1*'[1]4701-5Exp'!L$6</f>
        <v>3.8164999999999998E-2</v>
      </c>
      <c r="N9" s="22">
        <f>1/$A$1*'[1]4701-5Exp'!M$6</f>
        <v>4.9108999999999993E-2</v>
      </c>
      <c r="O9" s="22">
        <f>1/$A$1*'[1]4701-5Exp'!N$6</f>
        <v>4.4912999999999995E-2</v>
      </c>
      <c r="P9" s="22">
        <f>1/$A$1*'[1]4701-5Exp'!O$6</f>
        <v>4.9056999999999996E-2</v>
      </c>
      <c r="Q9" s="22">
        <f>1/$A$1*'[1]4701-5Exp'!P$6</f>
        <v>5.307499999999999E-2</v>
      </c>
      <c r="R9" s="22">
        <f>1/$A$1*'[1]4701-5Exp'!Q$6</f>
        <v>5.7173000000000002E-2</v>
      </c>
      <c r="S9" s="22">
        <f>1/$A$1*'[1]4701-5Exp'!R$6</f>
        <v>5.9522999999999993E-2</v>
      </c>
      <c r="T9" s="22">
        <f>1/$A$1*'[1]4701-5Exp'!S$6</f>
        <v>5.7376999999999997E-2</v>
      </c>
      <c r="U9" s="22">
        <f>1/$A$1*'[1]4701-5Exp'!T$6</f>
        <v>5.8948999999999988E-2</v>
      </c>
      <c r="V9" s="22">
        <f>1/$A$1*'[1]4701-5Exp'!U$6</f>
        <v>6.9734999999999991E-2</v>
      </c>
      <c r="W9" s="22">
        <f>1/$A$1*'[1]4701-5Exp'!V$6</f>
        <v>5.6769240999999998E-2</v>
      </c>
      <c r="X9" s="22">
        <f>1/$A$1*'[1]4701-5Exp'!W$6</f>
        <v>6.1936287999999999E-2</v>
      </c>
      <c r="Y9" s="22">
        <f>1/$A$1*'[1]4701-5Exp'!X$6</f>
        <v>6.1855845225999996E-2</v>
      </c>
      <c r="Z9" s="22">
        <f>1/$A$1*'[1]4701-5Exp'!Y$6</f>
        <v>5.0866999999999996E-2</v>
      </c>
      <c r="AA9" s="22">
        <f>1/$A$1*'[1]4701-5Exp'!Z$6</f>
        <v>0</v>
      </c>
      <c r="AB9" s="21">
        <f>1/$A$1*'[1]4701-5Exp'!AA$6</f>
        <v>0</v>
      </c>
      <c r="AC9" s="25"/>
      <c r="AD9" s="17">
        <f>1/1000*'[1]4701-5Exp'!AB$6</f>
        <v>2.6392259999999997E-3</v>
      </c>
      <c r="AE9" s="12">
        <f>1/1000*'[1]4701-5Exp'!AC$6</f>
        <v>3.0218749999999998E-3</v>
      </c>
      <c r="AF9" s="12">
        <f>1/1000*'[1]4701-5Exp'!AD$6</f>
        <v>7.1621999999999986E-5</v>
      </c>
      <c r="AG9" s="12">
        <f>1/1000*'[1]4701-5Exp'!AE$6</f>
        <v>2.5073999999999995E-4</v>
      </c>
      <c r="AH9" s="12">
        <f>1/1000*'[1]4701-5Exp'!AF$6</f>
        <v>6.6503499999999991E-4</v>
      </c>
      <c r="AI9" s="12">
        <f>1/1000*'[1]4701-5Exp'!AG$6</f>
        <v>5.8871599999999998E-4</v>
      </c>
      <c r="AJ9" s="12">
        <f>1/1000*'[1]4701-5Exp'!AH$6</f>
        <v>3.4770040000000001E-3</v>
      </c>
      <c r="AK9" s="12">
        <f>1/1000*'[1]4701-5Exp'!AI$6</f>
        <v>8.2485590000000008E-3</v>
      </c>
      <c r="AL9" s="12">
        <f>1/1000*'[1]4701-5Exp'!AJ$6</f>
        <v>1.1851599000000001E-2</v>
      </c>
      <c r="AM9" s="12">
        <f>1/1000*'[1]4701-5Exp'!AK$6</f>
        <v>1.3498273999999999E-2</v>
      </c>
      <c r="AN9" s="12">
        <f>1/1000*'[1]4701-5Exp'!AL$6</f>
        <v>2.6277519999999999E-2</v>
      </c>
      <c r="AO9" s="12">
        <f>1/1000*'[1]4701-5Exp'!AM$6</f>
        <v>3.3177757000000002E-2</v>
      </c>
      <c r="AP9" s="12">
        <f>1/1000*'[1]4701-5Exp'!AN$6</f>
        <v>2.7695371E-2</v>
      </c>
      <c r="AQ9" s="12">
        <f>1/1000*'[1]4701-5Exp'!AO$6</f>
        <v>2.9645809000000002E-2</v>
      </c>
      <c r="AR9" s="12">
        <f>1/1000*'[1]4701-5Exp'!AP$6</f>
        <v>3.5629973000000002E-2</v>
      </c>
      <c r="AS9" s="12">
        <f>1/1000*'[1]4701-5Exp'!AQ$6</f>
        <v>3.6096952000000002E-2</v>
      </c>
      <c r="AT9" s="12">
        <f>1/1000*'[1]4701-5Exp'!AR$6</f>
        <v>3.5179096E-2</v>
      </c>
      <c r="AU9" s="12">
        <f>1/1000*'[1]4701-5Exp'!AS$6</f>
        <v>3.5990235000000002E-2</v>
      </c>
      <c r="AV9" s="12">
        <f>1/1000*'[1]4701-5Exp'!AT$6</f>
        <v>4.3360515000000002E-2</v>
      </c>
      <c r="AW9" s="12">
        <f>1/1000*'[1]4701-5Exp'!AU$6</f>
        <v>4.2417260999999998E-2</v>
      </c>
      <c r="AX9" s="12">
        <f>1/1000*'[1]4701-5Exp'!AV$6</f>
        <v>3.1237323999999997E-2</v>
      </c>
      <c r="AY9" s="12">
        <f>1/1000*'[1]4701-5Exp'!AW$6</f>
        <v>4.6618472000000001E-2</v>
      </c>
      <c r="AZ9" s="12">
        <f>1/1000*'[1]4701-5Exp'!AX$6</f>
        <v>5.5291356999999999E-2</v>
      </c>
      <c r="BA9" s="12">
        <f>1/1000*'[1]4701-5Exp'!AY$6</f>
        <v>4.5908862999999994E-2</v>
      </c>
      <c r="BB9" s="12">
        <f>1/1000*'[1]4701-5Exp'!AZ$6</f>
        <v>0</v>
      </c>
      <c r="BC9" s="33">
        <f>1/1000*'[1]4701-5Exp'!BA$6</f>
        <v>0</v>
      </c>
      <c r="BD9" s="228"/>
    </row>
    <row r="10" spans="1:56">
      <c r="B10" s="18" t="s">
        <v>234</v>
      </c>
      <c r="C10" s="31">
        <f>1/$A$1*'[1]4701-5Exp'!B$9</f>
        <v>0</v>
      </c>
      <c r="D10" s="22">
        <f>1/$A$1*'[1]4701-5Exp'!C$9</f>
        <v>0</v>
      </c>
      <c r="E10" s="22">
        <f>1/$A$1*'[1]4701-5Exp'!D$9</f>
        <v>0</v>
      </c>
      <c r="F10" s="22">
        <f>1/$A$1*'[1]4701-5Exp'!E$9</f>
        <v>0</v>
      </c>
      <c r="G10" s="22">
        <f>1/$A$1*'[1]4701-5Exp'!F$9</f>
        <v>2.2999999999999997E-5</v>
      </c>
      <c r="H10" s="22">
        <f>1/$A$1*'[1]4701-5Exp'!G$9</f>
        <v>2.9499999999999996E-4</v>
      </c>
      <c r="I10" s="22">
        <f>1/$A$1*'[1]4701-5Exp'!H$9</f>
        <v>2.9099999999999997E-4</v>
      </c>
      <c r="J10" s="22">
        <f>1/$A$1*'[1]4701-5Exp'!I$9</f>
        <v>1.1479999999999999E-3</v>
      </c>
      <c r="K10" s="22">
        <f>1/$A$1*'[1]4701-5Exp'!J$9</f>
        <v>6.8065899999999991E-4</v>
      </c>
      <c r="L10" s="22">
        <f>1/$A$1*'[1]4701-5Exp'!K$9</f>
        <v>2.8389999999999995E-3</v>
      </c>
      <c r="M10" s="22">
        <f>1/$A$1*'[1]4701-5Exp'!L$9</f>
        <v>1.3799999999999997E-3</v>
      </c>
      <c r="N10" s="22">
        <f>1/$A$1*'[1]4701-5Exp'!M$9</f>
        <v>3.4609999999999997E-3</v>
      </c>
      <c r="O10" s="22">
        <f>1/$A$1*'[1]4701-5Exp'!N$9</f>
        <v>3.8110000000000002E-3</v>
      </c>
      <c r="P10" s="22">
        <f>1/$A$1*'[1]4701-5Exp'!O$9</f>
        <v>8.0089999999999988E-3</v>
      </c>
      <c r="Q10" s="22">
        <f>1/$A$1*'[1]4701-5Exp'!P$9</f>
        <v>8.5579999999999996E-3</v>
      </c>
      <c r="R10" s="22">
        <f>1/$A$1*'[1]4701-5Exp'!Q$9</f>
        <v>1.2019999999999999E-2</v>
      </c>
      <c r="S10" s="22">
        <f>1/$A$1*'[1]4701-5Exp'!R$9</f>
        <v>3.2779999999999997E-3</v>
      </c>
      <c r="T10" s="22">
        <f>1/$A$1*'[1]4701-5Exp'!S$9</f>
        <v>5.8829999999999993E-3</v>
      </c>
      <c r="U10" s="22">
        <f>1/$A$1*'[1]4701-5Exp'!T$9</f>
        <v>1.1950999999999998E-2</v>
      </c>
      <c r="V10" s="22">
        <f>1/$A$1*'[1]4701-5Exp'!U$9</f>
        <v>1.1579999999999998E-2</v>
      </c>
      <c r="W10" s="22">
        <f>1/$A$1*'[1]4701-5Exp'!V$9</f>
        <v>1.7563926999999997E-2</v>
      </c>
      <c r="X10" s="22">
        <f>1/$A$1*'[1]4701-5Exp'!W$9</f>
        <v>2.3180499999999996E-2</v>
      </c>
      <c r="Y10" s="22">
        <f>1/$A$1*'[1]4701-5Exp'!X$9</f>
        <v>1.0042583079999999E-2</v>
      </c>
      <c r="Z10" s="22">
        <f>1/$A$1*'[1]4701-5Exp'!Y$9</f>
        <v>1.2429999999999998E-2</v>
      </c>
      <c r="AA10" s="22">
        <f>1/$A$1*'[1]4701-5Exp'!Z$9</f>
        <v>0</v>
      </c>
      <c r="AB10" s="21">
        <f>1/$A$1*'[1]4701-5Exp'!AA$9</f>
        <v>0</v>
      </c>
      <c r="AC10" s="25"/>
      <c r="AD10" s="17">
        <f>1/1000*'[1]4701-5Exp'!AB$9</f>
        <v>0</v>
      </c>
      <c r="AE10" s="12">
        <f>1/1000*'[1]4701-5Exp'!AC$9</f>
        <v>0</v>
      </c>
      <c r="AF10" s="12">
        <f>1/1000*'[1]4701-5Exp'!AD$9</f>
        <v>0</v>
      </c>
      <c r="AG10" s="12">
        <f>1/1000*'[1]4701-5Exp'!AE$9</f>
        <v>0</v>
      </c>
      <c r="AH10" s="12">
        <f>1/1000*'[1]4701-5Exp'!AF$9</f>
        <v>1.15E-5</v>
      </c>
      <c r="AI10" s="12">
        <f>1/1000*'[1]4701-5Exp'!AG$9</f>
        <v>1.4307400000000001E-4</v>
      </c>
      <c r="AJ10" s="12">
        <f>1/1000*'[1]4701-5Exp'!AH$9</f>
        <v>1.3992399999999998E-4</v>
      </c>
      <c r="AK10" s="12">
        <f>1/1000*'[1]4701-5Exp'!AI$9</f>
        <v>1.0032939999999998E-3</v>
      </c>
      <c r="AL10" s="12">
        <f>1/1000*'[1]4701-5Exp'!AJ$9</f>
        <v>4.6046999999999999E-4</v>
      </c>
      <c r="AM10" s="12">
        <f>1/1000*'[1]4701-5Exp'!AK$9</f>
        <v>2.1180779999999998E-3</v>
      </c>
      <c r="AN10" s="12">
        <f>1/1000*'[1]4701-5Exp'!AL$9</f>
        <v>8.0229100000000001E-4</v>
      </c>
      <c r="AO10" s="12">
        <f>1/1000*'[1]4701-5Exp'!AM$9</f>
        <v>2.1511299999999998E-3</v>
      </c>
      <c r="AP10" s="12">
        <f>1/1000*'[1]4701-5Exp'!AN$9</f>
        <v>2.8327269999999997E-3</v>
      </c>
      <c r="AQ10" s="12">
        <f>1/1000*'[1]4701-5Exp'!AO$9</f>
        <v>6.1412439999999997E-3</v>
      </c>
      <c r="AR10" s="12">
        <f>1/1000*'[1]4701-5Exp'!AP$9</f>
        <v>6.1817719999999994E-3</v>
      </c>
      <c r="AS10" s="12">
        <f>1/1000*'[1]4701-5Exp'!AQ$9</f>
        <v>8.9843830000000003E-3</v>
      </c>
      <c r="AT10" s="12">
        <f>1/1000*'[1]4701-5Exp'!AR$9</f>
        <v>2.295166E-3</v>
      </c>
      <c r="AU10" s="12">
        <f>1/1000*'[1]4701-5Exp'!AS$9</f>
        <v>4.0903269999999995E-3</v>
      </c>
      <c r="AV10" s="12">
        <f>1/1000*'[1]4701-5Exp'!AT$9</f>
        <v>9.7493990000000006E-3</v>
      </c>
      <c r="AW10" s="12">
        <f>1/1000*'[1]4701-5Exp'!AU$9</f>
        <v>7.2542149999999996E-3</v>
      </c>
      <c r="AX10" s="12">
        <f>1/1000*'[1]4701-5Exp'!AV$9</f>
        <v>9.6645659999999994E-3</v>
      </c>
      <c r="AY10" s="12">
        <f>1/1000*'[1]4701-5Exp'!AW$9</f>
        <v>1.7447599000000001E-2</v>
      </c>
      <c r="AZ10" s="12">
        <f>1/1000*'[1]4701-5Exp'!AX$9</f>
        <v>8.9768080000000011E-3</v>
      </c>
      <c r="BA10" s="12">
        <f>1/1000*'[1]4701-5Exp'!AY$9</f>
        <v>1.186066E-2</v>
      </c>
      <c r="BB10" s="12">
        <f>1/1000*'[1]4701-5Exp'!AZ$9</f>
        <v>0</v>
      </c>
      <c r="BC10" s="33">
        <f>1/1000*'[1]4701-5Exp'!BA$9</f>
        <v>0</v>
      </c>
      <c r="BD10" s="228"/>
    </row>
    <row r="11" spans="1:56">
      <c r="B11" s="18" t="s">
        <v>186</v>
      </c>
      <c r="C11" s="31">
        <f>1/$A$1*'[1]4701-5Exp'!B$75</f>
        <v>7.2135999999999992E-2</v>
      </c>
      <c r="D11" s="22">
        <f>1/$A$1*'[1]4701-5Exp'!C$75</f>
        <v>5.5436999999999993E-2</v>
      </c>
      <c r="E11" s="22">
        <f>1/$A$1*'[1]4701-5Exp'!D$75</f>
        <v>4.4139999999999999E-2</v>
      </c>
      <c r="F11" s="22">
        <f>1/$A$1*'[1]4701-5Exp'!E$75</f>
        <v>3.8856999999999996E-2</v>
      </c>
      <c r="G11" s="22">
        <f>1/$A$1*'[1]4701-5Exp'!F$75</f>
        <v>2.9828999999999998E-2</v>
      </c>
      <c r="H11" s="22">
        <f>1/$A$1*'[1]4701-5Exp'!G$75</f>
        <v>6.0045000000000001E-2</v>
      </c>
      <c r="I11" s="22">
        <f>1/$A$1*'[1]4701-5Exp'!H$75</f>
        <v>6.7226999999999995E-2</v>
      </c>
      <c r="J11" s="22">
        <f>1/$A$1*'[1]4701-5Exp'!I$75</f>
        <v>6.9284999999999985E-2</v>
      </c>
      <c r="K11" s="22">
        <f>1/$A$1*'[1]4701-5Exp'!J$75</f>
        <v>6.3837019666666661E-2</v>
      </c>
      <c r="L11" s="22">
        <f>1/$A$1*'[1]4701-5Exp'!K$75</f>
        <v>9.0498999999999996E-2</v>
      </c>
      <c r="M11" s="22">
        <f>1/$A$1*'[1]4701-5Exp'!L$75</f>
        <v>8.9995999999999979E-2</v>
      </c>
      <c r="N11" s="22">
        <f>1/$A$1*'[1]4701-5Exp'!M$75</f>
        <v>9.1718999999999995E-2</v>
      </c>
      <c r="O11" s="22">
        <f>1/$A$1*'[1]4701-5Exp'!N$75</f>
        <v>0.11002999999999999</v>
      </c>
      <c r="P11" s="22">
        <f>1/$A$1*'[1]4701-5Exp'!O$75</f>
        <v>0.13059799999999999</v>
      </c>
      <c r="Q11" s="22">
        <f>1/$A$1*'[1]4701-5Exp'!P$75</f>
        <v>0.12343399999999999</v>
      </c>
      <c r="R11" s="22">
        <f>1/$A$1*'[1]4701-5Exp'!Q$75</f>
        <v>0.13549600000000001</v>
      </c>
      <c r="S11" s="22">
        <f>1/$A$1*'[1]4701-5Exp'!R$75</f>
        <v>0.13014399999999998</v>
      </c>
      <c r="T11" s="22">
        <f>1/$A$1*'[1]4701-5Exp'!S$75</f>
        <v>0.10114899999999998</v>
      </c>
      <c r="U11" s="22">
        <f>1/$A$1*'[1]4701-5Exp'!T$75</f>
        <v>0.11716099999999999</v>
      </c>
      <c r="V11" s="22">
        <f>1/$A$1*'[1]4701-5Exp'!U$75</f>
        <v>0.11696099999999998</v>
      </c>
      <c r="W11" s="22">
        <f>1/$A$1*'[1]4701-5Exp'!V$75</f>
        <v>0.10941366099999998</v>
      </c>
      <c r="X11" s="22">
        <f>1/$A$1*'[1]4701-5Exp'!W$75</f>
        <v>8.4011330999999995E-2</v>
      </c>
      <c r="Y11" s="22">
        <f>1/$A$1*'[1]4701-5Exp'!X$75</f>
        <v>0.11370832903199998</v>
      </c>
      <c r="Z11" s="22">
        <f>1/$A$1*'[1]4701-5Exp'!Y$75</f>
        <v>7.5145999999999991E-2</v>
      </c>
      <c r="AA11" s="22">
        <f>1/$A$1*'[1]4701-5Exp'!Z$75</f>
        <v>0</v>
      </c>
      <c r="AB11" s="21">
        <f>1/$A$1*'[1]4701-5Exp'!AA$75</f>
        <v>0</v>
      </c>
      <c r="AC11" s="25"/>
      <c r="AD11" s="17">
        <f>1/1000*'[1]4701-5Exp'!AB$75</f>
        <v>2.2639229E-2</v>
      </c>
      <c r="AE11" s="12">
        <f>1/1000*'[1]4701-5Exp'!AC$75</f>
        <v>2.0415661999999998E-2</v>
      </c>
      <c r="AF11" s="12">
        <f>1/1000*'[1]4701-5Exp'!AD$75</f>
        <v>1.7925356999999999E-2</v>
      </c>
      <c r="AG11" s="12">
        <f>1/1000*'[1]4701-5Exp'!AE$75</f>
        <v>1.7621358E-2</v>
      </c>
      <c r="AH11" s="12">
        <f>1/1000*'[1]4701-5Exp'!AF$75</f>
        <v>1.5590966999999999E-2</v>
      </c>
      <c r="AI11" s="12">
        <f>1/1000*'[1]4701-5Exp'!AG$75</f>
        <v>2.9612922E-2</v>
      </c>
      <c r="AJ11" s="12">
        <f>1/1000*'[1]4701-5Exp'!AH$75</f>
        <v>3.6648401999999997E-2</v>
      </c>
      <c r="AK11" s="12">
        <f>1/1000*'[1]4701-5Exp'!AI$75</f>
        <v>4.4883958000000002E-2</v>
      </c>
      <c r="AL11" s="12">
        <f>1/1000*'[1]4701-5Exp'!AJ$75</f>
        <v>4.2158014000000001E-2</v>
      </c>
      <c r="AM11" s="12">
        <f>1/1000*'[1]4701-5Exp'!AK$75</f>
        <v>4.6778044999999997E-2</v>
      </c>
      <c r="AN11" s="12">
        <f>1/1000*'[1]4701-5Exp'!AL$75</f>
        <v>5.8906790000000001E-2</v>
      </c>
      <c r="AO11" s="12">
        <f>1/1000*'[1]4701-5Exp'!AM$75</f>
        <v>5.8999500999999996E-2</v>
      </c>
      <c r="AP11" s="12">
        <f>1/1000*'[1]4701-5Exp'!AN$75</f>
        <v>6.9072595999999986E-2</v>
      </c>
      <c r="AQ11" s="12">
        <f>1/1000*'[1]4701-5Exp'!AO$75</f>
        <v>8.4885421999999988E-2</v>
      </c>
      <c r="AR11" s="12">
        <f>1/1000*'[1]4701-5Exp'!AP$75</f>
        <v>8.7226806000000004E-2</v>
      </c>
      <c r="AS11" s="12">
        <f>1/1000*'[1]4701-5Exp'!AQ$75</f>
        <v>9.2824969999999993E-2</v>
      </c>
      <c r="AT11" s="12">
        <f>1/1000*'[1]4701-5Exp'!AR$75</f>
        <v>8.9631329999999995E-2</v>
      </c>
      <c r="AU11" s="12">
        <f>1/1000*'[1]4701-5Exp'!AS$75</f>
        <v>7.3515148000000002E-2</v>
      </c>
      <c r="AV11" s="12">
        <f>1/1000*'[1]4701-5Exp'!AT$75</f>
        <v>9.5959620999999995E-2</v>
      </c>
      <c r="AW11" s="12">
        <f>1/1000*'[1]4701-5Exp'!AU$75</f>
        <v>8.0746960000000007E-2</v>
      </c>
      <c r="AX11" s="12">
        <f>1/1000*'[1]4701-5Exp'!AV$75</f>
        <v>5.9759422999999999E-2</v>
      </c>
      <c r="AY11" s="12">
        <f>1/1000*'[1]4701-5Exp'!AW$75</f>
        <v>6.3200882E-2</v>
      </c>
      <c r="AZ11" s="12">
        <f>1/1000*'[1]4701-5Exp'!AX$75</f>
        <v>0.101513194</v>
      </c>
      <c r="BA11" s="12">
        <f>1/1000*'[1]4701-5Exp'!AY$75</f>
        <v>7.1338004999999996E-2</v>
      </c>
      <c r="BB11" s="12">
        <f>1/1000*'[1]4701-5Exp'!AZ$75</f>
        <v>0</v>
      </c>
      <c r="BC11" s="33">
        <f>1/1000*'[1]4701-5Exp'!BA$75</f>
        <v>0</v>
      </c>
      <c r="BD11" s="228"/>
    </row>
    <row r="12" spans="1:56">
      <c r="B12" s="18" t="s">
        <v>107</v>
      </c>
      <c r="C12" s="31">
        <f>1/$A$1*'[1]4701-5Exp'!B$92</f>
        <v>0</v>
      </c>
      <c r="D12" s="22">
        <f>1/$A$1*'[1]4701-5Exp'!C$92</f>
        <v>8.099999999999999E-5</v>
      </c>
      <c r="E12" s="22">
        <f>1/$A$1*'[1]4701-5Exp'!D$92</f>
        <v>0</v>
      </c>
      <c r="F12" s="22">
        <f>1/$A$1*'[1]4701-5Exp'!E$92</f>
        <v>0</v>
      </c>
      <c r="G12" s="22">
        <f>1/$A$1*'[1]4701-5Exp'!F$92</f>
        <v>2.4999999999999998E-5</v>
      </c>
      <c r="H12" s="22">
        <f>1/$A$1*'[1]4701-5Exp'!G$92</f>
        <v>9.9999999999999991E-5</v>
      </c>
      <c r="I12" s="22">
        <f>1/$A$1*'[1]4701-5Exp'!H$92</f>
        <v>7.2999999999999985E-5</v>
      </c>
      <c r="J12" s="22">
        <f>1/$A$1*'[1]4701-5Exp'!I$92</f>
        <v>8.5599999999999999E-4</v>
      </c>
      <c r="K12" s="22">
        <f>1/$A$1*'[1]4701-5Exp'!J$92</f>
        <v>1.9989040000000001E-3</v>
      </c>
      <c r="L12" s="22">
        <f>1/$A$1*'[1]4701-5Exp'!K$92</f>
        <v>9.8999999999999994E-5</v>
      </c>
      <c r="M12" s="22">
        <f>1/$A$1*'[1]4701-5Exp'!L$92</f>
        <v>2.1699999999999996E-4</v>
      </c>
      <c r="N12" s="22">
        <f>1/$A$1*'[1]4701-5Exp'!M$92</f>
        <v>2.9199999999999994E-4</v>
      </c>
      <c r="O12" s="22">
        <f>1/$A$1*'[1]4701-5Exp'!N$92</f>
        <v>5.8200000000000005E-4</v>
      </c>
      <c r="P12" s="22">
        <f>1/$A$1*'[1]4701-5Exp'!O$92</f>
        <v>4.4099999999999993E-4</v>
      </c>
      <c r="Q12" s="22">
        <f>1/$A$1*'[1]4701-5Exp'!P$92</f>
        <v>2.1799999999999996E-4</v>
      </c>
      <c r="R12" s="22">
        <f>1/$A$1*'[1]4701-5Exp'!Q$92</f>
        <v>1.2999999999999999E-4</v>
      </c>
      <c r="S12" s="22">
        <f>1/$A$1*'[1]4701-5Exp'!R$92</f>
        <v>6.739999999999999E-4</v>
      </c>
      <c r="T12" s="22">
        <f>1/$A$1*'[1]4701-5Exp'!S$92</f>
        <v>3.2399999999999996E-4</v>
      </c>
      <c r="U12" s="22">
        <f>1/$A$1*'[1]4701-5Exp'!T$92</f>
        <v>6.892999999999999E-3</v>
      </c>
      <c r="V12" s="22">
        <f>1/$A$1*'[1]4701-5Exp'!U$92</f>
        <v>1.5025999999999998E-2</v>
      </c>
      <c r="W12" s="22">
        <f>1/$A$1*'[1]4701-5Exp'!V$92</f>
        <v>2.0048322999999996E-2</v>
      </c>
      <c r="X12" s="22">
        <f>1/$A$1*'[1]4701-5Exp'!W$92</f>
        <v>2.3743602999999999E-2</v>
      </c>
      <c r="Y12" s="22">
        <f>1/$A$1*'[1]4701-5Exp'!X$92</f>
        <v>2.0464062788999999E-2</v>
      </c>
      <c r="Z12" s="22">
        <f>1/$A$1*'[1]4701-5Exp'!Y$92</f>
        <v>1.9275999999999998E-2</v>
      </c>
      <c r="AA12" s="22">
        <f>1/$A$1*'[1]4701-5Exp'!Z$92</f>
        <v>0</v>
      </c>
      <c r="AB12" s="21">
        <f>1/$A$1*'[1]4701-5Exp'!AA$92</f>
        <v>0</v>
      </c>
      <c r="AC12" s="25"/>
      <c r="AD12" s="17">
        <f>1/1000*'[1]4701-5Exp'!AB$92</f>
        <v>0</v>
      </c>
      <c r="AE12" s="12">
        <f>1/1000*'[1]4701-5Exp'!AC$92</f>
        <v>3.9929999999999999E-5</v>
      </c>
      <c r="AF12" s="12">
        <f>1/1000*'[1]4701-5Exp'!AD$92</f>
        <v>0</v>
      </c>
      <c r="AG12" s="12">
        <f>1/1000*'[1]4701-5Exp'!AE$92</f>
        <v>0</v>
      </c>
      <c r="AH12" s="12">
        <f>1/1000*'[1]4701-5Exp'!AF$92</f>
        <v>1.6824E-5</v>
      </c>
      <c r="AI12" s="12">
        <f>1/1000*'[1]4701-5Exp'!AG$92</f>
        <v>3.5846999999999997E-5</v>
      </c>
      <c r="AJ12" s="12">
        <f>1/1000*'[1]4701-5Exp'!AH$92</f>
        <v>4.2860999999999995E-5</v>
      </c>
      <c r="AK12" s="12">
        <f>1/1000*'[1]4701-5Exp'!AI$92</f>
        <v>5.7952899999999996E-4</v>
      </c>
      <c r="AL12" s="12">
        <f>1/1000*'[1]4701-5Exp'!AJ$92</f>
        <v>1.3522709999999999E-3</v>
      </c>
      <c r="AM12" s="12">
        <f>1/1000*'[1]4701-5Exp'!AK$92</f>
        <v>6.9622999999999994E-5</v>
      </c>
      <c r="AN12" s="12">
        <f>1/1000*'[1]4701-5Exp'!AL$92</f>
        <v>1.2998199999999998E-4</v>
      </c>
      <c r="AO12" s="12">
        <f>1/1000*'[1]4701-5Exp'!AM$92</f>
        <v>1.7194899999999999E-4</v>
      </c>
      <c r="AP12" s="12">
        <f>1/1000*'[1]4701-5Exp'!AN$92</f>
        <v>4.0720900000000001E-4</v>
      </c>
      <c r="AQ12" s="12">
        <f>1/1000*'[1]4701-5Exp'!AO$92</f>
        <v>2.6306099999999998E-4</v>
      </c>
      <c r="AR12" s="12">
        <f>1/1000*'[1]4701-5Exp'!AP$92</f>
        <v>1.5727300000000001E-4</v>
      </c>
      <c r="AS12" s="12">
        <f>1/1000*'[1]4701-5Exp'!AQ$92</f>
        <v>8.7690999999999998E-5</v>
      </c>
      <c r="AT12" s="12">
        <f>1/1000*'[1]4701-5Exp'!AR$92</f>
        <v>4.1079099999999998E-4</v>
      </c>
      <c r="AU12" s="12">
        <f>1/1000*'[1]4701-5Exp'!AS$92</f>
        <v>2.4698099999999996E-4</v>
      </c>
      <c r="AV12" s="12">
        <f>1/1000*'[1]4701-5Exp'!AT$92</f>
        <v>5.4876959999999994E-3</v>
      </c>
      <c r="AW12" s="12">
        <f>1/1000*'[1]4701-5Exp'!AU$92</f>
        <v>8.9132059999999982E-3</v>
      </c>
      <c r="AX12" s="12">
        <f>1/1000*'[1]4701-5Exp'!AV$92</f>
        <v>1.1031668E-2</v>
      </c>
      <c r="AY12" s="12">
        <f>1/1000*'[1]4701-5Exp'!AW$92</f>
        <v>1.7871437999999996E-2</v>
      </c>
      <c r="AZ12" s="12">
        <f>1/1000*'[1]4701-5Exp'!AX$92</f>
        <v>1.8292302E-2</v>
      </c>
      <c r="BA12" s="12">
        <f>1/1000*'[1]4701-5Exp'!AY$92</f>
        <v>1.776055E-2</v>
      </c>
      <c r="BB12" s="12">
        <f>1/1000*'[1]4701-5Exp'!AZ$92</f>
        <v>0</v>
      </c>
      <c r="BC12" s="33">
        <f>1/1000*'[1]4701-5Exp'!BA$92</f>
        <v>0</v>
      </c>
      <c r="BD12" s="228"/>
    </row>
    <row r="13" spans="1:56">
      <c r="B13" s="18" t="s">
        <v>195</v>
      </c>
      <c r="C13" s="31">
        <f>1/$A$1*'[1]4701-5Exp'!B$119</f>
        <v>6.3199999999999986E-4</v>
      </c>
      <c r="D13" s="22">
        <f>1/$A$1*'[1]4701-5Exp'!C$119</f>
        <v>6.6E-4</v>
      </c>
      <c r="E13" s="22">
        <f>1/$A$1*'[1]4701-5Exp'!D$119</f>
        <v>2.1199999999999998E-4</v>
      </c>
      <c r="F13" s="22">
        <f>1/$A$1*'[1]4701-5Exp'!E$119</f>
        <v>2.24E-4</v>
      </c>
      <c r="G13" s="22">
        <f>1/$A$1*'[1]4701-5Exp'!F$119</f>
        <v>0</v>
      </c>
      <c r="H13" s="22">
        <f>1/$A$1*'[1]4701-5Exp'!G$119</f>
        <v>1.0399999999999999E-4</v>
      </c>
      <c r="I13" s="22">
        <f>1/$A$1*'[1]4701-5Exp'!H$119</f>
        <v>3.6699999999999998E-4</v>
      </c>
      <c r="J13" s="22">
        <f>1/$A$1*'[1]4701-5Exp'!I$119</f>
        <v>1.5099999999999998E-4</v>
      </c>
      <c r="K13" s="22">
        <f>1/$A$1*'[1]4701-5Exp'!J$119</f>
        <v>2.03382E-4</v>
      </c>
      <c r="L13" s="22">
        <f>1/$A$1*'[1]4701-5Exp'!K$119</f>
        <v>7.3999999999999983E-5</v>
      </c>
      <c r="M13" s="22">
        <f>1/$A$1*'[1]4701-5Exp'!L$119</f>
        <v>3.1799999999999998E-4</v>
      </c>
      <c r="N13" s="22">
        <f>1/$A$1*'[1]4701-5Exp'!M$119</f>
        <v>1.8599999999999999E-4</v>
      </c>
      <c r="O13" s="22">
        <f>1/$A$1*'[1]4701-5Exp'!N$119</f>
        <v>2.1900000000000001E-4</v>
      </c>
      <c r="P13" s="22">
        <f>1/$A$1*'[1]4701-5Exp'!O$119</f>
        <v>6.3099999999999994E-4</v>
      </c>
      <c r="Q13" s="22">
        <f>1/$A$1*'[1]4701-5Exp'!P$119</f>
        <v>7.229999999999999E-4</v>
      </c>
      <c r="R13" s="22">
        <f>1/$A$1*'[1]4701-5Exp'!Q$119</f>
        <v>1.0169999999999999E-3</v>
      </c>
      <c r="S13" s="22">
        <f>1/$A$1*'[1]4701-5Exp'!R$119</f>
        <v>7.7299999999999992E-4</v>
      </c>
      <c r="T13" s="22">
        <f>1/$A$1*'[1]4701-5Exp'!S$119</f>
        <v>5.0199999999999995E-4</v>
      </c>
      <c r="U13" s="22">
        <f>1/$A$1*'[1]4701-5Exp'!T$119</f>
        <v>1.3269999999999998E-3</v>
      </c>
      <c r="V13" s="22">
        <f>1/$A$1*'[1]4701-5Exp'!U$119</f>
        <v>7.3679999999999995E-3</v>
      </c>
      <c r="W13" s="22">
        <f>1/$A$1*'[1]4701-5Exp'!V$119</f>
        <v>8.9766429999999994E-3</v>
      </c>
      <c r="X13" s="22">
        <f>1/$A$1*'[1]4701-5Exp'!W$119</f>
        <v>1.2852325999999997E-2</v>
      </c>
      <c r="Y13" s="22">
        <f>1/$A$1*'[1]4701-5Exp'!X$119</f>
        <v>1.5141369846999998E-2</v>
      </c>
      <c r="Z13" s="22">
        <f>1/$A$1*'[1]4701-5Exp'!Y$119</f>
        <v>1.3548999999999999E-2</v>
      </c>
      <c r="AA13" s="22">
        <f>1/$A$1*'[1]4701-5Exp'!Z$119</f>
        <v>0</v>
      </c>
      <c r="AB13" s="21">
        <f>1/$A$1*'[1]4701-5Exp'!AA$119</f>
        <v>0</v>
      </c>
      <c r="AC13" s="25"/>
      <c r="AD13" s="17">
        <f>1/1000*'[1]4701-5Exp'!AB$119</f>
        <v>4.12194E-4</v>
      </c>
      <c r="AE13" s="12">
        <f>1/1000*'[1]4701-5Exp'!AC$119</f>
        <v>3.7807900000000002E-4</v>
      </c>
      <c r="AF13" s="12">
        <f>1/1000*'[1]4701-5Exp'!AD$119</f>
        <v>1.2183700000000001E-4</v>
      </c>
      <c r="AG13" s="12">
        <f>1/1000*'[1]4701-5Exp'!AE$119</f>
        <v>1.13146E-4</v>
      </c>
      <c r="AH13" s="12">
        <f>1/1000*'[1]4701-5Exp'!AF$119</f>
        <v>0</v>
      </c>
      <c r="AI13" s="12">
        <f>1/1000*'[1]4701-5Exp'!AG$119</f>
        <v>4.6300999999999996E-5</v>
      </c>
      <c r="AJ13" s="12">
        <f>1/1000*'[1]4701-5Exp'!AH$119</f>
        <v>1.1140999999999999E-4</v>
      </c>
      <c r="AK13" s="12">
        <f>1/1000*'[1]4701-5Exp'!AI$119</f>
        <v>1.07274E-4</v>
      </c>
      <c r="AL13" s="12">
        <f>1/1000*'[1]4701-5Exp'!AJ$119</f>
        <v>1.37589E-4</v>
      </c>
      <c r="AM13" s="12">
        <f>1/1000*'[1]4701-5Exp'!AK$119</f>
        <v>5.0234E-5</v>
      </c>
      <c r="AN13" s="12">
        <f>1/1000*'[1]4701-5Exp'!AL$119</f>
        <v>2.0352799999999999E-4</v>
      </c>
      <c r="AO13" s="12">
        <f>1/1000*'[1]4701-5Exp'!AM$119</f>
        <v>1.18365E-4</v>
      </c>
      <c r="AP13" s="12">
        <f>1/1000*'[1]4701-5Exp'!AN$119</f>
        <v>1.5612499999999999E-4</v>
      </c>
      <c r="AQ13" s="12">
        <f>1/1000*'[1]4701-5Exp'!AO$119</f>
        <v>3.5626700000000001E-4</v>
      </c>
      <c r="AR13" s="12">
        <f>1/1000*'[1]4701-5Exp'!AP$119</f>
        <v>5.1302399999999995E-4</v>
      </c>
      <c r="AS13" s="12">
        <f>1/1000*'[1]4701-5Exp'!AQ$119</f>
        <v>6.7277899999999998E-4</v>
      </c>
      <c r="AT13" s="12">
        <f>1/1000*'[1]4701-5Exp'!AR$119</f>
        <v>4.5757600000000001E-4</v>
      </c>
      <c r="AU13" s="12">
        <f>1/1000*'[1]4701-5Exp'!AS$119</f>
        <v>3.40491E-4</v>
      </c>
      <c r="AV13" s="12">
        <f>1/1000*'[1]4701-5Exp'!AT$119</f>
        <v>1.0646130000000001E-3</v>
      </c>
      <c r="AW13" s="12">
        <f>1/1000*'[1]4701-5Exp'!AU$119</f>
        <v>4.4227119999999997E-3</v>
      </c>
      <c r="AX13" s="12">
        <f>1/1000*'[1]4701-5Exp'!AV$119</f>
        <v>4.6282340000000002E-3</v>
      </c>
      <c r="AY13" s="12">
        <f>1/1000*'[1]4701-5Exp'!AW$119</f>
        <v>9.7012030000000003E-3</v>
      </c>
      <c r="AZ13" s="12">
        <f>1/1000*'[1]4701-5Exp'!AX$119</f>
        <v>1.3534483E-2</v>
      </c>
      <c r="BA13" s="12">
        <f>1/1000*'[1]4701-5Exp'!AY$119</f>
        <v>1.2716099E-2</v>
      </c>
      <c r="BB13" s="12">
        <f>1/1000*'[1]4701-5Exp'!AZ$119</f>
        <v>0</v>
      </c>
      <c r="BC13" s="33">
        <f>1/1000*'[1]4701-5Exp'!BA$119</f>
        <v>0</v>
      </c>
      <c r="BD13" s="228"/>
    </row>
    <row r="14" spans="1:56">
      <c r="B14" s="18" t="s">
        <v>201</v>
      </c>
      <c r="C14" s="31">
        <f>1/$A$1*'[1]4701-5Exp'!B$154</f>
        <v>1.1297E-2</v>
      </c>
      <c r="D14" s="22">
        <f>1/$A$1*'[1]4701-5Exp'!C$154</f>
        <v>8.7669999999999988E-3</v>
      </c>
      <c r="E14" s="22">
        <f>1/$A$1*'[1]4701-5Exp'!D$154</f>
        <v>4.3129999999999991E-3</v>
      </c>
      <c r="F14" s="22">
        <f>1/$A$1*'[1]4701-5Exp'!E$154</f>
        <v>4.4969999999999993E-3</v>
      </c>
      <c r="G14" s="22">
        <f>1/$A$1*'[1]4701-5Exp'!F$154</f>
        <v>4.7989999999999994E-3</v>
      </c>
      <c r="H14" s="22">
        <f>1/$A$1*'[1]4701-5Exp'!G$154</f>
        <v>5.7669999999999996E-3</v>
      </c>
      <c r="I14" s="22">
        <f>1/$A$1*'[1]4701-5Exp'!H$154</f>
        <v>9.0549999999999988E-3</v>
      </c>
      <c r="J14" s="22">
        <f>1/$A$1*'[1]4701-5Exp'!I$154</f>
        <v>1.1689999999999999E-2</v>
      </c>
      <c r="K14" s="22">
        <f>1/$A$1*'[1]4701-5Exp'!J$154</f>
        <v>1.3799305999999997E-2</v>
      </c>
      <c r="L14" s="22">
        <f>1/$A$1*'[1]4701-5Exp'!K$154</f>
        <v>1.3324999999999998E-2</v>
      </c>
      <c r="M14" s="22">
        <f>1/$A$1*'[1]4701-5Exp'!L$154</f>
        <v>1.5651999999999999E-2</v>
      </c>
      <c r="N14" s="22">
        <f>1/$A$1*'[1]4701-5Exp'!M$154</f>
        <v>1.9606999999999996E-2</v>
      </c>
      <c r="O14" s="22">
        <f>1/$A$1*'[1]4701-5Exp'!N$154</f>
        <v>2.1174000000000002E-2</v>
      </c>
      <c r="P14" s="22">
        <f>1/$A$1*'[1]4701-5Exp'!O$154</f>
        <v>2.2447999999999999E-2</v>
      </c>
      <c r="Q14" s="22">
        <f>1/$A$1*'[1]4701-5Exp'!P$154</f>
        <v>1.9640999999999995E-2</v>
      </c>
      <c r="R14" s="22">
        <f>1/$A$1*'[1]4701-5Exp'!Q$154</f>
        <v>2.1995999999999998E-2</v>
      </c>
      <c r="S14" s="22">
        <f>1/$A$1*'[1]4701-5Exp'!R$154</f>
        <v>2.0487999999999999E-2</v>
      </c>
      <c r="T14" s="22">
        <f>1/$A$1*'[1]4701-5Exp'!S$154</f>
        <v>1.6478E-2</v>
      </c>
      <c r="U14" s="22">
        <f>1/$A$1*'[1]4701-5Exp'!T$154</f>
        <v>2.0648999999999997E-2</v>
      </c>
      <c r="V14" s="22">
        <f>1/$A$1*'[1]4701-5Exp'!U$154</f>
        <v>2.4328999999999996E-2</v>
      </c>
      <c r="W14" s="22">
        <f>1/$A$1*'[1]4701-5Exp'!V$154</f>
        <v>2.2339229999999998E-2</v>
      </c>
      <c r="X14" s="22">
        <f>1/$A$1*'[1]4701-5Exp'!W$154</f>
        <v>2.4470149999999996E-2</v>
      </c>
      <c r="Y14" s="22">
        <f>1/$A$1*'[1]4701-5Exp'!X$154</f>
        <v>2.4585462807999996E-2</v>
      </c>
      <c r="Z14" s="22">
        <f>1/$A$1*'[1]4701-5Exp'!Y$154</f>
        <v>1.5397999999999997E-2</v>
      </c>
      <c r="AA14" s="22">
        <f>1/$A$1*'[1]4701-5Exp'!Z$154</f>
        <v>0</v>
      </c>
      <c r="AB14" s="21">
        <f>1/$A$1*'[1]4701-5Exp'!AA$154</f>
        <v>0</v>
      </c>
      <c r="AC14" s="25"/>
      <c r="AD14" s="17">
        <f>1/1000*'[1]4701-5Exp'!AB$154</f>
        <v>7.3587289999999996E-3</v>
      </c>
      <c r="AE14" s="12">
        <f>1/1000*'[1]4701-5Exp'!AC$154</f>
        <v>4.740607E-3</v>
      </c>
      <c r="AF14" s="12">
        <f>1/1000*'[1]4701-5Exp'!AD$154</f>
        <v>2.273204E-3</v>
      </c>
      <c r="AG14" s="12">
        <f>1/1000*'[1]4701-5Exp'!AE$154</f>
        <v>2.6948339999999997E-3</v>
      </c>
      <c r="AH14" s="12">
        <f>1/1000*'[1]4701-5Exp'!AF$154</f>
        <v>2.9301010000000001E-3</v>
      </c>
      <c r="AI14" s="12">
        <f>1/1000*'[1]4701-5Exp'!AG$154</f>
        <v>3.4919439999999999E-3</v>
      </c>
      <c r="AJ14" s="12">
        <f>1/1000*'[1]4701-5Exp'!AH$154</f>
        <v>5.1868529999999999E-3</v>
      </c>
      <c r="AK14" s="12">
        <f>1/1000*'[1]4701-5Exp'!AI$154</f>
        <v>7.5582430000000001E-3</v>
      </c>
      <c r="AL14" s="12">
        <f>1/1000*'[1]4701-5Exp'!AJ$154</f>
        <v>9.2886969999999985E-3</v>
      </c>
      <c r="AM14" s="12">
        <f>1/1000*'[1]4701-5Exp'!AK$154</f>
        <v>7.4467409999999998E-3</v>
      </c>
      <c r="AN14" s="12">
        <f>1/1000*'[1]4701-5Exp'!AL$154</f>
        <v>9.6206729999999997E-3</v>
      </c>
      <c r="AO14" s="12">
        <f>1/1000*'[1]4701-5Exp'!AM$154</f>
        <v>1.2798767999999999E-2</v>
      </c>
      <c r="AP14" s="12">
        <f>1/1000*'[1]4701-5Exp'!AN$154</f>
        <v>1.5915877000000002E-2</v>
      </c>
      <c r="AQ14" s="12">
        <f>1/1000*'[1]4701-5Exp'!AO$154</f>
        <v>1.6287256E-2</v>
      </c>
      <c r="AR14" s="12">
        <f>1/1000*'[1]4701-5Exp'!AP$154</f>
        <v>1.5040448999999999E-2</v>
      </c>
      <c r="AS14" s="12">
        <f>1/1000*'[1]4701-5Exp'!AQ$154</f>
        <v>1.5079345000000001E-2</v>
      </c>
      <c r="AT14" s="12">
        <f>1/1000*'[1]4701-5Exp'!AR$154</f>
        <v>1.2243395000000001E-2</v>
      </c>
      <c r="AU14" s="12">
        <f>1/1000*'[1]4701-5Exp'!AS$154</f>
        <v>1.1265575999999999E-2</v>
      </c>
      <c r="AV14" s="12">
        <f>1/1000*'[1]4701-5Exp'!AT$154</f>
        <v>1.7174470000000001E-2</v>
      </c>
      <c r="AW14" s="12">
        <f>1/1000*'[1]4701-5Exp'!AU$154</f>
        <v>1.4418E-2</v>
      </c>
      <c r="AX14" s="12">
        <f>1/1000*'[1]4701-5Exp'!AV$154</f>
        <v>1.2292180999999999E-2</v>
      </c>
      <c r="AY14" s="12">
        <f>1/1000*'[1]4701-5Exp'!AW$154</f>
        <v>1.8418298E-2</v>
      </c>
      <c r="AZ14" s="12">
        <f>1/1000*'[1]4701-5Exp'!AX$154</f>
        <v>2.1976316000000003E-2</v>
      </c>
      <c r="BA14" s="12">
        <f>1/1000*'[1]4701-5Exp'!AY$154</f>
        <v>1.4893082E-2</v>
      </c>
      <c r="BB14" s="12">
        <f>1/1000*'[1]4701-5Exp'!AZ$154</f>
        <v>0</v>
      </c>
      <c r="BC14" s="33">
        <f>1/1000*'[1]4701-5Exp'!BA$154</f>
        <v>0</v>
      </c>
      <c r="BD14" s="228"/>
    </row>
    <row r="15" spans="1:56">
      <c r="B15" s="18" t="s">
        <v>185</v>
      </c>
      <c r="C15" s="31">
        <f>1/$A$1*'[1]4701-5Exp'!B$166</f>
        <v>9.0099999999999989E-4</v>
      </c>
      <c r="D15" s="22">
        <f>1/$A$1*'[1]4701-5Exp'!C$166</f>
        <v>1.7099999999999998E-4</v>
      </c>
      <c r="E15" s="22">
        <f>1/$A$1*'[1]4701-5Exp'!D$166</f>
        <v>7.1999999999999994E-4</v>
      </c>
      <c r="F15" s="22">
        <f>1/$A$1*'[1]4701-5Exp'!E$166</f>
        <v>8.7000000000000001E-4</v>
      </c>
      <c r="G15" s="22">
        <f>1/$A$1*'[1]4701-5Exp'!F$166</f>
        <v>2.6169999999999995E-3</v>
      </c>
      <c r="H15" s="22">
        <f>1/$A$1*'[1]4701-5Exp'!G$166</f>
        <v>3.1059999999999998E-3</v>
      </c>
      <c r="I15" s="22">
        <f>1/$A$1*'[1]4701-5Exp'!H$166</f>
        <v>3.5379999999999995E-3</v>
      </c>
      <c r="J15" s="22">
        <f>1/$A$1*'[1]4701-5Exp'!I$166</f>
        <v>5.8279999999999998E-3</v>
      </c>
      <c r="K15" s="22">
        <f>1/$A$1*'[1]4701-5Exp'!J$166</f>
        <v>1.4426774999999999E-2</v>
      </c>
      <c r="L15" s="22">
        <f>1/$A$1*'[1]4701-5Exp'!K$166</f>
        <v>6.7929999999999996E-3</v>
      </c>
      <c r="M15" s="22">
        <f>1/$A$1*'[1]4701-5Exp'!L$166</f>
        <v>1.1474999999999999E-2</v>
      </c>
      <c r="N15" s="22">
        <f>1/$A$1*'[1]4701-5Exp'!M$166</f>
        <v>1.4716999999999997E-2</v>
      </c>
      <c r="O15" s="22">
        <f>1/$A$1*'[1]4701-5Exp'!N$166</f>
        <v>1.0257E-2</v>
      </c>
      <c r="P15" s="22">
        <f>1/$A$1*'[1]4701-5Exp'!O$166</f>
        <v>1.0482999999999999E-2</v>
      </c>
      <c r="Q15" s="22">
        <f>1/$A$1*'[1]4701-5Exp'!P$166</f>
        <v>5.9459999999999999E-3</v>
      </c>
      <c r="R15" s="22">
        <f>1/$A$1*'[1]4701-5Exp'!Q$166</f>
        <v>5.9569999999999996E-3</v>
      </c>
      <c r="S15" s="22">
        <f>1/$A$1*'[1]4701-5Exp'!R$166</f>
        <v>8.9599999999999975E-3</v>
      </c>
      <c r="T15" s="22">
        <f>1/$A$1*'[1]4701-5Exp'!S$166</f>
        <v>1.2015E-2</v>
      </c>
      <c r="U15" s="22">
        <f>1/$A$1*'[1]4701-5Exp'!T$166</f>
        <v>1.9899E-2</v>
      </c>
      <c r="V15" s="22">
        <f>1/$A$1*'[1]4701-5Exp'!U$166</f>
        <v>1.7953E-2</v>
      </c>
      <c r="W15" s="22">
        <f>1/$A$1*'[1]4701-5Exp'!V$166</f>
        <v>1.7800154999999998E-2</v>
      </c>
      <c r="X15" s="22">
        <f>1/$A$1*'[1]4701-5Exp'!W$166</f>
        <v>3.1440562999999991E-2</v>
      </c>
      <c r="Y15" s="22">
        <f>1/$A$1*'[1]4701-5Exp'!X$166</f>
        <v>3.4671058641999999E-2</v>
      </c>
      <c r="Z15" s="22">
        <f>1/$A$1*'[1]4701-5Exp'!Y$166</f>
        <v>2.9007999999999996E-2</v>
      </c>
      <c r="AA15" s="22">
        <f>1/$A$1*'[1]4701-5Exp'!Z$166</f>
        <v>0</v>
      </c>
      <c r="AB15" s="21">
        <f>1/$A$1*'[1]4701-5Exp'!AA$166</f>
        <v>0</v>
      </c>
      <c r="AC15" s="25"/>
      <c r="AD15" s="17">
        <f>1/1000*'[1]4701-5Exp'!AB$166</f>
        <v>5.0556499999999992E-4</v>
      </c>
      <c r="AE15" s="12">
        <f>1/1000*'[1]4701-5Exp'!AC$166</f>
        <v>1.128E-4</v>
      </c>
      <c r="AF15" s="12">
        <f>1/1000*'[1]4701-5Exp'!AD$166</f>
        <v>3.48881E-4</v>
      </c>
      <c r="AG15" s="12">
        <f>1/1000*'[1]4701-5Exp'!AE$166</f>
        <v>6.8433899999999995E-4</v>
      </c>
      <c r="AH15" s="12">
        <f>1/1000*'[1]4701-5Exp'!AF$166</f>
        <v>1.4171119999999999E-3</v>
      </c>
      <c r="AI15" s="12">
        <f>1/1000*'[1]4701-5Exp'!AG$166</f>
        <v>1.7500219999999999E-3</v>
      </c>
      <c r="AJ15" s="12">
        <f>1/1000*'[1]4701-5Exp'!AH$166</f>
        <v>1.9758689999999999E-3</v>
      </c>
      <c r="AK15" s="12">
        <f>1/1000*'[1]4701-5Exp'!AI$166</f>
        <v>3.6188089999999997E-3</v>
      </c>
      <c r="AL15" s="12">
        <f>1/1000*'[1]4701-5Exp'!AJ$166</f>
        <v>9.8543349999999988E-3</v>
      </c>
      <c r="AM15" s="12">
        <f>1/1000*'[1]4701-5Exp'!AK$166</f>
        <v>4.3080319999999998E-3</v>
      </c>
      <c r="AN15" s="12">
        <f>1/1000*'[1]4701-5Exp'!AL$166</f>
        <v>7.3100239999999992E-3</v>
      </c>
      <c r="AO15" s="12">
        <f>1/1000*'[1]4701-5Exp'!AM$166</f>
        <v>9.7287459999999999E-3</v>
      </c>
      <c r="AP15" s="12">
        <f>1/1000*'[1]4701-5Exp'!AN$166</f>
        <v>8.9940889999999985E-3</v>
      </c>
      <c r="AQ15" s="12">
        <f>1/1000*'[1]4701-5Exp'!AO$166</f>
        <v>9.299331000000001E-3</v>
      </c>
      <c r="AR15" s="12">
        <f>1/1000*'[1]4701-5Exp'!AP$166</f>
        <v>5.0604780000000002E-3</v>
      </c>
      <c r="AS15" s="12">
        <f>1/1000*'[1]4701-5Exp'!AQ$166</f>
        <v>4.6612079999999992E-3</v>
      </c>
      <c r="AT15" s="12">
        <f>1/1000*'[1]4701-5Exp'!AR$166</f>
        <v>6.7510449999999998E-3</v>
      </c>
      <c r="AU15" s="12">
        <f>1/1000*'[1]4701-5Exp'!AS$166</f>
        <v>8.3820500000000003E-3</v>
      </c>
      <c r="AV15" s="12">
        <f>1/1000*'[1]4701-5Exp'!AT$166</f>
        <v>1.6416028000000003E-2</v>
      </c>
      <c r="AW15" s="12">
        <f>1/1000*'[1]4701-5Exp'!AU$166</f>
        <v>1.1134967999999999E-2</v>
      </c>
      <c r="AX15" s="12">
        <f>1/1000*'[1]4701-5Exp'!AV$166</f>
        <v>9.7732749999999997E-3</v>
      </c>
      <c r="AY15" s="12">
        <f>1/1000*'[1]4701-5Exp'!AW$166</f>
        <v>2.3706747E-2</v>
      </c>
      <c r="AZ15" s="12">
        <f>1/1000*'[1]4701-5Exp'!AX$166</f>
        <v>3.0991571999999998E-2</v>
      </c>
      <c r="BA15" s="12">
        <f>1/1000*'[1]4701-5Exp'!AY$166</f>
        <v>2.5674740999999997E-2</v>
      </c>
      <c r="BB15" s="12">
        <f>1/1000*'[1]4701-5Exp'!AZ$166</f>
        <v>0</v>
      </c>
      <c r="BC15" s="33">
        <f>1/1000*'[1]4701-5Exp'!BA$166</f>
        <v>0</v>
      </c>
      <c r="BD15" s="228"/>
    </row>
    <row r="16" spans="1:56">
      <c r="B16" s="18" t="s">
        <v>49</v>
      </c>
      <c r="C16" s="31">
        <f>1/$A$1*'[1]4701-5Exp'!B$211</f>
        <v>1.0506E-2</v>
      </c>
      <c r="D16" s="22">
        <f>1/$A$1*'[1]4701-5Exp'!C$211</f>
        <v>7.1419999999999999E-3</v>
      </c>
      <c r="E16" s="22">
        <f>1/$A$1*'[1]4701-5Exp'!D$211</f>
        <v>1.6464999999999997E-2</v>
      </c>
      <c r="F16" s="22">
        <f>1/$A$1*'[1]4701-5Exp'!E$211</f>
        <v>7.4999999999999989E-3</v>
      </c>
      <c r="G16" s="22">
        <f>1/$A$1*'[1]4701-5Exp'!F$211</f>
        <v>1.0846999999999999E-2</v>
      </c>
      <c r="H16" s="22">
        <f>1/$A$1*'[1]4701-5Exp'!G$211</f>
        <v>1.7883999999999997E-2</v>
      </c>
      <c r="I16" s="22">
        <f>1/$A$1*'[1]4701-5Exp'!H$211</f>
        <v>2.7223999999999998E-2</v>
      </c>
      <c r="J16" s="22">
        <f>1/$A$1*'[1]4701-5Exp'!I$211</f>
        <v>1.7979999999999999E-2</v>
      </c>
      <c r="K16" s="22">
        <f>1/$A$1*'[1]4701-5Exp'!J$211</f>
        <v>2.3581973999999999E-2</v>
      </c>
      <c r="L16" s="22">
        <f>1/$A$1*'[1]4701-5Exp'!K$211</f>
        <v>2.7556999999999998E-2</v>
      </c>
      <c r="M16" s="22">
        <f>1/$A$1*'[1]4701-5Exp'!L$211</f>
        <v>3.3412999999999991E-2</v>
      </c>
      <c r="N16" s="22">
        <f>1/$A$1*'[1]4701-5Exp'!M$211</f>
        <v>5.1394999999999996E-2</v>
      </c>
      <c r="O16" s="22">
        <f>1/$A$1*'[1]4701-5Exp'!N$211</f>
        <v>3.4662999999999999E-2</v>
      </c>
      <c r="P16" s="22">
        <f>1/$A$1*'[1]4701-5Exp'!O$211</f>
        <v>3.7064999999999994E-2</v>
      </c>
      <c r="Q16" s="22">
        <f>1/$A$1*'[1]4701-5Exp'!P$211</f>
        <v>3.7288999999999996E-2</v>
      </c>
      <c r="R16" s="22">
        <f>1/$A$1*'[1]4701-5Exp'!Q$211</f>
        <v>4.1904000000000004E-2</v>
      </c>
      <c r="S16" s="22">
        <f>1/$A$1*'[1]4701-5Exp'!R$211</f>
        <v>3.9723999999999995E-2</v>
      </c>
      <c r="T16" s="22">
        <f>1/$A$1*'[1]4701-5Exp'!S$211</f>
        <v>4.0362999999999989E-2</v>
      </c>
      <c r="U16" s="22">
        <f>1/$A$1*'[1]4701-5Exp'!T$211</f>
        <v>7.6109999999999997E-2</v>
      </c>
      <c r="V16" s="22">
        <f>1/$A$1*'[1]4701-5Exp'!U$211</f>
        <v>6.3312999999999994E-2</v>
      </c>
      <c r="W16" s="22">
        <f>1/$A$1*'[1]4701-5Exp'!V$211</f>
        <v>6.9725638999999992E-2</v>
      </c>
      <c r="X16" s="22">
        <f>1/$A$1*'[1]4701-5Exp'!W$211</f>
        <v>0.10372171499999999</v>
      </c>
      <c r="Y16" s="22">
        <f>1/$A$1*'[1]4701-5Exp'!X$211</f>
        <v>0.10573648209133332</v>
      </c>
      <c r="Z16" s="22">
        <f>1/$A$1*'[1]4701-5Exp'!Y$211</f>
        <v>5.5238999999999989E-2</v>
      </c>
      <c r="AA16" s="22">
        <f>1/$A$1*'[1]4701-5Exp'!Z$211</f>
        <v>0</v>
      </c>
      <c r="AB16" s="21">
        <f>1/$A$1*'[1]4701-5Exp'!AA$211</f>
        <v>0</v>
      </c>
      <c r="AC16" s="25"/>
      <c r="AD16" s="17">
        <f>1/1000*'[1]4701-5Exp'!AB$211</f>
        <v>7.1157659999999999E-3</v>
      </c>
      <c r="AE16" s="12">
        <f>1/1000*'[1]4701-5Exp'!AC$211</f>
        <v>4.0112610000000003E-3</v>
      </c>
      <c r="AF16" s="12">
        <f>1/1000*'[1]4701-5Exp'!AD$211</f>
        <v>6.6709229999999996E-3</v>
      </c>
      <c r="AG16" s="12">
        <f>1/1000*'[1]4701-5Exp'!AE$211</f>
        <v>3.8061759999999997E-3</v>
      </c>
      <c r="AH16" s="12">
        <f>1/1000*'[1]4701-5Exp'!AF$211</f>
        <v>6.2394970000000001E-3</v>
      </c>
      <c r="AI16" s="12">
        <f>1/1000*'[1]4701-5Exp'!AG$211</f>
        <v>1.0217222999999999E-2</v>
      </c>
      <c r="AJ16" s="12">
        <f>1/1000*'[1]4701-5Exp'!AH$211</f>
        <v>1.4445102E-2</v>
      </c>
      <c r="AK16" s="12">
        <f>1/1000*'[1]4701-5Exp'!AI$211</f>
        <v>1.2275263E-2</v>
      </c>
      <c r="AL16" s="12">
        <f>1/1000*'[1]4701-5Exp'!AJ$211</f>
        <v>1.5976404E-2</v>
      </c>
      <c r="AM16" s="12">
        <f>1/1000*'[1]4701-5Exp'!AK$211</f>
        <v>1.7999744000000002E-2</v>
      </c>
      <c r="AN16" s="12">
        <f>1/1000*'[1]4701-5Exp'!AL$211</f>
        <v>2.3184666999999999E-2</v>
      </c>
      <c r="AO16" s="12">
        <f>1/1000*'[1]4701-5Exp'!AM$211</f>
        <v>3.3668523999999998E-2</v>
      </c>
      <c r="AP16" s="12">
        <f>1/1000*'[1]4701-5Exp'!AN$211</f>
        <v>2.5981371E-2</v>
      </c>
      <c r="AQ16" s="12">
        <f>1/1000*'[1]4701-5Exp'!AO$211</f>
        <v>2.8418275E-2</v>
      </c>
      <c r="AR16" s="12">
        <f>1/1000*'[1]4701-5Exp'!AP$211</f>
        <v>2.8162104E-2</v>
      </c>
      <c r="AS16" s="12">
        <f>1/1000*'[1]4701-5Exp'!AQ$211</f>
        <v>3.0404779E-2</v>
      </c>
      <c r="AT16" s="12">
        <f>1/1000*'[1]4701-5Exp'!AR$211</f>
        <v>2.7291955E-2</v>
      </c>
      <c r="AU16" s="12">
        <f>1/1000*'[1]4701-5Exp'!AS$211</f>
        <v>3.1534239999999998E-2</v>
      </c>
      <c r="AV16" s="12">
        <f>1/1000*'[1]4701-5Exp'!AT$211</f>
        <v>5.9673023999999998E-2</v>
      </c>
      <c r="AW16" s="12">
        <f>1/1000*'[1]4701-5Exp'!AU$211</f>
        <v>4.3688988999999998E-2</v>
      </c>
      <c r="AX16" s="12">
        <f>1/1000*'[1]4701-5Exp'!AV$211</f>
        <v>3.8409967000000003E-2</v>
      </c>
      <c r="AY16" s="12">
        <f>1/1000*'[1]4701-5Exp'!AW$211</f>
        <v>7.8050589000000004E-2</v>
      </c>
      <c r="AZ16" s="12">
        <f>1/1000*'[1]4701-5Exp'!AX$211</f>
        <v>9.4366166999999987E-2</v>
      </c>
      <c r="BA16" s="12">
        <f>1/1000*'[1]4701-5Exp'!AY$211</f>
        <v>4.7383085999999998E-2</v>
      </c>
      <c r="BB16" s="12">
        <f>1/1000*'[1]4701-5Exp'!AZ$211</f>
        <v>0</v>
      </c>
      <c r="BC16" s="33">
        <f>1/1000*'[1]4701-5Exp'!BA$211</f>
        <v>0</v>
      </c>
      <c r="BD16" s="228"/>
    </row>
    <row r="17" spans="1:256">
      <c r="B17" s="18" t="s">
        <v>184</v>
      </c>
      <c r="C17" s="31">
        <f>1/$A$1*'[1]4701-5Exp'!B$237</f>
        <v>1.5899999999999999E-4</v>
      </c>
      <c r="D17" s="22">
        <f>1/$A$1*'[1]4701-5Exp'!C$237</f>
        <v>2.2609999999999996E-3</v>
      </c>
      <c r="E17" s="22">
        <f>1/$A$1*'[1]4701-5Exp'!D$237</f>
        <v>1.3549999999999999E-3</v>
      </c>
      <c r="F17" s="22">
        <f>1/$A$1*'[1]4701-5Exp'!E$237</f>
        <v>2.5949999999999997E-3</v>
      </c>
      <c r="G17" s="22">
        <f>1/$A$1*'[1]4701-5Exp'!F$237</f>
        <v>1.8209999999999999E-3</v>
      </c>
      <c r="H17" s="22">
        <f>1/$A$1*'[1]4701-5Exp'!G$237</f>
        <v>3.6109999999999996E-3</v>
      </c>
      <c r="I17" s="22">
        <f>1/$A$1*'[1]4701-5Exp'!H$237</f>
        <v>2.7029999999999997E-3</v>
      </c>
      <c r="J17" s="22">
        <f>1/$A$1*'[1]4701-5Exp'!I$237</f>
        <v>7.6409999999999994E-3</v>
      </c>
      <c r="K17" s="22">
        <f>1/$A$1*'[1]4701-5Exp'!J$237</f>
        <v>1.2146193999999999E-2</v>
      </c>
      <c r="L17" s="22">
        <f>1/$A$1*'[1]4701-5Exp'!K$237</f>
        <v>1.7571999999999997E-2</v>
      </c>
      <c r="M17" s="22">
        <f>1/$A$1*'[1]4701-5Exp'!L$237</f>
        <v>2.1725999999999999E-2</v>
      </c>
      <c r="N17" s="22">
        <f>1/$A$1*'[1]4701-5Exp'!M$237</f>
        <v>2.8268999999999999E-2</v>
      </c>
      <c r="O17" s="22">
        <f>1/$A$1*'[1]4701-5Exp'!N$237</f>
        <v>3.6428000000000002E-2</v>
      </c>
      <c r="P17" s="22">
        <f>1/$A$1*'[1]4701-5Exp'!O$237</f>
        <v>3.545199999999999E-2</v>
      </c>
      <c r="Q17" s="22">
        <f>1/$A$1*'[1]4701-5Exp'!P$237</f>
        <v>3.0981999999999996E-2</v>
      </c>
      <c r="R17" s="22">
        <f>1/$A$1*'[1]4701-5Exp'!Q$237</f>
        <v>4.0896999999999996E-2</v>
      </c>
      <c r="S17" s="22">
        <f>1/$A$1*'[1]4701-5Exp'!R$237</f>
        <v>3.0656999999999993E-2</v>
      </c>
      <c r="T17" s="22">
        <f>1/$A$1*'[1]4701-5Exp'!S$237</f>
        <v>3.1096999999999996E-2</v>
      </c>
      <c r="U17" s="22">
        <f>1/$A$1*'[1]4701-5Exp'!T$237</f>
        <v>2.4564999999999997E-2</v>
      </c>
      <c r="V17" s="22">
        <f>1/$A$1*'[1]4701-5Exp'!U$237</f>
        <v>3.4307999999999998E-2</v>
      </c>
      <c r="W17" s="22">
        <f>1/$A$1*'[1]4701-5Exp'!V$237</f>
        <v>1.6367296E-2</v>
      </c>
      <c r="X17" s="22">
        <f>1/$A$1*'[1]4701-5Exp'!W$237</f>
        <v>1.7015711999999995E-2</v>
      </c>
      <c r="Y17" s="22">
        <f>1/$A$1*'[1]4701-5Exp'!X$237</f>
        <v>2.8974658836999997E-2</v>
      </c>
      <c r="Z17" s="22">
        <f>1/$A$1*'[1]4701-5Exp'!Y$237</f>
        <v>1.4671999999999999E-2</v>
      </c>
      <c r="AA17" s="22">
        <f>1/$A$1*'[1]4701-5Exp'!Z$237</f>
        <v>0</v>
      </c>
      <c r="AB17" s="21">
        <f>1/$A$1*'[1]4701-5Exp'!AA$237</f>
        <v>0</v>
      </c>
      <c r="AC17" s="25"/>
      <c r="AD17" s="17">
        <f>1/1000*'[1]4701-5Exp'!AB$237</f>
        <v>1.098E-4</v>
      </c>
      <c r="AE17" s="12">
        <f>1/1000*'[1]4701-5Exp'!AC$237</f>
        <v>1.0264439999999998E-3</v>
      </c>
      <c r="AF17" s="12">
        <f>1/1000*'[1]4701-5Exp'!AD$237</f>
        <v>5.4558200000000008E-4</v>
      </c>
      <c r="AG17" s="12">
        <f>1/1000*'[1]4701-5Exp'!AE$237</f>
        <v>1.278859E-3</v>
      </c>
      <c r="AH17" s="12">
        <f>1/1000*'[1]4701-5Exp'!AF$237</f>
        <v>5.6112499999999999E-4</v>
      </c>
      <c r="AI17" s="12">
        <f>1/1000*'[1]4701-5Exp'!AG$237</f>
        <v>1.9021750000000001E-3</v>
      </c>
      <c r="AJ17" s="12">
        <f>1/1000*'[1]4701-5Exp'!AH$237</f>
        <v>1.488096E-3</v>
      </c>
      <c r="AK17" s="12">
        <f>1/1000*'[1]4701-5Exp'!AI$237</f>
        <v>4.7662349999999997E-3</v>
      </c>
      <c r="AL17" s="12">
        <f>1/1000*'[1]4701-5Exp'!AJ$237</f>
        <v>8.4332409999999993E-3</v>
      </c>
      <c r="AM17" s="12">
        <f>1/1000*'[1]4701-5Exp'!AK$237</f>
        <v>1.1078842E-2</v>
      </c>
      <c r="AN17" s="12">
        <f>1/1000*'[1]4701-5Exp'!AL$237</f>
        <v>1.5516293999999998E-2</v>
      </c>
      <c r="AO17" s="12">
        <f>1/1000*'[1]4701-5Exp'!AM$237</f>
        <v>1.8179423E-2</v>
      </c>
      <c r="AP17" s="12">
        <f>1/1000*'[1]4701-5Exp'!AN$237</f>
        <v>2.3373096999999999E-2</v>
      </c>
      <c r="AQ17" s="12">
        <f>1/1000*'[1]4701-5Exp'!AO$237</f>
        <v>2.3176145999999998E-2</v>
      </c>
      <c r="AR17" s="12">
        <f>1/1000*'[1]4701-5Exp'!AP$237</f>
        <v>2.1360027E-2</v>
      </c>
      <c r="AS17" s="12">
        <f>1/1000*'[1]4701-5Exp'!AQ$237</f>
        <v>2.6284888999999999E-2</v>
      </c>
      <c r="AT17" s="12">
        <f>1/1000*'[1]4701-5Exp'!AR$237</f>
        <v>1.7170684999999998E-2</v>
      </c>
      <c r="AU17" s="12">
        <f>1/1000*'[1]4701-5Exp'!AS$237</f>
        <v>1.9313610000000002E-2</v>
      </c>
      <c r="AV17" s="12">
        <f>1/1000*'[1]4701-5Exp'!AT$237</f>
        <v>1.8433687000000001E-2</v>
      </c>
      <c r="AW17" s="12">
        <f>1/1000*'[1]4701-5Exp'!AU$237</f>
        <v>2.0446549999999997E-2</v>
      </c>
      <c r="AX17" s="12">
        <f>1/1000*'[1]4701-5Exp'!AV$237</f>
        <v>9.0061189999999999E-3</v>
      </c>
      <c r="AY17" s="12">
        <f>1/1000*'[1]4701-5Exp'!AW$237</f>
        <v>1.280746E-2</v>
      </c>
      <c r="AZ17" s="12">
        <f>1/1000*'[1]4701-5Exp'!AX$237</f>
        <v>2.5899705999999998E-2</v>
      </c>
      <c r="BA17" s="12">
        <f>1/1000*'[1]4701-5Exp'!AY$237</f>
        <v>1.4331144000000001E-2</v>
      </c>
      <c r="BB17" s="12">
        <f>1/1000*'[1]4701-5Exp'!AZ$237</f>
        <v>0</v>
      </c>
      <c r="BC17" s="33">
        <f>1/1000*'[1]4701-5Exp'!BA$237</f>
        <v>0</v>
      </c>
      <c r="BD17" s="228"/>
    </row>
    <row r="18" spans="1:256">
      <c r="B18" s="19" t="s">
        <v>24</v>
      </c>
      <c r="C18" s="81">
        <f t="shared" ref="C18:AB18" si="2">C8-SUM(C9:C17)</f>
        <v>4.7389999999999932E-3</v>
      </c>
      <c r="D18" s="82">
        <f t="shared" si="2"/>
        <v>4.2929999999999774E-3</v>
      </c>
      <c r="E18" s="82">
        <f t="shared" si="2"/>
        <v>7.2550000000000253E-3</v>
      </c>
      <c r="F18" s="82">
        <f t="shared" si="2"/>
        <v>7.3809999999999987E-3</v>
      </c>
      <c r="G18" s="82">
        <f t="shared" si="2"/>
        <v>8.7849999999999942E-3</v>
      </c>
      <c r="H18" s="82">
        <f t="shared" si="2"/>
        <v>8.3940000000000126E-3</v>
      </c>
      <c r="I18" s="82">
        <f t="shared" si="2"/>
        <v>6.6449999999999843E-3</v>
      </c>
      <c r="J18" s="82">
        <f t="shared" si="2"/>
        <v>3.8650000000000351E-3</v>
      </c>
      <c r="K18" s="82">
        <f t="shared" si="2"/>
        <v>6.0082289999999761E-3</v>
      </c>
      <c r="L18" s="82">
        <f t="shared" si="2"/>
        <v>4.8279999999999712E-3</v>
      </c>
      <c r="M18" s="82">
        <f t="shared" si="2"/>
        <v>7.6819999999999666E-3</v>
      </c>
      <c r="N18" s="82">
        <f t="shared" si="2"/>
        <v>3.8740000000000441E-3</v>
      </c>
      <c r="O18" s="82">
        <f t="shared" si="2"/>
        <v>4.5920000000000405E-3</v>
      </c>
      <c r="P18" s="82">
        <f t="shared" si="2"/>
        <v>5.0710000000000477E-3</v>
      </c>
      <c r="Q18" s="82">
        <f t="shared" si="2"/>
        <v>4.9600000000000199E-3</v>
      </c>
      <c r="R18" s="82">
        <f t="shared" si="2"/>
        <v>3.8020000000000276E-3</v>
      </c>
      <c r="S18" s="82">
        <f t="shared" si="2"/>
        <v>5.7699999999999974E-3</v>
      </c>
      <c r="T18" s="82">
        <f t="shared" si="2"/>
        <v>1.5879000000000032E-2</v>
      </c>
      <c r="U18" s="82">
        <f t="shared" si="2"/>
        <v>1.4663999999999899E-2</v>
      </c>
      <c r="V18" s="82">
        <f t="shared" si="2"/>
        <v>1.5205000000000024E-2</v>
      </c>
      <c r="W18" s="82">
        <f t="shared" si="2"/>
        <v>2.4619985999999983E-2</v>
      </c>
      <c r="X18" s="82">
        <f t="shared" si="2"/>
        <v>4.1358085999999961E-2</v>
      </c>
      <c r="Y18" s="82">
        <f t="shared" si="2"/>
        <v>4.8503995233999897E-2</v>
      </c>
      <c r="Z18" s="82">
        <f t="shared" si="2"/>
        <v>4.7598999999999947E-2</v>
      </c>
      <c r="AA18" s="82">
        <f t="shared" si="2"/>
        <v>0</v>
      </c>
      <c r="AB18" s="83">
        <f t="shared" si="2"/>
        <v>0</v>
      </c>
      <c r="AC18" s="25"/>
      <c r="AD18" s="41">
        <f t="shared" ref="AD18:BC18" si="3">AD8-SUM(AD9:AD17)</f>
        <v>2.1637770000000056E-3</v>
      </c>
      <c r="AE18" s="42">
        <f t="shared" si="3"/>
        <v>2.2096329999999956E-3</v>
      </c>
      <c r="AF18" s="42">
        <f t="shared" si="3"/>
        <v>3.7521070000000045E-3</v>
      </c>
      <c r="AG18" s="42">
        <f t="shared" si="3"/>
        <v>4.146349000000004E-3</v>
      </c>
      <c r="AH18" s="42">
        <f t="shared" si="3"/>
        <v>3.9734270000000085E-3</v>
      </c>
      <c r="AI18" s="42">
        <f t="shared" si="3"/>
        <v>5.2832150000000078E-3</v>
      </c>
      <c r="AJ18" s="42">
        <f t="shared" si="3"/>
        <v>3.9238520000000054E-3</v>
      </c>
      <c r="AK18" s="42">
        <f t="shared" si="3"/>
        <v>2.3809620000000004E-3</v>
      </c>
      <c r="AL18" s="42">
        <f t="shared" si="3"/>
        <v>4.2222560000000076E-3</v>
      </c>
      <c r="AM18" s="42">
        <f t="shared" si="3"/>
        <v>2.6189720000000111E-3</v>
      </c>
      <c r="AN18" s="42">
        <f t="shared" si="3"/>
        <v>4.4044320000000137E-3</v>
      </c>
      <c r="AO18" s="42">
        <f t="shared" si="3"/>
        <v>2.4863709999999872E-3</v>
      </c>
      <c r="AP18" s="42">
        <f t="shared" si="3"/>
        <v>3.0877229999999867E-3</v>
      </c>
      <c r="AQ18" s="42">
        <f t="shared" si="3"/>
        <v>3.437863000000041E-3</v>
      </c>
      <c r="AR18" s="42">
        <f t="shared" si="3"/>
        <v>3.5575119999999849E-3</v>
      </c>
      <c r="AS18" s="42">
        <f t="shared" si="3"/>
        <v>2.5717450000000142E-3</v>
      </c>
      <c r="AT18" s="42">
        <f t="shared" si="3"/>
        <v>3.5207619999999828E-3</v>
      </c>
      <c r="AU18" s="42">
        <f t="shared" si="3"/>
        <v>9.6283060000000031E-3</v>
      </c>
      <c r="AV18" s="42">
        <f t="shared" si="3"/>
        <v>1.142428800000006E-2</v>
      </c>
      <c r="AW18" s="42">
        <f t="shared" si="3"/>
        <v>9.5464799999999683E-3</v>
      </c>
      <c r="AX18" s="42">
        <f t="shared" si="3"/>
        <v>1.324905799999998E-2</v>
      </c>
      <c r="AY18" s="42">
        <f t="shared" si="3"/>
        <v>3.1013903999999926E-2</v>
      </c>
      <c r="AZ18" s="42">
        <f t="shared" si="3"/>
        <v>4.3356479999999864E-2</v>
      </c>
      <c r="BA18" s="42">
        <f t="shared" si="3"/>
        <v>4.5072403999999955E-2</v>
      </c>
      <c r="BB18" s="42">
        <f t="shared" si="3"/>
        <v>0</v>
      </c>
      <c r="BC18" s="43">
        <f t="shared" si="3"/>
        <v>0</v>
      </c>
      <c r="BD18" s="228"/>
    </row>
    <row r="19" spans="1:256" ht="20" customHeight="1">
      <c r="B19" s="136" t="s">
        <v>204</v>
      </c>
      <c r="C19" s="134">
        <f>1/$A$1*'[1]4701-5Exp'!B$269+1/$A$1*'[1]4701-5Exp'!B$272+C26</f>
        <v>1.286489008</v>
      </c>
      <c r="D19" s="288">
        <f>1/$A$1*'[1]4701-5Exp'!C$269+1/$A$1*'[1]4701-5Exp'!C$272+D26</f>
        <v>1.2588860079999999</v>
      </c>
      <c r="E19" s="135">
        <f>1/$A$1*'[1]4701-5Exp'!D$269+1/$A$1*'[1]4701-5Exp'!D$272+E26</f>
        <v>1.1173630000000001</v>
      </c>
      <c r="F19" s="135">
        <f>1/$A$1*'[1]4701-5Exp'!E$269+1/$A$1*'[1]4701-5Exp'!E$272+F26</f>
        <v>1.0879549919999998</v>
      </c>
      <c r="G19" s="135">
        <f>1/$A$1*'[1]4701-5Exp'!F$269+1/$A$1*'[1]4701-5Exp'!F$272+G26</f>
        <v>1.2705539839999997</v>
      </c>
      <c r="H19" s="135">
        <f>1/$A$1*'[1]4701-5Exp'!G$269+1/$A$1*'[1]4701-5Exp'!G$272+H26</f>
        <v>1.1507509999999999</v>
      </c>
      <c r="I19" s="135">
        <f>1/$A$1*'[1]4701-5Exp'!H$269+1/$A$1*'[1]4701-5Exp'!H$272+I26</f>
        <v>1.229359992</v>
      </c>
      <c r="J19" s="135">
        <f>1/$A$1*'[1]4701-5Exp'!I$269+1/$A$1*'[1]4701-5Exp'!I$272+J26</f>
        <v>1.2492819919999998</v>
      </c>
      <c r="K19" s="135">
        <f>1/$A$1*'[1]4701-5Exp'!J$269+1/$A$1*'[1]4701-5Exp'!J$272+K26</f>
        <v>1.6108648489999997</v>
      </c>
      <c r="L19" s="135">
        <f>1/$A$1*'[1]4701-5Exp'!K$269+1/$A$1*'[1]4701-5Exp'!K$272+L26</f>
        <v>1.2916679999999998</v>
      </c>
      <c r="M19" s="135">
        <f>1/$A$1*'[1]4701-5Exp'!L$269+1/$A$1*'[1]4701-5Exp'!L$272+M26</f>
        <v>1.4249000079999998</v>
      </c>
      <c r="N19" s="135">
        <f>1/$A$1*'[1]4701-5Exp'!M$269+1/$A$1*'[1]4701-5Exp'!M$272+N26</f>
        <v>1.638217992</v>
      </c>
      <c r="O19" s="135">
        <f>1/$A$1*'[1]4701-5Exp'!N$269+1/$A$1*'[1]4701-5Exp'!N$272+O26</f>
        <v>1.117035</v>
      </c>
      <c r="P19" s="135">
        <f>1/$A$1*'[1]4701-5Exp'!O$269+1/$A$1*'[1]4701-5Exp'!O$272+P26</f>
        <v>1.2520289999999998</v>
      </c>
      <c r="Q19" s="135">
        <f>1/$A$1*'[1]4701-5Exp'!P$269+1/$A$1*'[1]4701-5Exp'!P$272+Q26</f>
        <v>1.1861209999999998</v>
      </c>
      <c r="R19" s="135">
        <f>1/$A$1*'[1]4701-5Exp'!Q$269+1/$A$1*'[1]4701-5Exp'!Q$272+R26</f>
        <v>1.0341499999999999</v>
      </c>
      <c r="S19" s="135">
        <f>1/$A$1*'[1]4701-5Exp'!R$269+1/$A$1*'[1]4701-5Exp'!R$272+S26</f>
        <v>0.97907900000000003</v>
      </c>
      <c r="T19" s="135">
        <f>1/$A$1*'[1]4701-5Exp'!S$269+1/$A$1*'[1]4701-5Exp'!S$272+T26</f>
        <v>1.0453849999999998</v>
      </c>
      <c r="U19" s="135">
        <f>1/$A$1*'[1]4701-5Exp'!T$269+1/$A$1*'[1]4701-5Exp'!T$272+U26</f>
        <v>1.1475039999999999</v>
      </c>
      <c r="V19" s="135">
        <f>1/$A$1*'[1]4701-5Exp'!U$269+1/$A$1*'[1]4701-5Exp'!U$272+V26</f>
        <v>0.94217099999999987</v>
      </c>
      <c r="W19" s="135">
        <f>1/$A$1*'[1]4701-5Exp'!V$269+1/$A$1*'[1]4701-5Exp'!V$272+W26</f>
        <v>1.169433412996314</v>
      </c>
      <c r="X19" s="135">
        <f>1/$A$1*'[1]4701-5Exp'!W$269+1/$A$1*'[1]4701-5Exp'!W$272+X26</f>
        <v>0.94440858199999989</v>
      </c>
      <c r="Y19" s="135">
        <f>1/$A$1*'[1]4701-5Exp'!X$269+1/$A$1*'[1]4701-5Exp'!X$272+Y26</f>
        <v>0.98642562900466668</v>
      </c>
      <c r="Z19" s="135">
        <f>1/$A$1*'[1]4701-5Exp'!Y$269+1/$A$1*'[1]4701-5Exp'!Y$272+Z26</f>
        <v>1.1816019999999998</v>
      </c>
      <c r="AA19" s="135">
        <f>1/$A$1*'[1]4701-5Exp'!Z$269+1/$A$1*'[1]4701-5Exp'!Z$272+AA26</f>
        <v>0</v>
      </c>
      <c r="AB19" s="244">
        <f>1/$A$1*'[1]4701-5Exp'!AA$269+1/$A$1*'[1]4701-5Exp'!AA$272+AB26</f>
        <v>0</v>
      </c>
      <c r="AC19" s="29"/>
      <c r="AD19" s="134">
        <f>1/1000*('[1]4701-5Exp'!AB$269+'[1]4701-5Exp'!AB$272)+AD26</f>
        <v>0.54047074699999997</v>
      </c>
      <c r="AE19" s="135">
        <f>1/1000*('[1]4701-5Exp'!AC$269+'[1]4701-5Exp'!AC$272)+AE26</f>
        <v>0.46969820100000004</v>
      </c>
      <c r="AF19" s="135">
        <f>1/1000*('[1]4701-5Exp'!AD$269+'[1]4701-5Exp'!AD$272)+AF26</f>
        <v>0.46180573499999999</v>
      </c>
      <c r="AG19" s="135">
        <f>1/1000*('[1]4701-5Exp'!AE$269+'[1]4701-5Exp'!AE$272)+AG26</f>
        <v>0.46955035499999997</v>
      </c>
      <c r="AH19" s="135">
        <f>1/1000*('[1]4701-5Exp'!AF$269+'[1]4701-5Exp'!AF$272)+AH26</f>
        <v>0.55470134699999996</v>
      </c>
      <c r="AI19" s="135">
        <f>1/1000*('[1]4701-5Exp'!AG$269+'[1]4701-5Exp'!AG$272)+AI26</f>
        <v>0.58125948699999996</v>
      </c>
      <c r="AJ19" s="135">
        <f>1/1000*('[1]4701-5Exp'!AH$269+'[1]4701-5Exp'!AH$272)+AJ26</f>
        <v>0.66130172099999995</v>
      </c>
      <c r="AK19" s="135">
        <f>1/1000*('[1]4701-5Exp'!AI$269+'[1]4701-5Exp'!AI$272)+AK26</f>
        <v>0.73251553300000005</v>
      </c>
      <c r="AL19" s="135">
        <f>1/1000*('[1]4701-5Exp'!AJ$269+'[1]4701-5Exp'!AJ$272)+AL26</f>
        <v>1.0553867289999999</v>
      </c>
      <c r="AM19" s="135">
        <f>1/1000*('[1]4701-5Exp'!AK$269+'[1]4701-5Exp'!AK$272)+AM26</f>
        <v>0.6681226469999999</v>
      </c>
      <c r="AN19" s="135">
        <f>1/1000*('[1]4701-5Exp'!AL$269+'[1]4701-5Exp'!AL$272)+AN26</f>
        <v>0.89378204600000011</v>
      </c>
      <c r="AO19" s="135">
        <f>1/1000*('[1]4701-5Exp'!AM$269+'[1]4701-5Exp'!AM$272)+AO26</f>
        <v>0.97536086</v>
      </c>
      <c r="AP19" s="135">
        <f>1/1000*('[1]4701-5Exp'!AN$269+'[1]4701-5Exp'!AN$272)+AP26</f>
        <v>0.78676039599999992</v>
      </c>
      <c r="AQ19" s="135">
        <f>1/1000*('[1]4701-5Exp'!AO$269+'[1]4701-5Exp'!AO$272)+AQ26</f>
        <v>0.89809541500000001</v>
      </c>
      <c r="AR19" s="135">
        <f>1/1000*('[1]4701-5Exp'!AP$269+'[1]4701-5Exp'!AP$272)+AR26</f>
        <v>0.82409547399999994</v>
      </c>
      <c r="AS19" s="135">
        <f>1/1000*('[1]4701-5Exp'!AQ$269+'[1]4701-5Exp'!AQ$272)+AS26</f>
        <v>0.71628671899999996</v>
      </c>
      <c r="AT19" s="135">
        <f>1/1000*('[1]4701-5Exp'!AR$269+'[1]4701-5Exp'!AR$272)+AT26</f>
        <v>0.67634369299999997</v>
      </c>
      <c r="AU19" s="135">
        <f>1/1000*('[1]4701-5Exp'!AS$269+'[1]4701-5Exp'!AS$272)+AU26</f>
        <v>0.63332118700000006</v>
      </c>
      <c r="AV19" s="135">
        <f>1/1000*('[1]4701-5Exp'!AT$269+'[1]4701-5Exp'!AT$272)+AV26</f>
        <v>0.74153350400000007</v>
      </c>
      <c r="AW19" s="135">
        <f>1/1000*('[1]4701-5Exp'!AU$269+'[1]4701-5Exp'!AU$272)+AW26</f>
        <v>0.65457996100000004</v>
      </c>
      <c r="AX19" s="135">
        <f>1/1000*('[1]4701-5Exp'!AV$269+'[1]4701-5Exp'!AV$272)+AX26</f>
        <v>0.61158175699999995</v>
      </c>
      <c r="AY19" s="135">
        <f>1/1000*('[1]4701-5Exp'!AW$269+'[1]4701-5Exp'!AW$272)+AY26</f>
        <v>0.64408712400000001</v>
      </c>
      <c r="AZ19" s="135">
        <f>1/1000*('[1]4701-5Exp'!AX$269+'[1]4701-5Exp'!AX$272)+AZ26</f>
        <v>0.79459860699999996</v>
      </c>
      <c r="BA19" s="135">
        <f>1/1000*('[1]4701-5Exp'!AY$269+'[1]4701-5Exp'!AY$272)+BA26</f>
        <v>0.85017174799999995</v>
      </c>
      <c r="BB19" s="135">
        <f>1/1000*('[1]4701-5Exp'!AZ$269+'[1]4701-5Exp'!AZ$272)+BB26</f>
        <v>0</v>
      </c>
      <c r="BC19" s="244">
        <f>1/1000*('[1]4701-5Exp'!BA$269+'[1]4701-5Exp'!BA$272)+BC26</f>
        <v>0</v>
      </c>
      <c r="BD19" s="269"/>
    </row>
    <row r="20" spans="1:256" s="275" customFormat="1">
      <c r="A20"/>
      <c r="B20" s="274" t="s">
        <v>111</v>
      </c>
      <c r="C20" s="31">
        <f>1/$A$1*'[1]4701-5Exp'!B$12</f>
        <v>7.1346999999999994E-2</v>
      </c>
      <c r="D20" s="22">
        <f>1/$A$1*'[1]4701-5Exp'!C$12</f>
        <v>6.9581999999999991E-2</v>
      </c>
      <c r="E20" s="22">
        <f>1/$A$1*'[1]4701-5Exp'!D$12</f>
        <v>4.6216999999999994E-2</v>
      </c>
      <c r="F20" s="22">
        <f>1/$A$1*'[1]4701-5Exp'!E$12</f>
        <v>3.5607999999999994E-2</v>
      </c>
      <c r="G20" s="22">
        <f>1/$A$1*'[1]4701-5Exp'!F$12</f>
        <v>6.5640999999999991E-2</v>
      </c>
      <c r="H20" s="22">
        <f>1/$A$1*'[1]4701-5Exp'!G$12</f>
        <v>4.6167999999999994E-2</v>
      </c>
      <c r="I20" s="22">
        <f>1/$A$1*'[1]4701-5Exp'!H$12</f>
        <v>4.1009999999999998E-2</v>
      </c>
      <c r="J20" s="22">
        <f>1/$A$1*'[1]4701-5Exp'!I$12</f>
        <v>3.4865999999999994E-2</v>
      </c>
      <c r="K20" s="22">
        <f>1/$A$1*'[1]4701-5Exp'!J$12</f>
        <v>3.4945349999999993E-2</v>
      </c>
      <c r="L20" s="22">
        <f>1/$A$1*'[1]4701-5Exp'!K$12</f>
        <v>2.9031999999999995E-2</v>
      </c>
      <c r="M20" s="22">
        <f>1/$A$1*'[1]4701-5Exp'!L$12</f>
        <v>3.4065999999999999E-2</v>
      </c>
      <c r="N20" s="22">
        <f>1/$A$1*'[1]4701-5Exp'!M$12</f>
        <v>4.0398999999999997E-2</v>
      </c>
      <c r="O20" s="22">
        <f>1/$A$1*'[1]4701-5Exp'!N$12</f>
        <v>2.5683000000000001E-2</v>
      </c>
      <c r="P20" s="22">
        <f>1/$A$1*'[1]4701-5Exp'!O$12</f>
        <v>1.7229000000000001E-2</v>
      </c>
      <c r="Q20" s="22">
        <f>1/$A$1*'[1]4701-5Exp'!P$12</f>
        <v>1.1767E-2</v>
      </c>
      <c r="R20" s="22">
        <f>1/$A$1*'[1]4701-5Exp'!Q$12</f>
        <v>1.1270000000000001E-2</v>
      </c>
      <c r="S20" s="22">
        <f>1/$A$1*'[1]4701-5Exp'!R$12</f>
        <v>1.1647999999999999E-2</v>
      </c>
      <c r="T20" s="22">
        <f>1/$A$1*'[1]4701-5Exp'!S$12</f>
        <v>1.0491E-2</v>
      </c>
      <c r="U20" s="22">
        <f>1/$A$1*'[1]4701-5Exp'!T$12</f>
        <v>8.4579999999999985E-3</v>
      </c>
      <c r="V20" s="22">
        <f>1/$A$1*'[1]4701-5Exp'!U$12</f>
        <v>1.2515999999999999E-2</v>
      </c>
      <c r="W20" s="22">
        <f>1/$A$1*'[1]4701-5Exp'!V$12</f>
        <v>1.2270531650602408E-2</v>
      </c>
      <c r="X20" s="22">
        <f>1/$A$1*'[1]4701-5Exp'!W$12</f>
        <v>6.9858469999999999E-3</v>
      </c>
      <c r="Y20" s="22">
        <f>1/$A$1*'[1]4701-5Exp'!X$12</f>
        <v>9.0329462693333334E-3</v>
      </c>
      <c r="Z20" s="22">
        <f>1/$A$1*'[1]4701-5Exp'!Y$12</f>
        <v>5.2469999999999991E-3</v>
      </c>
      <c r="AA20" s="22">
        <f>1/$A$1*'[1]4701-5Exp'!Z$12</f>
        <v>0</v>
      </c>
      <c r="AB20" s="21">
        <f>1/$A$1*'[1]4701-5Exp'!AA$12</f>
        <v>0</v>
      </c>
      <c r="AC20" s="25"/>
      <c r="AD20" s="31">
        <f>1/1000*'[1]4701-5Exp'!AB$12</f>
        <v>4.0974523999999998E-2</v>
      </c>
      <c r="AE20" s="22">
        <f>1/1000*'[1]4701-5Exp'!AC$12</f>
        <v>3.6093117000000001E-2</v>
      </c>
      <c r="AF20" s="22">
        <f>1/1000*'[1]4701-5Exp'!AD$12</f>
        <v>2.2693735999999999E-2</v>
      </c>
      <c r="AG20" s="22">
        <f>1/1000*'[1]4701-5Exp'!AE$12</f>
        <v>1.7513932999999999E-2</v>
      </c>
      <c r="AH20" s="22">
        <f>1/1000*'[1]4701-5Exp'!AF$12</f>
        <v>3.4051988999999998E-2</v>
      </c>
      <c r="AI20" s="22">
        <f>1/1000*'[1]4701-5Exp'!AG$12</f>
        <v>2.4639424E-2</v>
      </c>
      <c r="AJ20" s="22">
        <f>1/1000*'[1]4701-5Exp'!AH$12</f>
        <v>2.2152970999999997E-2</v>
      </c>
      <c r="AK20" s="22">
        <f>1/1000*'[1]4701-5Exp'!AI$12</f>
        <v>2.3670626E-2</v>
      </c>
      <c r="AL20" s="22">
        <f>1/1000*'[1]4701-5Exp'!AJ$12</f>
        <v>2.3809086E-2</v>
      </c>
      <c r="AM20" s="22">
        <f>1/1000*'[1]4701-5Exp'!AK$12</f>
        <v>1.8970395999999997E-2</v>
      </c>
      <c r="AN20" s="22">
        <f>1/1000*'[1]4701-5Exp'!AL$12</f>
        <v>2.5411377999999998E-2</v>
      </c>
      <c r="AO20" s="22">
        <f>1/1000*'[1]4701-5Exp'!AM$12</f>
        <v>2.8405403999999999E-2</v>
      </c>
      <c r="AP20" s="22">
        <f>1/1000*'[1]4701-5Exp'!AN$12</f>
        <v>1.9809552000000001E-2</v>
      </c>
      <c r="AQ20" s="22">
        <f>1/1000*'[1]4701-5Exp'!AO$12</f>
        <v>1.4186881E-2</v>
      </c>
      <c r="AR20" s="22">
        <f>1/1000*'[1]4701-5Exp'!AP$12</f>
        <v>1.0710335E-2</v>
      </c>
      <c r="AS20" s="22">
        <f>1/1000*'[1]4701-5Exp'!AQ$12</f>
        <v>1.0346042E-2</v>
      </c>
      <c r="AT20" s="22">
        <f>1/1000*'[1]4701-5Exp'!AR$12</f>
        <v>1.0735712E-2</v>
      </c>
      <c r="AU20" s="22">
        <f>1/1000*'[1]4701-5Exp'!AS$12</f>
        <v>1.0049245E-2</v>
      </c>
      <c r="AV20" s="22">
        <f>1/1000*'[1]4701-5Exp'!AT$12</f>
        <v>7.8094269999999999E-3</v>
      </c>
      <c r="AW20" s="22">
        <f>1/1000*'[1]4701-5Exp'!AU$12</f>
        <v>1.1250422000000001E-2</v>
      </c>
      <c r="AX20" s="22">
        <f>1/1000*'[1]4701-5Exp'!AV$12</f>
        <v>7.0305250000000001E-3</v>
      </c>
      <c r="AY20" s="22">
        <f>1/1000*'[1]4701-5Exp'!AW$12</f>
        <v>5.4612989999999993E-3</v>
      </c>
      <c r="AZ20" s="22">
        <f>1/1000*'[1]4701-5Exp'!AX$12</f>
        <v>8.1489219999999994E-3</v>
      </c>
      <c r="BA20" s="22">
        <f>1/1000*'[1]4701-5Exp'!AY$12</f>
        <v>4.1533450000000001E-3</v>
      </c>
      <c r="BB20" s="22">
        <f>1/1000*'[1]4701-5Exp'!AZ$12</f>
        <v>0</v>
      </c>
      <c r="BC20" s="21">
        <f>1/1000*'[1]4701-5Exp'!BA$12</f>
        <v>0</v>
      </c>
      <c r="BD20" s="270"/>
    </row>
    <row r="21" spans="1:256" s="275" customFormat="1">
      <c r="A21"/>
      <c r="B21" s="274" t="s">
        <v>35</v>
      </c>
      <c r="C21" s="31">
        <f>1/$A$1*'[1]4701-5Exp'!B$31</f>
        <v>0.15728099999999998</v>
      </c>
      <c r="D21" s="22">
        <f>1/$A$1*'[1]4701-5Exp'!C$31</f>
        <v>0.14116599999999999</v>
      </c>
      <c r="E21" s="22">
        <f>1/$A$1*'[1]4701-5Exp'!D$31</f>
        <v>0.16621299999999997</v>
      </c>
      <c r="F21" s="22">
        <f>1/$A$1*'[1]4701-5Exp'!E$31</f>
        <v>0.154997</v>
      </c>
      <c r="G21" s="22">
        <f>1/$A$1*'[1]4701-5Exp'!F$31</f>
        <v>0.16189499999999998</v>
      </c>
      <c r="H21" s="22">
        <f>1/$A$1*'[1]4701-5Exp'!G$31</f>
        <v>0.16247599999999998</v>
      </c>
      <c r="I21" s="22">
        <f>1/$A$1*'[1]4701-5Exp'!H$31</f>
        <v>0.15684599999999999</v>
      </c>
      <c r="J21" s="22">
        <f>1/$A$1*'[1]4701-5Exp'!I$31</f>
        <v>0.15856799999999999</v>
      </c>
      <c r="K21" s="22">
        <f>1/$A$1*'[1]4701-5Exp'!J$31</f>
        <v>0.19191228033333332</v>
      </c>
      <c r="L21" s="22">
        <f>1/$A$1*'[1]4701-5Exp'!K$31</f>
        <v>0.18677899999999997</v>
      </c>
      <c r="M21" s="22">
        <f>1/$A$1*'[1]4701-5Exp'!L$31</f>
        <v>0.21859399999999996</v>
      </c>
      <c r="N21" s="22">
        <f>1/$A$1*'[1]4701-5Exp'!M$31</f>
        <v>0.27449399999999996</v>
      </c>
      <c r="O21" s="22">
        <f>1/$A$1*'[1]4701-5Exp'!N$31</f>
        <v>0.21357799999999999</v>
      </c>
      <c r="P21" s="22">
        <f>1/$A$1*'[1]4701-5Exp'!O$31</f>
        <v>0.19456999999999997</v>
      </c>
      <c r="Q21" s="22">
        <f>1/$A$1*'[1]4701-5Exp'!P$31</f>
        <v>0.16107799999999997</v>
      </c>
      <c r="R21" s="22">
        <f>1/$A$1*'[1]4701-5Exp'!Q$31</f>
        <v>0.179308</v>
      </c>
      <c r="S21" s="22">
        <f>1/$A$1*'[1]4701-5Exp'!R$31</f>
        <v>0.166436</v>
      </c>
      <c r="T21" s="22">
        <f>1/$A$1*'[1]4701-5Exp'!S$31</f>
        <v>9.2106999999999981E-2</v>
      </c>
      <c r="U21" s="22">
        <f>1/$A$1*'[1]4701-5Exp'!T$31</f>
        <v>7.0918999999999982E-2</v>
      </c>
      <c r="V21" s="22">
        <f>1/$A$1*'[1]4701-5Exp'!U$31</f>
        <v>7.8551999999999983E-2</v>
      </c>
      <c r="W21" s="22">
        <f>1/$A$1*'[1]4701-5Exp'!V$31</f>
        <v>0.12588179399999999</v>
      </c>
      <c r="X21" s="22">
        <f>1/$A$1*'[1]4701-5Exp'!W$31</f>
        <v>7.9038571999999988E-2</v>
      </c>
      <c r="Y21" s="22">
        <f>1/$A$1*'[1]4701-5Exp'!X$31</f>
        <v>7.2520537729666656E-2</v>
      </c>
      <c r="Z21" s="22">
        <f>1/$A$1*'[1]4701-5Exp'!Y$31</f>
        <v>6.7780999999999994E-2</v>
      </c>
      <c r="AA21" s="22">
        <f>1/$A$1*'[1]4701-5Exp'!Z$31</f>
        <v>0</v>
      </c>
      <c r="AB21" s="21">
        <f>1/$A$1*'[1]4701-5Exp'!AA$31</f>
        <v>0</v>
      </c>
      <c r="AC21" s="25"/>
      <c r="AD21" s="31">
        <f>1/1000*'[1]4701-5Exp'!AB$31</f>
        <v>8.7050799999999998E-2</v>
      </c>
      <c r="AE21" s="22">
        <f>1/1000*'[1]4701-5Exp'!AC$31</f>
        <v>7.4124139000000006E-2</v>
      </c>
      <c r="AF21" s="22">
        <f>1/1000*'[1]4701-5Exp'!AD$31</f>
        <v>8.2524733000000003E-2</v>
      </c>
      <c r="AG21" s="22">
        <f>1/1000*'[1]4701-5Exp'!AE$31</f>
        <v>7.8374630000000001E-2</v>
      </c>
      <c r="AH21" s="22">
        <f>1/1000*'[1]4701-5Exp'!AF$31</f>
        <v>8.6420864999999999E-2</v>
      </c>
      <c r="AI21" s="22">
        <f>1/1000*'[1]4701-5Exp'!AG$31</f>
        <v>9.1324869999999989E-2</v>
      </c>
      <c r="AJ21" s="22">
        <f>1/1000*'[1]4701-5Exp'!AH$31</f>
        <v>8.9225818999999998E-2</v>
      </c>
      <c r="AK21" s="22">
        <f>1/1000*'[1]4701-5Exp'!AI$31</f>
        <v>0.10133136199999999</v>
      </c>
      <c r="AL21" s="22">
        <f>1/1000*'[1]4701-5Exp'!AJ$31</f>
        <v>0.130839121</v>
      </c>
      <c r="AM21" s="22">
        <f>1/1000*'[1]4701-5Exp'!AK$31</f>
        <v>0.117940383</v>
      </c>
      <c r="AN21" s="22">
        <f>1/1000*'[1]4701-5Exp'!AL$31</f>
        <v>0.15530660799999998</v>
      </c>
      <c r="AO21" s="22">
        <f>1/1000*'[1]4701-5Exp'!AM$31</f>
        <v>0.18816771499999999</v>
      </c>
      <c r="AP21" s="22">
        <f>1/1000*'[1]4701-5Exp'!AN$31</f>
        <v>0.168115138</v>
      </c>
      <c r="AQ21" s="22">
        <f>1/1000*'[1]4701-5Exp'!AO$31</f>
        <v>0.14288842800000001</v>
      </c>
      <c r="AR21" s="22">
        <f>1/1000*'[1]4701-5Exp'!AP$31</f>
        <v>0.123097313</v>
      </c>
      <c r="AS21" s="22">
        <f>1/1000*'[1]4701-5Exp'!AQ$31</f>
        <v>0.137125684</v>
      </c>
      <c r="AT21" s="22">
        <f>1/1000*'[1]4701-5Exp'!AR$31</f>
        <v>0.15602027799999998</v>
      </c>
      <c r="AU21" s="22">
        <f>1/1000*'[1]4701-5Exp'!AS$31</f>
        <v>8.228393199999999E-2</v>
      </c>
      <c r="AV21" s="22">
        <f>1/1000*'[1]4701-5Exp'!AT$31</f>
        <v>6.1175846999999998E-2</v>
      </c>
      <c r="AW21" s="22">
        <f>1/1000*'[1]4701-5Exp'!AU$31</f>
        <v>6.7662951999999985E-2</v>
      </c>
      <c r="AX21" s="22">
        <f>1/1000*'[1]4701-5Exp'!AV$31</f>
        <v>7.3156344999999998E-2</v>
      </c>
      <c r="AY21" s="22">
        <f>1/1000*'[1]4701-5Exp'!AW$31</f>
        <v>6.1684467E-2</v>
      </c>
      <c r="AZ21" s="22">
        <f>1/1000*'[1]4701-5Exp'!AX$31</f>
        <v>6.6518383E-2</v>
      </c>
      <c r="BA21" s="22">
        <f>1/1000*'[1]4701-5Exp'!AY$31</f>
        <v>6.5130472999999994E-2</v>
      </c>
      <c r="BB21" s="22">
        <f>1/1000*'[1]4701-5Exp'!AZ$31</f>
        <v>0</v>
      </c>
      <c r="BC21" s="21">
        <f>1/1000*'[1]4701-5Exp'!BA$31</f>
        <v>0</v>
      </c>
      <c r="BD21" s="270"/>
    </row>
    <row r="22" spans="1:256" s="275" customFormat="1">
      <c r="A22"/>
      <c r="B22" s="274" t="s">
        <v>38</v>
      </c>
      <c r="C22" s="31">
        <f>1/$A$1*'[1]4701-5Exp'!B$46</f>
        <v>1.6639999999999999E-2</v>
      </c>
      <c r="D22" s="22">
        <f>1/$A$1*'[1]4701-5Exp'!C$46</f>
        <v>1.5233999999999999E-2</v>
      </c>
      <c r="E22" s="22">
        <f>1/$A$1*'[1]4701-5Exp'!D$46</f>
        <v>1.1616999999999999E-2</v>
      </c>
      <c r="F22" s="22">
        <f>1/$A$1*'[1]4701-5Exp'!E$46</f>
        <v>1.3009999999999999E-2</v>
      </c>
      <c r="G22" s="22">
        <f>1/$A$1*'[1]4701-5Exp'!F$46</f>
        <v>1.6020999999999997E-2</v>
      </c>
      <c r="H22" s="22">
        <f>1/$A$1*'[1]4701-5Exp'!G$46</f>
        <v>1.4165999999999998E-2</v>
      </c>
      <c r="I22" s="22">
        <f>1/$A$1*'[1]4701-5Exp'!H$46</f>
        <v>1.3701999999999999E-2</v>
      </c>
      <c r="J22" s="22">
        <f>1/$A$1*'[1]4701-5Exp'!I$46</f>
        <v>1.2693999999999999E-2</v>
      </c>
      <c r="K22" s="22">
        <f>1/$A$1*'[1]4701-5Exp'!J$46</f>
        <v>9.8393029999999989E-3</v>
      </c>
      <c r="L22" s="22">
        <f>1/$A$1*'[1]4701-5Exp'!K$46</f>
        <v>1.2130999999999999E-2</v>
      </c>
      <c r="M22" s="22">
        <f>1/$A$1*'[1]4701-5Exp'!L$46</f>
        <v>2.3544999999999996E-2</v>
      </c>
      <c r="N22" s="22">
        <f>1/$A$1*'[1]4701-5Exp'!M$46</f>
        <v>2.9611999999999996E-2</v>
      </c>
      <c r="O22" s="22">
        <f>1/$A$1*'[1]4701-5Exp'!N$46</f>
        <v>2.2377999999999999E-2</v>
      </c>
      <c r="P22" s="22">
        <f>1/$A$1*'[1]4701-5Exp'!O$46</f>
        <v>2.018E-2</v>
      </c>
      <c r="Q22" s="22">
        <f>1/$A$1*'[1]4701-5Exp'!P$46</f>
        <v>2.1320999999999996E-2</v>
      </c>
      <c r="R22" s="22">
        <f>1/$A$1*'[1]4701-5Exp'!Q$46</f>
        <v>2.2255E-2</v>
      </c>
      <c r="S22" s="22">
        <f>1/$A$1*'[1]4701-5Exp'!R$46</f>
        <v>1.9921999999999999E-2</v>
      </c>
      <c r="T22" s="22">
        <f>1/$A$1*'[1]4701-5Exp'!S$46</f>
        <v>1.8827E-2</v>
      </c>
      <c r="U22" s="22">
        <f>1/$A$1*'[1]4701-5Exp'!T$46</f>
        <v>2.0317999999999999E-2</v>
      </c>
      <c r="V22" s="22">
        <f>1/$A$1*'[1]4701-5Exp'!U$46</f>
        <v>1.9863999999999996E-2</v>
      </c>
      <c r="W22" s="22">
        <f>1/$A$1*'[1]4701-5Exp'!V$46</f>
        <v>2.4827418999999996E-2</v>
      </c>
      <c r="X22" s="22">
        <f>1/$A$1*'[1]4701-5Exp'!W$46</f>
        <v>1.7348056000000001E-2</v>
      </c>
      <c r="Y22" s="22">
        <f>1/$A$1*'[1]4701-5Exp'!X$46</f>
        <v>1.7178647981333332E-2</v>
      </c>
      <c r="Z22" s="22">
        <f>1/$A$1*'[1]4701-5Exp'!Y$46</f>
        <v>2.0047999999999996E-2</v>
      </c>
      <c r="AA22" s="22">
        <f>1/$A$1*'[1]4701-5Exp'!Z$46</f>
        <v>0</v>
      </c>
      <c r="AB22" s="21">
        <f>1/$A$1*'[1]4701-5Exp'!AA$46</f>
        <v>0</v>
      </c>
      <c r="AC22" s="25"/>
      <c r="AD22" s="31">
        <f>1/1000*'[1]4701-5Exp'!AB$46</f>
        <v>1.0047268E-2</v>
      </c>
      <c r="AE22" s="22">
        <f>1/1000*'[1]4701-5Exp'!AC$46</f>
        <v>8.0603979999999999E-3</v>
      </c>
      <c r="AF22" s="22">
        <f>1/1000*'[1]4701-5Exp'!AD$46</f>
        <v>5.4550670000000001E-3</v>
      </c>
      <c r="AG22" s="22">
        <f>1/1000*'[1]4701-5Exp'!AE$46</f>
        <v>6.3733689999999994E-3</v>
      </c>
      <c r="AH22" s="22">
        <f>1/1000*'[1]4701-5Exp'!AF$46</f>
        <v>8.5460940000000006E-3</v>
      </c>
      <c r="AI22" s="22">
        <f>1/1000*'[1]4701-5Exp'!AG$46</f>
        <v>8.6184010000000012E-3</v>
      </c>
      <c r="AJ22" s="22">
        <f>1/1000*'[1]4701-5Exp'!AH$46</f>
        <v>8.1940789999999999E-3</v>
      </c>
      <c r="AK22" s="22">
        <f>1/1000*'[1]4701-5Exp'!AI$46</f>
        <v>8.4618229999999985E-3</v>
      </c>
      <c r="AL22" s="22">
        <f>1/1000*'[1]4701-5Exp'!AJ$46</f>
        <v>6.7074710000000004E-3</v>
      </c>
      <c r="AM22" s="22">
        <f>1/1000*'[1]4701-5Exp'!AK$46</f>
        <v>7.9422409999999992E-3</v>
      </c>
      <c r="AN22" s="22">
        <f>1/1000*'[1]4701-5Exp'!AL$46</f>
        <v>1.4834195999999999E-2</v>
      </c>
      <c r="AO22" s="22">
        <f>1/1000*'[1]4701-5Exp'!AM$46</f>
        <v>1.8374838000000001E-2</v>
      </c>
      <c r="AP22" s="22">
        <f>1/1000*'[1]4701-5Exp'!AN$46</f>
        <v>1.5771786999999999E-2</v>
      </c>
      <c r="AQ22" s="22">
        <f>1/1000*'[1]4701-5Exp'!AO$46</f>
        <v>1.556693E-2</v>
      </c>
      <c r="AR22" s="22">
        <f>1/1000*'[1]4701-5Exp'!AP$46</f>
        <v>1.6135994999999997E-2</v>
      </c>
      <c r="AS22" s="22">
        <f>1/1000*'[1]4701-5Exp'!AQ$46</f>
        <v>1.7307644000000001E-2</v>
      </c>
      <c r="AT22" s="22">
        <f>1/1000*'[1]4701-5Exp'!AR$46</f>
        <v>1.8144424999999999E-2</v>
      </c>
      <c r="AU22" s="22">
        <f>1/1000*'[1]4701-5Exp'!AS$46</f>
        <v>1.6719938E-2</v>
      </c>
      <c r="AV22" s="22">
        <f>1/1000*'[1]4701-5Exp'!AT$46</f>
        <v>1.5503003E-2</v>
      </c>
      <c r="AW22" s="22">
        <f>1/1000*'[1]4701-5Exp'!AU$46</f>
        <v>1.4831363E-2</v>
      </c>
      <c r="AX22" s="22">
        <f>1/1000*'[1]4701-5Exp'!AV$46</f>
        <v>1.3697101999999999E-2</v>
      </c>
      <c r="AY22" s="22">
        <f>1/1000*'[1]4701-5Exp'!AW$46</f>
        <v>1.3167584999999999E-2</v>
      </c>
      <c r="AZ22" s="22">
        <f>1/1000*'[1]4701-5Exp'!AX$46</f>
        <v>1.5395976999999998E-2</v>
      </c>
      <c r="BA22" s="22">
        <f>1/1000*'[1]4701-5Exp'!AY$46</f>
        <v>1.6938153000000001E-2</v>
      </c>
      <c r="BB22" s="22">
        <f>1/1000*'[1]4701-5Exp'!AZ$46</f>
        <v>0</v>
      </c>
      <c r="BC22" s="21">
        <f>1/1000*'[1]4701-5Exp'!BA$46</f>
        <v>0</v>
      </c>
      <c r="BD22" s="270"/>
    </row>
    <row r="23" spans="1:256" s="275" customFormat="1">
      <c r="A23"/>
      <c r="B23" s="18" t="s">
        <v>117</v>
      </c>
      <c r="C23" s="31">
        <f>1/$A$1*'[1]4701-5Exp'!B$50</f>
        <v>3.7347999999999999E-2</v>
      </c>
      <c r="D23" s="22">
        <f>1/$A$1*'[1]4701-5Exp'!C$50</f>
        <v>3.9111999999999994E-2</v>
      </c>
      <c r="E23" s="22">
        <f>1/$A$1*'[1]4701-5Exp'!D$50</f>
        <v>4.3937999999999991E-2</v>
      </c>
      <c r="F23" s="22">
        <f>1/$A$1*'[1]4701-5Exp'!E$50</f>
        <v>4.9540999999999995E-2</v>
      </c>
      <c r="G23" s="22">
        <f>1/$A$1*'[1]4701-5Exp'!F$50</f>
        <v>3.869899999999999E-2</v>
      </c>
      <c r="H23" s="22">
        <f>1/$A$1*'[1]4701-5Exp'!G$50</f>
        <v>5.1951999999999998E-2</v>
      </c>
      <c r="I23" s="22">
        <f>1/$A$1*'[1]4701-5Exp'!H$50</f>
        <v>5.8559E-2</v>
      </c>
      <c r="J23" s="22">
        <f>1/$A$1*'[1]4701-5Exp'!I$50</f>
        <v>6.430799999999999E-2</v>
      </c>
      <c r="K23" s="22">
        <f>1/$A$1*'[1]4701-5Exp'!J$50</f>
        <v>7.9096842000000001E-2</v>
      </c>
      <c r="L23" s="22">
        <f>1/$A$1*'[1]4701-5Exp'!K$50</f>
        <v>5.8179999999999996E-2</v>
      </c>
      <c r="M23" s="22">
        <f>1/$A$1*'[1]4701-5Exp'!L$50</f>
        <v>7.6457999999999998E-2</v>
      </c>
      <c r="N23" s="22">
        <f>1/$A$1*'[1]4701-5Exp'!M$50</f>
        <v>8.4520999999999985E-2</v>
      </c>
      <c r="O23" s="22">
        <f>1/$A$1*'[1]4701-5Exp'!N$50</f>
        <v>6.6687999999999997E-2</v>
      </c>
      <c r="P23" s="22">
        <f>1/$A$1*'[1]4701-5Exp'!O$50</f>
        <v>7.5114999999999987E-2</v>
      </c>
      <c r="Q23" s="22">
        <f>1/$A$1*'[1]4701-5Exp'!P$50</f>
        <v>7.9730999999999996E-2</v>
      </c>
      <c r="R23" s="22">
        <f>1/$A$1*'[1]4701-5Exp'!Q$50</f>
        <v>8.6823999999999998E-2</v>
      </c>
      <c r="S23" s="22">
        <f>1/$A$1*'[1]4701-5Exp'!R$50</f>
        <v>8.1010999999999986E-2</v>
      </c>
      <c r="T23" s="22">
        <f>1/$A$1*'[1]4701-5Exp'!S$50</f>
        <v>7.7159999999999992E-2</v>
      </c>
      <c r="U23" s="22">
        <f>1/$A$1*'[1]4701-5Exp'!T$50</f>
        <v>8.3878999999999995E-2</v>
      </c>
      <c r="V23" s="22">
        <f>1/$A$1*'[1]4701-5Exp'!U$50</f>
        <v>9.0971999999999983E-2</v>
      </c>
      <c r="W23" s="22">
        <f>1/$A$1*'[1]4701-5Exp'!V$50</f>
        <v>9.5697831999999983E-2</v>
      </c>
      <c r="X23" s="22">
        <f>1/$A$1*'[1]4701-5Exp'!W$50</f>
        <v>7.537331999999998E-2</v>
      </c>
      <c r="Y23" s="22">
        <f>1/$A$1*'[1]4701-5Exp'!X$50</f>
        <v>0.11098039383899999</v>
      </c>
      <c r="Z23" s="22">
        <f>1/$A$1*'[1]4701-5Exp'!Y$50</f>
        <v>9.1334999999999986E-2</v>
      </c>
      <c r="AA23" s="22">
        <f>1/$A$1*'[1]4701-5Exp'!Z$50</f>
        <v>0</v>
      </c>
      <c r="AB23" s="21">
        <f>1/$A$1*'[1]4701-5Exp'!AA$50</f>
        <v>0</v>
      </c>
      <c r="AC23" s="25"/>
      <c r="AD23" s="31">
        <f>1/1000*'[1]4701-5Exp'!AB$50</f>
        <v>2.1051434000000001E-2</v>
      </c>
      <c r="AE23" s="22">
        <f>1/1000*'[1]4701-5Exp'!AC$50</f>
        <v>2.0912594E-2</v>
      </c>
      <c r="AF23" s="22">
        <f>1/1000*'[1]4701-5Exp'!AD$50</f>
        <v>2.1109966000000001E-2</v>
      </c>
      <c r="AG23" s="22">
        <f>1/1000*'[1]4701-5Exp'!AE$50</f>
        <v>2.4221693999999998E-2</v>
      </c>
      <c r="AH23" s="22">
        <f>1/1000*'[1]4701-5Exp'!AF$50</f>
        <v>2.0303936000000002E-2</v>
      </c>
      <c r="AI23" s="22">
        <f>1/1000*'[1]4701-5Exp'!AG$50</f>
        <v>2.7593790999999999E-2</v>
      </c>
      <c r="AJ23" s="22">
        <f>1/1000*'[1]4701-5Exp'!AH$50</f>
        <v>3.1371423000000002E-2</v>
      </c>
      <c r="AK23" s="22">
        <f>1/1000*'[1]4701-5Exp'!AI$50</f>
        <v>4.0376311999999998E-2</v>
      </c>
      <c r="AL23" s="22">
        <f>1/1000*'[1]4701-5Exp'!AJ$50</f>
        <v>5.3746468999999998E-2</v>
      </c>
      <c r="AM23" s="22">
        <f>1/1000*'[1]4701-5Exp'!AK$50</f>
        <v>3.6877336000000004E-2</v>
      </c>
      <c r="AN23" s="22">
        <f>1/1000*'[1]4701-5Exp'!AL$50</f>
        <v>5.3487468999999996E-2</v>
      </c>
      <c r="AO23" s="22">
        <f>1/1000*'[1]4701-5Exp'!AM$50</f>
        <v>6.0185596999999993E-2</v>
      </c>
      <c r="AP23" s="22">
        <f>1/1000*'[1]4701-5Exp'!AN$50</f>
        <v>5.0033617999999995E-2</v>
      </c>
      <c r="AQ23" s="22">
        <f>1/1000*'[1]4701-5Exp'!AO$50</f>
        <v>5.5173421999999993E-2</v>
      </c>
      <c r="AR23" s="22">
        <f>1/1000*'[1]4701-5Exp'!AP$50</f>
        <v>5.5631185999999999E-2</v>
      </c>
      <c r="AS23" s="22">
        <f>1/1000*'[1]4701-5Exp'!AQ$50</f>
        <v>6.2661127999999996E-2</v>
      </c>
      <c r="AT23" s="22">
        <f>1/1000*'[1]4701-5Exp'!AR$50</f>
        <v>6.0524939999999992E-2</v>
      </c>
      <c r="AU23" s="22">
        <f>1/1000*'[1]4701-5Exp'!AS$50</f>
        <v>5.2757528000000005E-2</v>
      </c>
      <c r="AV23" s="22">
        <f>1/1000*'[1]4701-5Exp'!AT$50</f>
        <v>5.9191575000000003E-2</v>
      </c>
      <c r="AW23" s="22">
        <f>1/1000*'[1]4701-5Exp'!AU$50</f>
        <v>6.5054734999999989E-2</v>
      </c>
      <c r="AX23" s="22">
        <f>1/1000*'[1]4701-5Exp'!AV$50</f>
        <v>5.2295598999999998E-2</v>
      </c>
      <c r="AY23" s="22">
        <f>1/1000*'[1]4701-5Exp'!AW$50</f>
        <v>5.6631606000000001E-2</v>
      </c>
      <c r="AZ23" s="22">
        <f>1/1000*'[1]4701-5Exp'!AX$50</f>
        <v>9.5569261000000003E-2</v>
      </c>
      <c r="BA23" s="22">
        <f>1/1000*'[1]4701-5Exp'!AY$50</f>
        <v>7.7662178999999998E-2</v>
      </c>
      <c r="BB23" s="22">
        <f>1/1000*'[1]4701-5Exp'!AZ$50</f>
        <v>0</v>
      </c>
      <c r="BC23" s="21">
        <f>1/1000*'[1]4701-5Exp'!BA$50</f>
        <v>0</v>
      </c>
      <c r="BD23" s="270"/>
    </row>
    <row r="24" spans="1:256">
      <c r="B24" s="18" t="s">
        <v>125</v>
      </c>
      <c r="C24" s="31">
        <f>1/$A$1*'[1]4701-5Exp'!B$55</f>
        <v>7.4049999999999993E-3</v>
      </c>
      <c r="D24" s="22">
        <f>1/$A$1*'[1]4701-5Exp'!C$55</f>
        <v>1.1183E-2</v>
      </c>
      <c r="E24" s="22">
        <f>1/$A$1*'[1]4701-5Exp'!D$55</f>
        <v>9.2109999999999987E-3</v>
      </c>
      <c r="F24" s="22">
        <f>1/$A$1*'[1]4701-5Exp'!E$55</f>
        <v>9.1919999999999988E-3</v>
      </c>
      <c r="G24" s="22">
        <f>1/$A$1*'[1]4701-5Exp'!F$55</f>
        <v>2.8764999999999995E-2</v>
      </c>
      <c r="H24" s="22">
        <f>1/$A$1*'[1]4701-5Exp'!G$55</f>
        <v>1.4161999999999998E-2</v>
      </c>
      <c r="I24" s="22">
        <f>1/$A$1*'[1]4701-5Exp'!H$55</f>
        <v>1.8759999999999999E-2</v>
      </c>
      <c r="J24" s="22">
        <f>1/$A$1*'[1]4701-5Exp'!I$55</f>
        <v>1.7077999999999999E-2</v>
      </c>
      <c r="K24" s="22">
        <f>1/$A$1*'[1]4701-5Exp'!J$55</f>
        <v>2.5482014999999997E-2</v>
      </c>
      <c r="L24" s="22">
        <f>1/$A$1*'[1]4701-5Exp'!K$55</f>
        <v>8.7199999999999986E-3</v>
      </c>
      <c r="M24" s="22">
        <f>1/$A$1*'[1]4701-5Exp'!L$55</f>
        <v>2.9485999999999998E-2</v>
      </c>
      <c r="N24" s="22">
        <f>1/$A$1*'[1]4701-5Exp'!M$55</f>
        <v>2.1655999999999998E-2</v>
      </c>
      <c r="O24" s="22">
        <f>1/$A$1*'[1]4701-5Exp'!N$55</f>
        <v>1.6233000000000001E-2</v>
      </c>
      <c r="P24" s="22">
        <f>1/$A$1*'[1]4701-5Exp'!O$55</f>
        <v>1.2177999999999998E-2</v>
      </c>
      <c r="Q24" s="22">
        <f>1/$A$1*'[1]4701-5Exp'!P$55</f>
        <v>1.2953999999999999E-2</v>
      </c>
      <c r="R24" s="22">
        <f>1/$A$1*'[1]4701-5Exp'!Q$55</f>
        <v>1.5462E-2</v>
      </c>
      <c r="S24" s="22">
        <f>1/$A$1*'[1]4701-5Exp'!R$55</f>
        <v>1.5891999999999996E-2</v>
      </c>
      <c r="T24" s="22">
        <f>1/$A$1*'[1]4701-5Exp'!S$55</f>
        <v>1.5216999999999998E-2</v>
      </c>
      <c r="U24" s="22">
        <f>1/$A$1*'[1]4701-5Exp'!T$55</f>
        <v>1.6573999999999998E-2</v>
      </c>
      <c r="V24" s="22">
        <f>1/$A$1*'[1]4701-5Exp'!U$55</f>
        <v>1.7586999999999995E-2</v>
      </c>
      <c r="W24" s="22">
        <f>1/$A$1*'[1]4701-5Exp'!V$55</f>
        <v>1.3406664999999998E-2</v>
      </c>
      <c r="X24" s="22">
        <f>1/$A$1*'[1]4701-5Exp'!W$55</f>
        <v>1.1651348999999998E-2</v>
      </c>
      <c r="Y24" s="22">
        <f>1/$A$1*'[1]4701-5Exp'!X$55</f>
        <v>9.3887643889999962E-3</v>
      </c>
      <c r="Z24" s="22">
        <f>1/$A$1*'[1]4701-5Exp'!Y$55</f>
        <v>1.0261999999999999E-2</v>
      </c>
      <c r="AA24" s="22">
        <f>1/$A$1*'[1]4701-5Exp'!Z$55</f>
        <v>0</v>
      </c>
      <c r="AB24" s="21">
        <f>1/$A$1*'[1]4701-5Exp'!AA$55</f>
        <v>0</v>
      </c>
      <c r="AC24" s="25"/>
      <c r="AD24" s="31">
        <f>1/1000*'[1]4701-5Exp'!AB$55</f>
        <v>3.8385849999999998E-3</v>
      </c>
      <c r="AE24" s="22">
        <f>1/1000*'[1]4701-5Exp'!AC$55</f>
        <v>5.61897E-3</v>
      </c>
      <c r="AF24" s="22">
        <f>1/1000*'[1]4701-5Exp'!AD$55</f>
        <v>4.3918130000000005E-3</v>
      </c>
      <c r="AG24" s="22">
        <f>1/1000*'[1]4701-5Exp'!AE$55</f>
        <v>4.436883E-3</v>
      </c>
      <c r="AH24" s="22">
        <f>1/1000*'[1]4701-5Exp'!AF$55</f>
        <v>6.9706329999999995E-3</v>
      </c>
      <c r="AI24" s="22">
        <f>1/1000*'[1]4701-5Exp'!AG$55</f>
        <v>7.4329979999999997E-3</v>
      </c>
      <c r="AJ24" s="22">
        <f>1/1000*'[1]4701-5Exp'!AH$55</f>
        <v>9.7883199999999997E-3</v>
      </c>
      <c r="AK24" s="22">
        <f>1/1000*'[1]4701-5Exp'!AI$55</f>
        <v>1.0563421E-2</v>
      </c>
      <c r="AL24" s="22">
        <f>1/1000*'[1]4701-5Exp'!AJ$55</f>
        <v>1.7398187999999998E-2</v>
      </c>
      <c r="AM24" s="22">
        <f>1/1000*'[1]4701-5Exp'!AK$55</f>
        <v>5.315172E-3</v>
      </c>
      <c r="AN24" s="22">
        <f>1/1000*'[1]4701-5Exp'!AL$55</f>
        <v>1.8519130000000002E-2</v>
      </c>
      <c r="AO24" s="22">
        <f>1/1000*'[1]4701-5Exp'!AM$55</f>
        <v>1.4877039E-2</v>
      </c>
      <c r="AP24" s="22">
        <f>1/1000*'[1]4701-5Exp'!AN$55</f>
        <v>1.2421415E-2</v>
      </c>
      <c r="AQ24" s="22">
        <f>1/1000*'[1]4701-5Exp'!AO$55</f>
        <v>9.8199089999999999E-3</v>
      </c>
      <c r="AR24" s="22">
        <f>1/1000*'[1]4701-5Exp'!AP$55</f>
        <v>8.665889999999999E-3</v>
      </c>
      <c r="AS24" s="22">
        <f>1/1000*'[1]4701-5Exp'!AQ$55</f>
        <v>1.0696591E-2</v>
      </c>
      <c r="AT24" s="22">
        <f>1/1000*'[1]4701-5Exp'!AR$55</f>
        <v>1.0896288000000001E-2</v>
      </c>
      <c r="AU24" s="22">
        <f>1/1000*'[1]4701-5Exp'!AS$55</f>
        <v>9.9611520000000009E-3</v>
      </c>
      <c r="AV24" s="22">
        <f>1/1000*'[1]4701-5Exp'!AT$55</f>
        <v>9.6119480000000004E-3</v>
      </c>
      <c r="AW24" s="22">
        <f>1/1000*'[1]4701-5Exp'!AU$55</f>
        <v>1.3164873000000001E-2</v>
      </c>
      <c r="AX24" s="22">
        <f>1/1000*'[1]4701-5Exp'!AV$55</f>
        <v>7.3771009999999996E-3</v>
      </c>
      <c r="AY24" s="22">
        <f>1/1000*'[1]4701-5Exp'!AW$55</f>
        <v>8.7958499999999992E-3</v>
      </c>
      <c r="AZ24" s="22">
        <f>1/1000*'[1]4701-5Exp'!AX$55</f>
        <v>8.5063079999999989E-3</v>
      </c>
      <c r="BA24" s="22">
        <f>1/1000*'[1]4701-5Exp'!AY$55</f>
        <v>6.634830999999999E-3</v>
      </c>
      <c r="BB24" s="22">
        <f>1/1000*'[1]4701-5Exp'!AZ$55</f>
        <v>0</v>
      </c>
      <c r="BC24" s="21">
        <f>1/1000*'[1]4701-5Exp'!BA$55</f>
        <v>0</v>
      </c>
      <c r="BD24" s="270"/>
    </row>
    <row r="25" spans="1:256">
      <c r="B25" s="18" t="s">
        <v>59</v>
      </c>
      <c r="C25" s="31">
        <f>1/$A$1*'[1]4701-5Exp'!B$74</f>
        <v>6.9749999999999994E-3</v>
      </c>
      <c r="D25" s="22">
        <f>1/$A$1*'[1]4701-5Exp'!C$74</f>
        <v>6.7979999999999985E-3</v>
      </c>
      <c r="E25" s="22">
        <f>1/$A$1*'[1]4701-5Exp'!D$74</f>
        <v>7.5009999999999999E-3</v>
      </c>
      <c r="F25" s="22">
        <f>1/$A$1*'[1]4701-5Exp'!E$74</f>
        <v>8.3819999999999988E-3</v>
      </c>
      <c r="G25" s="22">
        <f>1/$A$1*'[1]4701-5Exp'!F$74</f>
        <v>9.7459999999999995E-3</v>
      </c>
      <c r="H25" s="22">
        <f>1/$A$1*'[1]4701-5Exp'!G$74</f>
        <v>8.7509999999999984E-3</v>
      </c>
      <c r="I25" s="22">
        <f>1/$A$1*'[1]4701-5Exp'!H$74</f>
        <v>7.1099999999999983E-3</v>
      </c>
      <c r="J25" s="22">
        <f>1/$A$1*'[1]4701-5Exp'!I$74</f>
        <v>8.6489999999999987E-3</v>
      </c>
      <c r="K25" s="22">
        <f>1/$A$1*'[1]4701-5Exp'!J$74</f>
        <v>1.0503780999999998E-2</v>
      </c>
      <c r="L25" s="22">
        <f>1/$A$1*'[1]4701-5Exp'!K$74</f>
        <v>1.1538999999999999E-2</v>
      </c>
      <c r="M25" s="22">
        <f>1/$A$1*'[1]4701-5Exp'!L$74</f>
        <v>1.9729E-2</v>
      </c>
      <c r="N25" s="22">
        <f>1/$A$1*'[1]4701-5Exp'!M$74</f>
        <v>1.9560999999999999E-2</v>
      </c>
      <c r="O25" s="22">
        <f>1/$A$1*'[1]4701-5Exp'!N$74</f>
        <v>1.6274E-2</v>
      </c>
      <c r="P25" s="22">
        <f>1/$A$1*'[1]4701-5Exp'!O$74</f>
        <v>1.8872E-2</v>
      </c>
      <c r="Q25" s="22">
        <f>1/$A$1*'[1]4701-5Exp'!P$74</f>
        <v>1.7722999999999996E-2</v>
      </c>
      <c r="R25" s="22">
        <f>1/$A$1*'[1]4701-5Exp'!Q$74</f>
        <v>1.7020999999999998E-2</v>
      </c>
      <c r="S25" s="22">
        <f>1/$A$1*'[1]4701-5Exp'!R$74</f>
        <v>1.7001999999999996E-2</v>
      </c>
      <c r="T25" s="22">
        <f>1/$A$1*'[1]4701-5Exp'!S$74</f>
        <v>1.6992E-2</v>
      </c>
      <c r="U25" s="22">
        <f>1/$A$1*'[1]4701-5Exp'!T$74</f>
        <v>2.2160999999999997E-2</v>
      </c>
      <c r="V25" s="22">
        <f>1/$A$1*'[1]4701-5Exp'!U$74</f>
        <v>1.9899E-2</v>
      </c>
      <c r="W25" s="22">
        <f>1/$A$1*'[1]4701-5Exp'!V$74</f>
        <v>2.3946724999999999E-2</v>
      </c>
      <c r="X25" s="22">
        <f>1/$A$1*'[1]4701-5Exp'!W$74</f>
        <v>2.5490566999999995E-2</v>
      </c>
      <c r="Y25" s="22">
        <f>1/$A$1*'[1]4701-5Exp'!X$74</f>
        <v>2.0814235051999998E-2</v>
      </c>
      <c r="Z25" s="22">
        <f>1/$A$1*'[1]4701-5Exp'!Y$74</f>
        <v>1.9334999999999998E-2</v>
      </c>
      <c r="AA25" s="22">
        <f>1/$A$1*'[1]4701-5Exp'!Z$74</f>
        <v>0</v>
      </c>
      <c r="AB25" s="21">
        <f>1/$A$1*'[1]4701-5Exp'!AA$74</f>
        <v>0</v>
      </c>
      <c r="AC25" s="25"/>
      <c r="AD25" s="31">
        <f>1/1000*'[1]4701-5Exp'!AB$74</f>
        <v>3.0292800000000001E-3</v>
      </c>
      <c r="AE25" s="22">
        <f>1/1000*'[1]4701-5Exp'!AC$74</f>
        <v>3.4516489999999998E-3</v>
      </c>
      <c r="AF25" s="22">
        <f>1/1000*'[1]4701-5Exp'!AD$74</f>
        <v>3.4141689999999999E-3</v>
      </c>
      <c r="AG25" s="22">
        <f>1/1000*'[1]4701-5Exp'!AE$74</f>
        <v>4.1921689999999999E-3</v>
      </c>
      <c r="AH25" s="22">
        <f>1/1000*'[1]4701-5Exp'!AF$74</f>
        <v>5.2170899999999997E-3</v>
      </c>
      <c r="AI25" s="22">
        <f>1/1000*'[1]4701-5Exp'!AG$74</f>
        <v>4.6967060000000001E-3</v>
      </c>
      <c r="AJ25" s="22">
        <f>1/1000*'[1]4701-5Exp'!AH$74</f>
        <v>3.8769160000000002E-3</v>
      </c>
      <c r="AK25" s="22">
        <f>1/1000*'[1]4701-5Exp'!AI$74</f>
        <v>5.5090800000000004E-3</v>
      </c>
      <c r="AL25" s="22">
        <f>1/1000*'[1]4701-5Exp'!AJ$74</f>
        <v>7.0989559999999991E-3</v>
      </c>
      <c r="AM25" s="22">
        <f>1/1000*'[1]4701-5Exp'!AK$74</f>
        <v>7.2218960000000002E-3</v>
      </c>
      <c r="AN25" s="22">
        <f>1/1000*'[1]4701-5Exp'!AL$74</f>
        <v>1.2793165E-2</v>
      </c>
      <c r="AO25" s="22">
        <f>1/1000*'[1]4701-5Exp'!AM$74</f>
        <v>1.4461798E-2</v>
      </c>
      <c r="AP25" s="22">
        <f>1/1000*'[1]4701-5Exp'!AN$74</f>
        <v>1.253107E-2</v>
      </c>
      <c r="AQ25" s="22">
        <f>1/1000*'[1]4701-5Exp'!AO$74</f>
        <v>1.3645397E-2</v>
      </c>
      <c r="AR25" s="22">
        <f>1/1000*'[1]4701-5Exp'!AP$74</f>
        <v>1.2720678999999999E-2</v>
      </c>
      <c r="AS25" s="22">
        <f>1/1000*'[1]4701-5Exp'!AQ$74</f>
        <v>1.2391157E-2</v>
      </c>
      <c r="AT25" s="22">
        <f>1/1000*'[1]4701-5Exp'!AR$74</f>
        <v>1.3195990999999999E-2</v>
      </c>
      <c r="AU25" s="22">
        <f>1/1000*'[1]4701-5Exp'!AS$74</f>
        <v>1.3756952999999999E-2</v>
      </c>
      <c r="AV25" s="22">
        <f>1/1000*'[1]4701-5Exp'!AT$74</f>
        <v>1.4676442999999999E-2</v>
      </c>
      <c r="AW25" s="22">
        <f>1/1000*'[1]4701-5Exp'!AU$74</f>
        <v>1.3419861E-2</v>
      </c>
      <c r="AX25" s="22">
        <f>1/1000*'[1]4701-5Exp'!AV$74</f>
        <v>1.2388029E-2</v>
      </c>
      <c r="AY25" s="22">
        <f>1/1000*'[1]4701-5Exp'!AW$74</f>
        <v>1.8925002E-2</v>
      </c>
      <c r="AZ25" s="22">
        <f>1/1000*'[1]4701-5Exp'!AX$74</f>
        <v>1.8352078000000001E-2</v>
      </c>
      <c r="BA25" s="22">
        <f>1/1000*'[1]4701-5Exp'!AY$74</f>
        <v>1.6921702E-2</v>
      </c>
      <c r="BB25" s="22">
        <f>1/1000*'[1]4701-5Exp'!AZ$74</f>
        <v>0</v>
      </c>
      <c r="BC25" s="21">
        <f>1/1000*'[1]4701-5Exp'!BA$74</f>
        <v>0</v>
      </c>
      <c r="BD25" s="270"/>
    </row>
    <row r="26" spans="1:256">
      <c r="B26" s="18" t="s">
        <v>42</v>
      </c>
      <c r="C26" s="31">
        <f>1/$A$1*'[1]4701-5Exp'!B$147</f>
        <v>0.88678300799999998</v>
      </c>
      <c r="D26" s="22">
        <f>1/$A$1*'[1]4701-5Exp'!C$147</f>
        <v>0.910779008</v>
      </c>
      <c r="E26" s="22">
        <f>1/$A$1*'[1]4701-5Exp'!D$147</f>
        <v>0.77663899999999997</v>
      </c>
      <c r="F26" s="22">
        <f>1/$A$1*'[1]4701-5Exp'!E$147</f>
        <v>0.77387899199999988</v>
      </c>
      <c r="G26" s="22">
        <f>1/$A$1*'[1]4701-5Exp'!F$147</f>
        <v>0.90073598399999977</v>
      </c>
      <c r="H26" s="22">
        <f>1/$A$1*'[1]4701-5Exp'!G$147</f>
        <v>0.79751199999999989</v>
      </c>
      <c r="I26" s="22">
        <f>1/$A$1*'[1]4701-5Exp'!H$147</f>
        <v>0.87964599199999993</v>
      </c>
      <c r="J26" s="22">
        <f>1/$A$1*'[1]4701-5Exp'!I$147</f>
        <v>0.89846399199999993</v>
      </c>
      <c r="K26" s="22">
        <f>1/$A$1*'[1]4701-5Exp'!J$147</f>
        <v>1.1958573303333331</v>
      </c>
      <c r="L26" s="22">
        <f>1/$A$1*'[1]4701-5Exp'!K$147</f>
        <v>0.93837399999999993</v>
      </c>
      <c r="M26" s="22">
        <f>1/$A$1*'[1]4701-5Exp'!L$147</f>
        <v>0.96550100799999994</v>
      </c>
      <c r="N26" s="22">
        <f>1/$A$1*'[1]4701-5Exp'!M$147</f>
        <v>1.0763519919999998</v>
      </c>
      <c r="O26" s="22">
        <f>1/$A$1*'[1]4701-5Exp'!N$147</f>
        <v>0.68898000000000004</v>
      </c>
      <c r="P26" s="22">
        <f>1/$A$1*'[1]4701-5Exp'!O$147</f>
        <v>0.8388509999999999</v>
      </c>
      <c r="Q26" s="22">
        <f>1/$A$1*'[1]4701-5Exp'!P$147</f>
        <v>0.81464299999999989</v>
      </c>
      <c r="R26" s="22">
        <f>1/$A$1*'[1]4701-5Exp'!Q$147</f>
        <v>0.62613099999999999</v>
      </c>
      <c r="S26" s="22">
        <f>1/$A$1*'[1]4701-5Exp'!R$147</f>
        <v>0.62087199999999998</v>
      </c>
      <c r="T26" s="22">
        <f>1/$A$1*'[1]4701-5Exp'!S$147</f>
        <v>0.76916699999999982</v>
      </c>
      <c r="U26" s="22">
        <f>1/$A$1*'[1]4701-5Exp'!T$147</f>
        <v>0.87421899999999997</v>
      </c>
      <c r="V26" s="22">
        <f>1/$A$1*'[1]4701-5Exp'!U$147</f>
        <v>0.64930099999999991</v>
      </c>
      <c r="W26" s="22">
        <f>1/$A$1*'[1]4701-5Exp'!V$147</f>
        <v>0.81094858934571157</v>
      </c>
      <c r="X26" s="22">
        <f>1/$A$1*'[1]4701-5Exp'!W$147</f>
        <v>0.69168434299999992</v>
      </c>
      <c r="Y26" s="22">
        <f>1/$A$1*'[1]4701-5Exp'!X$147</f>
        <v>0.70182109944000004</v>
      </c>
      <c r="Z26" s="22">
        <f>1/$A$1*'[1]4701-5Exp'!Y$147</f>
        <v>0.92117699999999991</v>
      </c>
      <c r="AA26" s="22">
        <f>1/$A$1*'[1]4701-5Exp'!Z$147</f>
        <v>0</v>
      </c>
      <c r="AB26" s="21">
        <f>1/$A$1*'[1]4701-5Exp'!AA$147</f>
        <v>0</v>
      </c>
      <c r="AC26" s="25"/>
      <c r="AD26" s="31">
        <f>1/1000*'[1]4701-5Exp'!AB$147</f>
        <v>0.31569544700000002</v>
      </c>
      <c r="AE26" s="22">
        <f>1/1000*'[1]4701-5Exp'!AC$147</f>
        <v>0.29072093500000001</v>
      </c>
      <c r="AF26" s="22">
        <f>1/1000*'[1]4701-5Exp'!AD$147</f>
        <v>0.29760700099999998</v>
      </c>
      <c r="AG26" s="22">
        <f>1/1000*'[1]4701-5Exp'!AE$147</f>
        <v>0.313117745</v>
      </c>
      <c r="AH26" s="22">
        <f>1/1000*'[1]4701-5Exp'!AF$147</f>
        <v>0.36733841</v>
      </c>
      <c r="AI26" s="22">
        <f>1/1000*'[1]4701-5Exp'!AG$147</f>
        <v>0.38696221299999994</v>
      </c>
      <c r="AJ26" s="22">
        <f>1/1000*'[1]4701-5Exp'!AH$147</f>
        <v>0.467812915</v>
      </c>
      <c r="AK26" s="22">
        <f>1/1000*'[1]4701-5Exp'!AI$147</f>
        <v>0.507762308</v>
      </c>
      <c r="AL26" s="22">
        <f>1/1000*'[1]4701-5Exp'!AJ$147</f>
        <v>0.77311108299999998</v>
      </c>
      <c r="AM26" s="22">
        <f>1/1000*'[1]4701-5Exp'!AK$147</f>
        <v>0.44359919499999995</v>
      </c>
      <c r="AN26" s="22">
        <f>1/1000*'[1]4701-5Exp'!AL$147</f>
        <v>0.574263148</v>
      </c>
      <c r="AO26" s="22">
        <f>1/1000*'[1]4701-5Exp'!AM$147</f>
        <v>0.58976010599999995</v>
      </c>
      <c r="AP26" s="22">
        <f>1/1000*'[1]4701-5Exp'!AN$147</f>
        <v>0.45784617799999994</v>
      </c>
      <c r="AQ26" s="22">
        <f>1/1000*'[1]4701-5Exp'!AO$147</f>
        <v>0.58800688700000003</v>
      </c>
      <c r="AR26" s="22">
        <f>1/1000*'[1]4701-5Exp'!AP$147</f>
        <v>0.54826140000000001</v>
      </c>
      <c r="AS26" s="22">
        <f>1/1000*'[1]4701-5Exp'!AQ$147</f>
        <v>0.41330577499999999</v>
      </c>
      <c r="AT26" s="22">
        <f>1/1000*'[1]4701-5Exp'!AR$147</f>
        <v>0.37139786299999999</v>
      </c>
      <c r="AU26" s="22">
        <f>1/1000*'[1]4701-5Exp'!AS$147</f>
        <v>0.41405050700000001</v>
      </c>
      <c r="AV26" s="22">
        <f>1/1000*'[1]4701-5Exp'!AT$147</f>
        <v>0.54034241199999999</v>
      </c>
      <c r="AW26" s="22">
        <f>1/1000*'[1]4701-5Exp'!AU$147</f>
        <v>0.431531163</v>
      </c>
      <c r="AX26" s="22">
        <f>1/1000*'[1]4701-5Exp'!AV$147</f>
        <v>0.41169339700000002</v>
      </c>
      <c r="AY26" s="22">
        <f>1/1000*'[1]4701-5Exp'!AW$147</f>
        <v>0.45291826299999999</v>
      </c>
      <c r="AZ26" s="22">
        <f>1/1000*'[1]4701-5Exp'!AX$147</f>
        <v>0.54615914599999993</v>
      </c>
      <c r="BA26" s="22">
        <f>1/1000*'[1]4701-5Exp'!AY$147</f>
        <v>0.62559540399999991</v>
      </c>
      <c r="BB26" s="22">
        <f>1/1000*'[1]4701-5Exp'!AZ$147</f>
        <v>0</v>
      </c>
      <c r="BC26" s="21">
        <f>1/1000*'[1]4701-5Exp'!BA$147</f>
        <v>0</v>
      </c>
      <c r="BD26" s="270"/>
    </row>
    <row r="27" spans="1:256" s="275" customFormat="1">
      <c r="A27"/>
      <c r="B27" s="274" t="s">
        <v>116</v>
      </c>
      <c r="C27" s="31">
        <f>1/$A$1*'[1]4701-5Exp'!B$186</f>
        <v>8.8769999999999977E-3</v>
      </c>
      <c r="D27" s="22">
        <f>1/$A$1*'[1]4701-5Exp'!C$186</f>
        <v>6.3919999999999992E-3</v>
      </c>
      <c r="E27" s="22">
        <f>1/$A$1*'[1]4701-5Exp'!D$186</f>
        <v>6.9839999999999989E-3</v>
      </c>
      <c r="F27" s="22">
        <f>1/$A$1*'[1]4701-5Exp'!E$186</f>
        <v>7.7499999999999991E-3</v>
      </c>
      <c r="G27" s="22">
        <f>1/$A$1*'[1]4701-5Exp'!F$186</f>
        <v>1.3002999999999999E-2</v>
      </c>
      <c r="H27" s="22">
        <f>1/$A$1*'[1]4701-5Exp'!G$186</f>
        <v>1.7238999999999997E-2</v>
      </c>
      <c r="I27" s="22">
        <f>1/$A$1*'[1]4701-5Exp'!H$186</f>
        <v>1.6853999999999997E-2</v>
      </c>
      <c r="J27" s="22">
        <f>1/$A$1*'[1]4701-5Exp'!I$186</f>
        <v>2.3338999999999999E-2</v>
      </c>
      <c r="K27" s="22">
        <f>1/$A$1*'[1]4701-5Exp'!J$186</f>
        <v>3.0757153999999995E-2</v>
      </c>
      <c r="L27" s="22">
        <f>1/$A$1*'[1]4701-5Exp'!K$186</f>
        <v>1.7149999999999999E-2</v>
      </c>
      <c r="M27" s="22">
        <f>1/$A$1*'[1]4701-5Exp'!L$186</f>
        <v>2.3435999999999998E-2</v>
      </c>
      <c r="N27" s="22">
        <f>1/$A$1*'[1]4701-5Exp'!M$186</f>
        <v>3.4127999999999999E-2</v>
      </c>
      <c r="O27" s="22">
        <f>1/$A$1*'[1]4701-5Exp'!N$186</f>
        <v>3.0334E-2</v>
      </c>
      <c r="P27" s="22">
        <f>1/$A$1*'[1]4701-5Exp'!O$186</f>
        <v>3.686699999999999E-2</v>
      </c>
      <c r="Q27" s="22">
        <f>1/$A$1*'[1]4701-5Exp'!P$186</f>
        <v>3.0934999999999994E-2</v>
      </c>
      <c r="R27" s="22">
        <f>1/$A$1*'[1]4701-5Exp'!Q$186</f>
        <v>3.6012999999999996E-2</v>
      </c>
      <c r="S27" s="22">
        <f>1/$A$1*'[1]4701-5Exp'!R$186</f>
        <v>2.8038E-2</v>
      </c>
      <c r="T27" s="22">
        <f>1/$A$1*'[1]4701-5Exp'!S$186</f>
        <v>3.2011999999999999E-2</v>
      </c>
      <c r="U27" s="22">
        <f>1/$A$1*'[1]4701-5Exp'!T$186</f>
        <v>3.3781999999999993E-2</v>
      </c>
      <c r="V27" s="22">
        <f>1/$A$1*'[1]4701-5Exp'!U$186</f>
        <v>2.9081999999999997E-2</v>
      </c>
      <c r="W27" s="22">
        <f>1/$A$1*'[1]4701-5Exp'!V$186</f>
        <v>2.9567170999999996E-2</v>
      </c>
      <c r="X27" s="22">
        <f>1/$A$1*'[1]4701-5Exp'!W$186</f>
        <v>1.9524802999999997E-2</v>
      </c>
      <c r="Y27" s="22">
        <f>1/$A$1*'[1]4701-5Exp'!X$186</f>
        <v>1.9111984399333329E-2</v>
      </c>
      <c r="Z27" s="22">
        <f>1/$A$1*'[1]4701-5Exp'!Y$186</f>
        <v>2.4705999999999999E-2</v>
      </c>
      <c r="AA27" s="22">
        <f>1/$A$1*'[1]4701-5Exp'!Z$186</f>
        <v>0</v>
      </c>
      <c r="AB27" s="21">
        <f>1/$A$1*'[1]4701-5Exp'!AA$186</f>
        <v>0</v>
      </c>
      <c r="AC27" s="25"/>
      <c r="AD27" s="31">
        <f>1/1000*'[1]4701-5Exp'!AB$186</f>
        <v>4.9076649999999994E-3</v>
      </c>
      <c r="AE27" s="22">
        <f>1/1000*'[1]4701-5Exp'!AC$186</f>
        <v>3.0923159999999999E-3</v>
      </c>
      <c r="AF27" s="22">
        <f>1/1000*'[1]4701-5Exp'!AD$186</f>
        <v>3.4006089999999998E-3</v>
      </c>
      <c r="AG27" s="22">
        <f>1/1000*'[1]4701-5Exp'!AE$186</f>
        <v>3.9034569999999999E-3</v>
      </c>
      <c r="AH27" s="22">
        <f>1/1000*'[1]4701-5Exp'!AF$186</f>
        <v>6.8760399999999999E-3</v>
      </c>
      <c r="AI27" s="22">
        <f>1/1000*'[1]4701-5Exp'!AG$186</f>
        <v>9.239378999999999E-3</v>
      </c>
      <c r="AJ27" s="22">
        <f>1/1000*'[1]4701-5Exp'!AH$186</f>
        <v>8.6223919999999996E-3</v>
      </c>
      <c r="AK27" s="22">
        <f>1/1000*'[1]4701-5Exp'!AI$186</f>
        <v>1.4322712E-2</v>
      </c>
      <c r="AL27" s="22">
        <f>1/1000*'[1]4701-5Exp'!AJ$186</f>
        <v>2.0691756999999998E-2</v>
      </c>
      <c r="AM27" s="22">
        <f>1/1000*'[1]4701-5Exp'!AK$186</f>
        <v>1.0829067000000001E-2</v>
      </c>
      <c r="AN27" s="22">
        <f>1/1000*'[1]4701-5Exp'!AL$186</f>
        <v>1.6583510999999999E-2</v>
      </c>
      <c r="AO27" s="22">
        <f>1/1000*'[1]4701-5Exp'!AM$186</f>
        <v>2.4317252000000001E-2</v>
      </c>
      <c r="AP27" s="22">
        <f>1/1000*'[1]4701-5Exp'!AN$186</f>
        <v>2.1947596E-2</v>
      </c>
      <c r="AQ27" s="22">
        <f>1/1000*'[1]4701-5Exp'!AO$186</f>
        <v>2.8485215999999997E-2</v>
      </c>
      <c r="AR27" s="22">
        <f>1/1000*'[1]4701-5Exp'!AP$186</f>
        <v>2.2256063E-2</v>
      </c>
      <c r="AS27" s="22">
        <f>1/1000*'[1]4701-5Exp'!AQ$186</f>
        <v>2.5348777999999999E-2</v>
      </c>
      <c r="AT27" s="22">
        <f>1/1000*'[1]4701-5Exp'!AR$186</f>
        <v>2.2387414000000001E-2</v>
      </c>
      <c r="AU27" s="22">
        <f>1/1000*'[1]4701-5Exp'!AS$186</f>
        <v>2.4619754000000001E-2</v>
      </c>
      <c r="AV27" s="22">
        <f>1/1000*'[1]4701-5Exp'!AT$186</f>
        <v>2.1126769E-2</v>
      </c>
      <c r="AW27" s="22">
        <f>1/1000*'[1]4701-5Exp'!AU$186</f>
        <v>2.1014418E-2</v>
      </c>
      <c r="AX27" s="22">
        <f>1/1000*'[1]4701-5Exp'!AV$186</f>
        <v>1.6258722999999999E-2</v>
      </c>
      <c r="AY27" s="22">
        <f>1/1000*'[1]4701-5Exp'!AW$186</f>
        <v>1.4699580999999998E-2</v>
      </c>
      <c r="AZ27" s="22">
        <f>1/1000*'[1]4701-5Exp'!AX$186</f>
        <v>1.7004208999999999E-2</v>
      </c>
      <c r="BA27" s="22">
        <f>1/1000*'[1]4701-5Exp'!AY$186</f>
        <v>2.0292928000000002E-2</v>
      </c>
      <c r="BB27" s="22">
        <f>1/1000*'[1]4701-5Exp'!AZ$186</f>
        <v>0</v>
      </c>
      <c r="BC27" s="21">
        <f>1/1000*'[1]4701-5Exp'!BA$186</f>
        <v>0</v>
      </c>
      <c r="BD27" s="270"/>
    </row>
    <row r="28" spans="1:256" s="275" customFormat="1">
      <c r="A28"/>
      <c r="B28" s="274" t="s">
        <v>118</v>
      </c>
      <c r="C28" s="31">
        <f>1/$A$1*'[1]4701-5Exp'!B$252</f>
        <v>6.280899999999999E-2</v>
      </c>
      <c r="D28" s="22">
        <f>1/$A$1*'[1]4701-5Exp'!C$252</f>
        <v>4.7109999999999992E-2</v>
      </c>
      <c r="E28" s="22">
        <f>1/$A$1*'[1]4701-5Exp'!D$252</f>
        <v>3.9114999999999997E-2</v>
      </c>
      <c r="F28" s="22">
        <f>1/$A$1*'[1]4701-5Exp'!E$252</f>
        <v>2.8604999999999995E-2</v>
      </c>
      <c r="G28" s="22">
        <f>1/$A$1*'[1]4701-5Exp'!F$252</f>
        <v>2.4801999999999998E-2</v>
      </c>
      <c r="H28" s="22">
        <f>1/$A$1*'[1]4701-5Exp'!G$252</f>
        <v>2.7079999999999996E-2</v>
      </c>
      <c r="I28" s="22">
        <f>1/$A$1*'[1]4701-5Exp'!H$252</f>
        <v>2.4434999999999998E-2</v>
      </c>
      <c r="J28" s="22">
        <f>1/$A$1*'[1]4701-5Exp'!I$252</f>
        <v>2.1183999999999998E-2</v>
      </c>
      <c r="K28" s="22">
        <f>1/$A$1*'[1]4701-5Exp'!J$252</f>
        <v>2.257099433333333E-2</v>
      </c>
      <c r="L28" s="22">
        <f>1/$A$1*'[1]4701-5Exp'!K$252</f>
        <v>2.2341999999999997E-2</v>
      </c>
      <c r="M28" s="22">
        <f>1/$A$1*'[1]4701-5Exp'!L$252</f>
        <v>2.4295999999999998E-2</v>
      </c>
      <c r="N28" s="22">
        <f>1/$A$1*'[1]4701-5Exp'!M$252</f>
        <v>3.7407999999999997E-2</v>
      </c>
      <c r="O28" s="22">
        <f>1/$A$1*'[1]4701-5Exp'!N$252</f>
        <v>2.3304999999999999E-2</v>
      </c>
      <c r="P28" s="22">
        <f>1/$A$1*'[1]4701-5Exp'!O$252</f>
        <v>2.5589999999999998E-2</v>
      </c>
      <c r="Q28" s="22">
        <f>1/$A$1*'[1]4701-5Exp'!P$252</f>
        <v>2.3355999999999998E-2</v>
      </c>
      <c r="R28" s="22">
        <f>1/$A$1*'[1]4701-5Exp'!Q$252</f>
        <v>2.0583999999999998E-2</v>
      </c>
      <c r="S28" s="22">
        <f>1/$A$1*'[1]4701-5Exp'!R$252</f>
        <v>5.3889999999999988E-3</v>
      </c>
      <c r="T28" s="22">
        <f>1/$A$1*'[1]4701-5Exp'!S$252</f>
        <v>2.9429999999999999E-3</v>
      </c>
      <c r="U28" s="22">
        <f>1/$A$1*'[1]4701-5Exp'!T$252</f>
        <v>5.4679999999999998E-3</v>
      </c>
      <c r="V28" s="22">
        <f>1/$A$1*'[1]4701-5Exp'!U$252</f>
        <v>1.0921E-2</v>
      </c>
      <c r="W28" s="22">
        <f>1/$A$1*'[1]4701-5Exp'!V$252</f>
        <v>1.4676669999999999E-2</v>
      </c>
      <c r="X28" s="22">
        <f>1/$A$1*'[1]4701-5Exp'!W$252</f>
        <v>3.8430909999999999E-3</v>
      </c>
      <c r="Y28" s="22">
        <f>1/$A$1*'[1]4701-5Exp'!X$252</f>
        <v>3.6535904519999995E-3</v>
      </c>
      <c r="Z28" s="22">
        <f>1/$A$1*'[1]4701-5Exp'!Y$252</f>
        <v>1.0563999999999999E-2</v>
      </c>
      <c r="AA28" s="22">
        <f>1/$A$1*'[1]4701-5Exp'!Z$252</f>
        <v>0</v>
      </c>
      <c r="AB28" s="21">
        <f>1/$A$1*'[1]4701-5Exp'!AA$252</f>
        <v>0</v>
      </c>
      <c r="AC28" s="25"/>
      <c r="AD28" s="31">
        <f>1/1000*'[1]4701-5Exp'!AB$252</f>
        <v>3.6894776000000004E-2</v>
      </c>
      <c r="AE28" s="22">
        <f>1/1000*'[1]4701-5Exp'!AC$252</f>
        <v>2.2392229E-2</v>
      </c>
      <c r="AF28" s="22">
        <f>1/1000*'[1]4701-5Exp'!AD$252</f>
        <v>1.7214311999999999E-2</v>
      </c>
      <c r="AG28" s="22">
        <f>1/1000*'[1]4701-5Exp'!AE$252</f>
        <v>1.4087888E-2</v>
      </c>
      <c r="AH28" s="22">
        <f>1/1000*'[1]4701-5Exp'!AF$252</f>
        <v>1.3272782E-2</v>
      </c>
      <c r="AI28" s="22">
        <f>1/1000*'[1]4701-5Exp'!AG$252</f>
        <v>1.5004826999999998E-2</v>
      </c>
      <c r="AJ28" s="22">
        <f>1/1000*'[1]4701-5Exp'!AH$252</f>
        <v>1.3647587999999999E-2</v>
      </c>
      <c r="AK28" s="22">
        <f>1/1000*'[1]4701-5Exp'!AI$252</f>
        <v>1.3848136E-2</v>
      </c>
      <c r="AL28" s="22">
        <f>1/1000*'[1]4701-5Exp'!AJ$252</f>
        <v>1.5262622999999999E-2</v>
      </c>
      <c r="AM28" s="22">
        <f>1/1000*'[1]4701-5Exp'!AK$252</f>
        <v>1.4927736E-2</v>
      </c>
      <c r="AN28" s="22">
        <f>1/1000*'[1]4701-5Exp'!AL$252</f>
        <v>1.6196227000000001E-2</v>
      </c>
      <c r="AO28" s="22">
        <f>1/1000*'[1]4701-5Exp'!AM$252</f>
        <v>2.5707650999999998E-2</v>
      </c>
      <c r="AP28" s="22">
        <f>1/1000*'[1]4701-5Exp'!AN$252</f>
        <v>1.9569639E-2</v>
      </c>
      <c r="AQ28" s="22">
        <f>1/1000*'[1]4701-5Exp'!AO$252</f>
        <v>2.2031133000000001E-2</v>
      </c>
      <c r="AR28" s="22">
        <f>1/1000*'[1]4701-5Exp'!AP$252</f>
        <v>1.8598765999999999E-2</v>
      </c>
      <c r="AS28" s="22">
        <f>1/1000*'[1]4701-5Exp'!AQ$252</f>
        <v>1.6907248E-2</v>
      </c>
      <c r="AT28" s="22">
        <f>1/1000*'[1]4701-5Exp'!AR$252</f>
        <v>4.6547089999999999E-3</v>
      </c>
      <c r="AU28" s="22">
        <f>1/1000*'[1]4701-5Exp'!AS$252</f>
        <v>2.5343269999999998E-3</v>
      </c>
      <c r="AV28" s="22">
        <f>1/1000*'[1]4701-5Exp'!AT$252</f>
        <v>4.3097180000000006E-3</v>
      </c>
      <c r="AW28" s="22">
        <f>1/1000*'[1]4701-5Exp'!AU$252</f>
        <v>8.1867980000000003E-3</v>
      </c>
      <c r="AX28" s="22">
        <f>1/1000*'[1]4701-5Exp'!AV$252</f>
        <v>8.2388310000000003E-3</v>
      </c>
      <c r="AY28" s="22">
        <f>1/1000*'[1]4701-5Exp'!AW$252</f>
        <v>2.8710929999999999E-3</v>
      </c>
      <c r="AZ28" s="22">
        <f>1/1000*'[1]4701-5Exp'!AX$252</f>
        <v>3.2658510000000002E-3</v>
      </c>
      <c r="BA28" s="22">
        <f>1/1000*'[1]4701-5Exp'!AY$252</f>
        <v>8.4958340000000007E-3</v>
      </c>
      <c r="BB28" s="22">
        <f>1/1000*'[1]4701-5Exp'!AZ$252</f>
        <v>0</v>
      </c>
      <c r="BC28" s="21">
        <f>1/1000*'[1]4701-5Exp'!BA$252</f>
        <v>0</v>
      </c>
      <c r="BD28" s="270"/>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row>
    <row r="29" spans="1:256">
      <c r="B29" s="19" t="s">
        <v>24</v>
      </c>
      <c r="C29" s="81">
        <f t="shared" ref="C29:AB29" si="4">C19-SUM(C20:C28)</f>
        <v>3.1024000000000163E-2</v>
      </c>
      <c r="D29" s="82">
        <f t="shared" si="4"/>
        <v>1.153000000000004E-2</v>
      </c>
      <c r="E29" s="82">
        <f t="shared" si="4"/>
        <v>9.9280000000001589E-3</v>
      </c>
      <c r="F29" s="82">
        <f t="shared" si="4"/>
        <v>6.9909999999999695E-3</v>
      </c>
      <c r="G29" s="82">
        <f t="shared" si="4"/>
        <v>1.1245999999999867E-2</v>
      </c>
      <c r="H29" s="82">
        <f t="shared" si="4"/>
        <v>1.1244999999999949E-2</v>
      </c>
      <c r="I29" s="82">
        <f t="shared" si="4"/>
        <v>1.2438000000000171E-2</v>
      </c>
      <c r="J29" s="82">
        <f t="shared" si="4"/>
        <v>1.0131999999999808E-2</v>
      </c>
      <c r="K29" s="82">
        <f t="shared" si="4"/>
        <v>9.8997989999998204E-3</v>
      </c>
      <c r="L29" s="82">
        <f t="shared" si="4"/>
        <v>7.4209999999996779E-3</v>
      </c>
      <c r="M29" s="82">
        <f t="shared" si="4"/>
        <v>9.7889999999998256E-3</v>
      </c>
      <c r="N29" s="82">
        <f t="shared" si="4"/>
        <v>2.0087000000000188E-2</v>
      </c>
      <c r="O29" s="82">
        <f t="shared" si="4"/>
        <v>1.3581999999999983E-2</v>
      </c>
      <c r="P29" s="82">
        <f t="shared" si="4"/>
        <v>1.257700000000006E-2</v>
      </c>
      <c r="Q29" s="82">
        <f t="shared" si="4"/>
        <v>1.2612999999999985E-2</v>
      </c>
      <c r="R29" s="82">
        <f t="shared" si="4"/>
        <v>1.9282000000000021E-2</v>
      </c>
      <c r="S29" s="82">
        <f t="shared" si="4"/>
        <v>1.286900000000013E-2</v>
      </c>
      <c r="T29" s="82">
        <f t="shared" si="4"/>
        <v>1.0469000000000062E-2</v>
      </c>
      <c r="U29" s="82">
        <f t="shared" si="4"/>
        <v>1.1725999999999903E-2</v>
      </c>
      <c r="V29" s="82">
        <f t="shared" si="4"/>
        <v>1.3476999999999961E-2</v>
      </c>
      <c r="W29" s="82">
        <f t="shared" si="4"/>
        <v>1.8210016000000051E-2</v>
      </c>
      <c r="X29" s="82">
        <f t="shared" si="4"/>
        <v>1.3468633999999979E-2</v>
      </c>
      <c r="Y29" s="82">
        <f t="shared" si="4"/>
        <v>2.1923429452999965E-2</v>
      </c>
      <c r="Z29" s="82">
        <f t="shared" si="4"/>
        <v>1.1147000000000018E-2</v>
      </c>
      <c r="AA29" s="82">
        <f t="shared" si="4"/>
        <v>0</v>
      </c>
      <c r="AB29" s="83">
        <f t="shared" si="4"/>
        <v>0</v>
      </c>
      <c r="AC29" s="25"/>
      <c r="AD29" s="81">
        <f t="shared" ref="AD29:BC29" si="5">AD19-SUM(AD20:AD28)</f>
        <v>1.698096799999993E-2</v>
      </c>
      <c r="AE29" s="82">
        <f t="shared" si="5"/>
        <v>5.2318540000000358E-3</v>
      </c>
      <c r="AF29" s="82">
        <f t="shared" si="5"/>
        <v>3.9943290000000187E-3</v>
      </c>
      <c r="AG29" s="82">
        <f t="shared" si="5"/>
        <v>3.328586999999994E-3</v>
      </c>
      <c r="AH29" s="82">
        <f t="shared" si="5"/>
        <v>5.7035079999999683E-3</v>
      </c>
      <c r="AI29" s="82">
        <f t="shared" si="5"/>
        <v>5.7468779999999553E-3</v>
      </c>
      <c r="AJ29" s="82">
        <f t="shared" si="5"/>
        <v>6.6092979999998747E-3</v>
      </c>
      <c r="AK29" s="82">
        <f t="shared" si="5"/>
        <v>6.669753000000056E-3</v>
      </c>
      <c r="AL29" s="82">
        <f t="shared" si="5"/>
        <v>6.7219749999998246E-3</v>
      </c>
      <c r="AM29" s="82">
        <f t="shared" si="5"/>
        <v>4.4992249999999956E-3</v>
      </c>
      <c r="AN29" s="82">
        <f t="shared" si="5"/>
        <v>6.3872140000001965E-3</v>
      </c>
      <c r="AO29" s="82">
        <f t="shared" si="5"/>
        <v>1.1103460000000065E-2</v>
      </c>
      <c r="AP29" s="82">
        <f t="shared" si="5"/>
        <v>8.7144030000000372E-3</v>
      </c>
      <c r="AQ29" s="82">
        <f t="shared" si="5"/>
        <v>8.2912119999999367E-3</v>
      </c>
      <c r="AR29" s="82">
        <f t="shared" si="5"/>
        <v>8.0178469999999669E-3</v>
      </c>
      <c r="AS29" s="82">
        <f t="shared" si="5"/>
        <v>1.0196671999999962E-2</v>
      </c>
      <c r="AT29" s="82">
        <f t="shared" si="5"/>
        <v>8.3860730000000494E-3</v>
      </c>
      <c r="AU29" s="82">
        <f t="shared" si="5"/>
        <v>6.5878510000000334E-3</v>
      </c>
      <c r="AV29" s="82">
        <f t="shared" si="5"/>
        <v>7.7863620000000466E-3</v>
      </c>
      <c r="AW29" s="82">
        <f t="shared" si="5"/>
        <v>8.4633760000000224E-3</v>
      </c>
      <c r="AX29" s="82">
        <f t="shared" si="5"/>
        <v>9.4461049999999824E-3</v>
      </c>
      <c r="AY29" s="82">
        <f t="shared" si="5"/>
        <v>8.9323780000000186E-3</v>
      </c>
      <c r="AZ29" s="82">
        <f t="shared" si="5"/>
        <v>1.5678472000000054E-2</v>
      </c>
      <c r="BA29" s="82">
        <f t="shared" si="5"/>
        <v>8.3468989999999632E-3</v>
      </c>
      <c r="BB29" s="82">
        <f t="shared" si="5"/>
        <v>0</v>
      </c>
      <c r="BC29" s="83">
        <f t="shared" si="5"/>
        <v>0</v>
      </c>
      <c r="BD29" s="270"/>
    </row>
    <row r="30" spans="1:256" ht="20" customHeight="1">
      <c r="B30" s="20" t="s">
        <v>46</v>
      </c>
      <c r="C30" s="276">
        <f>1/$A$1*'[1]4701-5Exp'!B$267</f>
        <v>1.8580189920000003</v>
      </c>
      <c r="D30" s="277">
        <f>1/$A$1*'[1]4701-5Exp'!C$267</f>
        <v>1.6026220000000002</v>
      </c>
      <c r="E30" s="277">
        <f>1/$A$1*'[1]4701-5Exp'!D$267</f>
        <v>1.8611679999999999</v>
      </c>
      <c r="F30" s="277">
        <f>1/$A$1*'[1]4701-5Exp'!E$267</f>
        <v>1.6817399999999998</v>
      </c>
      <c r="G30" s="277">
        <f>1/$A$1*'[1]4701-5Exp'!F$267</f>
        <v>1.7767979999999999</v>
      </c>
      <c r="H30" s="277">
        <f>1/$A$1*'[1]4701-5Exp'!G$267</f>
        <v>1.8052979919999999</v>
      </c>
      <c r="I30" s="277">
        <f>1/$A$1*'[1]4701-5Exp'!H$267</f>
        <v>1.9580669920000002</v>
      </c>
      <c r="J30" s="277">
        <f>1/$A$1*'[1]4701-5Exp'!I$267</f>
        <v>2.1649450079999997</v>
      </c>
      <c r="K30" s="277">
        <f>1/$A$1*'[1]4701-5Exp'!J$267</f>
        <v>2.2217854949999998</v>
      </c>
      <c r="L30" s="277">
        <f>1/$A$1*'[1]4701-5Exp'!K$267</f>
        <v>2.9120619839999997</v>
      </c>
      <c r="M30" s="277">
        <f>1/$A$1*'[1]4701-5Exp'!L$267</f>
        <v>3.1496589839999989</v>
      </c>
      <c r="N30" s="277">
        <f>1/$A$1*'[1]4701-5Exp'!M$267</f>
        <v>3.7294380079999989</v>
      </c>
      <c r="O30" s="277">
        <f>1/$A$1*'[1]4701-5Exp'!N$267</f>
        <v>3.3026840000000002</v>
      </c>
      <c r="P30" s="277">
        <f>1/$A$1*'[1]4701-5Exp'!O$267</f>
        <v>3.5457459999999998</v>
      </c>
      <c r="Q30" s="277">
        <f>1/$A$1*'[1]4701-5Exp'!P$267</f>
        <v>3.408991984</v>
      </c>
      <c r="R30" s="277">
        <f>1/$A$1*'[1]4701-5Exp'!Q$267</f>
        <v>3.4294159999999994</v>
      </c>
      <c r="S30" s="277">
        <f>1/$A$1*'[1]4701-5Exp'!R$267</f>
        <v>3.7363779999999993</v>
      </c>
      <c r="T30" s="277">
        <f>1/$A$1*'[1]4701-5Exp'!S$267</f>
        <v>3.8480840000000001</v>
      </c>
      <c r="U30" s="277">
        <f>1/$A$1*'[1]4701-5Exp'!T$267</f>
        <v>3.5594709999999994</v>
      </c>
      <c r="V30" s="277">
        <f>1/$A$1*'[1]4701-5Exp'!U$267</f>
        <v>3.6708869999999996</v>
      </c>
      <c r="W30" s="277">
        <f>1/$A$1*'[1]4701-5Exp'!V$267</f>
        <v>4.1442317039726166</v>
      </c>
      <c r="X30" s="277">
        <f>1/$A$1*'[1]4701-5Exp'!W$267</f>
        <v>3.9926967359999996</v>
      </c>
      <c r="Y30" s="277">
        <f>1/$A$1*'[1]4701-5Exp'!X$267</f>
        <v>3.876288113113</v>
      </c>
      <c r="Z30" s="277">
        <f>1/$A$1*'[1]4701-5Exp'!Y$267</f>
        <v>3.3976629999999997</v>
      </c>
      <c r="AA30" s="277">
        <f>1/$A$1*'[1]4701-5Exp'!Z$267</f>
        <v>0</v>
      </c>
      <c r="AB30" s="278">
        <f>1/$A$1*'[1]4701-5Exp'!AA$267</f>
        <v>0</v>
      </c>
      <c r="AC30" s="29"/>
      <c r="AD30" s="276">
        <f>1/1000*'[1]4701-5Exp'!AB$267</f>
        <v>1.0958583119999998</v>
      </c>
      <c r="AE30" s="277">
        <f>1/1000*'[1]4701-5Exp'!AC$267</f>
        <v>0.77488173399999993</v>
      </c>
      <c r="AF30" s="277">
        <f>1/1000*'[1]4701-5Exp'!AD$267</f>
        <v>0.85163022700000013</v>
      </c>
      <c r="AG30" s="277">
        <f>1/1000*'[1]4701-5Exp'!AE$267</f>
        <v>0.81801388399999997</v>
      </c>
      <c r="AH30" s="277">
        <f>1/1000*'[1]4701-5Exp'!AF$267</f>
        <v>0.89878477300000026</v>
      </c>
      <c r="AI30" s="277">
        <f>1/1000*'[1]4701-5Exp'!AG$267</f>
        <v>0.96207003400000002</v>
      </c>
      <c r="AJ30" s="277">
        <f>1/1000*'[1]4701-5Exp'!AH$267</f>
        <v>1.1275399819999998</v>
      </c>
      <c r="AK30" s="277">
        <f>1/1000*'[1]4701-5Exp'!AI$267</f>
        <v>1.3690592319999999</v>
      </c>
      <c r="AL30" s="277">
        <f>1/1000*'[1]4701-5Exp'!AJ$267</f>
        <v>1.4917834759999999</v>
      </c>
      <c r="AM30" s="277">
        <f>1/1000*'[1]4701-5Exp'!AK$267</f>
        <v>1.6664637590000002</v>
      </c>
      <c r="AN30" s="277">
        <f>1/1000*'[1]4701-5Exp'!AL$267</f>
        <v>2.2175707440000001</v>
      </c>
      <c r="AO30" s="277">
        <f>1/1000*'[1]4701-5Exp'!AM$267</f>
        <v>2.7864082200000002</v>
      </c>
      <c r="AP30" s="277">
        <f>1/1000*'[1]4701-5Exp'!AN$267</f>
        <v>2.3972042100000004</v>
      </c>
      <c r="AQ30" s="277">
        <f>1/1000*'[1]4701-5Exp'!AO$267</f>
        <v>2.6402141150000009</v>
      </c>
      <c r="AR30" s="277">
        <f>1/1000*'[1]4701-5Exp'!AP$267</f>
        <v>2.6380657169999999</v>
      </c>
      <c r="AS30" s="277">
        <f>1/1000*'[1]4701-5Exp'!AQ$267</f>
        <v>2.5535085640000004</v>
      </c>
      <c r="AT30" s="277">
        <f>1/1000*'[1]4701-5Exp'!AR$267</f>
        <v>2.6596691819999996</v>
      </c>
      <c r="AU30" s="277">
        <f>1/1000*'[1]4701-5Exp'!AS$267</f>
        <v>2.8427929650000001</v>
      </c>
      <c r="AV30" s="277">
        <f>1/1000*'[1]4701-5Exp'!AT$267</f>
        <v>2.9498442479999989</v>
      </c>
      <c r="AW30" s="277">
        <f>1/1000*'[1]4701-5Exp'!AU$267</f>
        <v>2.6879339940000011</v>
      </c>
      <c r="AX30" s="277">
        <f>1/1000*'[1]4701-5Exp'!AV$267</f>
        <v>2.4313875629999995</v>
      </c>
      <c r="AY30" s="277">
        <f>1/1000*'[1]4701-5Exp'!AW$267</f>
        <v>3.0961592229999995</v>
      </c>
      <c r="AZ30" s="277">
        <f>1/1000*'[1]4701-5Exp'!AX$267</f>
        <v>3.553454935</v>
      </c>
      <c r="BA30" s="277">
        <f>1/1000*'[1]4701-5Exp'!AY$267</f>
        <v>2.8323828229999997</v>
      </c>
      <c r="BB30" s="277">
        <f>1/1000*'[1]4701-5Exp'!AZ$267</f>
        <v>0</v>
      </c>
      <c r="BC30" s="278">
        <f>1/1000*'[1]4701-5Exp'!BA$267</f>
        <v>0</v>
      </c>
      <c r="BD30" s="269"/>
    </row>
    <row r="31" spans="1:256">
      <c r="B31" s="5" t="s">
        <v>50</v>
      </c>
      <c r="C31" s="16">
        <f>1/$A$1*(SUM('[1]4701-5Exp'!B$47:B$47)+SUM('[1]4701-5Exp'!B$105:B$105))</f>
        <v>0.26167299999999999</v>
      </c>
      <c r="D31" s="32">
        <f>1/$A$1*(SUM('[1]4701-5Exp'!C$47:C$47)+SUM('[1]4701-5Exp'!C$105:C$105))</f>
        <v>0.33715399999999995</v>
      </c>
      <c r="E31" s="32">
        <f>1/$A$1*(SUM('[1]4701-5Exp'!D$47:D$47)+SUM('[1]4701-5Exp'!D$105:D$105))</f>
        <v>0.44067099999999992</v>
      </c>
      <c r="F31" s="32">
        <f>1/$A$1*(SUM('[1]4701-5Exp'!E$47:E$47)+SUM('[1]4701-5Exp'!E$105:E$105))</f>
        <v>0.39584699999999989</v>
      </c>
      <c r="G31" s="32">
        <f>1/$A$1*(SUM('[1]4701-5Exp'!F$47:F$47)+SUM('[1]4701-5Exp'!F$105:F$105))</f>
        <v>0.5550759999999999</v>
      </c>
      <c r="H31" s="32">
        <f>1/$A$1*(SUM('[1]4701-5Exp'!G$47:G$47)+SUM('[1]4701-5Exp'!G$105:G$105))</f>
        <v>0.60115100799999988</v>
      </c>
      <c r="I31" s="32">
        <f>1/$A$1*(SUM('[1]4701-5Exp'!H$47:H$47)+SUM('[1]4701-5Exp'!H$105:H$105))</f>
        <v>0.74752099199999988</v>
      </c>
      <c r="J31" s="32">
        <f>1/$A$1*(SUM('[1]4701-5Exp'!I$47:I$47)+SUM('[1]4701-5Exp'!I$105:I$105))</f>
        <v>0.9660479999999998</v>
      </c>
      <c r="K31" s="32">
        <f>1/$A$1*(SUM('[1]4701-5Exp'!J$47:J$47)+SUM('[1]4701-5Exp'!J$105:J$105))</f>
        <v>0.96813342466666652</v>
      </c>
      <c r="L31" s="32">
        <f>1/$A$1*(SUM('[1]4701-5Exp'!K$47:K$47)+SUM('[1]4701-5Exp'!K$105:K$105))</f>
        <v>1.6853769759999997</v>
      </c>
      <c r="M31" s="32">
        <f>1/$A$1*(SUM('[1]4701-5Exp'!L$47:L$47)+SUM('[1]4701-5Exp'!L$105:L$105))</f>
        <v>1.7971839839999997</v>
      </c>
      <c r="N31" s="32">
        <f>1/$A$1*(SUM('[1]4701-5Exp'!M$47:M$47)+SUM('[1]4701-5Exp'!M$105:M$105))</f>
        <v>2.2605740079999994</v>
      </c>
      <c r="O31" s="32">
        <f>1/$A$1*(SUM('[1]4701-5Exp'!N$47:N$47)+SUM('[1]4701-5Exp'!N$105:N$105))</f>
        <v>2.0768370000000003</v>
      </c>
      <c r="P31" s="32">
        <f>1/$A$1*(SUM('[1]4701-5Exp'!O$47:O$47)+SUM('[1]4701-5Exp'!O$105:O$105))</f>
        <v>2.1562419919999996</v>
      </c>
      <c r="Q31" s="32">
        <f>1/$A$1*(SUM('[1]4701-5Exp'!P$47:P$47)+SUM('[1]4701-5Exp'!P$105:P$105))</f>
        <v>1.8735579840000001</v>
      </c>
      <c r="R31" s="32">
        <f>1/$A$1*(SUM('[1]4701-5Exp'!Q$47:Q$47)+SUM('[1]4701-5Exp'!Q$105:Q$105))</f>
        <v>1.9766269999999997</v>
      </c>
      <c r="S31" s="32">
        <f>1/$A$1*(SUM('[1]4701-5Exp'!R$47:R$47)+SUM('[1]4701-5Exp'!R$105:R$105))</f>
        <v>2.2649439999999998</v>
      </c>
      <c r="T31" s="32">
        <f>1/$A$1*(SUM('[1]4701-5Exp'!S$47:S$47)+SUM('[1]4701-5Exp'!S$105:S$105))</f>
        <v>2.2956529999999997</v>
      </c>
      <c r="U31" s="32">
        <f>1/$A$1*(SUM('[1]4701-5Exp'!T$47:T$47)+SUM('[1]4701-5Exp'!T$105:T$105))</f>
        <v>1.8890009999999999</v>
      </c>
      <c r="V31" s="32">
        <f>1/$A$1*(SUM('[1]4701-5Exp'!U$47:U$47)+SUM('[1]4701-5Exp'!U$105:U$105))</f>
        <v>1.9825869999999999</v>
      </c>
      <c r="W31" s="32">
        <f>1/$A$1*(SUM('[1]4701-5Exp'!V$47:V$47)+SUM('[1]4701-5Exp'!V$105:V$105))</f>
        <v>2.3137864359999996</v>
      </c>
      <c r="X31" s="32">
        <f>1/$A$1*(SUM('[1]4701-5Exp'!W$47:W$47)+SUM('[1]4701-5Exp'!W$105:W$105))</f>
        <v>2.1858760629999998</v>
      </c>
      <c r="Y31" s="32">
        <f>1/$A$1*(SUM('[1]4701-5Exp'!X$47:X$47)+SUM('[1]4701-5Exp'!X$105:X$105))</f>
        <v>1.9388029400389999</v>
      </c>
      <c r="Z31" s="32">
        <f>1/$A$1*(SUM('[1]4701-5Exp'!Y$47:Y$47)+SUM('[1]4701-5Exp'!Y$105:Y$105))</f>
        <v>2.118709</v>
      </c>
      <c r="AA31" s="32">
        <f>1/$A$1*(SUM('[1]4701-5Exp'!Z$47:Z$47)+SUM('[1]4701-5Exp'!Z$105:Z$105))</f>
        <v>0</v>
      </c>
      <c r="AB31" s="13">
        <f>1/$A$1*(SUM('[1]4701-5Exp'!AA$47:AA$47)+SUM('[1]4701-5Exp'!AA$105:AA$105))</f>
        <v>0</v>
      </c>
      <c r="AC31" s="29"/>
      <c r="AD31" s="16">
        <f>1/1000*(SUM('[1]4701-5Exp'!AB$47:AB$47)+SUM('[1]4701-5Exp'!AB$105:AB$105))</f>
        <v>0.15511807300000002</v>
      </c>
      <c r="AE31" s="32">
        <f>1/1000*(SUM('[1]4701-5Exp'!AC$47:AC$47)+SUM('[1]4701-5Exp'!AC$105:AC$105))</f>
        <v>0.16429451199999998</v>
      </c>
      <c r="AF31" s="32">
        <f>1/1000*(SUM('[1]4701-5Exp'!AD$47:AD$47)+SUM('[1]4701-5Exp'!AD$105:AD$105))</f>
        <v>0.19780818999999999</v>
      </c>
      <c r="AG31" s="32">
        <f>1/1000*(SUM('[1]4701-5Exp'!AE$47:AE$47)+SUM('[1]4701-5Exp'!AE$105:AE$105))</f>
        <v>0.178037853</v>
      </c>
      <c r="AH31" s="32">
        <f>1/1000*(SUM('[1]4701-5Exp'!AF$47:AF$47)+SUM('[1]4701-5Exp'!AF$105:AF$105))</f>
        <v>0.263787779</v>
      </c>
      <c r="AI31" s="32">
        <f>1/1000*(SUM('[1]4701-5Exp'!AG$47:AG$47)+SUM('[1]4701-5Exp'!AG$105:AG$105))</f>
        <v>0.30089997299999999</v>
      </c>
      <c r="AJ31" s="32">
        <f>1/1000*(SUM('[1]4701-5Exp'!AH$47:AH$47)+SUM('[1]4701-5Exp'!AH$105:AH$105))</f>
        <v>0.40353292799999996</v>
      </c>
      <c r="AK31" s="32">
        <f>1/1000*(SUM('[1]4701-5Exp'!AI$47:AI$47)+SUM('[1]4701-5Exp'!AI$105:AI$105))</f>
        <v>0.59870260999999991</v>
      </c>
      <c r="AL31" s="32">
        <f>1/1000*(SUM('[1]4701-5Exp'!AJ$47:AJ$47)+SUM('[1]4701-5Exp'!AJ$105:AJ$105))</f>
        <v>0.65321395299999996</v>
      </c>
      <c r="AM31" s="32">
        <f>1/1000*(SUM('[1]4701-5Exp'!AK$47:AK$47)+SUM('[1]4701-5Exp'!AK$105:AK$105))</f>
        <v>0.93152757899999994</v>
      </c>
      <c r="AN31" s="32">
        <f>1/1000*(SUM('[1]4701-5Exp'!AL$47:AL$47)+SUM('[1]4701-5Exp'!AL$105:AL$105))</f>
        <v>1.2391128020000002</v>
      </c>
      <c r="AO31" s="32">
        <f>1/1000*(SUM('[1]4701-5Exp'!AM$47:AM$47)+SUM('[1]4701-5Exp'!AM$105:AM$105))</f>
        <v>1.689182811</v>
      </c>
      <c r="AP31" s="32">
        <f>1/1000*(SUM('[1]4701-5Exp'!AN$47:AN$47)+SUM('[1]4701-5Exp'!AN$105:AN$105))</f>
        <v>1.4628405619999998</v>
      </c>
      <c r="AQ31" s="32">
        <f>1/1000*(SUM('[1]4701-5Exp'!AO$47:AO$47)+SUM('[1]4701-5Exp'!AO$105:AO$105))</f>
        <v>1.587814625</v>
      </c>
      <c r="AR31" s="32">
        <f>1/1000*(SUM('[1]4701-5Exp'!AP$47:AP$47)+SUM('[1]4701-5Exp'!AP$105:AP$105))</f>
        <v>1.4342390140000001</v>
      </c>
      <c r="AS31" s="32">
        <f>1/1000*(SUM('[1]4701-5Exp'!AQ$47:AQ$47)+SUM('[1]4701-5Exp'!AQ$105:AQ$105))</f>
        <v>1.421191785</v>
      </c>
      <c r="AT31" s="32">
        <f>1/1000*(SUM('[1]4701-5Exp'!AR$47:AR$47)+SUM('[1]4701-5Exp'!AR$105:AR$105))</f>
        <v>1.5648594499999999</v>
      </c>
      <c r="AU31" s="32">
        <f>1/1000*(SUM('[1]4701-5Exp'!AS$47:AS$47)+SUM('[1]4701-5Exp'!AS$105:AS$105))</f>
        <v>1.6832351259999998</v>
      </c>
      <c r="AV31" s="32">
        <f>1/1000*(SUM('[1]4701-5Exp'!AT$47:AT$47)+SUM('[1]4701-5Exp'!AT$105:AT$105))</f>
        <v>1.5522901679999999</v>
      </c>
      <c r="AW31" s="32">
        <f>1/1000*(SUM('[1]4701-5Exp'!AU$47:AU$47)+SUM('[1]4701-5Exp'!AU$105:AU$105))</f>
        <v>1.3835177650000001</v>
      </c>
      <c r="AX31" s="32">
        <f>1/1000*(SUM('[1]4701-5Exp'!AV$47:AV$47)+SUM('[1]4701-5Exp'!AV$105:AV$105))</f>
        <v>1.3479015950000002</v>
      </c>
      <c r="AY31" s="32">
        <f>1/1000*(SUM('[1]4701-5Exp'!AW$47:AW$47)+SUM('[1]4701-5Exp'!AW$105:AW$105))</f>
        <v>1.6623597799999998</v>
      </c>
      <c r="AZ31" s="32">
        <f>1/1000*(SUM('[1]4701-5Exp'!AX$47:AX$47)+SUM('[1]4701-5Exp'!AX$105:AX$105))</f>
        <v>1.7543520549999998</v>
      </c>
      <c r="BA31" s="32">
        <f>1/1000*(SUM('[1]4701-5Exp'!AY$47:AY$47)+SUM('[1]4701-5Exp'!AY$105:AY$105))</f>
        <v>1.6447922699999999</v>
      </c>
      <c r="BB31" s="32">
        <f>1/1000*(SUM('[1]4701-5Exp'!AZ$47:AZ$47)+SUM('[1]4701-5Exp'!AZ$105:AZ$105))</f>
        <v>0</v>
      </c>
      <c r="BC31" s="13">
        <f>1/1000*(SUM('[1]4701-5Exp'!BA$47:BA$47)+SUM('[1]4701-5Exp'!BA$105:BA$105))</f>
        <v>0</v>
      </c>
      <c r="BD31" s="269"/>
    </row>
    <row r="32" spans="1:256">
      <c r="B32" s="5" t="s">
        <v>29</v>
      </c>
      <c r="C32" s="31">
        <f>1/$A$1*'[1]4701-5Exp'!B$109</f>
        <v>8.2025999999999988E-2</v>
      </c>
      <c r="D32" s="22">
        <f>1/$A$1*'[1]4701-5Exp'!C$109</f>
        <v>5.9101999999999995E-2</v>
      </c>
      <c r="E32" s="22">
        <f>1/$A$1*'[1]4701-5Exp'!D$109</f>
        <v>7.1480000000000002E-2</v>
      </c>
      <c r="F32" s="22">
        <f>1/$A$1*'[1]4701-5Exp'!E$109</f>
        <v>4.9726999999999993E-2</v>
      </c>
      <c r="G32" s="22">
        <f>1/$A$1*'[1]4701-5Exp'!F$109</f>
        <v>2.8627E-2</v>
      </c>
      <c r="H32" s="22">
        <f>1/$A$1*'[1]4701-5Exp'!G$109</f>
        <v>4.6984999999999999E-2</v>
      </c>
      <c r="I32" s="22">
        <f>1/$A$1*'[1]4701-5Exp'!H$109</f>
        <v>4.6834999999999995E-2</v>
      </c>
      <c r="J32" s="22">
        <f>1/$A$1*'[1]4701-5Exp'!I$109</f>
        <v>5.7575999999999995E-2</v>
      </c>
      <c r="K32" s="22">
        <f>1/$A$1*'[1]4701-5Exp'!J$109</f>
        <v>5.6153621999999993E-2</v>
      </c>
      <c r="L32" s="22">
        <f>1/$A$1*'[1]4701-5Exp'!K$109</f>
        <v>7.5052999999999995E-2</v>
      </c>
      <c r="M32" s="22">
        <f>1/$A$1*'[1]4701-5Exp'!L$109</f>
        <v>0.135432</v>
      </c>
      <c r="N32" s="22">
        <f>1/$A$1*'[1]4701-5Exp'!M$109</f>
        <v>0.169985</v>
      </c>
      <c r="O32" s="22">
        <f>1/$A$1*'[1]4701-5Exp'!N$109</f>
        <v>0.12650900000000001</v>
      </c>
      <c r="P32" s="22">
        <f>1/$A$1*'[1]4701-5Exp'!O$109</f>
        <v>0.22936199999999995</v>
      </c>
      <c r="Q32" s="22">
        <f>1/$A$1*'[1]4701-5Exp'!P$109</f>
        <v>0.29414399999999996</v>
      </c>
      <c r="R32" s="22">
        <f>1/$A$1*'[1]4701-5Exp'!Q$109</f>
        <v>0.278976</v>
      </c>
      <c r="S32" s="22">
        <f>1/$A$1*'[1]4701-5Exp'!R$109</f>
        <v>0.29371199999999997</v>
      </c>
      <c r="T32" s="22">
        <f>1/$A$1*'[1]4701-5Exp'!S$109</f>
        <v>0.35377199999999998</v>
      </c>
      <c r="U32" s="22">
        <f>1/$A$1*'[1]4701-5Exp'!T$109</f>
        <v>0.41464299999999993</v>
      </c>
      <c r="V32" s="22">
        <f>1/$A$1*'[1]4701-5Exp'!U$109</f>
        <v>0.52620299999999998</v>
      </c>
      <c r="W32" s="22">
        <f>1/$A$1*'[1]4701-5Exp'!V$109</f>
        <v>0.42103579090909082</v>
      </c>
      <c r="X32" s="22">
        <f>1/$A$1*'[1]4701-5Exp'!W$109</f>
        <v>0.56188722399999991</v>
      </c>
      <c r="Y32" s="22">
        <f>1/$A$1*'[1]4701-5Exp'!X$109</f>
        <v>0.50434768588399992</v>
      </c>
      <c r="Z32" s="22">
        <f>1/$A$1*'[1]4701-5Exp'!Y$109</f>
        <v>0.32978499999999994</v>
      </c>
      <c r="AA32" s="22">
        <f>1/$A$1*'[1]4701-5Exp'!Z$109</f>
        <v>0</v>
      </c>
      <c r="AB32" s="21">
        <f>1/$A$1*'[1]4701-5Exp'!AA$109</f>
        <v>0</v>
      </c>
      <c r="AC32" s="25"/>
      <c r="AD32" s="31">
        <f>1/1000*'[1]4701-5Exp'!AB$109</f>
        <v>4.8933931999999999E-2</v>
      </c>
      <c r="AE32" s="22">
        <f>1/1000*'[1]4701-5Exp'!AC$109</f>
        <v>2.5599332000000002E-2</v>
      </c>
      <c r="AF32" s="22">
        <f>1/1000*'[1]4701-5Exp'!AD$109</f>
        <v>3.2663319000000003E-2</v>
      </c>
      <c r="AG32" s="22">
        <f>1/1000*'[1]4701-5Exp'!AE$109</f>
        <v>2.4199147999999997E-2</v>
      </c>
      <c r="AH32" s="22">
        <f>1/1000*'[1]4701-5Exp'!AF$109</f>
        <v>1.4925602999999999E-2</v>
      </c>
      <c r="AI32" s="22">
        <f>1/1000*'[1]4701-5Exp'!AG$109</f>
        <v>2.5070665999999998E-2</v>
      </c>
      <c r="AJ32" s="22">
        <f>1/1000*'[1]4701-5Exp'!AH$109</f>
        <v>2.8161659000000002E-2</v>
      </c>
      <c r="AK32" s="22">
        <f>1/1000*'[1]4701-5Exp'!AI$109</f>
        <v>3.5666928000000001E-2</v>
      </c>
      <c r="AL32" s="22">
        <f>1/1000*'[1]4701-5Exp'!AJ$109</f>
        <v>3.7324955999999999E-2</v>
      </c>
      <c r="AM32" s="22">
        <f>1/1000*'[1]4701-5Exp'!AK$109</f>
        <v>4.3248272999999997E-2</v>
      </c>
      <c r="AN32" s="22">
        <f>1/1000*'[1]4701-5Exp'!AL$109</f>
        <v>8.8625413E-2</v>
      </c>
      <c r="AO32" s="22">
        <f>1/1000*'[1]4701-5Exp'!AM$109</f>
        <v>0.117111323</v>
      </c>
      <c r="AP32" s="22">
        <f>1/1000*'[1]4701-5Exp'!AN$109</f>
        <v>8.5702717999999997E-2</v>
      </c>
      <c r="AQ32" s="22">
        <f>1/1000*'[1]4701-5Exp'!AO$109</f>
        <v>0.15990325399999999</v>
      </c>
      <c r="AR32" s="22">
        <f>1/1000*'[1]4701-5Exp'!AP$109</f>
        <v>0.221990194</v>
      </c>
      <c r="AS32" s="22">
        <f>1/1000*'[1]4701-5Exp'!AQ$109</f>
        <v>0.21784773099999999</v>
      </c>
      <c r="AT32" s="22">
        <f>1/1000*'[1]4701-5Exp'!AR$109</f>
        <v>0.22954070600000001</v>
      </c>
      <c r="AU32" s="22">
        <f>1/1000*'[1]4701-5Exp'!AS$109</f>
        <v>0.265157537</v>
      </c>
      <c r="AV32" s="22">
        <f>1/1000*'[1]4701-5Exp'!AT$109</f>
        <v>0.33600751199999995</v>
      </c>
      <c r="AW32" s="22">
        <f>1/1000*'[1]4701-5Exp'!AU$109</f>
        <v>0.38866220000000001</v>
      </c>
      <c r="AX32" s="22">
        <f>1/1000*'[1]4701-5Exp'!AV$109</f>
        <v>0.26601454899999999</v>
      </c>
      <c r="AY32" s="22">
        <f>1/1000*'[1]4701-5Exp'!AW$109</f>
        <v>0.47334262500000002</v>
      </c>
      <c r="AZ32" s="22">
        <f>1/1000*'[1]4701-5Exp'!AX$109</f>
        <v>0.48932822599999998</v>
      </c>
      <c r="BA32" s="22">
        <f>1/1000*'[1]4701-5Exp'!AY$109</f>
        <v>0.29222514900000002</v>
      </c>
      <c r="BB32" s="22">
        <f>1/1000*'[1]4701-5Exp'!AZ$109</f>
        <v>0</v>
      </c>
      <c r="BC32" s="21">
        <f>1/1000*'[1]4701-5Exp'!BA$109</f>
        <v>0</v>
      </c>
      <c r="BD32" s="270"/>
    </row>
    <row r="33" spans="2:56">
      <c r="B33" s="5" t="s">
        <v>128</v>
      </c>
      <c r="C33" s="16">
        <f>1/$A$1*'[1]4701-5Exp'!B$116</f>
        <v>0.73669999199999991</v>
      </c>
      <c r="D33" s="32">
        <f>1/$A$1*'[1]4701-5Exp'!C$116</f>
        <v>0.61691599999999991</v>
      </c>
      <c r="E33" s="32">
        <f>1/$A$1*'[1]4701-5Exp'!D$116</f>
        <v>0.61779399999999995</v>
      </c>
      <c r="F33" s="32">
        <f>1/$A$1*'[1]4701-5Exp'!E$116</f>
        <v>0.59749499999999989</v>
      </c>
      <c r="G33" s="32">
        <f>1/$A$1*'[1]4701-5Exp'!F$116</f>
        <v>0.55244999199999989</v>
      </c>
      <c r="H33" s="32">
        <f>1/$A$1*'[1]4701-5Exp'!G$116</f>
        <v>0.53968298399999992</v>
      </c>
      <c r="I33" s="32">
        <f>1/$A$1*'[1]4701-5Exp'!H$116</f>
        <v>0.62310199999999993</v>
      </c>
      <c r="J33" s="32">
        <f>1/$A$1*'[1]4701-5Exp'!I$116</f>
        <v>0.52241400799999993</v>
      </c>
      <c r="K33" s="32">
        <f>1/$A$1*'[1]4701-5Exp'!J$116</f>
        <v>0.57570038233333332</v>
      </c>
      <c r="L33" s="32">
        <f>1/$A$1*'[1]4701-5Exp'!K$116</f>
        <v>0.48119500799999992</v>
      </c>
      <c r="M33" s="32">
        <f>1/$A$1*'[1]4701-5Exp'!L$116</f>
        <v>0.52710499999999993</v>
      </c>
      <c r="N33" s="32">
        <f>1/$A$1*'[1]4701-5Exp'!M$116</f>
        <v>0.59797099999999992</v>
      </c>
      <c r="O33" s="32">
        <f>1/$A$1*'[1]4701-5Exp'!N$116</f>
        <v>0.46984499999999996</v>
      </c>
      <c r="P33" s="32">
        <f>1/$A$1*'[1]4701-5Exp'!O$116</f>
        <v>0.47440700800000002</v>
      </c>
      <c r="Q33" s="32">
        <f>1/$A$1*'[1]4701-5Exp'!P$116</f>
        <v>0.50411099999999998</v>
      </c>
      <c r="R33" s="32">
        <f>1/$A$1*'[1]4701-5Exp'!Q$116</f>
        <v>0.50308799999999998</v>
      </c>
      <c r="S33" s="32">
        <f>1/$A$1*'[1]4701-5Exp'!R$116</f>
        <v>0.510745</v>
      </c>
      <c r="T33" s="32">
        <f>1/$A$1*'[1]4701-5Exp'!S$116</f>
        <v>0.53948199999999991</v>
      </c>
      <c r="U33" s="32">
        <f>1/$A$1*'[1]4701-5Exp'!T$116</f>
        <v>0.56992799999999999</v>
      </c>
      <c r="V33" s="32">
        <f>1/$A$1*'[1]4701-5Exp'!U$116</f>
        <v>0.52358199999999999</v>
      </c>
      <c r="W33" s="32">
        <f>1/$A$1*'[1]4701-5Exp'!V$116</f>
        <v>0.743609145336254</v>
      </c>
      <c r="X33" s="32">
        <f>1/$A$1*'[1]4701-5Exp'!W$116</f>
        <v>0.596366014</v>
      </c>
      <c r="Y33" s="32">
        <f>1/$A$1*'[1]4701-5Exp'!X$116</f>
        <v>0.71410815367966662</v>
      </c>
      <c r="Z33" s="32">
        <f>1/$A$1*'[1]4701-5Exp'!Y$116</f>
        <v>0.42605499999999996</v>
      </c>
      <c r="AA33" s="32">
        <f>1/$A$1*'[1]4701-5Exp'!Z$116</f>
        <v>0</v>
      </c>
      <c r="AB33" s="13">
        <f>1/$A$1*'[1]4701-5Exp'!AA$116</f>
        <v>0</v>
      </c>
      <c r="AC33" s="29"/>
      <c r="AD33" s="16">
        <f>1/1000*'[1]4701-5Exp'!AB$116</f>
        <v>0.46915682999999997</v>
      </c>
      <c r="AE33" s="32">
        <f>1/1000*'[1]4701-5Exp'!AC$116</f>
        <v>0.32289436199999999</v>
      </c>
      <c r="AF33" s="32">
        <f>1/1000*'[1]4701-5Exp'!AD$116</f>
        <v>0.31827373199999998</v>
      </c>
      <c r="AG33" s="32">
        <f>1/1000*'[1]4701-5Exp'!AE$116</f>
        <v>0.33240448099999997</v>
      </c>
      <c r="AH33" s="32">
        <f>1/1000*'[1]4701-5Exp'!AF$116</f>
        <v>0.32949228999999997</v>
      </c>
      <c r="AI33" s="32">
        <f>1/1000*'[1]4701-5Exp'!AG$116</f>
        <v>0.33971085600000001</v>
      </c>
      <c r="AJ33" s="32">
        <f>1/1000*'[1]4701-5Exp'!AH$116</f>
        <v>0.40434808099999997</v>
      </c>
      <c r="AK33" s="32">
        <f>1/1000*'[1]4701-5Exp'!AI$116</f>
        <v>0.360661907</v>
      </c>
      <c r="AL33" s="32">
        <f>1/1000*'[1]4701-5Exp'!AJ$116</f>
        <v>0.39717834000000002</v>
      </c>
      <c r="AM33" s="32">
        <f>1/1000*'[1]4701-5Exp'!AK$116</f>
        <v>0.33094885699999999</v>
      </c>
      <c r="AN33" s="32">
        <f>1/1000*'[1]4701-5Exp'!AL$116</f>
        <v>0.428149799</v>
      </c>
      <c r="AO33" s="32">
        <f>1/1000*'[1]4701-5Exp'!AM$116</f>
        <v>0.49427020100000002</v>
      </c>
      <c r="AP33" s="32">
        <f>1/1000*'[1]4701-5Exp'!AN$116</f>
        <v>0.42978625100000001</v>
      </c>
      <c r="AQ33" s="32">
        <f>1/1000*'[1]4701-5Exp'!AO$116</f>
        <v>0.41881151899999997</v>
      </c>
      <c r="AR33" s="32">
        <f>1/1000*'[1]4701-5Exp'!AP$116</f>
        <v>0.45744579099999999</v>
      </c>
      <c r="AS33" s="32">
        <f>1/1000*'[1]4701-5Exp'!AQ$116</f>
        <v>0.45181515099999997</v>
      </c>
      <c r="AT33" s="32">
        <f>1/1000*'[1]4701-5Exp'!AR$116</f>
        <v>0.43123377799999996</v>
      </c>
      <c r="AU33" s="32">
        <f>1/1000*'[1]4701-5Exp'!AS$116</f>
        <v>0.458352221</v>
      </c>
      <c r="AV33" s="32">
        <f>1/1000*'[1]4701-5Exp'!AT$116</f>
        <v>0.52654585499999995</v>
      </c>
      <c r="AW33" s="32">
        <f>1/1000*'[1]4701-5Exp'!AU$116</f>
        <v>0.45324923500000003</v>
      </c>
      <c r="AX33" s="32">
        <f>1/1000*'[1]4701-5Exp'!AV$116</f>
        <v>0.44726736299999997</v>
      </c>
      <c r="AY33" s="32">
        <f>1/1000*'[1]4701-5Exp'!AW$116</f>
        <v>0.47089051599999998</v>
      </c>
      <c r="AZ33" s="32">
        <f>1/1000*'[1]4701-5Exp'!AX$116</f>
        <v>0.66494448500000003</v>
      </c>
      <c r="BA33" s="32">
        <f>1/1000*'[1]4701-5Exp'!AY$116</f>
        <v>0.452240272</v>
      </c>
      <c r="BB33" s="32">
        <f>1/1000*'[1]4701-5Exp'!AZ$116</f>
        <v>0</v>
      </c>
      <c r="BC33" s="13">
        <f>1/1000*'[1]4701-5Exp'!BA$116</f>
        <v>0</v>
      </c>
      <c r="BD33" s="269"/>
    </row>
    <row r="34" spans="2:56">
      <c r="B34" s="5" t="s">
        <v>205</v>
      </c>
      <c r="C34" s="31">
        <f>1/$A$1*'[1]4701-5Exp'!B$138</f>
        <v>3.2323999999999999E-2</v>
      </c>
      <c r="D34" s="22">
        <f>1/$A$1*'[1]4701-5Exp'!C$138</f>
        <v>3.4589999999999996E-2</v>
      </c>
      <c r="E34" s="22">
        <f>1/$A$1*'[1]4701-5Exp'!D$138</f>
        <v>3.7306999999999993E-2</v>
      </c>
      <c r="F34" s="22">
        <f>1/$A$1*'[1]4701-5Exp'!E$138</f>
        <v>3.7548999999999999E-2</v>
      </c>
      <c r="G34" s="22">
        <f>1/$A$1*'[1]4701-5Exp'!F$138</f>
        <v>4.2489999999999993E-2</v>
      </c>
      <c r="H34" s="22">
        <f>1/$A$1*'[1]4701-5Exp'!G$138</f>
        <v>5.0898999999999993E-2</v>
      </c>
      <c r="I34" s="22">
        <f>1/$A$1*'[1]4701-5Exp'!H$138</f>
        <v>4.8177999999999999E-2</v>
      </c>
      <c r="J34" s="22">
        <f>1/$A$1*'[1]4701-5Exp'!I$138</f>
        <v>5.1697999999999994E-2</v>
      </c>
      <c r="K34" s="22">
        <f>1/$A$1*'[1]4701-5Exp'!J$138</f>
        <v>5.4870270666666658E-2</v>
      </c>
      <c r="L34" s="22">
        <f>1/$A$1*'[1]4701-5Exp'!K$138</f>
        <v>6.3630999999999993E-2</v>
      </c>
      <c r="M34" s="22">
        <f>1/$A$1*'[1]4701-5Exp'!L$138</f>
        <v>7.3068999999999995E-2</v>
      </c>
      <c r="N34" s="22">
        <f>1/$A$1*'[1]4701-5Exp'!M$138</f>
        <v>7.7185999999999991E-2</v>
      </c>
      <c r="O34" s="22">
        <f>1/$A$1*'[1]4701-5Exp'!N$138</f>
        <v>6.9489999999999996E-2</v>
      </c>
      <c r="P34" s="22">
        <f>1/$A$1*'[1]4701-5Exp'!O$138</f>
        <v>6.6742999999999997E-2</v>
      </c>
      <c r="Q34" s="22">
        <f>1/$A$1*'[1]4701-5Exp'!P$138</f>
        <v>7.9443999999999987E-2</v>
      </c>
      <c r="R34" s="22">
        <f>1/$A$1*'[1]4701-5Exp'!Q$138</f>
        <v>7.585299999999999E-2</v>
      </c>
      <c r="S34" s="22">
        <f>1/$A$1*'[1]4701-5Exp'!R$138</f>
        <v>6.5391000000000005E-2</v>
      </c>
      <c r="T34" s="22">
        <f>1/$A$1*'[1]4701-5Exp'!S$138</f>
        <v>8.0628999999999978E-2</v>
      </c>
      <c r="U34" s="22">
        <f>1/$A$1*'[1]4701-5Exp'!T$138</f>
        <v>6.9656999999999983E-2</v>
      </c>
      <c r="V34" s="22">
        <f>1/$A$1*'[1]4701-5Exp'!U$138</f>
        <v>7.0519999999999999E-2</v>
      </c>
      <c r="W34" s="22">
        <f>1/$A$1*'[1]4701-5Exp'!V$138</f>
        <v>8.4397433999999993E-2</v>
      </c>
      <c r="X34" s="22">
        <f>1/$A$1*'[1]4701-5Exp'!W$138</f>
        <v>8.7247878000000001E-2</v>
      </c>
      <c r="Y34" s="22">
        <f>1/$A$1*'[1]4701-5Exp'!X$138</f>
        <v>8.8337588734333311E-2</v>
      </c>
      <c r="Z34" s="22">
        <f>1/$A$1*'[1]4701-5Exp'!Y$138</f>
        <v>4.8989999999999992E-2</v>
      </c>
      <c r="AA34" s="22">
        <f>1/$A$1*'[1]4701-5Exp'!Z$138</f>
        <v>0</v>
      </c>
      <c r="AB34" s="21">
        <f>1/$A$1*'[1]4701-5Exp'!AA$138</f>
        <v>0</v>
      </c>
      <c r="AC34" s="25"/>
      <c r="AD34" s="31">
        <f>1/1000*'[1]4701-5Exp'!AB$138</f>
        <v>1.9980867999999999E-2</v>
      </c>
      <c r="AE34" s="22">
        <f>1/1000*'[1]4701-5Exp'!AC$138</f>
        <v>1.9101821999999997E-2</v>
      </c>
      <c r="AF34" s="22">
        <f>1/1000*'[1]4701-5Exp'!AD$138</f>
        <v>1.9180189E-2</v>
      </c>
      <c r="AG34" s="22">
        <f>1/1000*'[1]4701-5Exp'!AE$138</f>
        <v>1.9378948999999999E-2</v>
      </c>
      <c r="AH34" s="22">
        <f>1/1000*'[1]4701-5Exp'!AF$138</f>
        <v>2.1621561000000001E-2</v>
      </c>
      <c r="AI34" s="22">
        <f>1/1000*'[1]4701-5Exp'!AG$138</f>
        <v>2.4723108000000001E-2</v>
      </c>
      <c r="AJ34" s="22">
        <f>1/1000*'[1]4701-5Exp'!AH$138</f>
        <v>2.6537326E-2</v>
      </c>
      <c r="AK34" s="22">
        <f>1/1000*'[1]4701-5Exp'!AI$138</f>
        <v>3.2449563999999993E-2</v>
      </c>
      <c r="AL34" s="22">
        <f>1/1000*'[1]4701-5Exp'!AJ$138</f>
        <v>3.7018130000000003E-2</v>
      </c>
      <c r="AM34" s="22">
        <f>1/1000*'[1]4701-5Exp'!AK$138</f>
        <v>3.8602440000000002E-2</v>
      </c>
      <c r="AN34" s="22">
        <f>1/1000*'[1]4701-5Exp'!AL$138</f>
        <v>5.1061699999999995E-2</v>
      </c>
      <c r="AO34" s="22">
        <f>1/1000*'[1]4701-5Exp'!AM$138</f>
        <v>5.9056383999999996E-2</v>
      </c>
      <c r="AP34" s="22">
        <f>1/1000*'[1]4701-5Exp'!AN$138</f>
        <v>4.8091184999999995E-2</v>
      </c>
      <c r="AQ34" s="22">
        <f>1/1000*'[1]4701-5Exp'!AO$138</f>
        <v>4.3728706999999999E-2</v>
      </c>
      <c r="AR34" s="22">
        <f>1/1000*'[1]4701-5Exp'!AP$138</f>
        <v>5.4473504999999998E-2</v>
      </c>
      <c r="AS34" s="22">
        <f>1/1000*'[1]4701-5Exp'!AQ$138</f>
        <v>5.3547531000000002E-2</v>
      </c>
      <c r="AT34" s="22">
        <f>1/1000*'[1]4701-5Exp'!AR$138</f>
        <v>4.4490188E-2</v>
      </c>
      <c r="AU34" s="22">
        <f>1/1000*'[1]4701-5Exp'!AS$138</f>
        <v>5.1485495999999999E-2</v>
      </c>
      <c r="AV34" s="22">
        <f>1/1000*'[1]4701-5Exp'!AT$138</f>
        <v>5.1581683999999996E-2</v>
      </c>
      <c r="AW34" s="22">
        <f>1/1000*'[1]4701-5Exp'!AU$138</f>
        <v>5.1693865999999998E-2</v>
      </c>
      <c r="AX34" s="22">
        <f>1/1000*'[1]4701-5Exp'!AV$138</f>
        <v>4.6188483999999995E-2</v>
      </c>
      <c r="AY34" s="22">
        <f>1/1000*'[1]4701-5Exp'!AW$138</f>
        <v>6.5199199999999985E-2</v>
      </c>
      <c r="AZ34" s="22">
        <f>1/1000*'[1]4701-5Exp'!AX$138</f>
        <v>7.8077716999999991E-2</v>
      </c>
      <c r="BA34" s="22">
        <f>1/1000*'[1]4701-5Exp'!AY$138</f>
        <v>4.4858688000000001E-2</v>
      </c>
      <c r="BB34" s="22">
        <f>1/1000*'[1]4701-5Exp'!AZ$138</f>
        <v>0</v>
      </c>
      <c r="BC34" s="21">
        <f>1/1000*'[1]4701-5Exp'!BA$138</f>
        <v>0</v>
      </c>
      <c r="BD34" s="270"/>
    </row>
    <row r="35" spans="2:56">
      <c r="B35" s="5" t="s">
        <v>37</v>
      </c>
      <c r="C35" s="31">
        <f>1/$A$1*'[1]4701-5Exp'!B$187</f>
        <v>3.8119999999999994E-2</v>
      </c>
      <c r="D35" s="22">
        <f>1/$A$1*'[1]4701-5Exp'!C$187</f>
        <v>3.0972E-2</v>
      </c>
      <c r="E35" s="22">
        <f>1/$A$1*'[1]4701-5Exp'!D$187</f>
        <v>3.0410999999999994E-2</v>
      </c>
      <c r="F35" s="22">
        <f>1/$A$1*'[1]4701-5Exp'!E$187</f>
        <v>2.9857999999999996E-2</v>
      </c>
      <c r="G35" s="22">
        <f>1/$A$1*'[1]4701-5Exp'!F$187</f>
        <v>3.9994999999999996E-2</v>
      </c>
      <c r="H35" s="22">
        <f>1/$A$1*'[1]4701-5Exp'!G$187</f>
        <v>2.7814999999999996E-2</v>
      </c>
      <c r="I35" s="22">
        <f>1/$A$1*'[1]4701-5Exp'!H$187</f>
        <v>3.5930999999999998E-2</v>
      </c>
      <c r="J35" s="22">
        <f>1/$A$1*'[1]4701-5Exp'!I$187</f>
        <v>3.3582999999999995E-2</v>
      </c>
      <c r="K35" s="22">
        <f>1/$A$1*'[1]4701-5Exp'!J$187</f>
        <v>3.3683796999999994E-2</v>
      </c>
      <c r="L35" s="22">
        <f>1/$A$1*'[1]4701-5Exp'!K$187</f>
        <v>3.3953999999999998E-2</v>
      </c>
      <c r="M35" s="22">
        <f>1/$A$1*'[1]4701-5Exp'!L$187</f>
        <v>3.7883E-2</v>
      </c>
      <c r="N35" s="22">
        <f>1/$A$1*'[1]4701-5Exp'!M$187</f>
        <v>3.8693999999999999E-2</v>
      </c>
      <c r="O35" s="22">
        <f>1/$A$1*'[1]4701-5Exp'!N$187</f>
        <v>4.8268999999999999E-2</v>
      </c>
      <c r="P35" s="22">
        <f>1/$A$1*'[1]4701-5Exp'!O$187</f>
        <v>3.6460999999999993E-2</v>
      </c>
      <c r="Q35" s="22">
        <f>1/$A$1*'[1]4701-5Exp'!P$187</f>
        <v>5.0912999999999993E-2</v>
      </c>
      <c r="R35" s="22">
        <f>1/$A$1*'[1]4701-5Exp'!Q$187</f>
        <v>4.6445999999999994E-2</v>
      </c>
      <c r="S35" s="22">
        <f>1/$A$1*'[1]4701-5Exp'!R$187</f>
        <v>5.9522999999999993E-2</v>
      </c>
      <c r="T35" s="22">
        <f>1/$A$1*'[1]4701-5Exp'!S$187</f>
        <v>6.398899999999999E-2</v>
      </c>
      <c r="U35" s="22">
        <f>1/$A$1*'[1]4701-5Exp'!T$187</f>
        <v>6.6584999999999991E-2</v>
      </c>
      <c r="V35" s="22">
        <f>1/$A$1*'[1]4701-5Exp'!U$187</f>
        <v>5.7060999999999987E-2</v>
      </c>
      <c r="W35" s="22">
        <f>1/$A$1*'[1]4701-5Exp'!V$187</f>
        <v>6.5079943999999987E-2</v>
      </c>
      <c r="X35" s="22">
        <f>1/$A$1*'[1]4701-5Exp'!W$187</f>
        <v>6.9035101999999987E-2</v>
      </c>
      <c r="Y35" s="22">
        <f>1/$A$1*'[1]4701-5Exp'!X$187</f>
        <v>9.9609557384999992E-2</v>
      </c>
      <c r="Z35" s="22">
        <f>1/$A$1*'[1]4701-5Exp'!Y$187</f>
        <v>4.7587999999999991E-2</v>
      </c>
      <c r="AA35" s="22">
        <f>1/$A$1*'[1]4701-5Exp'!Z$187</f>
        <v>0</v>
      </c>
      <c r="AB35" s="21">
        <f>1/$A$1*'[1]4701-5Exp'!AA$187</f>
        <v>0</v>
      </c>
      <c r="AC35" s="25"/>
      <c r="AD35" s="31">
        <f>1/1000*'[1]4701-5Exp'!AB$187</f>
        <v>2.1442166000000002E-2</v>
      </c>
      <c r="AE35" s="22">
        <f>1/1000*'[1]4701-5Exp'!AC$187</f>
        <v>1.8378068000000001E-2</v>
      </c>
      <c r="AF35" s="22">
        <f>1/1000*'[1]4701-5Exp'!AD$187</f>
        <v>1.6579318999999999E-2</v>
      </c>
      <c r="AG35" s="22">
        <f>1/1000*'[1]4701-5Exp'!AE$187</f>
        <v>1.6129385E-2</v>
      </c>
      <c r="AH35" s="22">
        <f>1/1000*'[1]4701-5Exp'!AF$187</f>
        <v>1.9644880999999999E-2</v>
      </c>
      <c r="AI35" s="22">
        <f>1/1000*'[1]4701-5Exp'!AG$187</f>
        <v>1.7092057000000001E-2</v>
      </c>
      <c r="AJ35" s="22">
        <f>1/1000*'[1]4701-5Exp'!AH$187</f>
        <v>2.1332178E-2</v>
      </c>
      <c r="AK35" s="22">
        <f>1/1000*'[1]4701-5Exp'!AI$187</f>
        <v>2.2699425999999998E-2</v>
      </c>
      <c r="AL35" s="22">
        <f>1/1000*'[1]4701-5Exp'!AJ$187</f>
        <v>2.2866657999999998E-2</v>
      </c>
      <c r="AM35" s="22">
        <f>1/1000*'[1]4701-5Exp'!AK$187</f>
        <v>2.1232325E-2</v>
      </c>
      <c r="AN35" s="22">
        <f>1/1000*'[1]4701-5Exp'!AL$187</f>
        <v>2.8244137999999998E-2</v>
      </c>
      <c r="AO35" s="22">
        <f>1/1000*'[1]4701-5Exp'!AM$187</f>
        <v>3.1562490999999998E-2</v>
      </c>
      <c r="AP35" s="22">
        <f>1/1000*'[1]4701-5Exp'!AN$187</f>
        <v>3.3728631000000002E-2</v>
      </c>
      <c r="AQ35" s="22">
        <f>1/1000*'[1]4701-5Exp'!AO$187</f>
        <v>2.5452565E-2</v>
      </c>
      <c r="AR35" s="22">
        <f>1/1000*'[1]4701-5Exp'!AP$187</f>
        <v>3.7471150000000002E-2</v>
      </c>
      <c r="AS35" s="22">
        <f>1/1000*'[1]4701-5Exp'!AQ$187</f>
        <v>3.2420508999999993E-2</v>
      </c>
      <c r="AT35" s="22">
        <f>1/1000*'[1]4701-5Exp'!AR$187</f>
        <v>3.7588519999999993E-2</v>
      </c>
      <c r="AU35" s="22">
        <f>1/1000*'[1]4701-5Exp'!AS$187</f>
        <v>4.1641774999999999E-2</v>
      </c>
      <c r="AV35" s="22">
        <f>1/1000*'[1]4701-5Exp'!AT$187</f>
        <v>5.2262322999999999E-2</v>
      </c>
      <c r="AW35" s="22">
        <f>1/1000*'[1]4701-5Exp'!AU$187</f>
        <v>4.2382157999999996E-2</v>
      </c>
      <c r="AX35" s="22">
        <f>1/1000*'[1]4701-5Exp'!AV$187</f>
        <v>3.5889437000000003E-2</v>
      </c>
      <c r="AY35" s="22">
        <f>1/1000*'[1]4701-5Exp'!AW$187</f>
        <v>5.1857436999999999E-2</v>
      </c>
      <c r="AZ35" s="22">
        <f>1/1000*'[1]4701-5Exp'!AX$187</f>
        <v>8.8930115000000004E-2</v>
      </c>
      <c r="BA35" s="22">
        <f>1/1000*'[1]4701-5Exp'!AY$187</f>
        <v>4.5709476999999998E-2</v>
      </c>
      <c r="BB35" s="22">
        <f>1/1000*'[1]4701-5Exp'!AZ$187</f>
        <v>0</v>
      </c>
      <c r="BC35" s="21">
        <f>1/1000*'[1]4701-5Exp'!BA$187</f>
        <v>0</v>
      </c>
      <c r="BD35" s="270"/>
    </row>
    <row r="36" spans="2:56">
      <c r="B36" s="5" t="s">
        <v>47</v>
      </c>
      <c r="C36" s="31">
        <f>1/$A$1*'[1]4701-5Exp'!B$121</f>
        <v>0.48752400000000001</v>
      </c>
      <c r="D36" s="22">
        <f>1/$A$1*'[1]4701-5Exp'!C$121</f>
        <v>0.34037799999999996</v>
      </c>
      <c r="E36" s="22">
        <f>1/$A$1*'[1]4701-5Exp'!D$121</f>
        <v>0.49370199999999992</v>
      </c>
      <c r="F36" s="22">
        <f>1/$A$1*'[1]4701-5Exp'!E$121</f>
        <v>0.41881599999999997</v>
      </c>
      <c r="G36" s="22">
        <f>1/$A$1*'[1]4701-5Exp'!F$121</f>
        <v>0.39005200799999995</v>
      </c>
      <c r="H36" s="22">
        <f>1/$A$1*'[1]4701-5Exp'!G$121</f>
        <v>0.34726499999999993</v>
      </c>
      <c r="I36" s="22">
        <f>1/$A$1*'[1]4701-5Exp'!H$121</f>
        <v>0.28733700000000001</v>
      </c>
      <c r="J36" s="22">
        <f>1/$A$1*'[1]4701-5Exp'!I$121</f>
        <v>0.33990499999999996</v>
      </c>
      <c r="K36" s="22">
        <f>1/$A$1*'[1]4701-5Exp'!J$121</f>
        <v>0.31947366666666666</v>
      </c>
      <c r="L36" s="22">
        <f>1/$A$1*'[1]4701-5Exp'!K$121</f>
        <v>0.36473299999999997</v>
      </c>
      <c r="M36" s="22">
        <f>1/$A$1*'[1]4701-5Exp'!L$121</f>
        <v>0.33842099999999992</v>
      </c>
      <c r="N36" s="22">
        <f>1/$A$1*'[1]4701-5Exp'!M$121</f>
        <v>0.33215199999999995</v>
      </c>
      <c r="O36" s="22">
        <f>1/$A$1*'[1]4701-5Exp'!N$121</f>
        <v>0.26532199999999995</v>
      </c>
      <c r="P36" s="22">
        <f>1/$A$1*'[1]4701-5Exp'!O$121</f>
        <v>0.23804399999999995</v>
      </c>
      <c r="Q36" s="22">
        <f>1/$A$1*'[1]4701-5Exp'!P$121</f>
        <v>0.27356299999999995</v>
      </c>
      <c r="R36" s="22">
        <f>1/$A$1*'[1]4701-5Exp'!Q$121</f>
        <v>0.27274900000000002</v>
      </c>
      <c r="S36" s="22">
        <f>1/$A$1*'[1]4701-5Exp'!R$121</f>
        <v>0.23602099999999998</v>
      </c>
      <c r="T36" s="22">
        <f>1/$A$1*'[1]4701-5Exp'!S$121</f>
        <v>0.20976299999999995</v>
      </c>
      <c r="U36" s="22">
        <f>1/$A$1*'[1]4701-5Exp'!T$121</f>
        <v>0.21906199999999998</v>
      </c>
      <c r="V36" s="22">
        <f>1/$A$1*'[1]4701-5Exp'!U$121</f>
        <v>0.19347099999999998</v>
      </c>
      <c r="W36" s="22">
        <f>1/$A$1*'[1]4701-5Exp'!V$121</f>
        <v>0.19529531772727271</v>
      </c>
      <c r="X36" s="22">
        <f>1/$A$1*'[1]4701-5Exp'!W$121</f>
        <v>0.16625194299999999</v>
      </c>
      <c r="Y36" s="22">
        <f>1/$A$1*'[1]4701-5Exp'!X$121</f>
        <v>0.18190124098899998</v>
      </c>
      <c r="Z36" s="22">
        <f>1/$A$1*'[1]4701-5Exp'!Y$121</f>
        <v>0.11319</v>
      </c>
      <c r="AA36" s="22">
        <f>1/$A$1*'[1]4701-5Exp'!Z$121</f>
        <v>0</v>
      </c>
      <c r="AB36" s="21">
        <f>1/$A$1*'[1]4701-5Exp'!AA$121</f>
        <v>0</v>
      </c>
      <c r="AC36" s="25"/>
      <c r="AD36" s="31">
        <f>1/1000*'[1]4701-5Exp'!AB$121</f>
        <v>0.266690119</v>
      </c>
      <c r="AE36" s="22">
        <f>1/1000*'[1]4701-5Exp'!AC$121</f>
        <v>0.13490326999999999</v>
      </c>
      <c r="AF36" s="22">
        <f>1/1000*'[1]4701-5Exp'!AD$121</f>
        <v>0.189670793</v>
      </c>
      <c r="AG36" s="22">
        <f>1/1000*'[1]4701-5Exp'!AE$121</f>
        <v>0.17635843499999998</v>
      </c>
      <c r="AH36" s="22">
        <f>1/1000*'[1]4701-5Exp'!AF$121</f>
        <v>0.16883883899999999</v>
      </c>
      <c r="AI36" s="22">
        <f>1/1000*'[1]4701-5Exp'!AG$121</f>
        <v>0.151097707</v>
      </c>
      <c r="AJ36" s="22">
        <f>1/1000*'[1]4701-5Exp'!AH$121</f>
        <v>0.14690471800000002</v>
      </c>
      <c r="AK36" s="22">
        <f>1/1000*'[1]4701-5Exp'!AI$121</f>
        <v>0.19626912299999999</v>
      </c>
      <c r="AL36" s="22">
        <f>1/1000*'[1]4701-5Exp'!AJ$121</f>
        <v>0.19897965100000001</v>
      </c>
      <c r="AM36" s="22">
        <f>1/1000*'[1]4701-5Exp'!AK$121</f>
        <v>0.181171424</v>
      </c>
      <c r="AN36" s="22">
        <f>1/1000*'[1]4701-5Exp'!AL$121</f>
        <v>0.215962339</v>
      </c>
      <c r="AO36" s="22">
        <f>1/1000*'[1]4701-5Exp'!AM$121</f>
        <v>0.20882964300000001</v>
      </c>
      <c r="AP36" s="22">
        <f>1/1000*'[1]4701-5Exp'!AN$121</f>
        <v>0.168845409</v>
      </c>
      <c r="AQ36" s="22">
        <f>1/1000*'[1]4701-5Exp'!AO$121</f>
        <v>0.15413675899999998</v>
      </c>
      <c r="AR36" s="22">
        <f>1/1000*'[1]4701-5Exp'!AP$121</f>
        <v>0.18287285799999997</v>
      </c>
      <c r="AS36" s="22">
        <f>1/1000*'[1]4701-5Exp'!AQ$121</f>
        <v>0.18096548700000001</v>
      </c>
      <c r="AT36" s="22">
        <f>1/1000*'[1]4701-5Exp'!AR$121</f>
        <v>0.14730427499999998</v>
      </c>
      <c r="AU36" s="22">
        <f>1/1000*'[1]4701-5Exp'!AS$121</f>
        <v>0.14017716899999999</v>
      </c>
      <c r="AV36" s="22">
        <f>1/1000*'[1]4701-5Exp'!AT$121</f>
        <v>0.177188755</v>
      </c>
      <c r="AW36" s="22">
        <f>1/1000*'[1]4701-5Exp'!AU$121</f>
        <v>0.13753362399999999</v>
      </c>
      <c r="AX36" s="22">
        <f>1/1000*'[1]4701-5Exp'!AV$121</f>
        <v>0.109976511</v>
      </c>
      <c r="AY36" s="22">
        <f>1/1000*'[1]4701-5Exp'!AW$121</f>
        <v>0.12466988800000001</v>
      </c>
      <c r="AZ36" s="22">
        <f>1/1000*'[1]4701-5Exp'!AX$121</f>
        <v>0.16071460600000001</v>
      </c>
      <c r="BA36" s="22">
        <f>1/1000*'[1]4701-5Exp'!AY$121</f>
        <v>0.101706195</v>
      </c>
      <c r="BB36" s="22">
        <f>1/1000*'[1]4701-5Exp'!AZ$121</f>
        <v>0</v>
      </c>
      <c r="BC36" s="21">
        <f>1/1000*'[1]4701-5Exp'!BA$121</f>
        <v>0</v>
      </c>
      <c r="BD36" s="270"/>
    </row>
    <row r="37" spans="2:56">
      <c r="B37" s="5" t="s">
        <v>36</v>
      </c>
      <c r="C37" s="31">
        <f>1/$A$1*'[1]4701-5Exp'!B$228</f>
        <v>0.14903</v>
      </c>
      <c r="D37" s="22">
        <f>1/$A$1*'[1]4701-5Exp'!C$228</f>
        <v>0.12026499999999998</v>
      </c>
      <c r="E37" s="22">
        <f>1/$A$1*'[1]4701-5Exp'!D$228</f>
        <v>9.2318999999999984E-2</v>
      </c>
      <c r="F37" s="22">
        <f>1/$A$1*'[1]4701-5Exp'!E$228</f>
        <v>8.0785999999999997E-2</v>
      </c>
      <c r="G37" s="22">
        <f>1/$A$1*'[1]4701-5Exp'!F$228</f>
        <v>9.6652999999999989E-2</v>
      </c>
      <c r="H37" s="22">
        <f>1/$A$1*'[1]4701-5Exp'!G$228</f>
        <v>9.545099999999998E-2</v>
      </c>
      <c r="I37" s="22">
        <f>1/$A$1*'[1]4701-5Exp'!H$228</f>
        <v>8.6665999999999993E-2</v>
      </c>
      <c r="J37" s="22">
        <f>1/$A$1*'[1]4701-5Exp'!I$228</f>
        <v>9.5663999999999985E-2</v>
      </c>
      <c r="K37" s="22">
        <f>1/$A$1*'[1]4701-5Exp'!J$228</f>
        <v>0.10159893466666667</v>
      </c>
      <c r="L37" s="22">
        <f>1/$A$1*'[1]4701-5Exp'!K$228</f>
        <v>9.3640999999999988E-2</v>
      </c>
      <c r="M37" s="22">
        <f>1/$A$1*'[1]4701-5Exp'!L$228</f>
        <v>0.11056299999999998</v>
      </c>
      <c r="N37" s="22">
        <f>1/$A$1*'[1]4701-5Exp'!M$228</f>
        <v>0.11051</v>
      </c>
      <c r="O37" s="22">
        <f>1/$A$1*'[1]4701-5Exp'!N$228</f>
        <v>9.3821000000000002E-2</v>
      </c>
      <c r="P37" s="22">
        <f>1/$A$1*'[1]4701-5Exp'!O$228</f>
        <v>0.17834899999999998</v>
      </c>
      <c r="Q37" s="22">
        <f>1/$A$1*'[1]4701-5Exp'!P$228</f>
        <v>0.133821</v>
      </c>
      <c r="R37" s="22">
        <f>1/$A$1*'[1]4701-5Exp'!Q$228</f>
        <v>9.7980999999999985E-2</v>
      </c>
      <c r="S37" s="22">
        <f>1/$A$1*'[1]4701-5Exp'!R$228</f>
        <v>0.10890299999999999</v>
      </c>
      <c r="T37" s="22">
        <f>1/$A$1*'[1]4701-5Exp'!S$228</f>
        <v>8.8813999999999976E-2</v>
      </c>
      <c r="U37" s="22">
        <f>1/$A$1*'[1]4701-5Exp'!T$228</f>
        <v>8.9813999999999991E-2</v>
      </c>
      <c r="V37" s="22">
        <f>1/$A$1*'[1]4701-5Exp'!U$228</f>
        <v>0.10400499999999999</v>
      </c>
      <c r="W37" s="22">
        <f>1/$A$1*'[1]4701-5Exp'!V$228</f>
        <v>0.11040498563636361</v>
      </c>
      <c r="X37" s="22">
        <f>1/$A$1*'[1]4701-5Exp'!W$228</f>
        <v>7.5426846999999991E-2</v>
      </c>
      <c r="Y37" s="22">
        <f>1/$A$1*'[1]4701-5Exp'!X$228</f>
        <v>8.2134121336999988E-2</v>
      </c>
      <c r="Z37" s="22">
        <f>1/$A$1*'[1]4701-5Exp'!Y$228</f>
        <v>9.2402999999999999E-2</v>
      </c>
      <c r="AA37" s="22">
        <f>1/$A$1*'[1]4701-5Exp'!Z$228</f>
        <v>0</v>
      </c>
      <c r="AB37" s="21">
        <f>1/$A$1*'[1]4701-5Exp'!AA$228</f>
        <v>0</v>
      </c>
      <c r="AC37" s="25"/>
      <c r="AD37" s="31">
        <f>1/1000*'[1]4701-5Exp'!AB$228</f>
        <v>7.6907894000000004E-2</v>
      </c>
      <c r="AE37" s="22">
        <f>1/1000*'[1]4701-5Exp'!AC$228</f>
        <v>5.8817879999999996E-2</v>
      </c>
      <c r="AF37" s="22">
        <f>1/1000*'[1]4701-5Exp'!AD$228</f>
        <v>4.4383807999999997E-2</v>
      </c>
      <c r="AG37" s="22">
        <f>1/1000*'[1]4701-5Exp'!AE$228</f>
        <v>3.8682467999999998E-2</v>
      </c>
      <c r="AH37" s="22">
        <f>1/1000*'[1]4701-5Exp'!AF$228</f>
        <v>4.4857248999999995E-2</v>
      </c>
      <c r="AI37" s="22">
        <f>1/1000*'[1]4701-5Exp'!AG$228</f>
        <v>5.4166337000000002E-2</v>
      </c>
      <c r="AJ37" s="22">
        <f>1/1000*'[1]4701-5Exp'!AH$228</f>
        <v>5.0535135999999994E-2</v>
      </c>
      <c r="AK37" s="22">
        <f>1/1000*'[1]4701-5Exp'!AI$228</f>
        <v>6.1057237E-2</v>
      </c>
      <c r="AL37" s="22">
        <f>1/1000*'[1]4701-5Exp'!AJ$228</f>
        <v>7.0432962000000002E-2</v>
      </c>
      <c r="AM37" s="22">
        <f>1/1000*'[1]4701-5Exp'!AK$228</f>
        <v>5.5886128E-2</v>
      </c>
      <c r="AN37" s="22">
        <f>1/1000*'[1]4701-5Exp'!AL$228</f>
        <v>7.8263243999999996E-2</v>
      </c>
      <c r="AO37" s="22">
        <f>1/1000*'[1]4701-5Exp'!AM$228</f>
        <v>8.7066924000000004E-2</v>
      </c>
      <c r="AP37" s="22">
        <f>1/1000*'[1]4701-5Exp'!AN$228</f>
        <v>6.8177035000000011E-2</v>
      </c>
      <c r="AQ37" s="22">
        <f>1/1000*'[1]4701-5Exp'!AO$228</f>
        <v>0.14297747200000002</v>
      </c>
      <c r="AR37" s="22">
        <f>1/1000*'[1]4701-5Exp'!AP$228</f>
        <v>0.10926902299999999</v>
      </c>
      <c r="AS37" s="22">
        <f>1/1000*'[1]4701-5Exp'!AQ$228</f>
        <v>7.4131782000000007E-2</v>
      </c>
      <c r="AT37" s="22">
        <f>1/1000*'[1]4701-5Exp'!AR$228</f>
        <v>7.7770000999999991E-2</v>
      </c>
      <c r="AU37" s="22">
        <f>1/1000*'[1]4701-5Exp'!AS$228</f>
        <v>6.1469285999999998E-2</v>
      </c>
      <c r="AV37" s="22">
        <f>1/1000*'[1]4701-5Exp'!AT$228</f>
        <v>7.2451302999999995E-2</v>
      </c>
      <c r="AW37" s="22">
        <f>1/1000*'[1]4701-5Exp'!AU$228</f>
        <v>6.9962543000000002E-2</v>
      </c>
      <c r="AX37" s="22">
        <f>1/1000*'[1]4701-5Exp'!AV$228</f>
        <v>6.2034268999999996E-2</v>
      </c>
      <c r="AY37" s="22">
        <f>1/1000*'[1]4701-5Exp'!AW$228</f>
        <v>5.8395041000000002E-2</v>
      </c>
      <c r="AZ37" s="22">
        <f>1/1000*'[1]4701-5Exp'!AX$228</f>
        <v>7.4060473000000002E-2</v>
      </c>
      <c r="BA37" s="22">
        <f>1/1000*'[1]4701-5Exp'!AY$228</f>
        <v>7.5533106000000003E-2</v>
      </c>
      <c r="BB37" s="22">
        <f>1/1000*'[1]4701-5Exp'!AZ$228</f>
        <v>0</v>
      </c>
      <c r="BC37" s="21">
        <f>1/1000*'[1]4701-5Exp'!BA$228</f>
        <v>0</v>
      </c>
      <c r="BD37" s="270"/>
    </row>
    <row r="38" spans="2:56">
      <c r="B38" s="5" t="s">
        <v>32</v>
      </c>
      <c r="C38" s="31">
        <f>1/$A$1*'[1]4701-5Exp'!B$231</f>
        <v>6.1561999999999992E-2</v>
      </c>
      <c r="D38" s="22">
        <f>1/$A$1*'[1]4701-5Exp'!C$231</f>
        <v>4.7324999999999999E-2</v>
      </c>
      <c r="E38" s="22">
        <f>1/$A$1*'[1]4701-5Exp'!D$231</f>
        <v>6.1822999999999996E-2</v>
      </c>
      <c r="F38" s="22">
        <f>1/$A$1*'[1]4701-5Exp'!E$231</f>
        <v>5.6675999999999997E-2</v>
      </c>
      <c r="G38" s="22">
        <f>1/$A$1*'[1]4701-5Exp'!F$231</f>
        <v>5.5671999999999992E-2</v>
      </c>
      <c r="H38" s="22">
        <f>1/$A$1*'[1]4701-5Exp'!G$231</f>
        <v>5.8504999999999988E-2</v>
      </c>
      <c r="I38" s="22">
        <f>1/$A$1*'[1]4701-5Exp'!H$231</f>
        <v>6.2754000000000004E-2</v>
      </c>
      <c r="J38" s="22">
        <f>1/$A$1*'[1]4701-5Exp'!I$231</f>
        <v>6.5376999999999991E-2</v>
      </c>
      <c r="K38" s="22">
        <f>1/$A$1*'[1]4701-5Exp'!J$231</f>
        <v>6.9458515999999998E-2</v>
      </c>
      <c r="L38" s="22">
        <f>1/$A$1*'[1]4701-5Exp'!K$231</f>
        <v>6.6955999999999988E-2</v>
      </c>
      <c r="M38" s="22">
        <f>1/$A$1*'[1]4701-5Exp'!L$231</f>
        <v>7.854499999999999E-2</v>
      </c>
      <c r="N38" s="22">
        <f>1/$A$1*'[1]4701-5Exp'!M$231</f>
        <v>8.4354999999999986E-2</v>
      </c>
      <c r="O38" s="22">
        <f>1/$A$1*'[1]4701-5Exp'!N$231</f>
        <v>8.3743999999999999E-2</v>
      </c>
      <c r="P38" s="22">
        <f>1/$A$1*'[1]4701-5Exp'!O$231</f>
        <v>9.4904000000000002E-2</v>
      </c>
      <c r="Q38" s="22">
        <f>1/$A$1*'[1]4701-5Exp'!P$231</f>
        <v>0.10792299999999999</v>
      </c>
      <c r="R38" s="22">
        <f>1/$A$1*'[1]4701-5Exp'!Q$231</f>
        <v>9.2221999999999998E-2</v>
      </c>
      <c r="S38" s="22">
        <f>1/$A$1*'[1]4701-5Exp'!R$231</f>
        <v>9.8476999999999995E-2</v>
      </c>
      <c r="T38" s="22">
        <f>1/$A$1*'[1]4701-5Exp'!S$231</f>
        <v>0.10817099999999999</v>
      </c>
      <c r="U38" s="22">
        <f>1/$A$1*'[1]4701-5Exp'!T$231</f>
        <v>0.13476999999999997</v>
      </c>
      <c r="V38" s="22">
        <f>1/$A$1*'[1]4701-5Exp'!U$231</f>
        <v>9.7549999999999998E-2</v>
      </c>
      <c r="W38" s="22">
        <f>1/$A$1*'[1]4701-5Exp'!V$231</f>
        <v>9.9336607454545436E-2</v>
      </c>
      <c r="X38" s="22">
        <f>1/$A$1*'[1]4701-5Exp'!W$231</f>
        <v>0.12641214399999998</v>
      </c>
      <c r="Y38" s="22">
        <f>1/$A$1*'[1]4701-5Exp'!X$231</f>
        <v>0.165606446578</v>
      </c>
      <c r="Z38" s="22">
        <f>1/$A$1*'[1]4701-5Exp'!Y$231</f>
        <v>0.12028399999999997</v>
      </c>
      <c r="AA38" s="22">
        <f>1/$A$1*'[1]4701-5Exp'!Z$231</f>
        <v>0</v>
      </c>
      <c r="AB38" s="21">
        <f>1/$A$1*'[1]4701-5Exp'!AA$231</f>
        <v>0</v>
      </c>
      <c r="AC38" s="25"/>
      <c r="AD38" s="31">
        <f>1/1000*'[1]4701-5Exp'!AB$231</f>
        <v>3.2560832999999997E-2</v>
      </c>
      <c r="AE38" s="22">
        <f>1/1000*'[1]4701-5Exp'!AC$231</f>
        <v>2.4354536E-2</v>
      </c>
      <c r="AF38" s="22">
        <f>1/1000*'[1]4701-5Exp'!AD$231</f>
        <v>2.6366927000000002E-2</v>
      </c>
      <c r="AG38" s="22">
        <f>1/1000*'[1]4701-5Exp'!AE$231</f>
        <v>2.5558964999999999E-2</v>
      </c>
      <c r="AH38" s="22">
        <f>1/1000*'[1]4701-5Exp'!AF$231</f>
        <v>2.7188267999999998E-2</v>
      </c>
      <c r="AI38" s="22">
        <f>1/1000*'[1]4701-5Exp'!AG$231</f>
        <v>3.1303403E-2</v>
      </c>
      <c r="AJ38" s="22">
        <f>1/1000*'[1]4701-5Exp'!AH$231</f>
        <v>3.5182023999999999E-2</v>
      </c>
      <c r="AK38" s="22">
        <f>1/1000*'[1]4701-5Exp'!AI$231</f>
        <v>3.9647107999999993E-2</v>
      </c>
      <c r="AL38" s="22">
        <f>1/1000*'[1]4701-5Exp'!AJ$231</f>
        <v>4.5841038999999993E-2</v>
      </c>
      <c r="AM38" s="22">
        <f>1/1000*'[1]4701-5Exp'!AK$231</f>
        <v>3.8449117999999997E-2</v>
      </c>
      <c r="AN38" s="22">
        <f>1/1000*'[1]4701-5Exp'!AL$231</f>
        <v>5.3488112999999997E-2</v>
      </c>
      <c r="AO38" s="22">
        <f>1/1000*'[1]4701-5Exp'!AM$231</f>
        <v>6.0242422999999996E-2</v>
      </c>
      <c r="AP38" s="22">
        <f>1/1000*'[1]4701-5Exp'!AN$231</f>
        <v>5.5999548999999996E-2</v>
      </c>
      <c r="AQ38" s="22">
        <f>1/1000*'[1]4701-5Exp'!AO$231</f>
        <v>6.1989734999999997E-2</v>
      </c>
      <c r="AR38" s="22">
        <f>1/1000*'[1]4701-5Exp'!AP$231</f>
        <v>7.7495464999999999E-2</v>
      </c>
      <c r="AS38" s="22">
        <f>1/1000*'[1]4701-5Exp'!AQ$231</f>
        <v>6.6279121999999996E-2</v>
      </c>
      <c r="AT38" s="22">
        <f>1/1000*'[1]4701-5Exp'!AR$231</f>
        <v>6.5509129999999999E-2</v>
      </c>
      <c r="AU38" s="22">
        <f>1/1000*'[1]4701-5Exp'!AS$231</f>
        <v>7.3603622000000007E-2</v>
      </c>
      <c r="AV38" s="22">
        <f>1/1000*'[1]4701-5Exp'!AT$231</f>
        <v>0.10416975099999999</v>
      </c>
      <c r="AW38" s="22">
        <f>1/1000*'[1]4701-5Exp'!AU$231</f>
        <v>7.6974086999999997E-2</v>
      </c>
      <c r="AX38" s="22">
        <f>1/1000*'[1]4701-5Exp'!AV$231</f>
        <v>5.4966614999999996E-2</v>
      </c>
      <c r="AY38" s="22">
        <f>1/1000*'[1]4701-5Exp'!AW$231</f>
        <v>9.6302551E-2</v>
      </c>
      <c r="AZ38" s="22">
        <f>1/1000*'[1]4701-5Exp'!AX$231</f>
        <v>0.155406766</v>
      </c>
      <c r="BA38" s="22">
        <f>1/1000*'[1]4701-5Exp'!AY$231</f>
        <v>9.7853318999999994E-2</v>
      </c>
      <c r="BB38" s="22">
        <f>1/1000*'[1]4701-5Exp'!AZ$231</f>
        <v>0</v>
      </c>
      <c r="BC38" s="21">
        <f>1/1000*'[1]4701-5Exp'!BA$231</f>
        <v>0</v>
      </c>
      <c r="BD38" s="270"/>
    </row>
    <row r="39" spans="2:56">
      <c r="B39" s="5" t="s">
        <v>33</v>
      </c>
      <c r="C39" s="31">
        <f>1/$A$1*'[1]4701-5Exp'!B$253</f>
        <v>6.6069999999999992E-3</v>
      </c>
      <c r="D39" s="22">
        <f>1/$A$1*'[1]4701-5Exp'!C$253</f>
        <v>1.3929999999999998E-2</v>
      </c>
      <c r="E39" s="22">
        <f>1/$A$1*'[1]4701-5Exp'!D$253</f>
        <v>1.3305999999999998E-2</v>
      </c>
      <c r="F39" s="22">
        <f>1/$A$1*'[1]4701-5Exp'!E$253</f>
        <v>1.1789999999999998E-2</v>
      </c>
      <c r="G39" s="22">
        <f>1/$A$1*'[1]4701-5Exp'!F$253</f>
        <v>1.0528999999999998E-2</v>
      </c>
      <c r="H39" s="22">
        <f>1/$A$1*'[1]4701-5Exp'!G$253</f>
        <v>3.0382999999999997E-2</v>
      </c>
      <c r="I39" s="22">
        <f>1/$A$1*'[1]4701-5Exp'!H$253</f>
        <v>1.7312000000000001E-2</v>
      </c>
      <c r="J39" s="22">
        <f>1/$A$1*'[1]4701-5Exp'!I$253</f>
        <v>3.1328999999999996E-2</v>
      </c>
      <c r="K39" s="22">
        <f>1/$A$1*'[1]4701-5Exp'!J$253</f>
        <v>3.3795736999999999E-2</v>
      </c>
      <c r="L39" s="22">
        <f>1/$A$1*'[1]4701-5Exp'!K$253</f>
        <v>4.6578999999999995E-2</v>
      </c>
      <c r="M39" s="22">
        <f>1/$A$1*'[1]4701-5Exp'!L$253</f>
        <v>4.7979999999999995E-2</v>
      </c>
      <c r="N39" s="22">
        <f>1/$A$1*'[1]4701-5Exp'!M$253</f>
        <v>5.3200999999999998E-2</v>
      </c>
      <c r="O39" s="22">
        <f>1/$A$1*'[1]4701-5Exp'!N$253</f>
        <v>5.7676999999999999E-2</v>
      </c>
      <c r="P39" s="22">
        <f>1/$A$1*'[1]4701-5Exp'!O$253</f>
        <v>6.1961999999999996E-2</v>
      </c>
      <c r="Q39" s="22">
        <f>1/$A$1*'[1]4701-5Exp'!P$253</f>
        <v>8.3490999999999996E-2</v>
      </c>
      <c r="R39" s="22">
        <f>1/$A$1*'[1]4701-5Exp'!Q$253</f>
        <v>7.7853999999999993E-2</v>
      </c>
      <c r="S39" s="22">
        <f>1/$A$1*'[1]4701-5Exp'!R$253</f>
        <v>8.6869999999999989E-2</v>
      </c>
      <c r="T39" s="22">
        <f>1/$A$1*'[1]4701-5Exp'!S$253</f>
        <v>9.4765999999999989E-2</v>
      </c>
      <c r="U39" s="22">
        <f>1/$A$1*'[1]4701-5Exp'!T$253</f>
        <v>9.0472999999999998E-2</v>
      </c>
      <c r="V39" s="22">
        <f>1/$A$1*'[1]4701-5Exp'!U$253</f>
        <v>8.6770999999999987E-2</v>
      </c>
      <c r="W39" s="22">
        <f>1/$A$1*'[1]4701-5Exp'!V$253</f>
        <v>9.0321795999999996E-2</v>
      </c>
      <c r="X39" s="22">
        <f>1/$A$1*'[1]4701-5Exp'!W$253</f>
        <v>9.1520744999999987E-2</v>
      </c>
      <c r="Y39" s="22">
        <f>1/$A$1*'[1]4701-5Exp'!X$253</f>
        <v>7.7649639547333296E-2</v>
      </c>
      <c r="Z39" s="22">
        <f>1/$A$1*'[1]4701-5Exp'!Y$253</f>
        <v>8.9876999999999999E-2</v>
      </c>
      <c r="AA39" s="22">
        <f>1/$A$1*'[1]4701-5Exp'!Z$253</f>
        <v>0</v>
      </c>
      <c r="AB39" s="21">
        <f>1/$A$1*'[1]4701-5Exp'!AA$253</f>
        <v>0</v>
      </c>
      <c r="AC39" s="25"/>
      <c r="AD39" s="31">
        <f>1/1000*'[1]4701-5Exp'!AB$253</f>
        <v>4.1654259999999999E-3</v>
      </c>
      <c r="AE39" s="22">
        <f>1/1000*'[1]4701-5Exp'!AC$253</f>
        <v>5.8062000000000001E-3</v>
      </c>
      <c r="AF39" s="22">
        <f>1/1000*'[1]4701-5Exp'!AD$253</f>
        <v>6.0757889999999998E-3</v>
      </c>
      <c r="AG39" s="22">
        <f>1/1000*'[1]4701-5Exp'!AE$253</f>
        <v>5.9170309999999997E-3</v>
      </c>
      <c r="AH39" s="22">
        <f>1/1000*'[1]4701-5Exp'!AF$253</f>
        <v>5.6475099999999997E-3</v>
      </c>
      <c r="AI39" s="22">
        <f>1/1000*'[1]4701-5Exp'!AG$253</f>
        <v>1.4327243999999999E-2</v>
      </c>
      <c r="AJ39" s="22">
        <f>1/1000*'[1]4701-5Exp'!AH$253</f>
        <v>9.5451970000000001E-3</v>
      </c>
      <c r="AK39" s="22">
        <f>1/1000*'[1]4701-5Exp'!AI$253</f>
        <v>2.0970346000000001E-2</v>
      </c>
      <c r="AL39" s="22">
        <f>1/1000*'[1]4701-5Exp'!AJ$253</f>
        <v>2.281598E-2</v>
      </c>
      <c r="AM39" s="22">
        <f>1/1000*'[1]4701-5Exp'!AK$253</f>
        <v>2.4906648E-2</v>
      </c>
      <c r="AN39" s="22">
        <f>1/1000*'[1]4701-5Exp'!AL$253</f>
        <v>3.2246989999999996E-2</v>
      </c>
      <c r="AO39" s="22">
        <f>1/1000*'[1]4701-5Exp'!AM$253</f>
        <v>3.6178729999999999E-2</v>
      </c>
      <c r="AP39" s="22">
        <f>1/1000*'[1]4701-5Exp'!AN$253</f>
        <v>3.6363379000000001E-2</v>
      </c>
      <c r="AQ39" s="22">
        <f>1/1000*'[1]4701-5Exp'!AO$253</f>
        <v>3.9482534999999999E-2</v>
      </c>
      <c r="AR39" s="22">
        <f>1/1000*'[1]4701-5Exp'!AP$253</f>
        <v>5.7412048E-2</v>
      </c>
      <c r="AS39" s="22">
        <f>1/1000*'[1]4701-5Exp'!AQ$253</f>
        <v>5.0258663999999995E-2</v>
      </c>
      <c r="AT39" s="22">
        <f>1/1000*'[1]4701-5Exp'!AR$253</f>
        <v>5.5221278999999998E-2</v>
      </c>
      <c r="AU39" s="22">
        <f>1/1000*'[1]4701-5Exp'!AS$253</f>
        <v>6.0353002999999995E-2</v>
      </c>
      <c r="AV39" s="22">
        <f>1/1000*'[1]4701-5Exp'!AT$253</f>
        <v>6.6725327000000001E-2</v>
      </c>
      <c r="AW39" s="22">
        <f>1/1000*'[1]4701-5Exp'!AU$253</f>
        <v>5.7731732000000001E-2</v>
      </c>
      <c r="AX39" s="22">
        <f>1/1000*'[1]4701-5Exp'!AV$253</f>
        <v>4.9329616999999999E-2</v>
      </c>
      <c r="AY39" s="22">
        <f>1/1000*'[1]4701-5Exp'!AW$253</f>
        <v>6.5351401999999989E-2</v>
      </c>
      <c r="AZ39" s="22">
        <f>1/1000*'[1]4701-5Exp'!AX$253</f>
        <v>6.4049352000000004E-2</v>
      </c>
      <c r="BA39" s="22">
        <f>1/1000*'[1]4701-5Exp'!AY$253</f>
        <v>6.8214499999999997E-2</v>
      </c>
      <c r="BB39" s="22">
        <f>1/1000*'[1]4701-5Exp'!AZ$253</f>
        <v>0</v>
      </c>
      <c r="BC39" s="21">
        <f>1/1000*'[1]4701-5Exp'!BA$253</f>
        <v>0</v>
      </c>
      <c r="BD39" s="270"/>
    </row>
    <row r="40" spans="2:56">
      <c r="B40" s="5" t="s">
        <v>24</v>
      </c>
      <c r="C40" s="81">
        <f t="shared" ref="C40:AB40" si="6">C30-SUM(C31:C39)</f>
        <v>2.4530000000004826E-3</v>
      </c>
      <c r="D40" s="82">
        <f t="shared" si="6"/>
        <v>1.9900000000003804E-3</v>
      </c>
      <c r="E40" s="82">
        <f t="shared" si="6"/>
        <v>2.3550000000003291E-3</v>
      </c>
      <c r="F40" s="82">
        <f t="shared" si="6"/>
        <v>3.1959999999999766E-3</v>
      </c>
      <c r="G40" s="82">
        <f t="shared" si="6"/>
        <v>5.254000000000314E-3</v>
      </c>
      <c r="H40" s="82">
        <f t="shared" si="6"/>
        <v>7.161000000000195E-3</v>
      </c>
      <c r="I40" s="82">
        <f t="shared" si="6"/>
        <v>2.4310000000007381E-3</v>
      </c>
      <c r="J40" s="82">
        <f t="shared" si="6"/>
        <v>1.3510000000001021E-3</v>
      </c>
      <c r="K40" s="82">
        <f t="shared" si="6"/>
        <v>8.9171439999997659E-3</v>
      </c>
      <c r="L40" s="82">
        <f t="shared" si="6"/>
        <v>9.4300000000080431E-4</v>
      </c>
      <c r="M40" s="82">
        <f t="shared" si="6"/>
        <v>3.4769999999997303E-3</v>
      </c>
      <c r="N40" s="82">
        <f t="shared" si="6"/>
        <v>4.8099999999995369E-3</v>
      </c>
      <c r="O40" s="82">
        <f t="shared" si="6"/>
        <v>1.1170000000000346E-2</v>
      </c>
      <c r="P40" s="82">
        <f t="shared" si="6"/>
        <v>9.272000000000169E-3</v>
      </c>
      <c r="Q40" s="82">
        <f t="shared" si="6"/>
        <v>8.0240000000002532E-3</v>
      </c>
      <c r="R40" s="82">
        <f t="shared" si="6"/>
        <v>7.6199999999997381E-3</v>
      </c>
      <c r="S40" s="82">
        <f t="shared" si="6"/>
        <v>1.1791999999999359E-2</v>
      </c>
      <c r="T40" s="82">
        <f t="shared" si="6"/>
        <v>1.3044999999999973E-2</v>
      </c>
      <c r="U40" s="82">
        <f t="shared" si="6"/>
        <v>1.553799999999983E-2</v>
      </c>
      <c r="V40" s="82">
        <f t="shared" si="6"/>
        <v>2.9136999999999524E-2</v>
      </c>
      <c r="W40" s="82">
        <f t="shared" si="6"/>
        <v>2.0964246909090711E-2</v>
      </c>
      <c r="X40" s="82">
        <f t="shared" si="6"/>
        <v>3.267277600000007E-2</v>
      </c>
      <c r="Y40" s="82">
        <f t="shared" si="6"/>
        <v>2.3790738939666767E-2</v>
      </c>
      <c r="Z40" s="82">
        <f t="shared" si="6"/>
        <v>1.0782000000000291E-2</v>
      </c>
      <c r="AA40" s="82">
        <f t="shared" si="6"/>
        <v>0</v>
      </c>
      <c r="AB40" s="83">
        <f t="shared" si="6"/>
        <v>0</v>
      </c>
      <c r="AC40" s="25"/>
      <c r="AD40" s="81">
        <f t="shared" ref="AD40:BC40" si="7">AD30-SUM(AD31:AD39)</f>
        <v>9.0217099999967409E-4</v>
      </c>
      <c r="AE40" s="82">
        <f t="shared" si="7"/>
        <v>7.3175199999997442E-4</v>
      </c>
      <c r="AF40" s="82">
        <f t="shared" si="7"/>
        <v>6.2816100000018249E-4</v>
      </c>
      <c r="AG40" s="82">
        <f t="shared" si="7"/>
        <v>1.3471689999999814E-3</v>
      </c>
      <c r="AH40" s="82">
        <f t="shared" si="7"/>
        <v>2.7807930000004477E-3</v>
      </c>
      <c r="AI40" s="82">
        <f t="shared" si="7"/>
        <v>3.6786829999999604E-3</v>
      </c>
      <c r="AJ40" s="82">
        <f t="shared" si="7"/>
        <v>1.4607349999999908E-3</v>
      </c>
      <c r="AK40" s="82">
        <f t="shared" si="7"/>
        <v>9.3498300000005585E-4</v>
      </c>
      <c r="AL40" s="82">
        <f t="shared" si="7"/>
        <v>6.1118069999999136E-3</v>
      </c>
      <c r="AM40" s="82">
        <f t="shared" si="7"/>
        <v>4.9096700000039739E-4</v>
      </c>
      <c r="AN40" s="82">
        <f t="shared" si="7"/>
        <v>2.4162060000003649E-3</v>
      </c>
      <c r="AO40" s="82">
        <f t="shared" si="7"/>
        <v>2.9072900000000068E-3</v>
      </c>
      <c r="AP40" s="82">
        <f t="shared" si="7"/>
        <v>7.6694910000005834E-3</v>
      </c>
      <c r="AQ40" s="82">
        <f t="shared" si="7"/>
        <v>5.9169440000004236E-3</v>
      </c>
      <c r="AR40" s="82">
        <f t="shared" si="7"/>
        <v>5.3966689999995765E-3</v>
      </c>
      <c r="AS40" s="82">
        <f t="shared" si="7"/>
        <v>5.0508020000008536E-3</v>
      </c>
      <c r="AT40" s="82">
        <f t="shared" si="7"/>
        <v>6.1518549999992622E-3</v>
      </c>
      <c r="AU40" s="82">
        <f t="shared" si="7"/>
        <v>7.3177300000000223E-3</v>
      </c>
      <c r="AV40" s="82">
        <f t="shared" si="7"/>
        <v>1.0621569999999636E-2</v>
      </c>
      <c r="AW40" s="82">
        <f t="shared" si="7"/>
        <v>2.622678400000078E-2</v>
      </c>
      <c r="AX40" s="82">
        <f t="shared" si="7"/>
        <v>1.1819122999999099E-2</v>
      </c>
      <c r="AY40" s="82">
        <f t="shared" si="7"/>
        <v>2.779078299999993E-2</v>
      </c>
      <c r="AZ40" s="82">
        <f t="shared" si="7"/>
        <v>2.3591140000000621E-2</v>
      </c>
      <c r="BA40" s="82">
        <f t="shared" si="7"/>
        <v>9.2498469999999777E-3</v>
      </c>
      <c r="BB40" s="82">
        <f t="shared" si="7"/>
        <v>0</v>
      </c>
      <c r="BC40" s="83">
        <f t="shared" si="7"/>
        <v>0</v>
      </c>
      <c r="BD40" s="270"/>
    </row>
    <row r="41" spans="2:56" ht="20" customHeight="1">
      <c r="B41" s="20" t="s">
        <v>228</v>
      </c>
      <c r="C41" s="197">
        <f>1/$A$1*'[1]4701-5Exp'!B$264</f>
        <v>2.0999199999999996</v>
      </c>
      <c r="D41" s="224">
        <f>1/$A$1*'[1]4701-5Exp'!C$264</f>
        <v>2.1047630079999999</v>
      </c>
      <c r="E41" s="224">
        <f>1/$A$1*'[1]4701-5Exp'!D$264</f>
        <v>2.236021568</v>
      </c>
      <c r="F41" s="224">
        <f>1/$A$1*'[1]4701-5Exp'!E$264</f>
        <v>2.1106109999999996</v>
      </c>
      <c r="G41" s="224">
        <f>1/$A$1*'[1]4701-5Exp'!F$264</f>
        <v>2.1030259999999998</v>
      </c>
      <c r="H41" s="224">
        <f>1/$A$1*'[1]4701-5Exp'!G$264</f>
        <v>2.2920489679999996</v>
      </c>
      <c r="I41" s="224">
        <f>1/$A$1*'[1]4701-5Exp'!H$264</f>
        <v>2.261225992</v>
      </c>
      <c r="J41" s="224">
        <f>1/$A$1*'[1]4701-5Exp'!I$264</f>
        <v>2.2293759999999998</v>
      </c>
      <c r="K41" s="224">
        <f>1/$A$1*'[1]4701-5Exp'!J$264</f>
        <v>2.3766009660000003</v>
      </c>
      <c r="L41" s="224">
        <f>1/$A$1*'[1]4701-5Exp'!K$264</f>
        <v>1.7887909839999996</v>
      </c>
      <c r="M41" s="224">
        <f>1/$A$1*'[1]4701-5Exp'!L$264</f>
        <v>2.1174480079999998</v>
      </c>
      <c r="N41" s="224">
        <f>1/$A$1*'[1]4701-5Exp'!M$264</f>
        <v>2.1397740079999998</v>
      </c>
      <c r="O41" s="224">
        <f>1/$A$1*'[1]4701-5Exp'!N$264</f>
        <v>1.753385</v>
      </c>
      <c r="P41" s="224">
        <f>1/$A$1*'[1]4701-5Exp'!O$264</f>
        <v>1.6852649839999998</v>
      </c>
      <c r="Q41" s="224">
        <f>1/$A$1*'[1]4701-5Exp'!P$264</f>
        <v>1.591898984</v>
      </c>
      <c r="R41" s="224">
        <f>1/$A$1*'[1]4701-5Exp'!Q$264</f>
        <v>1.54477</v>
      </c>
      <c r="S41" s="224">
        <f>1/$A$1*'[1]4701-5Exp'!R$264</f>
        <v>1.5975149999999996</v>
      </c>
      <c r="T41" s="224">
        <f>1/$A$1*'[1]4701-5Exp'!S$264</f>
        <v>1.5967739999999997</v>
      </c>
      <c r="U41" s="224">
        <f>1/$A$1*'[1]4701-5Exp'!T$264</f>
        <v>1.5410589999999997</v>
      </c>
      <c r="V41" s="224">
        <f>1/$A$1*'[1]4701-5Exp'!U$264</f>
        <v>1.5040129999999998</v>
      </c>
      <c r="W41" s="224">
        <f>1/$A$1*'[1]4701-5Exp'!V$264</f>
        <v>1.5980478217272727</v>
      </c>
      <c r="X41" s="224">
        <f>1/$A$1*'[1]4701-5Exp'!W$264</f>
        <v>1.37869077</v>
      </c>
      <c r="Y41" s="224">
        <f>1/$A$1*'[1]4701-5Exp'!X$264</f>
        <v>1.479642073015333</v>
      </c>
      <c r="Z41" s="224">
        <f>1/$A$1*'[1]4701-5Exp'!Y$264</f>
        <v>1.0271790000000003</v>
      </c>
      <c r="AA41" s="224">
        <f>1/$A$1*'[1]4701-5Exp'!Z$264</f>
        <v>0</v>
      </c>
      <c r="AB41" s="211">
        <f>1/$A$1*'[1]4701-5Exp'!AA$264</f>
        <v>0</v>
      </c>
      <c r="AC41" s="25"/>
      <c r="AD41" s="197">
        <f>1/1000*'[1]4701-5Exp'!AB$264</f>
        <v>1.2812636579999996</v>
      </c>
      <c r="AE41" s="224">
        <f>1/1000*'[1]4701-5Exp'!AC$264</f>
        <v>1.095558112</v>
      </c>
      <c r="AF41" s="224">
        <f>1/1000*'[1]4701-5Exp'!AD$264</f>
        <v>1.077721478</v>
      </c>
      <c r="AG41" s="224">
        <f>1/1000*'[1]4701-5Exp'!AE$264</f>
        <v>1.0946058259999998</v>
      </c>
      <c r="AH41" s="224">
        <f>1/1000*'[1]4701-5Exp'!AF$264</f>
        <v>1.1626081570000002</v>
      </c>
      <c r="AI41" s="224">
        <f>1/1000*'[1]4701-5Exp'!AG$264</f>
        <v>1.325048005</v>
      </c>
      <c r="AJ41" s="224">
        <f>1/1000*'[1]4701-5Exp'!AH$264</f>
        <v>1.3695352629999997</v>
      </c>
      <c r="AK41" s="224">
        <f>1/1000*'[1]4701-5Exp'!AI$264</f>
        <v>1.4752070949999998</v>
      </c>
      <c r="AL41" s="224">
        <f>1/1000*'[1]4701-5Exp'!AJ$264</f>
        <v>1.5680529439999997</v>
      </c>
      <c r="AM41" s="224">
        <f>1/1000*'[1]4701-5Exp'!AK$264</f>
        <v>1.1499752049999998</v>
      </c>
      <c r="AN41" s="224">
        <f>1/1000*'[1]4701-5Exp'!AL$264</f>
        <v>1.4441729320000003</v>
      </c>
      <c r="AO41" s="224">
        <f>1/1000*'[1]4701-5Exp'!AM$264</f>
        <v>1.4141718369999998</v>
      </c>
      <c r="AP41" s="224">
        <f>1/1000*'[1]4701-5Exp'!AN$264</f>
        <v>1.3326090019999997</v>
      </c>
      <c r="AQ41" s="224">
        <f>1/1000*'[1]4701-5Exp'!AO$264</f>
        <v>1.1917569859999997</v>
      </c>
      <c r="AR41" s="224">
        <f>1/1000*'[1]4701-5Exp'!AP$264</f>
        <v>1.124377942</v>
      </c>
      <c r="AS41" s="224">
        <f>1/1000*'[1]4701-5Exp'!AQ$264</f>
        <v>1.0819048199999999</v>
      </c>
      <c r="AT41" s="224">
        <f>1/1000*'[1]4701-5Exp'!AR$264</f>
        <v>1.1051749790000001</v>
      </c>
      <c r="AU41" s="224">
        <f>1/1000*'[1]4701-5Exp'!AS$264</f>
        <v>1.0996056609999998</v>
      </c>
      <c r="AV41" s="224">
        <f>1/1000*'[1]4701-5Exp'!AT$264</f>
        <v>1.1007923299999998</v>
      </c>
      <c r="AW41" s="224">
        <f>1/1000*'[1]4701-5Exp'!AU$264</f>
        <v>1.0904892499999999</v>
      </c>
      <c r="AX41" s="224">
        <f>1/1000*'[1]4701-5Exp'!AV$264</f>
        <v>0.90680211299999991</v>
      </c>
      <c r="AY41" s="224">
        <f>1/1000*'[1]4701-5Exp'!AW$264</f>
        <v>1.064469248</v>
      </c>
      <c r="AZ41" s="224">
        <f>1/1000*'[1]4701-5Exp'!AX$264</f>
        <v>1.3551448350000004</v>
      </c>
      <c r="BA41" s="224">
        <f>1/1000*'[1]4701-5Exp'!AY$264</f>
        <v>1.096100858</v>
      </c>
      <c r="BB41" s="224">
        <f>1/1000*'[1]4701-5Exp'!AZ$264</f>
        <v>0</v>
      </c>
      <c r="BC41" s="211">
        <f>1/1000*'[1]4701-5Exp'!BA$264</f>
        <v>0</v>
      </c>
      <c r="BD41" s="270"/>
    </row>
    <row r="42" spans="2:56">
      <c r="B42" s="5" t="s">
        <v>43</v>
      </c>
      <c r="C42" s="31">
        <f>1/$A$1*'[1]4701-5Exp'!B$23</f>
        <v>0.17925599999999997</v>
      </c>
      <c r="D42" s="22">
        <f>1/$A$1*'[1]4701-5Exp'!C$23</f>
        <v>0.13847699999999999</v>
      </c>
      <c r="E42" s="22">
        <f>1/$A$1*'[1]4701-5Exp'!D$23</f>
        <v>0.10854199999999999</v>
      </c>
      <c r="F42" s="22">
        <f>1/$A$1*'[1]4701-5Exp'!E$23</f>
        <v>0.13150799999999999</v>
      </c>
      <c r="G42" s="22">
        <f>1/$A$1*'[1]4701-5Exp'!F$23</f>
        <v>0.169492</v>
      </c>
      <c r="H42" s="22">
        <f>1/$A$1*'[1]4701-5Exp'!G$23</f>
        <v>0.153553</v>
      </c>
      <c r="I42" s="22">
        <f>1/$A$1*'[1]4701-5Exp'!H$23</f>
        <v>0.15562099999999998</v>
      </c>
      <c r="J42" s="22">
        <f>1/$A$1*'[1]4701-5Exp'!I$23</f>
        <v>0.14981399999999997</v>
      </c>
      <c r="K42" s="22">
        <f>1/$A$1*'[1]4701-5Exp'!J$23</f>
        <v>0.152371966</v>
      </c>
      <c r="L42" s="22">
        <f>1/$A$1*'[1]4701-5Exp'!K$23</f>
        <v>0.13502699999999998</v>
      </c>
      <c r="M42" s="22">
        <f>1/$A$1*'[1]4701-5Exp'!L$23</f>
        <v>0.12433699999999999</v>
      </c>
      <c r="N42" s="22">
        <f>1/$A$1*'[1]4701-5Exp'!M$23</f>
        <v>0.11984299999999999</v>
      </c>
      <c r="O42" s="22">
        <f>1/$A$1*'[1]4701-5Exp'!N$23</f>
        <v>9.9388999999999991E-2</v>
      </c>
      <c r="P42" s="22">
        <f>1/$A$1*'[1]4701-5Exp'!O$23</f>
        <v>0.24693799199999997</v>
      </c>
      <c r="Q42" s="22">
        <f>1/$A$1*'[1]4701-5Exp'!P$23</f>
        <v>0.26350299999999999</v>
      </c>
      <c r="R42" s="22">
        <f>1/$A$1*'[1]4701-5Exp'!Q$23</f>
        <v>0.24489999999999998</v>
      </c>
      <c r="S42" s="22">
        <f>1/$A$1*'[1]4701-5Exp'!R$23</f>
        <v>0.25797799999999999</v>
      </c>
      <c r="T42" s="22">
        <f>1/$A$1*'[1]4701-5Exp'!S$23</f>
        <v>0.27087499999999998</v>
      </c>
      <c r="U42" s="22">
        <f>1/$A$1*'[1]4701-5Exp'!T$23</f>
        <v>0.24795299999999995</v>
      </c>
      <c r="V42" s="22">
        <f>1/$A$1*'[1]4701-5Exp'!U$23</f>
        <v>0.13535599999999998</v>
      </c>
      <c r="W42" s="22">
        <f>1/$A$1*'[1]4701-5Exp'!V$23</f>
        <v>0.10066674599999999</v>
      </c>
      <c r="X42" s="22">
        <f>1/$A$1*'[1]4701-5Exp'!W$23</f>
        <v>0.11328501999999997</v>
      </c>
      <c r="Y42" s="22">
        <f>1/$A$1*'[1]4701-5Exp'!X$23</f>
        <v>0.15305108148699997</v>
      </c>
      <c r="Z42" s="22">
        <f>1/$A$1*'[1]4701-5Exp'!Y$23</f>
        <v>0.11035099999999998</v>
      </c>
      <c r="AA42" s="22">
        <f>1/$A$1*'[1]4701-5Exp'!Z$23</f>
        <v>0</v>
      </c>
      <c r="AB42" s="21">
        <f>1/$A$1*'[1]4701-5Exp'!AA$23</f>
        <v>0</v>
      </c>
      <c r="AC42" s="25"/>
      <c r="AD42" s="31">
        <f>1/1000*'[1]4701-5Exp'!AB$23</f>
        <v>0.10040521199999999</v>
      </c>
      <c r="AE42" s="22">
        <f>1/1000*'[1]4701-5Exp'!AC$23</f>
        <v>6.7874037999999998E-2</v>
      </c>
      <c r="AF42" s="22">
        <f>1/1000*'[1]4701-5Exp'!AD$23</f>
        <v>4.8600845000000004E-2</v>
      </c>
      <c r="AG42" s="22">
        <f>1/1000*'[1]4701-5Exp'!AE$23</f>
        <v>6.3183241000000001E-2</v>
      </c>
      <c r="AH42" s="22">
        <f>1/1000*'[1]4701-5Exp'!AF$23</f>
        <v>8.5814400999999985E-2</v>
      </c>
      <c r="AI42" s="22">
        <f>1/1000*'[1]4701-5Exp'!AG$23</f>
        <v>8.1115450999999991E-2</v>
      </c>
      <c r="AJ42" s="22">
        <f>1/1000*'[1]4701-5Exp'!AH$23</f>
        <v>8.6038373999999987E-2</v>
      </c>
      <c r="AK42" s="22">
        <f>1/1000*'[1]4701-5Exp'!AI$23</f>
        <v>9.305919E-2</v>
      </c>
      <c r="AL42" s="22">
        <f>1/1000*'[1]4701-5Exp'!AJ$23</f>
        <v>0.103057888</v>
      </c>
      <c r="AM42" s="22">
        <f>1/1000*'[1]4701-5Exp'!AK$23</f>
        <v>8.9133477000000003E-2</v>
      </c>
      <c r="AN42" s="22">
        <f>1/1000*'[1]4701-5Exp'!AL$23</f>
        <v>9.3176330999999987E-2</v>
      </c>
      <c r="AO42" s="22">
        <f>1/1000*'[1]4701-5Exp'!AM$23</f>
        <v>9.3014911000000006E-2</v>
      </c>
      <c r="AP42" s="22">
        <f>1/1000*'[1]4701-5Exp'!AN$23</f>
        <v>8.0533143000000001E-2</v>
      </c>
      <c r="AQ42" s="22">
        <f>1/1000*'[1]4701-5Exp'!AO$23</f>
        <v>0.17667298200000001</v>
      </c>
      <c r="AR42" s="22">
        <f>1/1000*'[1]4701-5Exp'!AP$23</f>
        <v>0.181757224</v>
      </c>
      <c r="AS42" s="22">
        <f>1/1000*'[1]4701-5Exp'!AQ$23</f>
        <v>0.16765501399999999</v>
      </c>
      <c r="AT42" s="22">
        <f>1/1000*'[1]4701-5Exp'!AR$23</f>
        <v>0.178932285</v>
      </c>
      <c r="AU42" s="22">
        <f>1/1000*'[1]4701-5Exp'!AS$23</f>
        <v>0.18959871099999998</v>
      </c>
      <c r="AV42" s="22">
        <f>1/1000*'[1]4701-5Exp'!AT$23</f>
        <v>0.17810769600000001</v>
      </c>
      <c r="AW42" s="22">
        <f>1/1000*'[1]4701-5Exp'!AU$23</f>
        <v>9.3756918999999994E-2</v>
      </c>
      <c r="AX42" s="22">
        <f>1/1000*'[1]4701-5Exp'!AV$23</f>
        <v>5.9723235E-2</v>
      </c>
      <c r="AY42" s="22">
        <f>1/1000*'[1]4701-5Exp'!AW$23</f>
        <v>9.0379765999999986E-2</v>
      </c>
      <c r="AZ42" s="22">
        <f>1/1000*'[1]4701-5Exp'!AX$23</f>
        <v>0.14160383900000001</v>
      </c>
      <c r="BA42" s="22">
        <f>1/1000*'[1]4701-5Exp'!AY$23</f>
        <v>0.111504533</v>
      </c>
      <c r="BB42" s="22">
        <f>1/1000*'[1]4701-5Exp'!AZ$23</f>
        <v>0</v>
      </c>
      <c r="BC42" s="21">
        <f>1/1000*'[1]4701-5Exp'!BA$23</f>
        <v>0</v>
      </c>
      <c r="BD42" s="270"/>
    </row>
    <row r="43" spans="2:56">
      <c r="B43" s="5" t="s">
        <v>44</v>
      </c>
      <c r="C43" s="31">
        <f>1/$A$1*'[1]4701-5Exp'!B$85</f>
        <v>0.20965799999999998</v>
      </c>
      <c r="D43" s="22">
        <f>1/$A$1*'[1]4701-5Exp'!C$85</f>
        <v>0.19681699999999999</v>
      </c>
      <c r="E43" s="22">
        <f>1/$A$1*'[1]4701-5Exp'!D$85</f>
        <v>0.24590099999999995</v>
      </c>
      <c r="F43" s="22">
        <f>1/$A$1*'[1]4701-5Exp'!E$85</f>
        <v>0.20358199999999996</v>
      </c>
      <c r="G43" s="22">
        <f>1/$A$1*'[1]4701-5Exp'!F$85</f>
        <v>0.21993499999999999</v>
      </c>
      <c r="H43" s="22">
        <f>1/$A$1*'[1]4701-5Exp'!G$85</f>
        <v>0.20402499999999998</v>
      </c>
      <c r="I43" s="22">
        <f>1/$A$1*'[1]4701-5Exp'!H$85</f>
        <v>0.21112399999999998</v>
      </c>
      <c r="J43" s="22">
        <f>1/$A$1*'[1]4701-5Exp'!I$85</f>
        <v>0.18940499999999999</v>
      </c>
      <c r="K43" s="22">
        <f>1/$A$1*'[1]4701-5Exp'!J$85</f>
        <v>0.20255976299999998</v>
      </c>
      <c r="L43" s="22">
        <f>1/$A$1*'[1]4701-5Exp'!K$85</f>
        <v>0.12724699999999997</v>
      </c>
      <c r="M43" s="22">
        <f>1/$A$1*'[1]4701-5Exp'!L$85</f>
        <v>0.15273999999999999</v>
      </c>
      <c r="N43" s="22">
        <f>1/$A$1*'[1]4701-5Exp'!M$85</f>
        <v>0.10603399999999999</v>
      </c>
      <c r="O43" s="22">
        <f>1/$A$1*'[1]4701-5Exp'!N$85</f>
        <v>6.8878999999999996E-2</v>
      </c>
      <c r="P43" s="22">
        <f>1/$A$1*'[1]4701-5Exp'!O$85</f>
        <v>6.5466999999999984E-2</v>
      </c>
      <c r="Q43" s="22">
        <f>1/$A$1*'[1]4701-5Exp'!P$85</f>
        <v>4.7819999999999994E-2</v>
      </c>
      <c r="R43" s="22">
        <f>1/$A$1*'[1]4701-5Exp'!Q$85</f>
        <v>5.1145999999999997E-2</v>
      </c>
      <c r="S43" s="22">
        <f>1/$A$1*'[1]4701-5Exp'!R$85</f>
        <v>4.8902999999999995E-2</v>
      </c>
      <c r="T43" s="22">
        <f>1/$A$1*'[1]4701-5Exp'!S$85</f>
        <v>3.7311999999999998E-2</v>
      </c>
      <c r="U43" s="22">
        <f>1/$A$1*'[1]4701-5Exp'!T$85</f>
        <v>3.6145999999999998E-2</v>
      </c>
      <c r="V43" s="22">
        <f>1/$A$1*'[1]4701-5Exp'!U$85</f>
        <v>5.2327999999999993E-2</v>
      </c>
      <c r="W43" s="22">
        <f>1/$A$1*'[1]4701-5Exp'!V$85</f>
        <v>9.2554865999999986E-2</v>
      </c>
      <c r="X43" s="22">
        <f>1/$A$1*'[1]4701-5Exp'!W$85</f>
        <v>8.9789437999999985E-2</v>
      </c>
      <c r="Y43" s="22">
        <f>1/$A$1*'[1]4701-5Exp'!X$85</f>
        <v>9.7586218304999986E-2</v>
      </c>
      <c r="Z43" s="22">
        <f>1/$A$1*'[1]4701-5Exp'!Y$85</f>
        <v>7.2157999999999986E-2</v>
      </c>
      <c r="AA43" s="22">
        <f>1/$A$1*'[1]4701-5Exp'!Z$85</f>
        <v>0</v>
      </c>
      <c r="AB43" s="21">
        <f>1/$A$1*'[1]4701-5Exp'!AA$85</f>
        <v>0</v>
      </c>
      <c r="AC43" s="25"/>
      <c r="AD43" s="31">
        <f>1/1000*'[1]4701-5Exp'!AB$85</f>
        <v>0.13160729699999998</v>
      </c>
      <c r="AE43" s="22">
        <f>1/1000*'[1]4701-5Exp'!AC$85</f>
        <v>0.103105376</v>
      </c>
      <c r="AF43" s="22">
        <f>1/1000*'[1]4701-5Exp'!AD$85</f>
        <v>0.116786584</v>
      </c>
      <c r="AG43" s="22">
        <f>1/1000*'[1]4701-5Exp'!AE$85</f>
        <v>0.10321056299999999</v>
      </c>
      <c r="AH43" s="22">
        <f>1/1000*'[1]4701-5Exp'!AF$85</f>
        <v>0.1148117</v>
      </c>
      <c r="AI43" s="22">
        <f>1/1000*'[1]4701-5Exp'!AG$85</f>
        <v>0.11722063399999999</v>
      </c>
      <c r="AJ43" s="22">
        <f>1/1000*'[1]4701-5Exp'!AH$85</f>
        <v>0.12716628399999999</v>
      </c>
      <c r="AK43" s="22">
        <f>1/1000*'[1]4701-5Exp'!AI$85</f>
        <v>0.125623865</v>
      </c>
      <c r="AL43" s="22">
        <f>1/1000*'[1]4701-5Exp'!AJ$85</f>
        <v>0.132489312</v>
      </c>
      <c r="AM43" s="22">
        <f>1/1000*'[1]4701-5Exp'!AK$85</f>
        <v>9.6386015000000005E-2</v>
      </c>
      <c r="AN43" s="22">
        <f>1/1000*'[1]4701-5Exp'!AL$85</f>
        <v>0.11463957900000001</v>
      </c>
      <c r="AO43" s="22">
        <f>1/1000*'[1]4701-5Exp'!AM$85</f>
        <v>7.7379533E-2</v>
      </c>
      <c r="AP43" s="22">
        <f>1/1000*'[1]4701-5Exp'!AN$85</f>
        <v>7.6193298000000007E-2</v>
      </c>
      <c r="AQ43" s="22">
        <f>1/1000*'[1]4701-5Exp'!AO$85</f>
        <v>6.9058501999999994E-2</v>
      </c>
      <c r="AR43" s="22">
        <f>1/1000*'[1]4701-5Exp'!AP$85</f>
        <v>5.1053596999999999E-2</v>
      </c>
      <c r="AS43" s="22">
        <f>1/1000*'[1]4701-5Exp'!AQ$85</f>
        <v>4.8476460999999998E-2</v>
      </c>
      <c r="AT43" s="22">
        <f>1/1000*'[1]4701-5Exp'!AR$85</f>
        <v>4.7171974999999998E-2</v>
      </c>
      <c r="AU43" s="22">
        <f>1/1000*'[1]4701-5Exp'!AS$85</f>
        <v>3.1156104E-2</v>
      </c>
      <c r="AV43" s="22">
        <f>1/1000*'[1]4701-5Exp'!AT$85</f>
        <v>2.9333082999999999E-2</v>
      </c>
      <c r="AW43" s="22">
        <f>1/1000*'[1]4701-5Exp'!AU$85</f>
        <v>4.0245714999999994E-2</v>
      </c>
      <c r="AX43" s="22">
        <f>1/1000*'[1]4701-5Exp'!AV$85</f>
        <v>5.2890971000000002E-2</v>
      </c>
      <c r="AY43" s="22">
        <f>1/1000*'[1]4701-5Exp'!AW$85</f>
        <v>6.9141448999999994E-2</v>
      </c>
      <c r="AZ43" s="22">
        <f>1/1000*'[1]4701-5Exp'!AX$85</f>
        <v>8.9297546999999991E-2</v>
      </c>
      <c r="BA43" s="22">
        <f>1/1000*'[1]4701-5Exp'!AY$85</f>
        <v>7.9656385999999996E-2</v>
      </c>
      <c r="BB43" s="22">
        <f>1/1000*'[1]4701-5Exp'!AZ$85</f>
        <v>0</v>
      </c>
      <c r="BC43" s="21">
        <f>1/1000*'[1]4701-5Exp'!BA$85</f>
        <v>0</v>
      </c>
      <c r="BD43" s="270"/>
    </row>
    <row r="44" spans="2:56">
      <c r="B44" s="5" t="s">
        <v>45</v>
      </c>
      <c r="C44" s="31">
        <f>1/$A$1*'[1]4701-5Exp'!B$91</f>
        <v>0.34227099999999994</v>
      </c>
      <c r="D44" s="22">
        <f>1/$A$1*'[1]4701-5Exp'!C$91</f>
        <v>0.35387699999999994</v>
      </c>
      <c r="E44" s="22">
        <f>1/$A$1*'[1]4701-5Exp'!D$91</f>
        <v>0.35178899999999996</v>
      </c>
      <c r="F44" s="22">
        <f>1/$A$1*'[1]4701-5Exp'!E$91</f>
        <v>0.31340999999999997</v>
      </c>
      <c r="G44" s="22">
        <f>1/$A$1*'[1]4701-5Exp'!F$91</f>
        <v>0.28351999999999994</v>
      </c>
      <c r="H44" s="22">
        <f>1/$A$1*'[1]4701-5Exp'!G$91</f>
        <v>0.338143992</v>
      </c>
      <c r="I44" s="22">
        <f>1/$A$1*'[1]4701-5Exp'!H$91</f>
        <v>0.32629699999999995</v>
      </c>
      <c r="J44" s="22">
        <f>1/$A$1*'[1]4701-5Exp'!I$91</f>
        <v>0.37669499999999995</v>
      </c>
      <c r="K44" s="22">
        <f>1/$A$1*'[1]4701-5Exp'!J$91</f>
        <v>0.52638271499999989</v>
      </c>
      <c r="L44" s="22">
        <f>1/$A$1*'[1]4701-5Exp'!K$91</f>
        <v>0.44308499199999996</v>
      </c>
      <c r="M44" s="22">
        <f>1/$A$1*'[1]4701-5Exp'!L$91</f>
        <v>0.50924100799999994</v>
      </c>
      <c r="N44" s="22">
        <f>1/$A$1*'[1]4701-5Exp'!M$91</f>
        <v>0.45599500799999992</v>
      </c>
      <c r="O44" s="22">
        <f>1/$A$1*'[1]4701-5Exp'!N$91</f>
        <v>0.44488499999999997</v>
      </c>
      <c r="P44" s="22">
        <f>1/$A$1*'[1]4701-5Exp'!O$91</f>
        <v>0.38480598399999993</v>
      </c>
      <c r="Q44" s="22">
        <f>1/$A$1*'[1]4701-5Exp'!P$91</f>
        <v>0.33930599199999995</v>
      </c>
      <c r="R44" s="22">
        <f>1/$A$1*'[1]4701-5Exp'!Q$91</f>
        <v>0.32115899999999997</v>
      </c>
      <c r="S44" s="22">
        <f>1/$A$1*'[1]4701-5Exp'!R$91</f>
        <v>0.32774199999999998</v>
      </c>
      <c r="T44" s="22">
        <f>1/$A$1*'[1]4701-5Exp'!S$91</f>
        <v>0.34548099999999998</v>
      </c>
      <c r="U44" s="22">
        <f>1/$A$1*'[1]4701-5Exp'!T$91</f>
        <v>0.33411399999999997</v>
      </c>
      <c r="V44" s="22">
        <f>1/$A$1*'[1]4701-5Exp'!U$91</f>
        <v>0.30991999999999997</v>
      </c>
      <c r="W44" s="22">
        <f>1/$A$1*'[1]4701-5Exp'!V$91</f>
        <v>0.33530399499999997</v>
      </c>
      <c r="X44" s="22">
        <f>1/$A$1*'[1]4701-5Exp'!W$91</f>
        <v>0.316236462</v>
      </c>
      <c r="Y44" s="22">
        <f>1/$A$1*'[1]4701-5Exp'!X$91</f>
        <v>0.29009820170299999</v>
      </c>
      <c r="Z44" s="22">
        <f>1/$A$1*'[1]4701-5Exp'!Y$91</f>
        <v>0.21370099999999997</v>
      </c>
      <c r="AA44" s="22">
        <f>1/$A$1*'[1]4701-5Exp'!Z$91</f>
        <v>0</v>
      </c>
      <c r="AB44" s="21">
        <f>1/$A$1*'[1]4701-5Exp'!AA$91</f>
        <v>0</v>
      </c>
      <c r="AC44" s="25"/>
      <c r="AD44" s="31">
        <f>1/1000*'[1]4701-5Exp'!AB$91</f>
        <v>0.238212443</v>
      </c>
      <c r="AE44" s="22">
        <f>1/1000*'[1]4701-5Exp'!AC$91</f>
        <v>0.20779762299999999</v>
      </c>
      <c r="AF44" s="22">
        <f>1/1000*'[1]4701-5Exp'!AD$91</f>
        <v>0.20682778399999999</v>
      </c>
      <c r="AG44" s="22">
        <f>1/1000*'[1]4701-5Exp'!AE$91</f>
        <v>0.19066809699999998</v>
      </c>
      <c r="AH44" s="22">
        <f>1/1000*'[1]4701-5Exp'!AF$91</f>
        <v>0.189349189</v>
      </c>
      <c r="AI44" s="22">
        <f>1/1000*'[1]4701-5Exp'!AG$91</f>
        <v>0.22898289699999999</v>
      </c>
      <c r="AJ44" s="22">
        <f>1/1000*'[1]4701-5Exp'!AH$91</f>
        <v>0.22495643099999998</v>
      </c>
      <c r="AK44" s="22">
        <f>1/1000*'[1]4701-5Exp'!AI$91</f>
        <v>0.26725096800000003</v>
      </c>
      <c r="AL44" s="22">
        <f>1/1000*'[1]4701-5Exp'!AJ$91</f>
        <v>0.35048067599999999</v>
      </c>
      <c r="AM44" s="22">
        <f>1/1000*'[1]4701-5Exp'!AK$91</f>
        <v>0.26597807600000001</v>
      </c>
      <c r="AN44" s="22">
        <f>1/1000*'[1]4701-5Exp'!AL$91</f>
        <v>0.297904695</v>
      </c>
      <c r="AO44" s="22">
        <f>1/1000*'[1]4701-5Exp'!AM$91</f>
        <v>0.25455066500000001</v>
      </c>
      <c r="AP44" s="22">
        <f>1/1000*'[1]4701-5Exp'!AN$91</f>
        <v>0.27615865900000003</v>
      </c>
      <c r="AQ44" s="22">
        <f>1/1000*'[1]4701-5Exp'!AO$91</f>
        <v>0.23865628699999999</v>
      </c>
      <c r="AR44" s="22">
        <f>1/1000*'[1]4701-5Exp'!AP$91</f>
        <v>0.22628362299999999</v>
      </c>
      <c r="AS44" s="22">
        <f>1/1000*'[1]4701-5Exp'!AQ$91</f>
        <v>0.19984802600000001</v>
      </c>
      <c r="AT44" s="22">
        <f>1/1000*'[1]4701-5Exp'!AR$91</f>
        <v>0.19934703299999998</v>
      </c>
      <c r="AU44" s="22">
        <f>1/1000*'[1]4701-5Exp'!AS$91</f>
        <v>0.20392612099999999</v>
      </c>
      <c r="AV44" s="22">
        <f>1/1000*'[1]4701-5Exp'!AT$91</f>
        <v>0.19401621899999999</v>
      </c>
      <c r="AW44" s="22">
        <f>1/1000*'[1]4701-5Exp'!AU$91</f>
        <v>0.22131404499999999</v>
      </c>
      <c r="AX44" s="22">
        <f>1/1000*'[1]4701-5Exp'!AV$91</f>
        <v>0.20510252599999998</v>
      </c>
      <c r="AY44" s="22">
        <f>1/1000*'[1]4701-5Exp'!AW$91</f>
        <v>0.25703340800000002</v>
      </c>
      <c r="AZ44" s="22">
        <f>1/1000*'[1]4701-5Exp'!AX$91</f>
        <v>0.27837966200000003</v>
      </c>
      <c r="BA44" s="22">
        <f>1/1000*'[1]4701-5Exp'!AY$91</f>
        <v>0.23641055</v>
      </c>
      <c r="BB44" s="22">
        <f>1/1000*'[1]4701-5Exp'!AZ$91</f>
        <v>0</v>
      </c>
      <c r="BC44" s="21">
        <f>1/1000*'[1]4701-5Exp'!BA$91</f>
        <v>0</v>
      </c>
      <c r="BD44" s="270"/>
    </row>
    <row r="45" spans="2:56">
      <c r="B45" s="5" t="s">
        <v>54</v>
      </c>
      <c r="C45" s="31">
        <f>1/$A$1*'[1]4701-5Exp'!B$114</f>
        <v>0.56503899999999985</v>
      </c>
      <c r="D45" s="22">
        <f>1/$A$1*'[1]4701-5Exp'!C$114</f>
        <v>0.61115600799999992</v>
      </c>
      <c r="E45" s="22">
        <f>1/$A$1*'[1]4701-5Exp'!D$114</f>
        <v>0.68643399199999988</v>
      </c>
      <c r="F45" s="22">
        <f>1/$A$1*'[1]4701-5Exp'!E$114</f>
        <v>0.69237099999999985</v>
      </c>
      <c r="G45" s="22">
        <f>1/$A$1*'[1]4701-5Exp'!F$114</f>
        <v>0.67910899999999996</v>
      </c>
      <c r="H45" s="22">
        <f>1/$A$1*'[1]4701-5Exp'!G$114</f>
        <v>0.75922497599999994</v>
      </c>
      <c r="I45" s="22">
        <f>1/$A$1*'[1]4701-5Exp'!H$114</f>
        <v>0.72049899199999989</v>
      </c>
      <c r="J45" s="22">
        <f>1/$A$1*'[1]4701-5Exp'!I$114</f>
        <v>0.66318599999999994</v>
      </c>
      <c r="K45" s="22">
        <f>1/$A$1*'[1]4701-5Exp'!J$114</f>
        <v>0.6476751793333333</v>
      </c>
      <c r="L45" s="22">
        <f>1/$A$1*'[1]4701-5Exp'!K$114</f>
        <v>0.48208499199999993</v>
      </c>
      <c r="M45" s="22">
        <f>1/$A$1*'[1]4701-5Exp'!L$114</f>
        <v>0.56698899999999997</v>
      </c>
      <c r="N45" s="22">
        <f>1/$A$1*'[1]4701-5Exp'!M$114</f>
        <v>0.5328719999999999</v>
      </c>
      <c r="O45" s="22">
        <f>1/$A$1*'[1]4701-5Exp'!N$114</f>
        <v>0.45488600000000001</v>
      </c>
      <c r="P45" s="22">
        <f>1/$A$1*'[1]4701-5Exp'!O$114</f>
        <v>0.45473400799999997</v>
      </c>
      <c r="Q45" s="22">
        <f>1/$A$1*'[1]4701-5Exp'!P$114</f>
        <v>0.34399399199999997</v>
      </c>
      <c r="R45" s="22">
        <f>1/$A$1*'[1]4701-5Exp'!Q$114</f>
        <v>0.31670199999999998</v>
      </c>
      <c r="S45" s="22">
        <f>1/$A$1*'[1]4701-5Exp'!R$114</f>
        <v>0.35157599999999994</v>
      </c>
      <c r="T45" s="22">
        <f>1/$A$1*'[1]4701-5Exp'!S$114</f>
        <v>0.380662</v>
      </c>
      <c r="U45" s="22">
        <f>1/$A$1*'[1]4701-5Exp'!T$114</f>
        <v>0.39016799999999996</v>
      </c>
      <c r="V45" s="22">
        <f>1/$A$1*'[1]4701-5Exp'!U$114</f>
        <v>0.46074999999999999</v>
      </c>
      <c r="W45" s="22">
        <f>1/$A$1*'[1]4701-5Exp'!V$114</f>
        <v>0.38267044099999997</v>
      </c>
      <c r="X45" s="22">
        <f>1/$A$1*'[1]4701-5Exp'!W$114</f>
        <v>0.250571039</v>
      </c>
      <c r="Y45" s="22">
        <f>1/$A$1*'[1]4701-5Exp'!X$114</f>
        <v>0.27029450055099996</v>
      </c>
      <c r="Z45" s="22">
        <f>1/$A$1*'[1]4701-5Exp'!Y$114</f>
        <v>0.17170599999999997</v>
      </c>
      <c r="AA45" s="22">
        <f>1/$A$1*'[1]4701-5Exp'!Z$114</f>
        <v>0</v>
      </c>
      <c r="AB45" s="21">
        <f>1/$A$1*'[1]4701-5Exp'!AA$114</f>
        <v>0</v>
      </c>
      <c r="AC45" s="25"/>
      <c r="AD45" s="31">
        <f>1/1000*'[1]4701-5Exp'!AB$114</f>
        <v>0.332408492</v>
      </c>
      <c r="AE45" s="22">
        <f>1/1000*'[1]4701-5Exp'!AC$114</f>
        <v>0.27923752800000001</v>
      </c>
      <c r="AF45" s="22">
        <f>1/1000*'[1]4701-5Exp'!AD$114</f>
        <v>0.294360026</v>
      </c>
      <c r="AG45" s="22">
        <f>1/1000*'[1]4701-5Exp'!AE$114</f>
        <v>0.333350129</v>
      </c>
      <c r="AH45" s="22">
        <f>1/1000*'[1]4701-5Exp'!AF$114</f>
        <v>0.34707065799999998</v>
      </c>
      <c r="AI45" s="22">
        <f>1/1000*'[1]4701-5Exp'!AG$114</f>
        <v>0.39863100199999996</v>
      </c>
      <c r="AJ45" s="22">
        <f>1/1000*'[1]4701-5Exp'!AH$114</f>
        <v>0.40912874999999999</v>
      </c>
      <c r="AK45" s="22">
        <f>1/1000*'[1]4701-5Exp'!AI$114</f>
        <v>0.42739224199999998</v>
      </c>
      <c r="AL45" s="22">
        <f>1/1000*'[1]4701-5Exp'!AJ$114</f>
        <v>0.419134913</v>
      </c>
      <c r="AM45" s="22">
        <f>1/1000*'[1]4701-5Exp'!AK$114</f>
        <v>0.29510557999999998</v>
      </c>
      <c r="AN45" s="22">
        <f>1/1000*'[1]4701-5Exp'!AL$114</f>
        <v>0.387804808</v>
      </c>
      <c r="AO45" s="22">
        <f>1/1000*'[1]4701-5Exp'!AM$114</f>
        <v>0.35237579599999996</v>
      </c>
      <c r="AP45" s="22">
        <f>1/1000*'[1]4701-5Exp'!AN$114</f>
        <v>0.31138489899999999</v>
      </c>
      <c r="AQ45" s="22">
        <f>1/1000*'[1]4701-5Exp'!AO$114</f>
        <v>0.30706851699999999</v>
      </c>
      <c r="AR45" s="22">
        <f>1/1000*'[1]4701-5Exp'!AP$114</f>
        <v>0.23238124700000001</v>
      </c>
      <c r="AS45" s="22">
        <f>1/1000*'[1]4701-5Exp'!AQ$114</f>
        <v>0.212381498</v>
      </c>
      <c r="AT45" s="22">
        <f>1/1000*'[1]4701-5Exp'!AR$114</f>
        <v>0.241814425</v>
      </c>
      <c r="AU45" s="22">
        <f>1/1000*'[1]4701-5Exp'!AS$114</f>
        <v>0.25923922199999999</v>
      </c>
      <c r="AV45" s="22">
        <f>1/1000*'[1]4701-5Exp'!AT$114</f>
        <v>0.282124186</v>
      </c>
      <c r="AW45" s="22">
        <f>1/1000*'[1]4701-5Exp'!AU$114</f>
        <v>0.28825053399999995</v>
      </c>
      <c r="AX45" s="22">
        <f>1/1000*'[1]4701-5Exp'!AV$114</f>
        <v>0.20412258699999999</v>
      </c>
      <c r="AY45" s="22">
        <f>1/1000*'[1]4701-5Exp'!AW$114</f>
        <v>0.18544554299999999</v>
      </c>
      <c r="AZ45" s="22">
        <f>1/1000*'[1]4701-5Exp'!AX$114</f>
        <v>0.24318864900000001</v>
      </c>
      <c r="BA45" s="22">
        <f>1/1000*'[1]4701-5Exp'!AY$114</f>
        <v>0.17588916799999998</v>
      </c>
      <c r="BB45" s="22">
        <f>1/1000*'[1]4701-5Exp'!AZ$114</f>
        <v>0</v>
      </c>
      <c r="BC45" s="21">
        <f>1/1000*'[1]4701-5Exp'!BA$114</f>
        <v>0</v>
      </c>
      <c r="BD45" s="270"/>
    </row>
    <row r="46" spans="2:56">
      <c r="B46" s="5" t="s">
        <v>91</v>
      </c>
      <c r="C46" s="31">
        <f>1/$A$1*'[1]4701-5Exp'!B$160</f>
        <v>0.25340599999999996</v>
      </c>
      <c r="D46" s="22">
        <f>1/$A$1*'[1]4701-5Exp'!C$160</f>
        <v>0.25368299999999999</v>
      </c>
      <c r="E46" s="22">
        <f>1/$A$1*'[1]4701-5Exp'!D$160</f>
        <v>0.25977999999999996</v>
      </c>
      <c r="F46" s="22">
        <f>1/$A$1*'[1]4701-5Exp'!E$160</f>
        <v>0.24134299999999997</v>
      </c>
      <c r="G46" s="22">
        <f>1/$A$1*'[1]4701-5Exp'!F$160</f>
        <v>0.23243399999999997</v>
      </c>
      <c r="H46" s="22">
        <f>1/$A$1*'[1]4701-5Exp'!G$160</f>
        <v>0.24722499199999998</v>
      </c>
      <c r="I46" s="22">
        <f>1/$A$1*'[1]4701-5Exp'!H$160</f>
        <v>0.25553100000000001</v>
      </c>
      <c r="J46" s="22">
        <f>1/$A$1*'[1]4701-5Exp'!I$160</f>
        <v>0.25242799999999999</v>
      </c>
      <c r="K46" s="22">
        <f>1/$A$1*'[1]4701-5Exp'!J$160</f>
        <v>0.21518808499999997</v>
      </c>
      <c r="L46" s="22">
        <f>1/$A$1*'[1]4701-5Exp'!K$160</f>
        <v>0.14594399999999999</v>
      </c>
      <c r="M46" s="22">
        <f>1/$A$1*'[1]4701-5Exp'!L$160</f>
        <v>0.23582899999999998</v>
      </c>
      <c r="N46" s="22">
        <f>1/$A$1*'[1]4701-5Exp'!M$160</f>
        <v>0.32400699999999999</v>
      </c>
      <c r="O46" s="22">
        <f>1/$A$1*'[1]4701-5Exp'!N$160</f>
        <v>0.28165199999999996</v>
      </c>
      <c r="P46" s="22">
        <f>1/$A$1*'[1]4701-5Exp'!O$160</f>
        <v>0.18770999999999999</v>
      </c>
      <c r="Q46" s="22">
        <f>1/$A$1*'[1]4701-5Exp'!P$160</f>
        <v>0.19717799999999999</v>
      </c>
      <c r="R46" s="22">
        <f>1/$A$1*'[1]4701-5Exp'!Q$160</f>
        <v>0.19916599999999998</v>
      </c>
      <c r="S46" s="22">
        <f>1/$A$1*'[1]4701-5Exp'!R$160</f>
        <v>0.20938399999999999</v>
      </c>
      <c r="T46" s="22">
        <f>1/$A$1*'[1]4701-5Exp'!S$160</f>
        <v>0.20903399999999997</v>
      </c>
      <c r="U46" s="22">
        <f>1/$A$1*'[1]4701-5Exp'!T$160</f>
        <v>0.20931699999999998</v>
      </c>
      <c r="V46" s="22">
        <f>1/$A$1*'[1]4701-5Exp'!U$160</f>
        <v>0.15467999999999998</v>
      </c>
      <c r="W46" s="22">
        <f>1/$A$1*'[1]4701-5Exp'!V$160</f>
        <v>0.15189525945454546</v>
      </c>
      <c r="X46" s="22">
        <f>1/$A$1*'[1]4701-5Exp'!W$160</f>
        <v>0.19217250699999999</v>
      </c>
      <c r="Y46" s="22">
        <f>1/$A$1*'[1]4701-5Exp'!X$160</f>
        <v>0.21320785977699996</v>
      </c>
      <c r="Z46" s="22">
        <f>1/$A$1*'[1]4701-5Exp'!Y$160</f>
        <v>0.12255299999999998</v>
      </c>
      <c r="AA46" s="22">
        <f>1/$A$1*'[1]4701-5Exp'!Z$160</f>
        <v>0</v>
      </c>
      <c r="AB46" s="21">
        <f>1/$A$1*'[1]4701-5Exp'!AA$160</f>
        <v>0</v>
      </c>
      <c r="AC46" s="25"/>
      <c r="AD46" s="31">
        <f>1/1000*'[1]4701-5Exp'!AB$160</f>
        <v>0.13667993099999998</v>
      </c>
      <c r="AE46" s="22">
        <f>1/1000*'[1]4701-5Exp'!AC$160</f>
        <v>0.128841289</v>
      </c>
      <c r="AF46" s="22">
        <f>1/1000*'[1]4701-5Exp'!AD$160</f>
        <v>0.10858710699999999</v>
      </c>
      <c r="AG46" s="22">
        <f>1/1000*'[1]4701-5Exp'!AE$160</f>
        <v>0.113977493</v>
      </c>
      <c r="AH46" s="22">
        <f>1/1000*'[1]4701-5Exp'!AF$160</f>
        <v>0.11684326</v>
      </c>
      <c r="AI46" s="22">
        <f>1/1000*'[1]4701-5Exp'!AG$160</f>
        <v>0.132100723</v>
      </c>
      <c r="AJ46" s="22">
        <f>1/1000*'[1]4701-5Exp'!AH$160</f>
        <v>0.14501892199999999</v>
      </c>
      <c r="AK46" s="22">
        <f>1/1000*'[1]4701-5Exp'!AI$160</f>
        <v>0.15101182399999999</v>
      </c>
      <c r="AL46" s="22">
        <f>1/1000*'[1]4701-5Exp'!AJ$160</f>
        <v>0.13682726599999998</v>
      </c>
      <c r="AM46" s="22">
        <f>1/1000*'[1]4701-5Exp'!AK$160</f>
        <v>9.2286333999999998E-2</v>
      </c>
      <c r="AN46" s="22">
        <f>1/1000*'[1]4701-5Exp'!AL$160</f>
        <v>0.16984505899999999</v>
      </c>
      <c r="AO46" s="22">
        <f>1/1000*'[1]4701-5Exp'!AM$160</f>
        <v>0.23300447299999999</v>
      </c>
      <c r="AP46" s="22">
        <f>1/1000*'[1]4701-5Exp'!AN$160</f>
        <v>0.22098599399999999</v>
      </c>
      <c r="AQ46" s="22">
        <f>1/1000*'[1]4701-5Exp'!AO$160</f>
        <v>0.13685467800000001</v>
      </c>
      <c r="AR46" s="22">
        <f>1/1000*'[1]4701-5Exp'!AP$160</f>
        <v>0.13012749399999998</v>
      </c>
      <c r="AS46" s="22">
        <f>1/1000*'[1]4701-5Exp'!AQ$160</f>
        <v>0.136438424</v>
      </c>
      <c r="AT46" s="22">
        <f>1/1000*'[1]4701-5Exp'!AR$160</f>
        <v>0.144625325</v>
      </c>
      <c r="AU46" s="22">
        <f>1/1000*'[1]4701-5Exp'!AS$160</f>
        <v>0.14975770699999999</v>
      </c>
      <c r="AV46" s="22">
        <f>1/1000*'[1]4701-5Exp'!AT$160</f>
        <v>0.15640504199999999</v>
      </c>
      <c r="AW46" s="22">
        <f>1/1000*'[1]4701-5Exp'!AU$160</f>
        <v>0.112726072</v>
      </c>
      <c r="AX46" s="22">
        <f>1/1000*'[1]4701-5Exp'!AV$160</f>
        <v>8.4621736000000003E-2</v>
      </c>
      <c r="AY46" s="22">
        <f>1/1000*'[1]4701-5Exp'!AW$160</f>
        <v>0.14522542999999999</v>
      </c>
      <c r="AZ46" s="22">
        <f>1/1000*'[1]4701-5Exp'!AX$160</f>
        <v>0.19041359399999999</v>
      </c>
      <c r="BA46" s="22">
        <f>1/1000*'[1]4701-5Exp'!AY$160</f>
        <v>0.142821119</v>
      </c>
      <c r="BB46" s="22">
        <f>1/1000*'[1]4701-5Exp'!AZ$160</f>
        <v>0</v>
      </c>
      <c r="BC46" s="21">
        <f>1/1000*'[1]4701-5Exp'!BA$160</f>
        <v>0</v>
      </c>
      <c r="BD46" s="270"/>
    </row>
    <row r="47" spans="2:56">
      <c r="B47" s="5" t="s">
        <v>121</v>
      </c>
      <c r="C47" s="31">
        <f>1/$A$1*'[1]4701-5Exp'!B$212</f>
        <v>9.7106999999999985E-2</v>
      </c>
      <c r="D47" s="22">
        <f>1/$A$1*'[1]4701-5Exp'!C$212</f>
        <v>8.6073999999999998E-2</v>
      </c>
      <c r="E47" s="22">
        <f>1/$A$1*'[1]4701-5Exp'!D$212</f>
        <v>0.113534</v>
      </c>
      <c r="F47" s="22">
        <f>1/$A$1*'[1]4701-5Exp'!E$212</f>
        <v>0.11719999999999998</v>
      </c>
      <c r="G47" s="22">
        <f>1/$A$1*'[1]4701-5Exp'!F$212</f>
        <v>0.10086799999999999</v>
      </c>
      <c r="H47" s="22">
        <f>1/$A$1*'[1]4701-5Exp'!G$212</f>
        <v>0.121639</v>
      </c>
      <c r="I47" s="22">
        <f>1/$A$1*'[1]4701-5Exp'!H$212</f>
        <v>0.12824299999999997</v>
      </c>
      <c r="J47" s="22">
        <f>1/$A$1*'[1]4701-5Exp'!I$212</f>
        <v>0.13377699999999998</v>
      </c>
      <c r="K47" s="22">
        <f>1/$A$1*'[1]4701-5Exp'!J$212</f>
        <v>0.13298484199999999</v>
      </c>
      <c r="L47" s="22">
        <f>1/$A$1*'[1]4701-5Exp'!K$212</f>
        <v>0.13201399999999999</v>
      </c>
      <c r="M47" s="22">
        <f>1/$A$1*'[1]4701-5Exp'!L$212</f>
        <v>0.15137899999999999</v>
      </c>
      <c r="N47" s="22">
        <f>1/$A$1*'[1]4701-5Exp'!M$212</f>
        <v>0.18159999999999998</v>
      </c>
      <c r="O47" s="22">
        <f>1/$A$1*'[1]4701-5Exp'!N$212</f>
        <v>0.119438</v>
      </c>
      <c r="P47" s="22">
        <f>1/$A$1*'[1]4701-5Exp'!O$212</f>
        <v>0.10224599999999999</v>
      </c>
      <c r="Q47" s="22">
        <f>1/$A$1*'[1]4701-5Exp'!P$212</f>
        <v>0.10751499999999999</v>
      </c>
      <c r="R47" s="22">
        <f>1/$A$1*'[1]4701-5Exp'!Q$212</f>
        <v>0.11007299999999999</v>
      </c>
      <c r="S47" s="22">
        <f>1/$A$1*'[1]4701-5Exp'!R$212</f>
        <v>0.11744399999999999</v>
      </c>
      <c r="T47" s="22">
        <f>1/$A$1*'[1]4701-5Exp'!S$212</f>
        <v>0.12063599999999998</v>
      </c>
      <c r="U47" s="22">
        <f>1/$A$1*'[1]4701-5Exp'!T$212</f>
        <v>0.10418699999999999</v>
      </c>
      <c r="V47" s="22">
        <f>1/$A$1*'[1]4701-5Exp'!U$212</f>
        <v>0.10001099999999999</v>
      </c>
      <c r="W47" s="22">
        <f>1/$A$1*'[1]4701-5Exp'!V$212</f>
        <v>0.17795416727272723</v>
      </c>
      <c r="X47" s="22">
        <f>1/$A$1*'[1]4701-5Exp'!W$212</f>
        <v>0.12848632399999999</v>
      </c>
      <c r="Y47" s="22">
        <f>1/$A$1*'[1]4701-5Exp'!X$212</f>
        <v>0.17261560405666668</v>
      </c>
      <c r="Z47" s="22">
        <f>1/$A$1*'[1]4701-5Exp'!Y$212</f>
        <v>0.10797399999999999</v>
      </c>
      <c r="AA47" s="22">
        <f>1/$A$1*'[1]4701-5Exp'!Z$212</f>
        <v>0</v>
      </c>
      <c r="AB47" s="21">
        <f>1/$A$1*'[1]4701-5Exp'!AA$212</f>
        <v>0</v>
      </c>
      <c r="AC47" s="25"/>
      <c r="AD47" s="31">
        <f>1/1000*'[1]4701-5Exp'!AB$212</f>
        <v>5.8639025999999997E-2</v>
      </c>
      <c r="AE47" s="22">
        <f>1/1000*'[1]4701-5Exp'!AC$212</f>
        <v>4.6535050999999994E-2</v>
      </c>
      <c r="AF47" s="22">
        <f>1/1000*'[1]4701-5Exp'!AD$212</f>
        <v>5.3287548000000004E-2</v>
      </c>
      <c r="AG47" s="22">
        <f>1/1000*'[1]4701-5Exp'!AE$212</f>
        <v>6.2805139999999995E-2</v>
      </c>
      <c r="AH47" s="22">
        <f>1/1000*'[1]4701-5Exp'!AF$212</f>
        <v>6.0521525E-2</v>
      </c>
      <c r="AI47" s="22">
        <f>1/1000*'[1]4701-5Exp'!AG$212</f>
        <v>7.5717275000000001E-2</v>
      </c>
      <c r="AJ47" s="22">
        <f>1/1000*'[1]4701-5Exp'!AH$212</f>
        <v>7.9101981999999987E-2</v>
      </c>
      <c r="AK47" s="22">
        <f>1/1000*'[1]4701-5Exp'!AI$212</f>
        <v>8.8020322999999998E-2</v>
      </c>
      <c r="AL47" s="22">
        <f>1/1000*'[1]4701-5Exp'!AJ$212</f>
        <v>8.8694251000000002E-2</v>
      </c>
      <c r="AM47" s="22">
        <f>1/1000*'[1]4701-5Exp'!AK$212</f>
        <v>8.1275200999999991E-2</v>
      </c>
      <c r="AN47" s="22">
        <f>1/1000*'[1]4701-5Exp'!AL$212</f>
        <v>0.10194065499999999</v>
      </c>
      <c r="AO47" s="22">
        <f>1/1000*'[1]4701-5Exp'!AM$212</f>
        <v>0.109767353</v>
      </c>
      <c r="AP47" s="22">
        <f>1/1000*'[1]4701-5Exp'!AN$212</f>
        <v>0.105434128</v>
      </c>
      <c r="AQ47" s="22">
        <f>1/1000*'[1]4701-5Exp'!AO$212</f>
        <v>7.8495376999999991E-2</v>
      </c>
      <c r="AR47" s="22">
        <f>1/1000*'[1]4701-5Exp'!AP$212</f>
        <v>7.4433629000000001E-2</v>
      </c>
      <c r="AS47" s="22">
        <f>1/1000*'[1]4701-5Exp'!AQ$212</f>
        <v>8.1138091000000009E-2</v>
      </c>
      <c r="AT47" s="22">
        <f>1/1000*'[1]4701-5Exp'!AR$212</f>
        <v>9.3778706000000003E-2</v>
      </c>
      <c r="AU47" s="22">
        <f>1/1000*'[1]4701-5Exp'!AS$212</f>
        <v>9.4930875999999997E-2</v>
      </c>
      <c r="AV47" s="22">
        <f>1/1000*'[1]4701-5Exp'!AT$212</f>
        <v>8.8467421000000004E-2</v>
      </c>
      <c r="AW47" s="22">
        <f>1/1000*'[1]4701-5Exp'!AU$212</f>
        <v>9.7737051999999991E-2</v>
      </c>
      <c r="AX47" s="22">
        <f>1/1000*'[1]4701-5Exp'!AV$212</f>
        <v>0.100395888</v>
      </c>
      <c r="AY47" s="22">
        <f>1/1000*'[1]4701-5Exp'!AW$212</f>
        <v>9.8563598000000002E-2</v>
      </c>
      <c r="AZ47" s="22">
        <f>1/1000*'[1]4701-5Exp'!AX$212</f>
        <v>0.15643765600000001</v>
      </c>
      <c r="BA47" s="22">
        <f>1/1000*'[1]4701-5Exp'!AY$212</f>
        <v>0.111276896</v>
      </c>
      <c r="BB47" s="22">
        <f>1/1000*'[1]4701-5Exp'!AZ$212</f>
        <v>0</v>
      </c>
      <c r="BC47" s="21">
        <f>1/1000*'[1]4701-5Exp'!BA$212</f>
        <v>0</v>
      </c>
      <c r="BD47" s="270"/>
    </row>
    <row r="48" spans="2:56">
      <c r="B48" s="5" t="s">
        <v>55</v>
      </c>
      <c r="C48" s="31">
        <f>1/$A$1*'[1]4701-5Exp'!B$225</f>
        <v>3.8434999999999997E-2</v>
      </c>
      <c r="D48" s="22">
        <f>1/$A$1*'[1]4701-5Exp'!C$225</f>
        <v>4.2373000000000001E-2</v>
      </c>
      <c r="E48" s="22">
        <f>1/$A$1*'[1]4701-5Exp'!D$225</f>
        <v>4.444399999999999E-2</v>
      </c>
      <c r="F48" s="22">
        <f>1/$A$1*'[1]4701-5Exp'!E$225</f>
        <v>4.6790999999999992E-2</v>
      </c>
      <c r="G48" s="22">
        <f>1/$A$1*'[1]4701-5Exp'!F$225</f>
        <v>4.9519999999999995E-2</v>
      </c>
      <c r="H48" s="22">
        <f>1/$A$1*'[1]4701-5Exp'!G$225</f>
        <v>5.2989999999999995E-2</v>
      </c>
      <c r="I48" s="22">
        <f>1/$A$1*'[1]4701-5Exp'!H$225</f>
        <v>6.0322999999999988E-2</v>
      </c>
      <c r="J48" s="22">
        <f>1/$A$1*'[1]4701-5Exp'!I$225</f>
        <v>5.4805999999999994E-2</v>
      </c>
      <c r="K48" s="22">
        <f>1/$A$1*'[1]4701-5Exp'!J$225</f>
        <v>4.8861699999999994E-2</v>
      </c>
      <c r="L48" s="22">
        <f>1/$A$1*'[1]4701-5Exp'!K$225</f>
        <v>2.5096999999999998E-2</v>
      </c>
      <c r="M48" s="22">
        <f>1/$A$1*'[1]4701-5Exp'!L$225</f>
        <v>2.5648999999999998E-2</v>
      </c>
      <c r="N48" s="22">
        <f>1/$A$1*'[1]4701-5Exp'!M$225</f>
        <v>1.9989999999999997E-2</v>
      </c>
      <c r="O48" s="22">
        <f>1/$A$1*'[1]4701-5Exp'!N$225</f>
        <v>1.5776999999999999E-2</v>
      </c>
      <c r="P48" s="22">
        <f>1/$A$1*'[1]4701-5Exp'!O$225</f>
        <v>1.4053999999999997E-2</v>
      </c>
      <c r="Q48" s="22">
        <f>1/$A$1*'[1]4701-5Exp'!P$225</f>
        <v>1.7822999999999999E-2</v>
      </c>
      <c r="R48" s="22">
        <f>1/$A$1*'[1]4701-5Exp'!Q$225</f>
        <v>2.6574999999999998E-2</v>
      </c>
      <c r="S48" s="22">
        <f>1/$A$1*'[1]4701-5Exp'!R$225</f>
        <v>5.2123999999999997E-2</v>
      </c>
      <c r="T48" s="22">
        <f>1/$A$1*'[1]4701-5Exp'!S$225</f>
        <v>2.3172999999999999E-2</v>
      </c>
      <c r="U48" s="22">
        <f>1/$A$1*'[1]4701-5Exp'!T$225</f>
        <v>2.5946999999999998E-2</v>
      </c>
      <c r="V48" s="22">
        <f>1/$A$1*'[1]4701-5Exp'!U$225</f>
        <v>3.1705999999999998E-2</v>
      </c>
      <c r="W48" s="22">
        <f>1/$A$1*'[1]4701-5Exp'!V$225</f>
        <v>5.3025064999999989E-2</v>
      </c>
      <c r="X48" s="22">
        <f>1/$A$1*'[1]4701-5Exp'!W$225</f>
        <v>2.3146669999999998E-2</v>
      </c>
      <c r="Y48" s="22">
        <f>1/$A$1*'[1]4701-5Exp'!X$225</f>
        <v>1.1714897382999998E-2</v>
      </c>
      <c r="Z48" s="22">
        <f>1/$A$1*'[1]4701-5Exp'!Y$225</f>
        <v>1.1519E-2</v>
      </c>
      <c r="AA48" s="22">
        <f>1/$A$1*'[1]4701-5Exp'!Z$225</f>
        <v>0</v>
      </c>
      <c r="AB48" s="21">
        <f>1/$A$1*'[1]4701-5Exp'!AA$225</f>
        <v>0</v>
      </c>
      <c r="AC48" s="25"/>
      <c r="AD48" s="31">
        <f>1/1000*'[1]4701-5Exp'!AB$225</f>
        <v>2.6345800999999999E-2</v>
      </c>
      <c r="AE48" s="22">
        <f>1/1000*'[1]4701-5Exp'!AC$225</f>
        <v>2.7070432000000002E-2</v>
      </c>
      <c r="AF48" s="22">
        <f>1/1000*'[1]4701-5Exp'!AD$225</f>
        <v>2.5118174E-2</v>
      </c>
      <c r="AG48" s="22">
        <f>1/1000*'[1]4701-5Exp'!AE$225</f>
        <v>2.3019009999999999E-2</v>
      </c>
      <c r="AH48" s="22">
        <f>1/1000*'[1]4701-5Exp'!AF$225</f>
        <v>2.6833795000000001E-2</v>
      </c>
      <c r="AI48" s="22">
        <f>1/1000*'[1]4701-5Exp'!AG$225</f>
        <v>3.1189327999999999E-2</v>
      </c>
      <c r="AJ48" s="22">
        <f>1/1000*'[1]4701-5Exp'!AH$225</f>
        <v>3.4671817000000001E-2</v>
      </c>
      <c r="AK48" s="22">
        <f>1/1000*'[1]4701-5Exp'!AI$225</f>
        <v>3.4429077999999995E-2</v>
      </c>
      <c r="AL48" s="22">
        <f>1/1000*'[1]4701-5Exp'!AJ$225</f>
        <v>3.3016672000000004E-2</v>
      </c>
      <c r="AM48" s="22">
        <f>1/1000*'[1]4701-5Exp'!AK$225</f>
        <v>1.6008948000000002E-2</v>
      </c>
      <c r="AN48" s="22">
        <f>1/1000*'[1]4701-5Exp'!AL$225</f>
        <v>1.724585E-2</v>
      </c>
      <c r="AO48" s="22">
        <f>1/1000*'[1]4701-5Exp'!AM$225</f>
        <v>1.3109388E-2</v>
      </c>
      <c r="AP48" s="22">
        <f>1/1000*'[1]4701-5Exp'!AN$225</f>
        <v>1.0500942000000001E-2</v>
      </c>
      <c r="AQ48" s="22">
        <f>1/1000*'[1]4701-5Exp'!AO$225</f>
        <v>9.713649999999999E-3</v>
      </c>
      <c r="AR48" s="22">
        <f>1/1000*'[1]4701-5Exp'!AP$225</f>
        <v>1.4793078999999999E-2</v>
      </c>
      <c r="AS48" s="22">
        <f>1/1000*'[1]4701-5Exp'!AQ$225</f>
        <v>1.9778036000000002E-2</v>
      </c>
      <c r="AT48" s="22">
        <f>1/1000*'[1]4701-5Exp'!AR$225</f>
        <v>3.0245287999999999E-2</v>
      </c>
      <c r="AU48" s="22">
        <f>1/1000*'[1]4701-5Exp'!AS$225</f>
        <v>1.6880335999999999E-2</v>
      </c>
      <c r="AV48" s="22">
        <f>1/1000*'[1]4701-5Exp'!AT$225</f>
        <v>2.1275337000000002E-2</v>
      </c>
      <c r="AW48" s="22">
        <f>1/1000*'[1]4701-5Exp'!AU$225</f>
        <v>3.0310825999999999E-2</v>
      </c>
      <c r="AX48" s="22">
        <f>1/1000*'[1]4701-5Exp'!AV$225</f>
        <v>2.9188377000000001E-2</v>
      </c>
      <c r="AY48" s="22">
        <f>1/1000*'[1]4701-5Exp'!AW$225</f>
        <v>1.7424620000000002E-2</v>
      </c>
      <c r="AZ48" s="22">
        <f>1/1000*'[1]4701-5Exp'!AX$225</f>
        <v>1.0368286999999999E-2</v>
      </c>
      <c r="BA48" s="22">
        <f>1/1000*'[1]4701-5Exp'!AY$225</f>
        <v>1.1652517999999999E-2</v>
      </c>
      <c r="BB48" s="22">
        <f>1/1000*'[1]4701-5Exp'!AZ$225</f>
        <v>0</v>
      </c>
      <c r="BC48" s="21">
        <f>1/1000*'[1]4701-5Exp'!BA$225</f>
        <v>0</v>
      </c>
      <c r="BD48" s="270"/>
    </row>
    <row r="49" spans="2:56">
      <c r="B49" s="5" t="s">
        <v>122</v>
      </c>
      <c r="C49" s="31">
        <f>1/$A$1*'[1]4701-5Exp'!B$246</f>
        <v>0.33234799999999998</v>
      </c>
      <c r="D49" s="22">
        <f>1/$A$1*'[1]4701-5Exp'!C$246</f>
        <v>0.29797299999999993</v>
      </c>
      <c r="E49" s="22">
        <f>1/$A$1*'[1]4701-5Exp'!D$246</f>
        <v>0.29719557599999996</v>
      </c>
      <c r="F49" s="22">
        <f>1/$A$1*'[1]4701-5Exp'!E$246</f>
        <v>0.236425</v>
      </c>
      <c r="G49" s="22">
        <f>1/$A$1*'[1]4701-5Exp'!F$246</f>
        <v>0.23946999999999999</v>
      </c>
      <c r="H49" s="22">
        <f>1/$A$1*'[1]4701-5Exp'!G$246</f>
        <v>0.29309300799999999</v>
      </c>
      <c r="I49" s="22">
        <f>1/$A$1*'[1]4701-5Exp'!H$246</f>
        <v>0.26909899999999998</v>
      </c>
      <c r="J49" s="22">
        <f>1/$A$1*'[1]4701-5Exp'!I$246</f>
        <v>0.236598</v>
      </c>
      <c r="K49" s="22">
        <f>1/$A$1*'[1]4701-5Exp'!J$246</f>
        <v>0.23531458699999996</v>
      </c>
      <c r="L49" s="22">
        <f>1/$A$1*'[1]4701-5Exp'!K$246</f>
        <v>0.13518799999999997</v>
      </c>
      <c r="M49" s="22">
        <f>1/$A$1*'[1]4701-5Exp'!L$246</f>
        <v>0.14152799999999999</v>
      </c>
      <c r="N49" s="22">
        <f>1/$A$1*'[1]4701-5Exp'!M$246</f>
        <v>0.20029599999999997</v>
      </c>
      <c r="O49" s="22">
        <f>1/$A$1*'[1]4701-5Exp'!N$246</f>
        <v>0.12834599999999999</v>
      </c>
      <c r="P49" s="22">
        <f>1/$A$1*'[1]4701-5Exp'!O$246</f>
        <v>6.0531000000000001E-2</v>
      </c>
      <c r="Q49" s="22">
        <f>1/$A$1*'[1]4701-5Exp'!P$246</f>
        <v>5.5811999999999994E-2</v>
      </c>
      <c r="R49" s="22">
        <f>1/$A$1*'[1]4701-5Exp'!Q$246</f>
        <v>4.4095999999999996E-2</v>
      </c>
      <c r="S49" s="22">
        <f>1/$A$1*'[1]4701-5Exp'!R$246</f>
        <v>2.1510999999999999E-2</v>
      </c>
      <c r="T49" s="22">
        <f>1/$A$1*'[1]4701-5Exp'!S$246</f>
        <v>1.2048999999999999E-2</v>
      </c>
      <c r="U49" s="22">
        <f>1/$A$1*'[1]4701-5Exp'!T$246</f>
        <v>1.5829999999999997E-2</v>
      </c>
      <c r="V49" s="22">
        <f>1/$A$1*'[1]4701-5Exp'!U$246</f>
        <v>9.0479999999999988E-3</v>
      </c>
      <c r="W49" s="22">
        <f>1/$A$1*'[1]4701-5Exp'!V$246</f>
        <v>9.8206439999999982E-3</v>
      </c>
      <c r="X49" s="22">
        <f>1/$A$1*'[1]4701-5Exp'!W$246</f>
        <v>2.0430903E-2</v>
      </c>
      <c r="Y49" s="22">
        <f>1/$A$1*'[1]4701-5Exp'!X$246</f>
        <v>1.9251002653000001E-2</v>
      </c>
      <c r="Z49" s="22">
        <f>1/$A$1*'[1]4701-5Exp'!Y$246</f>
        <v>1.8478999999999999E-2</v>
      </c>
      <c r="AA49" s="22">
        <f>1/$A$1*'[1]4701-5Exp'!Z$246</f>
        <v>0</v>
      </c>
      <c r="AB49" s="21">
        <f>1/$A$1*'[1]4701-5Exp'!AA$246</f>
        <v>0</v>
      </c>
      <c r="AC49" s="25"/>
      <c r="AD49" s="31">
        <f>1/1000*'[1]4701-5Exp'!AB$246</f>
        <v>0.195987878</v>
      </c>
      <c r="AE49" s="22">
        <f>1/1000*'[1]4701-5Exp'!AC$246</f>
        <v>0.15637369500000001</v>
      </c>
      <c r="AF49" s="22">
        <f>1/1000*'[1]4701-5Exp'!AD$246</f>
        <v>0.147267445</v>
      </c>
      <c r="AG49" s="22">
        <f>1/1000*'[1]4701-5Exp'!AE$246</f>
        <v>0.125905934</v>
      </c>
      <c r="AH49" s="22">
        <f>1/1000*'[1]4701-5Exp'!AF$246</f>
        <v>0.134144543</v>
      </c>
      <c r="AI49" s="22">
        <f>1/1000*'[1]4701-5Exp'!AG$246</f>
        <v>0.170981207</v>
      </c>
      <c r="AJ49" s="22">
        <f>1/1000*'[1]4701-5Exp'!AH$246</f>
        <v>0.16896241400000001</v>
      </c>
      <c r="AK49" s="22">
        <f>1/1000*'[1]4701-5Exp'!AI$246</f>
        <v>0.16208758599999998</v>
      </c>
      <c r="AL49" s="22">
        <f>1/1000*'[1]4701-5Exp'!AJ$246</f>
        <v>0.161861702</v>
      </c>
      <c r="AM49" s="22">
        <f>1/1000*'[1]4701-5Exp'!AK$246</f>
        <v>0.102669232</v>
      </c>
      <c r="AN49" s="22">
        <f>1/1000*'[1]4701-5Exp'!AL$246</f>
        <v>0.117179279</v>
      </c>
      <c r="AO49" s="22">
        <f>1/1000*'[1]4701-5Exp'!AM$246</f>
        <v>0.15049412700000001</v>
      </c>
      <c r="AP49" s="22">
        <f>1/1000*'[1]4701-5Exp'!AN$246</f>
        <v>0.126050369</v>
      </c>
      <c r="AQ49" s="22">
        <f>1/1000*'[1]4701-5Exp'!AO$246</f>
        <v>4.6763137999999996E-2</v>
      </c>
      <c r="AR49" s="22">
        <f>1/1000*'[1]4701-5Exp'!AP$246</f>
        <v>4.3877674999999998E-2</v>
      </c>
      <c r="AS49" s="22">
        <f>1/1000*'[1]4701-5Exp'!AQ$246</f>
        <v>3.2318584000000004E-2</v>
      </c>
      <c r="AT49" s="22">
        <f>1/1000*'[1]4701-5Exp'!AR$246</f>
        <v>1.3310849999999999E-2</v>
      </c>
      <c r="AU49" s="22">
        <f>1/1000*'[1]4701-5Exp'!AS$246</f>
        <v>7.1165879999999992E-3</v>
      </c>
      <c r="AV49" s="22">
        <f>1/1000*'[1]4701-5Exp'!AT$246</f>
        <v>9.9364559999999998E-3</v>
      </c>
      <c r="AW49" s="22">
        <f>1/1000*'[1]4701-5Exp'!AU$246</f>
        <v>6.070064E-3</v>
      </c>
      <c r="AX49" s="22">
        <f>1/1000*'[1]4701-5Exp'!AV$246</f>
        <v>4.6439969999999995E-3</v>
      </c>
      <c r="AY49" s="22">
        <f>1/1000*'[1]4701-5Exp'!AW$246</f>
        <v>1.2813415E-2</v>
      </c>
      <c r="AZ49" s="22">
        <f>1/1000*'[1]4701-5Exp'!AX$246</f>
        <v>1.7276119E-2</v>
      </c>
      <c r="BA49" s="22">
        <f>1/1000*'[1]4701-5Exp'!AY$246</f>
        <v>1.4027640000000001E-2</v>
      </c>
      <c r="BB49" s="22">
        <f>1/1000*'[1]4701-5Exp'!AZ$246</f>
        <v>0</v>
      </c>
      <c r="BC49" s="21">
        <f>1/1000*'[1]4701-5Exp'!BA$246</f>
        <v>0</v>
      </c>
      <c r="BD49" s="270"/>
    </row>
    <row r="50" spans="2:56">
      <c r="B50" s="8" t="s">
        <v>24</v>
      </c>
      <c r="C50" s="81">
        <f t="shared" ref="C50:AB50" si="8">C41-SUM(C42:C49)</f>
        <v>8.2399999999999807E-2</v>
      </c>
      <c r="D50" s="82">
        <f t="shared" si="8"/>
        <v>0.12433300000000003</v>
      </c>
      <c r="E50" s="82">
        <f t="shared" si="8"/>
        <v>0.12840200000000035</v>
      </c>
      <c r="F50" s="82">
        <f t="shared" si="8"/>
        <v>0.12798100000000012</v>
      </c>
      <c r="G50" s="82">
        <f t="shared" si="8"/>
        <v>0.12867799999999985</v>
      </c>
      <c r="H50" s="82">
        <f t="shared" si="8"/>
        <v>0.12215499999999979</v>
      </c>
      <c r="I50" s="82">
        <f t="shared" si="8"/>
        <v>0.1344890000000003</v>
      </c>
      <c r="J50" s="82">
        <f t="shared" si="8"/>
        <v>0.17266700000000013</v>
      </c>
      <c r="K50" s="82">
        <f t="shared" si="8"/>
        <v>0.21526212866666716</v>
      </c>
      <c r="L50" s="82">
        <f t="shared" si="8"/>
        <v>0.16310399999999992</v>
      </c>
      <c r="M50" s="82">
        <f t="shared" si="8"/>
        <v>0.20975600000000005</v>
      </c>
      <c r="N50" s="82">
        <f t="shared" si="8"/>
        <v>0.19913700000000012</v>
      </c>
      <c r="O50" s="82">
        <f t="shared" si="8"/>
        <v>0.14013300000000006</v>
      </c>
      <c r="P50" s="82">
        <f t="shared" si="8"/>
        <v>0.16877899999999979</v>
      </c>
      <c r="Q50" s="82">
        <f t="shared" si="8"/>
        <v>0.21894800000000014</v>
      </c>
      <c r="R50" s="82">
        <f t="shared" si="8"/>
        <v>0.23095299999999996</v>
      </c>
      <c r="S50" s="82">
        <f t="shared" si="8"/>
        <v>0.21085299999999951</v>
      </c>
      <c r="T50" s="82">
        <f t="shared" si="8"/>
        <v>0.19755199999999995</v>
      </c>
      <c r="U50" s="82">
        <f t="shared" si="8"/>
        <v>0.1773969999999998</v>
      </c>
      <c r="V50" s="82">
        <f t="shared" si="8"/>
        <v>0.25021399999999994</v>
      </c>
      <c r="W50" s="82">
        <f t="shared" si="8"/>
        <v>0.29415663800000025</v>
      </c>
      <c r="X50" s="82">
        <f t="shared" si="8"/>
        <v>0.24457240699999994</v>
      </c>
      <c r="Y50" s="82">
        <f t="shared" si="8"/>
        <v>0.25182270709966659</v>
      </c>
      <c r="Z50" s="82">
        <f t="shared" si="8"/>
        <v>0.19873800000000041</v>
      </c>
      <c r="AA50" s="82">
        <f t="shared" si="8"/>
        <v>0</v>
      </c>
      <c r="AB50" s="83">
        <f t="shared" si="8"/>
        <v>0</v>
      </c>
      <c r="AC50" s="25"/>
      <c r="AD50" s="81">
        <f t="shared" ref="AD50:BC50" si="9">AD41-SUM(AD42:AD49)</f>
        <v>6.0977577999999699E-2</v>
      </c>
      <c r="AE50" s="82">
        <f t="shared" si="9"/>
        <v>7.8723079999999834E-2</v>
      </c>
      <c r="AF50" s="82">
        <f t="shared" si="9"/>
        <v>7.6885965000000001E-2</v>
      </c>
      <c r="AG50" s="82">
        <f t="shared" si="9"/>
        <v>7.8486218999999746E-2</v>
      </c>
      <c r="AH50" s="82">
        <f t="shared" si="9"/>
        <v>8.7219086000000168E-2</v>
      </c>
      <c r="AI50" s="82">
        <f t="shared" si="9"/>
        <v>8.910948800000007E-2</v>
      </c>
      <c r="AJ50" s="82">
        <f t="shared" si="9"/>
        <v>9.4490288999999672E-2</v>
      </c>
      <c r="AK50" s="82">
        <f t="shared" si="9"/>
        <v>0.12633201899999968</v>
      </c>
      <c r="AL50" s="82">
        <f t="shared" si="9"/>
        <v>0.14249026399999987</v>
      </c>
      <c r="AM50" s="82">
        <f t="shared" si="9"/>
        <v>0.11113234200000011</v>
      </c>
      <c r="AN50" s="82">
        <f t="shared" si="9"/>
        <v>0.14443667600000043</v>
      </c>
      <c r="AO50" s="82">
        <f t="shared" si="9"/>
        <v>0.13047559099999972</v>
      </c>
      <c r="AP50" s="82">
        <f t="shared" si="9"/>
        <v>0.12536756999999965</v>
      </c>
      <c r="AQ50" s="82">
        <f t="shared" si="9"/>
        <v>0.12847385499999975</v>
      </c>
      <c r="AR50" s="82">
        <f t="shared" si="9"/>
        <v>0.16967037400000007</v>
      </c>
      <c r="AS50" s="82">
        <f t="shared" si="9"/>
        <v>0.18387068599999967</v>
      </c>
      <c r="AT50" s="82">
        <f t="shared" si="9"/>
        <v>0.15594909200000007</v>
      </c>
      <c r="AU50" s="82">
        <f t="shared" si="9"/>
        <v>0.1469999959999998</v>
      </c>
      <c r="AV50" s="82">
        <f t="shared" si="9"/>
        <v>0.14112688999999978</v>
      </c>
      <c r="AW50" s="82">
        <f t="shared" si="9"/>
        <v>0.2000780230000001</v>
      </c>
      <c r="AX50" s="82">
        <f t="shared" si="9"/>
        <v>0.16611279600000006</v>
      </c>
      <c r="AY50" s="82">
        <f t="shared" si="9"/>
        <v>0.18844201899999991</v>
      </c>
      <c r="AZ50" s="82">
        <f t="shared" si="9"/>
        <v>0.22817948200000049</v>
      </c>
      <c r="BA50" s="82">
        <f t="shared" si="9"/>
        <v>0.21286204800000008</v>
      </c>
      <c r="BB50" s="82">
        <f t="shared" si="9"/>
        <v>0</v>
      </c>
      <c r="BC50" s="83">
        <f t="shared" si="9"/>
        <v>0</v>
      </c>
      <c r="BD50" s="270"/>
    </row>
    <row r="51" spans="2:56" ht="20" customHeight="1">
      <c r="B51" s="64" t="s">
        <v>34</v>
      </c>
      <c r="C51" s="289">
        <f>1/$A$1*'[1]4701-5Exp'!B$194</f>
        <v>1.1799999999999998E-3</v>
      </c>
      <c r="D51" s="290">
        <f>1/$A$1*'[1]4701-5Exp'!C$194</f>
        <v>8.1999999999999987E-5</v>
      </c>
      <c r="E51" s="290">
        <f>1/$A$1*'[1]4701-5Exp'!D$194</f>
        <v>1.7599999999999997E-4</v>
      </c>
      <c r="F51" s="290">
        <f>1/$A$1*'[1]4701-5Exp'!E$194</f>
        <v>5.2099999999999998E-4</v>
      </c>
      <c r="G51" s="290">
        <f>1/$A$1*'[1]4701-5Exp'!F$194</f>
        <v>1.8109999999999997E-3</v>
      </c>
      <c r="H51" s="290">
        <f>1/$A$1*'[1]4701-5Exp'!G$194</f>
        <v>5.855E-3</v>
      </c>
      <c r="I51" s="290">
        <f>1/$A$1*'[1]4701-5Exp'!H$194</f>
        <v>6.6229999999999995E-3</v>
      </c>
      <c r="J51" s="290">
        <f>1/$A$1*'[1]4701-5Exp'!I$194</f>
        <v>9.9649999999999999E-3</v>
      </c>
      <c r="K51" s="290">
        <f>1/$A$1*'[1]4701-5Exp'!J$194</f>
        <v>1.7512542999999995E-2</v>
      </c>
      <c r="L51" s="290">
        <f>1/$A$1*'[1]4701-5Exp'!K$194</f>
        <v>1.6580999999999999E-2</v>
      </c>
      <c r="M51" s="290">
        <f>1/$A$1*'[1]4701-5Exp'!L$194</f>
        <v>2.9966999999999994E-2</v>
      </c>
      <c r="N51" s="290">
        <f>1/$A$1*'[1]4701-5Exp'!M$194</f>
        <v>5.3232999999999996E-2</v>
      </c>
      <c r="O51" s="290">
        <f>1/$A$1*'[1]4701-5Exp'!N$194</f>
        <v>3.6092999999999993E-2</v>
      </c>
      <c r="P51" s="290">
        <f>1/$A$1*'[1]4701-5Exp'!O$194</f>
        <v>4.4863999999999994E-2</v>
      </c>
      <c r="Q51" s="290">
        <f>1/$A$1*'[1]4701-5Exp'!P$194</f>
        <v>4.9350999999999992E-2</v>
      </c>
      <c r="R51" s="290">
        <f>1/$A$1*'[1]4701-5Exp'!Q$194</f>
        <v>4.9176999999999998E-2</v>
      </c>
      <c r="S51" s="290">
        <f>1/$A$1*'[1]4701-5Exp'!R$194</f>
        <v>4.5937999999999993E-2</v>
      </c>
      <c r="T51" s="290">
        <f>1/$A$1*'[1]4701-5Exp'!S$194</f>
        <v>6.0850999999999995E-2</v>
      </c>
      <c r="U51" s="290">
        <f>1/$A$1*'[1]4701-5Exp'!T$194</f>
        <v>6.0773000000000001E-2</v>
      </c>
      <c r="V51" s="290">
        <f>1/$A$1*'[1]4701-5Exp'!U$194</f>
        <v>6.1507999999999993E-2</v>
      </c>
      <c r="W51" s="290">
        <f>1/$A$1*'[1]4701-5Exp'!V$194</f>
        <v>7.3028043999999986E-2</v>
      </c>
      <c r="X51" s="290">
        <f>1/$A$1*'[1]4701-5Exp'!W$194</f>
        <v>6.1752484999999989E-2</v>
      </c>
      <c r="Y51" s="290">
        <f>1/$A$1*'[1]4701-5Exp'!X$194</f>
        <v>1.9902143087999997E-2</v>
      </c>
      <c r="Z51" s="290">
        <f>1/$A$1*'[1]4701-5Exp'!Y$194</f>
        <v>5.22E-4</v>
      </c>
      <c r="AA51" s="290">
        <f>1/$A$1*'[1]4701-5Exp'!Z$194</f>
        <v>0</v>
      </c>
      <c r="AB51" s="291">
        <f>1/$A$1*'[1]4701-5Exp'!AA$194</f>
        <v>0</v>
      </c>
      <c r="AC51" s="25"/>
      <c r="AD51" s="289">
        <f>1/1000*'[1]4701-5Exp'!AB$194</f>
        <v>9.0523999999999997E-4</v>
      </c>
      <c r="AE51" s="290">
        <f>1/1000*'[1]4701-5Exp'!AC$194</f>
        <v>7.7304000000000004E-5</v>
      </c>
      <c r="AF51" s="290">
        <f>1/1000*'[1]4701-5Exp'!AD$194</f>
        <v>9.8664999999999991E-5</v>
      </c>
      <c r="AG51" s="290">
        <f>1/1000*'[1]4701-5Exp'!AE$194</f>
        <v>3.0130199999999998E-4</v>
      </c>
      <c r="AH51" s="290">
        <f>1/1000*'[1]4701-5Exp'!AF$194</f>
        <v>1.0846430000000002E-3</v>
      </c>
      <c r="AI51" s="290">
        <f>1/1000*'[1]4701-5Exp'!AG$194</f>
        <v>3.6821200000000001E-3</v>
      </c>
      <c r="AJ51" s="290">
        <f>1/1000*'[1]4701-5Exp'!AH$194</f>
        <v>4.5672079999999997E-3</v>
      </c>
      <c r="AK51" s="290">
        <f>1/1000*'[1]4701-5Exp'!AI$194</f>
        <v>6.8836559999999993E-3</v>
      </c>
      <c r="AL51" s="290">
        <f>1/1000*'[1]4701-5Exp'!AJ$194</f>
        <v>1.1888774E-2</v>
      </c>
      <c r="AM51" s="290">
        <f>1/1000*'[1]4701-5Exp'!AK$194</f>
        <v>1.1179506000000001E-2</v>
      </c>
      <c r="AN51" s="290">
        <f>1/1000*'[1]4701-5Exp'!AL$194</f>
        <v>1.9881856999999999E-2</v>
      </c>
      <c r="AO51" s="290">
        <f>1/1000*'[1]4701-5Exp'!AM$194</f>
        <v>3.1730966999999999E-2</v>
      </c>
      <c r="AP51" s="290">
        <f>1/1000*'[1]4701-5Exp'!AN$194</f>
        <v>2.8806155999999999E-2</v>
      </c>
      <c r="AQ51" s="290">
        <f>1/1000*'[1]4701-5Exp'!AO$194</f>
        <v>3.5177172E-2</v>
      </c>
      <c r="AR51" s="290">
        <f>1/1000*'[1]4701-5Exp'!AP$194</f>
        <v>4.0495525999999997E-2</v>
      </c>
      <c r="AS51" s="290">
        <f>1/1000*'[1]4701-5Exp'!AQ$194</f>
        <v>3.2989243000000001E-2</v>
      </c>
      <c r="AT51" s="290">
        <f>1/1000*'[1]4701-5Exp'!AR$194</f>
        <v>3.6774764999999994E-2</v>
      </c>
      <c r="AU51" s="290">
        <f>1/1000*'[1]4701-5Exp'!AS$194</f>
        <v>4.6021136999999997E-2</v>
      </c>
      <c r="AV51" s="290">
        <f>1/1000*'[1]4701-5Exp'!AT$194</f>
        <v>4.2310449999999999E-2</v>
      </c>
      <c r="AW51" s="290">
        <f>1/1000*'[1]4701-5Exp'!AU$194</f>
        <v>4.4246502E-2</v>
      </c>
      <c r="AX51" s="290">
        <f>1/1000*'[1]4701-5Exp'!AV$194</f>
        <v>4.0119416000000005E-2</v>
      </c>
      <c r="AY51" s="290">
        <f>1/1000*'[1]4701-5Exp'!AW$194</f>
        <v>4.6436433999999999E-2</v>
      </c>
      <c r="AZ51" s="290">
        <f>1/1000*'[1]4701-5Exp'!AX$194</f>
        <v>1.7775244999999999E-2</v>
      </c>
      <c r="BA51" s="290">
        <f>1/1000*'[1]4701-5Exp'!AY$194</f>
        <v>6.4699699999999996E-4</v>
      </c>
      <c r="BB51" s="290">
        <f>1/1000*'[1]4701-5Exp'!AZ$194</f>
        <v>0</v>
      </c>
      <c r="BC51" s="291">
        <f>1/1000*'[1]4701-5Exp'!BA$194</f>
        <v>0</v>
      </c>
      <c r="BD51" s="270"/>
    </row>
    <row r="52" spans="2:56" ht="20" customHeight="1">
      <c r="B52" s="37" t="s">
        <v>200</v>
      </c>
      <c r="C52" s="197">
        <f>1/$A$1*'[1]4701-5Exp'!B$265</f>
        <v>0.11992099999999999</v>
      </c>
      <c r="D52" s="224">
        <f>1/$A$1*'[1]4701-5Exp'!C$265</f>
        <v>0.18926399999999999</v>
      </c>
      <c r="E52" s="224">
        <f>1/$A$1*'[1]4701-5Exp'!D$265</f>
        <v>0.13470799999999999</v>
      </c>
      <c r="F52" s="224">
        <f>1/$A$1*'[1]4701-5Exp'!E$265</f>
        <v>0.15124739999999995</v>
      </c>
      <c r="G52" s="224">
        <f>1/$A$1*'[1]4701-5Exp'!F$265</f>
        <v>0.22668399999999994</v>
      </c>
      <c r="H52" s="224">
        <f>1/$A$1*'[1]4701-5Exp'!G$265</f>
        <v>0.15909199999999998</v>
      </c>
      <c r="I52" s="224">
        <f>1/$A$1*'[1]4701-5Exp'!H$265</f>
        <v>0.19499</v>
      </c>
      <c r="J52" s="224">
        <f>1/$A$1*'[1]4701-5Exp'!I$265</f>
        <v>0.21149899999999996</v>
      </c>
      <c r="K52" s="224">
        <f>1/$A$1*'[1]4701-5Exp'!J$265</f>
        <v>0.2411039873333333</v>
      </c>
      <c r="L52" s="224">
        <f>1/$A$1*'[1]4701-5Exp'!K$265</f>
        <v>0.22482399999999994</v>
      </c>
      <c r="M52" s="224">
        <f>1/$A$1*'[1]4701-5Exp'!L$265</f>
        <v>0.24956299999999995</v>
      </c>
      <c r="N52" s="224">
        <f>1/$A$1*'[1]4701-5Exp'!M$265</f>
        <v>0.261268</v>
      </c>
      <c r="O52" s="224">
        <f>1/$A$1*'[1]4701-5Exp'!N$265</f>
        <v>0.22778900000000002</v>
      </c>
      <c r="P52" s="224">
        <f>1/$A$1*'[1]4701-5Exp'!O$265</f>
        <v>0.24548900000000001</v>
      </c>
      <c r="Q52" s="224">
        <f>1/$A$1*'[1]4701-5Exp'!P$265</f>
        <v>0.20772699999999999</v>
      </c>
      <c r="R52" s="224">
        <f>1/$A$1*'[1]4701-5Exp'!Q$265</f>
        <v>0.21690999999999999</v>
      </c>
      <c r="S52" s="224">
        <f>1/$A$1*'[1]4701-5Exp'!R$265</f>
        <v>0.19120999999999996</v>
      </c>
      <c r="T52" s="224">
        <f>1/$A$1*'[1]4701-5Exp'!S$265</f>
        <v>0.183446</v>
      </c>
      <c r="U52" s="224">
        <f>1/$A$1*'[1]4701-5Exp'!T$265</f>
        <v>0.18239900000000001</v>
      </c>
      <c r="V52" s="224">
        <f>1/$A$1*'[1]4701-5Exp'!U$265</f>
        <v>0.18035899999999996</v>
      </c>
      <c r="W52" s="224">
        <f>1/$A$1*'[1]4701-5Exp'!V$265</f>
        <v>0.21750030227272726</v>
      </c>
      <c r="X52" s="224">
        <f>1/$A$1*'[1]4701-5Exp'!W$265</f>
        <v>0.14538421199999998</v>
      </c>
      <c r="Y52" s="224">
        <f>1/$A$1*'[1]4701-5Exp'!X$265</f>
        <v>0.14845472528899997</v>
      </c>
      <c r="Z52" s="224">
        <f>1/$A$1*'[1]4701-5Exp'!Y$265</f>
        <v>0.12521599999999997</v>
      </c>
      <c r="AA52" s="224">
        <f>1/$A$1*'[1]4701-5Exp'!Z$265</f>
        <v>0</v>
      </c>
      <c r="AB52" s="211">
        <f>1/$A$1*'[1]4701-5Exp'!AA$265</f>
        <v>0</v>
      </c>
      <c r="AC52" s="25"/>
      <c r="AD52" s="197">
        <f>1/1000*'[1]4701-5Exp'!AB$265</f>
        <v>7.1130631E-2</v>
      </c>
      <c r="AE52" s="224">
        <f>1/1000*'[1]4701-5Exp'!AC$265</f>
        <v>8.9332672000000002E-2</v>
      </c>
      <c r="AF52" s="224">
        <f>1/1000*'[1]4701-5Exp'!AD$265</f>
        <v>6.3448467999999994E-2</v>
      </c>
      <c r="AG52" s="224">
        <f>1/1000*'[1]4701-5Exp'!AE$265</f>
        <v>7.1824662999999997E-2</v>
      </c>
      <c r="AH52" s="224">
        <f>1/1000*'[1]4701-5Exp'!AF$265</f>
        <v>9.2956996999999986E-2</v>
      </c>
      <c r="AI52" s="224">
        <f>1/1000*'[1]4701-5Exp'!AG$265</f>
        <v>8.6088920999999985E-2</v>
      </c>
      <c r="AJ52" s="224">
        <f>1/1000*'[1]4701-5Exp'!AH$265</f>
        <v>0.108555893</v>
      </c>
      <c r="AK52" s="224">
        <f>1/1000*'[1]4701-5Exp'!AI$265</f>
        <v>0.13719340299999999</v>
      </c>
      <c r="AL52" s="224">
        <f>1/1000*'[1]4701-5Exp'!AJ$265</f>
        <v>0.15306896299999997</v>
      </c>
      <c r="AM52" s="224">
        <f>1/1000*'[1]4701-5Exp'!AK$265</f>
        <v>0.125150866</v>
      </c>
      <c r="AN52" s="224">
        <f>1/1000*'[1]4701-5Exp'!AL$265</f>
        <v>0.17245281000000001</v>
      </c>
      <c r="AO52" s="224">
        <f>1/1000*'[1]4701-5Exp'!AM$265</f>
        <v>0.19176278100000002</v>
      </c>
      <c r="AP52" s="224">
        <f>1/1000*'[1]4701-5Exp'!AN$265</f>
        <v>0.15217339200000002</v>
      </c>
      <c r="AQ52" s="224">
        <f>1/1000*'[1]4701-5Exp'!AO$265</f>
        <v>0.17046878099999999</v>
      </c>
      <c r="AR52" s="224">
        <f>1/1000*'[1]4701-5Exp'!AP$265</f>
        <v>0.14682771999999999</v>
      </c>
      <c r="AS52" s="224">
        <f>1/1000*'[1]4701-5Exp'!AQ$265</f>
        <v>0.14953161500000001</v>
      </c>
      <c r="AT52" s="224">
        <f>1/1000*'[1]4701-5Exp'!AR$265</f>
        <v>0.12749443299999999</v>
      </c>
      <c r="AU52" s="224">
        <f>1/1000*'[1]4701-5Exp'!AS$265</f>
        <v>0.12331796999999999</v>
      </c>
      <c r="AV52" s="224">
        <f>1/1000*'[1]4701-5Exp'!AT$265</f>
        <v>0.14124289500000001</v>
      </c>
      <c r="AW52" s="224">
        <f>1/1000*'[1]4701-5Exp'!AU$265</f>
        <v>0.120396039</v>
      </c>
      <c r="AX52" s="224">
        <f>1/1000*'[1]4701-5Exp'!AV$265</f>
        <v>0.11981109700000001</v>
      </c>
      <c r="AY52" s="224">
        <f>1/1000*'[1]4701-5Exp'!AW$265</f>
        <v>0.10904324099999999</v>
      </c>
      <c r="AZ52" s="224">
        <f>1/1000*'[1]4701-5Exp'!AX$265</f>
        <v>0.13183001899999999</v>
      </c>
      <c r="BA52" s="224">
        <f>1/1000*'[1]4701-5Exp'!AY$265</f>
        <v>0.10578725199999998</v>
      </c>
      <c r="BB52" s="224">
        <f>1/1000*'[1]4701-5Exp'!AZ$265</f>
        <v>0</v>
      </c>
      <c r="BC52" s="211">
        <f>1/1000*'[1]4701-5Exp'!BA$265</f>
        <v>0</v>
      </c>
      <c r="BD52" s="270"/>
    </row>
    <row r="53" spans="2:56">
      <c r="B53" s="127" t="s">
        <v>127</v>
      </c>
      <c r="C53" s="31">
        <f>1/$A$1*'[1]4701-5Exp'!B$113</f>
        <v>3.635E-2</v>
      </c>
      <c r="D53" s="22">
        <f>1/$A$1*'[1]4701-5Exp'!C$113</f>
        <v>5.9763999999999998E-2</v>
      </c>
      <c r="E53" s="22">
        <f>1/$A$1*'[1]4701-5Exp'!D$113</f>
        <v>4.8097999999999995E-2</v>
      </c>
      <c r="F53" s="22">
        <f>1/$A$1*'[1]4701-5Exp'!E$113</f>
        <v>5.0246999999999993E-2</v>
      </c>
      <c r="G53" s="22">
        <f>1/$A$1*'[1]4701-5Exp'!F$113</f>
        <v>5.7017999999999999E-2</v>
      </c>
      <c r="H53" s="22">
        <f>1/$A$1*'[1]4701-5Exp'!G$113</f>
        <v>6.4563999999999983E-2</v>
      </c>
      <c r="I53" s="22">
        <f>1/$A$1*'[1]4701-5Exp'!H$113</f>
        <v>6.5752999999999992E-2</v>
      </c>
      <c r="J53" s="22">
        <f>1/$A$1*'[1]4701-5Exp'!I$113</f>
        <v>6.3206999999999999E-2</v>
      </c>
      <c r="K53" s="22">
        <f>1/$A$1*'[1]4701-5Exp'!J$113</f>
        <v>5.0482792999999991E-2</v>
      </c>
      <c r="L53" s="22">
        <f>1/$A$1*'[1]4701-5Exp'!K$113</f>
        <v>3.9328999999999996E-2</v>
      </c>
      <c r="M53" s="22">
        <f>1/$A$1*'[1]4701-5Exp'!L$113</f>
        <v>4.8887999999999994E-2</v>
      </c>
      <c r="N53" s="22">
        <f>1/$A$1*'[1]4701-5Exp'!M$113</f>
        <v>2.8443999999999997E-2</v>
      </c>
      <c r="O53" s="22">
        <f>1/$A$1*'[1]4701-5Exp'!N$113</f>
        <v>2.3713999999999999E-2</v>
      </c>
      <c r="P53" s="22">
        <f>1/$A$1*'[1]4701-5Exp'!O$113</f>
        <v>2.0110999999999997E-2</v>
      </c>
      <c r="Q53" s="22">
        <f>1/$A$1*'[1]4701-5Exp'!P$113</f>
        <v>2.1205999999999999E-2</v>
      </c>
      <c r="R53" s="22">
        <f>1/$A$1*'[1]4701-5Exp'!Q$113</f>
        <v>1.8134000000000001E-2</v>
      </c>
      <c r="S53" s="22">
        <f>1/$A$1*'[1]4701-5Exp'!R$113</f>
        <v>1.7034000000000001E-2</v>
      </c>
      <c r="T53" s="22">
        <f>1/$A$1*'[1]4701-5Exp'!S$113</f>
        <v>1.6918999999999997E-2</v>
      </c>
      <c r="U53" s="22">
        <f>1/$A$1*'[1]4701-5Exp'!T$113</f>
        <v>1.5231E-2</v>
      </c>
      <c r="V53" s="22">
        <f>1/$A$1*'[1]4701-5Exp'!U$113</f>
        <v>1.6439999999999996E-2</v>
      </c>
      <c r="W53" s="22">
        <f>1/$A$1*'[1]4701-5Exp'!V$113</f>
        <v>1.5191220999999998E-2</v>
      </c>
      <c r="X53" s="22">
        <f>1/$A$1*'[1]4701-5Exp'!W$113</f>
        <v>1.2184001E-2</v>
      </c>
      <c r="Y53" s="22">
        <f>1/$A$1*'[1]4701-5Exp'!X$113</f>
        <v>1.6633515323999998E-2</v>
      </c>
      <c r="Z53" s="22">
        <f>1/$A$1*'[1]4701-5Exp'!Y$113</f>
        <v>1.4495999999999998E-2</v>
      </c>
      <c r="AA53" s="22">
        <f>1/$A$1*'[1]4701-5Exp'!Z$113</f>
        <v>0</v>
      </c>
      <c r="AB53" s="21">
        <f>1/$A$1*'[1]4701-5Exp'!AA$113</f>
        <v>0</v>
      </c>
      <c r="AC53" s="25"/>
      <c r="AD53" s="31">
        <f>1/1000*'[1]4701-5Exp'!AB$113</f>
        <v>1.9918959999999999E-2</v>
      </c>
      <c r="AE53" s="22">
        <f>1/1000*'[1]4701-5Exp'!AC$113</f>
        <v>2.5565944E-2</v>
      </c>
      <c r="AF53" s="22">
        <f>1/1000*'[1]4701-5Exp'!AD$113</f>
        <v>1.9280632000000002E-2</v>
      </c>
      <c r="AG53" s="22">
        <f>1/1000*'[1]4701-5Exp'!AE$113</f>
        <v>2.1234297999999999E-2</v>
      </c>
      <c r="AH53" s="22">
        <f>1/1000*'[1]4701-5Exp'!AF$113</f>
        <v>2.5111607000000001E-2</v>
      </c>
      <c r="AI53" s="22">
        <f>1/1000*'[1]4701-5Exp'!AG$113</f>
        <v>3.2713289999999999E-2</v>
      </c>
      <c r="AJ53" s="22">
        <f>1/1000*'[1]4701-5Exp'!AH$113</f>
        <v>3.6201340000000005E-2</v>
      </c>
      <c r="AK53" s="22">
        <f>1/1000*'[1]4701-5Exp'!AI$113</f>
        <v>3.7933676999999999E-2</v>
      </c>
      <c r="AL53" s="22">
        <f>1/1000*'[1]4701-5Exp'!AJ$113</f>
        <v>3.1711311999999998E-2</v>
      </c>
      <c r="AM53" s="22">
        <f>1/1000*'[1]4701-5Exp'!AK$113</f>
        <v>2.180781E-2</v>
      </c>
      <c r="AN53" s="22">
        <f>1/1000*'[1]4701-5Exp'!AL$113</f>
        <v>3.5263382000000003E-2</v>
      </c>
      <c r="AO53" s="22">
        <f>1/1000*'[1]4701-5Exp'!AM$113</f>
        <v>1.9808471999999997E-2</v>
      </c>
      <c r="AP53" s="22">
        <f>1/1000*'[1]4701-5Exp'!AN$113</f>
        <v>1.6812717000000001E-2</v>
      </c>
      <c r="AQ53" s="22">
        <f>1/1000*'[1]4701-5Exp'!AO$113</f>
        <v>1.4020154E-2</v>
      </c>
      <c r="AR53" s="22">
        <f>1/1000*'[1]4701-5Exp'!AP$113</f>
        <v>1.5262715E-2</v>
      </c>
      <c r="AS53" s="22">
        <f>1/1000*'[1]4701-5Exp'!AQ$113</f>
        <v>1.2685972E-2</v>
      </c>
      <c r="AT53" s="22">
        <f>1/1000*'[1]4701-5Exp'!AR$113</f>
        <v>1.063689E-2</v>
      </c>
      <c r="AU53" s="22">
        <f>1/1000*'[1]4701-5Exp'!AS$113</f>
        <v>1.1989991E-2</v>
      </c>
      <c r="AV53" s="22">
        <f>1/1000*'[1]4701-5Exp'!AT$113</f>
        <v>1.0957143000000001E-2</v>
      </c>
      <c r="AW53" s="22">
        <f>1/1000*'[1]4701-5Exp'!AU$113</f>
        <v>1.2160697E-2</v>
      </c>
      <c r="AX53" s="22">
        <f>1/1000*'[1]4701-5Exp'!AV$113</f>
        <v>8.5065019999999991E-3</v>
      </c>
      <c r="AY53" s="22">
        <f>1/1000*'[1]4701-5Exp'!AW$113</f>
        <v>9.301442E-3</v>
      </c>
      <c r="AZ53" s="22">
        <f>1/1000*'[1]4701-5Exp'!AX$113</f>
        <v>1.5114077E-2</v>
      </c>
      <c r="BA53" s="22">
        <f>1/1000*'[1]4701-5Exp'!AY$113</f>
        <v>1.2099015999999999E-2</v>
      </c>
      <c r="BB53" s="22">
        <f>1/1000*'[1]4701-5Exp'!AZ$113</f>
        <v>0</v>
      </c>
      <c r="BC53" s="21">
        <f>1/1000*'[1]4701-5Exp'!BA$113</f>
        <v>0</v>
      </c>
      <c r="BD53" s="270"/>
    </row>
    <row r="54" spans="2:56">
      <c r="B54" s="127" t="s">
        <v>203</v>
      </c>
      <c r="C54" s="31">
        <f>1/$A$1*'[1]4701-5Exp'!B$117</f>
        <v>2.3369999999999998E-2</v>
      </c>
      <c r="D54" s="22">
        <f>1/$A$1*'[1]4701-5Exp'!C$117</f>
        <v>2.4435999999999996E-2</v>
      </c>
      <c r="E54" s="22">
        <f>1/$A$1*'[1]4701-5Exp'!D$117</f>
        <v>1.5009999999999997E-2</v>
      </c>
      <c r="F54" s="22">
        <f>1/$A$1*'[1]4701-5Exp'!E$117</f>
        <v>1.6483999999999999E-2</v>
      </c>
      <c r="G54" s="22">
        <f>1/$A$1*'[1]4701-5Exp'!F$117</f>
        <v>1.5879999999999998E-2</v>
      </c>
      <c r="H54" s="22">
        <f>1/$A$1*'[1]4701-5Exp'!G$117</f>
        <v>1.2232999999999999E-2</v>
      </c>
      <c r="I54" s="22">
        <f>1/$A$1*'[1]4701-5Exp'!H$117</f>
        <v>1.8268999999999997E-2</v>
      </c>
      <c r="J54" s="22">
        <f>1/$A$1*'[1]4701-5Exp'!I$117</f>
        <v>1.8859999999999998E-2</v>
      </c>
      <c r="K54" s="22">
        <f>1/$A$1*'[1]4701-5Exp'!J$117</f>
        <v>2.9503465E-2</v>
      </c>
      <c r="L54" s="22">
        <f>1/$A$1*'[1]4701-5Exp'!K$117</f>
        <v>2.0451999999999998E-2</v>
      </c>
      <c r="M54" s="22">
        <f>1/$A$1*'[1]4701-5Exp'!L$117</f>
        <v>1.8028999999999996E-2</v>
      </c>
      <c r="N54" s="22">
        <f>1/$A$1*'[1]4701-5Exp'!M$117</f>
        <v>1.6577999999999999E-2</v>
      </c>
      <c r="O54" s="22">
        <f>1/$A$1*'[1]4701-5Exp'!N$117</f>
        <v>1.0468E-2</v>
      </c>
      <c r="P54" s="22">
        <f>1/$A$1*'[1]4701-5Exp'!O$117</f>
        <v>1.5082999999999999E-2</v>
      </c>
      <c r="Q54" s="22">
        <f>1/$A$1*'[1]4701-5Exp'!P$117</f>
        <v>9.023999999999999E-3</v>
      </c>
      <c r="R54" s="22">
        <f>1/$A$1*'[1]4701-5Exp'!Q$117</f>
        <v>9.5499999999999995E-3</v>
      </c>
      <c r="S54" s="22">
        <f>1/$A$1*'[1]4701-5Exp'!R$117</f>
        <v>8.7840000000000001E-3</v>
      </c>
      <c r="T54" s="22">
        <f>1/$A$1*'[1]4701-5Exp'!S$117</f>
        <v>1.0969E-2</v>
      </c>
      <c r="U54" s="22">
        <f>1/$A$1*'[1]4701-5Exp'!T$117</f>
        <v>1.1221999999999998E-2</v>
      </c>
      <c r="V54" s="22">
        <f>1/$A$1*'[1]4701-5Exp'!U$117</f>
        <v>1.274E-2</v>
      </c>
      <c r="W54" s="22">
        <f>1/$A$1*'[1]4701-5Exp'!V$117</f>
        <v>1.8546038999999997E-2</v>
      </c>
      <c r="X54" s="22">
        <f>1/$A$1*'[1]4701-5Exp'!W$117</f>
        <v>1.3437412999999999E-2</v>
      </c>
      <c r="Y54" s="22">
        <f>1/$A$1*'[1]4701-5Exp'!X$117</f>
        <v>2.0461785063999996E-2</v>
      </c>
      <c r="Z54" s="22">
        <f>1/$A$1*'[1]4701-5Exp'!Y$117</f>
        <v>1.6066999999999998E-2</v>
      </c>
      <c r="AA54" s="22">
        <f>1/$A$1*'[1]4701-5Exp'!Z$117</f>
        <v>0</v>
      </c>
      <c r="AB54" s="21">
        <f>1/$A$1*'[1]4701-5Exp'!AA$117</f>
        <v>0</v>
      </c>
      <c r="AC54" s="25"/>
      <c r="AD54" s="31">
        <f>1/1000*'[1]4701-5Exp'!AB$117</f>
        <v>1.3801048E-2</v>
      </c>
      <c r="AE54" s="22">
        <f>1/1000*'[1]4701-5Exp'!AC$117</f>
        <v>8.0448609999999986E-3</v>
      </c>
      <c r="AF54" s="22">
        <f>1/1000*'[1]4701-5Exp'!AD$117</f>
        <v>6.2020929999999997E-3</v>
      </c>
      <c r="AG54" s="22">
        <f>1/1000*'[1]4701-5Exp'!AE$117</f>
        <v>6.7842449999999995E-3</v>
      </c>
      <c r="AH54" s="22">
        <f>1/1000*'[1]4701-5Exp'!AF$117</f>
        <v>7.9493039999999991E-3</v>
      </c>
      <c r="AI54" s="22">
        <f>1/1000*'[1]4701-5Exp'!AG$117</f>
        <v>6.5468509999999994E-3</v>
      </c>
      <c r="AJ54" s="22">
        <f>1/1000*'[1]4701-5Exp'!AH$117</f>
        <v>1.0373574E-2</v>
      </c>
      <c r="AK54" s="22">
        <f>1/1000*'[1]4701-5Exp'!AI$117</f>
        <v>1.2985600999999999E-2</v>
      </c>
      <c r="AL54" s="22">
        <f>1/1000*'[1]4701-5Exp'!AJ$117</f>
        <v>1.5760176000000001E-2</v>
      </c>
      <c r="AM54" s="22">
        <f>1/1000*'[1]4701-5Exp'!AK$117</f>
        <v>1.0066091000000001E-2</v>
      </c>
      <c r="AN54" s="22">
        <f>1/1000*'[1]4701-5Exp'!AL$117</f>
        <v>1.3081963E-2</v>
      </c>
      <c r="AO54" s="22">
        <f>1/1000*'[1]4701-5Exp'!AM$117</f>
        <v>1.1328968999999999E-2</v>
      </c>
      <c r="AP54" s="22">
        <f>1/1000*'[1]4701-5Exp'!AN$117</f>
        <v>7.0641000000000002E-3</v>
      </c>
      <c r="AQ54" s="22">
        <f>1/1000*'[1]4701-5Exp'!AO$117</f>
        <v>9.240344000000001E-3</v>
      </c>
      <c r="AR54" s="22">
        <f>1/1000*'[1]4701-5Exp'!AP$117</f>
        <v>6.4112099999999997E-3</v>
      </c>
      <c r="AS54" s="22">
        <f>1/1000*'[1]4701-5Exp'!AQ$117</f>
        <v>6.5058780000000005E-3</v>
      </c>
      <c r="AT54" s="22">
        <f>1/1000*'[1]4701-5Exp'!AR$117</f>
        <v>5.3914029999999995E-3</v>
      </c>
      <c r="AU54" s="22">
        <f>1/1000*'[1]4701-5Exp'!AS$117</f>
        <v>7.7528549999999995E-3</v>
      </c>
      <c r="AV54" s="22">
        <f>1/1000*'[1]4701-5Exp'!AT$117</f>
        <v>8.4374410000000004E-3</v>
      </c>
      <c r="AW54" s="22">
        <f>1/1000*'[1]4701-5Exp'!AU$117</f>
        <v>7.9321040000000006E-3</v>
      </c>
      <c r="AX54" s="22">
        <f>1/1000*'[1]4701-5Exp'!AV$117</f>
        <v>1.0188305E-2</v>
      </c>
      <c r="AY54" s="22">
        <f>1/1000*'[1]4701-5Exp'!AW$117</f>
        <v>1.0114129999999999E-2</v>
      </c>
      <c r="AZ54" s="22">
        <f>1/1000*'[1]4701-5Exp'!AX$117</f>
        <v>1.8290265999999999E-2</v>
      </c>
      <c r="BA54" s="22">
        <f>1/1000*'[1]4701-5Exp'!AY$117</f>
        <v>1.4216204999999999E-2</v>
      </c>
      <c r="BB54" s="22">
        <f>1/1000*'[1]4701-5Exp'!AZ$117</f>
        <v>0</v>
      </c>
      <c r="BC54" s="21">
        <f>1/1000*'[1]4701-5Exp'!BA$117</f>
        <v>0</v>
      </c>
      <c r="BD54" s="270"/>
    </row>
    <row r="55" spans="2:56">
      <c r="B55" s="127" t="s">
        <v>194</v>
      </c>
      <c r="C55" s="31">
        <f>1/$A$1*'[1]4701-5Exp'!B$127</f>
        <v>8.650999999999999E-3</v>
      </c>
      <c r="D55" s="22">
        <f>1/$A$1*'[1]4701-5Exp'!C$127</f>
        <v>1.9033999999999999E-2</v>
      </c>
      <c r="E55" s="22">
        <f>1/$A$1*'[1]4701-5Exp'!D$127</f>
        <v>1.2595999999999998E-2</v>
      </c>
      <c r="F55" s="22">
        <f>1/$A$1*'[1]4701-5Exp'!E$127</f>
        <v>1.6135999999999998E-2</v>
      </c>
      <c r="G55" s="22">
        <f>1/$A$1*'[1]4701-5Exp'!F$127</f>
        <v>1.7555999999999999E-2</v>
      </c>
      <c r="H55" s="22">
        <f>1/$A$1*'[1]4701-5Exp'!G$127</f>
        <v>1.4204999999999997E-2</v>
      </c>
      <c r="I55" s="22">
        <f>1/$A$1*'[1]4701-5Exp'!H$127</f>
        <v>2.0227999999999999E-2</v>
      </c>
      <c r="J55" s="22">
        <f>1/$A$1*'[1]4701-5Exp'!I$127</f>
        <v>1.9285E-2</v>
      </c>
      <c r="K55" s="22">
        <f>1/$A$1*'[1]4701-5Exp'!J$127</f>
        <v>1.1916045E-2</v>
      </c>
      <c r="L55" s="22">
        <f>1/$A$1*'[1]4701-5Exp'!K$127</f>
        <v>3.5930999999999998E-2</v>
      </c>
      <c r="M55" s="22">
        <f>1/$A$1*'[1]4701-5Exp'!L$127</f>
        <v>1.5835999999999996E-2</v>
      </c>
      <c r="N55" s="22">
        <f>1/$A$1*'[1]4701-5Exp'!M$127</f>
        <v>2.0051999999999997E-2</v>
      </c>
      <c r="O55" s="22">
        <f>1/$A$1*'[1]4701-5Exp'!N$127</f>
        <v>2.1311E-2</v>
      </c>
      <c r="P55" s="22">
        <f>1/$A$1*'[1]4701-5Exp'!O$127</f>
        <v>1.3557E-2</v>
      </c>
      <c r="Q55" s="22">
        <f>1/$A$1*'[1]4701-5Exp'!P$127</f>
        <v>1.2166999999999997E-2</v>
      </c>
      <c r="R55" s="22">
        <f>1/$A$1*'[1]4701-5Exp'!Q$127</f>
        <v>1.6420999999999998E-2</v>
      </c>
      <c r="S55" s="22">
        <f>1/$A$1*'[1]4701-5Exp'!R$127</f>
        <v>1.8225999999999996E-2</v>
      </c>
      <c r="T55" s="22">
        <f>1/$A$1*'[1]4701-5Exp'!S$127</f>
        <v>1.7270000000000001E-2</v>
      </c>
      <c r="U55" s="22">
        <f>1/$A$1*'[1]4701-5Exp'!T$127</f>
        <v>1.7163999999999999E-2</v>
      </c>
      <c r="V55" s="22">
        <f>1/$A$1*'[1]4701-5Exp'!U$127</f>
        <v>1.9190999999999996E-2</v>
      </c>
      <c r="W55" s="22">
        <f>1/$A$1*'[1]4701-5Exp'!V$127</f>
        <v>2.2557431999999995E-2</v>
      </c>
      <c r="X55" s="22">
        <f>1/$A$1*'[1]4701-5Exp'!W$127</f>
        <v>1.3546735999999998E-2</v>
      </c>
      <c r="Y55" s="22">
        <f>1/$A$1*'[1]4701-5Exp'!X$127</f>
        <v>1.7651231170999999E-2</v>
      </c>
      <c r="Z55" s="22">
        <f>1/$A$1*'[1]4701-5Exp'!Y$127</f>
        <v>7.5939999999999983E-3</v>
      </c>
      <c r="AA55" s="22">
        <f>1/$A$1*'[1]4701-5Exp'!Z$127</f>
        <v>0</v>
      </c>
      <c r="AB55" s="21">
        <f>1/$A$1*'[1]4701-5Exp'!AA$127</f>
        <v>0</v>
      </c>
      <c r="AC55" s="25"/>
      <c r="AD55" s="31">
        <f>1/1000*'[1]4701-5Exp'!AB$127</f>
        <v>4.3529880000000003E-3</v>
      </c>
      <c r="AE55" s="22">
        <f>1/1000*'[1]4701-5Exp'!AC$127</f>
        <v>6.5708440000000002E-3</v>
      </c>
      <c r="AF55" s="22">
        <f>1/1000*'[1]4701-5Exp'!AD$127</f>
        <v>4.8356739999999999E-3</v>
      </c>
      <c r="AG55" s="22">
        <f>1/1000*'[1]4701-5Exp'!AE$127</f>
        <v>6.3865609999999998E-3</v>
      </c>
      <c r="AH55" s="22">
        <f>1/1000*'[1]4701-5Exp'!AF$127</f>
        <v>7.8894670000000007E-3</v>
      </c>
      <c r="AI55" s="22">
        <f>1/1000*'[1]4701-5Exp'!AG$127</f>
        <v>6.9542649999999994E-3</v>
      </c>
      <c r="AJ55" s="22">
        <f>1/1000*'[1]4701-5Exp'!AH$127</f>
        <v>1.0340639999999998E-2</v>
      </c>
      <c r="AK55" s="22">
        <f>1/1000*'[1]4701-5Exp'!AI$127</f>
        <v>1.2283583000000001E-2</v>
      </c>
      <c r="AL55" s="22">
        <f>1/1000*'[1]4701-5Exp'!AJ$127</f>
        <v>9.1124169999999994E-3</v>
      </c>
      <c r="AM55" s="22">
        <f>1/1000*'[1]4701-5Exp'!AK$127</f>
        <v>1.7250701E-2</v>
      </c>
      <c r="AN55" s="22">
        <f>1/1000*'[1]4701-5Exp'!AL$127</f>
        <v>9.7059780000000005E-3</v>
      </c>
      <c r="AO55" s="22">
        <f>1/1000*'[1]4701-5Exp'!AM$127</f>
        <v>1.3257531000000001E-2</v>
      </c>
      <c r="AP55" s="22">
        <f>1/1000*'[1]4701-5Exp'!AN$127</f>
        <v>1.190592E-2</v>
      </c>
      <c r="AQ55" s="22">
        <f>1/1000*'[1]4701-5Exp'!AO$127</f>
        <v>7.9134329999999992E-3</v>
      </c>
      <c r="AR55" s="22">
        <f>1/1000*'[1]4701-5Exp'!AP$127</f>
        <v>7.8172129999999999E-3</v>
      </c>
      <c r="AS55" s="22">
        <f>1/1000*'[1]4701-5Exp'!AQ$127</f>
        <v>1.0005296E-2</v>
      </c>
      <c r="AT55" s="22">
        <f>1/1000*'[1]4701-5Exp'!AR$127</f>
        <v>1.0832663999999999E-2</v>
      </c>
      <c r="AU55" s="22">
        <f>1/1000*'[1]4701-5Exp'!AS$127</f>
        <v>1.0047396E-2</v>
      </c>
      <c r="AV55" s="22">
        <f>1/1000*'[1]4701-5Exp'!AT$127</f>
        <v>1.1927538E-2</v>
      </c>
      <c r="AW55" s="22">
        <f>1/1000*'[1]4701-5Exp'!AU$127</f>
        <v>1.1542012999999999E-2</v>
      </c>
      <c r="AX55" s="22">
        <f>1/1000*'[1]4701-5Exp'!AV$127</f>
        <v>1.2323962000000001E-2</v>
      </c>
      <c r="AY55" s="22">
        <f>1/1000*'[1]4701-5Exp'!AW$127</f>
        <v>1.0196416E-2</v>
      </c>
      <c r="AZ55" s="22">
        <f>1/1000*'[1]4701-5Exp'!AX$127</f>
        <v>1.5311485E-2</v>
      </c>
      <c r="BA55" s="22">
        <f>1/1000*'[1]4701-5Exp'!AY$127</f>
        <v>6.807029E-3</v>
      </c>
      <c r="BB55" s="22">
        <f>1/1000*'[1]4701-5Exp'!AZ$127</f>
        <v>0</v>
      </c>
      <c r="BC55" s="21">
        <f>1/1000*'[1]4701-5Exp'!BA$127</f>
        <v>0</v>
      </c>
      <c r="BD55" s="270"/>
    </row>
    <row r="56" spans="2:56">
      <c r="B56" s="127" t="s">
        <v>190</v>
      </c>
      <c r="C56" s="31">
        <f>1/$A$1*'[1]4701-5Exp'!B$200</f>
        <v>3.8637999999999999E-2</v>
      </c>
      <c r="D56" s="22">
        <f>1/$A$1*'[1]4701-5Exp'!C$200</f>
        <v>6.8832999999999991E-2</v>
      </c>
      <c r="E56" s="22">
        <f>1/$A$1*'[1]4701-5Exp'!D$200</f>
        <v>4.6976999999999998E-2</v>
      </c>
      <c r="F56" s="22">
        <f>1/$A$1*'[1]4701-5Exp'!E$200</f>
        <v>4.7171999999999999E-2</v>
      </c>
      <c r="G56" s="22">
        <f>1/$A$1*'[1]4701-5Exp'!F$200</f>
        <v>5.1971999999999997E-2</v>
      </c>
      <c r="H56" s="22">
        <f>1/$A$1*'[1]4701-5Exp'!G$200</f>
        <v>4.3598999999999999E-2</v>
      </c>
      <c r="I56" s="22">
        <f>1/$A$1*'[1]4701-5Exp'!H$200</f>
        <v>5.0249999999999996E-2</v>
      </c>
      <c r="J56" s="22">
        <f>1/$A$1*'[1]4701-5Exp'!I$200</f>
        <v>6.3017000000000004E-2</v>
      </c>
      <c r="K56" s="22">
        <f>1/$A$1*'[1]4701-5Exp'!J$200</f>
        <v>8.0436924333333312E-2</v>
      </c>
      <c r="L56" s="22">
        <f>1/$A$1*'[1]4701-5Exp'!K$200</f>
        <v>7.8724999999999989E-2</v>
      </c>
      <c r="M56" s="22">
        <f>1/$A$1*'[1]4701-5Exp'!L$200</f>
        <v>9.0924999999999992E-2</v>
      </c>
      <c r="N56" s="22">
        <f>1/$A$1*'[1]4701-5Exp'!M$200</f>
        <v>0.113943</v>
      </c>
      <c r="O56" s="22">
        <f>1/$A$1*'[1]4701-5Exp'!N$200</f>
        <v>0.10972700000000001</v>
      </c>
      <c r="P56" s="22">
        <f>1/$A$1*'[1]4701-5Exp'!O$200</f>
        <v>9.5306999999999989E-2</v>
      </c>
      <c r="Q56" s="22">
        <f>1/$A$1*'[1]4701-5Exp'!P$200</f>
        <v>9.6425999999999998E-2</v>
      </c>
      <c r="R56" s="22">
        <f>1/$A$1*'[1]4701-5Exp'!Q$200</f>
        <v>9.4452999999999995E-2</v>
      </c>
      <c r="S56" s="22">
        <f>1/$A$1*'[1]4701-5Exp'!R$200</f>
        <v>8.6026999999999992E-2</v>
      </c>
      <c r="T56" s="22">
        <f>1/$A$1*'[1]4701-5Exp'!S$200</f>
        <v>7.4985999999999997E-2</v>
      </c>
      <c r="U56" s="22">
        <f>1/$A$1*'[1]4701-5Exp'!T$200</f>
        <v>7.1921999999999986E-2</v>
      </c>
      <c r="V56" s="22">
        <f>1/$A$1*'[1]4701-5Exp'!U$200</f>
        <v>6.4056999999999989E-2</v>
      </c>
      <c r="W56" s="22">
        <f>1/$A$1*'[1]4701-5Exp'!V$200</f>
        <v>7.9042819272727258E-2</v>
      </c>
      <c r="X56" s="22">
        <f>1/$A$1*'[1]4701-5Exp'!W$200</f>
        <v>7.1880622999999991E-2</v>
      </c>
      <c r="Y56" s="22">
        <f>1/$A$1*'[1]4701-5Exp'!X$200</f>
        <v>6.3763976200000003E-2</v>
      </c>
      <c r="Z56" s="22">
        <f>1/$A$1*'[1]4701-5Exp'!Y$200</f>
        <v>5.3634999999999988E-2</v>
      </c>
      <c r="AA56" s="22">
        <f>1/$A$1*'[1]4701-5Exp'!Z$200</f>
        <v>0</v>
      </c>
      <c r="AB56" s="21">
        <f>1/$A$1*'[1]4701-5Exp'!AA$200</f>
        <v>0</v>
      </c>
      <c r="AC56" s="25"/>
      <c r="AD56" s="31">
        <f>1/1000*'[1]4701-5Exp'!AB$200</f>
        <v>2.5596373999999998E-2</v>
      </c>
      <c r="AE56" s="22">
        <f>1/1000*'[1]4701-5Exp'!AC$200</f>
        <v>4.0952533999999999E-2</v>
      </c>
      <c r="AF56" s="22">
        <f>1/1000*'[1]4701-5Exp'!AD$200</f>
        <v>2.8037469999999998E-2</v>
      </c>
      <c r="AG56" s="22">
        <f>1/1000*'[1]4701-5Exp'!AE$200</f>
        <v>2.8019441999999999E-2</v>
      </c>
      <c r="AH56" s="22">
        <f>1/1000*'[1]4701-5Exp'!AF$200</f>
        <v>3.2994913000000001E-2</v>
      </c>
      <c r="AI56" s="22">
        <f>1/1000*'[1]4701-5Exp'!AG$200</f>
        <v>2.6936474000000002E-2</v>
      </c>
      <c r="AJ56" s="22">
        <f>1/1000*'[1]4701-5Exp'!AH$200</f>
        <v>2.9729345000000001E-2</v>
      </c>
      <c r="AK56" s="22">
        <f>1/1000*'[1]4701-5Exp'!AI$200</f>
        <v>4.2409844999999995E-2</v>
      </c>
      <c r="AL56" s="22">
        <f>1/1000*'[1]4701-5Exp'!AJ$200</f>
        <v>5.1551465999999997E-2</v>
      </c>
      <c r="AM56" s="22">
        <f>1/1000*'[1]4701-5Exp'!AK$200</f>
        <v>4.7141691999999999E-2</v>
      </c>
      <c r="AN56" s="22">
        <f>1/1000*'[1]4701-5Exp'!AL$200</f>
        <v>6.1184309999999999E-2</v>
      </c>
      <c r="AO56" s="22">
        <f>1/1000*'[1]4701-5Exp'!AM$200</f>
        <v>8.0408892999999995E-2</v>
      </c>
      <c r="AP56" s="22">
        <f>1/1000*'[1]4701-5Exp'!AN$200</f>
        <v>7.5825481E-2</v>
      </c>
      <c r="AQ56" s="22">
        <f>1/1000*'[1]4701-5Exp'!AO$200</f>
        <v>7.0356559999999999E-2</v>
      </c>
      <c r="AR56" s="22">
        <f>1/1000*'[1]4701-5Exp'!AP$200</f>
        <v>7.3704935999999999E-2</v>
      </c>
      <c r="AS56" s="22">
        <f>1/1000*'[1]4701-5Exp'!AQ$200</f>
        <v>7.1852169000000007E-2</v>
      </c>
      <c r="AT56" s="22">
        <f>1/1000*'[1]4701-5Exp'!AR$200</f>
        <v>6.5716060000000007E-2</v>
      </c>
      <c r="AU56" s="22">
        <f>1/1000*'[1]4701-5Exp'!AS$200</f>
        <v>5.4267413999999993E-2</v>
      </c>
      <c r="AV56" s="22">
        <f>1/1000*'[1]4701-5Exp'!AT$200</f>
        <v>6.0037288000000001E-2</v>
      </c>
      <c r="AW56" s="22">
        <f>1/1000*'[1]4701-5Exp'!AU$200</f>
        <v>4.7465824999999996E-2</v>
      </c>
      <c r="AX56" s="22">
        <f>1/1000*'[1]4701-5Exp'!AV$200</f>
        <v>4.3701487999999997E-2</v>
      </c>
      <c r="AY56" s="22">
        <f>1/1000*'[1]4701-5Exp'!AW$200</f>
        <v>5.3641040999999993E-2</v>
      </c>
      <c r="AZ56" s="22">
        <f>1/1000*'[1]4701-5Exp'!AX$200</f>
        <v>5.6674304000000002E-2</v>
      </c>
      <c r="BA56" s="22">
        <f>1/1000*'[1]4701-5Exp'!AY$200</f>
        <v>4.7691150000000002E-2</v>
      </c>
      <c r="BB56" s="22">
        <f>1/1000*'[1]4701-5Exp'!AZ$200</f>
        <v>0</v>
      </c>
      <c r="BC56" s="21">
        <f>1/1000*'[1]4701-5Exp'!BA$200</f>
        <v>0</v>
      </c>
      <c r="BD56" s="270"/>
    </row>
    <row r="57" spans="2:56">
      <c r="B57" s="127" t="s">
        <v>189</v>
      </c>
      <c r="C57" s="31">
        <f>1/$A$1*'[1]4701-5Exp'!B$245</f>
        <v>4.4599999999999996E-3</v>
      </c>
      <c r="D57" s="22">
        <f>1/$A$1*'[1]4701-5Exp'!C$245</f>
        <v>3.5399999999999997E-3</v>
      </c>
      <c r="E57" s="22">
        <f>1/$A$1*'[1]4701-5Exp'!D$245</f>
        <v>7.5969999999999996E-3</v>
      </c>
      <c r="F57" s="22">
        <f>1/$A$1*'[1]4701-5Exp'!E$245</f>
        <v>4.2349999999999992E-3</v>
      </c>
      <c r="G57" s="22">
        <f>1/$A$1*'[1]4701-5Exp'!F$245</f>
        <v>3.2829999999999995E-3</v>
      </c>
      <c r="H57" s="22">
        <f>1/$A$1*'[1]4701-5Exp'!G$245</f>
        <v>9.0119999999999992E-3</v>
      </c>
      <c r="I57" s="22">
        <f>1/$A$1*'[1]4701-5Exp'!H$245</f>
        <v>8.2699999999999996E-3</v>
      </c>
      <c r="J57" s="22">
        <f>1/$A$1*'[1]4701-5Exp'!I$245</f>
        <v>1.0942999999999998E-2</v>
      </c>
      <c r="K57" s="22">
        <f>1/$A$1*'[1]4701-5Exp'!J$245</f>
        <v>1.8056471999999997E-2</v>
      </c>
      <c r="L57" s="22">
        <f>1/$A$1*'[1]4701-5Exp'!K$245</f>
        <v>1.5458E-2</v>
      </c>
      <c r="M57" s="22">
        <f>1/$A$1*'[1]4701-5Exp'!L$245</f>
        <v>2.5396999999999999E-2</v>
      </c>
      <c r="N57" s="22">
        <f>1/$A$1*'[1]4701-5Exp'!M$245</f>
        <v>9.5839999999999988E-3</v>
      </c>
      <c r="O57" s="22">
        <f>1/$A$1*'[1]4701-5Exp'!N$245</f>
        <v>2.4128E-2</v>
      </c>
      <c r="P57" s="22">
        <f>1/$A$1*'[1]4701-5Exp'!O$245</f>
        <v>3.5200999999999996E-2</v>
      </c>
      <c r="Q57" s="22">
        <f>1/$A$1*'[1]4701-5Exp'!P$245</f>
        <v>2.2851999999999997E-2</v>
      </c>
      <c r="R57" s="22">
        <f>1/$A$1*'[1]4701-5Exp'!Q$245</f>
        <v>3.8602999999999998E-2</v>
      </c>
      <c r="S57" s="22">
        <f>1/$A$1*'[1]4701-5Exp'!R$245</f>
        <v>2.4743999999999995E-2</v>
      </c>
      <c r="T57" s="22">
        <f>1/$A$1*'[1]4701-5Exp'!S$245</f>
        <v>2.5921999999999997E-2</v>
      </c>
      <c r="U57" s="22">
        <f>1/$A$1*'[1]4701-5Exp'!T$245</f>
        <v>2.8896999999999999E-2</v>
      </c>
      <c r="V57" s="22">
        <f>1/$A$1*'[1]4701-5Exp'!U$245</f>
        <v>5.832699999999999E-2</v>
      </c>
      <c r="W57" s="22">
        <f>1/$A$1*'[1]4701-5Exp'!V$245</f>
        <v>6.6526414999999992E-2</v>
      </c>
      <c r="X57" s="22">
        <f>1/$A$1*'[1]4701-5Exp'!W$245</f>
        <v>2.0860778999999999E-2</v>
      </c>
      <c r="Y57" s="22">
        <f>1/$A$1*'[1]4701-5Exp'!X$245</f>
        <v>1.8876512286999998E-2</v>
      </c>
      <c r="Z57" s="22">
        <f>1/$A$1*'[1]4701-5Exp'!Y$245</f>
        <v>2.5390999999999997E-2</v>
      </c>
      <c r="AA57" s="22">
        <f>1/$A$1*'[1]4701-5Exp'!Z$245</f>
        <v>0</v>
      </c>
      <c r="AB57" s="21">
        <f>1/$A$1*'[1]4701-5Exp'!AA$245</f>
        <v>0</v>
      </c>
      <c r="AC57" s="25"/>
      <c r="AD57" s="31">
        <f>1/1000*'[1]4701-5Exp'!AB$245</f>
        <v>2.626349E-3</v>
      </c>
      <c r="AE57" s="22">
        <f>1/1000*'[1]4701-5Exp'!AC$245</f>
        <v>1.81792E-3</v>
      </c>
      <c r="AF57" s="22">
        <f>1/1000*'[1]4701-5Exp'!AD$245</f>
        <v>2.8517760000000003E-3</v>
      </c>
      <c r="AG57" s="22">
        <f>1/1000*'[1]4701-5Exp'!AE$245</f>
        <v>1.8122380000000001E-3</v>
      </c>
      <c r="AH57" s="22">
        <f>1/1000*'[1]4701-5Exp'!AF$245</f>
        <v>1.7115159999999999E-3</v>
      </c>
      <c r="AI57" s="22">
        <f>1/1000*'[1]4701-5Exp'!AG$245</f>
        <v>4.0879329999999993E-3</v>
      </c>
      <c r="AJ57" s="22">
        <f>1/1000*'[1]4701-5Exp'!AH$245</f>
        <v>4.4002369999999996E-3</v>
      </c>
      <c r="AK57" s="22">
        <f>1/1000*'[1]4701-5Exp'!AI$245</f>
        <v>6.7117160000000004E-3</v>
      </c>
      <c r="AL57" s="22">
        <f>1/1000*'[1]4701-5Exp'!AJ$245</f>
        <v>1.0743712000000001E-2</v>
      </c>
      <c r="AM57" s="22">
        <f>1/1000*'[1]4701-5Exp'!AK$245</f>
        <v>7.483923E-3</v>
      </c>
      <c r="AN57" s="22">
        <f>1/1000*'[1]4701-5Exp'!AL$245</f>
        <v>1.4441262E-2</v>
      </c>
      <c r="AO57" s="22">
        <f>1/1000*'[1]4701-5Exp'!AM$245</f>
        <v>5.6476909999999998E-3</v>
      </c>
      <c r="AP57" s="22">
        <f>1/1000*'[1]4701-5Exp'!AN$245</f>
        <v>1.1882358000000001E-2</v>
      </c>
      <c r="AQ57" s="22">
        <f>1/1000*'[1]4701-5Exp'!AO$245</f>
        <v>2.0159955E-2</v>
      </c>
      <c r="AR57" s="22">
        <f>1/1000*'[1]4701-5Exp'!AP$245</f>
        <v>1.4031466999999999E-2</v>
      </c>
      <c r="AS57" s="22">
        <f>1/1000*'[1]4701-5Exp'!AQ$245</f>
        <v>2.1916204999999998E-2</v>
      </c>
      <c r="AT57" s="22">
        <f>1/1000*'[1]4701-5Exp'!AR$245</f>
        <v>1.2717559E-2</v>
      </c>
      <c r="AU57" s="22">
        <f>1/1000*'[1]4701-5Exp'!AS$245</f>
        <v>1.5278135999999999E-2</v>
      </c>
      <c r="AV57" s="22">
        <f>1/1000*'[1]4701-5Exp'!AT$245</f>
        <v>2.1805540000000002E-2</v>
      </c>
      <c r="AW57" s="22">
        <f>1/1000*'[1]4701-5Exp'!AU$245</f>
        <v>3.4421230000000004E-2</v>
      </c>
      <c r="AX57" s="22">
        <f>1/1000*'[1]4701-5Exp'!AV$245</f>
        <v>3.6492483999999999E-2</v>
      </c>
      <c r="AY57" s="22">
        <f>1/1000*'[1]4701-5Exp'!AW$245</f>
        <v>1.5671419999999998E-2</v>
      </c>
      <c r="AZ57" s="22">
        <f>1/1000*'[1]4701-5Exp'!AX$245</f>
        <v>1.6559044999999998E-2</v>
      </c>
      <c r="BA57" s="22">
        <f>1/1000*'[1]4701-5Exp'!AY$245</f>
        <v>1.9052516000000002E-2</v>
      </c>
      <c r="BB57" s="22">
        <f>1/1000*'[1]4701-5Exp'!AZ$245</f>
        <v>0</v>
      </c>
      <c r="BC57" s="21">
        <f>1/1000*'[1]4701-5Exp'!BA$245</f>
        <v>0</v>
      </c>
      <c r="BD57" s="270"/>
    </row>
    <row r="58" spans="2:56">
      <c r="B58" s="8" t="s">
        <v>24</v>
      </c>
      <c r="C58" s="81">
        <f t="shared" ref="C58:AB58" si="10">C52-SUM(C53:C57)</f>
        <v>8.4519999999999873E-3</v>
      </c>
      <c r="D58" s="82">
        <f t="shared" si="10"/>
        <v>1.365700000000003E-2</v>
      </c>
      <c r="E58" s="82">
        <f t="shared" si="10"/>
        <v>4.4300000000000173E-3</v>
      </c>
      <c r="F58" s="82">
        <f t="shared" si="10"/>
        <v>1.6973399999999972E-2</v>
      </c>
      <c r="G58" s="82">
        <f t="shared" si="10"/>
        <v>8.0974999999999936E-2</v>
      </c>
      <c r="H58" s="82">
        <f t="shared" si="10"/>
        <v>1.5479000000000021E-2</v>
      </c>
      <c r="I58" s="82">
        <f t="shared" si="10"/>
        <v>3.2220000000000026E-2</v>
      </c>
      <c r="J58" s="82">
        <f t="shared" si="10"/>
        <v>3.6186999999999969E-2</v>
      </c>
      <c r="K58" s="82">
        <f t="shared" si="10"/>
        <v>5.0708288000000018E-2</v>
      </c>
      <c r="L58" s="82">
        <f t="shared" si="10"/>
        <v>3.492899999999996E-2</v>
      </c>
      <c r="M58" s="82">
        <f t="shared" si="10"/>
        <v>5.048799999999995E-2</v>
      </c>
      <c r="N58" s="82">
        <f t="shared" si="10"/>
        <v>7.2667000000000009E-2</v>
      </c>
      <c r="O58" s="82">
        <f t="shared" si="10"/>
        <v>3.8441000000000003E-2</v>
      </c>
      <c r="P58" s="82">
        <f t="shared" si="10"/>
        <v>6.6230000000000011E-2</v>
      </c>
      <c r="Q58" s="82">
        <f t="shared" si="10"/>
        <v>4.6051999999999982E-2</v>
      </c>
      <c r="R58" s="82">
        <f t="shared" si="10"/>
        <v>3.9749000000000007E-2</v>
      </c>
      <c r="S58" s="82">
        <f t="shared" si="10"/>
        <v>3.6394999999999983E-2</v>
      </c>
      <c r="T58" s="82">
        <f t="shared" si="10"/>
        <v>3.7379999999999997E-2</v>
      </c>
      <c r="U58" s="82">
        <f t="shared" si="10"/>
        <v>3.7963000000000025E-2</v>
      </c>
      <c r="V58" s="82">
        <f t="shared" si="10"/>
        <v>9.6039999999999737E-3</v>
      </c>
      <c r="W58" s="82">
        <f t="shared" si="10"/>
        <v>1.5636376000000007E-2</v>
      </c>
      <c r="X58" s="82">
        <f t="shared" si="10"/>
        <v>1.3474659999999999E-2</v>
      </c>
      <c r="Y58" s="82">
        <f t="shared" si="10"/>
        <v>1.1067705242999992E-2</v>
      </c>
      <c r="Z58" s="82">
        <f t="shared" si="10"/>
        <v>8.0329999999999846E-3</v>
      </c>
      <c r="AA58" s="82">
        <f t="shared" si="10"/>
        <v>0</v>
      </c>
      <c r="AB58" s="83">
        <f t="shared" si="10"/>
        <v>0</v>
      </c>
      <c r="AC58" s="25"/>
      <c r="AD58" s="81">
        <f t="shared" ref="AD58:BC58" si="11">AD52-SUM(AD53:AD57)</f>
        <v>4.8349119999999968E-3</v>
      </c>
      <c r="AE58" s="82">
        <f t="shared" si="11"/>
        <v>6.3805690000000026E-3</v>
      </c>
      <c r="AF58" s="82">
        <f t="shared" si="11"/>
        <v>2.240822999999989E-3</v>
      </c>
      <c r="AG58" s="82">
        <f t="shared" si="11"/>
        <v>7.5878790000000057E-3</v>
      </c>
      <c r="AH58" s="82">
        <f t="shared" si="11"/>
        <v>1.7300189999999993E-2</v>
      </c>
      <c r="AI58" s="82">
        <f t="shared" si="11"/>
        <v>8.8501079999999815E-3</v>
      </c>
      <c r="AJ58" s="82">
        <f t="shared" si="11"/>
        <v>1.7510756999999988E-2</v>
      </c>
      <c r="AK58" s="82">
        <f t="shared" si="11"/>
        <v>2.4868980999999984E-2</v>
      </c>
      <c r="AL58" s="82">
        <f t="shared" si="11"/>
        <v>3.4189879999999978E-2</v>
      </c>
      <c r="AM58" s="82">
        <f t="shared" si="11"/>
        <v>2.1400648999999994E-2</v>
      </c>
      <c r="AN58" s="82">
        <f t="shared" si="11"/>
        <v>3.8775914999999994E-2</v>
      </c>
      <c r="AO58" s="82">
        <f t="shared" si="11"/>
        <v>6.1311225000000025E-2</v>
      </c>
      <c r="AP58" s="82">
        <f t="shared" si="11"/>
        <v>2.8682816000000014E-2</v>
      </c>
      <c r="AQ58" s="82">
        <f t="shared" si="11"/>
        <v>4.8778334999999978E-2</v>
      </c>
      <c r="AR58" s="82">
        <f t="shared" si="11"/>
        <v>2.9600179000000004E-2</v>
      </c>
      <c r="AS58" s="82">
        <f t="shared" si="11"/>
        <v>2.6566095000000012E-2</v>
      </c>
      <c r="AT58" s="82">
        <f t="shared" si="11"/>
        <v>2.2199856999999976E-2</v>
      </c>
      <c r="AU58" s="82">
        <f t="shared" si="11"/>
        <v>2.3982177999999993E-2</v>
      </c>
      <c r="AV58" s="82">
        <f t="shared" si="11"/>
        <v>2.8077945000000007E-2</v>
      </c>
      <c r="AW58" s="82">
        <f t="shared" si="11"/>
        <v>6.8741699999999989E-3</v>
      </c>
      <c r="AX58" s="82">
        <f t="shared" si="11"/>
        <v>8.5983560000000014E-3</v>
      </c>
      <c r="AY58" s="82">
        <f t="shared" si="11"/>
        <v>1.0118791999999988E-2</v>
      </c>
      <c r="AZ58" s="82">
        <f t="shared" si="11"/>
        <v>9.8808420000000008E-3</v>
      </c>
      <c r="BA58" s="82">
        <f t="shared" si="11"/>
        <v>5.9213359999999715E-3</v>
      </c>
      <c r="BB58" s="82">
        <f t="shared" si="11"/>
        <v>0</v>
      </c>
      <c r="BC58" s="83">
        <f t="shared" si="11"/>
        <v>0</v>
      </c>
      <c r="BD58" s="270"/>
    </row>
    <row r="59" spans="2:56" ht="20" customHeight="1">
      <c r="B59" s="20" t="s">
        <v>73</v>
      </c>
      <c r="C59" s="154">
        <f t="shared" ref="C59:AB59" si="12">C7-SUM(C8,C19,C30,C41,C51,C52)</f>
        <v>0.1615460000000013</v>
      </c>
      <c r="D59" s="155">
        <f t="shared" si="12"/>
        <v>0.22337399999999974</v>
      </c>
      <c r="E59" s="155">
        <f t="shared" si="12"/>
        <v>0.22117100000000001</v>
      </c>
      <c r="F59" s="155">
        <f t="shared" si="12"/>
        <v>0.17940000000000023</v>
      </c>
      <c r="G59" s="155">
        <f t="shared" si="12"/>
        <v>0.17397000000000151</v>
      </c>
      <c r="H59" s="155">
        <f t="shared" si="12"/>
        <v>0.19744100000000397</v>
      </c>
      <c r="I59" s="155">
        <f t="shared" si="12"/>
        <v>0.22485299999999864</v>
      </c>
      <c r="J59" s="155">
        <f t="shared" si="12"/>
        <v>0.23613900000000054</v>
      </c>
      <c r="K59" s="155">
        <f t="shared" si="12"/>
        <v>0.27319228733333389</v>
      </c>
      <c r="L59" s="155">
        <f t="shared" si="12"/>
        <v>0.36169800000000052</v>
      </c>
      <c r="M59" s="155">
        <f t="shared" si="12"/>
        <v>0.43976099999999985</v>
      </c>
      <c r="N59" s="155">
        <f t="shared" si="12"/>
        <v>0.49856499999999926</v>
      </c>
      <c r="O59" s="155">
        <f t="shared" si="12"/>
        <v>0.48837300000000106</v>
      </c>
      <c r="P59" s="155">
        <f t="shared" si="12"/>
        <v>0.52667299199999995</v>
      </c>
      <c r="Q59" s="155">
        <f t="shared" si="12"/>
        <v>0.5913319919999962</v>
      </c>
      <c r="R59" s="155">
        <f t="shared" si="12"/>
        <v>0.56566000000000116</v>
      </c>
      <c r="S59" s="155">
        <f t="shared" si="12"/>
        <v>0.52881100000000547</v>
      </c>
      <c r="T59" s="155">
        <f t="shared" si="12"/>
        <v>0.51573700000000233</v>
      </c>
      <c r="U59" s="155">
        <f t="shared" si="12"/>
        <v>0.62986500000000323</v>
      </c>
      <c r="V59" s="155">
        <f t="shared" si="12"/>
        <v>0.74383599999999994</v>
      </c>
      <c r="W59" s="155">
        <f t="shared" si="12"/>
        <v>0.69248577261445288</v>
      </c>
      <c r="X59" s="155">
        <f t="shared" si="12"/>
        <v>0.66751346299999703</v>
      </c>
      <c r="Y59" s="155">
        <f t="shared" si="12"/>
        <v>0.74101200081333118</v>
      </c>
      <c r="Z59" s="155">
        <f t="shared" si="12"/>
        <v>0.66105199999999709</v>
      </c>
      <c r="AA59" s="155">
        <f t="shared" si="12"/>
        <v>0</v>
      </c>
      <c r="AB59" s="156">
        <f t="shared" si="12"/>
        <v>0</v>
      </c>
      <c r="AC59" s="25"/>
      <c r="AD59" s="154">
        <f t="shared" ref="AD59:BC59" si="13">AD7-SUM(AD8,AD19,AD30,AD41,AD51,AD52)</f>
        <v>9.6070241000000944E-2</v>
      </c>
      <c r="AE59" s="155">
        <f t="shared" si="13"/>
        <v>0.10036271000000063</v>
      </c>
      <c r="AF59" s="155">
        <f t="shared" si="13"/>
        <v>0.10330428400000047</v>
      </c>
      <c r="AG59" s="155">
        <f t="shared" si="13"/>
        <v>8.6287659999999988E-2</v>
      </c>
      <c r="AH59" s="155">
        <f t="shared" si="13"/>
        <v>9.1668522000000419E-2</v>
      </c>
      <c r="AI59" s="155">
        <f t="shared" si="13"/>
        <v>0.10524693500000115</v>
      </c>
      <c r="AJ59" s="155">
        <f t="shared" si="13"/>
        <v>0.12812604500000191</v>
      </c>
      <c r="AK59" s="155">
        <f t="shared" si="13"/>
        <v>0.15316162100000152</v>
      </c>
      <c r="AL59" s="155">
        <f t="shared" si="13"/>
        <v>0.19064182800000218</v>
      </c>
      <c r="AM59" s="155">
        <f t="shared" si="13"/>
        <v>0.20341303500000185</v>
      </c>
      <c r="AN59" s="155">
        <f t="shared" si="13"/>
        <v>0.29838277800000323</v>
      </c>
      <c r="AO59" s="155">
        <f t="shared" si="13"/>
        <v>0.35379866999999798</v>
      </c>
      <c r="AP59" s="155">
        <f t="shared" si="13"/>
        <v>0.33324241699999657</v>
      </c>
      <c r="AQ59" s="155">
        <f t="shared" si="13"/>
        <v>0.36033773299999883</v>
      </c>
      <c r="AR59" s="155">
        <f t="shared" si="13"/>
        <v>0.48188315499999934</v>
      </c>
      <c r="AS59" s="155">
        <f t="shared" si="13"/>
        <v>0.40126840700000077</v>
      </c>
      <c r="AT59" s="155">
        <f t="shared" si="13"/>
        <v>0.36859565900000302</v>
      </c>
      <c r="AU59" s="155">
        <f t="shared" si="13"/>
        <v>0.35136425200000065</v>
      </c>
      <c r="AV59" s="155">
        <f t="shared" si="13"/>
        <v>0.50092637700000164</v>
      </c>
      <c r="AW59" s="155">
        <f t="shared" si="13"/>
        <v>0.50860109599999781</v>
      </c>
      <c r="AX59" s="155">
        <f t="shared" si="13"/>
        <v>0.39017400000000091</v>
      </c>
      <c r="AY59" s="155">
        <f t="shared" si="13"/>
        <v>0.505355525999998</v>
      </c>
      <c r="AZ59" s="155">
        <f t="shared" si="13"/>
        <v>0.67134977799999973</v>
      </c>
      <c r="BA59" s="155">
        <f t="shared" si="13"/>
        <v>0.61655834799999987</v>
      </c>
      <c r="BB59" s="155">
        <f t="shared" si="13"/>
        <v>0</v>
      </c>
      <c r="BC59" s="156">
        <f t="shared" si="13"/>
        <v>0</v>
      </c>
      <c r="BD59" s="270"/>
    </row>
    <row r="60" spans="2:56">
      <c r="B60" s="127" t="s">
        <v>30</v>
      </c>
      <c r="C60" s="31">
        <f>1/$A$1*'[1]4701-5Exp'!B$15</f>
        <v>2.7322999999999997E-2</v>
      </c>
      <c r="D60" s="22">
        <f>1/$A$1*'[1]4701-5Exp'!C$15</f>
        <v>9.0539999999999978E-3</v>
      </c>
      <c r="E60" s="22">
        <f>1/$A$1*'[1]4701-5Exp'!D$15</f>
        <v>8.180999999999999E-3</v>
      </c>
      <c r="F60" s="22">
        <f>1/$A$1*'[1]4701-5Exp'!E$15</f>
        <v>2.3129999999999995E-3</v>
      </c>
      <c r="G60" s="22">
        <f>1/$A$1*'[1]4701-5Exp'!F$15</f>
        <v>1.5289999999999998E-3</v>
      </c>
      <c r="H60" s="22">
        <f>1/$A$1*'[1]4701-5Exp'!G$15</f>
        <v>7.4569999999999984E-3</v>
      </c>
      <c r="I60" s="22">
        <f>1/$A$1*'[1]4701-5Exp'!H$15</f>
        <v>3.0799999999999994E-3</v>
      </c>
      <c r="J60" s="22">
        <f>1/$A$1*'[1]4701-5Exp'!I$15</f>
        <v>8.1879999999999991E-3</v>
      </c>
      <c r="K60" s="22">
        <f>1/$A$1*'[1]4701-5Exp'!J$15</f>
        <v>8.2186076666666656E-3</v>
      </c>
      <c r="L60" s="22">
        <f>1/$A$1*'[1]4701-5Exp'!K$15</f>
        <v>8.846999999999999E-3</v>
      </c>
      <c r="M60" s="22">
        <f>1/$A$1*'[1]4701-5Exp'!L$15</f>
        <v>8.8079999999999981E-3</v>
      </c>
      <c r="N60" s="22">
        <f>1/$A$1*'[1]4701-5Exp'!M$15</f>
        <v>1.3517999999999999E-2</v>
      </c>
      <c r="O60" s="22">
        <f>1/$A$1*'[1]4701-5Exp'!N$15</f>
        <v>2.4764999999999999E-2</v>
      </c>
      <c r="P60" s="22">
        <f>1/$A$1*'[1]4701-5Exp'!O$15</f>
        <v>2.5799999999999997E-2</v>
      </c>
      <c r="Q60" s="22">
        <f>1/$A$1*'[1]4701-5Exp'!P$15</f>
        <v>2.8562000000000001E-2</v>
      </c>
      <c r="R60" s="22">
        <f>1/$A$1*'[1]4701-5Exp'!Q$15</f>
        <v>2.8725999999999998E-2</v>
      </c>
      <c r="S60" s="22">
        <f>1/$A$1*'[1]4701-5Exp'!R$15</f>
        <v>2.5448999999999999E-2</v>
      </c>
      <c r="T60" s="22">
        <f>1/$A$1*'[1]4701-5Exp'!S$15</f>
        <v>2.8365999999999995E-2</v>
      </c>
      <c r="U60" s="22">
        <f>1/$A$1*'[1]4701-5Exp'!T$15</f>
        <v>3.1850999999999997E-2</v>
      </c>
      <c r="V60" s="22">
        <f>1/$A$1*'[1]4701-5Exp'!U$15</f>
        <v>2.4266999999999997E-2</v>
      </c>
      <c r="W60" s="22">
        <f>1/$A$1*'[1]4701-5Exp'!V$15</f>
        <v>3.2698577E-2</v>
      </c>
      <c r="X60" s="22">
        <f>1/$A$1*'[1]4701-5Exp'!W$15</f>
        <v>2.6991655999999999E-2</v>
      </c>
      <c r="Y60" s="22">
        <f>1/$A$1*'[1]4701-5Exp'!X$15</f>
        <v>1.6498588674E-2</v>
      </c>
      <c r="Z60" s="22">
        <f>1/$A$1*'[1]4701-5Exp'!Y$15</f>
        <v>1.2362999999999999E-2</v>
      </c>
      <c r="AA60" s="22">
        <f>1/$A$1*'[1]4701-5Exp'!Z$15</f>
        <v>0</v>
      </c>
      <c r="AB60" s="21">
        <f>1/$A$1*'[1]4701-5Exp'!AA$15</f>
        <v>0</v>
      </c>
      <c r="AC60" s="25"/>
      <c r="AD60" s="31">
        <f>1/1000*'[1]4701-5Exp'!AB$15</f>
        <v>1.2114791999999999E-2</v>
      </c>
      <c r="AE60" s="22">
        <f>1/1000*'[1]4701-5Exp'!AC$15</f>
        <v>3.3938039999999998E-3</v>
      </c>
      <c r="AF60" s="22">
        <f>1/1000*'[1]4701-5Exp'!AD$15</f>
        <v>3.3772749999999999E-3</v>
      </c>
      <c r="AG60" s="22">
        <f>1/1000*'[1]4701-5Exp'!AE$15</f>
        <v>1.1056459999999998E-3</v>
      </c>
      <c r="AH60" s="22">
        <f>1/1000*'[1]4701-5Exp'!AF$15</f>
        <v>8.0738000000000001E-4</v>
      </c>
      <c r="AI60" s="22">
        <f>1/1000*'[1]4701-5Exp'!AG$15</f>
        <v>4.3474180000000005E-3</v>
      </c>
      <c r="AJ60" s="22">
        <f>1/1000*'[1]4701-5Exp'!AH$15</f>
        <v>1.8663859999999998E-3</v>
      </c>
      <c r="AK60" s="22">
        <f>1/1000*'[1]4701-5Exp'!AI$15</f>
        <v>4.6701489999999993E-3</v>
      </c>
      <c r="AL60" s="22">
        <f>1/1000*'[1]4701-5Exp'!AJ$15</f>
        <v>5.6461599999999999E-3</v>
      </c>
      <c r="AM60" s="22">
        <f>1/1000*'[1]4701-5Exp'!AK$15</f>
        <v>5.1469610000000002E-3</v>
      </c>
      <c r="AN60" s="22">
        <f>1/1000*'[1]4701-5Exp'!AL$15</f>
        <v>6.21326E-3</v>
      </c>
      <c r="AO60" s="22">
        <f>1/1000*'[1]4701-5Exp'!AM$15</f>
        <v>9.5168570000000001E-3</v>
      </c>
      <c r="AP60" s="22">
        <f>1/1000*'[1]4701-5Exp'!AN$15</f>
        <v>1.7086665999999997E-2</v>
      </c>
      <c r="AQ60" s="22">
        <f>1/1000*'[1]4701-5Exp'!AO$15</f>
        <v>1.6627927000000001E-2</v>
      </c>
      <c r="AR60" s="22">
        <f>1/1000*'[1]4701-5Exp'!AP$15</f>
        <v>1.8351824999999999E-2</v>
      </c>
      <c r="AS60" s="22">
        <f>1/1000*'[1]4701-5Exp'!AQ$15</f>
        <v>1.8827953999999997E-2</v>
      </c>
      <c r="AT60" s="22">
        <f>1/1000*'[1]4701-5Exp'!AR$15</f>
        <v>1.6395165E-2</v>
      </c>
      <c r="AU60" s="22">
        <f>1/1000*'[1]4701-5Exp'!AS$15</f>
        <v>1.5865359999999998E-2</v>
      </c>
      <c r="AV60" s="22">
        <f>1/1000*'[1]4701-5Exp'!AT$15</f>
        <v>1.9265108999999999E-2</v>
      </c>
      <c r="AW60" s="22">
        <f>1/1000*'[1]4701-5Exp'!AU$15</f>
        <v>1.6607131000000001E-2</v>
      </c>
      <c r="AX60" s="22">
        <f>1/1000*'[1]4701-5Exp'!AV$15</f>
        <v>1.7149627000000001E-2</v>
      </c>
      <c r="AY60" s="22">
        <f>1/1000*'[1]4701-5Exp'!AW$15</f>
        <v>1.9494676999999998E-2</v>
      </c>
      <c r="AZ60" s="22">
        <f>1/1000*'[1]4701-5Exp'!AX$15</f>
        <v>1.4005308999999999E-2</v>
      </c>
      <c r="BA60" s="22">
        <f>1/1000*'[1]4701-5Exp'!AY$15</f>
        <v>1.0307711999999998E-2</v>
      </c>
      <c r="BB60" s="22">
        <f>1/1000*'[1]4701-5Exp'!AZ$15</f>
        <v>0</v>
      </c>
      <c r="BC60" s="21">
        <f>1/1000*'[1]4701-5Exp'!BA$15</f>
        <v>0</v>
      </c>
      <c r="BD60" s="270"/>
    </row>
    <row r="61" spans="2:56">
      <c r="B61" s="127" t="s">
        <v>123</v>
      </c>
      <c r="C61" s="31">
        <f>1/$A$1*'[1]4701-5Exp'!B$108</f>
        <v>3.458E-2</v>
      </c>
      <c r="D61" s="22">
        <f>1/$A$1*'[1]4701-5Exp'!C$108</f>
        <v>4.8596999999999994E-2</v>
      </c>
      <c r="E61" s="22">
        <f>1/$A$1*'[1]4701-5Exp'!D$108</f>
        <v>5.3121999999999996E-2</v>
      </c>
      <c r="F61" s="22">
        <f>1/$A$1*'[1]4701-5Exp'!E$108</f>
        <v>5.2483999999999996E-2</v>
      </c>
      <c r="G61" s="22">
        <f>1/$A$1*'[1]4701-5Exp'!F$108</f>
        <v>4.5171999999999997E-2</v>
      </c>
      <c r="H61" s="22">
        <f>1/$A$1*'[1]4701-5Exp'!G$108</f>
        <v>4.3160999999999998E-2</v>
      </c>
      <c r="I61" s="22">
        <f>1/$A$1*'[1]4701-5Exp'!H$108</f>
        <v>4.5931E-2</v>
      </c>
      <c r="J61" s="22">
        <f>1/$A$1*'[1]4701-5Exp'!I$108</f>
        <v>4.0857999999999998E-2</v>
      </c>
      <c r="K61" s="22">
        <f>1/$A$1*'[1]4701-5Exp'!J$108</f>
        <v>6.3181665999999997E-2</v>
      </c>
      <c r="L61" s="22">
        <f>1/$A$1*'[1]4701-5Exp'!K$108</f>
        <v>9.891599999999999E-2</v>
      </c>
      <c r="M61" s="22">
        <f>1/$A$1*'[1]4701-5Exp'!L$108</f>
        <v>0.15681199999999998</v>
      </c>
      <c r="N61" s="22">
        <f>1/$A$1*'[1]4701-5Exp'!M$108</f>
        <v>0.19494799999999998</v>
      </c>
      <c r="O61" s="22">
        <f>1/$A$1*'[1]4701-5Exp'!N$108</f>
        <v>0.136597</v>
      </c>
      <c r="P61" s="22">
        <f>1/$A$1*'[1]4701-5Exp'!O$108</f>
        <v>0.17281499999999997</v>
      </c>
      <c r="Q61" s="22">
        <f>1/$A$1*'[1]4701-5Exp'!P$108</f>
        <v>0.32565399999999994</v>
      </c>
      <c r="R61" s="22">
        <f>1/$A$1*'[1]4701-5Exp'!Q$108</f>
        <v>0.221275</v>
      </c>
      <c r="S61" s="22">
        <f>1/$A$1*'[1]4701-5Exp'!R$108</f>
        <v>0.223305</v>
      </c>
      <c r="T61" s="22">
        <f>1/$A$1*'[1]4701-5Exp'!S$108</f>
        <v>0.21346699999999999</v>
      </c>
      <c r="U61" s="22">
        <f>1/$A$1*'[1]4701-5Exp'!T$108</f>
        <v>0.25953499999999996</v>
      </c>
      <c r="V61" s="22">
        <f>1/$A$1*'[1]4701-5Exp'!U$108</f>
        <v>0.26790999999999998</v>
      </c>
      <c r="W61" s="22">
        <f>1/$A$1*'[1]4701-5Exp'!V$108</f>
        <v>0.28728284761445783</v>
      </c>
      <c r="X61" s="22">
        <f>1/$A$1*'[1]4701-5Exp'!W$108</f>
        <v>0.30594399299999997</v>
      </c>
      <c r="Y61" s="22">
        <f>1/$A$1*'[1]4701-5Exp'!X$108</f>
        <v>0.30572753457633328</v>
      </c>
      <c r="Z61" s="22">
        <f>1/$A$1*'[1]4701-5Exp'!Y$108</f>
        <v>0.305558</v>
      </c>
      <c r="AA61" s="22">
        <f>1/$A$1*'[1]4701-5Exp'!Z$108</f>
        <v>0</v>
      </c>
      <c r="AB61" s="21">
        <f>1/$A$1*'[1]4701-5Exp'!AA$108</f>
        <v>0</v>
      </c>
      <c r="AC61" s="25"/>
      <c r="AD61" s="31">
        <f>1/1000*'[1]4701-5Exp'!AB$108</f>
        <v>2.4675390000000002E-2</v>
      </c>
      <c r="AE61" s="22">
        <f>1/1000*'[1]4701-5Exp'!AC$108</f>
        <v>2.6476640999999999E-2</v>
      </c>
      <c r="AF61" s="22">
        <f>1/1000*'[1]4701-5Exp'!AD$108</f>
        <v>2.7707896999999999E-2</v>
      </c>
      <c r="AG61" s="22">
        <f>1/1000*'[1]4701-5Exp'!AE$108</f>
        <v>2.8278370000000001E-2</v>
      </c>
      <c r="AH61" s="22">
        <f>1/1000*'[1]4701-5Exp'!AF$108</f>
        <v>2.3996005000000001E-2</v>
      </c>
      <c r="AI61" s="22">
        <f>1/1000*'[1]4701-5Exp'!AG$108</f>
        <v>2.0635955000000001E-2</v>
      </c>
      <c r="AJ61" s="22">
        <f>1/1000*'[1]4701-5Exp'!AH$108</f>
        <v>2.7931082999999999E-2</v>
      </c>
      <c r="AK61" s="22">
        <f>1/1000*'[1]4701-5Exp'!AI$108</f>
        <v>2.5526627E-2</v>
      </c>
      <c r="AL61" s="22">
        <f>1/1000*'[1]4701-5Exp'!AJ$108</f>
        <v>4.8439160000000002E-2</v>
      </c>
      <c r="AM61" s="22">
        <f>1/1000*'[1]4701-5Exp'!AK$108</f>
        <v>6.0802033999999998E-2</v>
      </c>
      <c r="AN61" s="22">
        <f>1/1000*'[1]4701-5Exp'!AL$108</f>
        <v>0.106764026</v>
      </c>
      <c r="AO61" s="22">
        <f>1/1000*'[1]4701-5Exp'!AM$108</f>
        <v>0.14808321399999999</v>
      </c>
      <c r="AP61" s="22">
        <f>1/1000*'[1]4701-5Exp'!AN$108</f>
        <v>0.114446117</v>
      </c>
      <c r="AQ61" s="22">
        <f>1/1000*'[1]4701-5Exp'!AO$108</f>
        <v>0.13665267</v>
      </c>
      <c r="AR61" s="22">
        <f>1/1000*'[1]4701-5Exp'!AP$108</f>
        <v>0.29031993899999997</v>
      </c>
      <c r="AS61" s="22">
        <f>1/1000*'[1]4701-5Exp'!AQ$108</f>
        <v>0.174324906</v>
      </c>
      <c r="AT61" s="22">
        <f>1/1000*'[1]4701-5Exp'!AR$108</f>
        <v>0.174015274</v>
      </c>
      <c r="AU61" s="22">
        <f>1/1000*'[1]4701-5Exp'!AS$108</f>
        <v>0.15179917000000001</v>
      </c>
      <c r="AV61" s="22">
        <f>1/1000*'[1]4701-5Exp'!AT$108</f>
        <v>0.220790718</v>
      </c>
      <c r="AW61" s="22">
        <f>1/1000*'[1]4701-5Exp'!AU$108</f>
        <v>0.20010011</v>
      </c>
      <c r="AX61" s="22">
        <f>1/1000*'[1]4701-5Exp'!AV$108</f>
        <v>0.16379405</v>
      </c>
      <c r="AY61" s="22">
        <f>1/1000*'[1]4701-5Exp'!AW$108</f>
        <v>0.235746333</v>
      </c>
      <c r="AZ61" s="22">
        <f>1/1000*'[1]4701-5Exp'!AX$108</f>
        <v>0.28139900400000001</v>
      </c>
      <c r="BA61" s="22">
        <f>1/1000*'[1]4701-5Exp'!AY$108</f>
        <v>0.28198401400000001</v>
      </c>
      <c r="BB61" s="22">
        <f>1/1000*'[1]4701-5Exp'!AZ$108</f>
        <v>0</v>
      </c>
      <c r="BC61" s="21">
        <f>1/1000*'[1]4701-5Exp'!BA$108</f>
        <v>0</v>
      </c>
      <c r="BD61" s="270"/>
    </row>
    <row r="62" spans="2:56">
      <c r="B62" s="127" t="s">
        <v>31</v>
      </c>
      <c r="C62" s="31">
        <f>1/$A$1*'[1]4701-5Exp'!B$163</f>
        <v>3.7389999999999997E-3</v>
      </c>
      <c r="D62" s="22">
        <f>1/$A$1*'[1]4701-5Exp'!C$163</f>
        <v>8.1429999999999992E-3</v>
      </c>
      <c r="E62" s="22">
        <f>1/$A$1*'[1]4701-5Exp'!D$163</f>
        <v>1.384E-3</v>
      </c>
      <c r="F62" s="22">
        <f>1/$A$1*'[1]4701-5Exp'!E$163</f>
        <v>1.9239999999999997E-3</v>
      </c>
      <c r="G62" s="22">
        <f>1/$A$1*'[1]4701-5Exp'!F$163</f>
        <v>2.5589999999999996E-3</v>
      </c>
      <c r="H62" s="22">
        <f>1/$A$1*'[1]4701-5Exp'!G$163</f>
        <v>3.1149999999999997E-3</v>
      </c>
      <c r="I62" s="22">
        <f>1/$A$1*'[1]4701-5Exp'!H$163</f>
        <v>6.0159999999999996E-3</v>
      </c>
      <c r="J62" s="22">
        <f>1/$A$1*'[1]4701-5Exp'!I$163</f>
        <v>4.4659999999999995E-3</v>
      </c>
      <c r="K62" s="22">
        <f>1/$A$1*'[1]4701-5Exp'!J$163</f>
        <v>7.5008629999999991E-3</v>
      </c>
      <c r="L62" s="22">
        <f>1/$A$1*'[1]4701-5Exp'!K$163</f>
        <v>4.2369999999999994E-3</v>
      </c>
      <c r="M62" s="22">
        <f>1/$A$1*'[1]4701-5Exp'!L$163</f>
        <v>2.4249999999999996E-3</v>
      </c>
      <c r="N62" s="22">
        <f>1/$A$1*'[1]4701-5Exp'!M$163</f>
        <v>3.1739999999999997E-3</v>
      </c>
      <c r="O62" s="22">
        <f>1/$A$1*'[1]4701-5Exp'!N$163</f>
        <v>3.3179999999999998E-3</v>
      </c>
      <c r="P62" s="22">
        <f>1/$A$1*'[1]4701-5Exp'!O$163</f>
        <v>3.581E-3</v>
      </c>
      <c r="Q62" s="22">
        <f>1/$A$1*'[1]4701-5Exp'!P$163</f>
        <v>3.2389999999999997E-3</v>
      </c>
      <c r="R62" s="22">
        <f>1/$A$1*'[1]4701-5Exp'!Q$163</f>
        <v>4.1549999999999998E-3</v>
      </c>
      <c r="S62" s="22">
        <f>1/$A$1*'[1]4701-5Exp'!R$163</f>
        <v>3.2169999999999998E-3</v>
      </c>
      <c r="T62" s="22">
        <f>1/$A$1*'[1]4701-5Exp'!S$163</f>
        <v>3.1349999999999993E-3</v>
      </c>
      <c r="U62" s="22">
        <f>1/$A$1*'[1]4701-5Exp'!T$163</f>
        <v>2.5129999999999996E-3</v>
      </c>
      <c r="V62" s="22">
        <f>1/$A$1*'[1]4701-5Exp'!U$163</f>
        <v>1.5829999999999998E-3</v>
      </c>
      <c r="W62" s="22">
        <f>1/$A$1*'[1]4701-5Exp'!V$163</f>
        <v>1.5353739999999997E-3</v>
      </c>
      <c r="X62" s="22">
        <f>1/$A$1*'[1]4701-5Exp'!W$163</f>
        <v>1.3370149999999998E-3</v>
      </c>
      <c r="Y62" s="22">
        <f>1/$A$1*'[1]4701-5Exp'!X$163</f>
        <v>1.281890266E-3</v>
      </c>
      <c r="Z62" s="22">
        <f>1/$A$1*'[1]4701-5Exp'!Y$163</f>
        <v>8.479999999999999E-4</v>
      </c>
      <c r="AA62" s="22">
        <f>1/$A$1*'[1]4701-5Exp'!Z$163</f>
        <v>0</v>
      </c>
      <c r="AB62" s="21">
        <f>1/$A$1*'[1]4701-5Exp'!AA$163</f>
        <v>0</v>
      </c>
      <c r="AC62" s="25"/>
      <c r="AD62" s="31">
        <f>1/1000*'[1]4701-5Exp'!AB$163</f>
        <v>2.017914E-3</v>
      </c>
      <c r="AE62" s="22">
        <f>1/1000*'[1]4701-5Exp'!AC$163</f>
        <v>2.975152E-3</v>
      </c>
      <c r="AF62" s="22">
        <f>1/1000*'[1]4701-5Exp'!AD$163</f>
        <v>5.5710199999999997E-4</v>
      </c>
      <c r="AG62" s="22">
        <f>1/1000*'[1]4701-5Exp'!AE$163</f>
        <v>8.9245199999999996E-4</v>
      </c>
      <c r="AH62" s="22">
        <f>1/1000*'[1]4701-5Exp'!AF$163</f>
        <v>1.5690880000000002E-3</v>
      </c>
      <c r="AI62" s="22">
        <f>1/1000*'[1]4701-5Exp'!AG$163</f>
        <v>1.9599579999999999E-3</v>
      </c>
      <c r="AJ62" s="22">
        <f>1/1000*'[1]4701-5Exp'!AH$163</f>
        <v>4.0543459999999995E-3</v>
      </c>
      <c r="AK62" s="22">
        <f>1/1000*'[1]4701-5Exp'!AI$163</f>
        <v>3.1820239999999999E-3</v>
      </c>
      <c r="AL62" s="22">
        <f>1/1000*'[1]4701-5Exp'!AJ$163</f>
        <v>5.2078289999999998E-3</v>
      </c>
      <c r="AM62" s="22">
        <f>1/1000*'[1]4701-5Exp'!AK$163</f>
        <v>2.7927730000000001E-3</v>
      </c>
      <c r="AN62" s="22">
        <f>1/1000*'[1]4701-5Exp'!AL$163</f>
        <v>1.6648500000000001E-3</v>
      </c>
      <c r="AO62" s="22">
        <f>1/1000*'[1]4701-5Exp'!AM$163</f>
        <v>2.2011610000000001E-3</v>
      </c>
      <c r="AP62" s="22">
        <f>1/1000*'[1]4701-5Exp'!AN$163</f>
        <v>2.1697039999999997E-3</v>
      </c>
      <c r="AQ62" s="22">
        <f>1/1000*'[1]4701-5Exp'!AO$163</f>
        <v>2.0077189999999998E-3</v>
      </c>
      <c r="AR62" s="22">
        <f>1/1000*'[1]4701-5Exp'!AP$163</f>
        <v>1.8956419999999999E-3</v>
      </c>
      <c r="AS62" s="22">
        <f>1/1000*'[1]4701-5Exp'!AQ$163</f>
        <v>2.5314370000000001E-3</v>
      </c>
      <c r="AT62" s="22">
        <f>1/1000*'[1]4701-5Exp'!AR$163</f>
        <v>1.946611E-3</v>
      </c>
      <c r="AU62" s="22">
        <f>1/1000*'[1]4701-5Exp'!AS$163</f>
        <v>1.755232E-3</v>
      </c>
      <c r="AV62" s="22">
        <f>1/1000*'[1]4701-5Exp'!AT$163</f>
        <v>1.2738749999999998E-3</v>
      </c>
      <c r="AW62" s="22">
        <f>1/1000*'[1]4701-5Exp'!AU$163</f>
        <v>8.9812900000000001E-4</v>
      </c>
      <c r="AX62" s="22">
        <f>1/1000*'[1]4701-5Exp'!AV$163</f>
        <v>8.0225700000000001E-4</v>
      </c>
      <c r="AY62" s="22">
        <f>1/1000*'[1]4701-5Exp'!AW$163</f>
        <v>7.4064699999999999E-4</v>
      </c>
      <c r="AZ62" s="22">
        <f>1/1000*'[1]4701-5Exp'!AX$163</f>
        <v>8.3054699999999995E-4</v>
      </c>
      <c r="BA62" s="22">
        <f>1/1000*'[1]4701-5Exp'!AY$163</f>
        <v>4.6638199999999999E-4</v>
      </c>
      <c r="BB62" s="22">
        <f>1/1000*'[1]4701-5Exp'!AZ$163</f>
        <v>0</v>
      </c>
      <c r="BC62" s="21">
        <f>1/1000*'[1]4701-5Exp'!BA$163</f>
        <v>0</v>
      </c>
      <c r="BD62" s="270"/>
    </row>
    <row r="63" spans="2:56">
      <c r="B63" s="127" t="s">
        <v>129</v>
      </c>
      <c r="C63" s="31">
        <f>1/$A$1*'[1]4701-5Exp'!B$238</f>
        <v>6.9182999999999995E-2</v>
      </c>
      <c r="D63" s="22">
        <f>1/$A$1*'[1]4701-5Exp'!C$238</f>
        <v>0.11430499999999999</v>
      </c>
      <c r="E63" s="22">
        <f>1/$A$1*'[1]4701-5Exp'!D$238</f>
        <v>9.9863999999999981E-2</v>
      </c>
      <c r="F63" s="22">
        <f>1/$A$1*'[1]4701-5Exp'!E$238</f>
        <v>8.9774999999999994E-2</v>
      </c>
      <c r="G63" s="22">
        <f>1/$A$1*'[1]4701-5Exp'!F$238</f>
        <v>8.6802999999999991E-2</v>
      </c>
      <c r="H63" s="22">
        <f>1/$A$1*'[1]4701-5Exp'!G$238</f>
        <v>0.11625199999999999</v>
      </c>
      <c r="I63" s="22">
        <f>1/$A$1*'[1]4701-5Exp'!H$238</f>
        <v>0.140234</v>
      </c>
      <c r="J63" s="22">
        <f>1/$A$1*'[1]4701-5Exp'!I$238</f>
        <v>0.14517699999999997</v>
      </c>
      <c r="K63" s="22">
        <f>1/$A$1*'[1]4701-5Exp'!J$238</f>
        <v>0.15213138399999998</v>
      </c>
      <c r="L63" s="22">
        <f>1/$A$1*'[1]4701-5Exp'!K$238</f>
        <v>0.18051699999999998</v>
      </c>
      <c r="M63" s="22">
        <f>1/$A$1*'[1]4701-5Exp'!L$238</f>
        <v>0.21826199999999996</v>
      </c>
      <c r="N63" s="22">
        <f>1/$A$1*'[1]4701-5Exp'!M$238</f>
        <v>0.20948799999999998</v>
      </c>
      <c r="O63" s="22">
        <f>1/$A$1*'[1]4701-5Exp'!N$238</f>
        <v>0.27237799999999995</v>
      </c>
      <c r="P63" s="22">
        <f>1/$A$1*'[1]4701-5Exp'!O$238</f>
        <v>0.28316999199999998</v>
      </c>
      <c r="Q63" s="22">
        <f>1/$A$1*'[1]4701-5Exp'!P$238</f>
        <v>0.19190599199999997</v>
      </c>
      <c r="R63" s="22">
        <f>1/$A$1*'[1]4701-5Exp'!Q$238</f>
        <v>0.261604</v>
      </c>
      <c r="S63" s="22">
        <f>1/$A$1*'[1]4701-5Exp'!R$238</f>
        <v>0.22032499999999997</v>
      </c>
      <c r="T63" s="22">
        <f>1/$A$1*'[1]4701-5Exp'!S$238</f>
        <v>0.200879</v>
      </c>
      <c r="U63" s="22">
        <f>1/$A$1*'[1]4701-5Exp'!T$238</f>
        <v>0.23208099999999998</v>
      </c>
      <c r="V63" s="22">
        <f>1/$A$1*'[1]4701-5Exp'!U$238</f>
        <v>0.25804499999999997</v>
      </c>
      <c r="W63" s="22">
        <f>1/$A$1*'[1]4701-5Exp'!V$238</f>
        <v>0.24107812699999998</v>
      </c>
      <c r="X63" s="22">
        <f>1/$A$1*'[1]4701-5Exp'!W$238</f>
        <v>0.20574586099999997</v>
      </c>
      <c r="Y63" s="22">
        <f>1/$A$1*'[1]4701-5Exp'!X$238</f>
        <v>0.28002187348399993</v>
      </c>
      <c r="Z63" s="22">
        <f>1/$A$1*'[1]4701-5Exp'!Y$238</f>
        <v>0.21445699999999998</v>
      </c>
      <c r="AA63" s="22">
        <f>1/$A$1*'[1]4701-5Exp'!Z$238</f>
        <v>0</v>
      </c>
      <c r="AB63" s="21">
        <f>1/$A$1*'[1]4701-5Exp'!AA$238</f>
        <v>0</v>
      </c>
      <c r="AC63" s="25"/>
      <c r="AD63" s="31">
        <f>1/1000*'[1]4701-5Exp'!AB$238</f>
        <v>4.3843109999999998E-2</v>
      </c>
      <c r="AE63" s="22">
        <f>1/1000*'[1]4701-5Exp'!AC$238</f>
        <v>4.9142684999999998E-2</v>
      </c>
      <c r="AF63" s="22">
        <f>1/1000*'[1]4701-5Exp'!AD$238</f>
        <v>4.7270939999999997E-2</v>
      </c>
      <c r="AG63" s="22">
        <f>1/1000*'[1]4701-5Exp'!AE$238</f>
        <v>4.0544025999999997E-2</v>
      </c>
      <c r="AH63" s="22">
        <f>1/1000*'[1]4701-5Exp'!AF$238</f>
        <v>4.5337628999999997E-2</v>
      </c>
      <c r="AI63" s="22">
        <f>1/1000*'[1]4701-5Exp'!AG$238</f>
        <v>6.3351943999999993E-2</v>
      </c>
      <c r="AJ63" s="22">
        <f>1/1000*'[1]4701-5Exp'!AH$238</f>
        <v>7.6633707999999995E-2</v>
      </c>
      <c r="AK63" s="22">
        <f>1/1000*'[1]4701-5Exp'!AI$238</f>
        <v>9.5081779999999991E-2</v>
      </c>
      <c r="AL63" s="22">
        <f>1/1000*'[1]4701-5Exp'!AJ$238</f>
        <v>0.101885038</v>
      </c>
      <c r="AM63" s="22">
        <f>1/1000*'[1]4701-5Exp'!AK$238</f>
        <v>9.7557120999999997E-2</v>
      </c>
      <c r="AN63" s="22">
        <f>1/1000*'[1]4701-5Exp'!AL$238</f>
        <v>0.14549839699999997</v>
      </c>
      <c r="AO63" s="22">
        <f>1/1000*'[1]4701-5Exp'!AM$238</f>
        <v>0.143780251</v>
      </c>
      <c r="AP63" s="22">
        <f>1/1000*'[1]4701-5Exp'!AN$238</f>
        <v>0.16122650599999999</v>
      </c>
      <c r="AQ63" s="22">
        <f>1/1000*'[1]4701-5Exp'!AO$238</f>
        <v>0.17372573099999999</v>
      </c>
      <c r="AR63" s="22">
        <f>1/1000*'[1]4701-5Exp'!AP$238</f>
        <v>0.138537573</v>
      </c>
      <c r="AS63" s="22">
        <f>1/1000*'[1]4701-5Exp'!AQ$238</f>
        <v>0.16846475899999999</v>
      </c>
      <c r="AT63" s="22">
        <f>1/1000*'[1]4701-5Exp'!AR$238</f>
        <v>0.134966376</v>
      </c>
      <c r="AU63" s="22">
        <f>1/1000*'[1]4701-5Exp'!AS$238</f>
        <v>0.13293058299999999</v>
      </c>
      <c r="AV63" s="22">
        <f>1/1000*'[1]4701-5Exp'!AT$238</f>
        <v>0.17657846499999999</v>
      </c>
      <c r="AW63" s="22">
        <f>1/1000*'[1]4701-5Exp'!AU$238</f>
        <v>0.16409100899999998</v>
      </c>
      <c r="AX63" s="22">
        <f>1/1000*'[1]4701-5Exp'!AV$238</f>
        <v>0.13283624599999999</v>
      </c>
      <c r="AY63" s="22">
        <f>1/1000*'[1]4701-5Exp'!AW$238</f>
        <v>0.15175029400000001</v>
      </c>
      <c r="AZ63" s="22">
        <f>1/1000*'[1]4701-5Exp'!AX$238</f>
        <v>0.24872819500000001</v>
      </c>
      <c r="BA63" s="22">
        <f>1/1000*'[1]4701-5Exp'!AY$238</f>
        <v>0.19798336599999999</v>
      </c>
      <c r="BB63" s="22">
        <f>1/1000*'[1]4701-5Exp'!AZ$238</f>
        <v>0</v>
      </c>
      <c r="BC63" s="21">
        <f>1/1000*'[1]4701-5Exp'!BA$238</f>
        <v>0</v>
      </c>
      <c r="BD63" s="270"/>
    </row>
    <row r="64" spans="2:56">
      <c r="B64" s="127" t="s">
        <v>191</v>
      </c>
      <c r="C64" s="31">
        <f>1/$A$1*'[1]4701-5Exp'!B$180</f>
        <v>1.1232999999999998E-2</v>
      </c>
      <c r="D64" s="22">
        <f>1/$A$1*'[1]4701-5Exp'!C$180</f>
        <v>1.4165999999999998E-2</v>
      </c>
      <c r="E64" s="22">
        <f>1/$A$1*'[1]4701-5Exp'!D$180</f>
        <v>2.8639999999999999E-2</v>
      </c>
      <c r="F64" s="22">
        <f>1/$A$1*'[1]4701-5Exp'!E$180</f>
        <v>1.5589999999999998E-2</v>
      </c>
      <c r="G64" s="22">
        <f>1/$A$1*'[1]4701-5Exp'!F$180</f>
        <v>1.6451E-2</v>
      </c>
      <c r="H64" s="22">
        <f>1/$A$1*'[1]4701-5Exp'!G$180</f>
        <v>8.486999999999998E-3</v>
      </c>
      <c r="I64" s="22">
        <f>1/$A$1*'[1]4701-5Exp'!H$180</f>
        <v>9.689999999999999E-3</v>
      </c>
      <c r="J64" s="22">
        <f>1/$A$1*'[1]4701-5Exp'!I$180</f>
        <v>1.6153999999999998E-2</v>
      </c>
      <c r="K64" s="22">
        <f>1/$A$1*'[1]4701-5Exp'!J$180</f>
        <v>1.0449801999999998E-2</v>
      </c>
      <c r="L64" s="22">
        <f>1/$A$1*'[1]4701-5Exp'!K$180</f>
        <v>3.2511999999999999E-2</v>
      </c>
      <c r="M64" s="22">
        <f>1/$A$1*'[1]4701-5Exp'!L$180</f>
        <v>1.9217999999999999E-2</v>
      </c>
      <c r="N64" s="22">
        <f>1/$A$1*'[1]4701-5Exp'!M$180</f>
        <v>2.4041999999999997E-2</v>
      </c>
      <c r="O64" s="22">
        <f>1/$A$1*'[1]4701-5Exp'!N$180</f>
        <v>1.7257000000000002E-2</v>
      </c>
      <c r="P64" s="22">
        <f>1/$A$1*'[1]4701-5Exp'!O$180</f>
        <v>2.1708999999999999E-2</v>
      </c>
      <c r="Q64" s="22">
        <f>1/$A$1*'[1]4701-5Exp'!P$180</f>
        <v>2.2421E-2</v>
      </c>
      <c r="R64" s="22">
        <f>1/$A$1*'[1]4701-5Exp'!Q$180</f>
        <v>2.8931000000000002E-2</v>
      </c>
      <c r="S64" s="22">
        <f>1/$A$1*'[1]4701-5Exp'!R$180</f>
        <v>3.6072999999999994E-2</v>
      </c>
      <c r="T64" s="22">
        <f>1/$A$1*'[1]4701-5Exp'!S$180</f>
        <v>4.5405999999999995E-2</v>
      </c>
      <c r="U64" s="22">
        <f>1/$A$1*'[1]4701-5Exp'!T$180</f>
        <v>6.0381999999999991E-2</v>
      </c>
      <c r="V64" s="22">
        <f>1/$A$1*'[1]4701-5Exp'!U$180</f>
        <v>6.447E-2</v>
      </c>
      <c r="W64" s="22">
        <f>1/$A$1*'[1]4701-5Exp'!V$180</f>
        <v>7.439971699999999E-2</v>
      </c>
      <c r="X64" s="22">
        <f>1/$A$1*'[1]4701-5Exp'!W$180</f>
        <v>6.6896749000000005E-2</v>
      </c>
      <c r="Y64" s="22">
        <f>1/$A$1*'[1]4701-5Exp'!X$180</f>
        <v>6.1561715744999995E-2</v>
      </c>
      <c r="Z64" s="22">
        <f>1/$A$1*'[1]4701-5Exp'!Y$180</f>
        <v>4.4830999999999996E-2</v>
      </c>
      <c r="AA64" s="22">
        <f>1/$A$1*'[1]4701-5Exp'!Z$180</f>
        <v>0</v>
      </c>
      <c r="AB64" s="21">
        <f>1/$A$1*'[1]4701-5Exp'!AA$180</f>
        <v>0</v>
      </c>
      <c r="AC64" s="25"/>
      <c r="AD64" s="31">
        <f>1/1000*'[1]4701-5Exp'!AB$180</f>
        <v>4.9018600000000001E-3</v>
      </c>
      <c r="AE64" s="22">
        <f>1/1000*'[1]4701-5Exp'!AC$180</f>
        <v>4.9995820000000007E-3</v>
      </c>
      <c r="AF64" s="22">
        <f>1/1000*'[1]4701-5Exp'!AD$180</f>
        <v>9.8084879999999989E-3</v>
      </c>
      <c r="AG64" s="22">
        <f>1/1000*'[1]4701-5Exp'!AE$180</f>
        <v>5.9592619999999999E-3</v>
      </c>
      <c r="AH64" s="22">
        <f>1/1000*'[1]4701-5Exp'!AF$180</f>
        <v>7.2530909999999997E-3</v>
      </c>
      <c r="AI64" s="22">
        <f>1/1000*'[1]4701-5Exp'!AG$180</f>
        <v>3.396685E-3</v>
      </c>
      <c r="AJ64" s="22">
        <f>1/1000*'[1]4701-5Exp'!AH$180</f>
        <v>4.9279550000000004E-3</v>
      </c>
      <c r="AK64" s="22">
        <f>1/1000*'[1]4701-5Exp'!AI$180</f>
        <v>9.2187079999999991E-3</v>
      </c>
      <c r="AL64" s="22">
        <f>1/1000*'[1]4701-5Exp'!AJ$180</f>
        <v>6.7365239999999998E-3</v>
      </c>
      <c r="AM64" s="22">
        <f>1/1000*'[1]4701-5Exp'!AK$180</f>
        <v>1.4271082000000001E-2</v>
      </c>
      <c r="AN64" s="22">
        <f>1/1000*'[1]4701-5Exp'!AL$180</f>
        <v>1.2374108999999999E-2</v>
      </c>
      <c r="AO64" s="22">
        <f>1/1000*'[1]4701-5Exp'!AM$180</f>
        <v>1.6053193E-2</v>
      </c>
      <c r="AP64" s="22">
        <f>1/1000*'[1]4701-5Exp'!AN$180</f>
        <v>9.730519E-3</v>
      </c>
      <c r="AQ64" s="22">
        <f>1/1000*'[1]4701-5Exp'!AO$180</f>
        <v>1.1722417000000001E-2</v>
      </c>
      <c r="AR64" s="22">
        <f>1/1000*'[1]4701-5Exp'!AP$180</f>
        <v>1.344395E-2</v>
      </c>
      <c r="AS64" s="22">
        <f>1/1000*'[1]4701-5Exp'!AQ$180</f>
        <v>1.7770751000000001E-2</v>
      </c>
      <c r="AT64" s="22">
        <f>1/1000*'[1]4701-5Exp'!AR$180</f>
        <v>2.2066620000000002E-2</v>
      </c>
      <c r="AU64" s="22">
        <f>1/1000*'[1]4701-5Exp'!AS$180</f>
        <v>2.6968567999999998E-2</v>
      </c>
      <c r="AV64" s="22">
        <f>1/1000*'[1]4701-5Exp'!AT$180</f>
        <v>4.4913398E-2</v>
      </c>
      <c r="AW64" s="22">
        <f>1/1000*'[1]4701-5Exp'!AU$180</f>
        <v>3.8250006000000003E-2</v>
      </c>
      <c r="AX64" s="22">
        <f>1/1000*'[1]4701-5Exp'!AV$180</f>
        <v>4.0845377000000002E-2</v>
      </c>
      <c r="AY64" s="22">
        <f>1/1000*'[1]4701-5Exp'!AW$180</f>
        <v>4.9479934000000003E-2</v>
      </c>
      <c r="AZ64" s="22">
        <f>1/1000*'[1]4701-5Exp'!AX$180</f>
        <v>5.4924749000000002E-2</v>
      </c>
      <c r="BA64" s="22">
        <f>1/1000*'[1]4701-5Exp'!AY$180</f>
        <v>4.1244651E-2</v>
      </c>
      <c r="BB64" s="22">
        <f>1/1000*'[1]4701-5Exp'!AZ$180</f>
        <v>0</v>
      </c>
      <c r="BC64" s="21">
        <f>1/1000*'[1]4701-5Exp'!BA$180</f>
        <v>0</v>
      </c>
      <c r="BD64" s="270"/>
    </row>
    <row r="65" spans="2:56">
      <c r="B65" s="18" t="s">
        <v>131</v>
      </c>
      <c r="C65" s="31">
        <f>1/$A$1*'[1]4701-5Exp'!B$226</f>
        <v>1.4099999999999998E-2</v>
      </c>
      <c r="D65" s="22">
        <f>1/$A$1*'[1]4701-5Exp'!C$226</f>
        <v>2.1325999999999998E-2</v>
      </c>
      <c r="E65" s="22">
        <f>1/$A$1*'[1]4701-5Exp'!D$226</f>
        <v>1.8750999999999997E-2</v>
      </c>
      <c r="F65" s="22">
        <f>1/$A$1*'[1]4701-5Exp'!E$226</f>
        <v>1.4145E-2</v>
      </c>
      <c r="G65" s="22">
        <f>1/$A$1*'[1]4701-5Exp'!F$226</f>
        <v>1.9902E-2</v>
      </c>
      <c r="H65" s="22">
        <f>1/$A$1*'[1]4701-5Exp'!G$226</f>
        <v>1.3517999999999999E-2</v>
      </c>
      <c r="I65" s="22">
        <f>1/$A$1*'[1]4701-5Exp'!H$226</f>
        <v>1.1246999999999998E-2</v>
      </c>
      <c r="J65" s="22">
        <f>1/$A$1*'[1]4701-5Exp'!I$226</f>
        <v>9.5449999999999997E-3</v>
      </c>
      <c r="K65" s="22">
        <f>1/$A$1*'[1]4701-5Exp'!J$226</f>
        <v>1.9039500999999997E-2</v>
      </c>
      <c r="L65" s="22">
        <f>1/$A$1*'[1]4701-5Exp'!K$226</f>
        <v>1.2711999999999999E-2</v>
      </c>
      <c r="M65" s="22">
        <f>1/$A$1*'[1]4701-5Exp'!L$226</f>
        <v>1.7249999999999998E-2</v>
      </c>
      <c r="N65" s="22">
        <f>1/$A$1*'[1]4701-5Exp'!M$226</f>
        <v>2.1434999999999999E-2</v>
      </c>
      <c r="O65" s="22">
        <f>1/$A$1*'[1]4701-5Exp'!N$226</f>
        <v>1.4115000000000001E-2</v>
      </c>
      <c r="P65" s="22">
        <f>1/$A$1*'[1]4701-5Exp'!O$226</f>
        <v>9.0639999999999991E-3</v>
      </c>
      <c r="Q65" s="22">
        <f>1/$A$1*'[1]4701-5Exp'!P$226</f>
        <v>1.0512999999999998E-2</v>
      </c>
      <c r="R65" s="22">
        <f>1/$A$1*'[1]4701-5Exp'!Q$226</f>
        <v>9.9579999999999998E-3</v>
      </c>
      <c r="S65" s="22">
        <f>1/$A$1*'[1]4701-5Exp'!R$226</f>
        <v>9.4199999999999996E-3</v>
      </c>
      <c r="T65" s="22">
        <f>1/$A$1*'[1]4701-5Exp'!S$226</f>
        <v>1.2494999999999999E-2</v>
      </c>
      <c r="U65" s="22">
        <f>1/$A$1*'[1]4701-5Exp'!T$226</f>
        <v>3.1315999999999997E-2</v>
      </c>
      <c r="V65" s="22">
        <f>1/$A$1*'[1]4701-5Exp'!U$226</f>
        <v>0.10714699999999999</v>
      </c>
      <c r="W65" s="22">
        <f>1/$A$1*'[1]4701-5Exp'!V$226</f>
        <v>2.8378576999999995E-2</v>
      </c>
      <c r="X65" s="22">
        <f>1/$A$1*'[1]4701-5Exp'!W$226</f>
        <v>3.2366363999999995E-2</v>
      </c>
      <c r="Y65" s="22">
        <f>1/$A$1*'[1]4701-5Exp'!X$226</f>
        <v>4.9599179090000001E-2</v>
      </c>
      <c r="Z65" s="22">
        <f>1/$A$1*'[1]4701-5Exp'!Y$226</f>
        <v>5.2718999999999995E-2</v>
      </c>
      <c r="AA65" s="22">
        <f>1/$A$1*'[1]4701-5Exp'!Z$226</f>
        <v>0</v>
      </c>
      <c r="AB65" s="21">
        <f>1/$A$1*'[1]4701-5Exp'!AA$226</f>
        <v>0</v>
      </c>
      <c r="AC65" s="25"/>
      <c r="AD65" s="31">
        <f>1/1000*'[1]4701-5Exp'!AB$226</f>
        <v>7.8230729999999998E-3</v>
      </c>
      <c r="AE65" s="22">
        <f>1/1000*'[1]4701-5Exp'!AC$226</f>
        <v>9.5975790000000002E-3</v>
      </c>
      <c r="AF65" s="22">
        <f>1/1000*'[1]4701-5Exp'!AD$226</f>
        <v>9.0624859999999998E-3</v>
      </c>
      <c r="AG65" s="22">
        <f>1/1000*'[1]4701-5Exp'!AE$226</f>
        <v>8.2193509999999997E-3</v>
      </c>
      <c r="AH65" s="22">
        <f>1/1000*'[1]4701-5Exp'!AF$226</f>
        <v>1.1934910999999999E-2</v>
      </c>
      <c r="AI65" s="22">
        <f>1/1000*'[1]4701-5Exp'!AG$226</f>
        <v>8.8090149999999999E-3</v>
      </c>
      <c r="AJ65" s="22">
        <f>1/1000*'[1]4701-5Exp'!AH$226</f>
        <v>7.7485189999999997E-3</v>
      </c>
      <c r="AK65" s="22">
        <f>1/1000*'[1]4701-5Exp'!AI$226</f>
        <v>7.50434E-3</v>
      </c>
      <c r="AL65" s="22">
        <f>1/1000*'[1]4701-5Exp'!AJ$226</f>
        <v>1.3953553E-2</v>
      </c>
      <c r="AM65" s="22">
        <f>1/1000*'[1]4701-5Exp'!AK$226</f>
        <v>1.0970041E-2</v>
      </c>
      <c r="AN65" s="22">
        <f>1/1000*'[1]4701-5Exp'!AL$226</f>
        <v>1.4674311999999998E-2</v>
      </c>
      <c r="AO65" s="22">
        <f>1/1000*'[1]4701-5Exp'!AM$226</f>
        <v>1.3971094E-2</v>
      </c>
      <c r="AP65" s="22">
        <f>1/1000*'[1]4701-5Exp'!AN$226</f>
        <v>1.5793062E-2</v>
      </c>
      <c r="AQ65" s="22">
        <f>1/1000*'[1]4701-5Exp'!AO$226</f>
        <v>1.3268057E-2</v>
      </c>
      <c r="AR65" s="22">
        <f>1/1000*'[1]4701-5Exp'!AP$226</f>
        <v>1.3327176E-2</v>
      </c>
      <c r="AS65" s="22">
        <f>1/1000*'[1]4701-5Exp'!AQ$226</f>
        <v>1.1812379E-2</v>
      </c>
      <c r="AT65" s="22">
        <f>1/1000*'[1]4701-5Exp'!AR$226</f>
        <v>1.0921591999999999E-2</v>
      </c>
      <c r="AU65" s="22">
        <f>1/1000*'[1]4701-5Exp'!AS$226</f>
        <v>1.379346E-2</v>
      </c>
      <c r="AV65" s="22">
        <f>1/1000*'[1]4701-5Exp'!AT$226</f>
        <v>2.8584365E-2</v>
      </c>
      <c r="AW65" s="22">
        <f>1/1000*'[1]4701-5Exp'!AU$226</f>
        <v>7.4718303999999999E-2</v>
      </c>
      <c r="AX65" s="22">
        <f>1/1000*'[1]4701-5Exp'!AV$226</f>
        <v>1.9910446999999998E-2</v>
      </c>
      <c r="AY65" s="22">
        <f>1/1000*'[1]4701-5Exp'!AW$226</f>
        <v>2.7035069000000002E-2</v>
      </c>
      <c r="AZ65" s="22">
        <f>1/1000*'[1]4701-5Exp'!AX$226</f>
        <v>4.7969665000000002E-2</v>
      </c>
      <c r="BA65" s="22">
        <f>1/1000*'[1]4701-5Exp'!AY$226</f>
        <v>5.6858259000000001E-2</v>
      </c>
      <c r="BB65" s="22">
        <f>1/1000*'[1]4701-5Exp'!AZ$226</f>
        <v>0</v>
      </c>
      <c r="BC65" s="21">
        <f>1/1000*'[1]4701-5Exp'!BA$226</f>
        <v>0</v>
      </c>
      <c r="BD65" s="270"/>
    </row>
    <row r="66" spans="2:56" ht="13" thickBot="1">
      <c r="B66" s="71" t="s">
        <v>24</v>
      </c>
      <c r="C66" s="283">
        <f>C59-SUM(C60:C65)</f>
        <v>1.3880000000013049E-3</v>
      </c>
      <c r="D66" s="284">
        <f>D59-SUM(D60:D65)</f>
        <v>7.7829999999997623E-3</v>
      </c>
      <c r="E66" s="284">
        <f>E59-SUM(E60:E65)</f>
        <v>1.1229000000000045E-2</v>
      </c>
      <c r="F66" s="284">
        <f>F59-SUM(F60:F65)</f>
        <v>3.1690000000002549E-3</v>
      </c>
      <c r="G66" s="284">
        <f>G59-SUM(G60:G65)</f>
        <v>1.5540000000015264E-3</v>
      </c>
      <c r="H66" s="284">
        <f>H59-SUM(H60:H65)</f>
        <v>5.4510000000039804E-3</v>
      </c>
      <c r="I66" s="284">
        <f>I59-SUM(I60:I65)</f>
        <v>8.654999999998636E-3</v>
      </c>
      <c r="J66" s="284">
        <f>J59-SUM(J60:J65)</f>
        <v>1.1751000000000567E-2</v>
      </c>
      <c r="K66" s="284">
        <f>K59-SUM(K60:K65)</f>
        <v>1.2670463666667242E-2</v>
      </c>
      <c r="L66" s="284">
        <f>L59-SUM(L60:L65)</f>
        <v>2.3957000000000561E-2</v>
      </c>
      <c r="M66" s="284">
        <f>M59-SUM(M60:M65)</f>
        <v>1.698599999999989E-2</v>
      </c>
      <c r="N66" s="284">
        <f>N59-SUM(N60:N65)</f>
        <v>3.1959999999999322E-2</v>
      </c>
      <c r="O66" s="284">
        <f>O59-SUM(O60:O65)</f>
        <v>1.9943000000001099E-2</v>
      </c>
      <c r="P66" s="284">
        <f>P59-SUM(P60:P65)</f>
        <v>1.0534000000000043E-2</v>
      </c>
      <c r="Q66" s="284">
        <f>Q59-SUM(Q60:Q65)</f>
        <v>9.036999999996298E-3</v>
      </c>
      <c r="R66" s="284">
        <f>R59-SUM(R60:R65)</f>
        <v>1.1011000000001103E-2</v>
      </c>
      <c r="S66" s="284">
        <f>S59-SUM(S60:S65)</f>
        <v>1.1022000000005527E-2</v>
      </c>
      <c r="T66" s="284">
        <f>T59-SUM(T60:T65)</f>
        <v>1.1989000000002359E-2</v>
      </c>
      <c r="U66" s="284">
        <f>U59-SUM(U60:U65)</f>
        <v>1.218700000000339E-2</v>
      </c>
      <c r="V66" s="284">
        <f>V59-SUM(V60:V65)</f>
        <v>2.0414000000000043E-2</v>
      </c>
      <c r="W66" s="284">
        <f>W59-SUM(W60:W65)</f>
        <v>2.7112552999995043E-2</v>
      </c>
      <c r="X66" s="284">
        <f>X59-SUM(X60:X65)</f>
        <v>2.8231824999997102E-2</v>
      </c>
      <c r="Y66" s="284">
        <f>Y59-SUM(Y60:Y65)</f>
        <v>2.6321218977997995E-2</v>
      </c>
      <c r="Z66" s="284">
        <f>Z59-SUM(Z60:Z65)</f>
        <v>3.0275999999997194E-2</v>
      </c>
      <c r="AA66" s="284">
        <f>AA59-SUM(AA60:AA65)</f>
        <v>0</v>
      </c>
      <c r="AB66" s="285">
        <f>AB59-SUM(AB60:AB65)</f>
        <v>0</v>
      </c>
      <c r="AC66" s="265"/>
      <c r="AD66" s="283">
        <f>AD59-SUM(AD60:AD65)</f>
        <v>6.9410200000094568E-4</v>
      </c>
      <c r="AE66" s="284">
        <f>AE59-SUM(AE60:AE65)</f>
        <v>3.7772670000006392E-3</v>
      </c>
      <c r="AF66" s="284">
        <f>AF59-SUM(AF60:AF65)</f>
        <v>5.520096000000474E-3</v>
      </c>
      <c r="AG66" s="284">
        <f>AG59-SUM(AG60:AG65)</f>
        <v>1.288552999999984E-3</v>
      </c>
      <c r="AH66" s="284">
        <f>AH59-SUM(AH60:AH65)</f>
        <v>7.7041800000041127E-4</v>
      </c>
      <c r="AI66" s="284">
        <f>AI59-SUM(AI60:AI65)</f>
        <v>2.7459600000011575E-3</v>
      </c>
      <c r="AJ66" s="284">
        <f>AJ59-SUM(AJ60:AJ65)</f>
        <v>4.9640480000019138E-3</v>
      </c>
      <c r="AK66" s="284">
        <f>AK59-SUM(AK60:AK65)</f>
        <v>7.9779930000015431E-3</v>
      </c>
      <c r="AL66" s="284">
        <f>AL59-SUM(AL60:AL65)</f>
        <v>8.7735640000021764E-3</v>
      </c>
      <c r="AM66" s="284">
        <f>AM59-SUM(AM60:AM65)</f>
        <v>1.187302300000187E-2</v>
      </c>
      <c r="AN66" s="284">
        <f>AN59-SUM(AN60:AN65)</f>
        <v>1.1193824000003239E-2</v>
      </c>
      <c r="AO66" s="284">
        <f>AO59-SUM(AO60:AO65)</f>
        <v>2.019289999999796E-2</v>
      </c>
      <c r="AP66" s="284">
        <f>AP59-SUM(AP60:AP65)</f>
        <v>1.2789842999996581E-2</v>
      </c>
      <c r="AQ66" s="284">
        <f>AQ59-SUM(AQ60:AQ65)</f>
        <v>6.3332119999988112E-3</v>
      </c>
      <c r="AR66" s="284">
        <f>AR59-SUM(AR60:AR65)</f>
        <v>6.0070499999994587E-3</v>
      </c>
      <c r="AS66" s="284">
        <f>AS59-SUM(AS60:AS65)</f>
        <v>7.5362210000007313E-3</v>
      </c>
      <c r="AT66" s="284">
        <f>AT59-SUM(AT60:AT65)</f>
        <v>8.2840210000030834E-3</v>
      </c>
      <c r="AU66" s="284">
        <f>AU59-SUM(AU60:AU65)</f>
        <v>8.2518790000006281E-3</v>
      </c>
      <c r="AV66" s="284">
        <f>AV59-SUM(AV60:AV65)</f>
        <v>9.5204470000016528E-3</v>
      </c>
      <c r="AW66" s="284">
        <f>AW59-SUM(AW60:AW65)</f>
        <v>1.3936406999997819E-2</v>
      </c>
      <c r="AX66" s="284">
        <f>AX59-SUM(AX60:AX65)</f>
        <v>1.4835996000000906E-2</v>
      </c>
      <c r="AY66" s="284">
        <f>AY59-SUM(AY60:AY65)</f>
        <v>2.1108571999997994E-2</v>
      </c>
      <c r="AZ66" s="284">
        <f>AZ59-SUM(AZ60:AZ65)</f>
        <v>2.3492308999999656E-2</v>
      </c>
      <c r="BA66" s="284">
        <f>BA59-SUM(BA60:BA65)</f>
        <v>2.7713963999999924E-2</v>
      </c>
      <c r="BB66" s="284">
        <f>BB59-SUM(BB60:BB65)</f>
        <v>0</v>
      </c>
      <c r="BC66" s="285">
        <f>BC59-SUM(BC60:BC65)</f>
        <v>0</v>
      </c>
      <c r="BD66" s="270"/>
    </row>
    <row r="67" spans="2:56" ht="5.15" customHeight="1" thickTop="1">
      <c r="BD67"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V71"/>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0.90625" customWidth="1"/>
    <col min="2" max="2" width="26.6328125" customWidth="1"/>
    <col min="3" max="26" width="5.1796875" customWidth="1"/>
    <col min="27" max="28" width="5.1796875" hidden="1" customWidth="1"/>
    <col min="29" max="29" width="1.7265625" customWidth="1"/>
    <col min="30" max="53" width="5.1796875" customWidth="1"/>
    <col min="54" max="55" width="5.1796875" hidden="1" customWidth="1"/>
    <col min="56" max="56" width="0.90625" customWidth="1"/>
  </cols>
  <sheetData>
    <row r="1" spans="1:56" ht="5.15" customHeight="1" thickBot="1">
      <c r="A1">
        <f>[2]RWE!$A$24</f>
        <v>3.5</v>
      </c>
    </row>
    <row r="2" spans="1:56" ht="20" customHeight="1" thickTop="1">
      <c r="B2" s="465" t="s">
        <v>215</v>
      </c>
      <c r="C2" s="447" t="s">
        <v>167</v>
      </c>
      <c r="D2" s="448"/>
      <c r="E2" s="448"/>
      <c r="F2" s="448"/>
      <c r="G2" s="448"/>
      <c r="H2" s="448"/>
      <c r="I2" s="448"/>
      <c r="J2" s="448"/>
      <c r="K2" s="448"/>
      <c r="L2" s="448"/>
      <c r="M2" s="448"/>
      <c r="N2" s="448"/>
      <c r="O2" s="448"/>
      <c r="P2" s="448"/>
      <c r="Q2" s="448"/>
      <c r="R2" s="448"/>
      <c r="S2" s="448"/>
      <c r="T2" s="448"/>
      <c r="U2" s="448"/>
      <c r="V2" s="448"/>
      <c r="W2" s="448"/>
      <c r="X2" s="448"/>
      <c r="Y2" s="448"/>
      <c r="Z2" s="448"/>
      <c r="AA2" s="448"/>
      <c r="AB2" s="449"/>
      <c r="AC2" s="3"/>
      <c r="AD2" s="459" t="s">
        <v>183</v>
      </c>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1"/>
      <c r="BD2" s="228"/>
    </row>
    <row r="3" spans="1:56" ht="13" thickBot="1">
      <c r="B3" s="466"/>
      <c r="C3" s="450" t="s">
        <v>88</v>
      </c>
      <c r="D3" s="451"/>
      <c r="E3" s="451"/>
      <c r="F3" s="451"/>
      <c r="G3" s="451"/>
      <c r="H3" s="451"/>
      <c r="I3" s="451"/>
      <c r="J3" s="451"/>
      <c r="K3" s="451"/>
      <c r="L3" s="451"/>
      <c r="M3" s="451"/>
      <c r="N3" s="451"/>
      <c r="O3" s="451"/>
      <c r="P3" s="451"/>
      <c r="Q3" s="451"/>
      <c r="R3" s="451"/>
      <c r="S3" s="451"/>
      <c r="T3" s="451"/>
      <c r="U3" s="451"/>
      <c r="V3" s="451"/>
      <c r="W3" s="451"/>
      <c r="X3" s="451"/>
      <c r="Y3" s="451"/>
      <c r="Z3" s="451"/>
      <c r="AA3" s="451"/>
      <c r="AB3" s="452"/>
      <c r="AC3" s="4"/>
      <c r="AD3" s="462" t="s">
        <v>182</v>
      </c>
      <c r="AE3" s="463"/>
      <c r="AF3" s="463"/>
      <c r="AG3" s="463"/>
      <c r="AH3" s="463"/>
      <c r="AI3" s="463"/>
      <c r="AJ3" s="463"/>
      <c r="AK3" s="463"/>
      <c r="AL3" s="463"/>
      <c r="AM3" s="463"/>
      <c r="AN3" s="463"/>
      <c r="AO3" s="463"/>
      <c r="AP3" s="463"/>
      <c r="AQ3" s="463"/>
      <c r="AR3" s="463"/>
      <c r="AS3" s="463"/>
      <c r="AT3" s="463"/>
      <c r="AU3" s="463"/>
      <c r="AV3" s="463"/>
      <c r="AW3" s="463"/>
      <c r="AX3" s="463"/>
      <c r="AY3" s="463"/>
      <c r="AZ3" s="463"/>
      <c r="BA3" s="463"/>
      <c r="BB3" s="463"/>
      <c r="BC3" s="464"/>
      <c r="BD3" s="228"/>
    </row>
    <row r="4" spans="1:56" ht="20" customHeight="1" thickTop="1" thickBot="1">
      <c r="B4" s="467"/>
      <c r="C4" s="202">
        <v>2000</v>
      </c>
      <c r="D4" s="203">
        <v>2001</v>
      </c>
      <c r="E4" s="203">
        <v>2002</v>
      </c>
      <c r="F4" s="203">
        <v>2003</v>
      </c>
      <c r="G4" s="203">
        <v>2004</v>
      </c>
      <c r="H4" s="203">
        <v>2005</v>
      </c>
      <c r="I4" s="203">
        <f t="shared" ref="I4:AB4" si="0">1+H4</f>
        <v>2006</v>
      </c>
      <c r="J4" s="203">
        <f t="shared" si="0"/>
        <v>2007</v>
      </c>
      <c r="K4" s="204">
        <f t="shared" si="0"/>
        <v>2008</v>
      </c>
      <c r="L4" s="200">
        <f t="shared" si="0"/>
        <v>2009</v>
      </c>
      <c r="M4" s="204">
        <f t="shared" si="0"/>
        <v>2010</v>
      </c>
      <c r="N4" s="203">
        <f t="shared" si="0"/>
        <v>2011</v>
      </c>
      <c r="O4" s="199">
        <f t="shared" si="0"/>
        <v>2012</v>
      </c>
      <c r="P4" s="199">
        <f t="shared" si="0"/>
        <v>2013</v>
      </c>
      <c r="Q4" s="199">
        <f t="shared" si="0"/>
        <v>2014</v>
      </c>
      <c r="R4" s="199">
        <f t="shared" si="0"/>
        <v>2015</v>
      </c>
      <c r="S4" s="199">
        <f t="shared" si="0"/>
        <v>2016</v>
      </c>
      <c r="T4" s="199">
        <f t="shared" si="0"/>
        <v>2017</v>
      </c>
      <c r="U4" s="199">
        <f t="shared" si="0"/>
        <v>2018</v>
      </c>
      <c r="V4" s="199">
        <f t="shared" si="0"/>
        <v>2019</v>
      </c>
      <c r="W4" s="199">
        <f t="shared" si="0"/>
        <v>2020</v>
      </c>
      <c r="X4" s="199">
        <f t="shared" si="0"/>
        <v>2021</v>
      </c>
      <c r="Y4" s="199">
        <f t="shared" si="0"/>
        <v>2022</v>
      </c>
      <c r="Z4" s="199">
        <f t="shared" si="0"/>
        <v>2023</v>
      </c>
      <c r="AA4" s="199">
        <f t="shared" si="0"/>
        <v>2024</v>
      </c>
      <c r="AB4" s="199">
        <f t="shared" si="0"/>
        <v>2025</v>
      </c>
      <c r="AC4" s="25"/>
      <c r="AD4" s="198">
        <v>2000</v>
      </c>
      <c r="AE4" s="199">
        <v>2001</v>
      </c>
      <c r="AF4" s="199">
        <v>2002</v>
      </c>
      <c r="AG4" s="199">
        <v>2003</v>
      </c>
      <c r="AH4" s="199">
        <v>2004</v>
      </c>
      <c r="AI4" s="199">
        <v>2005</v>
      </c>
      <c r="AJ4" s="199">
        <f t="shared" ref="AJ4:BC4" si="1">1+AI4</f>
        <v>2006</v>
      </c>
      <c r="AK4" s="199">
        <f t="shared" si="1"/>
        <v>2007</v>
      </c>
      <c r="AL4" s="200">
        <f t="shared" si="1"/>
        <v>2008</v>
      </c>
      <c r="AM4" s="199">
        <f t="shared" si="1"/>
        <v>2009</v>
      </c>
      <c r="AN4" s="200">
        <f t="shared" si="1"/>
        <v>2010</v>
      </c>
      <c r="AO4" s="199">
        <f t="shared" si="1"/>
        <v>2011</v>
      </c>
      <c r="AP4" s="199">
        <f t="shared" si="1"/>
        <v>2012</v>
      </c>
      <c r="AQ4" s="199">
        <f t="shared" si="1"/>
        <v>2013</v>
      </c>
      <c r="AR4" s="199">
        <f t="shared" si="1"/>
        <v>2014</v>
      </c>
      <c r="AS4" s="199">
        <f t="shared" si="1"/>
        <v>2015</v>
      </c>
      <c r="AT4" s="199">
        <f t="shared" si="1"/>
        <v>2016</v>
      </c>
      <c r="AU4" s="199">
        <f t="shared" si="1"/>
        <v>2017</v>
      </c>
      <c r="AV4" s="199">
        <f t="shared" si="1"/>
        <v>2018</v>
      </c>
      <c r="AW4" s="199">
        <f t="shared" si="1"/>
        <v>2019</v>
      </c>
      <c r="AX4" s="199">
        <f t="shared" si="1"/>
        <v>2020</v>
      </c>
      <c r="AY4" s="199">
        <f t="shared" si="1"/>
        <v>2021</v>
      </c>
      <c r="AZ4" s="199">
        <f t="shared" si="1"/>
        <v>2022</v>
      </c>
      <c r="BA4" s="199">
        <f t="shared" si="1"/>
        <v>2023</v>
      </c>
      <c r="BB4" s="199">
        <f t="shared" si="1"/>
        <v>2024</v>
      </c>
      <c r="BC4" s="201">
        <f t="shared" si="1"/>
        <v>2025</v>
      </c>
      <c r="BD4" s="228"/>
    </row>
    <row r="5" spans="1:56" ht="20" customHeight="1" thickTop="1" thickBot="1">
      <c r="B5" s="48" t="s">
        <v>124</v>
      </c>
      <c r="C5" s="76">
        <f>1/$A$1*'[1]48Exp'!B$39</f>
        <v>3.1671804119999996</v>
      </c>
      <c r="D5" s="128">
        <f>1/$A$1*'[1]48Exp'!C$39</f>
        <v>3.1885594349999997</v>
      </c>
      <c r="E5" s="128">
        <f>1/$A$1*'[1]48Exp'!D$39</f>
        <v>3.2563104009999995</v>
      </c>
      <c r="F5" s="128">
        <f>1/$A$1*'[1]48Exp'!E$39</f>
        <v>3.4088950699999998</v>
      </c>
      <c r="G5" s="128">
        <f>1/$A$1*'[1]48Exp'!F$39</f>
        <v>3.7385554399999998</v>
      </c>
      <c r="H5" s="128">
        <f>1/$A$1*'[1]48Exp'!G$39</f>
        <v>3.8800206579999998</v>
      </c>
      <c r="I5" s="128">
        <f>1/$A$1*'[1]48Exp'!H$39</f>
        <v>3.9103681689999998</v>
      </c>
      <c r="J5" s="128">
        <f>1/$A$1*'[1]48Exp'!I$39</f>
        <v>3.9979745539999998</v>
      </c>
      <c r="K5" s="128">
        <f>1/$A$1*'[1]48Exp'!J$39</f>
        <v>3.9231397961666667</v>
      </c>
      <c r="L5" s="128">
        <f>1/$A$1*'[1]48Exp'!K$39</f>
        <v>3.4867317989999997</v>
      </c>
      <c r="M5" s="128">
        <f>1/$A$1*'[1]48Exp'!L$39</f>
        <v>3.5962050679999997</v>
      </c>
      <c r="N5" s="128">
        <f>1/$A$1*'[1]48Exp'!M$39</f>
        <v>3.5736696759999997</v>
      </c>
      <c r="O5" s="128">
        <f>1/$A$1*'[1]48Exp'!N$39</f>
        <v>3.4985582139999996</v>
      </c>
      <c r="P5" s="128">
        <f>1/$A$1*'[1]48Exp'!O$39</f>
        <v>3.7001361679999993</v>
      </c>
      <c r="Q5" s="128">
        <f>1/$A$1*'[1]48Exp'!P$39</f>
        <v>3.7463285669999999</v>
      </c>
      <c r="R5" s="128">
        <f>1/$A$1*'[1]48Exp'!Q$39</f>
        <v>3.539672207999998</v>
      </c>
      <c r="S5" s="128">
        <f>1/$A$1*'[1]48Exp'!R$39</f>
        <v>3.1199370838571427</v>
      </c>
      <c r="T5" s="128">
        <f>1/$A$1*'[1]48Exp'!S$39</f>
        <v>3.4196577656609994</v>
      </c>
      <c r="U5" s="128">
        <f>1/$A$1*'[1]48Exp'!T$39</f>
        <v>3.5416591000000008</v>
      </c>
      <c r="V5" s="128">
        <f>1/$A$1*'[1]48Exp'!U$39</f>
        <v>3.4603499439999994</v>
      </c>
      <c r="W5" s="128">
        <f>1/$A$1*'[1]48Exp'!V$39</f>
        <v>3.3965224256323525</v>
      </c>
      <c r="X5" s="128">
        <f>1/$A$1*'[1]48Exp'!W$39</f>
        <v>3.6386173039999994</v>
      </c>
      <c r="Y5" s="128">
        <f>1/$A$1*'[1]48Exp'!X$39</f>
        <v>3.8562215534739996</v>
      </c>
      <c r="Z5" s="128">
        <f>1/$A$1*'[1]48Exp'!Y$39</f>
        <v>3.5269456441356661</v>
      </c>
      <c r="AA5" s="128">
        <f>1/$A$1*'[1]48Exp'!Z$39</f>
        <v>0</v>
      </c>
      <c r="AB5" s="129">
        <f>1/$A$1*'[1]48Exp'!AA$39</f>
        <v>0</v>
      </c>
      <c r="AC5" s="287"/>
      <c r="AD5" s="76">
        <f>1/1000*'[1]48Exp'!AB$39</f>
        <v>3.7938118729999997</v>
      </c>
      <c r="AE5" s="128">
        <f>1/1000*'[1]48Exp'!AC$39</f>
        <v>3.8108265210000001</v>
      </c>
      <c r="AF5" s="128">
        <f>1/1000*'[1]48Exp'!AD$39</f>
        <v>3.8024815599999999</v>
      </c>
      <c r="AG5" s="128">
        <f>1/1000*'[1]48Exp'!AE$39</f>
        <v>3.998082615</v>
      </c>
      <c r="AH5" s="128">
        <f>1/1000*'[1]48Exp'!AF$39</f>
        <v>4.2782272309999998</v>
      </c>
      <c r="AI5" s="128">
        <f>1/1000*'[1]48Exp'!AG$39</f>
        <v>4.5593977699999995</v>
      </c>
      <c r="AJ5" s="128">
        <f>1/1000*'[1]48Exp'!AH$39</f>
        <v>5.0145350899999999</v>
      </c>
      <c r="AK5" s="128">
        <f>1/1000*'[1]48Exp'!AI$39</f>
        <v>5.223998849</v>
      </c>
      <c r="AL5" s="128">
        <f>1/1000*'[1]48Exp'!AJ$39</f>
        <v>5.4307191359999996</v>
      </c>
      <c r="AM5" s="128">
        <f>1/1000*'[1]48Exp'!AK$39</f>
        <v>4.8592064759999998</v>
      </c>
      <c r="AN5" s="128">
        <f>1/1000*'[1]48Exp'!AL$39</f>
        <v>5.2973091450000007</v>
      </c>
      <c r="AO5" s="128">
        <f>1/1000*'[1]48Exp'!AM$39</f>
        <v>5.4536808359999993</v>
      </c>
      <c r="AP5" s="128">
        <f>1/1000*'[1]48Exp'!AN$39</f>
        <v>4.8362875220000001</v>
      </c>
      <c r="AQ5" s="128">
        <f>1/1000*'[1]48Exp'!AO$39</f>
        <v>5.1377107939999993</v>
      </c>
      <c r="AR5" s="128">
        <f>1/1000*'[1]48Exp'!AP$39</f>
        <v>5.0829162280000002</v>
      </c>
      <c r="AS5" s="128">
        <f>1/1000*'[1]48Exp'!AQ$39</f>
        <v>4.7262371420000004</v>
      </c>
      <c r="AT5" s="128">
        <f>1/1000*'[1]48Exp'!AR$39</f>
        <v>4.5463044589999999</v>
      </c>
      <c r="AU5" s="128">
        <f>1/1000*'[1]48Exp'!AS$39</f>
        <v>4.7384855379999999</v>
      </c>
      <c r="AV5" s="128">
        <f>1/1000*'[1]48Exp'!AT$39</f>
        <v>4.8129019669999957</v>
      </c>
      <c r="AW5" s="128">
        <f>1/1000*'[1]48Exp'!AU$39</f>
        <v>4.9328582559999994</v>
      </c>
      <c r="AX5" s="128">
        <f>1/1000*'[1]48Exp'!AV$39</f>
        <v>4.7531957219999992</v>
      </c>
      <c r="AY5" s="128">
        <f>1/1000*'[1]48Exp'!AW$39</f>
        <v>5.2698874939999998</v>
      </c>
      <c r="AZ5" s="128">
        <f>1/1000*'[1]48Exp'!AX$39</f>
        <v>6.0913515119999992</v>
      </c>
      <c r="BA5" s="128">
        <f>1/1000*'[1]48Exp'!AY$39</f>
        <v>5.8058196639999995</v>
      </c>
      <c r="BB5" s="128">
        <f>1/1000*'[1]48Exp'!AZ$39</f>
        <v>0</v>
      </c>
      <c r="BC5" s="129">
        <f>1/1000*'[1]48Exp'!BA$39</f>
        <v>0</v>
      </c>
      <c r="BD5" s="269"/>
    </row>
    <row r="6" spans="1:56" ht="10" customHeight="1" thickTop="1" thickBot="1">
      <c r="B6" s="48"/>
      <c r="C6" s="121"/>
      <c r="D6" s="122"/>
      <c r="E6" s="122"/>
      <c r="F6" s="122"/>
      <c r="G6" s="122"/>
      <c r="H6" s="122"/>
      <c r="I6" s="122"/>
      <c r="J6" s="122"/>
      <c r="K6" s="122"/>
      <c r="L6" s="122"/>
      <c r="M6" s="122"/>
      <c r="N6" s="122"/>
      <c r="O6" s="122"/>
      <c r="P6" s="231"/>
      <c r="Q6" s="231"/>
      <c r="R6" s="231"/>
      <c r="S6" s="231"/>
      <c r="T6" s="231"/>
      <c r="U6" s="231"/>
      <c r="V6" s="231"/>
      <c r="W6" s="231"/>
      <c r="X6" s="231"/>
      <c r="Y6" s="231"/>
      <c r="Z6" s="231"/>
      <c r="AA6" s="231"/>
      <c r="AB6" s="231"/>
      <c r="AC6" s="25"/>
      <c r="AD6" s="121"/>
      <c r="AE6" s="122"/>
      <c r="AF6" s="122"/>
      <c r="AG6" s="122"/>
      <c r="AH6" s="122"/>
      <c r="AI6" s="122"/>
      <c r="AJ6" s="122"/>
      <c r="AK6" s="122"/>
      <c r="AL6" s="122"/>
      <c r="AM6" s="122"/>
      <c r="AN6" s="122"/>
      <c r="AO6" s="122"/>
      <c r="AP6" s="122"/>
      <c r="AQ6" s="122"/>
      <c r="AR6" s="231"/>
      <c r="AS6" s="231"/>
      <c r="AT6" s="231"/>
      <c r="AU6" s="231"/>
      <c r="AV6" s="231"/>
      <c r="AW6" s="231"/>
      <c r="AX6" s="231"/>
      <c r="AY6" s="231"/>
      <c r="AZ6" s="231"/>
      <c r="BA6" s="231"/>
      <c r="BB6" s="231"/>
      <c r="BC6" s="231"/>
      <c r="BD6" s="228"/>
    </row>
    <row r="7" spans="1:56" ht="20" customHeight="1" thickTop="1" thickBot="1">
      <c r="B7" s="67" t="s">
        <v>106</v>
      </c>
      <c r="C7" s="68">
        <f>1/$A$1*'[1]48Exp'!B$263-C5</f>
        <v>8.7562754499999969</v>
      </c>
      <c r="D7" s="120">
        <f>1/$A$1*'[1]48Exp'!C$263-D5</f>
        <v>7.664658809799997</v>
      </c>
      <c r="E7" s="120">
        <f>1/$A$1*'[1]48Exp'!D$263-E5</f>
        <v>7.6073430512999911</v>
      </c>
      <c r="F7" s="120">
        <f>1/$A$1*'[1]48Exp'!E$263-F5</f>
        <v>7.7736536361999971</v>
      </c>
      <c r="G7" s="120">
        <f>1/$A$1*'[1]48Exp'!F$263-G5</f>
        <v>8.0599913013000055</v>
      </c>
      <c r="H7" s="120">
        <f>1/$A$1*'[1]48Exp'!G$263-H5</f>
        <v>8.5578294350999986</v>
      </c>
      <c r="I7" s="120">
        <f>1/$A$1*'[1]48Exp'!H$263-I5</f>
        <v>8.4547467493999982</v>
      </c>
      <c r="J7" s="120">
        <f>1/$A$1*'[1]48Exp'!I$263-J5</f>
        <v>9.5458053029999981</v>
      </c>
      <c r="K7" s="120">
        <f>1/$A$1*'[1]48Exp'!J$263-K5</f>
        <v>9.6483663687500183</v>
      </c>
      <c r="L7" s="120">
        <f>1/$A$1*'[1]48Exp'!K$263-L5</f>
        <v>9.2641934910000021</v>
      </c>
      <c r="M7" s="120">
        <f>1/$A$1*'[1]48Exp'!L$263-M5</f>
        <v>10.850757721000006</v>
      </c>
      <c r="N7" s="120">
        <f>1/$A$1*'[1]48Exp'!M$263-N5</f>
        <v>11.626330921000005</v>
      </c>
      <c r="O7" s="120">
        <f>1/$A$1*'[1]48Exp'!N$263-O5</f>
        <v>10.70422089333333</v>
      </c>
      <c r="P7" s="120">
        <f>1/$A$1*'[1]48Exp'!O$263-P5</f>
        <v>10.740531803000003</v>
      </c>
      <c r="Q7" s="120">
        <f>1/$A$1*'[1]48Exp'!P$263-Q5</f>
        <v>10.6852722</v>
      </c>
      <c r="R7" s="120">
        <f>1/$A$1*'[1]48Exp'!Q$263-R5</f>
        <v>10.088956689999993</v>
      </c>
      <c r="S7" s="120">
        <f>1/$A$1*'[1]48Exp'!R$263-S5</f>
        <v>8.8743314474285739</v>
      </c>
      <c r="T7" s="120">
        <f>1/$A$1*'[1]48Exp'!S$263-T5</f>
        <v>10.182364730598007</v>
      </c>
      <c r="U7" s="120">
        <f>1/$A$1*'[1]48Exp'!T$263-U5</f>
        <v>10.075200934999996</v>
      </c>
      <c r="V7" s="120">
        <f>1/$A$1*'[1]48Exp'!U$263-V5</f>
        <v>9.4119178605000062</v>
      </c>
      <c r="W7" s="120">
        <f>1/$A$1*'[1]48Exp'!V$263-W5</f>
        <v>9.1496815389264761</v>
      </c>
      <c r="X7" s="120">
        <f>1/$A$1*'[1]48Exp'!W$263-X5</f>
        <v>8.7053628200000084</v>
      </c>
      <c r="Y7" s="120">
        <f>1/$A$1*'[1]48Exp'!X$263-Y5</f>
        <v>8.6194327932230017</v>
      </c>
      <c r="Z7" s="120">
        <f>1/$A$1*'[1]48Exp'!Y$263-Z5</f>
        <v>7.8288858626570041</v>
      </c>
      <c r="AA7" s="120">
        <f>1/$A$1*'[1]48Exp'!Z$263-AA5</f>
        <v>0</v>
      </c>
      <c r="AB7" s="196">
        <f>1/$A$1*'[1]48Exp'!AA$263-AB5</f>
        <v>0</v>
      </c>
      <c r="AC7" s="25"/>
      <c r="AD7" s="68">
        <f>1/1000*'[1]48Exp'!AB$263-AD5</f>
        <v>7.8136686720000004</v>
      </c>
      <c r="AE7" s="120">
        <f>1/1000*'[1]48Exp'!AC$263-AE5</f>
        <v>7.0877716510000015</v>
      </c>
      <c r="AF7" s="120">
        <f>1/1000*'[1]48Exp'!AD$263-AF5</f>
        <v>6.534876748999995</v>
      </c>
      <c r="AG7" s="120">
        <f>1/1000*'[1]48Exp'!AE$263-AG5</f>
        <v>6.6741186360000011</v>
      </c>
      <c r="AH7" s="120">
        <f>1/1000*'[1]48Exp'!AF$263-AH5</f>
        <v>7.2045114709999938</v>
      </c>
      <c r="AI7" s="120">
        <f>1/1000*'[1]48Exp'!AG$263-AI5</f>
        <v>7.7769003059999973</v>
      </c>
      <c r="AJ7" s="120">
        <f>1/1000*'[1]48Exp'!AH$263-AJ5</f>
        <v>8.2020981840000005</v>
      </c>
      <c r="AK7" s="120">
        <f>1/1000*'[1]48Exp'!AI$263-AK5</f>
        <v>9.1133600630000018</v>
      </c>
      <c r="AL7" s="120">
        <f>1/1000*'[1]48Exp'!AJ$263-AL5</f>
        <v>10.126267125000005</v>
      </c>
      <c r="AM7" s="120">
        <f>1/1000*'[1]48Exp'!AK$263-AM5</f>
        <v>8.8151112370000035</v>
      </c>
      <c r="AN7" s="120">
        <f>1/1000*'[1]48Exp'!AL$263-AN5</f>
        <v>10.469673792000002</v>
      </c>
      <c r="AO7" s="120">
        <f>1/1000*'[1]48Exp'!AM$263-AO5</f>
        <v>11.453286940000002</v>
      </c>
      <c r="AP7" s="120">
        <f>1/1000*'[1]48Exp'!AN$263-AP5</f>
        <v>10.761365398999999</v>
      </c>
      <c r="AQ7" s="120">
        <f>1/1000*'[1]48Exp'!AO$263-AQ5</f>
        <v>11.232741621999999</v>
      </c>
      <c r="AR7" s="120">
        <f>1/1000*'[1]48Exp'!AP$263-AR5</f>
        <v>11.253332208000009</v>
      </c>
      <c r="AS7" s="120">
        <f>1/1000*'[1]48Exp'!AQ$263-AS5</f>
        <v>10.506245410000005</v>
      </c>
      <c r="AT7" s="120">
        <f>1/1000*'[1]48Exp'!AR$263-AT5</f>
        <v>9.8403208709999976</v>
      </c>
      <c r="AU7" s="120">
        <f>1/1000*'[1]48Exp'!AS$263-AU5</f>
        <v>10.529543273000005</v>
      </c>
      <c r="AV7" s="120">
        <f>1/1000*'[1]48Exp'!AT$263-AV5</f>
        <v>11.000748715</v>
      </c>
      <c r="AW7" s="120">
        <f>1/1000*'[1]48Exp'!AU$263-AW5</f>
        <v>10.133760472999986</v>
      </c>
      <c r="AX7" s="120">
        <f>1/1000*'[1]48Exp'!AV$263-AX5</f>
        <v>9.0377032440000065</v>
      </c>
      <c r="AY7" s="120">
        <f>1/1000*'[1]48Exp'!AW$263-AY5</f>
        <v>10.019434434000001</v>
      </c>
      <c r="AZ7" s="120">
        <f>1/1000*'[1]48Exp'!AX$263-AZ5</f>
        <v>10.893009090999996</v>
      </c>
      <c r="BA7" s="120">
        <f>1/1000*'[1]48Exp'!AY$263-BA5</f>
        <v>9.1616146190000034</v>
      </c>
      <c r="BB7" s="120">
        <f>1/1000*'[1]48Exp'!AZ$263-BB5</f>
        <v>0</v>
      </c>
      <c r="BC7" s="196">
        <f>1/1000*'[1]48Exp'!BA$263-BC5</f>
        <v>0</v>
      </c>
      <c r="BD7" s="264"/>
    </row>
    <row r="8" spans="1:56" ht="20" customHeight="1" thickTop="1">
      <c r="B8" s="37" t="s">
        <v>25</v>
      </c>
      <c r="C8" s="197">
        <f>1/$A$1*'[1]48Exp'!B$266</f>
        <v>0.12381724600000001</v>
      </c>
      <c r="D8" s="224">
        <f>1/$A$1*'[1]48Exp'!C$266</f>
        <v>0.13469032499999997</v>
      </c>
      <c r="E8" s="224">
        <f>1/$A$1*'[1]48Exp'!D$266</f>
        <v>0.13109262199999999</v>
      </c>
      <c r="F8" s="224">
        <f>1/$A$1*'[1]48Exp'!E$266</f>
        <v>0.14069055899999999</v>
      </c>
      <c r="G8" s="224">
        <f>1/$A$1*'[1]48Exp'!F$266</f>
        <v>0.15506559999999997</v>
      </c>
      <c r="H8" s="224">
        <f>1/$A$1*'[1]48Exp'!G$266</f>
        <v>0.19668654099999996</v>
      </c>
      <c r="I8" s="224">
        <f>1/$A$1*'[1]48Exp'!H$266</f>
        <v>0.18268625400000005</v>
      </c>
      <c r="J8" s="224">
        <f>1/$A$1*'[1]48Exp'!I$266</f>
        <v>0.25592095299999995</v>
      </c>
      <c r="K8" s="224">
        <f>1/$A$1*'[1]48Exp'!J$266</f>
        <v>0.2692257148333333</v>
      </c>
      <c r="L8" s="224">
        <f>1/$A$1*'[1]48Exp'!K$266</f>
        <v>0.36759218199999993</v>
      </c>
      <c r="M8" s="224">
        <f>1/$A$1*'[1]48Exp'!L$266</f>
        <v>0.34444564699999997</v>
      </c>
      <c r="N8" s="224">
        <f>1/$A$1*'[1]48Exp'!M$266</f>
        <v>0.3828532859999999</v>
      </c>
      <c r="O8" s="224">
        <f>1/$A$1*'[1]48Exp'!N$266</f>
        <v>0.33341287000000014</v>
      </c>
      <c r="P8" s="224">
        <f>1/$A$1*'[1]48Exp'!O$266</f>
        <v>0.32132908900000001</v>
      </c>
      <c r="Q8" s="224">
        <f>1/$A$1*'[1]48Exp'!P$266</f>
        <v>0.376518672</v>
      </c>
      <c r="R8" s="224">
        <f>1/$A$1*'[1]48Exp'!Q$266</f>
        <v>0.28674520599999997</v>
      </c>
      <c r="S8" s="224">
        <f>1/$A$1*'[1]48Exp'!R$266</f>
        <v>0.25956883000000003</v>
      </c>
      <c r="T8" s="224">
        <f>1/$A$1*'[1]48Exp'!S$266</f>
        <v>0.30299729260999997</v>
      </c>
      <c r="U8" s="224">
        <f>1/$A$1*'[1]48Exp'!T$266</f>
        <v>0.25962093099999994</v>
      </c>
      <c r="V8" s="224">
        <f>1/$A$1*'[1]48Exp'!U$266</f>
        <v>0.240040172</v>
      </c>
      <c r="W8" s="224">
        <f>1/$A$1*'[1]48Exp'!V$266</f>
        <v>0.21861339299999999</v>
      </c>
      <c r="X8" s="224">
        <f>1/$A$1*'[1]48Exp'!W$266</f>
        <v>0.14807319099999999</v>
      </c>
      <c r="Y8" s="224">
        <f>1/$A$1*'[1]48Exp'!X$266</f>
        <v>0.19128412592499999</v>
      </c>
      <c r="Z8" s="224">
        <f>1/$A$1*'[1]48Exp'!Y$266</f>
        <v>0.19062124276999998</v>
      </c>
      <c r="AA8" s="224">
        <f>1/$A$1*'[1]48Exp'!Z$266</f>
        <v>0</v>
      </c>
      <c r="AB8" s="211">
        <f>1/$A$1*'[1]48Exp'!AA$266</f>
        <v>0</v>
      </c>
      <c r="AC8" s="25"/>
      <c r="AD8" s="152">
        <f>1/1000*'[1]48Exp'!AB$266</f>
        <v>9.5514025000000002E-2</v>
      </c>
      <c r="AE8" s="219">
        <f>1/1000*'[1]48Exp'!AC$266</f>
        <v>9.0824831000000009E-2</v>
      </c>
      <c r="AF8" s="219">
        <f>1/1000*'[1]48Exp'!AD$266</f>
        <v>7.4557939999999989E-2</v>
      </c>
      <c r="AG8" s="219">
        <f>1/1000*'[1]48Exp'!AE$266</f>
        <v>0.104513382</v>
      </c>
      <c r="AH8" s="219">
        <f>1/1000*'[1]48Exp'!AF$266</f>
        <v>0.105811196</v>
      </c>
      <c r="AI8" s="219">
        <f>1/1000*'[1]48Exp'!AG$266</f>
        <v>0.13259457999999996</v>
      </c>
      <c r="AJ8" s="219">
        <f>1/1000*'[1]48Exp'!AH$266</f>
        <v>0.13606532799999999</v>
      </c>
      <c r="AK8" s="219">
        <f>1/1000*'[1]48Exp'!AI$266</f>
        <v>0.186104508</v>
      </c>
      <c r="AL8" s="219">
        <f>1/1000*'[1]48Exp'!AJ$266</f>
        <v>0.20886507400000004</v>
      </c>
      <c r="AM8" s="219">
        <f>1/1000*'[1]48Exp'!AK$266</f>
        <v>0.20015061000000001</v>
      </c>
      <c r="AN8" s="219">
        <f>1/1000*'[1]48Exp'!AL$266</f>
        <v>0.23592353399999996</v>
      </c>
      <c r="AO8" s="219">
        <f>1/1000*'[1]48Exp'!AM$266</f>
        <v>0.27023770799999997</v>
      </c>
      <c r="AP8" s="219">
        <f>1/1000*'[1]48Exp'!AN$266</f>
        <v>0.24159023200000002</v>
      </c>
      <c r="AQ8" s="219">
        <f>1/1000*'[1]48Exp'!AO$266</f>
        <v>0.24790695099999996</v>
      </c>
      <c r="AR8" s="219">
        <f>1/1000*'[1]48Exp'!AP$266</f>
        <v>0.27046102100000002</v>
      </c>
      <c r="AS8" s="219">
        <f>1/1000*'[1]48Exp'!AQ$266</f>
        <v>0.20593884100000001</v>
      </c>
      <c r="AT8" s="219">
        <f>1/1000*'[1]48Exp'!AR$266</f>
        <v>0.18430116000000002</v>
      </c>
      <c r="AU8" s="219">
        <f>1/1000*'[1]48Exp'!AS$266</f>
        <v>0.210556944</v>
      </c>
      <c r="AV8" s="219">
        <f>1/1000*'[1]48Exp'!AT$266</f>
        <v>0.20965426300000004</v>
      </c>
      <c r="AW8" s="219">
        <f>1/1000*'[1]48Exp'!AU$266</f>
        <v>0.18522414899999995</v>
      </c>
      <c r="AX8" s="219">
        <f>1/1000*'[1]48Exp'!AV$266</f>
        <v>0.16358793499999999</v>
      </c>
      <c r="AY8" s="219">
        <f>1/1000*'[1]48Exp'!AW$266</f>
        <v>0.13784261100000003</v>
      </c>
      <c r="AZ8" s="219">
        <f>1/1000*'[1]48Exp'!AX$266</f>
        <v>0.18540872400000005</v>
      </c>
      <c r="BA8" s="219">
        <f>1/1000*'[1]48Exp'!AY$266</f>
        <v>0.13504276900000001</v>
      </c>
      <c r="BB8" s="219">
        <f>1/1000*'[1]48Exp'!AZ$266</f>
        <v>0</v>
      </c>
      <c r="BC8" s="206">
        <f>1/1000*'[1]48Exp'!BA$266</f>
        <v>0</v>
      </c>
      <c r="BD8" s="228"/>
    </row>
    <row r="9" spans="1:56">
      <c r="B9" s="18" t="s">
        <v>186</v>
      </c>
      <c r="C9" s="31">
        <f>1/$A$1*'[1]48Exp'!B$75</f>
        <v>4.0512936999999999E-2</v>
      </c>
      <c r="D9" s="22">
        <f>1/$A$1*'[1]48Exp'!C$75</f>
        <v>5.0630549999999996E-2</v>
      </c>
      <c r="E9" s="22">
        <f>1/$A$1*'[1]48Exp'!D$75</f>
        <v>6.3118769999999991E-2</v>
      </c>
      <c r="F9" s="22">
        <f>1/$A$1*'[1]48Exp'!E$75</f>
        <v>5.678763299999999E-2</v>
      </c>
      <c r="G9" s="22">
        <f>1/$A$1*'[1]48Exp'!F$75</f>
        <v>5.6519733999999995E-2</v>
      </c>
      <c r="H9" s="22">
        <f>1/$A$1*'[1]48Exp'!G$75</f>
        <v>8.2021327999999991E-2</v>
      </c>
      <c r="I9" s="22">
        <f>1/$A$1*'[1]48Exp'!H$75</f>
        <v>6.9418655999999995E-2</v>
      </c>
      <c r="J9" s="22">
        <f>1/$A$1*'[1]48Exp'!I$75</f>
        <v>0.10880011599999999</v>
      </c>
      <c r="K9" s="22">
        <f>1/$A$1*'[1]48Exp'!J$75</f>
        <v>9.7663850333333316E-2</v>
      </c>
      <c r="L9" s="22">
        <f>1/$A$1*'[1]48Exp'!K$75</f>
        <v>0.16261156899999998</v>
      </c>
      <c r="M9" s="22">
        <f>1/$A$1*'[1]48Exp'!L$75</f>
        <v>0.12199236099999999</v>
      </c>
      <c r="N9" s="22">
        <f>1/$A$1*'[1]48Exp'!M$75</f>
        <v>8.1827636999999995E-2</v>
      </c>
      <c r="O9" s="22">
        <f>1/$A$1*'[1]48Exp'!N$75</f>
        <v>0.11757477833333337</v>
      </c>
      <c r="P9" s="22">
        <f>1/$A$1*'[1]48Exp'!O$75</f>
        <v>8.5670299000000005E-2</v>
      </c>
      <c r="Q9" s="22">
        <f>1/$A$1*'[1]48Exp'!P$75</f>
        <v>9.7151859999999993E-2</v>
      </c>
      <c r="R9" s="22">
        <f>1/$A$1*'[1]48Exp'!Q$75</f>
        <v>7.8226715000000002E-2</v>
      </c>
      <c r="S9" s="22">
        <f>1/$A$1*'[1]48Exp'!R$75</f>
        <v>7.6608536000000046E-2</v>
      </c>
      <c r="T9" s="22">
        <f>1/$A$1*'[1]48Exp'!S$75</f>
        <v>7.0546613541999981E-2</v>
      </c>
      <c r="U9" s="22">
        <f>1/$A$1*'[1]48Exp'!T$75</f>
        <v>4.1054337999999989E-2</v>
      </c>
      <c r="V9" s="22">
        <f>1/$A$1*'[1]48Exp'!U$75</f>
        <v>5.4770079999999999E-2</v>
      </c>
      <c r="W9" s="22">
        <f>1/$A$1*'[1]48Exp'!V$75</f>
        <v>3.6887669499999998E-2</v>
      </c>
      <c r="X9" s="22">
        <f>1/$A$1*'[1]48Exp'!W$75</f>
        <v>1.5999510999999998E-2</v>
      </c>
      <c r="Y9" s="22">
        <f>1/$A$1*'[1]48Exp'!X$75</f>
        <v>1.7872971241999998E-2</v>
      </c>
      <c r="Z9" s="22">
        <f>1/$A$1*'[1]48Exp'!Y$75</f>
        <v>3.2815997866E-2</v>
      </c>
      <c r="AA9" s="22">
        <f>1/$A$1*'[1]48Exp'!Z$75</f>
        <v>0</v>
      </c>
      <c r="AB9" s="21">
        <f>1/$A$1*'[1]48Exp'!AA$75</f>
        <v>0</v>
      </c>
      <c r="AC9" s="25"/>
      <c r="AD9" s="17">
        <f>1/1000*'[1]48Exp'!AB$75</f>
        <v>2.5000906999999999E-2</v>
      </c>
      <c r="AE9" s="12">
        <f>1/1000*'[1]48Exp'!AC$75</f>
        <v>2.3136488999999996E-2</v>
      </c>
      <c r="AF9" s="12">
        <f>1/1000*'[1]48Exp'!AD$75</f>
        <v>2.4863167999999998E-2</v>
      </c>
      <c r="AG9" s="12">
        <f>1/1000*'[1]48Exp'!AE$75</f>
        <v>3.2497943000000001E-2</v>
      </c>
      <c r="AH9" s="12">
        <f>1/1000*'[1]48Exp'!AF$75</f>
        <v>3.2679060000000003E-2</v>
      </c>
      <c r="AI9" s="12">
        <f>1/1000*'[1]48Exp'!AG$75</f>
        <v>4.72881E-2</v>
      </c>
      <c r="AJ9" s="12">
        <f>1/1000*'[1]48Exp'!AH$75</f>
        <v>4.1067796000000004E-2</v>
      </c>
      <c r="AK9" s="12">
        <f>1/1000*'[1]48Exp'!AI$75</f>
        <v>6.7944462999999997E-2</v>
      </c>
      <c r="AL9" s="12">
        <f>1/1000*'[1]48Exp'!AJ$75</f>
        <v>6.6954735000000001E-2</v>
      </c>
      <c r="AM9" s="12">
        <f>1/1000*'[1]48Exp'!AK$75</f>
        <v>7.5912961000000001E-2</v>
      </c>
      <c r="AN9" s="12">
        <f>1/1000*'[1]48Exp'!AL$75</f>
        <v>6.9534718999999995E-2</v>
      </c>
      <c r="AO9" s="12">
        <f>1/1000*'[1]48Exp'!AM$75</f>
        <v>5.6052571000000002E-2</v>
      </c>
      <c r="AP9" s="12">
        <f>1/1000*'[1]48Exp'!AN$75</f>
        <v>7.9158276999999999E-2</v>
      </c>
      <c r="AQ9" s="12">
        <f>1/1000*'[1]48Exp'!AO$75</f>
        <v>6.2123523E-2</v>
      </c>
      <c r="AR9" s="12">
        <f>1/1000*'[1]48Exp'!AP$75</f>
        <v>6.4274580999999997E-2</v>
      </c>
      <c r="AS9" s="12">
        <f>1/1000*'[1]48Exp'!AQ$75</f>
        <v>4.9201201E-2</v>
      </c>
      <c r="AT9" s="12">
        <f>1/1000*'[1]48Exp'!AR$75</f>
        <v>4.0250363000000004E-2</v>
      </c>
      <c r="AU9" s="12">
        <f>1/1000*'[1]48Exp'!AS$75</f>
        <v>4.1741465999999998E-2</v>
      </c>
      <c r="AV9" s="12">
        <f>1/1000*'[1]48Exp'!AT$75</f>
        <v>3.0033400999999994E-2</v>
      </c>
      <c r="AW9" s="12">
        <f>1/1000*'[1]48Exp'!AU$75</f>
        <v>3.0426242999999999E-2</v>
      </c>
      <c r="AX9" s="12">
        <f>1/1000*'[1]48Exp'!AV$75</f>
        <v>1.9808398999999997E-2</v>
      </c>
      <c r="AY9" s="12">
        <f>1/1000*'[1]48Exp'!AW$75</f>
        <v>1.3658363E-2</v>
      </c>
      <c r="AZ9" s="12">
        <f>1/1000*'[1]48Exp'!AX$75</f>
        <v>1.8735524E-2</v>
      </c>
      <c r="BA9" s="12">
        <f>1/1000*'[1]48Exp'!AY$75</f>
        <v>2.0553206000000001E-2</v>
      </c>
      <c r="BB9" s="12">
        <f>1/1000*'[1]48Exp'!AZ$75</f>
        <v>0</v>
      </c>
      <c r="BC9" s="33">
        <f>1/1000*'[1]48Exp'!BA$75</f>
        <v>0</v>
      </c>
      <c r="BD9" s="228"/>
    </row>
    <row r="10" spans="1:56">
      <c r="B10" s="18" t="s">
        <v>187</v>
      </c>
      <c r="C10" s="31">
        <f>1/$A$1*'[1]48Exp'!B$56</f>
        <v>1.5824968999999998E-2</v>
      </c>
      <c r="D10" s="22">
        <f>1/$A$1*'[1]48Exp'!C$56</f>
        <v>1.0011859999999999E-2</v>
      </c>
      <c r="E10" s="22">
        <f>1/$A$1*'[1]48Exp'!D$56</f>
        <v>1.1220999999999998E-5</v>
      </c>
      <c r="F10" s="22">
        <f>1/$A$1*'[1]48Exp'!E$56</f>
        <v>4.0379140000000001E-3</v>
      </c>
      <c r="G10" s="22">
        <f>1/$A$1*'[1]48Exp'!F$56</f>
        <v>8.9493789999999986E-3</v>
      </c>
      <c r="H10" s="22">
        <f>1/$A$1*'[1]48Exp'!G$56</f>
        <v>8.0269439999999994E-3</v>
      </c>
      <c r="I10" s="22">
        <f>1/$A$1*'[1]48Exp'!H$56</f>
        <v>6.4285139999999998E-3</v>
      </c>
      <c r="J10" s="22">
        <f>1/$A$1*'[1]48Exp'!I$56</f>
        <v>8.3020949999999989E-3</v>
      </c>
      <c r="K10" s="22">
        <f>1/$A$1*'[1]48Exp'!J$56</f>
        <v>1.5031071999999999E-2</v>
      </c>
      <c r="L10" s="22">
        <f>1/$A$1*'[1]48Exp'!K$56</f>
        <v>1.7209999E-2</v>
      </c>
      <c r="M10" s="22">
        <f>1/$A$1*'[1]48Exp'!L$56</f>
        <v>1.5877007999999998E-2</v>
      </c>
      <c r="N10" s="22">
        <f>1/$A$1*'[1]48Exp'!M$56</f>
        <v>9.2177369999999984E-3</v>
      </c>
      <c r="O10" s="22">
        <f>1/$A$1*'[1]48Exp'!N$56</f>
        <v>1.8685709999999998E-2</v>
      </c>
      <c r="P10" s="22">
        <f>1/$A$1*'[1]48Exp'!O$56</f>
        <v>1.0527623E-2</v>
      </c>
      <c r="Q10" s="22">
        <f>1/$A$1*'[1]48Exp'!P$56</f>
        <v>1.6180114999999998E-2</v>
      </c>
      <c r="R10" s="22">
        <f>1/$A$1*'[1]48Exp'!Q$56</f>
        <v>1.1669638999999999E-2</v>
      </c>
      <c r="S10" s="22">
        <f>1/$A$1*'[1]48Exp'!R$56</f>
        <v>7.623394999999999E-3</v>
      </c>
      <c r="T10" s="22">
        <f>1/$A$1*'[1]48Exp'!S$56</f>
        <v>1.2340114872999998E-2</v>
      </c>
      <c r="U10" s="22">
        <f>1/$A$1*'[1]48Exp'!T$56</f>
        <v>7.6382520000000008E-3</v>
      </c>
      <c r="V10" s="22">
        <f>1/$A$1*'[1]48Exp'!U$56</f>
        <v>1.3216684999999999E-2</v>
      </c>
      <c r="W10" s="22">
        <f>1/$A$1*'[1]48Exp'!V$56</f>
        <v>1.0610702E-2</v>
      </c>
      <c r="X10" s="22">
        <f>1/$A$1*'[1]48Exp'!W$56</f>
        <v>4.7086289999999998E-3</v>
      </c>
      <c r="Y10" s="22">
        <f>1/$A$1*'[1]48Exp'!X$56</f>
        <v>9.1223930730000014E-3</v>
      </c>
      <c r="Z10" s="22">
        <f>1/$A$1*'[1]48Exp'!Y$56</f>
        <v>7.6647654249999992E-3</v>
      </c>
      <c r="AA10" s="22">
        <f>1/$A$1*'[1]48Exp'!Z$56</f>
        <v>0</v>
      </c>
      <c r="AB10" s="21">
        <f>1/$A$1*'[1]48Exp'!AA$56</f>
        <v>0</v>
      </c>
      <c r="AC10" s="25"/>
      <c r="AD10" s="17">
        <f>1/1000*'[1]48Exp'!AB$56</f>
        <v>6.8357490000000003E-3</v>
      </c>
      <c r="AE10" s="12">
        <f>1/1000*'[1]48Exp'!AC$56</f>
        <v>3.7841709999999998E-3</v>
      </c>
      <c r="AF10" s="12">
        <f>1/1000*'[1]48Exp'!AD$56</f>
        <v>6.6320999999999991E-5</v>
      </c>
      <c r="AG10" s="12">
        <f>1/1000*'[1]48Exp'!AE$56</f>
        <v>1.635587E-3</v>
      </c>
      <c r="AH10" s="12">
        <f>1/1000*'[1]48Exp'!AF$56</f>
        <v>4.0062509999999997E-3</v>
      </c>
      <c r="AI10" s="12">
        <f>1/1000*'[1]48Exp'!AG$56</f>
        <v>4.0461849999999999E-3</v>
      </c>
      <c r="AJ10" s="12">
        <f>1/1000*'[1]48Exp'!AH$56</f>
        <v>3.1483499999999998E-3</v>
      </c>
      <c r="AK10" s="12">
        <f>1/1000*'[1]48Exp'!AI$56</f>
        <v>4.5816939999999999E-3</v>
      </c>
      <c r="AL10" s="12">
        <f>1/1000*'[1]48Exp'!AJ$56</f>
        <v>8.4934969999999992E-3</v>
      </c>
      <c r="AM10" s="12">
        <f>1/1000*'[1]48Exp'!AK$56</f>
        <v>6.1767719999999996E-3</v>
      </c>
      <c r="AN10" s="12">
        <f>1/1000*'[1]48Exp'!AL$56</f>
        <v>7.9053249999999995E-3</v>
      </c>
      <c r="AO10" s="12">
        <f>1/1000*'[1]48Exp'!AM$56</f>
        <v>5.4826369999999994E-3</v>
      </c>
      <c r="AP10" s="12">
        <f>1/1000*'[1]48Exp'!AN$56</f>
        <v>9.4692569999999983E-3</v>
      </c>
      <c r="AQ10" s="12">
        <f>1/1000*'[1]48Exp'!AO$56</f>
        <v>6.3875240000000003E-3</v>
      </c>
      <c r="AR10" s="12">
        <f>1/1000*'[1]48Exp'!AP$56</f>
        <v>8.8363239999999996E-3</v>
      </c>
      <c r="AS10" s="12">
        <f>1/1000*'[1]48Exp'!AQ$56</f>
        <v>5.8233869999999993E-3</v>
      </c>
      <c r="AT10" s="12">
        <f>1/1000*'[1]48Exp'!AR$56</f>
        <v>3.795676E-3</v>
      </c>
      <c r="AU10" s="12">
        <f>1/1000*'[1]48Exp'!AS$56</f>
        <v>6.9080410000000002E-3</v>
      </c>
      <c r="AV10" s="12">
        <f>1/1000*'[1]48Exp'!AT$56</f>
        <v>4.9550000000000002E-3</v>
      </c>
      <c r="AW10" s="12">
        <f>1/1000*'[1]48Exp'!AU$56</f>
        <v>7.2045759999999999E-3</v>
      </c>
      <c r="AX10" s="12">
        <f>1/1000*'[1]48Exp'!AV$56</f>
        <v>5.2141409999999994E-3</v>
      </c>
      <c r="AY10" s="12">
        <f>1/1000*'[1]48Exp'!AW$56</f>
        <v>3.3987359999999999E-3</v>
      </c>
      <c r="AZ10" s="12">
        <f>1/1000*'[1]48Exp'!AX$56</f>
        <v>7.9496470000000007E-3</v>
      </c>
      <c r="BA10" s="12">
        <f>1/1000*'[1]48Exp'!AY$56</f>
        <v>4.2647930000000002E-3</v>
      </c>
      <c r="BB10" s="12">
        <f>1/1000*'[1]48Exp'!AZ$56</f>
        <v>0</v>
      </c>
      <c r="BC10" s="33">
        <f>1/1000*'[1]48Exp'!BA$56</f>
        <v>0</v>
      </c>
      <c r="BD10" s="228"/>
    </row>
    <row r="11" spans="1:56">
      <c r="B11" s="18" t="s">
        <v>195</v>
      </c>
      <c r="C11" s="31">
        <f>1/$A$1*'[1]48Exp'!B$119</f>
        <v>1.5229299999999999E-4</v>
      </c>
      <c r="D11" s="22">
        <f>1/$A$1*'[1]48Exp'!C$119</f>
        <v>3.2555999999999997E-4</v>
      </c>
      <c r="E11" s="22">
        <f>1/$A$1*'[1]48Exp'!D$119</f>
        <v>1.9028499999999997E-4</v>
      </c>
      <c r="F11" s="22">
        <f>1/$A$1*'[1]48Exp'!E$119</f>
        <v>3.8712699999999997E-4</v>
      </c>
      <c r="G11" s="22">
        <f>1/$A$1*'[1]48Exp'!F$119</f>
        <v>5.3844199999999998E-4</v>
      </c>
      <c r="H11" s="22">
        <f>1/$A$1*'[1]48Exp'!G$119</f>
        <v>1.6789179999999999E-3</v>
      </c>
      <c r="I11" s="22">
        <f>1/$A$1*'[1]48Exp'!H$119</f>
        <v>5.8460700000000001E-4</v>
      </c>
      <c r="J11" s="22">
        <f>1/$A$1*'[1]48Exp'!I$119</f>
        <v>5.7488299999999999E-4</v>
      </c>
      <c r="K11" s="22">
        <f>1/$A$1*'[1]48Exp'!J$119</f>
        <v>1.9493555E-3</v>
      </c>
      <c r="L11" s="22">
        <f>1/$A$1*'[1]48Exp'!K$119</f>
        <v>2.0191144999999997E-2</v>
      </c>
      <c r="M11" s="22">
        <f>1/$A$1*'[1]48Exp'!L$119</f>
        <v>1.601472E-2</v>
      </c>
      <c r="N11" s="22">
        <f>1/$A$1*'[1]48Exp'!M$119</f>
        <v>3.2319047999999996E-2</v>
      </c>
      <c r="O11" s="22">
        <f>1/$A$1*'[1]48Exp'!N$119</f>
        <v>2.0919458333333325E-2</v>
      </c>
      <c r="P11" s="22">
        <f>1/$A$1*'[1]48Exp'!O$119</f>
        <v>2.0293164999999998E-2</v>
      </c>
      <c r="Q11" s="22">
        <f>1/$A$1*'[1]48Exp'!P$119</f>
        <v>3.2208365999999995E-2</v>
      </c>
      <c r="R11" s="22">
        <f>1/$A$1*'[1]48Exp'!Q$119</f>
        <v>3.0787836000000002E-2</v>
      </c>
      <c r="S11" s="22">
        <f>1/$A$1*'[1]48Exp'!R$119</f>
        <v>2.7166636999999997E-2</v>
      </c>
      <c r="T11" s="22">
        <f>1/$A$1*'[1]48Exp'!S$119</f>
        <v>2.6999731591999997E-2</v>
      </c>
      <c r="U11" s="22">
        <f>1/$A$1*'[1]48Exp'!T$119</f>
        <v>2.2590574999999995E-2</v>
      </c>
      <c r="V11" s="22">
        <f>1/$A$1*'[1]48Exp'!U$119</f>
        <v>2.3336449499999998E-2</v>
      </c>
      <c r="W11" s="22">
        <f>1/$A$1*'[1]48Exp'!V$119</f>
        <v>1.6094292999999999E-2</v>
      </c>
      <c r="X11" s="22">
        <f>1/$A$1*'[1]48Exp'!W$119</f>
        <v>6.0518600000000001E-3</v>
      </c>
      <c r="Y11" s="22">
        <f>1/$A$1*'[1]48Exp'!X$119</f>
        <v>8.6406949999999986E-3</v>
      </c>
      <c r="Z11" s="22">
        <f>1/$A$1*'[1]48Exp'!Y$119</f>
        <v>1.0646398509E-2</v>
      </c>
      <c r="AA11" s="22">
        <f>1/$A$1*'[1]48Exp'!Z$119</f>
        <v>0</v>
      </c>
      <c r="AB11" s="21">
        <f>1/$A$1*'[1]48Exp'!AA$119</f>
        <v>0</v>
      </c>
      <c r="AC11" s="25"/>
      <c r="AD11" s="17">
        <f>1/1000*'[1]48Exp'!AB$119</f>
        <v>3.1997599999999997E-4</v>
      </c>
      <c r="AE11" s="12">
        <f>1/1000*'[1]48Exp'!AC$119</f>
        <v>3.1521499999999998E-4</v>
      </c>
      <c r="AF11" s="12">
        <f>1/1000*'[1]48Exp'!AD$119</f>
        <v>3.8789199999999998E-4</v>
      </c>
      <c r="AG11" s="12">
        <f>1/1000*'[1]48Exp'!AE$119</f>
        <v>7.2906700000000002E-4</v>
      </c>
      <c r="AH11" s="12">
        <f>1/1000*'[1]48Exp'!AF$119</f>
        <v>9.1527500000000001E-4</v>
      </c>
      <c r="AI11" s="12">
        <f>1/1000*'[1]48Exp'!AG$119</f>
        <v>1.463574E-3</v>
      </c>
      <c r="AJ11" s="12">
        <f>1/1000*'[1]48Exp'!AH$119</f>
        <v>9.7266400000000004E-4</v>
      </c>
      <c r="AK11" s="12">
        <f>1/1000*'[1]48Exp'!AI$119</f>
        <v>1.0477570000000001E-3</v>
      </c>
      <c r="AL11" s="12">
        <f>1/1000*'[1]48Exp'!AJ$119</f>
        <v>2.349659E-3</v>
      </c>
      <c r="AM11" s="12">
        <f>1/1000*'[1]48Exp'!AK$119</f>
        <v>8.536465E-3</v>
      </c>
      <c r="AN11" s="12">
        <f>1/1000*'[1]48Exp'!AL$119</f>
        <v>9.2169399999999999E-3</v>
      </c>
      <c r="AO11" s="12">
        <f>1/1000*'[1]48Exp'!AM$119</f>
        <v>1.8272027E-2</v>
      </c>
      <c r="AP11" s="12">
        <f>1/1000*'[1]48Exp'!AN$119</f>
        <v>1.1517918E-2</v>
      </c>
      <c r="AQ11" s="12">
        <f>1/1000*'[1]48Exp'!AO$119</f>
        <v>1.2543491E-2</v>
      </c>
      <c r="AR11" s="12">
        <f>1/1000*'[1]48Exp'!AP$119</f>
        <v>1.8752629E-2</v>
      </c>
      <c r="AS11" s="12">
        <f>1/1000*'[1]48Exp'!AQ$119</f>
        <v>1.7244794000000001E-2</v>
      </c>
      <c r="AT11" s="12">
        <f>1/1000*'[1]48Exp'!AR$119</f>
        <v>1.5664699000000001E-2</v>
      </c>
      <c r="AU11" s="12">
        <f>1/1000*'[1]48Exp'!AS$119</f>
        <v>1.6058616000000001E-2</v>
      </c>
      <c r="AV11" s="12">
        <f>1/1000*'[1]48Exp'!AT$119</f>
        <v>1.5734440000000002E-2</v>
      </c>
      <c r="AW11" s="12">
        <f>1/1000*'[1]48Exp'!AU$119</f>
        <v>1.7533237E-2</v>
      </c>
      <c r="AX11" s="12">
        <f>1/1000*'[1]48Exp'!AV$119</f>
        <v>1.0466875E-2</v>
      </c>
      <c r="AY11" s="12">
        <f>1/1000*'[1]48Exp'!AW$119</f>
        <v>4.338054E-3</v>
      </c>
      <c r="AZ11" s="12">
        <f>1/1000*'[1]48Exp'!AX$119</f>
        <v>6.8093269999999996E-3</v>
      </c>
      <c r="BA11" s="12">
        <f>1/1000*'[1]48Exp'!AY$119</f>
        <v>6.8929320000000001E-3</v>
      </c>
      <c r="BB11" s="12">
        <f>1/1000*'[1]48Exp'!AZ$119</f>
        <v>0</v>
      </c>
      <c r="BC11" s="33">
        <f>1/1000*'[1]48Exp'!BA$119</f>
        <v>0</v>
      </c>
      <c r="BD11" s="228"/>
    </row>
    <row r="12" spans="1:56">
      <c r="B12" s="18" t="s">
        <v>201</v>
      </c>
      <c r="C12" s="31">
        <f>1/$A$1*'[1]48Exp'!B$154</f>
        <v>7.663399999999999E-3</v>
      </c>
      <c r="D12" s="22">
        <f>1/$A$1*'[1]48Exp'!C$154</f>
        <v>9.4658319999999987E-3</v>
      </c>
      <c r="E12" s="22">
        <f>1/$A$1*'[1]48Exp'!D$154</f>
        <v>9.8757649999999999E-3</v>
      </c>
      <c r="F12" s="22">
        <f>1/$A$1*'[1]48Exp'!E$154</f>
        <v>1.7704707E-2</v>
      </c>
      <c r="G12" s="22">
        <f>1/$A$1*'[1]48Exp'!F$154</f>
        <v>1.7626593999999999E-2</v>
      </c>
      <c r="H12" s="22">
        <f>1/$A$1*'[1]48Exp'!G$154</f>
        <v>2.3575833999999997E-2</v>
      </c>
      <c r="I12" s="22">
        <f>1/$A$1*'[1]48Exp'!H$154</f>
        <v>3.0752251999999997E-2</v>
      </c>
      <c r="J12" s="22">
        <f>1/$A$1*'[1]48Exp'!I$154</f>
        <v>2.9503587999999997E-2</v>
      </c>
      <c r="K12" s="22">
        <f>1/$A$1*'[1]48Exp'!J$154</f>
        <v>3.5416525999999997E-2</v>
      </c>
      <c r="L12" s="22">
        <f>1/$A$1*'[1]48Exp'!K$154</f>
        <v>4.0985422000000001E-2</v>
      </c>
      <c r="M12" s="22">
        <f>1/$A$1*'[1]48Exp'!L$154</f>
        <v>3.9571440999999999E-2</v>
      </c>
      <c r="N12" s="22">
        <f>1/$A$1*'[1]48Exp'!M$154</f>
        <v>4.8083402999999997E-2</v>
      </c>
      <c r="O12" s="22">
        <f>1/$A$1*'[1]48Exp'!N$154</f>
        <v>4.1998756333333338E-2</v>
      </c>
      <c r="P12" s="22">
        <f>1/$A$1*'[1]48Exp'!O$154</f>
        <v>5.0789825999999996E-2</v>
      </c>
      <c r="Q12" s="22">
        <f>1/$A$1*'[1]48Exp'!P$154</f>
        <v>6.3199601999999994E-2</v>
      </c>
      <c r="R12" s="22">
        <f>1/$A$1*'[1]48Exp'!Q$154</f>
        <v>6.3428537000000007E-2</v>
      </c>
      <c r="S12" s="22">
        <f>1/$A$1*'[1]48Exp'!R$154</f>
        <v>6.2347090999999993E-2</v>
      </c>
      <c r="T12" s="22">
        <f>1/$A$1*'[1]48Exp'!S$154</f>
        <v>7.8218448470999999E-2</v>
      </c>
      <c r="U12" s="22">
        <f>1/$A$1*'[1]48Exp'!T$154</f>
        <v>9.2648141999999989E-2</v>
      </c>
      <c r="V12" s="22">
        <f>1/$A$1*'[1]48Exp'!U$154</f>
        <v>6.3471099999999989E-2</v>
      </c>
      <c r="W12" s="22">
        <f>1/$A$1*'[1]48Exp'!V$154</f>
        <v>7.0275936999999997E-2</v>
      </c>
      <c r="X12" s="22">
        <f>1/$A$1*'[1]48Exp'!W$154</f>
        <v>7.7784724999999999E-2</v>
      </c>
      <c r="Y12" s="22">
        <f>1/$A$1*'[1]48Exp'!X$154</f>
        <v>8.7845510374000013E-2</v>
      </c>
      <c r="Z12" s="22">
        <f>1/$A$1*'[1]48Exp'!Y$154</f>
        <v>6.1064596582999994E-2</v>
      </c>
      <c r="AA12" s="22">
        <f>1/$A$1*'[1]48Exp'!Z$154</f>
        <v>0</v>
      </c>
      <c r="AB12" s="21">
        <f>1/$A$1*'[1]48Exp'!AA$154</f>
        <v>0</v>
      </c>
      <c r="AC12" s="25"/>
      <c r="AD12" s="17">
        <f>1/1000*'[1]48Exp'!AB$154</f>
        <v>4.1682160000000006E-3</v>
      </c>
      <c r="AE12" s="12">
        <f>1/1000*'[1]48Exp'!AC$154</f>
        <v>4.4441689999999996E-3</v>
      </c>
      <c r="AF12" s="12">
        <f>1/1000*'[1]48Exp'!AD$154</f>
        <v>4.9039560000000001E-3</v>
      </c>
      <c r="AG12" s="12">
        <f>1/1000*'[1]48Exp'!AE$154</f>
        <v>7.9636910000000002E-3</v>
      </c>
      <c r="AH12" s="12">
        <f>1/1000*'[1]48Exp'!AF$154</f>
        <v>8.2312440000000004E-3</v>
      </c>
      <c r="AI12" s="12">
        <f>1/1000*'[1]48Exp'!AG$154</f>
        <v>1.0410169E-2</v>
      </c>
      <c r="AJ12" s="12">
        <f>1/1000*'[1]48Exp'!AH$154</f>
        <v>1.5629565999999998E-2</v>
      </c>
      <c r="AK12" s="12">
        <f>1/1000*'[1]48Exp'!AI$154</f>
        <v>1.5042219999999999E-2</v>
      </c>
      <c r="AL12" s="12">
        <f>1/1000*'[1]48Exp'!AJ$154</f>
        <v>1.8778913000000001E-2</v>
      </c>
      <c r="AM12" s="12">
        <f>1/1000*'[1]48Exp'!AK$154</f>
        <v>1.4440187E-2</v>
      </c>
      <c r="AN12" s="12">
        <f>1/1000*'[1]48Exp'!AL$154</f>
        <v>2.2350597E-2</v>
      </c>
      <c r="AO12" s="12">
        <f>1/1000*'[1]48Exp'!AM$154</f>
        <v>2.8792160000000001E-2</v>
      </c>
      <c r="AP12" s="12">
        <f>1/1000*'[1]48Exp'!AN$154</f>
        <v>2.4707817E-2</v>
      </c>
      <c r="AQ12" s="12">
        <f>1/1000*'[1]48Exp'!AO$154</f>
        <v>3.4113697999999998E-2</v>
      </c>
      <c r="AR12" s="12">
        <f>1/1000*'[1]48Exp'!AP$154</f>
        <v>3.9075216999999995E-2</v>
      </c>
      <c r="AS12" s="12">
        <f>1/1000*'[1]48Exp'!AQ$154</f>
        <v>3.9414919E-2</v>
      </c>
      <c r="AT12" s="12">
        <f>1/1000*'[1]48Exp'!AR$154</f>
        <v>4.0717745E-2</v>
      </c>
      <c r="AU12" s="12">
        <f>1/1000*'[1]48Exp'!AS$154</f>
        <v>4.9368657999999996E-2</v>
      </c>
      <c r="AV12" s="12">
        <f>1/1000*'[1]48Exp'!AT$154</f>
        <v>6.7900502999999987E-2</v>
      </c>
      <c r="AW12" s="12">
        <f>1/1000*'[1]48Exp'!AU$154</f>
        <v>4.1765414000000001E-2</v>
      </c>
      <c r="AX12" s="12">
        <f>1/1000*'[1]48Exp'!AV$154</f>
        <v>4.7516951000000002E-2</v>
      </c>
      <c r="AY12" s="12">
        <f>1/1000*'[1]48Exp'!AW$154</f>
        <v>5.3744228999999998E-2</v>
      </c>
      <c r="AZ12" s="12">
        <f>1/1000*'[1]48Exp'!AX$154</f>
        <v>7.3630561999999997E-2</v>
      </c>
      <c r="BA12" s="12">
        <f>1/1000*'[1]48Exp'!AY$154</f>
        <v>3.5960485E-2</v>
      </c>
      <c r="BB12" s="12">
        <f>1/1000*'[1]48Exp'!AZ$154</f>
        <v>0</v>
      </c>
      <c r="BC12" s="33">
        <f>1/1000*'[1]48Exp'!BA$154</f>
        <v>0</v>
      </c>
      <c r="BD12" s="228"/>
    </row>
    <row r="13" spans="1:56">
      <c r="B13" s="18" t="s">
        <v>185</v>
      </c>
      <c r="C13" s="31">
        <f>1/$A$1*'[1]48Exp'!B$166</f>
        <v>1.1563006000000001E-2</v>
      </c>
      <c r="D13" s="22">
        <f>1/$A$1*'[1]48Exp'!C$166</f>
        <v>6.1148809999999991E-3</v>
      </c>
      <c r="E13" s="22">
        <f>1/$A$1*'[1]48Exp'!D$166</f>
        <v>5.1932909999999992E-3</v>
      </c>
      <c r="F13" s="22">
        <f>1/$A$1*'[1]48Exp'!E$166</f>
        <v>2.5830509999999998E-3</v>
      </c>
      <c r="G13" s="22">
        <f>1/$A$1*'[1]48Exp'!F$166</f>
        <v>2.5229849999999997E-3</v>
      </c>
      <c r="H13" s="22">
        <f>1/$A$1*'[1]48Exp'!G$166</f>
        <v>8.6941139999999993E-3</v>
      </c>
      <c r="I13" s="22">
        <f>1/$A$1*'[1]48Exp'!H$166</f>
        <v>1.3276272999999998E-2</v>
      </c>
      <c r="J13" s="22">
        <f>1/$A$1*'[1]48Exp'!I$166</f>
        <v>3.7409142999999999E-2</v>
      </c>
      <c r="K13" s="22">
        <f>1/$A$1*'[1]48Exp'!J$166</f>
        <v>3.8794171333333329E-2</v>
      </c>
      <c r="L13" s="22">
        <f>1/$A$1*'[1]48Exp'!K$166</f>
        <v>5.6707862999999997E-2</v>
      </c>
      <c r="M13" s="22">
        <f>1/$A$1*'[1]48Exp'!L$166</f>
        <v>7.4932295999999995E-2</v>
      </c>
      <c r="N13" s="22">
        <f>1/$A$1*'[1]48Exp'!M$166</f>
        <v>0.101257611</v>
      </c>
      <c r="O13" s="22">
        <f>1/$A$1*'[1]48Exp'!N$166</f>
        <v>4.5912114666666677E-2</v>
      </c>
      <c r="P13" s="22">
        <f>1/$A$1*'[1]48Exp'!O$166</f>
        <v>6.3564355999999989E-2</v>
      </c>
      <c r="Q13" s="22">
        <f>1/$A$1*'[1]48Exp'!P$166</f>
        <v>6.782733299999999E-2</v>
      </c>
      <c r="R13" s="22">
        <f>1/$A$1*'[1]48Exp'!Q$166</f>
        <v>2.9476988999999999E-2</v>
      </c>
      <c r="S13" s="22">
        <f>1/$A$1*'[1]48Exp'!R$166</f>
        <v>1.7413107999999997E-2</v>
      </c>
      <c r="T13" s="22">
        <f>1/$A$1*'[1]48Exp'!S$166</f>
        <v>2.3604796211999998E-2</v>
      </c>
      <c r="U13" s="22">
        <f>1/$A$1*'[1]48Exp'!T$166</f>
        <v>2.4013293999999994E-2</v>
      </c>
      <c r="V13" s="22">
        <f>1/$A$1*'[1]48Exp'!U$166</f>
        <v>2.1138887999999998E-2</v>
      </c>
      <c r="W13" s="22">
        <f>1/$A$1*'[1]48Exp'!V$166</f>
        <v>2.7409414499999996E-2</v>
      </c>
      <c r="X13" s="22">
        <f>1/$A$1*'[1]48Exp'!W$166</f>
        <v>1.1961245999999998E-2</v>
      </c>
      <c r="Y13" s="22">
        <f>1/$A$1*'[1]48Exp'!X$166</f>
        <v>7.9847249459999992E-3</v>
      </c>
      <c r="Z13" s="22">
        <f>1/$A$1*'[1]48Exp'!Y$166</f>
        <v>2.3579436889999993E-3</v>
      </c>
      <c r="AA13" s="22">
        <f>1/$A$1*'[1]48Exp'!Z$166</f>
        <v>0</v>
      </c>
      <c r="AB13" s="21">
        <f>1/$A$1*'[1]48Exp'!AA$166</f>
        <v>0</v>
      </c>
      <c r="AC13" s="25"/>
      <c r="AD13" s="17">
        <f>1/1000*'[1]48Exp'!AB$166</f>
        <v>6.6366039999999991E-3</v>
      </c>
      <c r="AE13" s="12">
        <f>1/1000*'[1]48Exp'!AC$166</f>
        <v>6.3516379999999997E-3</v>
      </c>
      <c r="AF13" s="12">
        <f>1/1000*'[1]48Exp'!AD$166</f>
        <v>4.7221729999999996E-3</v>
      </c>
      <c r="AG13" s="12">
        <f>1/1000*'[1]48Exp'!AE$166</f>
        <v>4.3365829999999998E-3</v>
      </c>
      <c r="AH13" s="12">
        <f>1/1000*'[1]48Exp'!AF$166</f>
        <v>3.263724E-3</v>
      </c>
      <c r="AI13" s="12">
        <f>1/1000*'[1]48Exp'!AG$166</f>
        <v>6.1447560000000003E-3</v>
      </c>
      <c r="AJ13" s="12">
        <f>1/1000*'[1]48Exp'!AH$166</f>
        <v>8.3603480000000001E-3</v>
      </c>
      <c r="AK13" s="12">
        <f>1/1000*'[1]48Exp'!AI$166</f>
        <v>1.9809506000000001E-2</v>
      </c>
      <c r="AL13" s="12">
        <f>1/1000*'[1]48Exp'!AJ$166</f>
        <v>2.4063616999999999E-2</v>
      </c>
      <c r="AM13" s="12">
        <f>1/1000*'[1]48Exp'!AK$166</f>
        <v>2.7097944999999998E-2</v>
      </c>
      <c r="AN13" s="12">
        <f>1/1000*'[1]48Exp'!AL$166</f>
        <v>4.3565788000000001E-2</v>
      </c>
      <c r="AO13" s="12">
        <f>1/1000*'[1]48Exp'!AM$166</f>
        <v>6.1941045E-2</v>
      </c>
      <c r="AP13" s="12">
        <f>1/1000*'[1]48Exp'!AN$166</f>
        <v>2.6407119999999999E-2</v>
      </c>
      <c r="AQ13" s="12">
        <f>1/1000*'[1]48Exp'!AO$166</f>
        <v>4.1187230999999998E-2</v>
      </c>
      <c r="AR13" s="12">
        <f>1/1000*'[1]48Exp'!AP$166</f>
        <v>4.2326309999999999E-2</v>
      </c>
      <c r="AS13" s="12">
        <f>1/1000*'[1]48Exp'!AQ$166</f>
        <v>1.7962129E-2</v>
      </c>
      <c r="AT13" s="12">
        <f>1/1000*'[1]48Exp'!AR$166</f>
        <v>1.0249174E-2</v>
      </c>
      <c r="AU13" s="12">
        <f>1/1000*'[1]48Exp'!AS$166</f>
        <v>1.5541231999999999E-2</v>
      </c>
      <c r="AV13" s="12">
        <f>1/1000*'[1]48Exp'!AT$166</f>
        <v>1.7513548999999989E-2</v>
      </c>
      <c r="AW13" s="12">
        <f>1/1000*'[1]48Exp'!AU$166</f>
        <v>1.7697016999999999E-2</v>
      </c>
      <c r="AX13" s="12">
        <f>1/1000*'[1]48Exp'!AV$166</f>
        <v>2.2597282E-2</v>
      </c>
      <c r="AY13" s="12">
        <f>1/1000*'[1]48Exp'!AW$166</f>
        <v>1.0585074999999999E-2</v>
      </c>
      <c r="AZ13" s="12">
        <f>1/1000*'[1]48Exp'!AX$166</f>
        <v>7.4175090000000001E-3</v>
      </c>
      <c r="BA13" s="12">
        <f>1/1000*'[1]48Exp'!AY$166</f>
        <v>3.893157E-3</v>
      </c>
      <c r="BB13" s="12">
        <f>1/1000*'[1]48Exp'!AZ$166</f>
        <v>0</v>
      </c>
      <c r="BC13" s="33">
        <f>1/1000*'[1]48Exp'!BA$166</f>
        <v>0</v>
      </c>
      <c r="BD13" s="228"/>
    </row>
    <row r="14" spans="1:56">
      <c r="B14" s="18" t="s">
        <v>49</v>
      </c>
      <c r="C14" s="31">
        <f>1/$A$1*'[1]48Exp'!B$211</f>
        <v>3.0742594999999998E-2</v>
      </c>
      <c r="D14" s="22">
        <f>1/$A$1*'[1]48Exp'!C$211</f>
        <v>3.9351731999999993E-2</v>
      </c>
      <c r="E14" s="22">
        <f>1/$A$1*'[1]48Exp'!D$211</f>
        <v>3.1930876999999996E-2</v>
      </c>
      <c r="F14" s="22">
        <f>1/$A$1*'[1]48Exp'!E$211</f>
        <v>4.4676700999999999E-2</v>
      </c>
      <c r="G14" s="22">
        <f>1/$A$1*'[1]48Exp'!F$211</f>
        <v>4.8317571999999996E-2</v>
      </c>
      <c r="H14" s="22">
        <f>1/$A$1*'[1]48Exp'!G$211</f>
        <v>4.6134713999999993E-2</v>
      </c>
      <c r="I14" s="22">
        <f>1/$A$1*'[1]48Exp'!H$211</f>
        <v>4.3049520999999993E-2</v>
      </c>
      <c r="J14" s="22">
        <f>1/$A$1*'[1]48Exp'!I$211</f>
        <v>4.9144089999999994E-2</v>
      </c>
      <c r="K14" s="22">
        <f>1/$A$1*'[1]48Exp'!J$211</f>
        <v>4.5460502666666666E-2</v>
      </c>
      <c r="L14" s="22">
        <f>1/$A$1*'[1]48Exp'!K$211</f>
        <v>3.5211540999999999E-2</v>
      </c>
      <c r="M14" s="22">
        <f>1/$A$1*'[1]48Exp'!L$211</f>
        <v>4.1486683999999996E-2</v>
      </c>
      <c r="N14" s="22">
        <f>1/$A$1*'[1]48Exp'!M$211</f>
        <v>5.7595118999999993E-2</v>
      </c>
      <c r="O14" s="22">
        <f>1/$A$1*'[1]48Exp'!N$211</f>
        <v>3.9478265000000026E-2</v>
      </c>
      <c r="P14" s="22">
        <f>1/$A$1*'[1]48Exp'!O$211</f>
        <v>4.7457056999999997E-2</v>
      </c>
      <c r="Q14" s="22">
        <f>1/$A$1*'[1]48Exp'!P$211</f>
        <v>4.8686280999999998E-2</v>
      </c>
      <c r="R14" s="22">
        <f>1/$A$1*'[1]48Exp'!Q$211</f>
        <v>3.3774333999999982E-2</v>
      </c>
      <c r="S14" s="22">
        <f>1/$A$1*'[1]48Exp'!R$211</f>
        <v>2.5858167857142862E-2</v>
      </c>
      <c r="T14" s="22">
        <f>1/$A$1*'[1]48Exp'!S$211</f>
        <v>2.8654701570999995E-2</v>
      </c>
      <c r="U14" s="22">
        <f>1/$A$1*'[1]48Exp'!T$211</f>
        <v>2.5776253000000009E-2</v>
      </c>
      <c r="V14" s="22">
        <f>1/$A$1*'[1]48Exp'!U$211</f>
        <v>2.5137345999999998E-2</v>
      </c>
      <c r="W14" s="22">
        <f>1/$A$1*'[1]48Exp'!V$211</f>
        <v>2.3497702499999999E-2</v>
      </c>
      <c r="X14" s="22">
        <f>1/$A$1*'[1]48Exp'!W$211</f>
        <v>1.5507478999999998E-2</v>
      </c>
      <c r="Y14" s="22">
        <f>1/$A$1*'[1]48Exp'!X$211</f>
        <v>2.4135615596999997E-2</v>
      </c>
      <c r="Z14" s="22">
        <f>1/$A$1*'[1]48Exp'!Y$211</f>
        <v>3.5259513595999999E-2</v>
      </c>
      <c r="AA14" s="22">
        <f>1/$A$1*'[1]48Exp'!Z$211</f>
        <v>0</v>
      </c>
      <c r="AB14" s="21">
        <f>1/$A$1*'[1]48Exp'!AA$211</f>
        <v>0</v>
      </c>
      <c r="AC14" s="25"/>
      <c r="AD14" s="17">
        <f>1/1000*'[1]48Exp'!AB$211</f>
        <v>3.9962602999999999E-2</v>
      </c>
      <c r="AE14" s="12">
        <f>1/1000*'[1]48Exp'!AC$211</f>
        <v>4.1326967999999999E-2</v>
      </c>
      <c r="AF14" s="12">
        <f>1/1000*'[1]48Exp'!AD$211</f>
        <v>2.9180522999999996E-2</v>
      </c>
      <c r="AG14" s="12">
        <f>1/1000*'[1]48Exp'!AE$211</f>
        <v>4.3549042000000003E-2</v>
      </c>
      <c r="AH14" s="12">
        <f>1/1000*'[1]48Exp'!AF$211</f>
        <v>3.9837053999999997E-2</v>
      </c>
      <c r="AI14" s="12">
        <f>1/1000*'[1]48Exp'!AG$211</f>
        <v>4.2929703E-2</v>
      </c>
      <c r="AJ14" s="12">
        <f>1/1000*'[1]48Exp'!AH$211</f>
        <v>5.1765384999999997E-2</v>
      </c>
      <c r="AK14" s="12">
        <f>1/1000*'[1]48Exp'!AI$211</f>
        <v>6.1658173999999996E-2</v>
      </c>
      <c r="AL14" s="12">
        <f>1/1000*'[1]48Exp'!AJ$211</f>
        <v>6.3558669999999998E-2</v>
      </c>
      <c r="AM14" s="12">
        <f>1/1000*'[1]48Exp'!AK$211</f>
        <v>4.6407696999999998E-2</v>
      </c>
      <c r="AN14" s="12">
        <f>1/1000*'[1]48Exp'!AL$211</f>
        <v>5.9713268E-2</v>
      </c>
      <c r="AO14" s="12">
        <f>1/1000*'[1]48Exp'!AM$211</f>
        <v>6.5883989000000004E-2</v>
      </c>
      <c r="AP14" s="12">
        <f>1/1000*'[1]48Exp'!AN$211</f>
        <v>5.8168324E-2</v>
      </c>
      <c r="AQ14" s="12">
        <f>1/1000*'[1]48Exp'!AO$211</f>
        <v>6.0264551E-2</v>
      </c>
      <c r="AR14" s="12">
        <f>1/1000*'[1]48Exp'!AP$211</f>
        <v>6.2417082999999998E-2</v>
      </c>
      <c r="AS14" s="12">
        <f>1/1000*'[1]48Exp'!AQ$211</f>
        <v>5.0692271999999997E-2</v>
      </c>
      <c r="AT14" s="12">
        <f>1/1000*'[1]48Exp'!AR$211</f>
        <v>4.5831860000000002E-2</v>
      </c>
      <c r="AU14" s="12">
        <f>1/1000*'[1]48Exp'!AS$211</f>
        <v>4.2752271000000001E-2</v>
      </c>
      <c r="AV14" s="12">
        <f>1/1000*'[1]48Exp'!AT$211</f>
        <v>4.1208901000000069E-2</v>
      </c>
      <c r="AW14" s="12">
        <f>1/1000*'[1]48Exp'!AU$211</f>
        <v>4.0222440999999998E-2</v>
      </c>
      <c r="AX14" s="12">
        <f>1/1000*'[1]48Exp'!AV$211</f>
        <v>3.5227238000000001E-2</v>
      </c>
      <c r="AY14" s="12">
        <f>1/1000*'[1]48Exp'!AW$211</f>
        <v>3.6382157999999998E-2</v>
      </c>
      <c r="AZ14" s="12">
        <f>1/1000*'[1]48Exp'!AX$211</f>
        <v>4.1055146000000001E-2</v>
      </c>
      <c r="BA14" s="12">
        <f>1/1000*'[1]48Exp'!AY$211</f>
        <v>3.7341451999999997E-2</v>
      </c>
      <c r="BB14" s="12">
        <f>1/1000*'[1]48Exp'!AZ$211</f>
        <v>0</v>
      </c>
      <c r="BC14" s="33">
        <f>1/1000*'[1]48Exp'!BA$211</f>
        <v>0</v>
      </c>
      <c r="BD14" s="228"/>
    </row>
    <row r="15" spans="1:56">
      <c r="B15" s="19" t="s">
        <v>24</v>
      </c>
      <c r="C15" s="81">
        <f t="shared" ref="C15:AB15" si="2">C8-SUM(C9:C14)</f>
        <v>1.7358046000000016E-2</v>
      </c>
      <c r="D15" s="82">
        <f t="shared" si="2"/>
        <v>1.8789909999999993E-2</v>
      </c>
      <c r="E15" s="82">
        <f t="shared" si="2"/>
        <v>2.0772413000000003E-2</v>
      </c>
      <c r="F15" s="82">
        <f t="shared" si="2"/>
        <v>1.4513425999999996E-2</v>
      </c>
      <c r="G15" s="82">
        <f t="shared" si="2"/>
        <v>2.0590893999999971E-2</v>
      </c>
      <c r="H15" s="82">
        <f t="shared" si="2"/>
        <v>2.6554688999999992E-2</v>
      </c>
      <c r="I15" s="82">
        <f t="shared" si="2"/>
        <v>1.9176431000000049E-2</v>
      </c>
      <c r="J15" s="82">
        <f t="shared" si="2"/>
        <v>2.2187037999999965E-2</v>
      </c>
      <c r="K15" s="82">
        <f t="shared" si="2"/>
        <v>3.4910237000000011E-2</v>
      </c>
      <c r="L15" s="82">
        <f t="shared" si="2"/>
        <v>3.4674642999999949E-2</v>
      </c>
      <c r="M15" s="82">
        <f t="shared" si="2"/>
        <v>3.4571136999999974E-2</v>
      </c>
      <c r="N15" s="82">
        <f t="shared" si="2"/>
        <v>5.2552730999999964E-2</v>
      </c>
      <c r="O15" s="82">
        <f t="shared" si="2"/>
        <v>4.8843787333333388E-2</v>
      </c>
      <c r="P15" s="82">
        <f t="shared" si="2"/>
        <v>4.3026763000000023E-2</v>
      </c>
      <c r="Q15" s="82">
        <f t="shared" si="2"/>
        <v>5.1265115000000028E-2</v>
      </c>
      <c r="R15" s="82">
        <f t="shared" si="2"/>
        <v>3.9381155999999973E-2</v>
      </c>
      <c r="S15" s="82">
        <f t="shared" si="2"/>
        <v>4.2551895142857094E-2</v>
      </c>
      <c r="T15" s="82">
        <f t="shared" si="2"/>
        <v>6.2632886348999967E-2</v>
      </c>
      <c r="U15" s="82">
        <f t="shared" si="2"/>
        <v>4.5900076999999984E-2</v>
      </c>
      <c r="V15" s="82">
        <f t="shared" si="2"/>
        <v>3.8969623500000022E-2</v>
      </c>
      <c r="W15" s="82">
        <f t="shared" si="2"/>
        <v>3.3837674499999998E-2</v>
      </c>
      <c r="X15" s="82">
        <f t="shared" si="2"/>
        <v>1.6059741000000016E-2</v>
      </c>
      <c r="Y15" s="82">
        <f t="shared" si="2"/>
        <v>3.568221569299998E-2</v>
      </c>
      <c r="Z15" s="82">
        <f t="shared" si="2"/>
        <v>4.0812027101999993E-2</v>
      </c>
      <c r="AA15" s="82">
        <f t="shared" si="2"/>
        <v>0</v>
      </c>
      <c r="AB15" s="83">
        <f t="shared" si="2"/>
        <v>0</v>
      </c>
      <c r="AC15" s="25"/>
      <c r="AD15" s="41">
        <f t="shared" ref="AD15:BC15" si="3">AD8-SUM(AD9:AD14)</f>
        <v>1.2589970000000006E-2</v>
      </c>
      <c r="AE15" s="42">
        <f t="shared" si="3"/>
        <v>1.1466181000000006E-2</v>
      </c>
      <c r="AF15" s="42">
        <f t="shared" si="3"/>
        <v>1.0433906999999992E-2</v>
      </c>
      <c r="AG15" s="42">
        <f t="shared" si="3"/>
        <v>1.3801468999999997E-2</v>
      </c>
      <c r="AH15" s="42">
        <f t="shared" si="3"/>
        <v>1.6878588E-2</v>
      </c>
      <c r="AI15" s="42">
        <f t="shared" si="3"/>
        <v>2.0312092999999962E-2</v>
      </c>
      <c r="AJ15" s="42">
        <f t="shared" si="3"/>
        <v>1.5121218999999991E-2</v>
      </c>
      <c r="AK15" s="42">
        <f t="shared" si="3"/>
        <v>1.6020694000000002E-2</v>
      </c>
      <c r="AL15" s="42">
        <f t="shared" si="3"/>
        <v>2.466598300000003E-2</v>
      </c>
      <c r="AM15" s="42">
        <f t="shared" si="3"/>
        <v>2.1578583000000012E-2</v>
      </c>
      <c r="AN15" s="42">
        <f t="shared" si="3"/>
        <v>2.3636896999999962E-2</v>
      </c>
      <c r="AO15" s="42">
        <f t="shared" si="3"/>
        <v>3.3813278999999946E-2</v>
      </c>
      <c r="AP15" s="42">
        <f t="shared" si="3"/>
        <v>3.2161519000000027E-2</v>
      </c>
      <c r="AQ15" s="42">
        <f t="shared" si="3"/>
        <v>3.1286932999999961E-2</v>
      </c>
      <c r="AR15" s="42">
        <f t="shared" si="3"/>
        <v>3.4778877000000041E-2</v>
      </c>
      <c r="AS15" s="42">
        <f t="shared" si="3"/>
        <v>2.5600139000000049E-2</v>
      </c>
      <c r="AT15" s="42">
        <f t="shared" si="3"/>
        <v>2.7791643000000033E-2</v>
      </c>
      <c r="AU15" s="42">
        <f t="shared" si="3"/>
        <v>3.8186660000000011E-2</v>
      </c>
      <c r="AV15" s="42">
        <f t="shared" si="3"/>
        <v>3.2308468999999979E-2</v>
      </c>
      <c r="AW15" s="42">
        <f t="shared" si="3"/>
        <v>3.0375220999999952E-2</v>
      </c>
      <c r="AX15" s="42">
        <f t="shared" si="3"/>
        <v>2.2757049000000001E-2</v>
      </c>
      <c r="AY15" s="42">
        <f t="shared" si="3"/>
        <v>1.573599600000003E-2</v>
      </c>
      <c r="AZ15" s="42">
        <f t="shared" si="3"/>
        <v>2.9811009000000055E-2</v>
      </c>
      <c r="BA15" s="42">
        <f t="shared" si="3"/>
        <v>2.6136744000000017E-2</v>
      </c>
      <c r="BB15" s="42">
        <f t="shared" si="3"/>
        <v>0</v>
      </c>
      <c r="BC15" s="43">
        <f t="shared" si="3"/>
        <v>0</v>
      </c>
      <c r="BD15" s="228"/>
    </row>
    <row r="16" spans="1:56" ht="20" customHeight="1">
      <c r="B16" s="136" t="s">
        <v>204</v>
      </c>
      <c r="C16" s="134">
        <f>1/$A$1*'[1]48Exp'!B$269+1/$A$1*'[1]48Exp'!B$272+C28</f>
        <v>4.0047498790000002</v>
      </c>
      <c r="D16" s="288">
        <f>1/$A$1*'[1]48Exp'!C$269+1/$A$1*'[1]48Exp'!C$272+D28</f>
        <v>3.6557241359999999</v>
      </c>
      <c r="E16" s="135">
        <f>1/$A$1*'[1]48Exp'!D$269+1/$A$1*'[1]48Exp'!D$272+E28</f>
        <v>3.5691257529999993</v>
      </c>
      <c r="F16" s="135">
        <f>1/$A$1*'[1]48Exp'!E$269+1/$A$1*'[1]48Exp'!E$272+F28</f>
        <v>3.6539275445000001</v>
      </c>
      <c r="G16" s="135">
        <f>1/$A$1*'[1]48Exp'!F$269+1/$A$1*'[1]48Exp'!F$272+G28</f>
        <v>3.886125666299999</v>
      </c>
      <c r="H16" s="135">
        <f>1/$A$1*'[1]48Exp'!G$269+1/$A$1*'[1]48Exp'!G$272+H28</f>
        <v>4.1181788910999995</v>
      </c>
      <c r="I16" s="135">
        <f>1/$A$1*'[1]48Exp'!H$269+1/$A$1*'[1]48Exp'!H$272+I28</f>
        <v>4.4054492334000006</v>
      </c>
      <c r="J16" s="135">
        <f>1/$A$1*'[1]48Exp'!I$269+1/$A$1*'[1]48Exp'!I$272+J28</f>
        <v>4.6866845139999995</v>
      </c>
      <c r="K16" s="135">
        <f>1/$A$1*'[1]48Exp'!J$269+1/$A$1*'[1]48Exp'!J$272+K28</f>
        <v>4.8100177420833337</v>
      </c>
      <c r="L16" s="135">
        <f>1/$A$1*'[1]48Exp'!K$269+1/$A$1*'[1]48Exp'!K$272+L28</f>
        <v>4.6008271309999991</v>
      </c>
      <c r="M16" s="135">
        <f>1/$A$1*'[1]48Exp'!L$269+1/$A$1*'[1]48Exp'!L$272+M28</f>
        <v>5.396686667</v>
      </c>
      <c r="N16" s="135">
        <f>1/$A$1*'[1]48Exp'!M$269+1/$A$1*'[1]48Exp'!M$272+N28</f>
        <v>5.515551469</v>
      </c>
      <c r="O16" s="135">
        <f>1/$A$1*'[1]48Exp'!N$269+1/$A$1*'[1]48Exp'!N$272+O28</f>
        <v>5.4112919113333318</v>
      </c>
      <c r="P16" s="135">
        <f>1/$A$1*'[1]48Exp'!O$269+1/$A$1*'[1]48Exp'!O$272+P28</f>
        <v>5.4994152419999995</v>
      </c>
      <c r="Q16" s="135">
        <f>1/$A$1*'[1]48Exp'!P$269+1/$A$1*'[1]48Exp'!P$272+Q28</f>
        <v>5.5083453850000001</v>
      </c>
      <c r="R16" s="135">
        <f>1/$A$1*'[1]48Exp'!Q$269+1/$A$1*'[1]48Exp'!Q$272+R28</f>
        <v>5.3152370369999984</v>
      </c>
      <c r="S16" s="135">
        <f>1/$A$1*'[1]48Exp'!R$269+1/$A$1*'[1]48Exp'!R$272+S28</f>
        <v>4.6127217324285716</v>
      </c>
      <c r="T16" s="135">
        <f>1/$A$1*'[1]48Exp'!S$269+1/$A$1*'[1]48Exp'!S$272+T28</f>
        <v>5.3917946304490005</v>
      </c>
      <c r="U16" s="135">
        <f>1/$A$1*'[1]48Exp'!T$269+1/$A$1*'[1]48Exp'!T$272+U28</f>
        <v>5.4126346599999993</v>
      </c>
      <c r="V16" s="135">
        <f>1/$A$1*'[1]48Exp'!U$269+1/$A$1*'[1]48Exp'!U$272+V28</f>
        <v>5.1767499569999993</v>
      </c>
      <c r="W16" s="135">
        <f>1/$A$1*'[1]48Exp'!V$269+1/$A$1*'[1]48Exp'!V$272+W28</f>
        <v>4.9683445487499993</v>
      </c>
      <c r="X16" s="135">
        <f>1/$A$1*'[1]48Exp'!W$269+1/$A$1*'[1]48Exp'!W$272+X28</f>
        <v>5.3909352299999993</v>
      </c>
      <c r="Y16" s="135">
        <f>1/$A$1*'[1]48Exp'!X$269+1/$A$1*'[1]48Exp'!X$272+Y28</f>
        <v>5.3697050119889989</v>
      </c>
      <c r="Z16" s="135">
        <f>1/$A$1*'[1]48Exp'!Y$269+1/$A$1*'[1]48Exp'!Y$272+Z28</f>
        <v>4.8614854636023335</v>
      </c>
      <c r="AA16" s="135">
        <f>1/$A$1*'[1]48Exp'!Z$269+1/$A$1*'[1]48Exp'!Z$272+AA28</f>
        <v>0</v>
      </c>
      <c r="AB16" s="244">
        <f>1/$A$1*'[1]48Exp'!AA$269+1/$A$1*'[1]48Exp'!AA$272+AB28</f>
        <v>0</v>
      </c>
      <c r="AC16" s="29"/>
      <c r="AD16" s="134">
        <f>1/1000*('[1]48Exp'!AB$269+'[1]48Exp'!AB$272)+AD28</f>
        <v>3.7452796799999994</v>
      </c>
      <c r="AE16" s="135">
        <f>1/1000*('[1]48Exp'!AC$269+'[1]48Exp'!AC$272)+AE28</f>
        <v>3.5169251410000002</v>
      </c>
      <c r="AF16" s="135">
        <f>1/1000*('[1]48Exp'!AD$269+'[1]48Exp'!AD$272)+AF28</f>
        <v>3.1584537920000004</v>
      </c>
      <c r="AG16" s="135">
        <f>1/1000*('[1]48Exp'!AE$269+'[1]48Exp'!AE$272)+AG28</f>
        <v>3.2210336890000004</v>
      </c>
      <c r="AH16" s="135">
        <f>1/1000*('[1]48Exp'!AF$269+'[1]48Exp'!AF$272)+AH28</f>
        <v>3.5176708209999998</v>
      </c>
      <c r="AI16" s="135">
        <f>1/1000*('[1]48Exp'!AG$269+'[1]48Exp'!AG$272)+AI28</f>
        <v>3.8050873959999998</v>
      </c>
      <c r="AJ16" s="135">
        <f>1/1000*('[1]48Exp'!AH$269+'[1]48Exp'!AH$272)+AJ28</f>
        <v>4.3288247459999996</v>
      </c>
      <c r="AK16" s="135">
        <f>1/1000*('[1]48Exp'!AI$269+'[1]48Exp'!AI$272)+AK28</f>
        <v>4.5934227029999999</v>
      </c>
      <c r="AL16" s="135">
        <f>1/1000*('[1]48Exp'!AJ$269+'[1]48Exp'!AJ$272)+AL28</f>
        <v>5.019620035</v>
      </c>
      <c r="AM16" s="135">
        <f>1/1000*('[1]48Exp'!AK$269+'[1]48Exp'!AK$272)+AM28</f>
        <v>4.4922801359999998</v>
      </c>
      <c r="AN16" s="135">
        <f>1/1000*('[1]48Exp'!AL$269+'[1]48Exp'!AL$272)+AN28</f>
        <v>5.2806667659999995</v>
      </c>
      <c r="AO16" s="135">
        <f>1/1000*('[1]48Exp'!AM$269+'[1]48Exp'!AM$272)+AO28</f>
        <v>5.5671185250000006</v>
      </c>
      <c r="AP16" s="135">
        <f>1/1000*('[1]48Exp'!AN$269+'[1]48Exp'!AN$272)+AP28</f>
        <v>5.4871231979999999</v>
      </c>
      <c r="AQ16" s="135">
        <f>1/1000*('[1]48Exp'!AO$269+'[1]48Exp'!AO$272)+AQ28</f>
        <v>5.9292672600000005</v>
      </c>
      <c r="AR16" s="135">
        <f>1/1000*('[1]48Exp'!AP$269+'[1]48Exp'!AP$272)+AR28</f>
        <v>5.957049305</v>
      </c>
      <c r="AS16" s="135">
        <f>1/1000*('[1]48Exp'!AQ$269+'[1]48Exp'!AQ$272)+AS28</f>
        <v>5.6452497269999995</v>
      </c>
      <c r="AT16" s="135">
        <f>1/1000*('[1]48Exp'!AR$269+'[1]48Exp'!AR$272)+AT28</f>
        <v>5.2169010160000004</v>
      </c>
      <c r="AU16" s="135">
        <f>1/1000*('[1]48Exp'!AS$269+'[1]48Exp'!AS$272)+AU28</f>
        <v>5.5749163240000001</v>
      </c>
      <c r="AV16" s="135">
        <f>1/1000*('[1]48Exp'!AT$269+'[1]48Exp'!AT$272)+AV28</f>
        <v>5.9215515610000011</v>
      </c>
      <c r="AW16" s="135">
        <f>1/1000*('[1]48Exp'!AU$269+'[1]48Exp'!AU$272)+AW28</f>
        <v>5.6796436779999997</v>
      </c>
      <c r="AX16" s="135">
        <f>1/1000*('[1]48Exp'!AV$269+'[1]48Exp'!AV$272)+AX28</f>
        <v>5.0126625140000005</v>
      </c>
      <c r="AY16" s="135">
        <f>1/1000*('[1]48Exp'!AW$269+'[1]48Exp'!AW$272)+AY28</f>
        <v>6.2031488670000003</v>
      </c>
      <c r="AZ16" s="135">
        <f>1/1000*('[1]48Exp'!AX$269+'[1]48Exp'!AX$272)+AZ28</f>
        <v>6.7453816560000011</v>
      </c>
      <c r="BA16" s="135">
        <f>1/1000*('[1]48Exp'!AY$269+'[1]48Exp'!AY$272)+BA28</f>
        <v>5.7911076569999995</v>
      </c>
      <c r="BB16" s="135">
        <f>1/1000*('[1]48Exp'!AZ$269+'[1]48Exp'!AZ$272)+BB28</f>
        <v>0</v>
      </c>
      <c r="BC16" s="244">
        <f>1/1000*('[1]48Exp'!BA$269+'[1]48Exp'!BA$272)+BC28</f>
        <v>0</v>
      </c>
      <c r="BD16" s="269"/>
    </row>
    <row r="17" spans="1:256">
      <c r="B17" s="142" t="s">
        <v>111</v>
      </c>
      <c r="C17" s="143">
        <f>1/$A$1*'[1]48Exp'!B$12</f>
        <v>4.8271308999999998E-2</v>
      </c>
      <c r="D17" s="144">
        <f>1/$A$1*'[1]48Exp'!C$12</f>
        <v>3.1278027999999992E-2</v>
      </c>
      <c r="E17" s="144">
        <f>1/$A$1*'[1]48Exp'!D$12</f>
        <v>2.2718959999999996E-2</v>
      </c>
      <c r="F17" s="144">
        <f>1/$A$1*'[1]48Exp'!E$12</f>
        <v>2.9482825999999997E-2</v>
      </c>
      <c r="G17" s="144">
        <f>1/$A$1*'[1]48Exp'!F$12</f>
        <v>2.8229851E-2</v>
      </c>
      <c r="H17" s="144">
        <f>1/$A$1*'[1]48Exp'!G$12</f>
        <v>5.8189483999999993E-2</v>
      </c>
      <c r="I17" s="144">
        <f>1/$A$1*'[1]48Exp'!H$12</f>
        <v>3.4610354999999995E-2</v>
      </c>
      <c r="J17" s="144">
        <f>1/$A$1*'[1]48Exp'!I$12</f>
        <v>6.3479555999999993E-2</v>
      </c>
      <c r="K17" s="144">
        <f>1/$A$1*'[1]48Exp'!J$12</f>
        <v>7.256755216666666E-2</v>
      </c>
      <c r="L17" s="144">
        <f>1/$A$1*'[1]48Exp'!K$12</f>
        <v>4.8606548999999999E-2</v>
      </c>
      <c r="M17" s="144">
        <f>1/$A$1*'[1]48Exp'!L$12</f>
        <v>9.7434755999999997E-2</v>
      </c>
      <c r="N17" s="144">
        <f>1/$A$1*'[1]48Exp'!M$12</f>
        <v>8.2868506999999994E-2</v>
      </c>
      <c r="O17" s="144">
        <f>1/$A$1*'[1]48Exp'!N$12</f>
        <v>7.2087882666666644E-2</v>
      </c>
      <c r="P17" s="144">
        <f>1/$A$1*'[1]48Exp'!O$12</f>
        <v>7.3801549000000008E-2</v>
      </c>
      <c r="Q17" s="144">
        <f>1/$A$1*'[1]48Exp'!P$12</f>
        <v>4.6490073999999999E-2</v>
      </c>
      <c r="R17" s="144">
        <f>1/$A$1*'[1]48Exp'!Q$12</f>
        <v>5.9719606000000015E-2</v>
      </c>
      <c r="S17" s="144">
        <f>1/$A$1*'[1]48Exp'!R$12</f>
        <v>3.136721957142858E-2</v>
      </c>
      <c r="T17" s="144">
        <f>1/$A$1*'[1]48Exp'!S$12</f>
        <v>3.5406832436999998E-2</v>
      </c>
      <c r="U17" s="144">
        <f>1/$A$1*'[1]48Exp'!T$12</f>
        <v>2.5545222000000006E-2</v>
      </c>
      <c r="V17" s="144">
        <f>1/$A$1*'[1]48Exp'!U$12</f>
        <v>1.7731023999999998E-2</v>
      </c>
      <c r="W17" s="144">
        <f>1/$A$1*'[1]48Exp'!V$12</f>
        <v>1.6054958999999997E-2</v>
      </c>
      <c r="X17" s="144">
        <f>1/$A$1*'[1]48Exp'!W$12</f>
        <v>1.6473208E-2</v>
      </c>
      <c r="Y17" s="144">
        <f>1/$A$1*'[1]48Exp'!X$12</f>
        <v>1.2543126461999999E-2</v>
      </c>
      <c r="Z17" s="144">
        <f>1/$A$1*'[1]48Exp'!Y$12</f>
        <v>4.5617147826666664E-3</v>
      </c>
      <c r="AA17" s="144">
        <f>1/$A$1*'[1]48Exp'!Z$12</f>
        <v>0</v>
      </c>
      <c r="AB17" s="145">
        <f>1/$A$1*'[1]48Exp'!AA$12</f>
        <v>0</v>
      </c>
      <c r="AC17" s="25"/>
      <c r="AD17" s="143">
        <f>1/1000*'[1]48Exp'!AB$12</f>
        <v>6.2108314999999997E-2</v>
      </c>
      <c r="AE17" s="144">
        <f>1/1000*'[1]48Exp'!AC$12</f>
        <v>4.3567277999999994E-2</v>
      </c>
      <c r="AF17" s="144">
        <f>1/1000*'[1]48Exp'!AD$12</f>
        <v>2.1667908999999999E-2</v>
      </c>
      <c r="AG17" s="144">
        <f>1/1000*'[1]48Exp'!AE$12</f>
        <v>2.8170232999999999E-2</v>
      </c>
      <c r="AH17" s="144">
        <f>1/1000*'[1]48Exp'!AF$12</f>
        <v>3.0177443999999998E-2</v>
      </c>
      <c r="AI17" s="144">
        <f>1/1000*'[1]48Exp'!AG$12</f>
        <v>4.7556404000000004E-2</v>
      </c>
      <c r="AJ17" s="144">
        <f>1/1000*'[1]48Exp'!AH$12</f>
        <v>3.9383113000000004E-2</v>
      </c>
      <c r="AK17" s="144">
        <f>1/1000*'[1]48Exp'!AI$12</f>
        <v>6.0062053999999997E-2</v>
      </c>
      <c r="AL17" s="144">
        <f>1/1000*'[1]48Exp'!AJ$12</f>
        <v>6.8149637999999998E-2</v>
      </c>
      <c r="AM17" s="144">
        <f>1/1000*'[1]48Exp'!AK$12</f>
        <v>5.0469102000000002E-2</v>
      </c>
      <c r="AN17" s="144">
        <f>1/1000*'[1]48Exp'!AL$12</f>
        <v>7.9752626999999993E-2</v>
      </c>
      <c r="AO17" s="144">
        <f>1/1000*'[1]48Exp'!AM$12</f>
        <v>8.0876628999999992E-2</v>
      </c>
      <c r="AP17" s="144">
        <f>1/1000*'[1]48Exp'!AN$12</f>
        <v>6.4931063999999997E-2</v>
      </c>
      <c r="AQ17" s="144">
        <f>1/1000*'[1]48Exp'!AO$12</f>
        <v>7.0008392000000003E-2</v>
      </c>
      <c r="AR17" s="144">
        <f>1/1000*'[1]48Exp'!AP$12</f>
        <v>4.9485978E-2</v>
      </c>
      <c r="AS17" s="144">
        <f>1/1000*'[1]48Exp'!AQ$12</f>
        <v>6.2102692000000001E-2</v>
      </c>
      <c r="AT17" s="144">
        <f>1/1000*'[1]48Exp'!AR$12</f>
        <v>4.1948609999999997E-2</v>
      </c>
      <c r="AU17" s="144">
        <f>1/1000*'[1]48Exp'!AS$12</f>
        <v>4.3858137999999998E-2</v>
      </c>
      <c r="AV17" s="144">
        <f>1/1000*'[1]48Exp'!AT$12</f>
        <v>3.8310684999999949E-2</v>
      </c>
      <c r="AW17" s="144">
        <f>1/1000*'[1]48Exp'!AU$12</f>
        <v>3.1041586999999999E-2</v>
      </c>
      <c r="AX17" s="144">
        <f>1/1000*'[1]48Exp'!AV$12</f>
        <v>2.8775852000000001E-2</v>
      </c>
      <c r="AY17" s="144">
        <f>1/1000*'[1]48Exp'!AW$12</f>
        <v>2.8546325000000001E-2</v>
      </c>
      <c r="AZ17" s="144">
        <f>1/1000*'[1]48Exp'!AX$12</f>
        <v>2.8679052E-2</v>
      </c>
      <c r="BA17" s="144">
        <f>1/1000*'[1]48Exp'!AY$12</f>
        <v>1.1606385E-2</v>
      </c>
      <c r="BB17" s="144">
        <f>1/1000*'[1]48Exp'!AZ$12</f>
        <v>0</v>
      </c>
      <c r="BC17" s="145">
        <f>1/1000*'[1]48Exp'!BA$12</f>
        <v>0</v>
      </c>
      <c r="BD17" s="270"/>
    </row>
    <row r="18" spans="1:256">
      <c r="B18" s="18" t="s">
        <v>35</v>
      </c>
      <c r="C18" s="31">
        <f>1/$A$1*'[1]48Exp'!B$31</f>
        <v>9.4546970999999994E-2</v>
      </c>
      <c r="D18" s="22">
        <f>1/$A$1*'[1]48Exp'!C$31</f>
        <v>6.5471617999999995E-2</v>
      </c>
      <c r="E18" s="22">
        <f>1/$A$1*'[1]48Exp'!D$31</f>
        <v>6.045772E-2</v>
      </c>
      <c r="F18" s="22">
        <f>1/$A$1*'[1]48Exp'!E$31</f>
        <v>5.9346903999999999E-2</v>
      </c>
      <c r="G18" s="22">
        <f>1/$A$1*'[1]48Exp'!F$31</f>
        <v>6.7157227999999999E-2</v>
      </c>
      <c r="H18" s="22">
        <f>1/$A$1*'[1]48Exp'!G$31</f>
        <v>8.7699374999999982E-2</v>
      </c>
      <c r="I18" s="22">
        <f>1/$A$1*'[1]48Exp'!H$31</f>
        <v>8.3463186999999994E-2</v>
      </c>
      <c r="J18" s="22">
        <f>1/$A$1*'[1]48Exp'!I$31</f>
        <v>0.12909796999999998</v>
      </c>
      <c r="K18" s="22">
        <f>1/$A$1*'[1]48Exp'!J$31</f>
        <v>0.1751258278333333</v>
      </c>
      <c r="L18" s="22">
        <f>1/$A$1*'[1]48Exp'!K$31</f>
        <v>0.16288771099999999</v>
      </c>
      <c r="M18" s="22">
        <f>1/$A$1*'[1]48Exp'!L$31</f>
        <v>0.16695721499999996</v>
      </c>
      <c r="N18" s="22">
        <f>1/$A$1*'[1]48Exp'!M$31</f>
        <v>0.17127991399999998</v>
      </c>
      <c r="O18" s="22">
        <f>1/$A$1*'[1]48Exp'!N$31</f>
        <v>0.12864063266666662</v>
      </c>
      <c r="P18" s="22">
        <f>1/$A$1*'[1]48Exp'!O$31</f>
        <v>0.14781780799999999</v>
      </c>
      <c r="Q18" s="22">
        <f>1/$A$1*'[1]48Exp'!P$31</f>
        <v>0.15427559299999999</v>
      </c>
      <c r="R18" s="22">
        <f>1/$A$1*'[1]48Exp'!Q$31</f>
        <v>0.10640301000000002</v>
      </c>
      <c r="S18" s="22">
        <f>1/$A$1*'[1]48Exp'!R$31</f>
        <v>6.5992087857142834E-2</v>
      </c>
      <c r="T18" s="22">
        <f>1/$A$1*'[1]48Exp'!S$31</f>
        <v>9.6220554753000009E-2</v>
      </c>
      <c r="U18" s="22">
        <f>1/$A$1*'[1]48Exp'!T$31</f>
        <v>7.7745347999999936E-2</v>
      </c>
      <c r="V18" s="22">
        <f>1/$A$1*'[1]48Exp'!U$31</f>
        <v>6.2959782499999992E-2</v>
      </c>
      <c r="W18" s="22">
        <f>1/$A$1*'[1]48Exp'!V$31</f>
        <v>8.1496641499999981E-2</v>
      </c>
      <c r="X18" s="22">
        <f>1/$A$1*'[1]48Exp'!W$31</f>
        <v>6.0239696999999995E-2</v>
      </c>
      <c r="Y18" s="22">
        <f>1/$A$1*'[1]48Exp'!X$31</f>
        <v>4.7375518511999989E-2</v>
      </c>
      <c r="Z18" s="22">
        <f>1/$A$1*'[1]48Exp'!Y$31</f>
        <v>3.6511839642999998E-2</v>
      </c>
      <c r="AA18" s="22">
        <f>1/$A$1*'[1]48Exp'!Z$31</f>
        <v>0</v>
      </c>
      <c r="AB18" s="21">
        <f>1/$A$1*'[1]48Exp'!AA$31</f>
        <v>0</v>
      </c>
      <c r="AC18" s="25"/>
      <c r="AD18" s="31">
        <f>1/1000*'[1]48Exp'!AB$31</f>
        <v>0.12452543299999999</v>
      </c>
      <c r="AE18" s="22">
        <f>1/1000*'[1]48Exp'!AC$31</f>
        <v>9.7731802000000007E-2</v>
      </c>
      <c r="AF18" s="22">
        <f>1/1000*'[1]48Exp'!AD$31</f>
        <v>7.9009436999999988E-2</v>
      </c>
      <c r="AG18" s="22">
        <f>1/1000*'[1]48Exp'!AE$31</f>
        <v>6.6958969999999993E-2</v>
      </c>
      <c r="AH18" s="22">
        <f>1/1000*'[1]48Exp'!AF$31</f>
        <v>8.0533757999999997E-2</v>
      </c>
      <c r="AI18" s="22">
        <f>1/1000*'[1]48Exp'!AG$31</f>
        <v>9.9901484999999998E-2</v>
      </c>
      <c r="AJ18" s="22">
        <f>1/1000*'[1]48Exp'!AH$31</f>
        <v>0.11493508999999999</v>
      </c>
      <c r="AK18" s="22">
        <f>1/1000*'[1]48Exp'!AI$31</f>
        <v>0.15684041800000001</v>
      </c>
      <c r="AL18" s="22">
        <f>1/1000*'[1]48Exp'!AJ$31</f>
        <v>0.19541514300000001</v>
      </c>
      <c r="AM18" s="22">
        <f>1/1000*'[1]48Exp'!AK$31</f>
        <v>0.174224565</v>
      </c>
      <c r="AN18" s="22">
        <f>1/1000*'[1]48Exp'!AL$31</f>
        <v>0.19882318599999999</v>
      </c>
      <c r="AO18" s="22">
        <f>1/1000*'[1]48Exp'!AM$31</f>
        <v>0.202872303</v>
      </c>
      <c r="AP18" s="22">
        <f>1/1000*'[1]48Exp'!AN$31</f>
        <v>0.16312937</v>
      </c>
      <c r="AQ18" s="22">
        <f>1/1000*'[1]48Exp'!AO$31</f>
        <v>0.18717293500000001</v>
      </c>
      <c r="AR18" s="22">
        <f>1/1000*'[1]48Exp'!AP$31</f>
        <v>0.183671743</v>
      </c>
      <c r="AS18" s="22">
        <f>1/1000*'[1]48Exp'!AQ$31</f>
        <v>0.13344019599999998</v>
      </c>
      <c r="AT18" s="22">
        <f>1/1000*'[1]48Exp'!AR$31</f>
        <v>0.103940062</v>
      </c>
      <c r="AU18" s="22">
        <f>1/1000*'[1]48Exp'!AS$31</f>
        <v>0.12477450899999999</v>
      </c>
      <c r="AV18" s="22">
        <f>1/1000*'[1]48Exp'!AT$31</f>
        <v>0.12024900300000006</v>
      </c>
      <c r="AW18" s="22">
        <f>1/1000*'[1]48Exp'!AU$31</f>
        <v>9.1419203000000004E-2</v>
      </c>
      <c r="AX18" s="22">
        <f>1/1000*'[1]48Exp'!AV$31</f>
        <v>9.4819042999999992E-2</v>
      </c>
      <c r="AY18" s="22">
        <f>1/1000*'[1]48Exp'!AW$31</f>
        <v>0.102704561</v>
      </c>
      <c r="AZ18" s="22">
        <f>1/1000*'[1]48Exp'!AX$31</f>
        <v>9.7347143000000011E-2</v>
      </c>
      <c r="BA18" s="22">
        <f>1/1000*'[1]48Exp'!AY$31</f>
        <v>8.9112001999999996E-2</v>
      </c>
      <c r="BB18" s="22">
        <f>1/1000*'[1]48Exp'!AZ$31</f>
        <v>0</v>
      </c>
      <c r="BC18" s="21">
        <f>1/1000*'[1]48Exp'!BA$31</f>
        <v>0</v>
      </c>
      <c r="BD18" s="270"/>
    </row>
    <row r="19" spans="1:256">
      <c r="B19" s="18" t="s">
        <v>38</v>
      </c>
      <c r="C19" s="31">
        <f>1/$A$1*'[1]48Exp'!B$46</f>
        <v>3.7183105999999994E-2</v>
      </c>
      <c r="D19" s="22">
        <f>1/$A$1*'[1]48Exp'!C$46</f>
        <v>3.7626950999999992E-2</v>
      </c>
      <c r="E19" s="22">
        <f>1/$A$1*'[1]48Exp'!D$46</f>
        <v>2.0118463999999999E-2</v>
      </c>
      <c r="F19" s="22">
        <f>1/$A$1*'[1]48Exp'!E$46</f>
        <v>3.1060865E-2</v>
      </c>
      <c r="G19" s="22">
        <f>1/$A$1*'[1]48Exp'!F$46</f>
        <v>6.7699090000000003E-2</v>
      </c>
      <c r="H19" s="22">
        <f>1/$A$1*'[1]48Exp'!G$46</f>
        <v>6.370456699999999E-2</v>
      </c>
      <c r="I19" s="22">
        <f>1/$A$1*'[1]48Exp'!H$46</f>
        <v>8.7354036999999995E-2</v>
      </c>
      <c r="J19" s="22">
        <f>1/$A$1*'[1]48Exp'!I$46</f>
        <v>0.168320357</v>
      </c>
      <c r="K19" s="22">
        <f>1/$A$1*'[1]48Exp'!J$46</f>
        <v>0.13876210366666666</v>
      </c>
      <c r="L19" s="22">
        <f>1/$A$1*'[1]48Exp'!K$46</f>
        <v>0.13487322999999998</v>
      </c>
      <c r="M19" s="22">
        <f>1/$A$1*'[1]48Exp'!L$46</f>
        <v>0.21746059699999998</v>
      </c>
      <c r="N19" s="22">
        <f>1/$A$1*'[1]48Exp'!M$46</f>
        <v>0.22585791899999996</v>
      </c>
      <c r="O19" s="22">
        <f>1/$A$1*'[1]48Exp'!N$46</f>
        <v>0.20927653099999999</v>
      </c>
      <c r="P19" s="22">
        <f>1/$A$1*'[1]48Exp'!O$46</f>
        <v>0.21276363599999998</v>
      </c>
      <c r="Q19" s="22">
        <f>1/$A$1*'[1]48Exp'!P$46</f>
        <v>0.18360212599999998</v>
      </c>
      <c r="R19" s="22">
        <f>1/$A$1*'[1]48Exp'!Q$46</f>
        <v>0.21365294500000007</v>
      </c>
      <c r="S19" s="22">
        <f>1/$A$1*'[1]48Exp'!R$46</f>
        <v>0.17052137599999992</v>
      </c>
      <c r="T19" s="22">
        <f>1/$A$1*'[1]48Exp'!S$46</f>
        <v>0.21524932208699998</v>
      </c>
      <c r="U19" s="22">
        <f>1/$A$1*'[1]48Exp'!T$46</f>
        <v>0.21320149300000008</v>
      </c>
      <c r="V19" s="22">
        <f>1/$A$1*'[1]48Exp'!U$46</f>
        <v>0.13827752999999998</v>
      </c>
      <c r="W19" s="22">
        <f>1/$A$1*'[1]48Exp'!V$46</f>
        <v>0.1368382135</v>
      </c>
      <c r="X19" s="22">
        <f>1/$A$1*'[1]48Exp'!W$46</f>
        <v>0.133989896</v>
      </c>
      <c r="Y19" s="22">
        <f>1/$A$1*'[1]48Exp'!X$46</f>
        <v>0.16639143253499999</v>
      </c>
      <c r="Z19" s="22">
        <f>1/$A$1*'[1]48Exp'!Y$46</f>
        <v>8.1705917434333308E-2</v>
      </c>
      <c r="AA19" s="22">
        <f>1/$A$1*'[1]48Exp'!Z$46</f>
        <v>0</v>
      </c>
      <c r="AB19" s="21">
        <f>1/$A$1*'[1]48Exp'!AA$46</f>
        <v>0</v>
      </c>
      <c r="AC19" s="25"/>
      <c r="AD19" s="31">
        <f>1/1000*'[1]48Exp'!AB$46</f>
        <v>4.4983165999999998E-2</v>
      </c>
      <c r="AE19" s="22">
        <f>1/1000*'[1]48Exp'!AC$46</f>
        <v>4.3299203000000001E-2</v>
      </c>
      <c r="AF19" s="22">
        <f>1/1000*'[1]48Exp'!AD$46</f>
        <v>2.6383706E-2</v>
      </c>
      <c r="AG19" s="22">
        <f>1/1000*'[1]48Exp'!AE$46</f>
        <v>3.3389617000000003E-2</v>
      </c>
      <c r="AH19" s="22">
        <f>1/1000*'[1]48Exp'!AF$46</f>
        <v>5.4143211000000004E-2</v>
      </c>
      <c r="AI19" s="22">
        <f>1/1000*'[1]48Exp'!AG$46</f>
        <v>5.9907002000000001E-2</v>
      </c>
      <c r="AJ19" s="22">
        <f>1/1000*'[1]48Exp'!AH$46</f>
        <v>7.8702305E-2</v>
      </c>
      <c r="AK19" s="22">
        <f>1/1000*'[1]48Exp'!AI$46</f>
        <v>0.12510532299999999</v>
      </c>
      <c r="AL19" s="22">
        <f>1/1000*'[1]48Exp'!AJ$46</f>
        <v>0.12426727</v>
      </c>
      <c r="AM19" s="22">
        <f>1/1000*'[1]48Exp'!AK$46</f>
        <v>9.9491936999999989E-2</v>
      </c>
      <c r="AN19" s="22">
        <f>1/1000*'[1]48Exp'!AL$46</f>
        <v>0.15437276599999999</v>
      </c>
      <c r="AO19" s="22">
        <f>1/1000*'[1]48Exp'!AM$46</f>
        <v>0.16510649199999999</v>
      </c>
      <c r="AP19" s="22">
        <f>1/1000*'[1]48Exp'!AN$46</f>
        <v>0.15646727400000002</v>
      </c>
      <c r="AQ19" s="22">
        <f>1/1000*'[1]48Exp'!AO$46</f>
        <v>0.167782028</v>
      </c>
      <c r="AR19" s="22">
        <f>1/1000*'[1]48Exp'!AP$46</f>
        <v>0.15178214200000001</v>
      </c>
      <c r="AS19" s="22">
        <f>1/1000*'[1]48Exp'!AQ$46</f>
        <v>0.161299265</v>
      </c>
      <c r="AT19" s="22">
        <f>1/1000*'[1]48Exp'!AR$46</f>
        <v>0.14516393299999999</v>
      </c>
      <c r="AU19" s="22">
        <f>1/1000*'[1]48Exp'!AS$46</f>
        <v>0.16339150100000002</v>
      </c>
      <c r="AV19" s="22">
        <f>1/1000*'[1]48Exp'!AT$46</f>
        <v>0.1718244990000001</v>
      </c>
      <c r="AW19" s="22">
        <f>1/1000*'[1]48Exp'!AU$46</f>
        <v>0.11469668000000001</v>
      </c>
      <c r="AX19" s="22">
        <f>1/1000*'[1]48Exp'!AV$46</f>
        <v>9.9241912000000002E-2</v>
      </c>
      <c r="AY19" s="22">
        <f>1/1000*'[1]48Exp'!AW$46</f>
        <v>0.118635886</v>
      </c>
      <c r="AZ19" s="22">
        <f>1/1000*'[1]48Exp'!AX$46</f>
        <v>0.16569391999999999</v>
      </c>
      <c r="BA19" s="22">
        <f>1/1000*'[1]48Exp'!AY$46</f>
        <v>7.5012221000000004E-2</v>
      </c>
      <c r="BB19" s="22">
        <f>1/1000*'[1]48Exp'!AZ$46</f>
        <v>0</v>
      </c>
      <c r="BC19" s="21">
        <f>1/1000*'[1]48Exp'!BA$46</f>
        <v>0</v>
      </c>
      <c r="BD19" s="270"/>
    </row>
    <row r="20" spans="1:256">
      <c r="B20" s="18" t="s">
        <v>117</v>
      </c>
      <c r="C20" s="31">
        <f>1/$A$1*'[1]48Exp'!B$50</f>
        <v>0.121116434</v>
      </c>
      <c r="D20" s="22">
        <f>1/$A$1*'[1]48Exp'!C$50</f>
        <v>0.12033445199999999</v>
      </c>
      <c r="E20" s="22">
        <f>1/$A$1*'[1]48Exp'!D$50</f>
        <v>0.12921144799999998</v>
      </c>
      <c r="F20" s="22">
        <f>1/$A$1*'[1]48Exp'!E$50</f>
        <v>0.13610645299999999</v>
      </c>
      <c r="G20" s="22">
        <f>1/$A$1*'[1]48Exp'!F$50</f>
        <v>0.12532996699999999</v>
      </c>
      <c r="H20" s="22">
        <f>1/$A$1*'[1]48Exp'!G$50</f>
        <v>0.15910074799999999</v>
      </c>
      <c r="I20" s="22">
        <f>1/$A$1*'[1]48Exp'!H$50</f>
        <v>0.18318735799999997</v>
      </c>
      <c r="J20" s="22">
        <f>1/$A$1*'[1]48Exp'!I$50</f>
        <v>0.22674426399999997</v>
      </c>
      <c r="K20" s="22">
        <f>1/$A$1*'[1]48Exp'!J$50</f>
        <v>0.20779766499999999</v>
      </c>
      <c r="L20" s="22">
        <f>1/$A$1*'[1]48Exp'!K$50</f>
        <v>0.19341949999999997</v>
      </c>
      <c r="M20" s="22">
        <f>1/$A$1*'[1]48Exp'!L$50</f>
        <v>0.23095208099999998</v>
      </c>
      <c r="N20" s="22">
        <f>1/$A$1*'[1]48Exp'!M$50</f>
        <v>0.22349425799999997</v>
      </c>
      <c r="O20" s="22">
        <f>1/$A$1*'[1]48Exp'!N$50</f>
        <v>0.20754388633333326</v>
      </c>
      <c r="P20" s="22">
        <f>1/$A$1*'[1]48Exp'!O$50</f>
        <v>0.21904344299999998</v>
      </c>
      <c r="Q20" s="22">
        <f>1/$A$1*'[1]48Exp'!P$50</f>
        <v>0.18484538599999997</v>
      </c>
      <c r="R20" s="22">
        <f>1/$A$1*'[1]48Exp'!Q$50</f>
        <v>0.17255011399999984</v>
      </c>
      <c r="S20" s="22">
        <f>1/$A$1*'[1]48Exp'!R$50</f>
        <v>0.14937626385714281</v>
      </c>
      <c r="T20" s="22">
        <f>1/$A$1*'[1]48Exp'!S$50</f>
        <v>0.15459995260499998</v>
      </c>
      <c r="U20" s="22">
        <f>1/$A$1*'[1]48Exp'!T$50</f>
        <v>0.16563345599999998</v>
      </c>
      <c r="V20" s="22">
        <f>1/$A$1*'[1]48Exp'!U$50</f>
        <v>0.13782967999999998</v>
      </c>
      <c r="W20" s="22">
        <f>1/$A$1*'[1]48Exp'!V$50</f>
        <v>0.14032904849999997</v>
      </c>
      <c r="X20" s="22">
        <f>1/$A$1*'[1]48Exp'!W$50</f>
        <v>0.14243705699999998</v>
      </c>
      <c r="Y20" s="22">
        <f>1/$A$1*'[1]48Exp'!X$50</f>
        <v>0.17800699123499997</v>
      </c>
      <c r="Z20" s="22">
        <f>1/$A$1*'[1]48Exp'!Y$50</f>
        <v>0.11373907379899999</v>
      </c>
      <c r="AA20" s="22">
        <f>1/$A$1*'[1]48Exp'!Z$50</f>
        <v>0</v>
      </c>
      <c r="AB20" s="21">
        <f>1/$A$1*'[1]48Exp'!AA$50</f>
        <v>0</v>
      </c>
      <c r="AC20" s="25"/>
      <c r="AD20" s="31">
        <f>1/1000*'[1]48Exp'!AB$50</f>
        <v>8.0913872999999997E-2</v>
      </c>
      <c r="AE20" s="22">
        <f>1/1000*'[1]48Exp'!AC$50</f>
        <v>8.365271199999999E-2</v>
      </c>
      <c r="AF20" s="22">
        <f>1/1000*'[1]48Exp'!AD$50</f>
        <v>9.2188763999999992E-2</v>
      </c>
      <c r="AG20" s="22">
        <f>1/1000*'[1]48Exp'!AE$50</f>
        <v>9.8963095000000001E-2</v>
      </c>
      <c r="AH20" s="22">
        <f>1/1000*'[1]48Exp'!AF$50</f>
        <v>9.3705014999999989E-2</v>
      </c>
      <c r="AI20" s="22">
        <f>1/1000*'[1]48Exp'!AG$50</f>
        <v>0.109745095</v>
      </c>
      <c r="AJ20" s="22">
        <f>1/1000*'[1]48Exp'!AH$50</f>
        <v>0.136734098</v>
      </c>
      <c r="AK20" s="22">
        <f>1/1000*'[1]48Exp'!AI$50</f>
        <v>0.162630846</v>
      </c>
      <c r="AL20" s="22">
        <f>1/1000*'[1]48Exp'!AJ$50</f>
        <v>0.167797588</v>
      </c>
      <c r="AM20" s="22">
        <f>1/1000*'[1]48Exp'!AK$50</f>
        <v>0.130809855</v>
      </c>
      <c r="AN20" s="22">
        <f>1/1000*'[1]48Exp'!AL$50</f>
        <v>0.16022819599999999</v>
      </c>
      <c r="AO20" s="22">
        <f>1/1000*'[1]48Exp'!AM$50</f>
        <v>0.164871724</v>
      </c>
      <c r="AP20" s="22">
        <f>1/1000*'[1]48Exp'!AN$50</f>
        <v>0.148158557</v>
      </c>
      <c r="AQ20" s="22">
        <f>1/1000*'[1]48Exp'!AO$50</f>
        <v>0.16800546</v>
      </c>
      <c r="AR20" s="22">
        <f>1/1000*'[1]48Exp'!AP$50</f>
        <v>0.148180164</v>
      </c>
      <c r="AS20" s="22">
        <f>1/1000*'[1]48Exp'!AQ$50</f>
        <v>0.13617841199999997</v>
      </c>
      <c r="AT20" s="22">
        <f>1/1000*'[1]48Exp'!AR$50</f>
        <v>0.12631982899999999</v>
      </c>
      <c r="AU20" s="22">
        <f>1/1000*'[1]48Exp'!AS$50</f>
        <v>0.11643683000000001</v>
      </c>
      <c r="AV20" s="22">
        <f>1/1000*'[1]48Exp'!AT$50</f>
        <v>0.13167587500000011</v>
      </c>
      <c r="AW20" s="22">
        <f>1/1000*'[1]48Exp'!AU$50</f>
        <v>0.10814669699999999</v>
      </c>
      <c r="AX20" s="22">
        <f>1/1000*'[1]48Exp'!AV$50</f>
        <v>8.7058374999999993E-2</v>
      </c>
      <c r="AY20" s="22">
        <f>1/1000*'[1]48Exp'!AW$50</f>
        <v>0.11857947999999999</v>
      </c>
      <c r="AZ20" s="22">
        <f>1/1000*'[1]48Exp'!AX$50</f>
        <v>0.177795595</v>
      </c>
      <c r="BA20" s="22">
        <f>1/1000*'[1]48Exp'!AY$50</f>
        <v>9.5915416999999989E-2</v>
      </c>
      <c r="BB20" s="22">
        <f>1/1000*'[1]48Exp'!AZ$50</f>
        <v>0</v>
      </c>
      <c r="BC20" s="21">
        <f>1/1000*'[1]48Exp'!BA$50</f>
        <v>0</v>
      </c>
      <c r="BD20" s="270"/>
    </row>
    <row r="21" spans="1:256">
      <c r="B21" s="18" t="s">
        <v>125</v>
      </c>
      <c r="C21" s="31">
        <f>1/$A$1*'[1]48Exp'!B$55</f>
        <v>0.22203814199999999</v>
      </c>
      <c r="D21" s="22">
        <f>1/$A$1*'[1]48Exp'!C$55</f>
        <v>0.22181799699999996</v>
      </c>
      <c r="E21" s="22">
        <f>1/$A$1*'[1]48Exp'!D$55</f>
        <v>0.21868092</v>
      </c>
      <c r="F21" s="22">
        <f>1/$A$1*'[1]48Exp'!E$55</f>
        <v>0.26033569999999995</v>
      </c>
      <c r="G21" s="22">
        <f>1/$A$1*'[1]48Exp'!F$55</f>
        <v>0.23800672329999997</v>
      </c>
      <c r="H21" s="22">
        <f>1/$A$1*'[1]48Exp'!G$55</f>
        <v>0.2298535988</v>
      </c>
      <c r="I21" s="22">
        <f>1/$A$1*'[1]48Exp'!H$55</f>
        <v>0.317674705</v>
      </c>
      <c r="J21" s="22">
        <f>1/$A$1*'[1]48Exp'!I$55</f>
        <v>0.37082266599999991</v>
      </c>
      <c r="K21" s="22">
        <f>1/$A$1*'[1]48Exp'!J$55</f>
        <v>0.35243065149999997</v>
      </c>
      <c r="L21" s="22">
        <f>1/$A$1*'[1]48Exp'!K$55</f>
        <v>0.28737551199999994</v>
      </c>
      <c r="M21" s="22">
        <f>1/$A$1*'[1]48Exp'!L$55</f>
        <v>0.34559153199999998</v>
      </c>
      <c r="N21" s="22">
        <f>1/$A$1*'[1]48Exp'!M$55</f>
        <v>0.30066994799999996</v>
      </c>
      <c r="O21" s="22">
        <f>1/$A$1*'[1]48Exp'!N$55</f>
        <v>0.30481965399999994</v>
      </c>
      <c r="P21" s="22">
        <f>1/$A$1*'[1]48Exp'!O$55</f>
        <v>0.32982392899999996</v>
      </c>
      <c r="Q21" s="22">
        <f>1/$A$1*'[1]48Exp'!P$55</f>
        <v>0.36962968299999999</v>
      </c>
      <c r="R21" s="22">
        <f>1/$A$1*'[1]48Exp'!Q$55</f>
        <v>0.30767862899999976</v>
      </c>
      <c r="S21" s="22">
        <f>1/$A$1*'[1]48Exp'!R$55</f>
        <v>0.25891111085714269</v>
      </c>
      <c r="T21" s="22">
        <f>1/$A$1*'[1]48Exp'!S$55</f>
        <v>0.31169934296299989</v>
      </c>
      <c r="U21" s="22">
        <f>1/$A$1*'[1]48Exp'!T$55</f>
        <v>0.32293013100000012</v>
      </c>
      <c r="V21" s="22">
        <f>1/$A$1*'[1]48Exp'!U$55</f>
        <v>0.34457908299999995</v>
      </c>
      <c r="W21" s="22">
        <f>1/$A$1*'[1]48Exp'!V$55</f>
        <v>0.346664062</v>
      </c>
      <c r="X21" s="22">
        <f>1/$A$1*'[1]48Exp'!W$55</f>
        <v>0.34390384399999996</v>
      </c>
      <c r="Y21" s="22">
        <f>1/$A$1*'[1]48Exp'!X$55</f>
        <v>0.36370995700100001</v>
      </c>
      <c r="Z21" s="22">
        <f>1/$A$1*'[1]48Exp'!Y$55</f>
        <v>0.33106889175899995</v>
      </c>
      <c r="AA21" s="22">
        <f>1/$A$1*'[1]48Exp'!Z$55</f>
        <v>0</v>
      </c>
      <c r="AB21" s="21">
        <f>1/$A$1*'[1]48Exp'!AA$55</f>
        <v>0</v>
      </c>
      <c r="AC21" s="25"/>
      <c r="AD21" s="31">
        <f>1/1000*'[1]48Exp'!AB$55</f>
        <v>0.14569901400000002</v>
      </c>
      <c r="AE21" s="22">
        <f>1/1000*'[1]48Exp'!AC$55</f>
        <v>0.133399763</v>
      </c>
      <c r="AF21" s="22">
        <f>1/1000*'[1]48Exp'!AD$55</f>
        <v>0.122489484</v>
      </c>
      <c r="AG21" s="22">
        <f>1/1000*'[1]48Exp'!AE$55</f>
        <v>0.13574784000000001</v>
      </c>
      <c r="AH21" s="22">
        <f>1/1000*'[1]48Exp'!AF$55</f>
        <v>0.15100581699999999</v>
      </c>
      <c r="AI21" s="22">
        <f>1/1000*'[1]48Exp'!AG$55</f>
        <v>0.15335739400000001</v>
      </c>
      <c r="AJ21" s="22">
        <f>1/1000*'[1]48Exp'!AH$55</f>
        <v>0.20438588699999999</v>
      </c>
      <c r="AK21" s="22">
        <f>1/1000*'[1]48Exp'!AI$55</f>
        <v>0.23029881799999999</v>
      </c>
      <c r="AL21" s="22">
        <f>1/1000*'[1]48Exp'!AJ$55</f>
        <v>0.23594673799999999</v>
      </c>
      <c r="AM21" s="22">
        <f>1/1000*'[1]48Exp'!AK$55</f>
        <v>0.16800036900000001</v>
      </c>
      <c r="AN21" s="22">
        <f>1/1000*'[1]48Exp'!AL$55</f>
        <v>0.218566171</v>
      </c>
      <c r="AO21" s="22">
        <f>1/1000*'[1]48Exp'!AM$55</f>
        <v>0.199933692</v>
      </c>
      <c r="AP21" s="22">
        <f>1/1000*'[1]48Exp'!AN$55</f>
        <v>0.19121708500000001</v>
      </c>
      <c r="AQ21" s="22">
        <f>1/1000*'[1]48Exp'!AO$55</f>
        <v>0.230937004</v>
      </c>
      <c r="AR21" s="22">
        <f>1/1000*'[1]48Exp'!AP$55</f>
        <v>0.24949347299999999</v>
      </c>
      <c r="AS21" s="22">
        <f>1/1000*'[1]48Exp'!AQ$55</f>
        <v>0.20305708</v>
      </c>
      <c r="AT21" s="22">
        <f>1/1000*'[1]48Exp'!AR$55</f>
        <v>0.18008597499999998</v>
      </c>
      <c r="AU21" s="22">
        <f>1/1000*'[1]48Exp'!AS$55</f>
        <v>0.215820606</v>
      </c>
      <c r="AV21" s="22">
        <f>1/1000*'[1]48Exp'!AT$55</f>
        <v>0.26282146700000014</v>
      </c>
      <c r="AW21" s="22">
        <f>1/1000*'[1]48Exp'!AU$55</f>
        <v>0.24800834099999999</v>
      </c>
      <c r="AX21" s="22">
        <f>1/1000*'[1]48Exp'!AV$55</f>
        <v>0.21716962999999997</v>
      </c>
      <c r="AY21" s="22">
        <f>1/1000*'[1]48Exp'!AW$55</f>
        <v>0.27688434300000003</v>
      </c>
      <c r="AZ21" s="22">
        <f>1/1000*'[1]48Exp'!AX$55</f>
        <v>0.35827736799999998</v>
      </c>
      <c r="BA21" s="22">
        <f>1/1000*'[1]48Exp'!AY$55</f>
        <v>0.251813391</v>
      </c>
      <c r="BB21" s="22">
        <f>1/1000*'[1]48Exp'!AZ$55</f>
        <v>0</v>
      </c>
      <c r="BC21" s="21">
        <f>1/1000*'[1]48Exp'!BA$55</f>
        <v>0</v>
      </c>
      <c r="BD21" s="270"/>
    </row>
    <row r="22" spans="1:256">
      <c r="B22" s="18" t="s">
        <v>126</v>
      </c>
      <c r="C22" s="31">
        <f>1/$A$1*'[1]48Exp'!B$72</f>
        <v>0.12101895599999998</v>
      </c>
      <c r="D22" s="22">
        <f>1/$A$1*'[1]48Exp'!C$72</f>
        <v>0.11170286999999998</v>
      </c>
      <c r="E22" s="22">
        <f>1/$A$1*'[1]48Exp'!D$72</f>
        <v>0.11528756199999998</v>
      </c>
      <c r="F22" s="22">
        <f>1/$A$1*'[1]48Exp'!E$72</f>
        <v>0.11451133099999999</v>
      </c>
      <c r="G22" s="22">
        <f>1/$A$1*'[1]48Exp'!F$72</f>
        <v>0.13033387099999999</v>
      </c>
      <c r="H22" s="22">
        <f>1/$A$1*'[1]48Exp'!G$72</f>
        <v>0.14534549699999999</v>
      </c>
      <c r="I22" s="22">
        <f>1/$A$1*'[1]48Exp'!H$72</f>
        <v>0.141455157</v>
      </c>
      <c r="J22" s="22">
        <f>1/$A$1*'[1]48Exp'!I$72</f>
        <v>0.14706785099999997</v>
      </c>
      <c r="K22" s="22">
        <f>1/$A$1*'[1]48Exp'!J$72</f>
        <v>0.1453809813333333</v>
      </c>
      <c r="L22" s="22">
        <f>1/$A$1*'[1]48Exp'!K$72</f>
        <v>0.12299550199999999</v>
      </c>
      <c r="M22" s="22">
        <f>1/$A$1*'[1]48Exp'!L$72</f>
        <v>0.18140035699999996</v>
      </c>
      <c r="N22" s="22">
        <f>1/$A$1*'[1]48Exp'!M$72</f>
        <v>0.18216215899999999</v>
      </c>
      <c r="O22" s="22">
        <f>1/$A$1*'[1]48Exp'!N$72</f>
        <v>0.16892574133333341</v>
      </c>
      <c r="P22" s="22">
        <f>1/$A$1*'[1]48Exp'!O$72</f>
        <v>0.193108428</v>
      </c>
      <c r="Q22" s="22">
        <f>1/$A$1*'[1]48Exp'!P$72</f>
        <v>0.17802830299999997</v>
      </c>
      <c r="R22" s="22">
        <f>1/$A$1*'[1]48Exp'!Q$72</f>
        <v>0.17711793200000012</v>
      </c>
      <c r="S22" s="22">
        <f>1/$A$1*'[1]48Exp'!R$72</f>
        <v>0.16292371700000011</v>
      </c>
      <c r="T22" s="22">
        <f>1/$A$1*'[1]48Exp'!S$72</f>
        <v>0.17359104522900001</v>
      </c>
      <c r="U22" s="22">
        <f>1/$A$1*'[1]48Exp'!T$72</f>
        <v>0.18234080899999977</v>
      </c>
      <c r="V22" s="22">
        <f>1/$A$1*'[1]48Exp'!U$72</f>
        <v>0.19082528499999998</v>
      </c>
      <c r="W22" s="22">
        <f>1/$A$1*'[1]48Exp'!V$72</f>
        <v>0.16907026649999998</v>
      </c>
      <c r="X22" s="22">
        <f>1/$A$1*'[1]48Exp'!W$72</f>
        <v>0.20596303499999999</v>
      </c>
      <c r="Y22" s="22">
        <f>1/$A$1*'[1]48Exp'!X$72</f>
        <v>0.17889585275000003</v>
      </c>
      <c r="Z22" s="22">
        <f>1/$A$1*'[1]48Exp'!Y$72</f>
        <v>0.15470493751733336</v>
      </c>
      <c r="AA22" s="22">
        <f>1/$A$1*'[1]48Exp'!Z$72</f>
        <v>0</v>
      </c>
      <c r="AB22" s="21">
        <f>1/$A$1*'[1]48Exp'!AA$72</f>
        <v>0</v>
      </c>
      <c r="AC22" s="25"/>
      <c r="AD22" s="31">
        <f>1/1000*'[1]48Exp'!AB$72</f>
        <v>0.13087884</v>
      </c>
      <c r="AE22" s="22">
        <f>1/1000*'[1]48Exp'!AC$72</f>
        <v>0.14084614299999998</v>
      </c>
      <c r="AF22" s="22">
        <f>1/1000*'[1]48Exp'!AD$72</f>
        <v>0.14574756799999999</v>
      </c>
      <c r="AG22" s="22">
        <f>1/1000*'[1]48Exp'!AE$72</f>
        <v>0.13211084100000001</v>
      </c>
      <c r="AH22" s="22">
        <f>1/1000*'[1]48Exp'!AF$72</f>
        <v>0.132406475</v>
      </c>
      <c r="AI22" s="22">
        <f>1/1000*'[1]48Exp'!AG$72</f>
        <v>0.13390856600000001</v>
      </c>
      <c r="AJ22" s="22">
        <f>1/1000*'[1]48Exp'!AH$72</f>
        <v>0.15926073800000001</v>
      </c>
      <c r="AK22" s="22">
        <f>1/1000*'[1]48Exp'!AI$72</f>
        <v>0.16682596499999999</v>
      </c>
      <c r="AL22" s="22">
        <f>1/1000*'[1]48Exp'!AJ$72</f>
        <v>0.17530496299999998</v>
      </c>
      <c r="AM22" s="22">
        <f>1/1000*'[1]48Exp'!AK$72</f>
        <v>0.129672965</v>
      </c>
      <c r="AN22" s="22">
        <f>1/1000*'[1]48Exp'!AL$72</f>
        <v>0.18626314299999999</v>
      </c>
      <c r="AO22" s="22">
        <f>1/1000*'[1]48Exp'!AM$72</f>
        <v>0.18604681000000001</v>
      </c>
      <c r="AP22" s="22">
        <f>1/1000*'[1]48Exp'!AN$72</f>
        <v>0.17436832899999999</v>
      </c>
      <c r="AQ22" s="22">
        <f>1/1000*'[1]48Exp'!AO$72</f>
        <v>0.200991593</v>
      </c>
      <c r="AR22" s="22">
        <f>1/1000*'[1]48Exp'!AP$72</f>
        <v>0.19733135400000001</v>
      </c>
      <c r="AS22" s="22">
        <f>1/1000*'[1]48Exp'!AQ$72</f>
        <v>0.20251966399999999</v>
      </c>
      <c r="AT22" s="22">
        <f>1/1000*'[1]48Exp'!AR$72</f>
        <v>0.19117276</v>
      </c>
      <c r="AU22" s="22">
        <f>1/1000*'[1]48Exp'!AS$72</f>
        <v>0.19218173199999999</v>
      </c>
      <c r="AV22" s="22">
        <f>1/1000*'[1]48Exp'!AT$72</f>
        <v>0.20418183299999987</v>
      </c>
      <c r="AW22" s="22">
        <f>1/1000*'[1]48Exp'!AU$72</f>
        <v>0.207509096</v>
      </c>
      <c r="AX22" s="22">
        <f>1/1000*'[1]48Exp'!AV$72</f>
        <v>0.17515855699999999</v>
      </c>
      <c r="AY22" s="22">
        <f>1/1000*'[1]48Exp'!AW$72</f>
        <v>0.231734207</v>
      </c>
      <c r="AZ22" s="22">
        <f>1/1000*'[1]48Exp'!AX$72</f>
        <v>0.23247399099999999</v>
      </c>
      <c r="BA22" s="22">
        <f>1/1000*'[1]48Exp'!AY$72</f>
        <v>0.17906824999999998</v>
      </c>
      <c r="BB22" s="22">
        <f>1/1000*'[1]48Exp'!AZ$72</f>
        <v>0</v>
      </c>
      <c r="BC22" s="21">
        <f>1/1000*'[1]48Exp'!BA$72</f>
        <v>0</v>
      </c>
      <c r="BD22" s="270"/>
    </row>
    <row r="23" spans="1:256">
      <c r="B23" s="18" t="s">
        <v>59</v>
      </c>
      <c r="C23" s="31">
        <f>1/$A$1*'[1]48Exp'!B$74</f>
        <v>0.25866316499999997</v>
      </c>
      <c r="D23" s="22">
        <f>1/$A$1*'[1]48Exp'!C$74</f>
        <v>0.22718140099999998</v>
      </c>
      <c r="E23" s="22">
        <f>1/$A$1*'[1]48Exp'!D$74</f>
        <v>0.22410461299999998</v>
      </c>
      <c r="F23" s="22">
        <f>1/$A$1*'[1]48Exp'!E$74</f>
        <v>0.21452641199999997</v>
      </c>
      <c r="G23" s="22">
        <f>1/$A$1*'[1]48Exp'!F$74</f>
        <v>0.26987403699999996</v>
      </c>
      <c r="H23" s="22">
        <f>1/$A$1*'[1]48Exp'!G$74</f>
        <v>0.25126645109999995</v>
      </c>
      <c r="I23" s="22">
        <f>1/$A$1*'[1]48Exp'!H$74</f>
        <v>0.27432679700000001</v>
      </c>
      <c r="J23" s="22">
        <f>1/$A$1*'[1]48Exp'!I$74</f>
        <v>0.28731259199999998</v>
      </c>
      <c r="K23" s="22">
        <f>1/$A$1*'[1]48Exp'!J$74</f>
        <v>0.27781324299999999</v>
      </c>
      <c r="L23" s="22">
        <f>1/$A$1*'[1]48Exp'!K$74</f>
        <v>0.22185765199999999</v>
      </c>
      <c r="M23" s="22">
        <f>1/$A$1*'[1]48Exp'!L$74</f>
        <v>0.25507571699999998</v>
      </c>
      <c r="N23" s="22">
        <f>1/$A$1*'[1]48Exp'!M$74</f>
        <v>0.25500645699999996</v>
      </c>
      <c r="O23" s="22">
        <f>1/$A$1*'[1]48Exp'!N$74</f>
        <v>0.22526462099999994</v>
      </c>
      <c r="P23" s="22">
        <f>1/$A$1*'[1]48Exp'!O$74</f>
        <v>0.25571001999999998</v>
      </c>
      <c r="Q23" s="22">
        <f>1/$A$1*'[1]48Exp'!P$74</f>
        <v>0.24036302300000001</v>
      </c>
      <c r="R23" s="22">
        <f>1/$A$1*'[1]48Exp'!Q$74</f>
        <v>0.21642336600000014</v>
      </c>
      <c r="S23" s="22">
        <f>1/$A$1*'[1]48Exp'!R$74</f>
        <v>0.18109768528571416</v>
      </c>
      <c r="T23" s="22">
        <f>1/$A$1*'[1]48Exp'!S$74</f>
        <v>0.19089076941899996</v>
      </c>
      <c r="U23" s="22">
        <f>1/$A$1*'[1]48Exp'!T$74</f>
        <v>0.23967884499999992</v>
      </c>
      <c r="V23" s="22">
        <f>1/$A$1*'[1]48Exp'!U$74</f>
        <v>0.20329664099999997</v>
      </c>
      <c r="W23" s="22">
        <f>1/$A$1*'[1]48Exp'!V$74</f>
        <v>0.25268917166176469</v>
      </c>
      <c r="X23" s="22">
        <f>1/$A$1*'[1]48Exp'!W$74</f>
        <v>0.21644986899999999</v>
      </c>
      <c r="Y23" s="22">
        <f>1/$A$1*'[1]48Exp'!X$74</f>
        <v>0.28006703844700004</v>
      </c>
      <c r="Z23" s="22">
        <f>1/$A$1*'[1]48Exp'!Y$74</f>
        <v>0.25208874369299999</v>
      </c>
      <c r="AA23" s="22">
        <f>1/$A$1*'[1]48Exp'!Z$74</f>
        <v>0</v>
      </c>
      <c r="AB23" s="21">
        <f>1/$A$1*'[1]48Exp'!AA$74</f>
        <v>0</v>
      </c>
      <c r="AC23" s="25"/>
      <c r="AD23" s="31">
        <f>1/1000*'[1]48Exp'!AB$74</f>
        <v>0.12845526200000001</v>
      </c>
      <c r="AE23" s="22">
        <f>1/1000*'[1]48Exp'!AC$74</f>
        <v>0.114419619</v>
      </c>
      <c r="AF23" s="22">
        <f>1/1000*'[1]48Exp'!AD$74</f>
        <v>0.10434463199999999</v>
      </c>
      <c r="AG23" s="22">
        <f>1/1000*'[1]48Exp'!AE$74</f>
        <v>9.5590468999999997E-2</v>
      </c>
      <c r="AH23" s="22">
        <f>1/1000*'[1]48Exp'!AF$74</f>
        <v>0.12853648999999998</v>
      </c>
      <c r="AI23" s="22">
        <f>1/1000*'[1]48Exp'!AG$74</f>
        <v>0.12740837999999999</v>
      </c>
      <c r="AJ23" s="22">
        <f>1/1000*'[1]48Exp'!AH$74</f>
        <v>0.15197263899999999</v>
      </c>
      <c r="AK23" s="22">
        <f>1/1000*'[1]48Exp'!AI$74</f>
        <v>0.171234047</v>
      </c>
      <c r="AL23" s="22">
        <f>1/1000*'[1]48Exp'!AJ$74</f>
        <v>0.173016538</v>
      </c>
      <c r="AM23" s="22">
        <f>1/1000*'[1]48Exp'!AK$74</f>
        <v>0.131498053</v>
      </c>
      <c r="AN23" s="22">
        <f>1/1000*'[1]48Exp'!AL$74</f>
        <v>0.17128285900000001</v>
      </c>
      <c r="AO23" s="22">
        <f>1/1000*'[1]48Exp'!AM$74</f>
        <v>0.167846735</v>
      </c>
      <c r="AP23" s="22">
        <f>1/1000*'[1]48Exp'!AN$74</f>
        <v>0.150705545</v>
      </c>
      <c r="AQ23" s="22">
        <f>1/1000*'[1]48Exp'!AO$74</f>
        <v>0.17242069999999998</v>
      </c>
      <c r="AR23" s="22">
        <f>1/1000*'[1]48Exp'!AP$74</f>
        <v>0.16975156999999999</v>
      </c>
      <c r="AS23" s="22">
        <f>1/1000*'[1]48Exp'!AQ$74</f>
        <v>0.14655780600000001</v>
      </c>
      <c r="AT23" s="22">
        <f>1/1000*'[1]48Exp'!AR$74</f>
        <v>0.13058532399999997</v>
      </c>
      <c r="AU23" s="22">
        <f>1/1000*'[1]48Exp'!AS$74</f>
        <v>0.13187036399999999</v>
      </c>
      <c r="AV23" s="22">
        <f>1/1000*'[1]48Exp'!AT$74</f>
        <v>0.18579948900000023</v>
      </c>
      <c r="AW23" s="22">
        <f>1/1000*'[1]48Exp'!AU$74</f>
        <v>0.142694659</v>
      </c>
      <c r="AX23" s="22">
        <f>1/1000*'[1]48Exp'!AV$74</f>
        <v>0.14593948300000001</v>
      </c>
      <c r="AY23" s="22">
        <f>1/1000*'[1]48Exp'!AW$74</f>
        <v>0.16737658899999999</v>
      </c>
      <c r="AZ23" s="22">
        <f>1/1000*'[1]48Exp'!AX$74</f>
        <v>0.248610627</v>
      </c>
      <c r="BA23" s="22">
        <f>1/1000*'[1]48Exp'!AY$74</f>
        <v>0.16697310600000001</v>
      </c>
      <c r="BB23" s="22">
        <f>1/1000*'[1]48Exp'!AZ$74</f>
        <v>0</v>
      </c>
      <c r="BC23" s="21">
        <f>1/1000*'[1]48Exp'!BA$74</f>
        <v>0</v>
      </c>
      <c r="BD23" s="270"/>
    </row>
    <row r="24" spans="1:256">
      <c r="B24" s="18" t="s">
        <v>188</v>
      </c>
      <c r="C24" s="31">
        <f>1/$A$1*'[1]48Exp'!B$76</f>
        <v>8.5011622999999994E-2</v>
      </c>
      <c r="D24" s="22">
        <f>1/$A$1*'[1]48Exp'!C$76</f>
        <v>8.9120933999999999E-2</v>
      </c>
      <c r="E24" s="22">
        <f>1/$A$1*'[1]48Exp'!D$76</f>
        <v>8.4111875999999988E-2</v>
      </c>
      <c r="F24" s="22">
        <f>1/$A$1*'[1]48Exp'!E$76</f>
        <v>7.2154720000000006E-2</v>
      </c>
      <c r="G24" s="22">
        <f>1/$A$1*'[1]48Exp'!F$76</f>
        <v>8.3350745999999989E-2</v>
      </c>
      <c r="H24" s="22">
        <f>1/$A$1*'[1]48Exp'!G$76</f>
        <v>8.0487437999999981E-2</v>
      </c>
      <c r="I24" s="22">
        <f>1/$A$1*'[1]48Exp'!H$76</f>
        <v>7.8407075999999992E-2</v>
      </c>
      <c r="J24" s="22">
        <f>1/$A$1*'[1]48Exp'!I$76</f>
        <v>7.9831891000000002E-2</v>
      </c>
      <c r="K24" s="22">
        <f>1/$A$1*'[1]48Exp'!J$76</f>
        <v>8.1325025833333342E-2</v>
      </c>
      <c r="L24" s="22">
        <f>1/$A$1*'[1]48Exp'!K$76</f>
        <v>7.7984616999999992E-2</v>
      </c>
      <c r="M24" s="22">
        <f>1/$A$1*'[1]48Exp'!L$76</f>
        <v>9.5549318999999994E-2</v>
      </c>
      <c r="N24" s="22">
        <f>1/$A$1*'[1]48Exp'!M$76</f>
        <v>0.11528131799999999</v>
      </c>
      <c r="O24" s="22">
        <f>1/$A$1*'[1]48Exp'!N$76</f>
        <v>0.10718980999999997</v>
      </c>
      <c r="P24" s="22">
        <f>1/$A$1*'[1]48Exp'!O$76</f>
        <v>0.10320481699999999</v>
      </c>
      <c r="Q24" s="22">
        <f>1/$A$1*'[1]48Exp'!P$76</f>
        <v>9.2777112999999981E-2</v>
      </c>
      <c r="R24" s="22">
        <f>1/$A$1*'[1]48Exp'!Q$76</f>
        <v>9.6596610999999957E-2</v>
      </c>
      <c r="S24" s="22">
        <f>1/$A$1*'[1]48Exp'!R$76</f>
        <v>8.3215321000000023E-2</v>
      </c>
      <c r="T24" s="22">
        <f>1/$A$1*'[1]48Exp'!S$76</f>
        <v>9.6628023086999984E-2</v>
      </c>
      <c r="U24" s="22">
        <f>1/$A$1*'[1]48Exp'!T$76</f>
        <v>9.0101113999999996E-2</v>
      </c>
      <c r="V24" s="22">
        <f>1/$A$1*'[1]48Exp'!U$76</f>
        <v>9.4987885499999994E-2</v>
      </c>
      <c r="W24" s="22">
        <f>1/$A$1*'[1]48Exp'!V$76</f>
        <v>8.2140282999999994E-2</v>
      </c>
      <c r="X24" s="22">
        <f>1/$A$1*'[1]48Exp'!W$76</f>
        <v>0.10032563099999998</v>
      </c>
      <c r="Y24" s="22">
        <f>1/$A$1*'[1]48Exp'!X$76</f>
        <v>8.0824530209999981E-2</v>
      </c>
      <c r="Z24" s="22">
        <f>1/$A$1*'[1]48Exp'!Y$76</f>
        <v>8.1344261829666656E-2</v>
      </c>
      <c r="AA24" s="22">
        <f>1/$A$1*'[1]48Exp'!Z$76</f>
        <v>0</v>
      </c>
      <c r="AB24" s="21">
        <f>1/$A$1*'[1]48Exp'!AA$76</f>
        <v>0</v>
      </c>
      <c r="AC24" s="25"/>
      <c r="AD24" s="31">
        <f>1/1000*'[1]48Exp'!AB$76</f>
        <v>6.5510942000000003E-2</v>
      </c>
      <c r="AE24" s="22">
        <f>1/1000*'[1]48Exp'!AC$76</f>
        <v>6.3383122E-2</v>
      </c>
      <c r="AF24" s="22">
        <f>1/1000*'[1]48Exp'!AD$76</f>
        <v>5.8606483000000001E-2</v>
      </c>
      <c r="AG24" s="22">
        <f>1/1000*'[1]48Exp'!AE$76</f>
        <v>5.3362384999999998E-2</v>
      </c>
      <c r="AH24" s="22">
        <f>1/1000*'[1]48Exp'!AF$76</f>
        <v>5.7640225000000003E-2</v>
      </c>
      <c r="AI24" s="22">
        <f>1/1000*'[1]48Exp'!AG$76</f>
        <v>5.6150143999999999E-2</v>
      </c>
      <c r="AJ24" s="22">
        <f>1/1000*'[1]48Exp'!AH$76</f>
        <v>6.3057500000000002E-2</v>
      </c>
      <c r="AK24" s="22">
        <f>1/1000*'[1]48Exp'!AI$76</f>
        <v>6.9395699999999991E-2</v>
      </c>
      <c r="AL24" s="22">
        <f>1/1000*'[1]48Exp'!AJ$76</f>
        <v>7.5852504000000001E-2</v>
      </c>
      <c r="AM24" s="22">
        <f>1/1000*'[1]48Exp'!AK$76</f>
        <v>6.4569774999999996E-2</v>
      </c>
      <c r="AN24" s="22">
        <f>1/1000*'[1]48Exp'!AL$76</f>
        <v>7.6276411000000002E-2</v>
      </c>
      <c r="AO24" s="22">
        <f>1/1000*'[1]48Exp'!AM$76</f>
        <v>8.9299680999999992E-2</v>
      </c>
      <c r="AP24" s="22">
        <f>1/1000*'[1]48Exp'!AN$76</f>
        <v>8.9919371999999997E-2</v>
      </c>
      <c r="AQ24" s="22">
        <f>1/1000*'[1]48Exp'!AO$76</f>
        <v>8.9234366999999995E-2</v>
      </c>
      <c r="AR24" s="22">
        <f>1/1000*'[1]48Exp'!AP$76</f>
        <v>8.2891994999999996E-2</v>
      </c>
      <c r="AS24" s="22">
        <f>1/1000*'[1]48Exp'!AQ$76</f>
        <v>7.8768753999999996E-2</v>
      </c>
      <c r="AT24" s="22">
        <f>1/1000*'[1]48Exp'!AR$76</f>
        <v>6.6322277999999998E-2</v>
      </c>
      <c r="AU24" s="22">
        <f>1/1000*'[1]48Exp'!AS$76</f>
        <v>7.3638274000000004E-2</v>
      </c>
      <c r="AV24" s="22">
        <f>1/1000*'[1]48Exp'!AT$76</f>
        <v>7.9899491000000156E-2</v>
      </c>
      <c r="AW24" s="22">
        <f>1/1000*'[1]48Exp'!AU$76</f>
        <v>7.6918423999999999E-2</v>
      </c>
      <c r="AX24" s="22">
        <f>1/1000*'[1]48Exp'!AV$76</f>
        <v>5.8135234000000001E-2</v>
      </c>
      <c r="AY24" s="22">
        <f>1/1000*'[1]48Exp'!AW$76</f>
        <v>8.5928960999999998E-2</v>
      </c>
      <c r="AZ24" s="22">
        <f>1/1000*'[1]48Exp'!AX$76</f>
        <v>8.145040499999999E-2</v>
      </c>
      <c r="BA24" s="22">
        <f>1/1000*'[1]48Exp'!AY$76</f>
        <v>6.4789638999999996E-2</v>
      </c>
      <c r="BB24" s="22">
        <f>1/1000*'[1]48Exp'!AZ$76</f>
        <v>0</v>
      </c>
      <c r="BC24" s="21">
        <f>1/1000*'[1]48Exp'!BA$76</f>
        <v>0</v>
      </c>
      <c r="BD24" s="270"/>
    </row>
    <row r="25" spans="1:256">
      <c r="B25" s="18" t="s">
        <v>113</v>
      </c>
      <c r="C25" s="31">
        <f>1/$A$1*'[1]48Exp'!B$99</f>
        <v>0.15968804399999997</v>
      </c>
      <c r="D25" s="22">
        <f>1/$A$1*'[1]48Exp'!C$99</f>
        <v>0.16912502199999999</v>
      </c>
      <c r="E25" s="22">
        <f>1/$A$1*'[1]48Exp'!D$99</f>
        <v>0.19279800099999997</v>
      </c>
      <c r="F25" s="22">
        <f>1/$A$1*'[1]48Exp'!E$99</f>
        <v>0.19032253999999998</v>
      </c>
      <c r="G25" s="22">
        <f>1/$A$1*'[1]48Exp'!F$99</f>
        <v>0.1934215</v>
      </c>
      <c r="H25" s="22">
        <f>1/$A$1*'[1]48Exp'!G$99</f>
        <v>0.20475161699999997</v>
      </c>
      <c r="I25" s="22">
        <f>1/$A$1*'[1]48Exp'!H$99</f>
        <v>0.21071617199999998</v>
      </c>
      <c r="J25" s="22">
        <f>1/$A$1*'[1]48Exp'!I$99</f>
        <v>0.21608020899999997</v>
      </c>
      <c r="K25" s="22">
        <f>1/$A$1*'[1]48Exp'!J$99</f>
        <v>0.23102064183333332</v>
      </c>
      <c r="L25" s="22">
        <f>1/$A$1*'[1]48Exp'!K$99</f>
        <v>0.25216166599999995</v>
      </c>
      <c r="M25" s="22">
        <f>1/$A$1*'[1]48Exp'!L$99</f>
        <v>0.29600472</v>
      </c>
      <c r="N25" s="22">
        <f>1/$A$1*'[1]48Exp'!M$99</f>
        <v>0.33998708799999999</v>
      </c>
      <c r="O25" s="22">
        <f>1/$A$1*'[1]48Exp'!N$99</f>
        <v>0.30541507166666676</v>
      </c>
      <c r="P25" s="22">
        <f>1/$A$1*'[1]48Exp'!O$99</f>
        <v>0.32215247800000002</v>
      </c>
      <c r="Q25" s="22">
        <f>1/$A$1*'[1]48Exp'!P$99</f>
        <v>0.34259191499999997</v>
      </c>
      <c r="R25" s="22">
        <f>1/$A$1*'[1]48Exp'!Q$99</f>
        <v>0.33040731300000004</v>
      </c>
      <c r="S25" s="22">
        <f>1/$A$1*'[1]48Exp'!R$99</f>
        <v>0.25803977828571423</v>
      </c>
      <c r="T25" s="22">
        <f>1/$A$1*'[1]48Exp'!S$99</f>
        <v>0.36610715151199996</v>
      </c>
      <c r="U25" s="22">
        <f>1/$A$1*'[1]48Exp'!T$99</f>
        <v>0.36326333999999982</v>
      </c>
      <c r="V25" s="22">
        <f>1/$A$1*'[1]48Exp'!U$99</f>
        <v>0.35548782299999998</v>
      </c>
      <c r="W25" s="22">
        <f>1/$A$1*'[1]48Exp'!V$99</f>
        <v>0.38682853399999995</v>
      </c>
      <c r="X25" s="22">
        <f>1/$A$1*'[1]48Exp'!W$99</f>
        <v>0.35015142599999999</v>
      </c>
      <c r="Y25" s="22">
        <f>1/$A$1*'[1]48Exp'!X$99</f>
        <v>0.36075465353199992</v>
      </c>
      <c r="Z25" s="22">
        <f>1/$A$1*'[1]48Exp'!Y$99</f>
        <v>0.31981327340833327</v>
      </c>
      <c r="AA25" s="22">
        <f>1/$A$1*'[1]48Exp'!Z$99</f>
        <v>0</v>
      </c>
      <c r="AB25" s="21">
        <f>1/$A$1*'[1]48Exp'!AA$99</f>
        <v>0</v>
      </c>
      <c r="AC25" s="25"/>
      <c r="AD25" s="31">
        <f>1/1000*'[1]48Exp'!AB$99</f>
        <v>0.102977691</v>
      </c>
      <c r="AE25" s="22">
        <f>1/1000*'[1]48Exp'!AC$99</f>
        <v>9.9051950999999999E-2</v>
      </c>
      <c r="AF25" s="22">
        <f>1/1000*'[1]48Exp'!AD$99</f>
        <v>0.10317767800000001</v>
      </c>
      <c r="AG25" s="22">
        <f>1/1000*'[1]48Exp'!AE$99</f>
        <v>0.10385149</v>
      </c>
      <c r="AH25" s="22">
        <f>1/1000*'[1]48Exp'!AF$99</f>
        <v>0.120135068</v>
      </c>
      <c r="AI25" s="22">
        <f>1/1000*'[1]48Exp'!AG$99</f>
        <v>0.13664559900000001</v>
      </c>
      <c r="AJ25" s="22">
        <f>1/1000*'[1]48Exp'!AH$99</f>
        <v>0.13821946399999999</v>
      </c>
      <c r="AK25" s="22">
        <f>1/1000*'[1]48Exp'!AI$99</f>
        <v>0.14832324699999999</v>
      </c>
      <c r="AL25" s="22">
        <f>1/1000*'[1]48Exp'!AJ$99</f>
        <v>0.171908107</v>
      </c>
      <c r="AM25" s="22">
        <f>1/1000*'[1]48Exp'!AK$99</f>
        <v>0.15328582599999999</v>
      </c>
      <c r="AN25" s="22">
        <f>1/1000*'[1]48Exp'!AL$99</f>
        <v>0.18869909099999999</v>
      </c>
      <c r="AO25" s="22">
        <f>1/1000*'[1]48Exp'!AM$99</f>
        <v>0.23084574599999999</v>
      </c>
      <c r="AP25" s="22">
        <f>1/1000*'[1]48Exp'!AN$99</f>
        <v>0.20338595500000001</v>
      </c>
      <c r="AQ25" s="22">
        <f>1/1000*'[1]48Exp'!AO$99</f>
        <v>0.22600068800000001</v>
      </c>
      <c r="AR25" s="22">
        <f>1/1000*'[1]48Exp'!AP$99</f>
        <v>0.23953472100000001</v>
      </c>
      <c r="AS25" s="22">
        <f>1/1000*'[1]48Exp'!AQ$99</f>
        <v>0.22297569</v>
      </c>
      <c r="AT25" s="22">
        <f>1/1000*'[1]48Exp'!AR$99</f>
        <v>0.17608099199999999</v>
      </c>
      <c r="AU25" s="22">
        <f>1/1000*'[1]48Exp'!AS$99</f>
        <v>0.236467703</v>
      </c>
      <c r="AV25" s="22">
        <f>1/1000*'[1]48Exp'!AT$99</f>
        <v>0.28112200199999976</v>
      </c>
      <c r="AW25" s="22">
        <f>1/1000*'[1]48Exp'!AU$99</f>
        <v>0.25286462900000001</v>
      </c>
      <c r="AX25" s="22">
        <f>1/1000*'[1]48Exp'!AV$99</f>
        <v>0.23591690299999998</v>
      </c>
      <c r="AY25" s="22">
        <f>1/1000*'[1]48Exp'!AW$99</f>
        <v>0.27490557599999998</v>
      </c>
      <c r="AZ25" s="22">
        <f>1/1000*'[1]48Exp'!AX$99</f>
        <v>0.32928524799999997</v>
      </c>
      <c r="BA25" s="22">
        <f>1/1000*'[1]48Exp'!AY$99</f>
        <v>0.23185086999999999</v>
      </c>
      <c r="BB25" s="22">
        <f>1/1000*'[1]48Exp'!AZ$99</f>
        <v>0</v>
      </c>
      <c r="BC25" s="21">
        <f>1/1000*'[1]48Exp'!BA$99</f>
        <v>0</v>
      </c>
      <c r="BD25" s="270"/>
    </row>
    <row r="26" spans="1:256">
      <c r="B26" s="18" t="s">
        <v>114</v>
      </c>
      <c r="C26" s="31">
        <f>1/$A$1*'[1]48Exp'!B$104</f>
        <v>7.9863208000000005E-2</v>
      </c>
      <c r="D26" s="22">
        <f>1/$A$1*'[1]48Exp'!C$104</f>
        <v>8.8609647999999985E-2</v>
      </c>
      <c r="E26" s="22">
        <f>1/$A$1*'[1]48Exp'!D$104</f>
        <v>0.107600057</v>
      </c>
      <c r="F26" s="22">
        <f>1/$A$1*'[1]48Exp'!E$104</f>
        <v>0.123110502</v>
      </c>
      <c r="G26" s="22">
        <f>1/$A$1*'[1]48Exp'!F$104</f>
        <v>0.14048630399999998</v>
      </c>
      <c r="H26" s="22">
        <f>1/$A$1*'[1]48Exp'!G$104</f>
        <v>0.136753772</v>
      </c>
      <c r="I26" s="22">
        <f>1/$A$1*'[1]48Exp'!H$104</f>
        <v>0.15952492299999999</v>
      </c>
      <c r="J26" s="22">
        <f>1/$A$1*'[1]48Exp'!I$104</f>
        <v>0.17023906999999996</v>
      </c>
      <c r="K26" s="22">
        <f>1/$A$1*'[1]48Exp'!J$104</f>
        <v>0.16505605566666662</v>
      </c>
      <c r="L26" s="22">
        <f>1/$A$1*'[1]48Exp'!K$104</f>
        <v>0.14442243199999996</v>
      </c>
      <c r="M26" s="22">
        <f>1/$A$1*'[1]48Exp'!L$104</f>
        <v>0.19044237699999997</v>
      </c>
      <c r="N26" s="22">
        <f>1/$A$1*'[1]48Exp'!M$104</f>
        <v>0.21653787899999999</v>
      </c>
      <c r="O26" s="22">
        <f>1/$A$1*'[1]48Exp'!N$104</f>
        <v>0.19157835166666662</v>
      </c>
      <c r="P26" s="22">
        <f>1/$A$1*'[1]48Exp'!O$104</f>
        <v>0.18820194400000001</v>
      </c>
      <c r="Q26" s="22">
        <f>1/$A$1*'[1]48Exp'!P$104</f>
        <v>0.18582754399999998</v>
      </c>
      <c r="R26" s="22">
        <f>1/$A$1*'[1]48Exp'!Q$104</f>
        <v>0.17094291399999997</v>
      </c>
      <c r="S26" s="22">
        <f>1/$A$1*'[1]48Exp'!R$104</f>
        <v>0.13810043771428573</v>
      </c>
      <c r="T26" s="22">
        <f>1/$A$1*'[1]48Exp'!S$104</f>
        <v>0.19800693760299998</v>
      </c>
      <c r="U26" s="22">
        <f>1/$A$1*'[1]48Exp'!T$104</f>
        <v>0.21601438599999992</v>
      </c>
      <c r="V26" s="22">
        <f>1/$A$1*'[1]48Exp'!U$104</f>
        <v>0.15702257549999998</v>
      </c>
      <c r="W26" s="22">
        <f>1/$A$1*'[1]48Exp'!V$104</f>
        <v>0.143532402</v>
      </c>
      <c r="X26" s="22">
        <f>1/$A$1*'[1]48Exp'!W$104</f>
        <v>0.156876611</v>
      </c>
      <c r="Y26" s="22">
        <f>1/$A$1*'[1]48Exp'!X$104</f>
        <v>0.15549241452200002</v>
      </c>
      <c r="Z26" s="22">
        <f>1/$A$1*'[1]48Exp'!Y$104</f>
        <v>0.12776239144900001</v>
      </c>
      <c r="AA26" s="22">
        <f>1/$A$1*'[1]48Exp'!Z$104</f>
        <v>0</v>
      </c>
      <c r="AB26" s="21">
        <f>1/$A$1*'[1]48Exp'!AA$104</f>
        <v>0</v>
      </c>
      <c r="AC26" s="25"/>
      <c r="AD26" s="31">
        <f>1/1000*'[1]48Exp'!AB$104</f>
        <v>6.0366096000000001E-2</v>
      </c>
      <c r="AE26" s="22">
        <f>1/1000*'[1]48Exp'!AC$104</f>
        <v>6.5755776000000002E-2</v>
      </c>
      <c r="AF26" s="22">
        <f>1/1000*'[1]48Exp'!AD$104</f>
        <v>6.9018693999999992E-2</v>
      </c>
      <c r="AG26" s="22">
        <f>1/1000*'[1]48Exp'!AE$104</f>
        <v>8.3920175999999999E-2</v>
      </c>
      <c r="AH26" s="22">
        <f>1/1000*'[1]48Exp'!AF$104</f>
        <v>9.1104740999999989E-2</v>
      </c>
      <c r="AI26" s="22">
        <f>1/1000*'[1]48Exp'!AG$104</f>
        <v>9.2761699999999989E-2</v>
      </c>
      <c r="AJ26" s="22">
        <f>1/1000*'[1]48Exp'!AH$104</f>
        <v>0.11007222899999999</v>
      </c>
      <c r="AK26" s="22">
        <f>1/1000*'[1]48Exp'!AI$104</f>
        <v>0.121368622</v>
      </c>
      <c r="AL26" s="22">
        <f>1/1000*'[1]48Exp'!AJ$104</f>
        <v>0.13820377</v>
      </c>
      <c r="AM26" s="22">
        <f>1/1000*'[1]48Exp'!AK$104</f>
        <v>9.9995782999999991E-2</v>
      </c>
      <c r="AN26" s="22">
        <f>1/1000*'[1]48Exp'!AL$104</f>
        <v>0.12946709200000001</v>
      </c>
      <c r="AO26" s="22">
        <f>1/1000*'[1]48Exp'!AM$104</f>
        <v>0.156702647</v>
      </c>
      <c r="AP26" s="22">
        <f>1/1000*'[1]48Exp'!AN$104</f>
        <v>0.14738749700000001</v>
      </c>
      <c r="AQ26" s="22">
        <f>1/1000*'[1]48Exp'!AO$104</f>
        <v>0.141748346</v>
      </c>
      <c r="AR26" s="22">
        <f>1/1000*'[1]48Exp'!AP$104</f>
        <v>0.14150928600000001</v>
      </c>
      <c r="AS26" s="22">
        <f>1/1000*'[1]48Exp'!AQ$104</f>
        <v>0.129440365</v>
      </c>
      <c r="AT26" s="22">
        <f>1/1000*'[1]48Exp'!AR$104</f>
        <v>0.10952239600000001</v>
      </c>
      <c r="AU26" s="22">
        <f>1/1000*'[1]48Exp'!AS$104</f>
        <v>0.13742895300000002</v>
      </c>
      <c r="AV26" s="22">
        <f>1/1000*'[1]48Exp'!AT$104</f>
        <v>0.17098184599999999</v>
      </c>
      <c r="AW26" s="22">
        <f>1/1000*'[1]48Exp'!AU$104</f>
        <v>0.12353755299999999</v>
      </c>
      <c r="AX26" s="22">
        <f>1/1000*'[1]48Exp'!AV$104</f>
        <v>9.8957243999999986E-2</v>
      </c>
      <c r="AY26" s="22">
        <f>1/1000*'[1]48Exp'!AW$104</f>
        <v>0.135998483</v>
      </c>
      <c r="AZ26" s="22">
        <f>1/1000*'[1]48Exp'!AX$104</f>
        <v>0.15459082599999999</v>
      </c>
      <c r="BA26" s="22">
        <f>1/1000*'[1]48Exp'!AY$104</f>
        <v>0.1079866</v>
      </c>
      <c r="BB26" s="22">
        <f>1/1000*'[1]48Exp'!AZ$104</f>
        <v>0</v>
      </c>
      <c r="BC26" s="21">
        <f>1/1000*'[1]48Exp'!BA$104</f>
        <v>0</v>
      </c>
      <c r="BD26" s="270"/>
    </row>
    <row r="27" spans="1:256">
      <c r="B27" s="18" t="s">
        <v>196</v>
      </c>
      <c r="C27" s="31">
        <f>1/$A$1*'[1]48Exp'!B$115</f>
        <v>3.0990515999999999E-2</v>
      </c>
      <c r="D27" s="22">
        <f>1/$A$1*'[1]48Exp'!C$115</f>
        <v>2.5228895000000001E-2</v>
      </c>
      <c r="E27" s="22">
        <f>1/$A$1*'[1]48Exp'!D$115</f>
        <v>2.5480448999999999E-2</v>
      </c>
      <c r="F27" s="22">
        <f>1/$A$1*'[1]48Exp'!E$115</f>
        <v>2.4024696999999998E-2</v>
      </c>
      <c r="G27" s="22">
        <f>1/$A$1*'[1]48Exp'!F$115</f>
        <v>2.0694516E-2</v>
      </c>
      <c r="H27" s="22">
        <f>1/$A$1*'[1]48Exp'!G$115</f>
        <v>2.5954312999999996E-2</v>
      </c>
      <c r="I27" s="22">
        <f>1/$A$1*'[1]48Exp'!H$115</f>
        <v>2.6241018999999997E-2</v>
      </c>
      <c r="J27" s="22">
        <f>1/$A$1*'[1]48Exp'!I$115</f>
        <v>2.4172236999999999E-2</v>
      </c>
      <c r="K27" s="22">
        <f>1/$A$1*'[1]48Exp'!J$115</f>
        <v>2.8054885833333331E-2</v>
      </c>
      <c r="L27" s="22">
        <f>1/$A$1*'[1]48Exp'!K$115</f>
        <v>2.2424477999999998E-2</v>
      </c>
      <c r="M27" s="22">
        <f>1/$A$1*'[1]48Exp'!L$115</f>
        <v>2.2948679999999999E-2</v>
      </c>
      <c r="N27" s="22">
        <f>1/$A$1*'[1]48Exp'!M$115</f>
        <v>2.3909220999999998E-2</v>
      </c>
      <c r="O27" s="22">
        <f>1/$A$1*'[1]48Exp'!N$115</f>
        <v>2.303616466666664E-2</v>
      </c>
      <c r="P27" s="22">
        <f>1/$A$1*'[1]48Exp'!O$115</f>
        <v>2.1661289E-2</v>
      </c>
      <c r="Q27" s="22">
        <f>1/$A$1*'[1]48Exp'!P$115</f>
        <v>2.3571359999999996E-2</v>
      </c>
      <c r="R27" s="22">
        <f>1/$A$1*'[1]48Exp'!Q$115</f>
        <v>1.9760553000000004E-2</v>
      </c>
      <c r="S27" s="22">
        <f>1/$A$1*'[1]48Exp'!R$115</f>
        <v>1.8917946142857144E-2</v>
      </c>
      <c r="T27" s="22">
        <f>1/$A$1*'[1]48Exp'!S$115</f>
        <v>1.6376724127999998E-2</v>
      </c>
      <c r="U27" s="22">
        <f>1/$A$1*'[1]48Exp'!T$115</f>
        <v>1.9292703999999977E-2</v>
      </c>
      <c r="V27" s="22">
        <f>1/$A$1*'[1]48Exp'!U$115</f>
        <v>1.7716155499999997E-2</v>
      </c>
      <c r="W27" s="22">
        <f>1/$A$1*'[1]48Exp'!V$115</f>
        <v>1.36719545E-2</v>
      </c>
      <c r="X27" s="22">
        <f>1/$A$1*'[1]48Exp'!W$115</f>
        <v>1.4370681999999999E-2</v>
      </c>
      <c r="Y27" s="22">
        <f>1/$A$1*'[1]48Exp'!X$115</f>
        <v>1.7087465844999997E-2</v>
      </c>
      <c r="Z27" s="22">
        <f>1/$A$1*'[1]48Exp'!Y$115</f>
        <v>1.4555165291333331E-2</v>
      </c>
      <c r="AA27" s="22">
        <f>1/$A$1*'[1]48Exp'!Z$115</f>
        <v>0</v>
      </c>
      <c r="AB27" s="21">
        <f>1/$A$1*'[1]48Exp'!AA$115</f>
        <v>0</v>
      </c>
      <c r="AC27" s="25"/>
      <c r="AD27" s="31">
        <f>1/1000*'[1]48Exp'!AB$115</f>
        <v>3.4628915999999996E-2</v>
      </c>
      <c r="AE27" s="22">
        <f>1/1000*'[1]48Exp'!AC$115</f>
        <v>3.3118914999999999E-2</v>
      </c>
      <c r="AF27" s="22">
        <f>1/1000*'[1]48Exp'!AD$115</f>
        <v>2.9215116999999999E-2</v>
      </c>
      <c r="AG27" s="22">
        <f>1/1000*'[1]48Exp'!AE$115</f>
        <v>2.7046769999999998E-2</v>
      </c>
      <c r="AH27" s="22">
        <f>1/1000*'[1]48Exp'!AF$115</f>
        <v>2.7228140000000001E-2</v>
      </c>
      <c r="AI27" s="22">
        <f>1/1000*'[1]48Exp'!AG$115</f>
        <v>3.1087904E-2</v>
      </c>
      <c r="AJ27" s="22">
        <f>1/1000*'[1]48Exp'!AH$115</f>
        <v>3.4981322999999995E-2</v>
      </c>
      <c r="AK27" s="22">
        <f>1/1000*'[1]48Exp'!AI$115</f>
        <v>3.5773702999999997E-2</v>
      </c>
      <c r="AL27" s="22">
        <f>1/1000*'[1]48Exp'!AJ$115</f>
        <v>4.0014322999999997E-2</v>
      </c>
      <c r="AM27" s="22">
        <f>1/1000*'[1]48Exp'!AK$115</f>
        <v>3.3815311000000001E-2</v>
      </c>
      <c r="AN27" s="22">
        <f>1/1000*'[1]48Exp'!AL$115</f>
        <v>3.3094626000000002E-2</v>
      </c>
      <c r="AO27" s="22">
        <f>1/1000*'[1]48Exp'!AM$115</f>
        <v>3.6245367000000001E-2</v>
      </c>
      <c r="AP27" s="22">
        <f>1/1000*'[1]48Exp'!AN$115</f>
        <v>3.1071480999999998E-2</v>
      </c>
      <c r="AQ27" s="22">
        <f>1/1000*'[1]48Exp'!AO$115</f>
        <v>3.0384056999999999E-2</v>
      </c>
      <c r="AR27" s="22">
        <f>1/1000*'[1]48Exp'!AP$115</f>
        <v>3.1725986999999997E-2</v>
      </c>
      <c r="AS27" s="22">
        <f>1/1000*'[1]48Exp'!AQ$115</f>
        <v>2.7041343999999998E-2</v>
      </c>
      <c r="AT27" s="22">
        <f>1/1000*'[1]48Exp'!AR$115</f>
        <v>2.5193357E-2</v>
      </c>
      <c r="AU27" s="22">
        <f>1/1000*'[1]48Exp'!AS$115</f>
        <v>2.3152624E-2</v>
      </c>
      <c r="AV27" s="22">
        <f>1/1000*'[1]48Exp'!AT$115</f>
        <v>2.6624642000000004E-2</v>
      </c>
      <c r="AW27" s="22">
        <f>1/1000*'[1]48Exp'!AU$115</f>
        <v>2.9129711000000003E-2</v>
      </c>
      <c r="AX27" s="22">
        <f>1/1000*'[1]48Exp'!AV$115</f>
        <v>2.1010472999999998E-2</v>
      </c>
      <c r="AY27" s="22">
        <f>1/1000*'[1]48Exp'!AW$115</f>
        <v>2.5215899E-2</v>
      </c>
      <c r="AZ27" s="22">
        <f>1/1000*'[1]48Exp'!AX$115</f>
        <v>3.2041128000000002E-2</v>
      </c>
      <c r="BA27" s="22">
        <f>1/1000*'[1]48Exp'!AY$115</f>
        <v>2.7945004999999998E-2</v>
      </c>
      <c r="BB27" s="22">
        <f>1/1000*'[1]48Exp'!AZ$115</f>
        <v>0</v>
      </c>
      <c r="BC27" s="21">
        <f>1/1000*'[1]48Exp'!BA$115</f>
        <v>0</v>
      </c>
      <c r="BD27" s="270"/>
    </row>
    <row r="28" spans="1:256">
      <c r="B28" s="18" t="s">
        <v>42</v>
      </c>
      <c r="C28" s="31">
        <f>1/$A$1*'[1]48Exp'!B$147</f>
        <v>2.4449352659999999</v>
      </c>
      <c r="D28" s="22">
        <f>1/$A$1*'[1]48Exp'!C$147</f>
        <v>2.1951133380000001</v>
      </c>
      <c r="E28" s="22">
        <f>1/$A$1*'[1]48Exp'!D$147</f>
        <v>2.1275335739999996</v>
      </c>
      <c r="F28" s="22">
        <f>1/$A$1*'[1]48Exp'!E$147</f>
        <v>2.161498972</v>
      </c>
      <c r="G28" s="22">
        <f>1/$A$1*'[1]48Exp'!F$147</f>
        <v>2.2469420239999995</v>
      </c>
      <c r="H28" s="22">
        <f>1/$A$1*'[1]48Exp'!G$147</f>
        <v>2.3725893447999997</v>
      </c>
      <c r="I28" s="22">
        <f>1/$A$1*'[1]48Exp'!H$147</f>
        <v>2.4891586974000002</v>
      </c>
      <c r="J28" s="22">
        <f>1/$A$1*'[1]48Exp'!I$147</f>
        <v>2.4606550749999996</v>
      </c>
      <c r="K28" s="22">
        <f>1/$A$1*'[1]48Exp'!J$147</f>
        <v>2.5260540104166669</v>
      </c>
      <c r="L28" s="22">
        <f>1/$A$1*'[1]48Exp'!K$147</f>
        <v>2.6048050899999997</v>
      </c>
      <c r="M28" s="22">
        <f>1/$A$1*'[1]48Exp'!L$147</f>
        <v>2.9346885839999999</v>
      </c>
      <c r="N28" s="22">
        <f>1/$A$1*'[1]48Exp'!M$147</f>
        <v>2.9894579019999998</v>
      </c>
      <c r="O28" s="22">
        <f>1/$A$1*'[1]48Exp'!N$147</f>
        <v>3.070665785666665</v>
      </c>
      <c r="P28" s="22">
        <f>1/$A$1*'[1]48Exp'!O$147</f>
        <v>3.0400318259999999</v>
      </c>
      <c r="Q28" s="22">
        <f>1/$A$1*'[1]48Exp'!P$147</f>
        <v>3.1107012629999997</v>
      </c>
      <c r="R28" s="22">
        <f>1/$A$1*'[1]48Exp'!Q$147</f>
        <v>3.1171743109999985</v>
      </c>
      <c r="S28" s="22">
        <f>1/$A$1*'[1]48Exp'!R$147</f>
        <v>2.864182695857143</v>
      </c>
      <c r="T28" s="22">
        <f>1/$A$1*'[1]48Exp'!S$147</f>
        <v>3.2973013154230002</v>
      </c>
      <c r="U28" s="22">
        <f>1/$A$1*'[1]48Exp'!T$147</f>
        <v>3.2633454940000002</v>
      </c>
      <c r="V28" s="22">
        <f>1/$A$1*'[1]48Exp'!U$147</f>
        <v>3.2516316724999994</v>
      </c>
      <c r="W28" s="22">
        <f>1/$A$1*'[1]48Exp'!V$147</f>
        <v>3.007574041588235</v>
      </c>
      <c r="X28" s="22">
        <f>1/$A$1*'[1]48Exp'!W$147</f>
        <v>3.4634321709999996</v>
      </c>
      <c r="Y28" s="22">
        <f>1/$A$1*'[1]48Exp'!X$147</f>
        <v>3.3302607895349992</v>
      </c>
      <c r="Z28" s="22">
        <f>1/$A$1*'[1]48Exp'!Y$147</f>
        <v>3.1854910618873333</v>
      </c>
      <c r="AA28" s="22">
        <f>1/$A$1*'[1]48Exp'!Z$147</f>
        <v>0</v>
      </c>
      <c r="AB28" s="21">
        <f>1/$A$1*'[1]48Exp'!AA$147</f>
        <v>0</v>
      </c>
      <c r="AC28" s="25"/>
      <c r="AD28" s="31">
        <f>1/1000*'[1]48Exp'!AB$147</f>
        <v>2.4740438129999998</v>
      </c>
      <c r="AE28" s="22">
        <f>1/1000*'[1]48Exp'!AC$147</f>
        <v>2.324226243</v>
      </c>
      <c r="AF28" s="22">
        <f>1/1000*'[1]48Exp'!AD$147</f>
        <v>2.0786468660000001</v>
      </c>
      <c r="AG28" s="22">
        <f>1/1000*'[1]48Exp'!AE$147</f>
        <v>2.1454886440000003</v>
      </c>
      <c r="AH28" s="22">
        <f>1/1000*'[1]48Exp'!AF$147</f>
        <v>2.2985487099999999</v>
      </c>
      <c r="AI28" s="22">
        <f>1/1000*'[1]48Exp'!AG$147</f>
        <v>2.4512657779999998</v>
      </c>
      <c r="AJ28" s="22">
        <f>1/1000*'[1]48Exp'!AH$147</f>
        <v>2.7718559369999998</v>
      </c>
      <c r="AK28" s="22">
        <f>1/1000*'[1]48Exp'!AI$147</f>
        <v>2.791797807</v>
      </c>
      <c r="AL28" s="22">
        <f>1/1000*'[1]48Exp'!AJ$147</f>
        <v>3.0217883029999997</v>
      </c>
      <c r="AM28" s="22">
        <f>1/1000*'[1]48Exp'!AK$147</f>
        <v>2.9070789649999997</v>
      </c>
      <c r="AN28" s="22">
        <f>1/1000*'[1]48Exp'!AL$147</f>
        <v>3.2942614269999999</v>
      </c>
      <c r="AO28" s="22">
        <f>1/1000*'[1]48Exp'!AM$147</f>
        <v>3.4487541200000003</v>
      </c>
      <c r="AP28" s="22">
        <f>1/1000*'[1]48Exp'!AN$147</f>
        <v>3.554476508</v>
      </c>
      <c r="AQ28" s="22">
        <f>1/1000*'[1]48Exp'!AO$147</f>
        <v>3.804466321</v>
      </c>
      <c r="AR28" s="22">
        <f>1/1000*'[1]48Exp'!AP$147</f>
        <v>3.8593029459999997</v>
      </c>
      <c r="AS28" s="22">
        <f>1/1000*'[1]48Exp'!AQ$147</f>
        <v>3.7946241409999999</v>
      </c>
      <c r="AT28" s="22">
        <f>1/1000*'[1]48Exp'!AR$147</f>
        <v>3.6650247930000002</v>
      </c>
      <c r="AU28" s="22">
        <f>1/1000*'[1]48Exp'!AS$147</f>
        <v>3.866834195</v>
      </c>
      <c r="AV28" s="22">
        <f>1/1000*'[1]48Exp'!AT$147</f>
        <v>3.9754205710000012</v>
      </c>
      <c r="AW28" s="22">
        <f>1/1000*'[1]48Exp'!AU$147</f>
        <v>4.0106352310000002</v>
      </c>
      <c r="AX28" s="22">
        <f>1/1000*'[1]48Exp'!AV$147</f>
        <v>3.5531007720000001</v>
      </c>
      <c r="AY28" s="22">
        <f>1/1000*'[1]48Exp'!AW$147</f>
        <v>4.4043882210000005</v>
      </c>
      <c r="AZ28" s="22">
        <f>1/1000*'[1]48Exp'!AX$147</f>
        <v>4.5335206010000002</v>
      </c>
      <c r="BA28" s="22">
        <f>1/1000*'[1]48Exp'!AY$147</f>
        <v>4.2650889239999996</v>
      </c>
      <c r="BB28" s="22">
        <f>1/1000*'[1]48Exp'!AZ$147</f>
        <v>0</v>
      </c>
      <c r="BC28" s="21">
        <f>1/1000*'[1]48Exp'!BA$147</f>
        <v>0</v>
      </c>
      <c r="BD28" s="270"/>
    </row>
    <row r="29" spans="1:256">
      <c r="B29" s="18" t="s">
        <v>192</v>
      </c>
      <c r="C29" s="31">
        <f>1/$A$1*'[1]48Exp'!B$183</f>
        <v>7.4134858999999997E-2</v>
      </c>
      <c r="D29" s="22">
        <f>1/$A$1*'[1]48Exp'!C$183</f>
        <v>6.2716117000000002E-2</v>
      </c>
      <c r="E29" s="22">
        <f>1/$A$1*'[1]48Exp'!D$183</f>
        <v>6.3135534999999993E-2</v>
      </c>
      <c r="F29" s="22">
        <f>1/$A$1*'[1]48Exp'!E$183</f>
        <v>7.1602773499999994E-2</v>
      </c>
      <c r="G29" s="22">
        <f>1/$A$1*'[1]48Exp'!F$183</f>
        <v>7.6101945000000004E-2</v>
      </c>
      <c r="H29" s="22">
        <f>1/$A$1*'[1]48Exp'!G$183</f>
        <v>7.3729666999999985E-2</v>
      </c>
      <c r="I29" s="22">
        <f>1/$A$1*'[1]48Exp'!H$183</f>
        <v>9.1586059999999983E-2</v>
      </c>
      <c r="J29" s="22">
        <f>1/$A$1*'[1]48Exp'!I$183</f>
        <v>9.8209127999999993E-2</v>
      </c>
      <c r="K29" s="22">
        <f>1/$A$1*'[1]48Exp'!J$183</f>
        <v>0.10019016883333333</v>
      </c>
      <c r="L29" s="22">
        <f>1/$A$1*'[1]48Exp'!K$183</f>
        <v>5.9005144999999995E-2</v>
      </c>
      <c r="M29" s="22">
        <f>1/$A$1*'[1]48Exp'!L$183</f>
        <v>6.4777514999999994E-2</v>
      </c>
      <c r="N29" s="22">
        <f>1/$A$1*'[1]48Exp'!M$183</f>
        <v>6.8778421999999992E-2</v>
      </c>
      <c r="O29" s="22">
        <f>1/$A$1*'[1]48Exp'!N$183</f>
        <v>6.4031767666666684E-2</v>
      </c>
      <c r="P29" s="22">
        <f>1/$A$1*'[1]48Exp'!O$183</f>
        <v>5.4684851999999992E-2</v>
      </c>
      <c r="Q29" s="22">
        <f>1/$A$1*'[1]48Exp'!P$183</f>
        <v>4.7795670999999998E-2</v>
      </c>
      <c r="R29" s="22">
        <f>1/$A$1*'[1]48Exp'!Q$183</f>
        <v>3.4919795999999982E-2</v>
      </c>
      <c r="S29" s="22">
        <f>1/$A$1*'[1]48Exp'!R$183</f>
        <v>2.8171165142857151E-2</v>
      </c>
      <c r="T29" s="22">
        <f>1/$A$1*'[1]48Exp'!S$183</f>
        <v>3.0751771370999999E-2</v>
      </c>
      <c r="U29" s="22">
        <f>1/$A$1*'[1]48Exp'!T$183</f>
        <v>2.9453132999999979E-2</v>
      </c>
      <c r="V29" s="22">
        <f>1/$A$1*'[1]48Exp'!U$183</f>
        <v>2.9415066499999996E-2</v>
      </c>
      <c r="W29" s="22">
        <f>1/$A$1*'[1]48Exp'!V$183</f>
        <v>2.8265486999999995E-2</v>
      </c>
      <c r="X29" s="22">
        <f>1/$A$1*'[1]48Exp'!W$183</f>
        <v>3.6779571000000004E-2</v>
      </c>
      <c r="Y29" s="22">
        <f>1/$A$1*'[1]48Exp'!X$183</f>
        <v>3.3695948215999999E-2</v>
      </c>
      <c r="Z29" s="22">
        <f>1/$A$1*'[1]48Exp'!Y$183</f>
        <v>3.1474337739666659E-2</v>
      </c>
      <c r="AA29" s="22">
        <f>1/$A$1*'[1]48Exp'!Z$183</f>
        <v>0</v>
      </c>
      <c r="AB29" s="21">
        <f>1/$A$1*'[1]48Exp'!AA$183</f>
        <v>0</v>
      </c>
      <c r="AC29" s="25"/>
      <c r="AD29" s="31">
        <f>1/1000*'[1]48Exp'!AB$183</f>
        <v>5.7111197999999995E-2</v>
      </c>
      <c r="AE29" s="22">
        <f>1/1000*'[1]48Exp'!AC$183</f>
        <v>4.9528566999999996E-2</v>
      </c>
      <c r="AF29" s="22">
        <f>1/1000*'[1]48Exp'!AD$183</f>
        <v>4.6449560000000001E-2</v>
      </c>
      <c r="AG29" s="22">
        <f>1/1000*'[1]48Exp'!AE$183</f>
        <v>4.8182283999999999E-2</v>
      </c>
      <c r="AH29" s="22">
        <f>1/1000*'[1]48Exp'!AF$183</f>
        <v>5.1266592999999999E-2</v>
      </c>
      <c r="AI29" s="22">
        <f>1/1000*'[1]48Exp'!AG$183</f>
        <v>5.3866414000000001E-2</v>
      </c>
      <c r="AJ29" s="22">
        <f>1/1000*'[1]48Exp'!AH$183</f>
        <v>6.7209227999999996E-2</v>
      </c>
      <c r="AK29" s="22">
        <f>1/1000*'[1]48Exp'!AI$183</f>
        <v>7.6537024000000009E-2</v>
      </c>
      <c r="AL29" s="22">
        <f>1/1000*'[1]48Exp'!AJ$183</f>
        <v>8.5910797000000011E-2</v>
      </c>
      <c r="AM29" s="22">
        <f>1/1000*'[1]48Exp'!AK$183</f>
        <v>5.1976455999999997E-2</v>
      </c>
      <c r="AN29" s="22">
        <f>1/1000*'[1]48Exp'!AL$183</f>
        <v>5.8094778999999999E-2</v>
      </c>
      <c r="AO29" s="22">
        <f>1/1000*'[1]48Exp'!AM$183</f>
        <v>6.2126889999999997E-2</v>
      </c>
      <c r="AP29" s="22">
        <f>1/1000*'[1]48Exp'!AN$183</f>
        <v>5.8585946999999999E-2</v>
      </c>
      <c r="AQ29" s="22">
        <f>1/1000*'[1]48Exp'!AO$183</f>
        <v>5.5931197000000002E-2</v>
      </c>
      <c r="AR29" s="22">
        <f>1/1000*'[1]48Exp'!AP$183</f>
        <v>5.0923348999999993E-2</v>
      </c>
      <c r="AS29" s="22">
        <f>1/1000*'[1]48Exp'!AQ$183</f>
        <v>4.0079049999999998E-2</v>
      </c>
      <c r="AT29" s="22">
        <f>1/1000*'[1]48Exp'!AR$183</f>
        <v>3.2599063000000005E-2</v>
      </c>
      <c r="AU29" s="22">
        <f>1/1000*'[1]48Exp'!AS$183</f>
        <v>3.4602564000000002E-2</v>
      </c>
      <c r="AV29" s="22">
        <f>1/1000*'[1]48Exp'!AT$183</f>
        <v>3.6501663000000011E-2</v>
      </c>
      <c r="AW29" s="22">
        <f>1/1000*'[1]48Exp'!AU$183</f>
        <v>3.6950451000000002E-2</v>
      </c>
      <c r="AX29" s="22">
        <f>1/1000*'[1]48Exp'!AV$183</f>
        <v>2.7937345999999998E-2</v>
      </c>
      <c r="AY29" s="22">
        <f>1/1000*'[1]48Exp'!AW$183</f>
        <v>4.2462132999999999E-2</v>
      </c>
      <c r="AZ29" s="22">
        <f>1/1000*'[1]48Exp'!AX$183</f>
        <v>5.8079800000000001E-2</v>
      </c>
      <c r="BA29" s="22">
        <f>1/1000*'[1]48Exp'!AY$183</f>
        <v>3.4866620000000001E-2</v>
      </c>
      <c r="BB29" s="22">
        <f>1/1000*'[1]48Exp'!AZ$183</f>
        <v>0</v>
      </c>
      <c r="BC29" s="21">
        <f>1/1000*'[1]48Exp'!BA$183</f>
        <v>0</v>
      </c>
      <c r="BD29" s="270"/>
      <c r="BE29" s="275"/>
      <c r="BF29" s="275"/>
      <c r="BG29" s="275"/>
      <c r="BH29" s="275"/>
      <c r="BI29" s="275"/>
      <c r="BJ29" s="275"/>
      <c r="BK29" s="275"/>
      <c r="BL29" s="275"/>
      <c r="BM29" s="275"/>
      <c r="BN29" s="275"/>
      <c r="BO29" s="275"/>
      <c r="BP29" s="275"/>
      <c r="BQ29" s="275"/>
      <c r="BR29" s="275"/>
      <c r="BS29" s="275"/>
      <c r="BT29" s="275"/>
      <c r="BU29" s="275"/>
      <c r="BV29" s="275"/>
      <c r="BW29" s="275"/>
      <c r="BX29" s="275"/>
      <c r="BY29" s="275"/>
      <c r="BZ29" s="275"/>
      <c r="CA29" s="275"/>
      <c r="CB29" s="275"/>
      <c r="CC29" s="275"/>
      <c r="CD29" s="275"/>
      <c r="CE29" s="275"/>
      <c r="CF29" s="275"/>
      <c r="CG29" s="275"/>
      <c r="CH29" s="275"/>
      <c r="CI29" s="275"/>
      <c r="CJ29" s="275"/>
      <c r="CK29" s="275"/>
      <c r="CL29" s="275"/>
      <c r="CM29" s="275"/>
      <c r="CN29" s="275"/>
      <c r="CO29" s="275"/>
      <c r="CP29" s="275"/>
      <c r="CQ29" s="275"/>
      <c r="CR29" s="275"/>
      <c r="CS29" s="275"/>
      <c r="CT29" s="275"/>
      <c r="CU29" s="275"/>
      <c r="CV29" s="275"/>
      <c r="CW29" s="275"/>
      <c r="CX29" s="275"/>
      <c r="CY29" s="275"/>
      <c r="CZ29" s="275"/>
      <c r="DA29" s="275"/>
      <c r="DB29" s="275"/>
      <c r="DC29" s="275"/>
      <c r="DD29" s="275"/>
      <c r="DE29" s="275"/>
      <c r="DF29" s="275"/>
      <c r="DG29" s="275"/>
      <c r="DH29" s="275"/>
      <c r="DI29" s="275"/>
      <c r="DJ29" s="275"/>
      <c r="DK29" s="275"/>
      <c r="DL29" s="275"/>
      <c r="DM29" s="275"/>
      <c r="DN29" s="275"/>
      <c r="DO29" s="275"/>
      <c r="DP29" s="275"/>
      <c r="DQ29" s="275"/>
      <c r="DR29" s="275"/>
      <c r="DS29" s="275"/>
      <c r="DT29" s="275"/>
      <c r="DU29" s="275"/>
      <c r="DV29" s="275"/>
      <c r="DW29" s="275"/>
      <c r="DX29" s="275"/>
      <c r="DY29" s="275"/>
      <c r="DZ29" s="275"/>
      <c r="EA29" s="275"/>
      <c r="EB29" s="275"/>
      <c r="EC29" s="275"/>
      <c r="ED29" s="275"/>
      <c r="EE29" s="275"/>
      <c r="EF29" s="275"/>
      <c r="EG29" s="275"/>
      <c r="EH29" s="275"/>
      <c r="EI29" s="275"/>
      <c r="EJ29" s="275"/>
      <c r="EK29" s="275"/>
      <c r="EL29" s="275"/>
      <c r="EM29" s="275"/>
      <c r="EN29" s="275"/>
      <c r="EO29" s="275"/>
      <c r="EP29" s="275"/>
      <c r="EQ29" s="275"/>
      <c r="ER29" s="275"/>
      <c r="ES29" s="275"/>
      <c r="ET29" s="275"/>
      <c r="EU29" s="275"/>
      <c r="EV29" s="275"/>
      <c r="EW29" s="275"/>
      <c r="EX29" s="275"/>
      <c r="EY29" s="275"/>
      <c r="EZ29" s="275"/>
      <c r="FA29" s="275"/>
      <c r="FB29" s="275"/>
      <c r="FC29" s="275"/>
      <c r="FD29" s="275"/>
      <c r="FE29" s="275"/>
      <c r="FF29" s="275"/>
      <c r="FG29" s="275"/>
      <c r="FH29" s="275"/>
      <c r="FI29" s="275"/>
      <c r="FJ29" s="275"/>
      <c r="FK29" s="275"/>
      <c r="FL29" s="275"/>
      <c r="FM29" s="275"/>
      <c r="FN29" s="275"/>
      <c r="FO29" s="275"/>
      <c r="FP29" s="275"/>
      <c r="FQ29" s="275"/>
      <c r="FR29" s="275"/>
      <c r="FS29" s="275"/>
      <c r="FT29" s="275"/>
      <c r="FU29" s="275"/>
      <c r="FV29" s="275"/>
      <c r="FW29" s="275"/>
      <c r="FX29" s="275"/>
      <c r="FY29" s="275"/>
      <c r="FZ29" s="275"/>
      <c r="GA29" s="275"/>
      <c r="GB29" s="275"/>
      <c r="GC29" s="275"/>
      <c r="GD29" s="275"/>
      <c r="GE29" s="275"/>
      <c r="GF29" s="275"/>
      <c r="GG29" s="275"/>
      <c r="GH29" s="275"/>
      <c r="GI29" s="275"/>
      <c r="GJ29" s="275"/>
      <c r="GK29" s="275"/>
      <c r="GL29" s="275"/>
      <c r="GM29" s="275"/>
      <c r="GN29" s="275"/>
      <c r="GO29" s="275"/>
      <c r="GP29" s="275"/>
      <c r="GQ29" s="275"/>
      <c r="GR29" s="275"/>
      <c r="GS29" s="275"/>
      <c r="GT29" s="275"/>
      <c r="GU29" s="275"/>
      <c r="GV29" s="275"/>
      <c r="GW29" s="275"/>
      <c r="GX29" s="275"/>
      <c r="GY29" s="275"/>
      <c r="GZ29" s="275"/>
      <c r="HA29" s="275"/>
      <c r="HB29" s="275"/>
      <c r="HC29" s="275"/>
      <c r="HD29" s="275"/>
      <c r="HE29" s="275"/>
      <c r="HF29" s="275"/>
      <c r="HG29" s="275"/>
      <c r="HH29" s="275"/>
      <c r="HI29" s="275"/>
      <c r="HJ29" s="275"/>
      <c r="HK29" s="275"/>
      <c r="HL29" s="275"/>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row>
    <row r="30" spans="1:256" s="275" customFormat="1">
      <c r="A30"/>
      <c r="B30" s="274" t="s">
        <v>116</v>
      </c>
      <c r="C30" s="31">
        <f>1/$A$1*'[1]48Exp'!B$186</f>
        <v>4.3029761999999992E-2</v>
      </c>
      <c r="D30" s="22">
        <f>1/$A$1*'[1]48Exp'!C$186</f>
        <v>3.040261E-2</v>
      </c>
      <c r="E30" s="22">
        <f>1/$A$1*'[1]48Exp'!D$186</f>
        <v>3.8498789999999998E-2</v>
      </c>
      <c r="F30" s="22">
        <f>1/$A$1*'[1]48Exp'!E$186</f>
        <v>3.6073199E-2</v>
      </c>
      <c r="G30" s="22">
        <f>1/$A$1*'[1]48Exp'!F$186</f>
        <v>3.4628359999999997E-2</v>
      </c>
      <c r="H30" s="22">
        <f>1/$A$1*'[1]48Exp'!G$186</f>
        <v>4.9667425999999994E-2</v>
      </c>
      <c r="I30" s="22">
        <f>1/$A$1*'[1]48Exp'!H$186</f>
        <v>4.7653028999999993E-2</v>
      </c>
      <c r="J30" s="22">
        <f>1/$A$1*'[1]48Exp'!I$186</f>
        <v>7.2119653000000006E-2</v>
      </c>
      <c r="K30" s="22">
        <f>1/$A$1*'[1]48Exp'!J$186</f>
        <v>9.3800892999999996E-2</v>
      </c>
      <c r="L30" s="22">
        <f>1/$A$1*'[1]48Exp'!K$186</f>
        <v>8.3785481999999981E-2</v>
      </c>
      <c r="M30" s="22">
        <f>1/$A$1*'[1]48Exp'!L$186</f>
        <v>0.11008893599999998</v>
      </c>
      <c r="N30" s="22">
        <f>1/$A$1*'[1]48Exp'!M$186</f>
        <v>0.11220660499999999</v>
      </c>
      <c r="O30" s="22">
        <f>1/$A$1*'[1]48Exp'!N$186</f>
        <v>0.13214478533333329</v>
      </c>
      <c r="P30" s="22">
        <f>1/$A$1*'[1]48Exp'!O$186</f>
        <v>0.13112088299999999</v>
      </c>
      <c r="Q30" s="22">
        <f>1/$A$1*'[1]48Exp'!P$186</f>
        <v>0.13953976199999998</v>
      </c>
      <c r="R30" s="22">
        <f>1/$A$1*'[1]48Exp'!Q$186</f>
        <v>0.12984509299999994</v>
      </c>
      <c r="S30" s="22">
        <f>1/$A$1*'[1]48Exp'!R$186</f>
        <v>9.0448630999999946E-2</v>
      </c>
      <c r="T30" s="22">
        <f>1/$A$1*'[1]48Exp'!S$186</f>
        <v>8.9825627915999975E-2</v>
      </c>
      <c r="U30" s="22">
        <f>1/$A$1*'[1]48Exp'!T$186</f>
        <v>0.10284188499999984</v>
      </c>
      <c r="V30" s="22">
        <f>1/$A$1*'[1]48Exp'!U$186</f>
        <v>7.1794402999999993E-2</v>
      </c>
      <c r="W30" s="22">
        <f>1/$A$1*'[1]48Exp'!V$186</f>
        <v>7.5746260499999996E-2</v>
      </c>
      <c r="X30" s="22">
        <f>1/$A$1*'[1]48Exp'!W$186</f>
        <v>5.6799070999999993E-2</v>
      </c>
      <c r="Y30" s="22">
        <f>1/$A$1*'[1]48Exp'!X$186</f>
        <v>7.8426318701999995E-2</v>
      </c>
      <c r="Z30" s="22">
        <f>1/$A$1*'[1]48Exp'!Y$186</f>
        <v>5.3951710973999999E-2</v>
      </c>
      <c r="AA30" s="22">
        <f>1/$A$1*'[1]48Exp'!Z$186</f>
        <v>0</v>
      </c>
      <c r="AB30" s="21">
        <f>1/$A$1*'[1]48Exp'!AA$186</f>
        <v>0</v>
      </c>
      <c r="AC30" s="25"/>
      <c r="AD30" s="31">
        <f>1/1000*'[1]48Exp'!AB$186</f>
        <v>3.6629164999999998E-2</v>
      </c>
      <c r="AE30" s="22">
        <f>1/1000*'[1]48Exp'!AC$186</f>
        <v>2.5885425E-2</v>
      </c>
      <c r="AF30" s="22">
        <f>1/1000*'[1]48Exp'!AD$186</f>
        <v>2.5361705999999998E-2</v>
      </c>
      <c r="AG30" s="22">
        <f>1/1000*'[1]48Exp'!AE$186</f>
        <v>2.6596841E-2</v>
      </c>
      <c r="AH30" s="22">
        <f>1/1000*'[1]48Exp'!AF$186</f>
        <v>2.8610684000000001E-2</v>
      </c>
      <c r="AI30" s="22">
        <f>1/1000*'[1]48Exp'!AG$186</f>
        <v>4.4224333999999997E-2</v>
      </c>
      <c r="AJ30" s="22">
        <f>1/1000*'[1]48Exp'!AH$186</f>
        <v>3.7733455999999999E-2</v>
      </c>
      <c r="AK30" s="22">
        <f>1/1000*'[1]48Exp'!AI$186</f>
        <v>5.7421005999999997E-2</v>
      </c>
      <c r="AL30" s="22">
        <f>1/1000*'[1]48Exp'!AJ$186</f>
        <v>8.2935988999999988E-2</v>
      </c>
      <c r="AM30" s="22">
        <f>1/1000*'[1]48Exp'!AK$186</f>
        <v>6.7505734999999997E-2</v>
      </c>
      <c r="AN30" s="22">
        <f>1/1000*'[1]48Exp'!AL$186</f>
        <v>9.2920763999999989E-2</v>
      </c>
      <c r="AO30" s="22">
        <f>1/1000*'[1]48Exp'!AM$186</f>
        <v>9.4511794999999996E-2</v>
      </c>
      <c r="AP30" s="22">
        <f>1/1000*'[1]48Exp'!AN$186</f>
        <v>0.110138785</v>
      </c>
      <c r="AQ30" s="22">
        <f>1/1000*'[1]48Exp'!AO$186</f>
        <v>0.110890085</v>
      </c>
      <c r="AR30" s="22">
        <f>1/1000*'[1]48Exp'!AP$186</f>
        <v>0.11884834300000001</v>
      </c>
      <c r="AS30" s="22">
        <f>1/1000*'[1]48Exp'!AQ$186</f>
        <v>0.102242449</v>
      </c>
      <c r="AT30" s="22">
        <f>1/1000*'[1]48Exp'!AR$186</f>
        <v>7.6625106999999998E-2</v>
      </c>
      <c r="AU30" s="22">
        <f>1/1000*'[1]48Exp'!AS$186</f>
        <v>7.1147776999999995E-2</v>
      </c>
      <c r="AV30" s="22">
        <f>1/1000*'[1]48Exp'!AT$186</f>
        <v>9.1100373999999887E-2</v>
      </c>
      <c r="AW30" s="22">
        <f>1/1000*'[1]48Exp'!AU$186</f>
        <v>5.7811011000000002E-2</v>
      </c>
      <c r="AX30" s="22">
        <f>1/1000*'[1]48Exp'!AV$186</f>
        <v>5.0000403999999998E-2</v>
      </c>
      <c r="AY30" s="22">
        <f>1/1000*'[1]48Exp'!AW$186</f>
        <v>4.7104817E-2</v>
      </c>
      <c r="AZ30" s="22">
        <f>1/1000*'[1]48Exp'!AX$186</f>
        <v>8.1919343999999991E-2</v>
      </c>
      <c r="BA30" s="22">
        <f>1/1000*'[1]48Exp'!AY$186</f>
        <v>3.9691696999999998E-2</v>
      </c>
      <c r="BB30" s="22">
        <f>1/1000*'[1]48Exp'!AZ$186</f>
        <v>0</v>
      </c>
      <c r="BC30" s="21">
        <f>1/1000*'[1]48Exp'!BA$186</f>
        <v>0</v>
      </c>
      <c r="BD30" s="270"/>
    </row>
    <row r="31" spans="1:256" s="275" customFormat="1">
      <c r="A31"/>
      <c r="B31" s="274" t="s">
        <v>199</v>
      </c>
      <c r="C31" s="31">
        <f>1/$A$1*'[1]48Exp'!B$236</f>
        <v>2.7570685999999997E-2</v>
      </c>
      <c r="D31" s="22">
        <f>1/$A$1*'[1]48Exp'!C$236</f>
        <v>3.3734460999999993E-2</v>
      </c>
      <c r="E31" s="22">
        <f>1/$A$1*'[1]48Exp'!D$236</f>
        <v>1.8557050999999998E-2</v>
      </c>
      <c r="F31" s="22">
        <f>1/$A$1*'[1]48Exp'!E$236</f>
        <v>1.7936313999999998E-2</v>
      </c>
      <c r="G31" s="22">
        <f>1/$A$1*'[1]48Exp'!F$236</f>
        <v>3.0715852999999998E-2</v>
      </c>
      <c r="H31" s="22">
        <f>1/$A$1*'[1]48Exp'!G$236</f>
        <v>4.0322770000000001E-2</v>
      </c>
      <c r="I31" s="22">
        <f>1/$A$1*'[1]48Exp'!H$236</f>
        <v>2.5171726999999998E-2</v>
      </c>
      <c r="J31" s="22">
        <f>1/$A$1*'[1]48Exp'!I$236</f>
        <v>2.7037017E-2</v>
      </c>
      <c r="K31" s="22">
        <f>1/$A$1*'[1]48Exp'!J$236</f>
        <v>2.6845561499999997E-2</v>
      </c>
      <c r="L31" s="22">
        <f>1/$A$1*'[1]48Exp'!K$236</f>
        <v>2.5699513999999996E-2</v>
      </c>
      <c r="M31" s="22">
        <f>1/$A$1*'[1]48Exp'!L$236</f>
        <v>2.4809604999999998E-2</v>
      </c>
      <c r="N31" s="22">
        <f>1/$A$1*'[1]48Exp'!M$236</f>
        <v>2.5326915999999998E-2</v>
      </c>
      <c r="O31" s="22">
        <f>1/$A$1*'[1]48Exp'!N$236</f>
        <v>2.0811928000000018E-2</v>
      </c>
      <c r="P31" s="22">
        <f>1/$A$1*'[1]48Exp'!O$236</f>
        <v>2.3959893999999995E-2</v>
      </c>
      <c r="Q31" s="22">
        <f>1/$A$1*'[1]48Exp'!P$236</f>
        <v>2.3369167999999999E-2</v>
      </c>
      <c r="R31" s="22">
        <f>1/$A$1*'[1]48Exp'!Q$236</f>
        <v>2.0540171999999985E-2</v>
      </c>
      <c r="S31" s="22">
        <f>1/$A$1*'[1]48Exp'!R$236</f>
        <v>1.6456763999999995E-2</v>
      </c>
      <c r="T31" s="22">
        <f>1/$A$1*'[1]48Exp'!S$236</f>
        <v>1.7996030502999995E-2</v>
      </c>
      <c r="U31" s="22">
        <f>1/$A$1*'[1]48Exp'!T$236</f>
        <v>1.9506419000000001E-2</v>
      </c>
      <c r="V31" s="22">
        <f>1/$A$1*'[1]48Exp'!U$236</f>
        <v>1.9779939E-2</v>
      </c>
      <c r="W31" s="22">
        <f>1/$A$1*'[1]48Exp'!V$236</f>
        <v>1.9449108E-2</v>
      </c>
      <c r="X31" s="22">
        <f>1/$A$1*'[1]48Exp'!W$236</f>
        <v>1.2929922999999999E-2</v>
      </c>
      <c r="Y31" s="22">
        <f>1/$A$1*'[1]48Exp'!X$236</f>
        <v>1.5888252807E-2</v>
      </c>
      <c r="Z31" s="22">
        <f>1/$A$1*'[1]48Exp'!Y$236</f>
        <v>1.0214409296666664E-2</v>
      </c>
      <c r="AA31" s="22">
        <f>1/$A$1*'[1]48Exp'!Z$236</f>
        <v>0</v>
      </c>
      <c r="AB31" s="21">
        <f>1/$A$1*'[1]48Exp'!AA$236</f>
        <v>0</v>
      </c>
      <c r="AC31" s="25"/>
      <c r="AD31" s="31">
        <f>1/1000*'[1]48Exp'!AB$236</f>
        <v>1.8774732000000002E-2</v>
      </c>
      <c r="AE31" s="22">
        <f>1/1000*'[1]48Exp'!AC$236</f>
        <v>2.3196503999999996E-2</v>
      </c>
      <c r="AF31" s="22">
        <f>1/1000*'[1]48Exp'!AD$236</f>
        <v>1.7205373999999999E-2</v>
      </c>
      <c r="AG31" s="22">
        <f>1/1000*'[1]48Exp'!AE$236</f>
        <v>1.6733425E-2</v>
      </c>
      <c r="AH31" s="22">
        <f>1/1000*'[1]48Exp'!AF$236</f>
        <v>2.3747889000000001E-2</v>
      </c>
      <c r="AI31" s="22">
        <f>1/1000*'[1]48Exp'!AG$236</f>
        <v>3.2443123999999997E-2</v>
      </c>
      <c r="AJ31" s="22">
        <f>1/1000*'[1]48Exp'!AH$236</f>
        <v>2.5358902000000003E-2</v>
      </c>
      <c r="AK31" s="22">
        <f>1/1000*'[1]48Exp'!AI$236</f>
        <v>2.7518693E-2</v>
      </c>
      <c r="AL31" s="22">
        <f>1/1000*'[1]48Exp'!AJ$236</f>
        <v>3.3635667000000001E-2</v>
      </c>
      <c r="AM31" s="22">
        <f>1/1000*'[1]48Exp'!AK$236</f>
        <v>3.0184925000000001E-2</v>
      </c>
      <c r="AN31" s="22">
        <f>1/1000*'[1]48Exp'!AL$236</f>
        <v>3.2967930999999999E-2</v>
      </c>
      <c r="AO31" s="22">
        <f>1/1000*'[1]48Exp'!AM$236</f>
        <v>3.7869002999999998E-2</v>
      </c>
      <c r="AP31" s="22">
        <f>1/1000*'[1]48Exp'!AN$236</f>
        <v>2.5595181000000002E-2</v>
      </c>
      <c r="AQ31" s="22">
        <f>1/1000*'[1]48Exp'!AO$236</f>
        <v>2.8554036999999997E-2</v>
      </c>
      <c r="AR31" s="22">
        <f>1/1000*'[1]48Exp'!AP$236</f>
        <v>2.8224708999999997E-2</v>
      </c>
      <c r="AS31" s="22">
        <f>1/1000*'[1]48Exp'!AQ$236</f>
        <v>2.3185345E-2</v>
      </c>
      <c r="AT31" s="22">
        <f>1/1000*'[1]48Exp'!AR$236</f>
        <v>2.1373369E-2</v>
      </c>
      <c r="AU31" s="22">
        <f>1/1000*'[1]48Exp'!AS$236</f>
        <v>1.9803497E-2</v>
      </c>
      <c r="AV31" s="22">
        <f>1/1000*'[1]48Exp'!AT$236</f>
        <v>2.3281684000000011E-2</v>
      </c>
      <c r="AW31" s="22">
        <f>1/1000*'[1]48Exp'!AU$236</f>
        <v>2.3576008999999998E-2</v>
      </c>
      <c r="AX31" s="22">
        <f>1/1000*'[1]48Exp'!AV$236</f>
        <v>1.9639208999999998E-2</v>
      </c>
      <c r="AY31" s="22">
        <f>1/1000*'[1]48Exp'!AW$236</f>
        <v>1.7442388999999999E-2</v>
      </c>
      <c r="AZ31" s="22">
        <f>1/1000*'[1]48Exp'!AX$236</f>
        <v>2.2297278E-2</v>
      </c>
      <c r="BA31" s="22">
        <f>1/1000*'[1]48Exp'!AY$236</f>
        <v>1.5473631E-2</v>
      </c>
      <c r="BB31" s="22">
        <f>1/1000*'[1]48Exp'!AZ$236</f>
        <v>0</v>
      </c>
      <c r="BC31" s="21">
        <f>1/1000*'[1]48Exp'!BA$236</f>
        <v>0</v>
      </c>
      <c r="BD31" s="270"/>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row>
    <row r="32" spans="1:256">
      <c r="B32" s="18" t="s">
        <v>118</v>
      </c>
      <c r="C32" s="31">
        <f>1/$A$1*'[1]48Exp'!B$252</f>
        <v>7.0936567999999992E-2</v>
      </c>
      <c r="D32" s="22">
        <f>1/$A$1*'[1]48Exp'!C$252</f>
        <v>7.0729108999999998E-2</v>
      </c>
      <c r="E32" s="22">
        <f>1/$A$1*'[1]48Exp'!D$252</f>
        <v>4.4667620999999998E-2</v>
      </c>
      <c r="F32" s="22">
        <f>1/$A$1*'[1]48Exp'!E$252</f>
        <v>2.8280668999999998E-2</v>
      </c>
      <c r="G32" s="22">
        <f>1/$A$1*'[1]48Exp'!F$252</f>
        <v>5.0912378999999994E-2</v>
      </c>
      <c r="H32" s="22">
        <f>1/$A$1*'[1]48Exp'!G$252</f>
        <v>6.0963020999999992E-2</v>
      </c>
      <c r="I32" s="22">
        <f>1/$A$1*'[1]48Exp'!H$252</f>
        <v>6.429211E-2</v>
      </c>
      <c r="J32" s="22">
        <f>1/$A$1*'[1]48Exp'!I$252</f>
        <v>5.2842146E-2</v>
      </c>
      <c r="K32" s="22">
        <f>1/$A$1*'[1]48Exp'!J$252</f>
        <v>6.5043532833333334E-2</v>
      </c>
      <c r="L32" s="22">
        <f>1/$A$1*'[1]48Exp'!K$252</f>
        <v>6.4127573999999993E-2</v>
      </c>
      <c r="M32" s="22">
        <f>1/$A$1*'[1]48Exp'!L$252</f>
        <v>6.8515225999999999E-2</v>
      </c>
      <c r="N32" s="22">
        <f>1/$A$1*'[1]48Exp'!M$252</f>
        <v>8.3387495999999992E-2</v>
      </c>
      <c r="O32" s="22">
        <f>1/$A$1*'[1]48Exp'!N$252</f>
        <v>8.4748466999999925E-2</v>
      </c>
      <c r="P32" s="22">
        <f>1/$A$1*'[1]48Exp'!O$252</f>
        <v>8.6881046000000003E-2</v>
      </c>
      <c r="Q32" s="22">
        <f>1/$A$1*'[1]48Exp'!P$252</f>
        <v>9.4298449999999992E-2</v>
      </c>
      <c r="R32" s="22">
        <f>1/$A$1*'[1]48Exp'!Q$252</f>
        <v>4.0343872999999995E-2</v>
      </c>
      <c r="S32" s="22">
        <f>1/$A$1*'[1]48Exp'!R$252</f>
        <v>1.4533496999999994E-2</v>
      </c>
      <c r="T32" s="22">
        <f>1/$A$1*'[1]48Exp'!S$252</f>
        <v>4.1157133689999998E-3</v>
      </c>
      <c r="U32" s="22">
        <f>1/$A$1*'[1]48Exp'!T$252</f>
        <v>4.0614639999999981E-3</v>
      </c>
      <c r="V32" s="22">
        <f>1/$A$1*'[1]48Exp'!U$252</f>
        <v>1.5782572499999998E-2</v>
      </c>
      <c r="W32" s="22">
        <f>1/$A$1*'[1]48Exp'!V$252</f>
        <v>1.0353483E-2</v>
      </c>
      <c r="X32" s="22">
        <f>1/$A$1*'[1]48Exp'!W$252</f>
        <v>1.1924088999999999E-2</v>
      </c>
      <c r="Y32" s="22">
        <f>1/$A$1*'[1]48Exp'!X$252</f>
        <v>8.9325010609999974E-3</v>
      </c>
      <c r="Z32" s="22">
        <f>1/$A$1*'[1]48Exp'!Y$252</f>
        <v>8.5478643779999981E-3</v>
      </c>
      <c r="AA32" s="22">
        <f>1/$A$1*'[1]48Exp'!Z$252</f>
        <v>0</v>
      </c>
      <c r="AB32" s="21">
        <f>1/$A$1*'[1]48Exp'!AA$252</f>
        <v>0</v>
      </c>
      <c r="AC32" s="25"/>
      <c r="AD32" s="31">
        <f>1/1000*'[1]48Exp'!AB$252</f>
        <v>7.8414451999999996E-2</v>
      </c>
      <c r="AE32" s="22">
        <f>1/1000*'[1]48Exp'!AC$252</f>
        <v>8.7326605000000002E-2</v>
      </c>
      <c r="AF32" s="22">
        <f>1/1000*'[1]48Exp'!AD$252</f>
        <v>5.6033409999999999E-2</v>
      </c>
      <c r="AG32" s="22">
        <f>1/1000*'[1]48Exp'!AE$252</f>
        <v>3.4685687999999999E-2</v>
      </c>
      <c r="AH32" s="22">
        <f>1/1000*'[1]48Exp'!AF$252</f>
        <v>5.9701651999999994E-2</v>
      </c>
      <c r="AI32" s="22">
        <f>1/1000*'[1]48Exp'!AG$252</f>
        <v>7.7486070000000004E-2</v>
      </c>
      <c r="AJ32" s="22">
        <f>1/1000*'[1]48Exp'!AH$252</f>
        <v>7.9944482999999997E-2</v>
      </c>
      <c r="AK32" s="22">
        <f>1/1000*'[1]48Exp'!AI$252</f>
        <v>7.009696E-2</v>
      </c>
      <c r="AL32" s="22">
        <f>1/1000*'[1]48Exp'!AJ$252</f>
        <v>8.6134740999999987E-2</v>
      </c>
      <c r="AM32" s="22">
        <f>1/1000*'[1]48Exp'!AK$252</f>
        <v>8.0278800999999997E-2</v>
      </c>
      <c r="AN32" s="22">
        <f>1/1000*'[1]48Exp'!AL$252</f>
        <v>8.0681643999999997E-2</v>
      </c>
      <c r="AO32" s="22">
        <f>1/1000*'[1]48Exp'!AM$252</f>
        <v>0.107712748</v>
      </c>
      <c r="AP32" s="22">
        <f>1/1000*'[1]48Exp'!AN$252</f>
        <v>0.10388373999999999</v>
      </c>
      <c r="AQ32" s="22">
        <f>1/1000*'[1]48Exp'!AO$252</f>
        <v>0.119810346</v>
      </c>
      <c r="AR32" s="22">
        <f>1/1000*'[1]48Exp'!AP$252</f>
        <v>0.133871713</v>
      </c>
      <c r="AS32" s="22">
        <f>1/1000*'[1]48Exp'!AQ$252</f>
        <v>6.0052464999999999E-2</v>
      </c>
      <c r="AT32" s="22">
        <f>1/1000*'[1]48Exp'!AR$252</f>
        <v>1.9109418999999999E-2</v>
      </c>
      <c r="AU32" s="22">
        <f>1/1000*'[1]48Exp'!AS$252</f>
        <v>6.6881029999999999E-3</v>
      </c>
      <c r="AV32" s="22">
        <f>1/1000*'[1]48Exp'!AT$252</f>
        <v>6.3200009999999996E-3</v>
      </c>
      <c r="AW32" s="22">
        <f>1/1000*'[1]48Exp'!AU$252</f>
        <v>1.7009529999999998E-2</v>
      </c>
      <c r="AX32" s="22">
        <f>1/1000*'[1]48Exp'!AV$252</f>
        <v>9.7169609999999997E-3</v>
      </c>
      <c r="AY32" s="22">
        <f>1/1000*'[1]48Exp'!AW$252</f>
        <v>1.3539529E-2</v>
      </c>
      <c r="AZ32" s="22">
        <f>1/1000*'[1]48Exp'!AX$252</f>
        <v>1.2983654999999998E-2</v>
      </c>
      <c r="BA32" s="22">
        <f>1/1000*'[1]48Exp'!AY$252</f>
        <v>1.1740964999999999E-2</v>
      </c>
      <c r="BB32" s="22">
        <f>1/1000*'[1]48Exp'!AZ$252</f>
        <v>0</v>
      </c>
      <c r="BC32" s="21">
        <f>1/1000*'[1]48Exp'!BA$252</f>
        <v>0</v>
      </c>
      <c r="BD32" s="270"/>
    </row>
    <row r="33" spans="2:56">
      <c r="B33" s="19" t="s">
        <v>24</v>
      </c>
      <c r="C33" s="81">
        <f t="shared" ref="C33:AB33" si="4">C16-SUM(C17:C32)</f>
        <v>8.575126400000066E-2</v>
      </c>
      <c r="D33" s="82">
        <f t="shared" si="4"/>
        <v>7.5530684999999931E-2</v>
      </c>
      <c r="E33" s="82">
        <f t="shared" si="4"/>
        <v>7.6163112000000144E-2</v>
      </c>
      <c r="F33" s="82">
        <f t="shared" si="4"/>
        <v>8.3552667000000191E-2</v>
      </c>
      <c r="G33" s="82">
        <f t="shared" si="4"/>
        <v>8.2241271999999643E-2</v>
      </c>
      <c r="H33" s="82">
        <f t="shared" si="4"/>
        <v>7.7799801400000312E-2</v>
      </c>
      <c r="I33" s="82">
        <f t="shared" si="4"/>
        <v>9.0626824000000106E-2</v>
      </c>
      <c r="J33" s="82">
        <f t="shared" si="4"/>
        <v>9.2652832000001517E-2</v>
      </c>
      <c r="K33" s="82">
        <f t="shared" si="4"/>
        <v>0.12274894183333362</v>
      </c>
      <c r="L33" s="82">
        <f t="shared" si="4"/>
        <v>9.4395476999999062E-2</v>
      </c>
      <c r="M33" s="82">
        <f t="shared" si="4"/>
        <v>9.3989449999999586E-2</v>
      </c>
      <c r="N33" s="82">
        <f t="shared" si="4"/>
        <v>9.9339460000000379E-2</v>
      </c>
      <c r="O33" s="82">
        <f t="shared" si="4"/>
        <v>9.5110830666667034E-2</v>
      </c>
      <c r="P33" s="82">
        <f t="shared" si="4"/>
        <v>9.5447399999999405E-2</v>
      </c>
      <c r="Q33" s="82">
        <f t="shared" si="4"/>
        <v>9.0638950999999857E-2</v>
      </c>
      <c r="R33" s="82">
        <f t="shared" si="4"/>
        <v>0.10116079900000052</v>
      </c>
      <c r="S33" s="82">
        <f t="shared" si="4"/>
        <v>8.0466035857142515E-2</v>
      </c>
      <c r="T33" s="82">
        <f t="shared" si="4"/>
        <v>9.7027516043999285E-2</v>
      </c>
      <c r="U33" s="82">
        <f t="shared" si="4"/>
        <v>7.7679416999999695E-2</v>
      </c>
      <c r="V33" s="82">
        <f t="shared" si="4"/>
        <v>6.7632838499998904E-2</v>
      </c>
      <c r="W33" s="82">
        <f t="shared" si="4"/>
        <v>5.7640632500000066E-2</v>
      </c>
      <c r="X33" s="82">
        <f t="shared" si="4"/>
        <v>6.7889448999999047E-2</v>
      </c>
      <c r="Y33" s="82">
        <f t="shared" si="4"/>
        <v>6.1352220616999631E-2</v>
      </c>
      <c r="Z33" s="82">
        <f t="shared" si="4"/>
        <v>5.3949868720000183E-2</v>
      </c>
      <c r="AA33" s="82">
        <f t="shared" si="4"/>
        <v>0</v>
      </c>
      <c r="AB33" s="83">
        <f t="shared" si="4"/>
        <v>0</v>
      </c>
      <c r="AC33" s="25"/>
      <c r="AD33" s="81">
        <f t="shared" ref="AD33:BC33" si="5">AD16-SUM(AD17:AD32)</f>
        <v>9.9258772000000217E-2</v>
      </c>
      <c r="AE33" s="82">
        <f t="shared" si="5"/>
        <v>8.853551300000051E-2</v>
      </c>
      <c r="AF33" s="82">
        <f t="shared" si="5"/>
        <v>8.2907404000000184E-2</v>
      </c>
      <c r="AG33" s="82">
        <f t="shared" si="5"/>
        <v>9.0234920999999968E-2</v>
      </c>
      <c r="AH33" s="82">
        <f t="shared" si="5"/>
        <v>8.9178908999999695E-2</v>
      </c>
      <c r="AI33" s="82">
        <f t="shared" si="5"/>
        <v>9.7372003000000262E-2</v>
      </c>
      <c r="AJ33" s="82">
        <f t="shared" si="5"/>
        <v>0.11501835399999916</v>
      </c>
      <c r="AK33" s="82">
        <f t="shared" si="5"/>
        <v>0.122192469999999</v>
      </c>
      <c r="AL33" s="82">
        <f t="shared" si="5"/>
        <v>0.14333795599999899</v>
      </c>
      <c r="AM33" s="82">
        <f t="shared" si="5"/>
        <v>0.1194217129999986</v>
      </c>
      <c r="AN33" s="82">
        <f t="shared" si="5"/>
        <v>0.12491405299999947</v>
      </c>
      <c r="AO33" s="82">
        <f t="shared" si="5"/>
        <v>0.13549614300000101</v>
      </c>
      <c r="AP33" s="82">
        <f t="shared" si="5"/>
        <v>0.11370150800000012</v>
      </c>
      <c r="AQ33" s="82">
        <f t="shared" si="5"/>
        <v>0.12492970399999948</v>
      </c>
      <c r="AR33" s="82">
        <f t="shared" si="5"/>
        <v>0.12051983200000116</v>
      </c>
      <c r="AS33" s="82">
        <f t="shared" si="5"/>
        <v>0.12168500899999923</v>
      </c>
      <c r="AT33" s="82">
        <f t="shared" si="5"/>
        <v>0.10583374900000031</v>
      </c>
      <c r="AU33" s="82">
        <f t="shared" si="5"/>
        <v>0.1168189540000002</v>
      </c>
      <c r="AV33" s="82">
        <f t="shared" si="5"/>
        <v>0.11543643600000042</v>
      </c>
      <c r="AW33" s="82">
        <f t="shared" si="5"/>
        <v>0.10769486599999922</v>
      </c>
      <c r="AX33" s="82">
        <f t="shared" si="5"/>
        <v>9.0085116000000909E-2</v>
      </c>
      <c r="AY33" s="82">
        <f t="shared" si="5"/>
        <v>0.11170146799999969</v>
      </c>
      <c r="AZ33" s="82">
        <f t="shared" si="5"/>
        <v>0.13033567500000132</v>
      </c>
      <c r="BA33" s="82">
        <f t="shared" si="5"/>
        <v>0.12217293399999907</v>
      </c>
      <c r="BB33" s="82">
        <f t="shared" si="5"/>
        <v>0</v>
      </c>
      <c r="BC33" s="83">
        <f t="shared" si="5"/>
        <v>0</v>
      </c>
      <c r="BD33" s="270"/>
    </row>
    <row r="34" spans="2:56" ht="20" customHeight="1">
      <c r="B34" s="20" t="s">
        <v>46</v>
      </c>
      <c r="C34" s="276">
        <f>1/$A$1*'[1]48Exp'!B$267</f>
        <v>2.6348960629999993</v>
      </c>
      <c r="D34" s="277">
        <f>1/$A$1*'[1]48Exp'!C$267</f>
        <v>2.1755087837999998</v>
      </c>
      <c r="E34" s="277">
        <f>1/$A$1*'[1]48Exp'!D$267</f>
        <v>2.2417791119999992</v>
      </c>
      <c r="F34" s="277">
        <f>1/$A$1*'[1]48Exp'!E$267</f>
        <v>2.3357092330000002</v>
      </c>
      <c r="G34" s="277">
        <f>1/$A$1*'[1]48Exp'!F$267</f>
        <v>2.2916867659999993</v>
      </c>
      <c r="H34" s="277">
        <f>1/$A$1*'[1]48Exp'!G$267</f>
        <v>2.2423305289999997</v>
      </c>
      <c r="I34" s="277">
        <f>1/$A$1*'[1]48Exp'!H$267</f>
        <v>1.9857305940000001</v>
      </c>
      <c r="J34" s="277">
        <f>1/$A$1*'[1]48Exp'!I$267</f>
        <v>2.1975799070000002</v>
      </c>
      <c r="K34" s="277">
        <f>1/$A$1*'[1]48Exp'!J$267</f>
        <v>2.0262687644999993</v>
      </c>
      <c r="L34" s="277">
        <f>1/$A$1*'[1]48Exp'!K$267</f>
        <v>1.9783342459999997</v>
      </c>
      <c r="M34" s="277">
        <f>1/$A$1*'[1]48Exp'!L$267</f>
        <v>2.1140048349999998</v>
      </c>
      <c r="N34" s="277">
        <f>1/$A$1*'[1]48Exp'!M$267</f>
        <v>2.4756059439999993</v>
      </c>
      <c r="O34" s="277">
        <f>1/$A$1*'[1]48Exp'!N$267</f>
        <v>2.0903230186666666</v>
      </c>
      <c r="P34" s="277">
        <f>1/$A$1*'[1]48Exp'!O$267</f>
        <v>2.1867981549999995</v>
      </c>
      <c r="Q34" s="277">
        <f>1/$A$1*'[1]48Exp'!P$267</f>
        <v>2.1432088619999998</v>
      </c>
      <c r="R34" s="277">
        <f>1/$A$1*'[1]48Exp'!Q$267</f>
        <v>2.0311678889999998</v>
      </c>
      <c r="S34" s="277">
        <f>1/$A$1*'[1]48Exp'!R$267</f>
        <v>1.8243118524285711</v>
      </c>
      <c r="T34" s="277">
        <f>1/$A$1*'[1]48Exp'!S$267</f>
        <v>2.0844701820939999</v>
      </c>
      <c r="U34" s="277">
        <f>1/$A$1*'[1]48Exp'!T$267</f>
        <v>2.1193026360000009</v>
      </c>
      <c r="V34" s="277">
        <f>1/$A$1*'[1]48Exp'!U$267</f>
        <v>1.8537587230000003</v>
      </c>
      <c r="W34" s="277">
        <f>1/$A$1*'[1]48Exp'!V$267</f>
        <v>2.055152895720588</v>
      </c>
      <c r="X34" s="277">
        <f>1/$A$1*'[1]48Exp'!W$267</f>
        <v>1.5494886699999997</v>
      </c>
      <c r="Y34" s="277">
        <f>1/$A$1*'[1]48Exp'!X$267</f>
        <v>1.4520306908769998</v>
      </c>
      <c r="Z34" s="277">
        <f>1/$A$1*'[1]48Exp'!Y$267</f>
        <v>1.3446761064023331</v>
      </c>
      <c r="AA34" s="277">
        <f>1/$A$1*'[1]48Exp'!Z$267</f>
        <v>0</v>
      </c>
      <c r="AB34" s="278">
        <f>1/$A$1*'[1]48Exp'!AA$267</f>
        <v>0</v>
      </c>
      <c r="AC34" s="29"/>
      <c r="AD34" s="276">
        <f>1/1000*'[1]48Exp'!AB$267</f>
        <v>2.1776378189999996</v>
      </c>
      <c r="AE34" s="277">
        <f>1/1000*'[1]48Exp'!AC$267</f>
        <v>1.8473827180000004</v>
      </c>
      <c r="AF34" s="277">
        <f>1/1000*'[1]48Exp'!AD$267</f>
        <v>1.8674849519999999</v>
      </c>
      <c r="AG34" s="277">
        <f>1/1000*'[1]48Exp'!AE$267</f>
        <v>1.8543004419999995</v>
      </c>
      <c r="AH34" s="277">
        <f>1/1000*'[1]48Exp'!AF$267</f>
        <v>1.9266901689999998</v>
      </c>
      <c r="AI34" s="277">
        <f>1/1000*'[1]48Exp'!AG$267</f>
        <v>1.9334441570000001</v>
      </c>
      <c r="AJ34" s="277">
        <f>1/1000*'[1]48Exp'!AH$267</f>
        <v>1.8959462539999998</v>
      </c>
      <c r="AK34" s="277">
        <f>1/1000*'[1]48Exp'!AI$267</f>
        <v>2.0607021179999996</v>
      </c>
      <c r="AL34" s="277">
        <f>1/1000*'[1]48Exp'!AJ$267</f>
        <v>2.2680691910000004</v>
      </c>
      <c r="AM34" s="277">
        <f>1/1000*'[1]48Exp'!AK$267</f>
        <v>1.9789953069999995</v>
      </c>
      <c r="AN34" s="277">
        <f>1/1000*'[1]48Exp'!AL$267</f>
        <v>2.2025471739999998</v>
      </c>
      <c r="AO34" s="277">
        <f>1/1000*'[1]48Exp'!AM$267</f>
        <v>2.5348449070000001</v>
      </c>
      <c r="AP34" s="277">
        <f>1/1000*'[1]48Exp'!AN$267</f>
        <v>2.3311648139999996</v>
      </c>
      <c r="AQ34" s="277">
        <f>1/1000*'[1]48Exp'!AO$267</f>
        <v>2.4213508359999998</v>
      </c>
      <c r="AR34" s="277">
        <f>1/1000*'[1]48Exp'!AP$267</f>
        <v>2.4085840689999998</v>
      </c>
      <c r="AS34" s="277">
        <f>1/1000*'[1]48Exp'!AQ$267</f>
        <v>2.2505979879999995</v>
      </c>
      <c r="AT34" s="277">
        <f>1/1000*'[1]48Exp'!AR$267</f>
        <v>2.1811564780000006</v>
      </c>
      <c r="AU34" s="277">
        <f>1/1000*'[1]48Exp'!AS$267</f>
        <v>2.3194706239999996</v>
      </c>
      <c r="AV34" s="277">
        <f>1/1000*'[1]48Exp'!AT$267</f>
        <v>2.3713171780000004</v>
      </c>
      <c r="AW34" s="277">
        <f>1/1000*'[1]48Exp'!AU$267</f>
        <v>2.0404389799999998</v>
      </c>
      <c r="AX34" s="277">
        <f>1/1000*'[1]48Exp'!AV$267</f>
        <v>1.9728761569999997</v>
      </c>
      <c r="AY34" s="277">
        <f>1/1000*'[1]48Exp'!AW$267</f>
        <v>1.768230634</v>
      </c>
      <c r="AZ34" s="277">
        <f>1/1000*'[1]48Exp'!AX$267</f>
        <v>1.7996555150000004</v>
      </c>
      <c r="BA34" s="277">
        <f>1/1000*'[1]48Exp'!AY$267</f>
        <v>1.488652842</v>
      </c>
      <c r="BB34" s="277">
        <f>1/1000*'[1]48Exp'!AZ$267</f>
        <v>0</v>
      </c>
      <c r="BC34" s="278">
        <f>1/1000*'[1]48Exp'!BA$267</f>
        <v>0</v>
      </c>
      <c r="BD34" s="269"/>
    </row>
    <row r="35" spans="2:56">
      <c r="B35" s="5" t="s">
        <v>50</v>
      </c>
      <c r="C35" s="16">
        <f>1/$A$1*(SUM('[1]48Exp'!B$47:B$47)+SUM('[1]48Exp'!B$105:B$105))</f>
        <v>0.97465759499999982</v>
      </c>
      <c r="D35" s="32">
        <f>1/$A$1*(SUM('[1]48Exp'!C$47:C$47)+SUM('[1]48Exp'!C$105:C$105))</f>
        <v>0.73957032099999986</v>
      </c>
      <c r="E35" s="32">
        <f>1/$A$1*(SUM('[1]48Exp'!D$47:D$47)+SUM('[1]48Exp'!D$105:D$105))</f>
        <v>0.75077053399999993</v>
      </c>
      <c r="F35" s="32">
        <f>1/$A$1*(SUM('[1]48Exp'!E$47:E$47)+SUM('[1]48Exp'!E$105:E$105))</f>
        <v>0.78885274499999991</v>
      </c>
      <c r="G35" s="32">
        <f>1/$A$1*(SUM('[1]48Exp'!F$47:F$47)+SUM('[1]48Exp'!F$105:F$105))</f>
        <v>0.7891821739999999</v>
      </c>
      <c r="H35" s="32">
        <f>1/$A$1*(SUM('[1]48Exp'!G$47:G$47)+SUM('[1]48Exp'!G$105:G$105))</f>
        <v>0.71007686299999995</v>
      </c>
      <c r="I35" s="32">
        <f>1/$A$1*(SUM('[1]48Exp'!H$47:H$47)+SUM('[1]48Exp'!H$105:H$105))</f>
        <v>0.58648922599999986</v>
      </c>
      <c r="J35" s="32">
        <f>1/$A$1*(SUM('[1]48Exp'!I$47:I$47)+SUM('[1]48Exp'!I$105:I$105))</f>
        <v>0.71311276099999998</v>
      </c>
      <c r="K35" s="32">
        <f>1/$A$1*(SUM('[1]48Exp'!J$47:J$47)+SUM('[1]48Exp'!J$105:J$105))</f>
        <v>0.65917691866666672</v>
      </c>
      <c r="L35" s="32">
        <f>1/$A$1*(SUM('[1]48Exp'!K$47:K$47)+SUM('[1]48Exp'!K$105:K$105))</f>
        <v>0.63582215399999986</v>
      </c>
      <c r="M35" s="32">
        <f>1/$A$1*(SUM('[1]48Exp'!L$47:L$47)+SUM('[1]48Exp'!L$105:L$105))</f>
        <v>0.63445000799999995</v>
      </c>
      <c r="N35" s="32">
        <f>1/$A$1*(SUM('[1]48Exp'!M$47:M$47)+SUM('[1]48Exp'!M$105:M$105))</f>
        <v>0.90422172499999987</v>
      </c>
      <c r="O35" s="32">
        <f>1/$A$1*(SUM('[1]48Exp'!N$47:N$47)+SUM('[1]48Exp'!N$105:N$105))</f>
        <v>0.71281600199999995</v>
      </c>
      <c r="P35" s="32">
        <f>1/$A$1*(SUM('[1]48Exp'!O$47:O$47)+SUM('[1]48Exp'!O$105:O$105))</f>
        <v>0.77848440399999985</v>
      </c>
      <c r="Q35" s="32">
        <f>1/$A$1*(SUM('[1]48Exp'!P$47:P$47)+SUM('[1]48Exp'!P$105:P$105))</f>
        <v>0.80136471500000006</v>
      </c>
      <c r="R35" s="32">
        <f>1/$A$1*(SUM('[1]48Exp'!Q$47:Q$47)+SUM('[1]48Exp'!Q$105:Q$105))</f>
        <v>0.74442880800000033</v>
      </c>
      <c r="S35" s="32">
        <f>1/$A$1*(SUM('[1]48Exp'!R$47:R$47)+SUM('[1]48Exp'!R$105:R$105))</f>
        <v>0.70952076742857106</v>
      </c>
      <c r="T35" s="32">
        <f>1/$A$1*(SUM('[1]48Exp'!S$47:S$47)+SUM('[1]48Exp'!S$105:S$105))</f>
        <v>0.86600535076399998</v>
      </c>
      <c r="U35" s="32">
        <f>1/$A$1*(SUM('[1]48Exp'!T$47:T$47)+SUM('[1]48Exp'!T$105:T$105))</f>
        <v>0.95325393900000066</v>
      </c>
      <c r="V35" s="32">
        <f>1/$A$1*(SUM('[1]48Exp'!U$47:U$47)+SUM('[1]48Exp'!U$105:U$105))</f>
        <v>0.83504626449999997</v>
      </c>
      <c r="W35" s="32">
        <f>1/$A$1*(SUM('[1]48Exp'!V$47:V$47)+SUM('[1]48Exp'!V$105:V$105))</f>
        <v>1.0767830295294116</v>
      </c>
      <c r="X35" s="32">
        <f>1/$A$1*(SUM('[1]48Exp'!W$47:W$47)+SUM('[1]48Exp'!W$105:W$105))</f>
        <v>0.66823296900000007</v>
      </c>
      <c r="Y35" s="32">
        <f>1/$A$1*(SUM('[1]48Exp'!X$47:X$47)+SUM('[1]48Exp'!X$105:X$105))</f>
        <v>0.64343801754499985</v>
      </c>
      <c r="Z35" s="32">
        <f>1/$A$1*(SUM('[1]48Exp'!Y$47:Y$47)+SUM('[1]48Exp'!Y$105:Y$105))</f>
        <v>0.75770543933566659</v>
      </c>
      <c r="AA35" s="32">
        <f>1/$A$1*(SUM('[1]48Exp'!Z$47:Z$47)+SUM('[1]48Exp'!Z$105:Z$105))</f>
        <v>0</v>
      </c>
      <c r="AB35" s="13">
        <f>1/$A$1*(SUM('[1]48Exp'!AA$47:AA$47)+SUM('[1]48Exp'!AA$105:AA$105))</f>
        <v>0</v>
      </c>
      <c r="AC35" s="29"/>
      <c r="AD35" s="16">
        <f>1/1000*(SUM('[1]48Exp'!AB$47:AB$47)+SUM('[1]48Exp'!AB$105:AB$105))</f>
        <v>0.64813523399999995</v>
      </c>
      <c r="AE35" s="32">
        <f>1/1000*(SUM('[1]48Exp'!AC$47:AC$47)+SUM('[1]48Exp'!AC$105:AC$105))</f>
        <v>0.55416107400000003</v>
      </c>
      <c r="AF35" s="32">
        <f>1/1000*(SUM('[1]48Exp'!AD$47:AD$47)+SUM('[1]48Exp'!AD$105:AD$105))</f>
        <v>0.59927844400000008</v>
      </c>
      <c r="AG35" s="32">
        <f>1/1000*(SUM('[1]48Exp'!AE$47:AE$47)+SUM('[1]48Exp'!AE$105:AE$105))</f>
        <v>0.59479461899999997</v>
      </c>
      <c r="AH35" s="32">
        <f>1/1000*(SUM('[1]48Exp'!AF$47:AF$47)+SUM('[1]48Exp'!AF$105:AF$105))</f>
        <v>0.66013894299999998</v>
      </c>
      <c r="AI35" s="32">
        <f>1/1000*(SUM('[1]48Exp'!AG$47:AG$47)+SUM('[1]48Exp'!AG$105:AG$105))</f>
        <v>0.64236552299999994</v>
      </c>
      <c r="AJ35" s="32">
        <f>1/1000*(SUM('[1]48Exp'!AH$47:AH$47)+SUM('[1]48Exp'!AH$105:AH$105))</f>
        <v>0.61357806999999998</v>
      </c>
      <c r="AK35" s="32">
        <f>1/1000*(SUM('[1]48Exp'!AI$47:AI$47)+SUM('[1]48Exp'!AI$105:AI$105))</f>
        <v>0.70071660999999996</v>
      </c>
      <c r="AL35" s="32">
        <f>1/1000*(SUM('[1]48Exp'!AJ$47:AJ$47)+SUM('[1]48Exp'!AJ$105:AJ$105))</f>
        <v>0.70907608100000008</v>
      </c>
      <c r="AM35" s="32">
        <f>1/1000*(SUM('[1]48Exp'!AK$47:AK$47)+SUM('[1]48Exp'!AK$105:AK$105))</f>
        <v>0.64737262399999984</v>
      </c>
      <c r="AN35" s="32">
        <f>1/1000*(SUM('[1]48Exp'!AL$47:AL$47)+SUM('[1]48Exp'!AL$105:AL$105))</f>
        <v>0.71093833300000009</v>
      </c>
      <c r="AO35" s="32">
        <f>1/1000*(SUM('[1]48Exp'!AM$47:AM$47)+SUM('[1]48Exp'!AM$105:AM$105))</f>
        <v>0.92037583999999995</v>
      </c>
      <c r="AP35" s="32">
        <f>1/1000*(SUM('[1]48Exp'!AN$47:AN$47)+SUM('[1]48Exp'!AN$105:AN$105))</f>
        <v>0.82699722999999992</v>
      </c>
      <c r="AQ35" s="32">
        <f>1/1000*(SUM('[1]48Exp'!AO$47:AO$47)+SUM('[1]48Exp'!AO$105:AO$105))</f>
        <v>0.88998152799999997</v>
      </c>
      <c r="AR35" s="32">
        <f>1/1000*(SUM('[1]48Exp'!AP$47:AP$47)+SUM('[1]48Exp'!AP$105:AP$105))</f>
        <v>0.91516613499999999</v>
      </c>
      <c r="AS35" s="32">
        <f>1/1000*(SUM('[1]48Exp'!AQ$47:AQ$47)+SUM('[1]48Exp'!AQ$105:AQ$105))</f>
        <v>0.84043461200000003</v>
      </c>
      <c r="AT35" s="32">
        <f>1/1000*(SUM('[1]48Exp'!AR$47:AR$47)+SUM('[1]48Exp'!AR$105:AR$105))</f>
        <v>0.77395501700000002</v>
      </c>
      <c r="AU35" s="32">
        <f>1/1000*(SUM('[1]48Exp'!AS$47:AS$47)+SUM('[1]48Exp'!AS$105:AS$105))</f>
        <v>0.87187888999999996</v>
      </c>
      <c r="AV35" s="32">
        <f>1/1000*(SUM('[1]48Exp'!AT$47:AT$47)+SUM('[1]48Exp'!AT$105:AT$105))</f>
        <v>0.95598285300000008</v>
      </c>
      <c r="AW35" s="32">
        <f>1/1000*(SUM('[1]48Exp'!AU$47:AU$47)+SUM('[1]48Exp'!AU$105:AU$105))</f>
        <v>0.75715103500000003</v>
      </c>
      <c r="AX35" s="32">
        <f>1/1000*(SUM('[1]48Exp'!AV$47:AV$47)+SUM('[1]48Exp'!AV$105:AV$105))</f>
        <v>0.80199367999999993</v>
      </c>
      <c r="AY35" s="32">
        <f>1/1000*(SUM('[1]48Exp'!AW$47:AW$47)+SUM('[1]48Exp'!AW$105:AW$105))</f>
        <v>0.61114465099999993</v>
      </c>
      <c r="AZ35" s="32">
        <f>1/1000*(SUM('[1]48Exp'!AX$47:AX$47)+SUM('[1]48Exp'!AX$105:AX$105))</f>
        <v>0.64741130899999999</v>
      </c>
      <c r="BA35" s="32">
        <f>1/1000*(SUM('[1]48Exp'!AY$47:AY$47)+SUM('[1]48Exp'!AY$105:AY$105))</f>
        <v>0.59084229899999996</v>
      </c>
      <c r="BB35" s="32">
        <f>1/1000*(SUM('[1]48Exp'!AZ$47:AZ$47)+SUM('[1]48Exp'!AZ$105:AZ$105))</f>
        <v>0</v>
      </c>
      <c r="BC35" s="13">
        <f>1/1000*(SUM('[1]48Exp'!BA$47:BA$47)+SUM('[1]48Exp'!BA$105:BA$105))</f>
        <v>0</v>
      </c>
      <c r="BD35" s="269"/>
    </row>
    <row r="36" spans="2:56">
      <c r="B36" s="5" t="s">
        <v>29</v>
      </c>
      <c r="C36" s="31">
        <f>1/$A$1*'[1]48Exp'!B$109</f>
        <v>6.2167796999999997E-2</v>
      </c>
      <c r="D36" s="22">
        <f>1/$A$1*'[1]48Exp'!C$109</f>
        <v>4.2864185999999999E-2</v>
      </c>
      <c r="E36" s="22">
        <f>1/$A$1*'[1]48Exp'!D$109</f>
        <v>4.6974071999999999E-2</v>
      </c>
      <c r="F36" s="22">
        <f>1/$A$1*'[1]48Exp'!E$109</f>
        <v>4.8636092999999998E-2</v>
      </c>
      <c r="G36" s="22">
        <f>1/$A$1*'[1]48Exp'!F$109</f>
        <v>5.2740371999999994E-2</v>
      </c>
      <c r="H36" s="22">
        <f>1/$A$1*'[1]48Exp'!G$109</f>
        <v>5.6200184E-2</v>
      </c>
      <c r="I36" s="22">
        <f>1/$A$1*'[1]48Exp'!H$109</f>
        <v>3.7084100999999994E-2</v>
      </c>
      <c r="J36" s="22">
        <f>1/$A$1*'[1]48Exp'!I$109</f>
        <v>4.4354544999999995E-2</v>
      </c>
      <c r="K36" s="22">
        <f>1/$A$1*'[1]48Exp'!J$109</f>
        <v>5.1949075666666664E-2</v>
      </c>
      <c r="L36" s="22">
        <f>1/$A$1*'[1]48Exp'!K$109</f>
        <v>5.2744511000000001E-2</v>
      </c>
      <c r="M36" s="22">
        <f>1/$A$1*'[1]48Exp'!L$109</f>
        <v>6.5718261999999986E-2</v>
      </c>
      <c r="N36" s="22">
        <f>1/$A$1*'[1]48Exp'!M$109</f>
        <v>5.9804044000000001E-2</v>
      </c>
      <c r="O36" s="22">
        <f>1/$A$1*'[1]48Exp'!N$109</f>
        <v>5.239563233333331E-2</v>
      </c>
      <c r="P36" s="22">
        <f>1/$A$1*'[1]48Exp'!O$109</f>
        <v>5.7175576999999998E-2</v>
      </c>
      <c r="Q36" s="22">
        <f>1/$A$1*'[1]48Exp'!P$109</f>
        <v>5.3924935999999993E-2</v>
      </c>
      <c r="R36" s="22">
        <f>1/$A$1*'[1]48Exp'!Q$109</f>
        <v>5.1372747999999996E-2</v>
      </c>
      <c r="S36" s="22">
        <f>1/$A$1*'[1]48Exp'!R$109</f>
        <v>4.0714320142857141E-2</v>
      </c>
      <c r="T36" s="22">
        <f>1/$A$1*'[1]48Exp'!S$109</f>
        <v>4.707654138999999E-2</v>
      </c>
      <c r="U36" s="22">
        <f>1/$A$1*'[1]48Exp'!T$109</f>
        <v>4.153473399999999E-2</v>
      </c>
      <c r="V36" s="22">
        <f>1/$A$1*'[1]48Exp'!U$109</f>
        <v>3.2308336999999999E-2</v>
      </c>
      <c r="W36" s="22">
        <f>1/$A$1*'[1]48Exp'!V$109</f>
        <v>3.3041536499999996E-2</v>
      </c>
      <c r="X36" s="22">
        <f>1/$A$1*'[1]48Exp'!W$109</f>
        <v>3.1972389999999996E-2</v>
      </c>
      <c r="Y36" s="22">
        <f>1/$A$1*'[1]48Exp'!X$109</f>
        <v>3.2603384924999999E-2</v>
      </c>
      <c r="Z36" s="22">
        <f>1/$A$1*'[1]48Exp'!Y$109</f>
        <v>2.3179208820999997E-2</v>
      </c>
      <c r="AA36" s="22">
        <f>1/$A$1*'[1]48Exp'!Z$109</f>
        <v>0</v>
      </c>
      <c r="AB36" s="21">
        <f>1/$A$1*'[1]48Exp'!AA$109</f>
        <v>0</v>
      </c>
      <c r="AC36" s="25"/>
      <c r="AD36" s="31">
        <f>1/1000*'[1]48Exp'!AB$109</f>
        <v>7.2860923999999994E-2</v>
      </c>
      <c r="AE36" s="22">
        <f>1/1000*'[1]48Exp'!AC$109</f>
        <v>5.0227384E-2</v>
      </c>
      <c r="AF36" s="22">
        <f>1/1000*'[1]48Exp'!AD$109</f>
        <v>5.518269E-2</v>
      </c>
      <c r="AG36" s="22">
        <f>1/1000*'[1]48Exp'!AE$109</f>
        <v>4.0482102999999998E-2</v>
      </c>
      <c r="AH36" s="22">
        <f>1/1000*'[1]48Exp'!AF$109</f>
        <v>4.4135791999999993E-2</v>
      </c>
      <c r="AI36" s="22">
        <f>1/1000*'[1]48Exp'!AG$109</f>
        <v>4.3360135000000001E-2</v>
      </c>
      <c r="AJ36" s="22">
        <f>1/1000*'[1]48Exp'!AH$109</f>
        <v>3.8369555999999999E-2</v>
      </c>
      <c r="AK36" s="22">
        <f>1/1000*'[1]48Exp'!AI$109</f>
        <v>4.2733477999999998E-2</v>
      </c>
      <c r="AL36" s="22">
        <f>1/1000*'[1]48Exp'!AJ$109</f>
        <v>5.8276739000000001E-2</v>
      </c>
      <c r="AM36" s="22">
        <f>1/1000*'[1]48Exp'!AK$109</f>
        <v>4.8031481000000001E-2</v>
      </c>
      <c r="AN36" s="22">
        <f>1/1000*'[1]48Exp'!AL$109</f>
        <v>5.7738398999999996E-2</v>
      </c>
      <c r="AO36" s="22">
        <f>1/1000*'[1]48Exp'!AM$109</f>
        <v>5.6919833999999996E-2</v>
      </c>
      <c r="AP36" s="22">
        <f>1/1000*'[1]48Exp'!AN$109</f>
        <v>5.3933935000000002E-2</v>
      </c>
      <c r="AQ36" s="22">
        <f>1/1000*'[1]48Exp'!AO$109</f>
        <v>5.6925135999999994E-2</v>
      </c>
      <c r="AR36" s="22">
        <f>1/1000*'[1]48Exp'!AP$109</f>
        <v>5.7996708999999994E-2</v>
      </c>
      <c r="AS36" s="22">
        <f>1/1000*'[1]48Exp'!AQ$109</f>
        <v>5.3748366999999998E-2</v>
      </c>
      <c r="AT36" s="22">
        <f>1/1000*'[1]48Exp'!AR$109</f>
        <v>4.7298308999999997E-2</v>
      </c>
      <c r="AU36" s="22">
        <f>1/1000*'[1]48Exp'!AS$109</f>
        <v>4.8800461999999996E-2</v>
      </c>
      <c r="AV36" s="22">
        <f>1/1000*'[1]48Exp'!AT$109</f>
        <v>4.4348241000000017E-2</v>
      </c>
      <c r="AW36" s="22">
        <f>1/1000*'[1]48Exp'!AU$109</f>
        <v>3.3995320000000002E-2</v>
      </c>
      <c r="AX36" s="22">
        <f>1/1000*'[1]48Exp'!AV$109</f>
        <v>2.9821690000000001E-2</v>
      </c>
      <c r="AY36" s="22">
        <f>1/1000*'[1]48Exp'!AW$109</f>
        <v>3.4558709999999999E-2</v>
      </c>
      <c r="AZ36" s="22">
        <f>1/1000*'[1]48Exp'!AX$109</f>
        <v>3.1594351E-2</v>
      </c>
      <c r="BA36" s="22">
        <f>1/1000*'[1]48Exp'!AY$109</f>
        <v>2.4223182999999999E-2</v>
      </c>
      <c r="BB36" s="22">
        <f>1/1000*'[1]48Exp'!AZ$109</f>
        <v>0</v>
      </c>
      <c r="BC36" s="21">
        <f>1/1000*'[1]48Exp'!BA$109</f>
        <v>0</v>
      </c>
      <c r="BD36" s="270"/>
    </row>
    <row r="37" spans="2:56">
      <c r="B37" s="5" t="s">
        <v>128</v>
      </c>
      <c r="C37" s="16">
        <f>1/$A$1*'[1]48Exp'!B$116</f>
        <v>0.85115593999999994</v>
      </c>
      <c r="D37" s="32">
        <f>1/$A$1*'[1]48Exp'!C$116</f>
        <v>0.7633237679999999</v>
      </c>
      <c r="E37" s="32">
        <f>1/$A$1*'[1]48Exp'!D$116</f>
        <v>0.75495827699999984</v>
      </c>
      <c r="F37" s="32">
        <f>1/$A$1*'[1]48Exp'!E$116</f>
        <v>0.74211030399999989</v>
      </c>
      <c r="G37" s="32">
        <f>1/$A$1*'[1]48Exp'!F$116</f>
        <v>0.76652606899999987</v>
      </c>
      <c r="H37" s="32">
        <f>1/$A$1*'[1]48Exp'!G$116</f>
        <v>0.74124384199999993</v>
      </c>
      <c r="I37" s="32">
        <f>1/$A$1*'[1]48Exp'!H$116</f>
        <v>0.69540905799999997</v>
      </c>
      <c r="J37" s="32">
        <f>1/$A$1*'[1]48Exp'!I$116</f>
        <v>0.66636756099999994</v>
      </c>
      <c r="K37" s="32">
        <f>1/$A$1*'[1]48Exp'!J$116</f>
        <v>0.53072112449999997</v>
      </c>
      <c r="L37" s="32">
        <f>1/$A$1*'[1]48Exp'!K$116</f>
        <v>0.58062674599999997</v>
      </c>
      <c r="M37" s="32">
        <f>1/$A$1*'[1]48Exp'!L$116</f>
        <v>0.61206343899999993</v>
      </c>
      <c r="N37" s="32">
        <f>1/$A$1*'[1]48Exp'!M$116</f>
        <v>0.63878807999999987</v>
      </c>
      <c r="O37" s="32">
        <f>1/$A$1*'[1]48Exp'!N$116</f>
        <v>0.58323273099999973</v>
      </c>
      <c r="P37" s="32">
        <f>1/$A$1*'[1]48Exp'!O$116</f>
        <v>0.59220649599999986</v>
      </c>
      <c r="Q37" s="32">
        <f>1/$A$1*'[1]48Exp'!P$116</f>
        <v>0.55703830700000001</v>
      </c>
      <c r="R37" s="32">
        <f>1/$A$1*'[1]48Exp'!Q$116</f>
        <v>0.51966278499999985</v>
      </c>
      <c r="S37" s="32">
        <f>1/$A$1*'[1]48Exp'!R$116</f>
        <v>0.43880523914285718</v>
      </c>
      <c r="T37" s="32">
        <f>1/$A$1*'[1]48Exp'!S$116</f>
        <v>0.44681740308599999</v>
      </c>
      <c r="U37" s="32">
        <f>1/$A$1*'[1]48Exp'!T$116</f>
        <v>0.37028434200000032</v>
      </c>
      <c r="V37" s="32">
        <f>1/$A$1*'[1]48Exp'!U$116</f>
        <v>0.34930667700000001</v>
      </c>
      <c r="W37" s="32">
        <f>1/$A$1*'[1]48Exp'!V$116</f>
        <v>0.32654263349999996</v>
      </c>
      <c r="X37" s="32">
        <f>1/$A$1*'[1]48Exp'!W$116</f>
        <v>0.33989729699999999</v>
      </c>
      <c r="Y37" s="32">
        <f>1/$A$1*'[1]48Exp'!X$116</f>
        <v>0.29238620392699993</v>
      </c>
      <c r="Z37" s="32">
        <f>1/$A$1*'[1]48Exp'!Y$116</f>
        <v>0.21801156853799999</v>
      </c>
      <c r="AA37" s="32">
        <f>1/$A$1*'[1]48Exp'!Z$116</f>
        <v>0</v>
      </c>
      <c r="AB37" s="13">
        <f>1/$A$1*'[1]48Exp'!AA$116</f>
        <v>0</v>
      </c>
      <c r="AC37" s="29"/>
      <c r="AD37" s="16">
        <f>1/1000*'[1]48Exp'!AB$116</f>
        <v>0.80755173400000002</v>
      </c>
      <c r="AE37" s="32">
        <f>1/1000*'[1]48Exp'!AC$116</f>
        <v>0.68858677199999996</v>
      </c>
      <c r="AF37" s="32">
        <f>1/1000*'[1]48Exp'!AD$116</f>
        <v>0.639107592</v>
      </c>
      <c r="AG37" s="32">
        <f>1/1000*'[1]48Exp'!AE$116</f>
        <v>0.61720179799999997</v>
      </c>
      <c r="AH37" s="32">
        <f>1/1000*'[1]48Exp'!AF$116</f>
        <v>0.644051437</v>
      </c>
      <c r="AI37" s="32">
        <f>1/1000*'[1]48Exp'!AG$116</f>
        <v>0.64044303499999999</v>
      </c>
      <c r="AJ37" s="32">
        <f>1/1000*'[1]48Exp'!AH$116</f>
        <v>0.62722615199999998</v>
      </c>
      <c r="AK37" s="32">
        <f>1/1000*'[1]48Exp'!AI$116</f>
        <v>0.60680380300000003</v>
      </c>
      <c r="AL37" s="32">
        <f>1/1000*'[1]48Exp'!AJ$116</f>
        <v>0.663641276</v>
      </c>
      <c r="AM37" s="32">
        <f>1/1000*'[1]48Exp'!AK$116</f>
        <v>0.62956012399999994</v>
      </c>
      <c r="AN37" s="32">
        <f>1/1000*'[1]48Exp'!AL$116</f>
        <v>0.66228219200000005</v>
      </c>
      <c r="AO37" s="32">
        <f>1/1000*'[1]48Exp'!AM$116</f>
        <v>0.71498652399999996</v>
      </c>
      <c r="AP37" s="32">
        <f>1/1000*'[1]48Exp'!AN$116</f>
        <v>0.70301740599999996</v>
      </c>
      <c r="AQ37" s="32">
        <f>1/1000*'[1]48Exp'!AO$116</f>
        <v>0.6981752</v>
      </c>
      <c r="AR37" s="32">
        <f>1/1000*'[1]48Exp'!AP$116</f>
        <v>0.66125522800000003</v>
      </c>
      <c r="AS37" s="32">
        <f>1/1000*'[1]48Exp'!AQ$116</f>
        <v>0.59840152099999999</v>
      </c>
      <c r="AT37" s="32">
        <f>1/1000*'[1]48Exp'!AR$116</f>
        <v>0.60394435499999999</v>
      </c>
      <c r="AU37" s="32">
        <f>1/1000*'[1]48Exp'!AS$116</f>
        <v>0.593786394</v>
      </c>
      <c r="AV37" s="32">
        <f>1/1000*'[1]48Exp'!AT$116</f>
        <v>0.49903672500000046</v>
      </c>
      <c r="AW37" s="32">
        <f>1/1000*'[1]48Exp'!AU$116</f>
        <v>0.48582720899999998</v>
      </c>
      <c r="AX37" s="32">
        <f>1/1000*'[1]48Exp'!AV$116</f>
        <v>0.44906830199999997</v>
      </c>
      <c r="AY37" s="32">
        <f>1/1000*'[1]48Exp'!AW$116</f>
        <v>0.47197386999999996</v>
      </c>
      <c r="AZ37" s="32">
        <f>1/1000*'[1]48Exp'!AX$116</f>
        <v>0.44337426599999996</v>
      </c>
      <c r="BA37" s="32">
        <f>1/1000*'[1]48Exp'!AY$116</f>
        <v>0.366059415</v>
      </c>
      <c r="BB37" s="32">
        <f>1/1000*'[1]48Exp'!AZ$116</f>
        <v>0</v>
      </c>
      <c r="BC37" s="13">
        <f>1/1000*'[1]48Exp'!BA$116</f>
        <v>0</v>
      </c>
      <c r="BD37" s="269"/>
    </row>
    <row r="38" spans="2:56">
      <c r="B38" s="5" t="s">
        <v>205</v>
      </c>
      <c r="C38" s="31">
        <f>1/$A$1*'[1]48Exp'!B$138</f>
        <v>0.11746467699999999</v>
      </c>
      <c r="D38" s="22">
        <f>1/$A$1*'[1]48Exp'!C$138</f>
        <v>8.775965799999999E-2</v>
      </c>
      <c r="E38" s="22">
        <f>1/$A$1*'[1]48Exp'!D$138</f>
        <v>9.3508567999999986E-2</v>
      </c>
      <c r="F38" s="22">
        <f>1/$A$1*'[1]48Exp'!E$138</f>
        <v>9.5210357999999995E-2</v>
      </c>
      <c r="G38" s="22">
        <f>1/$A$1*'[1]48Exp'!F$138</f>
        <v>7.2153737999999981E-2</v>
      </c>
      <c r="H38" s="22">
        <f>1/$A$1*'[1]48Exp'!G$138</f>
        <v>8.5674758000000004E-2</v>
      </c>
      <c r="I38" s="22">
        <f>1/$A$1*'[1]48Exp'!H$138</f>
        <v>7.3876541999999989E-2</v>
      </c>
      <c r="J38" s="22">
        <f>1/$A$1*'[1]48Exp'!I$138</f>
        <v>9.0397062999999986E-2</v>
      </c>
      <c r="K38" s="22">
        <f>1/$A$1*'[1]48Exp'!J$138</f>
        <v>8.2693086999999998E-2</v>
      </c>
      <c r="L38" s="22">
        <f>1/$A$1*'[1]48Exp'!K$138</f>
        <v>7.1195887999999999E-2</v>
      </c>
      <c r="M38" s="22">
        <f>1/$A$1*'[1]48Exp'!L$138</f>
        <v>7.7316784999999985E-2</v>
      </c>
      <c r="N38" s="22">
        <f>1/$A$1*'[1]48Exp'!M$138</f>
        <v>8.1392685999999992E-2</v>
      </c>
      <c r="O38" s="22">
        <f>1/$A$1*'[1]48Exp'!N$138</f>
        <v>6.2660818999999979E-2</v>
      </c>
      <c r="P38" s="22">
        <f>1/$A$1*'[1]48Exp'!O$138</f>
        <v>5.5137746999999994E-2</v>
      </c>
      <c r="Q38" s="22">
        <f>1/$A$1*'[1]48Exp'!P$138</f>
        <v>5.3914912999999995E-2</v>
      </c>
      <c r="R38" s="22">
        <f>1/$A$1*'[1]48Exp'!Q$138</f>
        <v>5.4469283999999986E-2</v>
      </c>
      <c r="S38" s="22">
        <f>1/$A$1*'[1]48Exp'!R$138</f>
        <v>4.1397689571428559E-2</v>
      </c>
      <c r="T38" s="22">
        <f>1/$A$1*'[1]48Exp'!S$138</f>
        <v>4.8924351250999996E-2</v>
      </c>
      <c r="U38" s="22">
        <f>1/$A$1*'[1]48Exp'!T$138</f>
        <v>5.493693799999997E-2</v>
      </c>
      <c r="V38" s="22">
        <f>1/$A$1*'[1]48Exp'!U$138</f>
        <v>4.1993139499999999E-2</v>
      </c>
      <c r="W38" s="22">
        <f>1/$A$1*'[1]48Exp'!V$138</f>
        <v>3.17304115E-2</v>
      </c>
      <c r="X38" s="22">
        <f>1/$A$1*'[1]48Exp'!W$138</f>
        <v>2.8073346999999998E-2</v>
      </c>
      <c r="Y38" s="22">
        <f>1/$A$1*'[1]48Exp'!X$138</f>
        <v>3.3924952861000002E-2</v>
      </c>
      <c r="Z38" s="22">
        <f>1/$A$1*'[1]48Exp'!Y$138</f>
        <v>2.0973683853999999E-2</v>
      </c>
      <c r="AA38" s="22">
        <f>1/$A$1*'[1]48Exp'!Z$138</f>
        <v>0</v>
      </c>
      <c r="AB38" s="21">
        <f>1/$A$1*'[1]48Exp'!AA$138</f>
        <v>0</v>
      </c>
      <c r="AC38" s="25"/>
      <c r="AD38" s="31">
        <f>1/1000*'[1]48Exp'!AB$138</f>
        <v>9.0588448000000002E-2</v>
      </c>
      <c r="AE38" s="22">
        <f>1/1000*'[1]48Exp'!AC$138</f>
        <v>6.8852592000000004E-2</v>
      </c>
      <c r="AF38" s="22">
        <f>1/1000*'[1]48Exp'!AD$138</f>
        <v>7.3005175999999991E-2</v>
      </c>
      <c r="AG38" s="22">
        <f>1/1000*'[1]48Exp'!AE$138</f>
        <v>7.4361469999999999E-2</v>
      </c>
      <c r="AH38" s="22">
        <f>1/1000*'[1]48Exp'!AF$138</f>
        <v>6.3198964999999996E-2</v>
      </c>
      <c r="AI38" s="22">
        <f>1/1000*'[1]48Exp'!AG$138</f>
        <v>7.167105E-2</v>
      </c>
      <c r="AJ38" s="22">
        <f>1/1000*'[1]48Exp'!AH$138</f>
        <v>6.7485477000000002E-2</v>
      </c>
      <c r="AK38" s="22">
        <f>1/1000*'[1]48Exp'!AI$138</f>
        <v>8.3849695000000002E-2</v>
      </c>
      <c r="AL38" s="22">
        <f>1/1000*'[1]48Exp'!AJ$138</f>
        <v>8.678743500000001E-2</v>
      </c>
      <c r="AM38" s="22">
        <f>1/1000*'[1]48Exp'!AK$138</f>
        <v>6.4029989999999995E-2</v>
      </c>
      <c r="AN38" s="22">
        <f>1/1000*'[1]48Exp'!AL$138</f>
        <v>7.3232683999999992E-2</v>
      </c>
      <c r="AO38" s="22">
        <f>1/1000*'[1]48Exp'!AM$138</f>
        <v>6.5635733000000002E-2</v>
      </c>
      <c r="AP38" s="22">
        <f>1/1000*'[1]48Exp'!AN$138</f>
        <v>6.0382314999999999E-2</v>
      </c>
      <c r="AQ38" s="22">
        <f>1/1000*'[1]48Exp'!AO$138</f>
        <v>5.9794569999999998E-2</v>
      </c>
      <c r="AR38" s="22">
        <f>1/1000*'[1]48Exp'!AP$138</f>
        <v>5.5851747E-2</v>
      </c>
      <c r="AS38" s="22">
        <f>1/1000*'[1]48Exp'!AQ$138</f>
        <v>5.6620135000000002E-2</v>
      </c>
      <c r="AT38" s="22">
        <f>1/1000*'[1]48Exp'!AR$138</f>
        <v>4.8378260999999999E-2</v>
      </c>
      <c r="AU38" s="22">
        <f>1/1000*'[1]48Exp'!AS$138</f>
        <v>5.7059585000000003E-2</v>
      </c>
      <c r="AV38" s="22">
        <f>1/1000*'[1]48Exp'!AT$138</f>
        <v>6.2442666000000036E-2</v>
      </c>
      <c r="AW38" s="22">
        <f>1/1000*'[1]48Exp'!AU$138</f>
        <v>4.7972057999999998E-2</v>
      </c>
      <c r="AX38" s="22">
        <f>1/1000*'[1]48Exp'!AV$138</f>
        <v>3.1867659E-2</v>
      </c>
      <c r="AY38" s="22">
        <f>1/1000*'[1]48Exp'!AW$138</f>
        <v>3.5157969999999997E-2</v>
      </c>
      <c r="AZ38" s="22">
        <f>1/1000*'[1]48Exp'!AX$138</f>
        <v>4.9145590000000003E-2</v>
      </c>
      <c r="BA38" s="22">
        <f>1/1000*'[1]48Exp'!AY$138</f>
        <v>3.5020757999999999E-2</v>
      </c>
      <c r="BB38" s="22">
        <f>1/1000*'[1]48Exp'!AZ$138</f>
        <v>0</v>
      </c>
      <c r="BC38" s="21">
        <f>1/1000*'[1]48Exp'!BA$138</f>
        <v>0</v>
      </c>
      <c r="BD38" s="270"/>
    </row>
    <row r="39" spans="2:56">
      <c r="B39" s="5" t="s">
        <v>37</v>
      </c>
      <c r="C39" s="31">
        <f>1/$A$1*'[1]48Exp'!B$187</f>
        <v>0.114015109</v>
      </c>
      <c r="D39" s="22">
        <f>1/$A$1*'[1]48Exp'!C$187</f>
        <v>0.100926301</v>
      </c>
      <c r="E39" s="22">
        <f>1/$A$1*'[1]48Exp'!D$187</f>
        <v>0.101137513</v>
      </c>
      <c r="F39" s="22">
        <f>1/$A$1*'[1]48Exp'!E$187</f>
        <v>9.7370819999999997E-2</v>
      </c>
      <c r="G39" s="22">
        <f>1/$A$1*'[1]48Exp'!F$187</f>
        <v>0.11032452099999998</v>
      </c>
      <c r="H39" s="22">
        <f>1/$A$1*'[1]48Exp'!G$187</f>
        <v>0.13259689</v>
      </c>
      <c r="I39" s="22">
        <f>1/$A$1*'[1]48Exp'!H$187</f>
        <v>0.14089113499999997</v>
      </c>
      <c r="J39" s="22">
        <f>1/$A$1*'[1]48Exp'!I$187</f>
        <v>0.155028473</v>
      </c>
      <c r="K39" s="22">
        <f>1/$A$1*'[1]48Exp'!J$187</f>
        <v>0.18775236116666663</v>
      </c>
      <c r="L39" s="22">
        <f>1/$A$1*'[1]48Exp'!K$187</f>
        <v>0.14396007299999999</v>
      </c>
      <c r="M39" s="22">
        <f>1/$A$1*'[1]48Exp'!L$187</f>
        <v>0.16786992899999997</v>
      </c>
      <c r="N39" s="22">
        <f>1/$A$1*'[1]48Exp'!M$187</f>
        <v>0.19061193899999998</v>
      </c>
      <c r="O39" s="22">
        <f>1/$A$1*'[1]48Exp'!N$187</f>
        <v>0.15152826966666663</v>
      </c>
      <c r="P39" s="22">
        <f>1/$A$1*'[1]48Exp'!O$187</f>
        <v>0.16470784099999999</v>
      </c>
      <c r="Q39" s="22">
        <f>1/$A$1*'[1]48Exp'!P$187</f>
        <v>0.13958954299999998</v>
      </c>
      <c r="R39" s="22">
        <f>1/$A$1*'[1]48Exp'!Q$187</f>
        <v>0.13667452000000005</v>
      </c>
      <c r="S39" s="22">
        <f>1/$A$1*'[1]48Exp'!R$187</f>
        <v>0.13591657457142858</v>
      </c>
      <c r="T39" s="22">
        <f>1/$A$1*'[1]48Exp'!S$187</f>
        <v>0.134014072126</v>
      </c>
      <c r="U39" s="22">
        <f>1/$A$1*'[1]48Exp'!T$187</f>
        <v>0.15249281399999989</v>
      </c>
      <c r="V39" s="22">
        <f>1/$A$1*'[1]48Exp'!U$187</f>
        <v>9.6864570499999997E-2</v>
      </c>
      <c r="W39" s="22">
        <f>1/$A$1*'[1]48Exp'!V$187</f>
        <v>0.11570863449999999</v>
      </c>
      <c r="X39" s="22">
        <f>1/$A$1*'[1]48Exp'!W$187</f>
        <v>5.5617203999999996E-2</v>
      </c>
      <c r="Y39" s="22">
        <f>1/$A$1*'[1]48Exp'!X$187</f>
        <v>4.837622232899999E-2</v>
      </c>
      <c r="Z39" s="22">
        <f>1/$A$1*'[1]48Exp'!Y$187</f>
        <v>3.1946680775999992E-2</v>
      </c>
      <c r="AA39" s="22">
        <f>1/$A$1*'[1]48Exp'!Z$187</f>
        <v>0</v>
      </c>
      <c r="AB39" s="21">
        <f>1/$A$1*'[1]48Exp'!AA$187</f>
        <v>0</v>
      </c>
      <c r="AC39" s="25"/>
      <c r="AD39" s="31">
        <f>1/1000*'[1]48Exp'!AB$187</f>
        <v>7.5173051000000005E-2</v>
      </c>
      <c r="AE39" s="22">
        <f>1/1000*'[1]48Exp'!AC$187</f>
        <v>5.5608602E-2</v>
      </c>
      <c r="AF39" s="22">
        <f>1/1000*'[1]48Exp'!AD$187</f>
        <v>5.2130086999999999E-2</v>
      </c>
      <c r="AG39" s="22">
        <f>1/1000*'[1]48Exp'!AE$187</f>
        <v>5.5265169999999995E-2</v>
      </c>
      <c r="AH39" s="22">
        <f>1/1000*'[1]48Exp'!AF$187</f>
        <v>6.2130644999999998E-2</v>
      </c>
      <c r="AI39" s="22">
        <f>1/1000*'[1]48Exp'!AG$187</f>
        <v>7.0129226000000003E-2</v>
      </c>
      <c r="AJ39" s="22">
        <f>1/1000*'[1]48Exp'!AH$187</f>
        <v>8.2061448999999995E-2</v>
      </c>
      <c r="AK39" s="22">
        <f>1/1000*'[1]48Exp'!AI$187</f>
        <v>9.2379219999999998E-2</v>
      </c>
      <c r="AL39" s="22">
        <f>1/1000*'[1]48Exp'!AJ$187</f>
        <v>0.115399882</v>
      </c>
      <c r="AM39" s="22">
        <f>1/1000*'[1]48Exp'!AK$187</f>
        <v>7.9714473999999994E-2</v>
      </c>
      <c r="AN39" s="22">
        <f>1/1000*'[1]48Exp'!AL$187</f>
        <v>9.5667940000000007E-2</v>
      </c>
      <c r="AO39" s="22">
        <f>1/1000*'[1]48Exp'!AM$187</f>
        <v>0.119658115</v>
      </c>
      <c r="AP39" s="22">
        <f>1/1000*'[1]48Exp'!AN$187</f>
        <v>9.1823642999999996E-2</v>
      </c>
      <c r="AQ39" s="22">
        <f>1/1000*'[1]48Exp'!AO$187</f>
        <v>0.107948034</v>
      </c>
      <c r="AR39" s="22">
        <f>1/1000*'[1]48Exp'!AP$187</f>
        <v>9.7812638999999993E-2</v>
      </c>
      <c r="AS39" s="22">
        <f>1/1000*'[1]48Exp'!AQ$187</f>
        <v>9.5361595999999993E-2</v>
      </c>
      <c r="AT39" s="22">
        <f>1/1000*'[1]48Exp'!AR$187</f>
        <v>0.102844875</v>
      </c>
      <c r="AU39" s="22">
        <f>1/1000*'[1]48Exp'!AS$187</f>
        <v>9.7472753999999995E-2</v>
      </c>
      <c r="AV39" s="22">
        <f>1/1000*'[1]48Exp'!AT$187</f>
        <v>0.12638758800000008</v>
      </c>
      <c r="AW39" s="22">
        <f>1/1000*'[1]48Exp'!AU$187</f>
        <v>8.2283133999999994E-2</v>
      </c>
      <c r="AX39" s="22">
        <f>1/1000*'[1]48Exp'!AV$187</f>
        <v>7.6737928999999996E-2</v>
      </c>
      <c r="AY39" s="22">
        <f>1/1000*'[1]48Exp'!AW$187</f>
        <v>4.8069291E-2</v>
      </c>
      <c r="AZ39" s="22">
        <f>1/1000*'[1]48Exp'!AX$187</f>
        <v>5.2391616999999994E-2</v>
      </c>
      <c r="BA39" s="22">
        <f>1/1000*'[1]48Exp'!AY$187</f>
        <v>3.0884755E-2</v>
      </c>
      <c r="BB39" s="22">
        <f>1/1000*'[1]48Exp'!AZ$187</f>
        <v>0</v>
      </c>
      <c r="BC39" s="21">
        <f>1/1000*'[1]48Exp'!BA$187</f>
        <v>0</v>
      </c>
      <c r="BD39" s="270"/>
    </row>
    <row r="40" spans="2:56">
      <c r="B40" s="5" t="s">
        <v>41</v>
      </c>
      <c r="C40" s="31">
        <f>1/$A$1*'[1]48Exp'!B$206</f>
        <v>9.1548862999999994E-2</v>
      </c>
      <c r="D40" s="22">
        <f>1/$A$1*'[1]48Exp'!C$206</f>
        <v>5.6848122999999993E-2</v>
      </c>
      <c r="E40" s="22">
        <f>1/$A$1*'[1]48Exp'!D$206</f>
        <v>5.3840414999999996E-2</v>
      </c>
      <c r="F40" s="22">
        <f>1/$A$1*'[1]48Exp'!E$206</f>
        <v>5.7066973999999999E-2</v>
      </c>
      <c r="G40" s="22">
        <f>1/$A$1*'[1]48Exp'!F$206</f>
        <v>6.2936868999999993E-2</v>
      </c>
      <c r="H40" s="22">
        <f>1/$A$1*'[1]48Exp'!G$206</f>
        <v>5.8500812999999999E-2</v>
      </c>
      <c r="I40" s="22">
        <f>1/$A$1*'[1]48Exp'!H$206</f>
        <v>6.0926089999999995E-2</v>
      </c>
      <c r="J40" s="22">
        <f>1/$A$1*'[1]48Exp'!I$206</f>
        <v>7.299526499999999E-2</v>
      </c>
      <c r="K40" s="22">
        <f>1/$A$1*'[1]48Exp'!J$206</f>
        <v>8.5536493999999991E-2</v>
      </c>
      <c r="L40" s="22">
        <f>1/$A$1*'[1]48Exp'!K$206</f>
        <v>7.0507820999999984E-2</v>
      </c>
      <c r="M40" s="22">
        <f>1/$A$1*'[1]48Exp'!L$206</f>
        <v>6.8466302999999992E-2</v>
      </c>
      <c r="N40" s="22">
        <f>1/$A$1*'[1]48Exp'!M$206</f>
        <v>5.2738599999999997E-2</v>
      </c>
      <c r="O40" s="22">
        <f>1/$A$1*'[1]48Exp'!N$206</f>
        <v>3.1040928000000002E-2</v>
      </c>
      <c r="P40" s="22">
        <f>1/$A$1*'[1]48Exp'!O$206</f>
        <v>3.0045511E-2</v>
      </c>
      <c r="Q40" s="22">
        <f>1/$A$1*'[1]48Exp'!P$206</f>
        <v>2.5580057999999999E-2</v>
      </c>
      <c r="R40" s="22">
        <f>1/$A$1*'[1]48Exp'!Q$206</f>
        <v>2.4224876000000006E-2</v>
      </c>
      <c r="S40" s="22">
        <f>1/$A$1*'[1]48Exp'!R$206</f>
        <v>1.9281165285714285E-2</v>
      </c>
      <c r="T40" s="22">
        <f>1/$A$1*'[1]48Exp'!S$206</f>
        <v>2.0610644738999997E-2</v>
      </c>
      <c r="U40" s="22">
        <f>1/$A$1*'[1]48Exp'!T$206</f>
        <v>1.9027708999999993E-2</v>
      </c>
      <c r="V40" s="22">
        <f>1/$A$1*'[1]48Exp'!U$206</f>
        <v>1.3588380499999999E-2</v>
      </c>
      <c r="W40" s="22">
        <f>1/$A$1*'[1]48Exp'!V$206</f>
        <v>1.170440469117647E-2</v>
      </c>
      <c r="X40" s="22">
        <f>1/$A$1*'[1]48Exp'!W$206</f>
        <v>8.6374019999999989E-3</v>
      </c>
      <c r="Y40" s="22">
        <f>1/$A$1*'[1]48Exp'!X$206</f>
        <v>8.6507780589999989E-3</v>
      </c>
      <c r="Z40" s="22">
        <f>1/$A$1*'[1]48Exp'!Y$206</f>
        <v>7.4782840683333312E-3</v>
      </c>
      <c r="AA40" s="22">
        <f>1/$A$1*'[1]48Exp'!Z$206</f>
        <v>0</v>
      </c>
      <c r="AB40" s="21">
        <f>1/$A$1*'[1]48Exp'!AA$206</f>
        <v>0</v>
      </c>
      <c r="AC40" s="25"/>
      <c r="AD40" s="31">
        <f>1/1000*'[1]48Exp'!AB$206</f>
        <v>9.5095013999999992E-2</v>
      </c>
      <c r="AE40" s="22">
        <f>1/1000*'[1]48Exp'!AC$206</f>
        <v>7.0404000999999994E-2</v>
      </c>
      <c r="AF40" s="22">
        <f>1/1000*'[1]48Exp'!AD$206</f>
        <v>6.4687918999999997E-2</v>
      </c>
      <c r="AG40" s="22">
        <f>1/1000*'[1]48Exp'!AE$206</f>
        <v>5.994087E-2</v>
      </c>
      <c r="AH40" s="22">
        <f>1/1000*'[1]48Exp'!AF$206</f>
        <v>6.5778120000000009E-2</v>
      </c>
      <c r="AI40" s="22">
        <f>1/1000*'[1]48Exp'!AG$206</f>
        <v>6.3642141999999999E-2</v>
      </c>
      <c r="AJ40" s="22">
        <f>1/1000*'[1]48Exp'!AH$206</f>
        <v>6.9564375999999997E-2</v>
      </c>
      <c r="AK40" s="22">
        <f>1/1000*'[1]48Exp'!AI$206</f>
        <v>8.5834021999999996E-2</v>
      </c>
      <c r="AL40" s="22">
        <f>1/1000*'[1]48Exp'!AJ$206</f>
        <v>9.5327315999999995E-2</v>
      </c>
      <c r="AM40" s="22">
        <f>1/1000*'[1]48Exp'!AK$206</f>
        <v>7.6018367000000003E-2</v>
      </c>
      <c r="AN40" s="22">
        <f>1/1000*'[1]48Exp'!AL$206</f>
        <v>8.0940848999999995E-2</v>
      </c>
      <c r="AO40" s="22">
        <f>1/1000*'[1]48Exp'!AM$206</f>
        <v>7.0187439000000004E-2</v>
      </c>
      <c r="AP40" s="22">
        <f>1/1000*'[1]48Exp'!AN$206</f>
        <v>5.9333734999999999E-2</v>
      </c>
      <c r="AQ40" s="22">
        <f>1/1000*'[1]48Exp'!AO$206</f>
        <v>5.7314315000000005E-2</v>
      </c>
      <c r="AR40" s="22">
        <f>1/1000*'[1]48Exp'!AP$206</f>
        <v>5.4442504999999995E-2</v>
      </c>
      <c r="AS40" s="22">
        <f>1/1000*'[1]48Exp'!AQ$206</f>
        <v>4.9964959000000003E-2</v>
      </c>
      <c r="AT40" s="22">
        <f>1/1000*'[1]48Exp'!AR$206</f>
        <v>4.4971027000000004E-2</v>
      </c>
      <c r="AU40" s="22">
        <f>1/1000*'[1]48Exp'!AS$206</f>
        <v>4.3281751E-2</v>
      </c>
      <c r="AV40" s="22">
        <f>1/1000*'[1]48Exp'!AT$206</f>
        <v>4.1126927999999986E-2</v>
      </c>
      <c r="AW40" s="22">
        <f>1/1000*'[1]48Exp'!AU$206</f>
        <v>3.9872710999999998E-2</v>
      </c>
      <c r="AX40" s="22">
        <f>1/1000*'[1]48Exp'!AV$206</f>
        <v>3.4336985E-2</v>
      </c>
      <c r="AY40" s="22">
        <f>1/1000*'[1]48Exp'!AW$206</f>
        <v>3.6267871E-2</v>
      </c>
      <c r="AZ40" s="22">
        <f>1/1000*'[1]48Exp'!AX$206</f>
        <v>3.811515E-2</v>
      </c>
      <c r="BA40" s="22">
        <f>1/1000*'[1]48Exp'!AY$206</f>
        <v>2.8964717000000001E-2</v>
      </c>
      <c r="BB40" s="22">
        <f>1/1000*'[1]48Exp'!AZ$206</f>
        <v>0</v>
      </c>
      <c r="BC40" s="21">
        <f>1/1000*'[1]48Exp'!BA$206</f>
        <v>0</v>
      </c>
      <c r="BD40" s="270"/>
    </row>
    <row r="41" spans="2:56">
      <c r="B41" s="5" t="s">
        <v>47</v>
      </c>
      <c r="C41" s="31">
        <f>1/$A$1*'[1]48Exp'!B$121</f>
        <v>0.174247228</v>
      </c>
      <c r="D41" s="22">
        <f>1/$A$1*'[1]48Exp'!C$121</f>
        <v>0.15055811399999997</v>
      </c>
      <c r="E41" s="22">
        <f>1/$A$1*'[1]48Exp'!D$121</f>
        <v>0.20307998799999996</v>
      </c>
      <c r="F41" s="22">
        <f>1/$A$1*'[1]48Exp'!E$121</f>
        <v>0.23022460699999997</v>
      </c>
      <c r="G41" s="22">
        <f>1/$A$1*'[1]48Exp'!F$121</f>
        <v>0.19980497999999999</v>
      </c>
      <c r="H41" s="22">
        <f>1/$A$1*'[1]48Exp'!G$121</f>
        <v>0.20221263199999998</v>
      </c>
      <c r="I41" s="22">
        <f>1/$A$1*'[1]48Exp'!H$121</f>
        <v>0.19549565699999999</v>
      </c>
      <c r="J41" s="22">
        <f>1/$A$1*'[1]48Exp'!I$121</f>
        <v>0.20810934899999997</v>
      </c>
      <c r="K41" s="22">
        <f>1/$A$1*'[1]48Exp'!J$121</f>
        <v>0.15846096399999998</v>
      </c>
      <c r="L41" s="22">
        <f>1/$A$1*'[1]48Exp'!K$121</f>
        <v>0.165333277</v>
      </c>
      <c r="M41" s="22">
        <f>1/$A$1*'[1]48Exp'!L$121</f>
        <v>0.21573538999999997</v>
      </c>
      <c r="N41" s="22">
        <f>1/$A$1*'[1]48Exp'!M$121</f>
        <v>0.23420920199999998</v>
      </c>
      <c r="O41" s="22">
        <f>1/$A$1*'[1]48Exp'!N$121</f>
        <v>0.20183781866666678</v>
      </c>
      <c r="P41" s="22">
        <f>1/$A$1*'[1]48Exp'!O$121</f>
        <v>0.20854916499999998</v>
      </c>
      <c r="Q41" s="22">
        <f>1/$A$1*'[1]48Exp'!P$121</f>
        <v>0.21270529799999999</v>
      </c>
      <c r="R41" s="22">
        <f>1/$A$1*'[1]48Exp'!Q$121</f>
        <v>0.23001404100000017</v>
      </c>
      <c r="S41" s="22">
        <f>1/$A$1*'[1]48Exp'!R$121</f>
        <v>0.20573029828571426</v>
      </c>
      <c r="T41" s="22">
        <f>1/$A$1*'[1]48Exp'!S$121</f>
        <v>0.23515892614999995</v>
      </c>
      <c r="U41" s="22">
        <f>1/$A$1*'[1]48Exp'!T$121</f>
        <v>0.24675369899999997</v>
      </c>
      <c r="V41" s="22">
        <f>1/$A$1*'[1]48Exp'!U$121</f>
        <v>0.21753143749999998</v>
      </c>
      <c r="W41" s="22">
        <f>1/$A$1*'[1]48Exp'!V$121</f>
        <v>0.20265414349999999</v>
      </c>
      <c r="X41" s="22">
        <f>1/$A$1*'[1]48Exp'!W$121</f>
        <v>0.19691409999999998</v>
      </c>
      <c r="Y41" s="22">
        <f>1/$A$1*'[1]48Exp'!X$121</f>
        <v>0.21287252139099996</v>
      </c>
      <c r="Z41" s="22">
        <f>1/$A$1*'[1]48Exp'!Y$121</f>
        <v>0.14196562072133331</v>
      </c>
      <c r="AA41" s="22">
        <f>1/$A$1*'[1]48Exp'!Z$121</f>
        <v>0</v>
      </c>
      <c r="AB41" s="21">
        <f>1/$A$1*'[1]48Exp'!AA$121</f>
        <v>0</v>
      </c>
      <c r="AC41" s="25"/>
      <c r="AD41" s="31">
        <f>1/1000*'[1]48Exp'!AB$121</f>
        <v>0.15962612099999998</v>
      </c>
      <c r="AE41" s="22">
        <f>1/1000*'[1]48Exp'!AC$121</f>
        <v>0.14592073799999999</v>
      </c>
      <c r="AF41" s="22">
        <f>1/1000*'[1]48Exp'!AD$121</f>
        <v>0.163672339</v>
      </c>
      <c r="AG41" s="22">
        <f>1/1000*'[1]48Exp'!AE$121</f>
        <v>0.18356894599999998</v>
      </c>
      <c r="AH41" s="22">
        <f>1/1000*'[1]48Exp'!AF$121</f>
        <v>0.17793154899999999</v>
      </c>
      <c r="AI41" s="22">
        <f>1/1000*'[1]48Exp'!AG$121</f>
        <v>0.17982366500000002</v>
      </c>
      <c r="AJ41" s="22">
        <f>1/1000*'[1]48Exp'!AH$121</f>
        <v>0.19002010699999999</v>
      </c>
      <c r="AK41" s="22">
        <f>1/1000*'[1]48Exp'!AI$121</f>
        <v>0.20043838699999997</v>
      </c>
      <c r="AL41" s="22">
        <f>1/1000*'[1]48Exp'!AJ$121</f>
        <v>0.20586749599999998</v>
      </c>
      <c r="AM41" s="22">
        <f>1/1000*'[1]48Exp'!AK$121</f>
        <v>0.19515966999999998</v>
      </c>
      <c r="AN41" s="22">
        <f>1/1000*'[1]48Exp'!AL$121</f>
        <v>0.24421744300000001</v>
      </c>
      <c r="AO41" s="22">
        <f>1/1000*'[1]48Exp'!AM$121</f>
        <v>0.260896181</v>
      </c>
      <c r="AP41" s="22">
        <f>1/1000*'[1]48Exp'!AN$121</f>
        <v>0.232786522</v>
      </c>
      <c r="AQ41" s="22">
        <f>1/1000*'[1]48Exp'!AO$121</f>
        <v>0.24774785199999999</v>
      </c>
      <c r="AR41" s="22">
        <f>1/1000*'[1]48Exp'!AP$121</f>
        <v>0.25042043999999997</v>
      </c>
      <c r="AS41" s="22">
        <f>1/1000*'[1]48Exp'!AQ$121</f>
        <v>0.25426674699999996</v>
      </c>
      <c r="AT41" s="22">
        <f>1/1000*'[1]48Exp'!AR$121</f>
        <v>0.27003270399999996</v>
      </c>
      <c r="AU41" s="22">
        <f>1/1000*'[1]48Exp'!AS$121</f>
        <v>0.296367043</v>
      </c>
      <c r="AV41" s="22">
        <f>1/1000*'[1]48Exp'!AT$121</f>
        <v>0.30836123499999957</v>
      </c>
      <c r="AW41" s="22">
        <f>1/1000*'[1]48Exp'!AU$121</f>
        <v>0.27678525200000004</v>
      </c>
      <c r="AX41" s="22">
        <f>1/1000*'[1]48Exp'!AV$121</f>
        <v>0.25725335900000001</v>
      </c>
      <c r="AY41" s="22">
        <f>1/1000*'[1]48Exp'!AW$121</f>
        <v>0.26906630500000001</v>
      </c>
      <c r="AZ41" s="22">
        <f>1/1000*'[1]48Exp'!AX$121</f>
        <v>0.28957618699999998</v>
      </c>
      <c r="BA41" s="22">
        <f>1/1000*'[1]48Exp'!AY$121</f>
        <v>0.20872141799999999</v>
      </c>
      <c r="BB41" s="22">
        <f>1/1000*'[1]48Exp'!AZ$121</f>
        <v>0</v>
      </c>
      <c r="BC41" s="21">
        <f>1/1000*'[1]48Exp'!BA$121</f>
        <v>0</v>
      </c>
      <c r="BD41" s="270"/>
    </row>
    <row r="42" spans="2:56">
      <c r="B42" s="5" t="s">
        <v>36</v>
      </c>
      <c r="C42" s="31">
        <f>1/$A$1*'[1]48Exp'!B$228</f>
        <v>0.19332340499999998</v>
      </c>
      <c r="D42" s="22">
        <f>1/$A$1*'[1]48Exp'!C$228</f>
        <v>0.16634587599999998</v>
      </c>
      <c r="E42" s="22">
        <f>1/$A$1*'[1]48Exp'!D$228</f>
        <v>0.18884118899999999</v>
      </c>
      <c r="F42" s="22">
        <f>1/$A$1*'[1]48Exp'!E$228</f>
        <v>0.225783332</v>
      </c>
      <c r="G42" s="22">
        <f>1/$A$1*'[1]48Exp'!F$228</f>
        <v>0.18955295799999999</v>
      </c>
      <c r="H42" s="22">
        <f>1/$A$1*'[1]48Exp'!G$228</f>
        <v>0.20101692299999999</v>
      </c>
      <c r="I42" s="22">
        <f>1/$A$1*'[1]48Exp'!H$228</f>
        <v>0.15560733899999998</v>
      </c>
      <c r="J42" s="22">
        <f>1/$A$1*'[1]48Exp'!I$228</f>
        <v>0.18964591799999997</v>
      </c>
      <c r="K42" s="22">
        <f>1/$A$1*'[1]48Exp'!J$228</f>
        <v>0.20590737949999999</v>
      </c>
      <c r="L42" s="22">
        <f>1/$A$1*'[1]48Exp'!K$228</f>
        <v>0.19833269999999997</v>
      </c>
      <c r="M42" s="22">
        <f>1/$A$1*'[1]48Exp'!L$228</f>
        <v>0.21715993</v>
      </c>
      <c r="N42" s="22">
        <f>1/$A$1*'[1]48Exp'!M$228</f>
        <v>0.22684868499999999</v>
      </c>
      <c r="O42" s="22">
        <f>1/$A$1*'[1]48Exp'!N$228</f>
        <v>0.2109660470000001</v>
      </c>
      <c r="P42" s="22">
        <f>1/$A$1*'[1]48Exp'!O$228</f>
        <v>0.209122316</v>
      </c>
      <c r="Q42" s="22">
        <f>1/$A$1*'[1]48Exp'!P$228</f>
        <v>0.20359567999999997</v>
      </c>
      <c r="R42" s="22">
        <f>1/$A$1*'[1]48Exp'!Q$228</f>
        <v>0.19112616099999996</v>
      </c>
      <c r="S42" s="22">
        <f>1/$A$1*'[1]48Exp'!R$228</f>
        <v>0.17323219699999998</v>
      </c>
      <c r="T42" s="22">
        <f>1/$A$1*'[1]48Exp'!S$228</f>
        <v>0.19853828314899993</v>
      </c>
      <c r="U42" s="22">
        <f>1/$A$1*'[1]48Exp'!T$228</f>
        <v>0.19248200100000007</v>
      </c>
      <c r="V42" s="22">
        <f>1/$A$1*'[1]48Exp'!U$228</f>
        <v>0.17153198349999998</v>
      </c>
      <c r="W42" s="22">
        <f>1/$A$1*'[1]48Exp'!V$228</f>
        <v>0.1662982895</v>
      </c>
      <c r="X42" s="22">
        <f>1/$A$1*'[1]48Exp'!W$228</f>
        <v>0.13922984699999999</v>
      </c>
      <c r="Y42" s="22">
        <f>1/$A$1*'[1]48Exp'!X$228</f>
        <v>0.109591106287</v>
      </c>
      <c r="Z42" s="22">
        <f>1/$A$1*'[1]48Exp'!Y$228</f>
        <v>9.9546636628999999E-2</v>
      </c>
      <c r="AA42" s="22">
        <f>1/$A$1*'[1]48Exp'!Z$228</f>
        <v>0</v>
      </c>
      <c r="AB42" s="21">
        <f>1/$A$1*'[1]48Exp'!AA$228</f>
        <v>0</v>
      </c>
      <c r="AC42" s="25"/>
      <c r="AD42" s="31">
        <f>1/1000*'[1]48Exp'!AB$228</f>
        <v>0.16508354799999997</v>
      </c>
      <c r="AE42" s="22">
        <f>1/1000*'[1]48Exp'!AC$228</f>
        <v>0.14587349099999999</v>
      </c>
      <c r="AF42" s="22">
        <f>1/1000*'[1]48Exp'!AD$228</f>
        <v>0.14656224599999998</v>
      </c>
      <c r="AG42" s="22">
        <f>1/1000*'[1]48Exp'!AE$228</f>
        <v>0.16810796499999997</v>
      </c>
      <c r="AH42" s="22">
        <f>1/1000*'[1]48Exp'!AF$228</f>
        <v>0.149060208</v>
      </c>
      <c r="AI42" s="22">
        <f>1/1000*'[1]48Exp'!AG$228</f>
        <v>0.16134785399999999</v>
      </c>
      <c r="AJ42" s="22">
        <f>1/1000*'[1]48Exp'!AH$228</f>
        <v>0.15108738599999999</v>
      </c>
      <c r="AK42" s="22">
        <f>1/1000*'[1]48Exp'!AI$228</f>
        <v>0.182801513</v>
      </c>
      <c r="AL42" s="22">
        <f>1/1000*'[1]48Exp'!AJ$228</f>
        <v>0.25515462099999997</v>
      </c>
      <c r="AM42" s="22">
        <f>1/1000*'[1]48Exp'!AK$228</f>
        <v>0.17747034499999997</v>
      </c>
      <c r="AN42" s="22">
        <f>1/1000*'[1]48Exp'!AL$228</f>
        <v>0.21053327399999999</v>
      </c>
      <c r="AO42" s="22">
        <f>1/1000*'[1]48Exp'!AM$228</f>
        <v>0.23298948799999999</v>
      </c>
      <c r="AP42" s="22">
        <f>1/1000*'[1]48Exp'!AN$228</f>
        <v>0.21671335999999999</v>
      </c>
      <c r="AQ42" s="22">
        <f>1/1000*'[1]48Exp'!AO$228</f>
        <v>0.215076405</v>
      </c>
      <c r="AR42" s="22">
        <f>1/1000*'[1]48Exp'!AP$228</f>
        <v>0.22204827899999999</v>
      </c>
      <c r="AS42" s="22">
        <f>1/1000*'[1]48Exp'!AQ$228</f>
        <v>0.21442920600000001</v>
      </c>
      <c r="AT42" s="22">
        <f>1/1000*'[1]48Exp'!AR$228</f>
        <v>0.21087826400000001</v>
      </c>
      <c r="AU42" s="22">
        <f>1/1000*'[1]48Exp'!AS$228</f>
        <v>0.22150330699999998</v>
      </c>
      <c r="AV42" s="22">
        <f>1/1000*'[1]48Exp'!AT$228</f>
        <v>0.23501943800000014</v>
      </c>
      <c r="AW42" s="22">
        <f>1/1000*'[1]48Exp'!AU$228</f>
        <v>0.20018479</v>
      </c>
      <c r="AX42" s="22">
        <f>1/1000*'[1]48Exp'!AV$228</f>
        <v>0.185497147</v>
      </c>
      <c r="AY42" s="22">
        <f>1/1000*'[1]48Exp'!AW$228</f>
        <v>0.15613555700000001</v>
      </c>
      <c r="AZ42" s="22">
        <f>1/1000*'[1]48Exp'!AX$228</f>
        <v>0.14331672300000001</v>
      </c>
      <c r="BA42" s="22">
        <f>1/1000*'[1]48Exp'!AY$228</f>
        <v>0.13496981800000002</v>
      </c>
      <c r="BB42" s="22">
        <f>1/1000*'[1]48Exp'!AZ$228</f>
        <v>0</v>
      </c>
      <c r="BC42" s="21">
        <f>1/1000*'[1]48Exp'!BA$228</f>
        <v>0</v>
      </c>
      <c r="BD42" s="270"/>
    </row>
    <row r="43" spans="2:56">
      <c r="B43" s="5" t="s">
        <v>32</v>
      </c>
      <c r="C43" s="31">
        <f>1/$A$1*'[1]48Exp'!B$231</f>
        <v>4.3944262999999997E-2</v>
      </c>
      <c r="D43" s="22">
        <f>1/$A$1*'[1]48Exp'!C$231</f>
        <v>4.4255967E-2</v>
      </c>
      <c r="E43" s="22">
        <f>1/$A$1*'[1]48Exp'!D$231</f>
        <v>3.1542505999999998E-2</v>
      </c>
      <c r="F43" s="22">
        <f>1/$A$1*'[1]48Exp'!E$231</f>
        <v>3.2520892999999995E-2</v>
      </c>
      <c r="G43" s="22">
        <f>1/$A$1*'[1]48Exp'!F$231</f>
        <v>2.9791639999999998E-2</v>
      </c>
      <c r="H43" s="22">
        <f>1/$A$1*'[1]48Exp'!G$231</f>
        <v>3.6116431999999997E-2</v>
      </c>
      <c r="I43" s="22">
        <f>1/$A$1*'[1]48Exp'!H$231</f>
        <v>2.4166183999999997E-2</v>
      </c>
      <c r="J43" s="22">
        <f>1/$A$1*'[1]48Exp'!I$231</f>
        <v>3.5427079E-2</v>
      </c>
      <c r="K43" s="22">
        <f>1/$A$1*'[1]48Exp'!J$231</f>
        <v>3.4083726333333321E-2</v>
      </c>
      <c r="L43" s="22">
        <f>1/$A$1*'[1]48Exp'!K$231</f>
        <v>4.3142165000000003E-2</v>
      </c>
      <c r="M43" s="22">
        <f>1/$A$1*'[1]48Exp'!L$231</f>
        <v>3.9158435999999998E-2</v>
      </c>
      <c r="N43" s="22">
        <f>1/$A$1*'[1]48Exp'!M$231</f>
        <v>5.8616433999999995E-2</v>
      </c>
      <c r="O43" s="22">
        <f>1/$A$1*'[1]48Exp'!N$231</f>
        <v>6.0277705333333362E-2</v>
      </c>
      <c r="P43" s="22">
        <f>1/$A$1*'[1]48Exp'!O$231</f>
        <v>5.8463913999999992E-2</v>
      </c>
      <c r="Q43" s="22">
        <f>1/$A$1*'[1]48Exp'!P$231</f>
        <v>6.1383460999999993E-2</v>
      </c>
      <c r="R43" s="22">
        <f>1/$A$1*'[1]48Exp'!Q$231</f>
        <v>5.336208299999997E-2</v>
      </c>
      <c r="S43" s="22">
        <f>1/$A$1*'[1]48Exp'!R$231</f>
        <v>3.8276307999999995E-2</v>
      </c>
      <c r="T43" s="22">
        <f>1/$A$1*'[1]48Exp'!S$231</f>
        <v>4.7496232790999994E-2</v>
      </c>
      <c r="U43" s="22">
        <f>1/$A$1*'[1]48Exp'!T$231</f>
        <v>4.9894574999999969E-2</v>
      </c>
      <c r="V43" s="22">
        <f>1/$A$1*'[1]48Exp'!U$231</f>
        <v>5.4685327999999998E-2</v>
      </c>
      <c r="W43" s="22">
        <f>1/$A$1*'[1]48Exp'!V$231</f>
        <v>5.4069008499999995E-2</v>
      </c>
      <c r="X43" s="22">
        <f>1/$A$1*'[1]48Exp'!W$231</f>
        <v>4.9281813999999993E-2</v>
      </c>
      <c r="Y43" s="22">
        <f>1/$A$1*'[1]48Exp'!X$231</f>
        <v>4.9041291026000002E-2</v>
      </c>
      <c r="Z43" s="22">
        <f>1/$A$1*'[1]48Exp'!Y$231</f>
        <v>2.5697768917999995E-2</v>
      </c>
      <c r="AA43" s="22">
        <f>1/$A$1*'[1]48Exp'!Z$231</f>
        <v>0</v>
      </c>
      <c r="AB43" s="21">
        <f>1/$A$1*'[1]48Exp'!AA$231</f>
        <v>0</v>
      </c>
      <c r="AC43" s="25"/>
      <c r="AD43" s="31">
        <f>1/1000*'[1]48Exp'!AB$231</f>
        <v>5.3234991000000002E-2</v>
      </c>
      <c r="AE43" s="22">
        <f>1/1000*'[1]48Exp'!AC$231</f>
        <v>4.8469141E-2</v>
      </c>
      <c r="AF43" s="22">
        <f>1/1000*'[1]48Exp'!AD$231</f>
        <v>5.4417725E-2</v>
      </c>
      <c r="AG43" s="22">
        <f>1/1000*'[1]48Exp'!AE$231</f>
        <v>3.7523272999999996E-2</v>
      </c>
      <c r="AH43" s="22">
        <f>1/1000*'[1]48Exp'!AF$231</f>
        <v>3.5740071999999998E-2</v>
      </c>
      <c r="AI43" s="22">
        <f>1/1000*'[1]48Exp'!AG$231</f>
        <v>4.2414102999999995E-2</v>
      </c>
      <c r="AJ43" s="22">
        <f>1/1000*'[1]48Exp'!AH$231</f>
        <v>3.6992509999999999E-2</v>
      </c>
      <c r="AK43" s="22">
        <f>1/1000*'[1]48Exp'!AI$231</f>
        <v>4.2061662999999999E-2</v>
      </c>
      <c r="AL43" s="22">
        <f>1/1000*'[1]48Exp'!AJ$231</f>
        <v>5.0256071999999999E-2</v>
      </c>
      <c r="AM43" s="22">
        <f>1/1000*'[1]48Exp'!AK$231</f>
        <v>4.5359670000000005E-2</v>
      </c>
      <c r="AN43" s="22">
        <f>1/1000*'[1]48Exp'!AL$231</f>
        <v>4.9727114000000003E-2</v>
      </c>
      <c r="AO43" s="22">
        <f>1/1000*'[1]48Exp'!AM$231</f>
        <v>6.8155239999999992E-2</v>
      </c>
      <c r="AP43" s="22">
        <f>1/1000*'[1]48Exp'!AN$231</f>
        <v>6.6387898999999986E-2</v>
      </c>
      <c r="AQ43" s="22">
        <f>1/1000*'[1]48Exp'!AO$231</f>
        <v>6.1568662999999996E-2</v>
      </c>
      <c r="AR43" s="22">
        <f>1/1000*'[1]48Exp'!AP$231</f>
        <v>6.2917813000000003E-2</v>
      </c>
      <c r="AS43" s="22">
        <f>1/1000*'[1]48Exp'!AQ$231</f>
        <v>5.5806807E-2</v>
      </c>
      <c r="AT43" s="22">
        <f>1/1000*'[1]48Exp'!AR$231</f>
        <v>5.1722999999999998E-2</v>
      </c>
      <c r="AU43" s="22">
        <f>1/1000*'[1]48Exp'!AS$231</f>
        <v>5.7285446000000004E-2</v>
      </c>
      <c r="AV43" s="22">
        <f>1/1000*'[1]48Exp'!AT$231</f>
        <v>6.1936356999999977E-2</v>
      </c>
      <c r="AW43" s="22">
        <f>1/1000*'[1]48Exp'!AU$231</f>
        <v>7.1250287999999995E-2</v>
      </c>
      <c r="AX43" s="22">
        <f>1/1000*'[1]48Exp'!AV$231</f>
        <v>6.1889329999999992E-2</v>
      </c>
      <c r="AY43" s="22">
        <f>1/1000*'[1]48Exp'!AW$231</f>
        <v>5.9141961999999999E-2</v>
      </c>
      <c r="AZ43" s="22">
        <f>1/1000*'[1]48Exp'!AX$231</f>
        <v>7.1813742999999999E-2</v>
      </c>
      <c r="BA43" s="22">
        <f>1/1000*'[1]48Exp'!AY$231</f>
        <v>4.2386072999999996E-2</v>
      </c>
      <c r="BB43" s="22">
        <f>1/1000*'[1]48Exp'!AZ$231</f>
        <v>0</v>
      </c>
      <c r="BC43" s="21">
        <f>1/1000*'[1]48Exp'!BA$231</f>
        <v>0</v>
      </c>
      <c r="BD43" s="270"/>
    </row>
    <row r="44" spans="2:56">
      <c r="B44" s="5" t="s">
        <v>33</v>
      </c>
      <c r="C44" s="31">
        <f>1/$A$1*'[1]48Exp'!B$253</f>
        <v>8.5461569999999987E-3</v>
      </c>
      <c r="D44" s="22">
        <f>1/$A$1*'[1]48Exp'!C$253</f>
        <v>2.0530650799999998E-2</v>
      </c>
      <c r="E44" s="22">
        <f>1/$A$1*'[1]48Exp'!D$253</f>
        <v>1.3412169999999998E-2</v>
      </c>
      <c r="F44" s="22">
        <f>1/$A$1*'[1]48Exp'!E$253</f>
        <v>1.5177857999999999E-2</v>
      </c>
      <c r="G44" s="22">
        <f>1/$A$1*'[1]48Exp'!F$253</f>
        <v>1.7242212999999999E-2</v>
      </c>
      <c r="H44" s="22">
        <f>1/$A$1*'[1]48Exp'!G$253</f>
        <v>1.7519958999999998E-2</v>
      </c>
      <c r="I44" s="22">
        <f>1/$A$1*'[1]48Exp'!H$253</f>
        <v>1.5353617E-2</v>
      </c>
      <c r="J44" s="22">
        <f>1/$A$1*'[1]48Exp'!I$253</f>
        <v>2.1447706999999996E-2</v>
      </c>
      <c r="K44" s="22">
        <f>1/$A$1*'[1]48Exp'!J$253</f>
        <v>2.9743852666666661E-2</v>
      </c>
      <c r="L44" s="22">
        <f>1/$A$1*'[1]48Exp'!K$253</f>
        <v>1.6434024999999998E-2</v>
      </c>
      <c r="M44" s="22">
        <f>1/$A$1*'[1]48Exp'!L$253</f>
        <v>1.5589989E-2</v>
      </c>
      <c r="N44" s="22">
        <f>1/$A$1*'[1]48Exp'!M$253</f>
        <v>2.6037529999999996E-2</v>
      </c>
      <c r="O44" s="22">
        <f>1/$A$1*'[1]48Exp'!N$253</f>
        <v>1.7643292666666671E-2</v>
      </c>
      <c r="P44" s="22">
        <f>1/$A$1*'[1]48Exp'!O$253</f>
        <v>2.4531116999999998E-2</v>
      </c>
      <c r="Q44" s="22">
        <f>1/$A$1*'[1]48Exp'!P$253</f>
        <v>2.5588247999999997E-2</v>
      </c>
      <c r="R44" s="22">
        <f>1/$A$1*'[1]48Exp'!Q$253</f>
        <v>1.7811993999999998E-2</v>
      </c>
      <c r="S44" s="22">
        <f>1/$A$1*'[1]48Exp'!R$253</f>
        <v>1.2874306999999996E-2</v>
      </c>
      <c r="T44" s="22">
        <f>1/$A$1*'[1]48Exp'!S$253</f>
        <v>2.5880365005999995E-2</v>
      </c>
      <c r="U44" s="22">
        <f>1/$A$1*'[1]48Exp'!T$253</f>
        <v>2.0139678999999983E-2</v>
      </c>
      <c r="V44" s="22">
        <f>1/$A$1*'[1]48Exp'!U$253</f>
        <v>2.4327333999999996E-2</v>
      </c>
      <c r="W44" s="22">
        <f>1/$A$1*'[1]48Exp'!V$253</f>
        <v>2.2825694999999997E-2</v>
      </c>
      <c r="X44" s="22">
        <f>1/$A$1*'[1]48Exp'!W$253</f>
        <v>2.0980715999999996E-2</v>
      </c>
      <c r="Y44" s="22">
        <f>1/$A$1*'[1]48Exp'!X$253</f>
        <v>1.2126460043E-2</v>
      </c>
      <c r="Z44" s="22">
        <f>1/$A$1*'[1]48Exp'!Y$253</f>
        <v>9.0956021759999988E-3</v>
      </c>
      <c r="AA44" s="22">
        <f>1/$A$1*'[1]48Exp'!Z$253</f>
        <v>0</v>
      </c>
      <c r="AB44" s="21">
        <f>1/$A$1*'[1]48Exp'!AA$253</f>
        <v>0</v>
      </c>
      <c r="AC44" s="25"/>
      <c r="AD44" s="31">
        <f>1/1000*'[1]48Exp'!AB$253</f>
        <v>7.6915830000000001E-3</v>
      </c>
      <c r="AE44" s="22">
        <f>1/1000*'[1]48Exp'!AC$253</f>
        <v>1.7681581999999998E-2</v>
      </c>
      <c r="AF44" s="22">
        <f>1/1000*'[1]48Exp'!AD$253</f>
        <v>1.6875880999999999E-2</v>
      </c>
      <c r="AG44" s="22">
        <f>1/1000*'[1]48Exp'!AE$253</f>
        <v>2.1274086999999997E-2</v>
      </c>
      <c r="AH44" s="22">
        <f>1/1000*'[1]48Exp'!AF$253</f>
        <v>2.3662974E-2</v>
      </c>
      <c r="AI44" s="22">
        <f>1/1000*'[1]48Exp'!AG$253</f>
        <v>1.7440915999999997E-2</v>
      </c>
      <c r="AJ44" s="22">
        <f>1/1000*'[1]48Exp'!AH$253</f>
        <v>1.8782612000000001E-2</v>
      </c>
      <c r="AK44" s="22">
        <f>1/1000*'[1]48Exp'!AI$253</f>
        <v>2.1452619999999999E-2</v>
      </c>
      <c r="AL44" s="22">
        <f>1/1000*'[1]48Exp'!AJ$253</f>
        <v>2.7387066999999998E-2</v>
      </c>
      <c r="AM44" s="22">
        <f>1/1000*'[1]48Exp'!AK$253</f>
        <v>1.4964661000000001E-2</v>
      </c>
      <c r="AN44" s="22">
        <f>1/1000*'[1]48Exp'!AL$253</f>
        <v>1.6103107999999998E-2</v>
      </c>
      <c r="AO44" s="22">
        <f>1/1000*'[1]48Exp'!AM$253</f>
        <v>2.2778679E-2</v>
      </c>
      <c r="AP44" s="22">
        <f>1/1000*'[1]48Exp'!AN$253</f>
        <v>1.5902361E-2</v>
      </c>
      <c r="AQ44" s="22">
        <f>1/1000*'[1]48Exp'!AO$253</f>
        <v>2.1585225999999999E-2</v>
      </c>
      <c r="AR44" s="22">
        <f>1/1000*'[1]48Exp'!AP$253</f>
        <v>2.3622954999999998E-2</v>
      </c>
      <c r="AS44" s="22">
        <f>1/1000*'[1]48Exp'!AQ$253</f>
        <v>2.1514185999999998E-2</v>
      </c>
      <c r="AT44" s="22">
        <f>1/1000*'[1]48Exp'!AR$253</f>
        <v>2.0350624000000001E-2</v>
      </c>
      <c r="AU44" s="22">
        <f>1/1000*'[1]48Exp'!AS$253</f>
        <v>2.3350519E-2</v>
      </c>
      <c r="AV44" s="22">
        <f>1/1000*'[1]48Exp'!AT$253</f>
        <v>2.345124799999998E-2</v>
      </c>
      <c r="AW44" s="22">
        <f>1/1000*'[1]48Exp'!AU$253</f>
        <v>3.3266292000000003E-2</v>
      </c>
      <c r="AX44" s="22">
        <f>1/1000*'[1]48Exp'!AV$253</f>
        <v>3.2943187999999998E-2</v>
      </c>
      <c r="AY44" s="22">
        <f>1/1000*'[1]48Exp'!AW$253</f>
        <v>3.5230497E-2</v>
      </c>
      <c r="AZ44" s="22">
        <f>1/1000*'[1]48Exp'!AX$253</f>
        <v>2.2697772999999997E-2</v>
      </c>
      <c r="BA44" s="22">
        <f>1/1000*'[1]48Exp'!AY$253</f>
        <v>1.7935594999999999E-2</v>
      </c>
      <c r="BB44" s="22">
        <f>1/1000*'[1]48Exp'!AZ$253</f>
        <v>0</v>
      </c>
      <c r="BC44" s="21">
        <f>1/1000*'[1]48Exp'!BA$253</f>
        <v>0</v>
      </c>
      <c r="BD44" s="270"/>
    </row>
    <row r="45" spans="2:56">
      <c r="B45" s="5" t="s">
        <v>24</v>
      </c>
      <c r="C45" s="81">
        <f t="shared" ref="C45:AB45" si="6">C34-SUM(C35:C44)</f>
        <v>3.8250289999992582E-3</v>
      </c>
      <c r="D45" s="82">
        <f t="shared" si="6"/>
        <v>2.5258190000005953E-3</v>
      </c>
      <c r="E45" s="82">
        <f t="shared" si="6"/>
        <v>3.713879999998948E-3</v>
      </c>
      <c r="F45" s="82">
        <f t="shared" si="6"/>
        <v>2.7552490000002372E-3</v>
      </c>
      <c r="G45" s="82">
        <f t="shared" si="6"/>
        <v>1.4312319999993939E-3</v>
      </c>
      <c r="H45" s="82">
        <f t="shared" si="6"/>
        <v>1.1712329999999938E-3</v>
      </c>
      <c r="I45" s="82">
        <f t="shared" si="6"/>
        <v>4.3164500000036909E-4</v>
      </c>
      <c r="J45" s="82">
        <f t="shared" si="6"/>
        <v>6.9418600000004105E-4</v>
      </c>
      <c r="K45" s="82">
        <f t="shared" si="6"/>
        <v>2.4378099999911029E-4</v>
      </c>
      <c r="L45" s="82">
        <f t="shared" si="6"/>
        <v>2.3488600000010074E-4</v>
      </c>
      <c r="M45" s="82">
        <f t="shared" si="6"/>
        <v>4.7636399999984036E-4</v>
      </c>
      <c r="N45" s="82">
        <f t="shared" si="6"/>
        <v>2.3370189999991631E-3</v>
      </c>
      <c r="O45" s="82">
        <f t="shared" si="6"/>
        <v>5.9237730000005762E-3</v>
      </c>
      <c r="P45" s="82">
        <f t="shared" si="6"/>
        <v>8.374066999999652E-3</v>
      </c>
      <c r="Q45" s="82">
        <f t="shared" si="6"/>
        <v>8.523702999999383E-3</v>
      </c>
      <c r="R45" s="82">
        <f t="shared" si="6"/>
        <v>8.0205889999991342E-3</v>
      </c>
      <c r="S45" s="82">
        <f t="shared" si="6"/>
        <v>8.5629860000002722E-3</v>
      </c>
      <c r="T45" s="82">
        <f t="shared" si="6"/>
        <v>1.3948011642000324E-2</v>
      </c>
      <c r="U45" s="82">
        <f t="shared" si="6"/>
        <v>1.8502205999999966E-2</v>
      </c>
      <c r="V45" s="82">
        <f t="shared" si="6"/>
        <v>1.6575271000000447E-2</v>
      </c>
      <c r="W45" s="82">
        <f t="shared" si="6"/>
        <v>1.3795108999999695E-2</v>
      </c>
      <c r="X45" s="82">
        <f t="shared" si="6"/>
        <v>1.0651583999999881E-2</v>
      </c>
      <c r="Y45" s="82">
        <f t="shared" si="6"/>
        <v>9.0197524839998877E-3</v>
      </c>
      <c r="Z45" s="82">
        <f t="shared" si="6"/>
        <v>9.0756125649997799E-3</v>
      </c>
      <c r="AA45" s="82">
        <f t="shared" si="6"/>
        <v>0</v>
      </c>
      <c r="AB45" s="83">
        <f t="shared" si="6"/>
        <v>0</v>
      </c>
      <c r="AC45" s="25"/>
      <c r="AD45" s="81">
        <f t="shared" ref="AD45:BC45" si="7">AD34-SUM(AD35:AD44)</f>
        <v>2.5971709999992321E-3</v>
      </c>
      <c r="AE45" s="82">
        <f t="shared" si="7"/>
        <v>1.5973410000003074E-3</v>
      </c>
      <c r="AF45" s="82">
        <f t="shared" si="7"/>
        <v>2.564852999999534E-3</v>
      </c>
      <c r="AG45" s="82">
        <f t="shared" si="7"/>
        <v>1.7801409999997908E-3</v>
      </c>
      <c r="AH45" s="82">
        <f t="shared" si="7"/>
        <v>8.6146399999953438E-4</v>
      </c>
      <c r="AI45" s="82">
        <f t="shared" si="7"/>
        <v>8.065080000001501E-4</v>
      </c>
      <c r="AJ45" s="82">
        <f t="shared" si="7"/>
        <v>7.7855899999978995E-4</v>
      </c>
      <c r="AK45" s="82">
        <f t="shared" si="7"/>
        <v>1.6311069999996874E-3</v>
      </c>
      <c r="AL45" s="82">
        <f t="shared" si="7"/>
        <v>8.9520600000048134E-4</v>
      </c>
      <c r="AM45" s="82">
        <f t="shared" si="7"/>
        <v>1.3139009999993956E-3</v>
      </c>
      <c r="AN45" s="82">
        <f t="shared" si="7"/>
        <v>1.1658379999999191E-3</v>
      </c>
      <c r="AO45" s="82">
        <f t="shared" si="7"/>
        <v>2.2618340000004622E-3</v>
      </c>
      <c r="AP45" s="82">
        <f t="shared" si="7"/>
        <v>3.8864079999996193E-3</v>
      </c>
      <c r="AQ45" s="82">
        <f t="shared" si="7"/>
        <v>5.2339069999995935E-3</v>
      </c>
      <c r="AR45" s="82">
        <f t="shared" si="7"/>
        <v>7.049619000000007E-3</v>
      </c>
      <c r="AS45" s="82">
        <f t="shared" si="7"/>
        <v>1.0049851999999415E-2</v>
      </c>
      <c r="AT45" s="82">
        <f t="shared" si="7"/>
        <v>6.7800420000003747E-3</v>
      </c>
      <c r="AU45" s="82">
        <f t="shared" si="7"/>
        <v>8.6844729999997483E-3</v>
      </c>
      <c r="AV45" s="82">
        <f t="shared" si="7"/>
        <v>1.3223899000000205E-2</v>
      </c>
      <c r="AW45" s="82">
        <f t="shared" si="7"/>
        <v>1.1850890999999919E-2</v>
      </c>
      <c r="AX45" s="82">
        <f t="shared" si="7"/>
        <v>1.1466887999999953E-2</v>
      </c>
      <c r="AY45" s="82">
        <f t="shared" si="7"/>
        <v>1.1483950000000354E-2</v>
      </c>
      <c r="AZ45" s="82">
        <f t="shared" si="7"/>
        <v>1.0218806000000358E-2</v>
      </c>
      <c r="BA45" s="82">
        <f t="shared" si="7"/>
        <v>8.644811000000141E-3</v>
      </c>
      <c r="BB45" s="82">
        <f t="shared" si="7"/>
        <v>0</v>
      </c>
      <c r="BC45" s="83">
        <f t="shared" si="7"/>
        <v>0</v>
      </c>
      <c r="BD45" s="270"/>
    </row>
    <row r="46" spans="2:56" ht="20" customHeight="1">
      <c r="B46" s="20" t="s">
        <v>228</v>
      </c>
      <c r="C46" s="276">
        <f>1/$A$1*'[1]48Exp'!B$264</f>
        <v>1.3900993109999999</v>
      </c>
      <c r="D46" s="277">
        <f>1/$A$1*'[1]48Exp'!C$264</f>
        <v>1.188445475</v>
      </c>
      <c r="E46" s="277">
        <f>1/$A$1*'[1]48Exp'!D$264</f>
        <v>1.1239295539999998</v>
      </c>
      <c r="F46" s="277">
        <f>1/$A$1*'[1]48Exp'!E$264</f>
        <v>1.095284336</v>
      </c>
      <c r="G46" s="277">
        <f>1/$A$1*'[1]48Exp'!F$264</f>
        <v>1.1773365360000001</v>
      </c>
      <c r="H46" s="277">
        <f>1/$A$1*'[1]48Exp'!G$264</f>
        <v>1.2506523420000002</v>
      </c>
      <c r="I46" s="277">
        <f>1/$A$1*'[1]48Exp'!H$264</f>
        <v>1.2164952649999998</v>
      </c>
      <c r="J46" s="277">
        <f>1/$A$1*'[1]48Exp'!I$264</f>
        <v>1.4868496740000001</v>
      </c>
      <c r="K46" s="277">
        <f>1/$A$1*'[1]48Exp'!J$264</f>
        <v>1.4890652825833333</v>
      </c>
      <c r="L46" s="277">
        <f>1/$A$1*'[1]48Exp'!K$264</f>
        <v>1.317138183</v>
      </c>
      <c r="M46" s="277">
        <f>1/$A$1*'[1]48Exp'!L$264</f>
        <v>1.6229922669999999</v>
      </c>
      <c r="N46" s="277">
        <f>1/$A$1*'[1]48Exp'!M$264</f>
        <v>1.7289505709999995</v>
      </c>
      <c r="O46" s="277">
        <f>1/$A$1*'[1]48Exp'!N$264</f>
        <v>1.5146526896666663</v>
      </c>
      <c r="P46" s="277">
        <f>1/$A$1*'[1]48Exp'!O$264</f>
        <v>1.4289415819999998</v>
      </c>
      <c r="Q46" s="277">
        <f>1/$A$1*'[1]48Exp'!P$264</f>
        <v>1.4257291270000001</v>
      </c>
      <c r="R46" s="277">
        <f>1/$A$1*'[1]48Exp'!Q$264</f>
        <v>1.4255894309999997</v>
      </c>
      <c r="S46" s="277">
        <f>1/$A$1*'[1]48Exp'!R$264</f>
        <v>1.2881682244285713</v>
      </c>
      <c r="T46" s="277">
        <f>1/$A$1*'[1]48Exp'!S$264</f>
        <v>1.4382686600599999</v>
      </c>
      <c r="U46" s="277">
        <f>1/$A$1*'[1]48Exp'!T$264</f>
        <v>1.4712444519999994</v>
      </c>
      <c r="V46" s="277">
        <f>1/$A$1*'[1]48Exp'!U$264</f>
        <v>1.351189551</v>
      </c>
      <c r="W46" s="277">
        <f>1/$A$1*'[1]48Exp'!V$264</f>
        <v>1.1558392294558824</v>
      </c>
      <c r="X46" s="277">
        <f>1/$A$1*'[1]48Exp'!W$264</f>
        <v>1.0281766919999997</v>
      </c>
      <c r="Y46" s="277">
        <f>1/$A$1*'[1]48Exp'!X$264</f>
        <v>1.051213762375</v>
      </c>
      <c r="Z46" s="277">
        <f>1/$A$1*'[1]48Exp'!Y$264</f>
        <v>0.85365948182666651</v>
      </c>
      <c r="AA46" s="277">
        <f>1/$A$1*'[1]48Exp'!Z$264</f>
        <v>0</v>
      </c>
      <c r="AB46" s="278">
        <f>1/$A$1*'[1]48Exp'!AA$264</f>
        <v>0</v>
      </c>
      <c r="AC46" s="29"/>
      <c r="AD46" s="276">
        <f>1/1000*'[1]48Exp'!AB$264</f>
        <v>1.2999719470000002</v>
      </c>
      <c r="AE46" s="277">
        <f>1/1000*'[1]48Exp'!AC$264</f>
        <v>1.2113580190000002</v>
      </c>
      <c r="AF46" s="277">
        <f>1/1000*'[1]48Exp'!AD$264</f>
        <v>1.0157854059999998</v>
      </c>
      <c r="AG46" s="277">
        <f>1/1000*'[1]48Exp'!AE$264</f>
        <v>1.0624752499999999</v>
      </c>
      <c r="AH46" s="277">
        <f>1/1000*'[1]48Exp'!AF$264</f>
        <v>1.163441269</v>
      </c>
      <c r="AI46" s="277">
        <f>1/1000*'[1]48Exp'!AG$264</f>
        <v>1.2824233330000001</v>
      </c>
      <c r="AJ46" s="277">
        <f>1/1000*'[1]48Exp'!AH$264</f>
        <v>1.2562907240000001</v>
      </c>
      <c r="AK46" s="277">
        <f>1/1000*'[1]48Exp'!AI$264</f>
        <v>1.491881266</v>
      </c>
      <c r="AL46" s="277">
        <f>1/1000*'[1]48Exp'!AJ$264</f>
        <v>1.6618644499999999</v>
      </c>
      <c r="AM46" s="277">
        <f>1/1000*'[1]48Exp'!AK$264</f>
        <v>1.3693808419999998</v>
      </c>
      <c r="AN46" s="277">
        <f>1/1000*'[1]48Exp'!AL$264</f>
        <v>1.6501024199999998</v>
      </c>
      <c r="AO46" s="277">
        <f>1/1000*'[1]48Exp'!AM$264</f>
        <v>1.7983071260000001</v>
      </c>
      <c r="AP46" s="277">
        <f>1/1000*'[1]48Exp'!AN$264</f>
        <v>1.571010877</v>
      </c>
      <c r="AQ46" s="277">
        <f>1/1000*'[1]48Exp'!AO$264</f>
        <v>1.5456737360000001</v>
      </c>
      <c r="AR46" s="277">
        <f>1/1000*'[1]48Exp'!AP$264</f>
        <v>1.5639864409999997</v>
      </c>
      <c r="AS46" s="277">
        <f>1/1000*'[1]48Exp'!AQ$264</f>
        <v>1.5198065040000002</v>
      </c>
      <c r="AT46" s="277">
        <f>1/1000*'[1]48Exp'!AR$264</f>
        <v>1.4843608259999999</v>
      </c>
      <c r="AU46" s="277">
        <f>1/1000*'[1]48Exp'!AS$264</f>
        <v>1.6069211520000002</v>
      </c>
      <c r="AV46" s="277">
        <f>1/1000*'[1]48Exp'!AT$264</f>
        <v>1.6938768740000001</v>
      </c>
      <c r="AW46" s="277">
        <f>1/1000*'[1]48Exp'!AU$264</f>
        <v>1.5372962210000003</v>
      </c>
      <c r="AX46" s="277">
        <f>1/1000*'[1]48Exp'!AV$264</f>
        <v>1.2557443020000001</v>
      </c>
      <c r="AY46" s="277">
        <f>1/1000*'[1]48Exp'!AW$264</f>
        <v>1.2970639199999998</v>
      </c>
      <c r="AZ46" s="277">
        <f>1/1000*'[1]48Exp'!AX$264</f>
        <v>1.4920017479999996</v>
      </c>
      <c r="BA46" s="277">
        <f>1/1000*'[1]48Exp'!AY$264</f>
        <v>1.1639385130000002</v>
      </c>
      <c r="BB46" s="277">
        <f>1/1000*'[1]48Exp'!AZ$264</f>
        <v>0</v>
      </c>
      <c r="BC46" s="278">
        <f>1/1000*'[1]48Exp'!BA$264</f>
        <v>0</v>
      </c>
      <c r="BD46" s="269"/>
    </row>
    <row r="47" spans="2:56">
      <c r="B47" s="5" t="s">
        <v>43</v>
      </c>
      <c r="C47" s="31">
        <f>1/$A$1*'[1]48Exp'!B$23</f>
        <v>4.8535750999999995E-2</v>
      </c>
      <c r="D47" s="22">
        <f>1/$A$1*'[1]48Exp'!C$23</f>
        <v>4.5467210999999993E-2</v>
      </c>
      <c r="E47" s="22">
        <f>1/$A$1*'[1]48Exp'!D$23</f>
        <v>7.0308232999999998E-2</v>
      </c>
      <c r="F47" s="22">
        <f>1/$A$1*'[1]48Exp'!E$23</f>
        <v>7.2774553999999991E-2</v>
      </c>
      <c r="G47" s="22">
        <f>1/$A$1*'[1]48Exp'!F$23</f>
        <v>7.8480769000000006E-2</v>
      </c>
      <c r="H47" s="22">
        <f>1/$A$1*'[1]48Exp'!G$23</f>
        <v>8.0258068000000002E-2</v>
      </c>
      <c r="I47" s="22">
        <f>1/$A$1*'[1]48Exp'!H$23</f>
        <v>7.1278928999999991E-2</v>
      </c>
      <c r="J47" s="22">
        <f>1/$A$1*'[1]48Exp'!I$23</f>
        <v>5.9915793999999994E-2</v>
      </c>
      <c r="K47" s="22">
        <f>1/$A$1*'[1]48Exp'!J$23</f>
        <v>7.7694437000000005E-2</v>
      </c>
      <c r="L47" s="22">
        <f>1/$A$1*'[1]48Exp'!K$23</f>
        <v>6.8851110999999993E-2</v>
      </c>
      <c r="M47" s="22">
        <f>1/$A$1*'[1]48Exp'!L$23</f>
        <v>6.3750972000000003E-2</v>
      </c>
      <c r="N47" s="22">
        <f>1/$A$1*'[1]48Exp'!M$23</f>
        <v>7.6349534999999996E-2</v>
      </c>
      <c r="O47" s="22">
        <f>1/$A$1*'[1]48Exp'!N$23</f>
        <v>5.2425153333333349E-2</v>
      </c>
      <c r="P47" s="22">
        <f>1/$A$1*'[1]48Exp'!O$23</f>
        <v>6.3462320999999988E-2</v>
      </c>
      <c r="Q47" s="22">
        <f>1/$A$1*'[1]48Exp'!P$23</f>
        <v>6.2773815999999996E-2</v>
      </c>
      <c r="R47" s="22">
        <f>1/$A$1*'[1]48Exp'!Q$23</f>
        <v>5.4381860999999997E-2</v>
      </c>
      <c r="S47" s="22">
        <f>1/$A$1*'[1]48Exp'!R$23</f>
        <v>4.0000094000000007E-2</v>
      </c>
      <c r="T47" s="22">
        <f>1/$A$1*'[1]48Exp'!S$23</f>
        <v>4.7017420241999994E-2</v>
      </c>
      <c r="U47" s="22">
        <f>1/$A$1*'[1]48Exp'!T$23</f>
        <v>5.4502740000000001E-2</v>
      </c>
      <c r="V47" s="22">
        <f>1/$A$1*'[1]48Exp'!U$23</f>
        <v>6.1680227499999997E-2</v>
      </c>
      <c r="W47" s="22">
        <f>1/$A$1*'[1]48Exp'!V$23</f>
        <v>4.9629232499999995E-2</v>
      </c>
      <c r="X47" s="22">
        <f>1/$A$1*'[1]48Exp'!W$23</f>
        <v>5.1245557999999997E-2</v>
      </c>
      <c r="Y47" s="22">
        <f>1/$A$1*'[1]48Exp'!X$23</f>
        <v>2.8869118412999998E-2</v>
      </c>
      <c r="Z47" s="22">
        <f>1/$A$1*'[1]48Exp'!Y$23</f>
        <v>1.9395239257999998E-2</v>
      </c>
      <c r="AA47" s="22">
        <f>1/$A$1*'[1]48Exp'!Z$23</f>
        <v>0</v>
      </c>
      <c r="AB47" s="21">
        <f>1/$A$1*'[1]48Exp'!AA$23</f>
        <v>0</v>
      </c>
      <c r="AC47" s="25"/>
      <c r="AD47" s="31">
        <f>1/1000*'[1]48Exp'!AB$23</f>
        <v>0.112996388</v>
      </c>
      <c r="AE47" s="22">
        <f>1/1000*'[1]48Exp'!AC$23</f>
        <v>9.9983758999999992E-2</v>
      </c>
      <c r="AF47" s="22">
        <f>1/1000*'[1]48Exp'!AD$23</f>
        <v>9.880291799999999E-2</v>
      </c>
      <c r="AG47" s="22">
        <f>1/1000*'[1]48Exp'!AE$23</f>
        <v>0.111496129</v>
      </c>
      <c r="AH47" s="22">
        <f>1/1000*'[1]48Exp'!AF$23</f>
        <v>0.132379207</v>
      </c>
      <c r="AI47" s="22">
        <f>1/1000*'[1]48Exp'!AG$23</f>
        <v>0.13610904800000001</v>
      </c>
      <c r="AJ47" s="22">
        <f>1/1000*'[1]48Exp'!AH$23</f>
        <v>0.12197765199999999</v>
      </c>
      <c r="AK47" s="22">
        <f>1/1000*'[1]48Exp'!AI$23</f>
        <v>0.10884540699999999</v>
      </c>
      <c r="AL47" s="22">
        <f>1/1000*'[1]48Exp'!AJ$23</f>
        <v>0.14510258500000001</v>
      </c>
      <c r="AM47" s="22">
        <f>1/1000*'[1]48Exp'!AK$23</f>
        <v>0.130839128</v>
      </c>
      <c r="AN47" s="22">
        <f>1/1000*'[1]48Exp'!AL$23</f>
        <v>0.123776392</v>
      </c>
      <c r="AO47" s="22">
        <f>1/1000*'[1]48Exp'!AM$23</f>
        <v>0.13227688699999998</v>
      </c>
      <c r="AP47" s="22">
        <f>1/1000*'[1]48Exp'!AN$23</f>
        <v>0.10386914999999999</v>
      </c>
      <c r="AQ47" s="22">
        <f>1/1000*'[1]48Exp'!AO$23</f>
        <v>0.12359051900000001</v>
      </c>
      <c r="AR47" s="22">
        <f>1/1000*'[1]48Exp'!AP$23</f>
        <v>0.114762261</v>
      </c>
      <c r="AS47" s="22">
        <f>1/1000*'[1]48Exp'!AQ$23</f>
        <v>0.11250787500000001</v>
      </c>
      <c r="AT47" s="22">
        <f>1/1000*'[1]48Exp'!AR$23</f>
        <v>0.10608018500000001</v>
      </c>
      <c r="AU47" s="22">
        <f>1/1000*'[1]48Exp'!AS$23</f>
        <v>0.103719618</v>
      </c>
      <c r="AV47" s="22">
        <f>1/1000*'[1]48Exp'!AT$23</f>
        <v>0.124768803</v>
      </c>
      <c r="AW47" s="22">
        <f>1/1000*'[1]48Exp'!AU$23</f>
        <v>0.12546822699999999</v>
      </c>
      <c r="AX47" s="22">
        <f>1/1000*'[1]48Exp'!AV$23</f>
        <v>9.7247970999999989E-2</v>
      </c>
      <c r="AY47" s="22">
        <f>1/1000*'[1]48Exp'!AW$23</f>
        <v>0.116198646</v>
      </c>
      <c r="AZ47" s="22">
        <f>1/1000*'[1]48Exp'!AX$23</f>
        <v>9.1546266000000001E-2</v>
      </c>
      <c r="BA47" s="22">
        <f>1/1000*'[1]48Exp'!AY$23</f>
        <v>8.260266799999999E-2</v>
      </c>
      <c r="BB47" s="22">
        <f>1/1000*'[1]48Exp'!AZ$23</f>
        <v>0</v>
      </c>
      <c r="BC47" s="21">
        <f>1/1000*'[1]48Exp'!BA$23</f>
        <v>0</v>
      </c>
      <c r="BD47" s="270"/>
    </row>
    <row r="48" spans="2:56">
      <c r="B48" s="5" t="s">
        <v>44</v>
      </c>
      <c r="C48" s="31">
        <f>1/$A$1*'[1]48Exp'!B$85</f>
        <v>9.8020851999999992E-2</v>
      </c>
      <c r="D48" s="22">
        <f>1/$A$1*'[1]48Exp'!C$85</f>
        <v>8.8455369999999992E-2</v>
      </c>
      <c r="E48" s="22">
        <f>1/$A$1*'[1]48Exp'!D$85</f>
        <v>7.3461951999999997E-2</v>
      </c>
      <c r="F48" s="22">
        <f>1/$A$1*'[1]48Exp'!E$85</f>
        <v>9.8961385999999985E-2</v>
      </c>
      <c r="G48" s="22">
        <f>1/$A$1*'[1]48Exp'!F$85</f>
        <v>0.13590938299999999</v>
      </c>
      <c r="H48" s="22">
        <f>1/$A$1*'[1]48Exp'!G$85</f>
        <v>0.11851615299999999</v>
      </c>
      <c r="I48" s="22">
        <f>1/$A$1*'[1]48Exp'!H$85</f>
        <v>9.9183025999999994E-2</v>
      </c>
      <c r="J48" s="22">
        <f>1/$A$1*'[1]48Exp'!I$85</f>
        <v>0.116019965</v>
      </c>
      <c r="K48" s="22">
        <f>1/$A$1*'[1]48Exp'!J$85</f>
        <v>0.11086979049999998</v>
      </c>
      <c r="L48" s="22">
        <f>1/$A$1*'[1]48Exp'!K$85</f>
        <v>0.10415618499999998</v>
      </c>
      <c r="M48" s="22">
        <f>1/$A$1*'[1]48Exp'!L$85</f>
        <v>0.11246568799999998</v>
      </c>
      <c r="N48" s="22">
        <f>1/$A$1*'[1]48Exp'!M$85</f>
        <v>9.6003764999999991E-2</v>
      </c>
      <c r="O48" s="22">
        <f>1/$A$1*'[1]48Exp'!N$85</f>
        <v>8.1261764666666639E-2</v>
      </c>
      <c r="P48" s="22">
        <f>1/$A$1*'[1]48Exp'!O$85</f>
        <v>7.5684484999999982E-2</v>
      </c>
      <c r="Q48" s="22">
        <f>1/$A$1*'[1]48Exp'!P$85</f>
        <v>6.0630466000000001E-2</v>
      </c>
      <c r="R48" s="22">
        <f>1/$A$1*'[1]48Exp'!Q$85</f>
        <v>7.0763034000000044E-2</v>
      </c>
      <c r="S48" s="22">
        <f>1/$A$1*'[1]48Exp'!R$85</f>
        <v>6.7086495285714309E-2</v>
      </c>
      <c r="T48" s="22">
        <f>1/$A$1*'[1]48Exp'!S$85</f>
        <v>7.0023210545000006E-2</v>
      </c>
      <c r="U48" s="22">
        <f>1/$A$1*'[1]48Exp'!T$85</f>
        <v>7.7447651999999964E-2</v>
      </c>
      <c r="V48" s="22">
        <f>1/$A$1*'[1]48Exp'!U$85</f>
        <v>6.2847696999999994E-2</v>
      </c>
      <c r="W48" s="22">
        <f>1/$A$1*'[1]48Exp'!V$85</f>
        <v>5.4562003529411762E-2</v>
      </c>
      <c r="X48" s="22">
        <f>1/$A$1*'[1]48Exp'!W$85</f>
        <v>3.9053064999999998E-2</v>
      </c>
      <c r="Y48" s="22">
        <f>1/$A$1*'[1]48Exp'!X$85</f>
        <v>3.0297064661E-2</v>
      </c>
      <c r="Z48" s="22">
        <f>1/$A$1*'[1]48Exp'!Y$85</f>
        <v>2.3262912288999994E-2</v>
      </c>
      <c r="AA48" s="22">
        <f>1/$A$1*'[1]48Exp'!Z$85</f>
        <v>0</v>
      </c>
      <c r="AB48" s="21">
        <f>1/$A$1*'[1]48Exp'!AA$85</f>
        <v>0</v>
      </c>
      <c r="AC48" s="25"/>
      <c r="AD48" s="31">
        <f>1/1000*'[1]48Exp'!AB$85</f>
        <v>0.108328998</v>
      </c>
      <c r="AE48" s="22">
        <f>1/1000*'[1]48Exp'!AC$85</f>
        <v>0.114874765</v>
      </c>
      <c r="AF48" s="22">
        <f>1/1000*'[1]48Exp'!AD$85</f>
        <v>9.0151389999999998E-2</v>
      </c>
      <c r="AG48" s="22">
        <f>1/1000*'[1]48Exp'!AE$85</f>
        <v>0.103941617</v>
      </c>
      <c r="AH48" s="22">
        <f>1/1000*'[1]48Exp'!AF$85</f>
        <v>0.13456248900000001</v>
      </c>
      <c r="AI48" s="22">
        <f>1/1000*'[1]48Exp'!AG$85</f>
        <v>0.146261065</v>
      </c>
      <c r="AJ48" s="22">
        <f>1/1000*'[1]48Exp'!AH$85</f>
        <v>0.12856355699999999</v>
      </c>
      <c r="AK48" s="22">
        <f>1/1000*'[1]48Exp'!AI$85</f>
        <v>0.13482902300000002</v>
      </c>
      <c r="AL48" s="22">
        <f>1/1000*'[1]48Exp'!AJ$85</f>
        <v>0.14801962299999999</v>
      </c>
      <c r="AM48" s="22">
        <f>1/1000*'[1]48Exp'!AK$85</f>
        <v>0.12574585999999999</v>
      </c>
      <c r="AN48" s="22">
        <f>1/1000*'[1]48Exp'!AL$85</f>
        <v>0.122860657</v>
      </c>
      <c r="AO48" s="22">
        <f>1/1000*'[1]48Exp'!AM$85</f>
        <v>0.119689248</v>
      </c>
      <c r="AP48" s="22">
        <f>1/1000*'[1]48Exp'!AN$85</f>
        <v>0.105579751</v>
      </c>
      <c r="AQ48" s="22">
        <f>1/1000*'[1]48Exp'!AO$85</f>
        <v>9.8947795000000005E-2</v>
      </c>
      <c r="AR48" s="22">
        <f>1/1000*'[1]48Exp'!AP$85</f>
        <v>8.8609419000000009E-2</v>
      </c>
      <c r="AS48" s="22">
        <f>1/1000*'[1]48Exp'!AQ$85</f>
        <v>9.5343286999999985E-2</v>
      </c>
      <c r="AT48" s="22">
        <f>1/1000*'[1]48Exp'!AR$85</f>
        <v>9.0845376000000005E-2</v>
      </c>
      <c r="AU48" s="22">
        <f>1/1000*'[1]48Exp'!AS$85</f>
        <v>9.2013745999999993E-2</v>
      </c>
      <c r="AV48" s="22">
        <f>1/1000*'[1]48Exp'!AT$85</f>
        <v>9.3983562000000048E-2</v>
      </c>
      <c r="AW48" s="22">
        <f>1/1000*'[1]48Exp'!AU$85</f>
        <v>8.6174760999999989E-2</v>
      </c>
      <c r="AX48" s="22">
        <f>1/1000*'[1]48Exp'!AV$85</f>
        <v>7.1636695E-2</v>
      </c>
      <c r="AY48" s="22">
        <f>1/1000*'[1]48Exp'!AW$85</f>
        <v>6.6575989999999988E-2</v>
      </c>
      <c r="AZ48" s="22">
        <f>1/1000*'[1]48Exp'!AX$85</f>
        <v>5.6007534999999997E-2</v>
      </c>
      <c r="BA48" s="22">
        <f>1/1000*'[1]48Exp'!AY$85</f>
        <v>5.6070786999999997E-2</v>
      </c>
      <c r="BB48" s="22">
        <f>1/1000*'[1]48Exp'!AZ$85</f>
        <v>0</v>
      </c>
      <c r="BC48" s="21">
        <f>1/1000*'[1]48Exp'!BA$85</f>
        <v>0</v>
      </c>
      <c r="BD48" s="270"/>
    </row>
    <row r="49" spans="2:56">
      <c r="B49" s="5" t="s">
        <v>45</v>
      </c>
      <c r="C49" s="31">
        <f>1/$A$1*'[1]48Exp'!B$91</f>
        <v>0.25113601299999999</v>
      </c>
      <c r="D49" s="22">
        <f>1/$A$1*'[1]48Exp'!C$91</f>
        <v>0.15589423099999999</v>
      </c>
      <c r="E49" s="22">
        <f>1/$A$1*'[1]48Exp'!D$91</f>
        <v>0.105746597</v>
      </c>
      <c r="F49" s="22">
        <f>1/$A$1*'[1]48Exp'!E$91</f>
        <v>0.10786676099999999</v>
      </c>
      <c r="G49" s="22">
        <f>1/$A$1*'[1]48Exp'!F$91</f>
        <v>0.12910152899999999</v>
      </c>
      <c r="H49" s="22">
        <f>1/$A$1*'[1]48Exp'!G$91</f>
        <v>0.146480738</v>
      </c>
      <c r="I49" s="22">
        <f>1/$A$1*'[1]48Exp'!H$91</f>
        <v>0.15509940799999999</v>
      </c>
      <c r="J49" s="22">
        <f>1/$A$1*'[1]48Exp'!I$91</f>
        <v>0.20977364399999998</v>
      </c>
      <c r="K49" s="22">
        <f>1/$A$1*'[1]48Exp'!J$91</f>
        <v>0.24469649366666668</v>
      </c>
      <c r="L49" s="22">
        <f>1/$A$1*'[1]48Exp'!K$91</f>
        <v>0.201819375</v>
      </c>
      <c r="M49" s="22">
        <f>1/$A$1*'[1]48Exp'!L$91</f>
        <v>0.24586808699999999</v>
      </c>
      <c r="N49" s="22">
        <f>1/$A$1*'[1]48Exp'!M$91</f>
        <v>0.25610524099999998</v>
      </c>
      <c r="O49" s="22">
        <f>1/$A$1*'[1]48Exp'!N$91</f>
        <v>0.22898975500000013</v>
      </c>
      <c r="P49" s="22">
        <f>1/$A$1*'[1]48Exp'!O$91</f>
        <v>0.23776421699999997</v>
      </c>
      <c r="Q49" s="22">
        <f>1/$A$1*'[1]48Exp'!P$91</f>
        <v>0.21410395499999998</v>
      </c>
      <c r="R49" s="22">
        <f>1/$A$1*'[1]48Exp'!Q$91</f>
        <v>0.18747805600000003</v>
      </c>
      <c r="S49" s="22">
        <f>1/$A$1*'[1]48Exp'!R$91</f>
        <v>0.16313681142857142</v>
      </c>
      <c r="T49" s="22">
        <f>1/$A$1*'[1]48Exp'!S$91</f>
        <v>0.17503402678399996</v>
      </c>
      <c r="U49" s="22">
        <f>1/$A$1*'[1]48Exp'!T$91</f>
        <v>0.18936066200000001</v>
      </c>
      <c r="V49" s="22">
        <f>1/$A$1*'[1]48Exp'!U$91</f>
        <v>0.16999885749999999</v>
      </c>
      <c r="W49" s="22">
        <f>1/$A$1*'[1]48Exp'!V$91</f>
        <v>0.11820910985294117</v>
      </c>
      <c r="X49" s="22">
        <f>1/$A$1*'[1]48Exp'!W$91</f>
        <v>0.16149556299999998</v>
      </c>
      <c r="Y49" s="22">
        <f>1/$A$1*'[1]48Exp'!X$91</f>
        <v>0.21259404365999995</v>
      </c>
      <c r="Z49" s="22">
        <f>1/$A$1*'[1]48Exp'!Y$91</f>
        <v>0.15104182659466661</v>
      </c>
      <c r="AA49" s="22">
        <f>1/$A$1*'[1]48Exp'!Z$91</f>
        <v>0</v>
      </c>
      <c r="AB49" s="21">
        <f>1/$A$1*'[1]48Exp'!AA$91</f>
        <v>0</v>
      </c>
      <c r="AC49" s="25"/>
      <c r="AD49" s="31">
        <f>1/1000*'[1]48Exp'!AB$91</f>
        <v>0.22202461100000001</v>
      </c>
      <c r="AE49" s="22">
        <f>1/1000*'[1]48Exp'!AC$91</f>
        <v>0.187689886</v>
      </c>
      <c r="AF49" s="22">
        <f>1/1000*'[1]48Exp'!AD$91</f>
        <v>0.119605382</v>
      </c>
      <c r="AG49" s="22">
        <f>1/1000*'[1]48Exp'!AE$91</f>
        <v>0.11696881099999999</v>
      </c>
      <c r="AH49" s="22">
        <f>1/1000*'[1]48Exp'!AF$91</f>
        <v>0.152496031</v>
      </c>
      <c r="AI49" s="22">
        <f>1/1000*'[1]48Exp'!AG$91</f>
        <v>0.168208732</v>
      </c>
      <c r="AJ49" s="22">
        <f>1/1000*'[1]48Exp'!AH$91</f>
        <v>0.18038272999999999</v>
      </c>
      <c r="AK49" s="22">
        <f>1/1000*'[1]48Exp'!AI$91</f>
        <v>0.23957994399999999</v>
      </c>
      <c r="AL49" s="22">
        <f>1/1000*'[1]48Exp'!AJ$91</f>
        <v>0.28047359599999999</v>
      </c>
      <c r="AM49" s="22">
        <f>1/1000*'[1]48Exp'!AK$91</f>
        <v>0.240740696</v>
      </c>
      <c r="AN49" s="22">
        <f>1/1000*'[1]48Exp'!AL$91</f>
        <v>0.28294296099999999</v>
      </c>
      <c r="AO49" s="22">
        <f>1/1000*'[1]48Exp'!AM$91</f>
        <v>0.29003131400000004</v>
      </c>
      <c r="AP49" s="22">
        <f>1/1000*'[1]48Exp'!AN$91</f>
        <v>0.26566867799999999</v>
      </c>
      <c r="AQ49" s="22">
        <f>1/1000*'[1]48Exp'!AO$91</f>
        <v>0.26794005499999995</v>
      </c>
      <c r="AR49" s="22">
        <f>1/1000*'[1]48Exp'!AP$91</f>
        <v>0.25793414200000003</v>
      </c>
      <c r="AS49" s="22">
        <f>1/1000*'[1]48Exp'!AQ$91</f>
        <v>0.21636817999999999</v>
      </c>
      <c r="AT49" s="22">
        <f>1/1000*'[1]48Exp'!AR$91</f>
        <v>0.21009322499999999</v>
      </c>
      <c r="AU49" s="22">
        <f>1/1000*'[1]48Exp'!AS$91</f>
        <v>0.21399242999999998</v>
      </c>
      <c r="AV49" s="22">
        <f>1/1000*'[1]48Exp'!AT$91</f>
        <v>0.22454951300000014</v>
      </c>
      <c r="AW49" s="22">
        <f>1/1000*'[1]48Exp'!AU$91</f>
        <v>0.21842066199999999</v>
      </c>
      <c r="AX49" s="22">
        <f>1/1000*'[1]48Exp'!AV$91</f>
        <v>0.15891047799999999</v>
      </c>
      <c r="AY49" s="22">
        <f>1/1000*'[1]48Exp'!AW$91</f>
        <v>0.206940558</v>
      </c>
      <c r="AZ49" s="22">
        <f>1/1000*'[1]48Exp'!AX$91</f>
        <v>0.28835401300000002</v>
      </c>
      <c r="BA49" s="22">
        <f>1/1000*'[1]48Exp'!AY$91</f>
        <v>0.226126039</v>
      </c>
      <c r="BB49" s="22">
        <f>1/1000*'[1]48Exp'!AZ$91</f>
        <v>0</v>
      </c>
      <c r="BC49" s="21">
        <f>1/1000*'[1]48Exp'!BA$91</f>
        <v>0</v>
      </c>
      <c r="BD49" s="270"/>
    </row>
    <row r="50" spans="2:56">
      <c r="B50" s="5" t="s">
        <v>54</v>
      </c>
      <c r="C50" s="31">
        <f>1/$A$1*'[1]48Exp'!B$114</f>
        <v>0.22282048199999999</v>
      </c>
      <c r="D50" s="22">
        <f>1/$A$1*'[1]48Exp'!C$114</f>
        <v>0.25609786299999998</v>
      </c>
      <c r="E50" s="22">
        <f>1/$A$1*'[1]48Exp'!D$114</f>
        <v>0.25787594799999997</v>
      </c>
      <c r="F50" s="22">
        <f>1/$A$1*'[1]48Exp'!E$114</f>
        <v>0.22343659299999999</v>
      </c>
      <c r="G50" s="22">
        <f>1/$A$1*'[1]48Exp'!F$114</f>
        <v>0.22418913599999998</v>
      </c>
      <c r="H50" s="22">
        <f>1/$A$1*'[1]48Exp'!G$114</f>
        <v>0.23101865599999996</v>
      </c>
      <c r="I50" s="22">
        <f>1/$A$1*'[1]48Exp'!H$114</f>
        <v>0.23406661999999998</v>
      </c>
      <c r="J50" s="22">
        <f>1/$A$1*'[1]48Exp'!I$114</f>
        <v>0.31314171899999999</v>
      </c>
      <c r="K50" s="22">
        <f>1/$A$1*'[1]48Exp'!J$114</f>
        <v>0.29283890699999998</v>
      </c>
      <c r="L50" s="22">
        <f>1/$A$1*'[1]48Exp'!K$114</f>
        <v>0.32945050099999995</v>
      </c>
      <c r="M50" s="22">
        <f>1/$A$1*'[1]48Exp'!L$114</f>
        <v>0.39853684099999998</v>
      </c>
      <c r="N50" s="22">
        <f>1/$A$1*'[1]48Exp'!M$114</f>
        <v>0.45811758399999991</v>
      </c>
      <c r="O50" s="22">
        <f>1/$A$1*'[1]48Exp'!N$114</f>
        <v>0.38478950733333339</v>
      </c>
      <c r="P50" s="22">
        <f>1/$A$1*'[1]48Exp'!O$114</f>
        <v>0.37550810699999998</v>
      </c>
      <c r="Q50" s="22">
        <f>1/$A$1*'[1]48Exp'!P$114</f>
        <v>0.33598829999999996</v>
      </c>
      <c r="R50" s="22">
        <f>1/$A$1*'[1]48Exp'!Q$114</f>
        <v>0.3481829720000002</v>
      </c>
      <c r="S50" s="22">
        <f>1/$A$1*'[1]48Exp'!R$114</f>
        <v>0.3501782084285715</v>
      </c>
      <c r="T50" s="22">
        <f>1/$A$1*'[1]48Exp'!S$114</f>
        <v>0.37423134856699997</v>
      </c>
      <c r="U50" s="22">
        <f>1/$A$1*'[1]48Exp'!T$114</f>
        <v>0.37124390300000021</v>
      </c>
      <c r="V50" s="22">
        <f>1/$A$1*'[1]48Exp'!U$114</f>
        <v>0.36916363049999995</v>
      </c>
      <c r="W50" s="22">
        <f>1/$A$1*'[1]48Exp'!V$114</f>
        <v>0.333860186</v>
      </c>
      <c r="X50" s="22">
        <f>1/$A$1*'[1]48Exp'!W$114</f>
        <v>0.22593818899999998</v>
      </c>
      <c r="Y50" s="22">
        <f>1/$A$1*'[1]48Exp'!X$114</f>
        <v>0.2334725108</v>
      </c>
      <c r="Z50" s="22">
        <f>1/$A$1*'[1]48Exp'!Y$114</f>
        <v>0.23113645304833333</v>
      </c>
      <c r="AA50" s="22">
        <f>1/$A$1*'[1]48Exp'!Z$114</f>
        <v>0</v>
      </c>
      <c r="AB50" s="21">
        <f>1/$A$1*'[1]48Exp'!AA$114</f>
        <v>0</v>
      </c>
      <c r="AC50" s="25"/>
      <c r="AD50" s="31">
        <f>1/1000*'[1]48Exp'!AB$114</f>
        <v>0.13339295199999998</v>
      </c>
      <c r="AE50" s="22">
        <f>1/1000*'[1]48Exp'!AC$114</f>
        <v>0.13080698999999998</v>
      </c>
      <c r="AF50" s="22">
        <f>1/1000*'[1]48Exp'!AD$114</f>
        <v>0.11672760199999999</v>
      </c>
      <c r="AG50" s="22">
        <f>1/1000*'[1]48Exp'!AE$114</f>
        <v>0.12326641300000001</v>
      </c>
      <c r="AH50" s="22">
        <f>1/1000*'[1]48Exp'!AF$114</f>
        <v>0.13494793099999999</v>
      </c>
      <c r="AI50" s="22">
        <f>1/1000*'[1]48Exp'!AG$114</f>
        <v>0.149907657</v>
      </c>
      <c r="AJ50" s="22">
        <f>1/1000*'[1]48Exp'!AH$114</f>
        <v>0.151097541</v>
      </c>
      <c r="AK50" s="22">
        <f>1/1000*'[1]48Exp'!AI$114</f>
        <v>0.19232704199999998</v>
      </c>
      <c r="AL50" s="22">
        <f>1/1000*'[1]48Exp'!AJ$114</f>
        <v>0.22210770900000001</v>
      </c>
      <c r="AM50" s="22">
        <f>1/1000*'[1]48Exp'!AK$114</f>
        <v>0.184420587</v>
      </c>
      <c r="AN50" s="22">
        <f>1/1000*'[1]48Exp'!AL$114</f>
        <v>0.25434080599999997</v>
      </c>
      <c r="AO50" s="22">
        <f>1/1000*'[1]48Exp'!AM$114</f>
        <v>0.30766848699999999</v>
      </c>
      <c r="AP50" s="22">
        <f>1/1000*'[1]48Exp'!AN$114</f>
        <v>0.24950923999999999</v>
      </c>
      <c r="AQ50" s="22">
        <f>1/1000*'[1]48Exp'!AO$114</f>
        <v>0.25627201099999997</v>
      </c>
      <c r="AR50" s="22">
        <f>1/1000*'[1]48Exp'!AP$114</f>
        <v>0.23441856</v>
      </c>
      <c r="AS50" s="22">
        <f>1/1000*'[1]48Exp'!AQ$114</f>
        <v>0.22765074699999999</v>
      </c>
      <c r="AT50" s="22">
        <f>1/1000*'[1]48Exp'!AR$114</f>
        <v>0.22733886199999997</v>
      </c>
      <c r="AU50" s="22">
        <f>1/1000*'[1]48Exp'!AS$114</f>
        <v>0.25939022899999997</v>
      </c>
      <c r="AV50" s="22">
        <f>1/1000*'[1]48Exp'!AT$114</f>
        <v>0.30485270400000009</v>
      </c>
      <c r="AW50" s="22">
        <f>1/1000*'[1]48Exp'!AU$114</f>
        <v>0.25441633299999999</v>
      </c>
      <c r="AX50" s="22">
        <f>1/1000*'[1]48Exp'!AV$114</f>
        <v>0.18930956599999998</v>
      </c>
      <c r="AY50" s="22">
        <f>1/1000*'[1]48Exp'!AW$114</f>
        <v>0.16512666400000001</v>
      </c>
      <c r="AZ50" s="22">
        <f>1/1000*'[1]48Exp'!AX$114</f>
        <v>0.20145934099999999</v>
      </c>
      <c r="BA50" s="22">
        <f>1/1000*'[1]48Exp'!AY$114</f>
        <v>0.166385278</v>
      </c>
      <c r="BB50" s="22">
        <f>1/1000*'[1]48Exp'!AZ$114</f>
        <v>0</v>
      </c>
      <c r="BC50" s="21">
        <f>1/1000*'[1]48Exp'!BA$114</f>
        <v>0</v>
      </c>
      <c r="BD50" s="270"/>
    </row>
    <row r="51" spans="2:56">
      <c r="B51" s="5" t="s">
        <v>91</v>
      </c>
      <c r="C51" s="31">
        <f>1/$A$1*'[1]48Exp'!B$160</f>
        <v>0.20083030099999999</v>
      </c>
      <c r="D51" s="22">
        <f>1/$A$1*'[1]48Exp'!C$160</f>
        <v>0.20846360999999999</v>
      </c>
      <c r="E51" s="22">
        <f>1/$A$1*'[1]48Exp'!D$160</f>
        <v>0.20645520199999998</v>
      </c>
      <c r="F51" s="22">
        <f>1/$A$1*'[1]48Exp'!E$160</f>
        <v>0.20749104299999999</v>
      </c>
      <c r="G51" s="22">
        <f>1/$A$1*'[1]48Exp'!F$160</f>
        <v>0.191436457</v>
      </c>
      <c r="H51" s="22">
        <f>1/$A$1*'[1]48Exp'!G$160</f>
        <v>0.19001054899999997</v>
      </c>
      <c r="I51" s="22">
        <f>1/$A$1*'[1]48Exp'!H$160</f>
        <v>0.19672072599999998</v>
      </c>
      <c r="J51" s="22">
        <f>1/$A$1*'[1]48Exp'!I$160</f>
        <v>0.22903105599999998</v>
      </c>
      <c r="K51" s="22">
        <f>1/$A$1*'[1]48Exp'!J$160</f>
        <v>0.20041569033333331</v>
      </c>
      <c r="L51" s="22">
        <f>1/$A$1*'[1]48Exp'!K$160</f>
        <v>0.155565961</v>
      </c>
      <c r="M51" s="22">
        <f>1/$A$1*'[1]48Exp'!L$160</f>
        <v>0.23677969699999996</v>
      </c>
      <c r="N51" s="22">
        <f>1/$A$1*'[1]48Exp'!M$160</f>
        <v>0.20885359100000001</v>
      </c>
      <c r="O51" s="22">
        <f>1/$A$1*'[1]48Exp'!N$160</f>
        <v>0.17597072366666661</v>
      </c>
      <c r="P51" s="22">
        <f>1/$A$1*'[1]48Exp'!O$160</f>
        <v>0.15116407299999998</v>
      </c>
      <c r="Q51" s="22">
        <f>1/$A$1*'[1]48Exp'!P$160</f>
        <v>0.16449064699999996</v>
      </c>
      <c r="R51" s="22">
        <f>1/$A$1*'[1]48Exp'!Q$160</f>
        <v>0.18393007999999983</v>
      </c>
      <c r="S51" s="22">
        <f>1/$A$1*'[1]48Exp'!R$160</f>
        <v>0.14438848557142855</v>
      </c>
      <c r="T51" s="22">
        <f>1/$A$1*'[1]48Exp'!S$160</f>
        <v>0.18089907574500003</v>
      </c>
      <c r="U51" s="22">
        <f>1/$A$1*'[1]48Exp'!T$160</f>
        <v>0.17350167899999999</v>
      </c>
      <c r="V51" s="22">
        <f>1/$A$1*'[1]48Exp'!U$160</f>
        <v>0.16144089999999997</v>
      </c>
      <c r="W51" s="22">
        <f>1/$A$1*'[1]48Exp'!V$160</f>
        <v>0.14749416408823529</v>
      </c>
      <c r="X51" s="22">
        <f>1/$A$1*'[1]48Exp'!W$160</f>
        <v>0.12174650499999999</v>
      </c>
      <c r="Y51" s="22">
        <f>1/$A$1*'[1]48Exp'!X$160</f>
        <v>0.14716393616499998</v>
      </c>
      <c r="Z51" s="22">
        <f>1/$A$1*'[1]48Exp'!Y$160</f>
        <v>7.0108962151333318E-2</v>
      </c>
      <c r="AA51" s="22">
        <f>1/$A$1*'[1]48Exp'!Z$160</f>
        <v>0</v>
      </c>
      <c r="AB51" s="21">
        <f>1/$A$1*'[1]48Exp'!AA$160</f>
        <v>0</v>
      </c>
      <c r="AC51" s="25"/>
      <c r="AD51" s="31">
        <f>1/1000*'[1]48Exp'!AB$160</f>
        <v>0.22914902500000001</v>
      </c>
      <c r="AE51" s="22">
        <f>1/1000*'[1]48Exp'!AC$160</f>
        <v>0.22715898700000001</v>
      </c>
      <c r="AF51" s="22">
        <f>1/1000*'[1]48Exp'!AD$160</f>
        <v>0.20424745699999999</v>
      </c>
      <c r="AG51" s="22">
        <f>1/1000*'[1]48Exp'!AE$160</f>
        <v>0.216445678</v>
      </c>
      <c r="AH51" s="22">
        <f>1/1000*'[1]48Exp'!AF$160</f>
        <v>0.184764118</v>
      </c>
      <c r="AI51" s="22">
        <f>1/1000*'[1]48Exp'!AG$160</f>
        <v>0.18977155700000001</v>
      </c>
      <c r="AJ51" s="22">
        <f>1/1000*'[1]48Exp'!AH$160</f>
        <v>0.19625056699999999</v>
      </c>
      <c r="AK51" s="22">
        <f>1/1000*'[1]48Exp'!AI$160</f>
        <v>0.24265243199999997</v>
      </c>
      <c r="AL51" s="22">
        <f>1/1000*'[1]48Exp'!AJ$160</f>
        <v>0.235381806</v>
      </c>
      <c r="AM51" s="22">
        <f>1/1000*'[1]48Exp'!AK$160</f>
        <v>0.19598612899999998</v>
      </c>
      <c r="AN51" s="22">
        <f>1/1000*'[1]48Exp'!AL$160</f>
        <v>0.25080541099999998</v>
      </c>
      <c r="AO51" s="22">
        <f>1/1000*'[1]48Exp'!AM$160</f>
        <v>0.24228325099999998</v>
      </c>
      <c r="AP51" s="22">
        <f>1/1000*'[1]48Exp'!AN$160</f>
        <v>0.20250064400000001</v>
      </c>
      <c r="AQ51" s="22">
        <f>1/1000*'[1]48Exp'!AO$160</f>
        <v>0.18038082900000002</v>
      </c>
      <c r="AR51" s="22">
        <f>1/1000*'[1]48Exp'!AP$160</f>
        <v>0.18916603999999998</v>
      </c>
      <c r="AS51" s="22">
        <f>1/1000*'[1]48Exp'!AQ$160</f>
        <v>0.211333769</v>
      </c>
      <c r="AT51" s="22">
        <f>1/1000*'[1]48Exp'!AR$160</f>
        <v>0.20596084299999998</v>
      </c>
      <c r="AU51" s="22">
        <f>1/1000*'[1]48Exp'!AS$160</f>
        <v>0.24041149299999998</v>
      </c>
      <c r="AV51" s="22">
        <f>1/1000*'[1]48Exp'!AT$160</f>
        <v>0.22756544300000001</v>
      </c>
      <c r="AW51" s="22">
        <f>1/1000*'[1]48Exp'!AU$160</f>
        <v>0.22102409699999997</v>
      </c>
      <c r="AX51" s="22">
        <f>1/1000*'[1]48Exp'!AV$160</f>
        <v>0.190323297</v>
      </c>
      <c r="AY51" s="22">
        <f>1/1000*'[1]48Exp'!AW$160</f>
        <v>0.17336770999999998</v>
      </c>
      <c r="AZ51" s="22">
        <f>1/1000*'[1]48Exp'!AX$160</f>
        <v>0.23395591600000001</v>
      </c>
      <c r="BA51" s="22">
        <f>1/1000*'[1]48Exp'!AY$160</f>
        <v>0.123715904</v>
      </c>
      <c r="BB51" s="22">
        <f>1/1000*'[1]48Exp'!AZ$160</f>
        <v>0</v>
      </c>
      <c r="BC51" s="21">
        <f>1/1000*'[1]48Exp'!BA$160</f>
        <v>0</v>
      </c>
      <c r="BD51" s="270"/>
    </row>
    <row r="52" spans="2:56">
      <c r="B52" s="5" t="s">
        <v>121</v>
      </c>
      <c r="C52" s="31">
        <f>1/$A$1*'[1]48Exp'!B$212</f>
        <v>0.19587794999999997</v>
      </c>
      <c r="D52" s="22">
        <f>1/$A$1*'[1]48Exp'!C$212</f>
        <v>0.13964428500000001</v>
      </c>
      <c r="E52" s="22">
        <f>1/$A$1*'[1]48Exp'!D$212</f>
        <v>0.13489532399999998</v>
      </c>
      <c r="F52" s="22">
        <f>1/$A$1*'[1]48Exp'!E$212</f>
        <v>0.12571876099999998</v>
      </c>
      <c r="G52" s="22">
        <f>1/$A$1*'[1]48Exp'!F$212</f>
        <v>0.16244752699999998</v>
      </c>
      <c r="H52" s="22">
        <f>1/$A$1*'[1]48Exp'!G$212</f>
        <v>0.16890440999999998</v>
      </c>
      <c r="I52" s="22">
        <f>1/$A$1*'[1]48Exp'!H$212</f>
        <v>0.15408522499999999</v>
      </c>
      <c r="J52" s="22">
        <f>1/$A$1*'[1]48Exp'!I$212</f>
        <v>0.19462699</v>
      </c>
      <c r="K52" s="22">
        <f>1/$A$1*'[1]48Exp'!J$212</f>
        <v>0.22147504583333333</v>
      </c>
      <c r="L52" s="22">
        <f>1/$A$1*'[1]48Exp'!K$212</f>
        <v>0.18199954499999998</v>
      </c>
      <c r="M52" s="22">
        <f>1/$A$1*'[1]48Exp'!L$212</f>
        <v>0.20664005999999996</v>
      </c>
      <c r="N52" s="22">
        <f>1/$A$1*'[1]48Exp'!M$212</f>
        <v>0.23521701199999998</v>
      </c>
      <c r="O52" s="22">
        <f>1/$A$1*'[1]48Exp'!N$212</f>
        <v>0.21387994266666671</v>
      </c>
      <c r="P52" s="22">
        <f>1/$A$1*'[1]48Exp'!O$212</f>
        <v>0.17701734199999997</v>
      </c>
      <c r="Q52" s="22">
        <f>1/$A$1*'[1]48Exp'!P$212</f>
        <v>0.23318656299999999</v>
      </c>
      <c r="R52" s="22">
        <f>1/$A$1*'[1]48Exp'!Q$212</f>
        <v>0.24736356399999995</v>
      </c>
      <c r="S52" s="22">
        <f>1/$A$1*'[1]48Exp'!R$212</f>
        <v>0.21045474085714275</v>
      </c>
      <c r="T52" s="22">
        <f>1/$A$1*'[1]48Exp'!S$212</f>
        <v>0.23038438739299999</v>
      </c>
      <c r="U52" s="22">
        <f>1/$A$1*'[1]48Exp'!T$212</f>
        <v>0.21422595700000005</v>
      </c>
      <c r="V52" s="22">
        <f>1/$A$1*'[1]48Exp'!U$212</f>
        <v>0.18581595399999998</v>
      </c>
      <c r="W52" s="22">
        <f>1/$A$1*'[1]48Exp'!V$212</f>
        <v>0.16135864099999997</v>
      </c>
      <c r="X52" s="22">
        <f>1/$A$1*'[1]48Exp'!W$212</f>
        <v>0.14596249299999997</v>
      </c>
      <c r="Y52" s="22">
        <f>1/$A$1*'[1]48Exp'!X$212</f>
        <v>0.1235047051</v>
      </c>
      <c r="Z52" s="22">
        <f>1/$A$1*'[1]48Exp'!Y$212</f>
        <v>0.11252042993133332</v>
      </c>
      <c r="AA52" s="22">
        <f>1/$A$1*'[1]48Exp'!Z$212</f>
        <v>0</v>
      </c>
      <c r="AB52" s="21">
        <f>1/$A$1*'[1]48Exp'!AA$212</f>
        <v>0</v>
      </c>
      <c r="AC52" s="25"/>
      <c r="AD52" s="31">
        <f>1/1000*'[1]48Exp'!AB$212</f>
        <v>9.7905467999999995E-2</v>
      </c>
      <c r="AE52" s="22">
        <f>1/1000*'[1]48Exp'!AC$212</f>
        <v>7.3020244999999998E-2</v>
      </c>
      <c r="AF52" s="22">
        <f>1/1000*'[1]48Exp'!AD$212</f>
        <v>7.1645510000000009E-2</v>
      </c>
      <c r="AG52" s="22">
        <f>1/1000*'[1]48Exp'!AE$212</f>
        <v>7.9107779999999989E-2</v>
      </c>
      <c r="AH52" s="22">
        <f>1/1000*'[1]48Exp'!AF$212</f>
        <v>0.10130560600000001</v>
      </c>
      <c r="AI52" s="22">
        <f>1/1000*'[1]48Exp'!AG$212</f>
        <v>0.107634219</v>
      </c>
      <c r="AJ52" s="22">
        <f>1/1000*'[1]48Exp'!AH$212</f>
        <v>9.801791E-2</v>
      </c>
      <c r="AK52" s="22">
        <f>1/1000*'[1]48Exp'!AI$212</f>
        <v>0.12386386599999999</v>
      </c>
      <c r="AL52" s="22">
        <f>1/1000*'[1]48Exp'!AJ$212</f>
        <v>0.14643509099999999</v>
      </c>
      <c r="AM52" s="22">
        <f>1/1000*'[1]48Exp'!AK$212</f>
        <v>0.10111976299999999</v>
      </c>
      <c r="AN52" s="22">
        <f>1/1000*'[1]48Exp'!AL$212</f>
        <v>0.12931569900000001</v>
      </c>
      <c r="AO52" s="22">
        <f>1/1000*'[1]48Exp'!AM$212</f>
        <v>0.15854991899999998</v>
      </c>
      <c r="AP52" s="22">
        <f>1/1000*'[1]48Exp'!AN$212</f>
        <v>0.138715318</v>
      </c>
      <c r="AQ52" s="22">
        <f>1/1000*'[1]48Exp'!AO$212</f>
        <v>0.12551163799999998</v>
      </c>
      <c r="AR52" s="22">
        <f>1/1000*'[1]48Exp'!AP$212</f>
        <v>0.15696640499999998</v>
      </c>
      <c r="AS52" s="22">
        <f>1/1000*'[1]48Exp'!AQ$212</f>
        <v>0.153466823</v>
      </c>
      <c r="AT52" s="22">
        <f>1/1000*'[1]48Exp'!AR$212</f>
        <v>0.13893588299999998</v>
      </c>
      <c r="AU52" s="22">
        <f>1/1000*'[1]48Exp'!AS$212</f>
        <v>0.15515106699999998</v>
      </c>
      <c r="AV52" s="22">
        <f>1/1000*'[1]48Exp'!AT$212</f>
        <v>0.16619500900000006</v>
      </c>
      <c r="AW52" s="22">
        <f>1/1000*'[1]48Exp'!AU$212</f>
        <v>0.136102474</v>
      </c>
      <c r="AX52" s="22">
        <f>1/1000*'[1]48Exp'!AV$212</f>
        <v>0.108943489</v>
      </c>
      <c r="AY52" s="22">
        <f>1/1000*'[1]48Exp'!AW$212</f>
        <v>0.122307851</v>
      </c>
      <c r="AZ52" s="22">
        <f>1/1000*'[1]48Exp'!AX$212</f>
        <v>0.12471445299999999</v>
      </c>
      <c r="BA52" s="22">
        <f>1/1000*'[1]48Exp'!AY$212</f>
        <v>9.6320350999999998E-2</v>
      </c>
      <c r="BB52" s="22">
        <f>1/1000*'[1]48Exp'!AZ$212</f>
        <v>0</v>
      </c>
      <c r="BC52" s="21">
        <f>1/1000*'[1]48Exp'!BA$212</f>
        <v>0</v>
      </c>
      <c r="BD52" s="270"/>
    </row>
    <row r="53" spans="2:56">
      <c r="B53" s="5" t="s">
        <v>122</v>
      </c>
      <c r="C53" s="31">
        <f>1/$A$1*'[1]48Exp'!B$246</f>
        <v>0.30520621699999995</v>
      </c>
      <c r="D53" s="22">
        <f>1/$A$1*'[1]48Exp'!C$246</f>
        <v>0.229616391</v>
      </c>
      <c r="E53" s="22">
        <f>1/$A$1*'[1]48Exp'!D$246</f>
        <v>0.20922208899999997</v>
      </c>
      <c r="F53" s="22">
        <f>1/$A$1*'[1]48Exp'!E$246</f>
        <v>0.19545880199999999</v>
      </c>
      <c r="G53" s="22">
        <f>1/$A$1*'[1]48Exp'!F$246</f>
        <v>0.18717234099999999</v>
      </c>
      <c r="H53" s="22">
        <f>1/$A$1*'[1]48Exp'!G$246</f>
        <v>0.21943142799999998</v>
      </c>
      <c r="I53" s="22">
        <f>1/$A$1*'[1]48Exp'!H$246</f>
        <v>0.21293355799999997</v>
      </c>
      <c r="J53" s="22">
        <f>1/$A$1*'[1]48Exp'!I$246</f>
        <v>0.24340192199999999</v>
      </c>
      <c r="K53" s="22">
        <f>1/$A$1*'[1]48Exp'!J$246</f>
        <v>0.22045122683333329</v>
      </c>
      <c r="L53" s="22">
        <f>1/$A$1*'[1]48Exp'!K$246</f>
        <v>0.17972557</v>
      </c>
      <c r="M53" s="22">
        <f>1/$A$1*'[1]48Exp'!L$246</f>
        <v>0.24918379099999999</v>
      </c>
      <c r="N53" s="22">
        <f>1/$A$1*'[1]48Exp'!M$246</f>
        <v>0.25632165099999998</v>
      </c>
      <c r="O53" s="22">
        <f>1/$A$1*'[1]48Exp'!N$246</f>
        <v>0.25910629233333321</v>
      </c>
      <c r="P53" s="22">
        <f>1/$A$1*'[1]48Exp'!O$246</f>
        <v>0.26273136999999996</v>
      </c>
      <c r="Q53" s="22">
        <f>1/$A$1*'[1]48Exp'!P$246</f>
        <v>0.254751379</v>
      </c>
      <c r="R53" s="22">
        <f>1/$A$1*'[1]48Exp'!Q$246</f>
        <v>0.2339311369999999</v>
      </c>
      <c r="S53" s="22">
        <f>1/$A$1*'[1]48Exp'!R$246</f>
        <v>0.23696219628571419</v>
      </c>
      <c r="T53" s="22">
        <f>1/$A$1*'[1]48Exp'!S$246</f>
        <v>0.26920983851400004</v>
      </c>
      <c r="U53" s="22">
        <f>1/$A$1*'[1]48Exp'!T$246</f>
        <v>0.28672559899999922</v>
      </c>
      <c r="V53" s="22">
        <f>1/$A$1*'[1]48Exp'!U$246</f>
        <v>0.23883857949999998</v>
      </c>
      <c r="W53" s="22">
        <f>1/$A$1*'[1]48Exp'!V$246</f>
        <v>0.18646238798529408</v>
      </c>
      <c r="X53" s="22">
        <f>1/$A$1*'[1]48Exp'!W$246</f>
        <v>0.18037617999999997</v>
      </c>
      <c r="Y53" s="22">
        <f>1/$A$1*'[1]48Exp'!X$246</f>
        <v>0.16296313098499998</v>
      </c>
      <c r="Z53" s="22">
        <f>1/$A$1*'[1]48Exp'!Y$246</f>
        <v>0.14686621977533329</v>
      </c>
      <c r="AA53" s="22">
        <f>1/$A$1*'[1]48Exp'!Z$246</f>
        <v>0</v>
      </c>
      <c r="AB53" s="21">
        <f>1/$A$1*'[1]48Exp'!AA$246</f>
        <v>0</v>
      </c>
      <c r="AC53" s="25"/>
      <c r="AD53" s="31">
        <f>1/1000*'[1]48Exp'!AB$246</f>
        <v>0.31939028400000002</v>
      </c>
      <c r="AE53" s="22">
        <f>1/1000*'[1]48Exp'!AC$246</f>
        <v>0.29992031600000002</v>
      </c>
      <c r="AF53" s="22">
        <f>1/1000*'[1]48Exp'!AD$246</f>
        <v>0.23863108199999999</v>
      </c>
      <c r="AG53" s="22">
        <f>1/1000*'[1]48Exp'!AE$246</f>
        <v>0.23010587999999998</v>
      </c>
      <c r="AH53" s="22">
        <f>1/1000*'[1]48Exp'!AF$246</f>
        <v>0.23690733</v>
      </c>
      <c r="AI53" s="22">
        <f>1/1000*'[1]48Exp'!AG$246</f>
        <v>0.27609499199999998</v>
      </c>
      <c r="AJ53" s="22">
        <f>1/1000*'[1]48Exp'!AH$246</f>
        <v>0.26630458999999995</v>
      </c>
      <c r="AK53" s="22">
        <f>1/1000*'[1]48Exp'!AI$246</f>
        <v>0.296638238</v>
      </c>
      <c r="AL53" s="22">
        <f>1/1000*'[1]48Exp'!AJ$246</f>
        <v>0.32108667500000004</v>
      </c>
      <c r="AM53" s="22">
        <f>1/1000*'[1]48Exp'!AK$246</f>
        <v>0.25481068699999998</v>
      </c>
      <c r="AN53" s="22">
        <f>1/1000*'[1]48Exp'!AL$246</f>
        <v>0.32545341500000002</v>
      </c>
      <c r="AO53" s="22">
        <f>1/1000*'[1]48Exp'!AM$246</f>
        <v>0.35821208500000001</v>
      </c>
      <c r="AP53" s="22">
        <f>1/1000*'[1]48Exp'!AN$246</f>
        <v>0.353703767</v>
      </c>
      <c r="AQ53" s="22">
        <f>1/1000*'[1]48Exp'!AO$246</f>
        <v>0.35814374699999996</v>
      </c>
      <c r="AR53" s="22">
        <f>1/1000*'[1]48Exp'!AP$246</f>
        <v>0.35679440000000001</v>
      </c>
      <c r="AS53" s="22">
        <f>1/1000*'[1]48Exp'!AQ$246</f>
        <v>0.34027232199999996</v>
      </c>
      <c r="AT53" s="22">
        <f>1/1000*'[1]48Exp'!AR$246</f>
        <v>0.35703990000000002</v>
      </c>
      <c r="AU53" s="22">
        <f>1/1000*'[1]48Exp'!AS$246</f>
        <v>0.36523488599999998</v>
      </c>
      <c r="AV53" s="22">
        <f>1/1000*'[1]48Exp'!AT$246</f>
        <v>0.37200983699999984</v>
      </c>
      <c r="AW53" s="22">
        <f>1/1000*'[1]48Exp'!AU$246</f>
        <v>0.31909738100000001</v>
      </c>
      <c r="AX53" s="22">
        <f>1/1000*'[1]48Exp'!AV$246</f>
        <v>0.25665504</v>
      </c>
      <c r="AY53" s="22">
        <f>1/1000*'[1]48Exp'!AW$246</f>
        <v>0.25231673399999999</v>
      </c>
      <c r="AZ53" s="22">
        <f>1/1000*'[1]48Exp'!AX$246</f>
        <v>0.26390878399999995</v>
      </c>
      <c r="BA53" s="22">
        <f>1/1000*'[1]48Exp'!AY$246</f>
        <v>0.221570081</v>
      </c>
      <c r="BB53" s="22">
        <f>1/1000*'[1]48Exp'!AZ$246</f>
        <v>0</v>
      </c>
      <c r="BC53" s="21">
        <f>1/1000*'[1]48Exp'!BA$246</f>
        <v>0</v>
      </c>
      <c r="BD53" s="270"/>
    </row>
    <row r="54" spans="2:56">
      <c r="B54" s="8" t="s">
        <v>24</v>
      </c>
      <c r="C54" s="81">
        <f t="shared" ref="C54:AB54" si="8">C46-SUM(C47:C53)</f>
        <v>6.767174499999995E-2</v>
      </c>
      <c r="D54" s="82">
        <f t="shared" si="8"/>
        <v>6.4806514000000037E-2</v>
      </c>
      <c r="E54" s="82">
        <f t="shared" si="8"/>
        <v>6.5964208999999885E-2</v>
      </c>
      <c r="F54" s="82">
        <f t="shared" si="8"/>
        <v>6.357643600000018E-2</v>
      </c>
      <c r="G54" s="82">
        <f t="shared" si="8"/>
        <v>6.8599394000000258E-2</v>
      </c>
      <c r="H54" s="82">
        <f t="shared" si="8"/>
        <v>9.6032340000000271E-2</v>
      </c>
      <c r="I54" s="82">
        <f t="shared" si="8"/>
        <v>9.3127772999999969E-2</v>
      </c>
      <c r="J54" s="82">
        <f t="shared" si="8"/>
        <v>0.12093858400000013</v>
      </c>
      <c r="K54" s="82">
        <f t="shared" si="8"/>
        <v>0.12062369141666673</v>
      </c>
      <c r="L54" s="82">
        <f t="shared" si="8"/>
        <v>9.5569935000000106E-2</v>
      </c>
      <c r="M54" s="82">
        <f t="shared" si="8"/>
        <v>0.10976713099999991</v>
      </c>
      <c r="N54" s="82">
        <f t="shared" si="8"/>
        <v>0.14198219199999973</v>
      </c>
      <c r="O54" s="82">
        <f t="shared" si="8"/>
        <v>0.11822955066666641</v>
      </c>
      <c r="P54" s="82">
        <f t="shared" si="8"/>
        <v>8.5609666999999945E-2</v>
      </c>
      <c r="Q54" s="82">
        <f t="shared" si="8"/>
        <v>9.9804001000000309E-2</v>
      </c>
      <c r="R54" s="82">
        <f t="shared" si="8"/>
        <v>9.9558726999999569E-2</v>
      </c>
      <c r="S54" s="82">
        <f t="shared" si="8"/>
        <v>7.5961192571428526E-2</v>
      </c>
      <c r="T54" s="82">
        <f t="shared" si="8"/>
        <v>9.146935226999986E-2</v>
      </c>
      <c r="U54" s="82">
        <f t="shared" si="8"/>
        <v>0.10423625999999975</v>
      </c>
      <c r="V54" s="82">
        <f t="shared" si="8"/>
        <v>0.10140370500000007</v>
      </c>
      <c r="W54" s="82">
        <f t="shared" si="8"/>
        <v>0.10426350449999999</v>
      </c>
      <c r="X54" s="82">
        <f t="shared" si="8"/>
        <v>0.10235913899999982</v>
      </c>
      <c r="Y54" s="82">
        <f t="shared" si="8"/>
        <v>0.11234925259099993</v>
      </c>
      <c r="Z54" s="82">
        <f t="shared" si="8"/>
        <v>9.9327438778666566E-2</v>
      </c>
      <c r="AA54" s="82">
        <f t="shared" si="8"/>
        <v>0</v>
      </c>
      <c r="AB54" s="83">
        <f t="shared" si="8"/>
        <v>0</v>
      </c>
      <c r="AC54" s="25"/>
      <c r="AD54" s="81">
        <f t="shared" ref="AD54:BC54" si="9">AD46-SUM(AD47:AD53)</f>
        <v>7.6784221000000263E-2</v>
      </c>
      <c r="AE54" s="82">
        <f t="shared" si="9"/>
        <v>7.7903071000000157E-2</v>
      </c>
      <c r="AF54" s="82">
        <f t="shared" si="9"/>
        <v>7.5974064999999813E-2</v>
      </c>
      <c r="AG54" s="82">
        <f t="shared" si="9"/>
        <v>8.114294199999994E-2</v>
      </c>
      <c r="AH54" s="82">
        <f t="shared" si="9"/>
        <v>8.6078556999999778E-2</v>
      </c>
      <c r="AI54" s="82">
        <f t="shared" si="9"/>
        <v>0.10843606300000008</v>
      </c>
      <c r="AJ54" s="82">
        <f t="shared" si="9"/>
        <v>0.11369617700000023</v>
      </c>
      <c r="AK54" s="82">
        <f t="shared" si="9"/>
        <v>0.15314531400000009</v>
      </c>
      <c r="AL54" s="82">
        <f t="shared" si="9"/>
        <v>0.16325736499999977</v>
      </c>
      <c r="AM54" s="82">
        <f t="shared" si="9"/>
        <v>0.13571799199999979</v>
      </c>
      <c r="AN54" s="82">
        <f t="shared" si="9"/>
        <v>0.16060707899999982</v>
      </c>
      <c r="AO54" s="82">
        <f t="shared" si="9"/>
        <v>0.18959593500000027</v>
      </c>
      <c r="AP54" s="82">
        <f t="shared" si="9"/>
        <v>0.15146432899999995</v>
      </c>
      <c r="AQ54" s="82">
        <f t="shared" si="9"/>
        <v>0.13488714200000018</v>
      </c>
      <c r="AR54" s="82">
        <f t="shared" si="9"/>
        <v>0.16533521399999973</v>
      </c>
      <c r="AS54" s="82">
        <f t="shared" si="9"/>
        <v>0.16286350100000035</v>
      </c>
      <c r="AT54" s="82">
        <f t="shared" si="9"/>
        <v>0.14806655199999996</v>
      </c>
      <c r="AU54" s="82">
        <f t="shared" si="9"/>
        <v>0.17700768300000047</v>
      </c>
      <c r="AV54" s="82">
        <f t="shared" si="9"/>
        <v>0.17995200299999992</v>
      </c>
      <c r="AW54" s="82">
        <f t="shared" si="9"/>
        <v>0.17659228600000043</v>
      </c>
      <c r="AX54" s="82">
        <f t="shared" si="9"/>
        <v>0.18271776600000011</v>
      </c>
      <c r="AY54" s="82">
        <f t="shared" si="9"/>
        <v>0.19422976699999994</v>
      </c>
      <c r="AZ54" s="82">
        <f t="shared" si="9"/>
        <v>0.23205543999999967</v>
      </c>
      <c r="BA54" s="82">
        <f t="shared" si="9"/>
        <v>0.19114740500000016</v>
      </c>
      <c r="BB54" s="82">
        <f t="shared" si="9"/>
        <v>0</v>
      </c>
      <c r="BC54" s="83">
        <f t="shared" si="9"/>
        <v>0</v>
      </c>
      <c r="BD54" s="270"/>
    </row>
    <row r="55" spans="2:56" ht="20" customHeight="1">
      <c r="B55" s="64" t="s">
        <v>34</v>
      </c>
      <c r="C55" s="289">
        <f>1/$A$1*'[1]48Exp'!B$194</f>
        <v>5.1809999999999996E-4</v>
      </c>
      <c r="D55" s="290">
        <f>1/$A$1*'[1]48Exp'!C$194</f>
        <v>4.9263290000000001E-3</v>
      </c>
      <c r="E55" s="290">
        <f>1/$A$1*'[1]48Exp'!D$194</f>
        <v>4.355884E-3</v>
      </c>
      <c r="F55" s="290">
        <f>1/$A$1*'[1]48Exp'!E$194</f>
        <v>8.2565549999999988E-3</v>
      </c>
      <c r="G55" s="290">
        <f>1/$A$1*'[1]48Exp'!F$194</f>
        <v>8.9188939999999984E-3</v>
      </c>
      <c r="H55" s="290">
        <f>1/$A$1*'[1]48Exp'!G$194</f>
        <v>1.3553642999999999E-2</v>
      </c>
      <c r="I55" s="290">
        <f>1/$A$1*'[1]48Exp'!H$194</f>
        <v>1.0822343999999999E-2</v>
      </c>
      <c r="J55" s="290">
        <f>1/$A$1*'[1]48Exp'!I$194</f>
        <v>2.0438081E-2</v>
      </c>
      <c r="K55" s="290">
        <f>1/$A$1*'[1]48Exp'!J$194</f>
        <v>1.3986480999999999E-2</v>
      </c>
      <c r="L55" s="290">
        <f>1/$A$1*'[1]48Exp'!K$194</f>
        <v>4.9472079999999989E-3</v>
      </c>
      <c r="M55" s="290">
        <f>1/$A$1*'[1]48Exp'!L$194</f>
        <v>6.8940119999999997E-3</v>
      </c>
      <c r="N55" s="290">
        <f>1/$A$1*'[1]48Exp'!M$194</f>
        <v>1.1810118999999999E-2</v>
      </c>
      <c r="O55" s="290">
        <f>1/$A$1*'[1]48Exp'!N$194</f>
        <v>4.8848463333333323E-3</v>
      </c>
      <c r="P55" s="290">
        <f>1/$A$1*'[1]48Exp'!O$194</f>
        <v>4.4185249999999995E-3</v>
      </c>
      <c r="Q55" s="290">
        <f>1/$A$1*'[1]48Exp'!P$194</f>
        <v>5.9259379999999995E-3</v>
      </c>
      <c r="R55" s="290">
        <f>1/$A$1*'[1]48Exp'!Q$194</f>
        <v>2.9552330000000016E-3</v>
      </c>
      <c r="S55" s="290">
        <f>1/$A$1*'[1]48Exp'!R$194</f>
        <v>3.617989285714285E-3</v>
      </c>
      <c r="T55" s="290">
        <f>1/$A$1*'[1]48Exp'!S$194</f>
        <v>3.7662517059999998E-3</v>
      </c>
      <c r="U55" s="290">
        <f>1/$A$1*'[1]48Exp'!T$194</f>
        <v>5.0487159999999974E-3</v>
      </c>
      <c r="V55" s="290">
        <f>1/$A$1*'[1]48Exp'!U$194</f>
        <v>6.0940019999999994E-3</v>
      </c>
      <c r="W55" s="290">
        <f>1/$A$1*'[1]48Exp'!V$194</f>
        <v>4.0133499999999997E-3</v>
      </c>
      <c r="X55" s="290">
        <f>1/$A$1*'[1]48Exp'!W$194</f>
        <v>4.3432269999999999E-3</v>
      </c>
      <c r="Y55" s="290">
        <f>1/$A$1*'[1]48Exp'!X$194</f>
        <v>1.0223312669999998E-3</v>
      </c>
      <c r="Z55" s="290">
        <f>1/$A$1*'[1]48Exp'!Y$194</f>
        <v>1.3576799999999998E-4</v>
      </c>
      <c r="AA55" s="290">
        <f>1/$A$1*'[1]48Exp'!Z$194</f>
        <v>0</v>
      </c>
      <c r="AB55" s="291">
        <f>1/$A$1*'[1]48Exp'!AA$194</f>
        <v>0</v>
      </c>
      <c r="AC55" s="25"/>
      <c r="AD55" s="289">
        <f>1/1000*'[1]48Exp'!AB$194</f>
        <v>3.4262619999999998E-3</v>
      </c>
      <c r="AE55" s="290">
        <f>1/1000*'[1]48Exp'!AC$194</f>
        <v>5.0737549999999992E-3</v>
      </c>
      <c r="AF55" s="290">
        <f>1/1000*'[1]48Exp'!AD$194</f>
        <v>7.5160899999999996E-3</v>
      </c>
      <c r="AG55" s="290">
        <f>1/1000*'[1]48Exp'!AE$194</f>
        <v>9.8262489999999987E-3</v>
      </c>
      <c r="AH55" s="290">
        <f>1/1000*'[1]48Exp'!AF$194</f>
        <v>1.1704605E-2</v>
      </c>
      <c r="AI55" s="290">
        <f>1/1000*'[1]48Exp'!AG$194</f>
        <v>1.8250361E-2</v>
      </c>
      <c r="AJ55" s="290">
        <f>1/1000*'[1]48Exp'!AH$194</f>
        <v>1.5807417000000001E-2</v>
      </c>
      <c r="AK55" s="290">
        <f>1/1000*'[1]48Exp'!AI$194</f>
        <v>2.1443103999999998E-2</v>
      </c>
      <c r="AL55" s="290">
        <f>1/1000*'[1]48Exp'!AJ$194</f>
        <v>2.3645097999999996E-2</v>
      </c>
      <c r="AM55" s="290">
        <f>1/1000*'[1]48Exp'!AK$194</f>
        <v>1.294812E-2</v>
      </c>
      <c r="AN55" s="290">
        <f>1/1000*'[1]48Exp'!AL$194</f>
        <v>1.7323896999999998E-2</v>
      </c>
      <c r="AO55" s="290">
        <f>1/1000*'[1]48Exp'!AM$194</f>
        <v>2.4919326999999998E-2</v>
      </c>
      <c r="AP55" s="290">
        <f>1/1000*'[1]48Exp'!AN$194</f>
        <v>1.7018334E-2</v>
      </c>
      <c r="AQ55" s="290">
        <f>1/1000*'[1]48Exp'!AO$194</f>
        <v>1.8380506000000001E-2</v>
      </c>
      <c r="AR55" s="290">
        <f>1/1000*'[1]48Exp'!AP$194</f>
        <v>1.8454175999999999E-2</v>
      </c>
      <c r="AS55" s="290">
        <f>1/1000*'[1]48Exp'!AQ$194</f>
        <v>9.0371719999999996E-3</v>
      </c>
      <c r="AT55" s="290">
        <f>1/1000*'[1]48Exp'!AR$194</f>
        <v>1.0445922E-2</v>
      </c>
      <c r="AU55" s="290">
        <f>1/1000*'[1]48Exp'!AS$194</f>
        <v>1.0149134000000001E-2</v>
      </c>
      <c r="AV55" s="290">
        <f>1/1000*'[1]48Exp'!AT$194</f>
        <v>1.2027075999999996E-2</v>
      </c>
      <c r="AW55" s="290">
        <f>1/1000*'[1]48Exp'!AU$194</f>
        <v>1.1850794E-2</v>
      </c>
      <c r="AX55" s="290">
        <f>1/1000*'[1]48Exp'!AV$194</f>
        <v>1.0032628E-2</v>
      </c>
      <c r="AY55" s="290">
        <f>1/1000*'[1]48Exp'!AW$194</f>
        <v>1.1246756E-2</v>
      </c>
      <c r="AZ55" s="290">
        <f>1/1000*'[1]48Exp'!AX$194</f>
        <v>2.9762339999999999E-3</v>
      </c>
      <c r="BA55" s="290">
        <f>1/1000*'[1]48Exp'!AY$194</f>
        <v>6.3371299999999994E-4</v>
      </c>
      <c r="BB55" s="290">
        <f>1/1000*'[1]48Exp'!AZ$194</f>
        <v>0</v>
      </c>
      <c r="BC55" s="291">
        <f>1/1000*'[1]48Exp'!BA$194</f>
        <v>0</v>
      </c>
      <c r="BD55" s="270"/>
    </row>
    <row r="56" spans="2:56" ht="20" customHeight="1">
      <c r="B56" s="37" t="s">
        <v>200</v>
      </c>
      <c r="C56" s="197">
        <f>1/$A$1*'[1]48Exp'!B$265</f>
        <v>0.28560737400000002</v>
      </c>
      <c r="D56" s="224">
        <f>1/$A$1*'[1]48Exp'!C$265</f>
        <v>0.20393323200000002</v>
      </c>
      <c r="E56" s="224">
        <f>1/$A$1*'[1]48Exp'!D$265</f>
        <v>0.23172795229999998</v>
      </c>
      <c r="F56" s="224">
        <f>1/$A$1*'[1]48Exp'!E$265</f>
        <v>0.21879474669999999</v>
      </c>
      <c r="G56" s="224">
        <f>1/$A$1*'[1]48Exp'!F$265</f>
        <v>0.19889974900000001</v>
      </c>
      <c r="H56" s="224">
        <f>1/$A$1*'[1]48Exp'!G$265</f>
        <v>0.24353601599999999</v>
      </c>
      <c r="I56" s="224">
        <f>1/$A$1*'[1]48Exp'!H$265</f>
        <v>0.209829608</v>
      </c>
      <c r="J56" s="224">
        <f>1/$A$1*'[1]48Exp'!I$265</f>
        <v>0.28652068999999997</v>
      </c>
      <c r="K56" s="224">
        <f>1/$A$1*'[1]48Exp'!J$265</f>
        <v>0.27922738658333329</v>
      </c>
      <c r="L56" s="224">
        <f>1/$A$1*'[1]48Exp'!K$265</f>
        <v>0.34087243299999997</v>
      </c>
      <c r="M56" s="224">
        <f>1/$A$1*'[1]48Exp'!L$265</f>
        <v>0.353477667</v>
      </c>
      <c r="N56" s="224">
        <f>1/$A$1*'[1]48Exp'!M$265</f>
        <v>0.40335130799999996</v>
      </c>
      <c r="O56" s="224">
        <f>1/$A$1*'[1]48Exp'!N$265</f>
        <v>0.32784603899999992</v>
      </c>
      <c r="P56" s="224">
        <f>1/$A$1*'[1]48Exp'!O$265</f>
        <v>0.30298324299999996</v>
      </c>
      <c r="Q56" s="224">
        <f>1/$A$1*'[1]48Exp'!P$265</f>
        <v>0.31691855499999999</v>
      </c>
      <c r="R56" s="224">
        <f>1/$A$1*'[1]48Exp'!Q$265</f>
        <v>0.30878368200000006</v>
      </c>
      <c r="S56" s="224">
        <f>1/$A$1*'[1]48Exp'!R$265</f>
        <v>0.29945352271428577</v>
      </c>
      <c r="T56" s="224">
        <f>1/$A$1*'[1]48Exp'!S$265</f>
        <v>0.26456314979699996</v>
      </c>
      <c r="U56" s="224">
        <f>1/$A$1*'[1]48Exp'!T$265</f>
        <v>0.23777543400000009</v>
      </c>
      <c r="V56" s="224">
        <f>1/$A$1*'[1]48Exp'!U$265</f>
        <v>0.237722136</v>
      </c>
      <c r="W56" s="224">
        <f>1/$A$1*'[1]48Exp'!V$265</f>
        <v>0.21092350349999997</v>
      </c>
      <c r="X56" s="224">
        <f>1/$A$1*'[1]48Exp'!W$265</f>
        <v>0.128603158</v>
      </c>
      <c r="Y56" s="224">
        <f>1/$A$1*'[1]48Exp'!X$265</f>
        <v>0.13625336145499997</v>
      </c>
      <c r="Z56" s="224">
        <f>1/$A$1*'[1]48Exp'!Y$265</f>
        <v>0.16381344225466665</v>
      </c>
      <c r="AA56" s="224">
        <f>1/$A$1*'[1]48Exp'!Z$265</f>
        <v>0</v>
      </c>
      <c r="AB56" s="211">
        <f>1/$A$1*'[1]48Exp'!AA$265</f>
        <v>0</v>
      </c>
      <c r="AC56" s="25"/>
      <c r="AD56" s="197">
        <f>1/1000*'[1]48Exp'!AB$265</f>
        <v>0.18670724900000002</v>
      </c>
      <c r="AE56" s="224">
        <f>1/1000*'[1]48Exp'!AC$265</f>
        <v>0.13596768500000003</v>
      </c>
      <c r="AF56" s="224">
        <f>1/1000*'[1]48Exp'!AD$265</f>
        <v>0.13128284400000001</v>
      </c>
      <c r="AG56" s="224">
        <f>1/1000*'[1]48Exp'!AE$265</f>
        <v>0.12925335100000002</v>
      </c>
      <c r="AH56" s="224">
        <f>1/1000*'[1]48Exp'!AF$265</f>
        <v>0.13357501899999999</v>
      </c>
      <c r="AI56" s="224">
        <f>1/1000*'[1]48Exp'!AG$265</f>
        <v>0.15414277000000001</v>
      </c>
      <c r="AJ56" s="224">
        <f>1/1000*'[1]48Exp'!AH$265</f>
        <v>0.14813403999999999</v>
      </c>
      <c r="AK56" s="224">
        <f>1/1000*'[1]48Exp'!AI$265</f>
        <v>0.21770089000000001</v>
      </c>
      <c r="AL56" s="224">
        <f>1/1000*'[1]48Exp'!AJ$265</f>
        <v>0.236324268</v>
      </c>
      <c r="AM56" s="224">
        <f>1/1000*'[1]48Exp'!AK$265</f>
        <v>0.22274236</v>
      </c>
      <c r="AN56" s="224">
        <f>1/1000*'[1]48Exp'!AL$265</f>
        <v>0.27796300599999996</v>
      </c>
      <c r="AO56" s="224">
        <f>1/1000*'[1]48Exp'!AM$265</f>
        <v>0.34146259399999995</v>
      </c>
      <c r="AP56" s="224">
        <f>1/1000*'[1]48Exp'!AN$265</f>
        <v>0.287452133</v>
      </c>
      <c r="AQ56" s="224">
        <f>1/1000*'[1]48Exp'!AO$265</f>
        <v>0.26553949199999999</v>
      </c>
      <c r="AR56" s="224">
        <f>1/1000*'[1]48Exp'!AP$265</f>
        <v>0.27334776799999999</v>
      </c>
      <c r="AS56" s="224">
        <f>1/1000*'[1]48Exp'!AQ$265</f>
        <v>0.25253815299999999</v>
      </c>
      <c r="AT56" s="224">
        <f>1/1000*'[1]48Exp'!AR$265</f>
        <v>0.23447703000000003</v>
      </c>
      <c r="AU56" s="224">
        <f>1/1000*'[1]48Exp'!AS$265</f>
        <v>0.219779161</v>
      </c>
      <c r="AV56" s="224">
        <f>1/1000*'[1]48Exp'!AT$265</f>
        <v>0.24014925399999998</v>
      </c>
      <c r="AW56" s="224">
        <f>1/1000*'[1]48Exp'!AU$265</f>
        <v>0.195629415</v>
      </c>
      <c r="AX56" s="224">
        <f>1/1000*'[1]48Exp'!AV$265</f>
        <v>0.15969192700000001</v>
      </c>
      <c r="AY56" s="224">
        <f>1/1000*'[1]48Exp'!AW$265</f>
        <v>0.136181054</v>
      </c>
      <c r="AZ56" s="224">
        <f>1/1000*'[1]48Exp'!AX$265</f>
        <v>0.15698408800000002</v>
      </c>
      <c r="BA56" s="224">
        <f>1/1000*'[1]48Exp'!AY$265</f>
        <v>0.139369454</v>
      </c>
      <c r="BB56" s="224">
        <f>1/1000*'[1]48Exp'!AZ$265</f>
        <v>0</v>
      </c>
      <c r="BC56" s="211">
        <f>1/1000*'[1]48Exp'!BA$265</f>
        <v>0</v>
      </c>
      <c r="BD56" s="270"/>
    </row>
    <row r="57" spans="2:56">
      <c r="B57" s="127" t="s">
        <v>127</v>
      </c>
      <c r="C57" s="31">
        <f>1/$A$1*'[1]48Exp'!B$113</f>
        <v>0.121165624</v>
      </c>
      <c r="D57" s="22">
        <f>1/$A$1*'[1]48Exp'!C$113</f>
        <v>7.5502688999999998E-2</v>
      </c>
      <c r="E57" s="22">
        <f>1/$A$1*'[1]48Exp'!D$113</f>
        <v>7.1962968000000002E-2</v>
      </c>
      <c r="F57" s="22">
        <f>1/$A$1*'[1]48Exp'!E$113</f>
        <v>5.7111686999999994E-2</v>
      </c>
      <c r="G57" s="22">
        <f>1/$A$1*'[1]48Exp'!F$113</f>
        <v>7.2436898999999985E-2</v>
      </c>
      <c r="H57" s="22">
        <f>1/$A$1*'[1]48Exp'!G$113</f>
        <v>7.8620120999999987E-2</v>
      </c>
      <c r="I57" s="22">
        <f>1/$A$1*'[1]48Exp'!H$113</f>
        <v>0.10442997799999999</v>
      </c>
      <c r="J57" s="22">
        <f>1/$A$1*'[1]48Exp'!I$113</f>
        <v>0.10330713399999998</v>
      </c>
      <c r="K57" s="22">
        <f>1/$A$1*'[1]48Exp'!J$113</f>
        <v>0.11332268349999999</v>
      </c>
      <c r="L57" s="22">
        <f>1/$A$1*'[1]48Exp'!K$113</f>
        <v>9.9764267999999989E-2</v>
      </c>
      <c r="M57" s="22">
        <f>1/$A$1*'[1]48Exp'!L$113</f>
        <v>0.14193586799999999</v>
      </c>
      <c r="N57" s="22">
        <f>1/$A$1*'[1]48Exp'!M$113</f>
        <v>0.12400776099999999</v>
      </c>
      <c r="O57" s="22">
        <f>1/$A$1*'[1]48Exp'!N$113</f>
        <v>0.10156592133333327</v>
      </c>
      <c r="P57" s="22">
        <f>1/$A$1*'[1]48Exp'!O$113</f>
        <v>9.4678732999999987E-2</v>
      </c>
      <c r="Q57" s="22">
        <f>1/$A$1*'[1]48Exp'!P$113</f>
        <v>9.1149107999999993E-2</v>
      </c>
      <c r="R57" s="22">
        <f>1/$A$1*'[1]48Exp'!Q$113</f>
        <v>7.8438350999999989E-2</v>
      </c>
      <c r="S57" s="22">
        <f>1/$A$1*'[1]48Exp'!R$113</f>
        <v>8.4094252857142907E-2</v>
      </c>
      <c r="T57" s="22">
        <f>1/$A$1*'[1]48Exp'!S$113</f>
        <v>9.4952758214999988E-2</v>
      </c>
      <c r="U57" s="22">
        <f>1/$A$1*'[1]48Exp'!T$113</f>
        <v>8.9003236000000069E-2</v>
      </c>
      <c r="V57" s="22">
        <f>1/$A$1*'[1]48Exp'!U$113</f>
        <v>7.2887609499999992E-2</v>
      </c>
      <c r="W57" s="22">
        <f>1/$A$1*'[1]48Exp'!V$113</f>
        <v>7.3735412E-2</v>
      </c>
      <c r="X57" s="22">
        <f>1/$A$1*'[1]48Exp'!W$113</f>
        <v>5.6854331999999994E-2</v>
      </c>
      <c r="Y57" s="22">
        <f>1/$A$1*'[1]48Exp'!X$113</f>
        <v>4.8200258262999993E-2</v>
      </c>
      <c r="Z57" s="22">
        <f>1/$A$1*'[1]48Exp'!Y$113</f>
        <v>5.2243825663999995E-2</v>
      </c>
      <c r="AA57" s="22">
        <f>1/$A$1*'[1]48Exp'!Z$113</f>
        <v>0</v>
      </c>
      <c r="AB57" s="21">
        <f>1/$A$1*'[1]48Exp'!AA$113</f>
        <v>0</v>
      </c>
      <c r="AC57" s="25"/>
      <c r="AD57" s="31">
        <f>1/1000*'[1]48Exp'!AB$113</f>
        <v>7.6416643999999992E-2</v>
      </c>
      <c r="AE57" s="22">
        <f>1/1000*'[1]48Exp'!AC$113</f>
        <v>5.4576508999999995E-2</v>
      </c>
      <c r="AF57" s="22">
        <f>1/1000*'[1]48Exp'!AD$113</f>
        <v>4.3294574999999995E-2</v>
      </c>
      <c r="AG57" s="22">
        <f>1/1000*'[1]48Exp'!AE$113</f>
        <v>3.5466121000000003E-2</v>
      </c>
      <c r="AH57" s="22">
        <f>1/1000*'[1]48Exp'!AF$113</f>
        <v>4.4894507E-2</v>
      </c>
      <c r="AI57" s="22">
        <f>1/1000*'[1]48Exp'!AG$113</f>
        <v>4.7983827E-2</v>
      </c>
      <c r="AJ57" s="22">
        <f>1/1000*'[1]48Exp'!AH$113</f>
        <v>6.4411300000000005E-2</v>
      </c>
      <c r="AK57" s="22">
        <f>1/1000*'[1]48Exp'!AI$113</f>
        <v>7.452636E-2</v>
      </c>
      <c r="AL57" s="22">
        <f>1/1000*'[1]48Exp'!AJ$113</f>
        <v>8.6511286999999992E-2</v>
      </c>
      <c r="AM57" s="22">
        <f>1/1000*'[1]48Exp'!AK$113</f>
        <v>6.3179552E-2</v>
      </c>
      <c r="AN57" s="22">
        <f>1/1000*'[1]48Exp'!AL$113</f>
        <v>9.325291899999999E-2</v>
      </c>
      <c r="AO57" s="22">
        <f>1/1000*'[1]48Exp'!AM$113</f>
        <v>9.4024926999999994E-2</v>
      </c>
      <c r="AP57" s="22">
        <f>1/1000*'[1]48Exp'!AN$113</f>
        <v>8.1311922999999994E-2</v>
      </c>
      <c r="AQ57" s="22">
        <f>1/1000*'[1]48Exp'!AO$113</f>
        <v>7.5581599999999999E-2</v>
      </c>
      <c r="AR57" s="22">
        <f>1/1000*'[1]48Exp'!AP$113</f>
        <v>7.8526213999999997E-2</v>
      </c>
      <c r="AS57" s="22">
        <f>1/1000*'[1]48Exp'!AQ$113</f>
        <v>6.4507849999999992E-2</v>
      </c>
      <c r="AT57" s="22">
        <f>1/1000*'[1]48Exp'!AR$113</f>
        <v>6.882328900000001E-2</v>
      </c>
      <c r="AU57" s="22">
        <f>1/1000*'[1]48Exp'!AS$113</f>
        <v>7.4999136999999994E-2</v>
      </c>
      <c r="AV57" s="22">
        <f>1/1000*'[1]48Exp'!AT$113</f>
        <v>8.1043034000000014E-2</v>
      </c>
      <c r="AW57" s="22">
        <f>1/1000*'[1]48Exp'!AU$113</f>
        <v>6.2872907999999991E-2</v>
      </c>
      <c r="AX57" s="22">
        <f>1/1000*'[1]48Exp'!AV$113</f>
        <v>5.5775600000000002E-2</v>
      </c>
      <c r="AY57" s="22">
        <f>1/1000*'[1]48Exp'!AW$113</f>
        <v>5.6314025999999996E-2</v>
      </c>
      <c r="AZ57" s="22">
        <f>1/1000*'[1]48Exp'!AX$113</f>
        <v>5.8871540999999999E-2</v>
      </c>
      <c r="BA57" s="22">
        <f>1/1000*'[1]48Exp'!AY$113</f>
        <v>4.7072519E-2</v>
      </c>
      <c r="BB57" s="22">
        <f>1/1000*'[1]48Exp'!AZ$113</f>
        <v>0</v>
      </c>
      <c r="BC57" s="21">
        <f>1/1000*'[1]48Exp'!BA$113</f>
        <v>0</v>
      </c>
      <c r="BD57" s="270"/>
    </row>
    <row r="58" spans="2:56">
      <c r="B58" s="127" t="s">
        <v>194</v>
      </c>
      <c r="C58" s="31">
        <f>1/$A$1*'[1]48Exp'!B$127</f>
        <v>5.8465439999999995E-3</v>
      </c>
      <c r="D58" s="22">
        <f>1/$A$1*'[1]48Exp'!C$127</f>
        <v>4.5693329999999992E-3</v>
      </c>
      <c r="E58" s="22">
        <f>1/$A$1*'[1]48Exp'!D$127</f>
        <v>1.1702280299999998E-2</v>
      </c>
      <c r="F58" s="22">
        <f>1/$A$1*'[1]48Exp'!E$127</f>
        <v>8.3496049999999995E-3</v>
      </c>
      <c r="G58" s="22">
        <f>1/$A$1*'[1]48Exp'!F$127</f>
        <v>1.2780804999999999E-2</v>
      </c>
      <c r="H58" s="22">
        <f>1/$A$1*'[1]48Exp'!G$127</f>
        <v>1.3156959999999999E-2</v>
      </c>
      <c r="I58" s="22">
        <f>1/$A$1*'[1]48Exp'!H$127</f>
        <v>9.9944040000000001E-3</v>
      </c>
      <c r="J58" s="22">
        <f>1/$A$1*'[1]48Exp'!I$127</f>
        <v>1.8533291999999996E-2</v>
      </c>
      <c r="K58" s="22">
        <f>1/$A$1*'[1]48Exp'!J$127</f>
        <v>1.1604570999999999E-2</v>
      </c>
      <c r="L58" s="22">
        <f>1/$A$1*'[1]48Exp'!K$127</f>
        <v>2.0011552999999998E-2</v>
      </c>
      <c r="M58" s="22">
        <f>1/$A$1*'[1]48Exp'!L$127</f>
        <v>2.1271098999999998E-2</v>
      </c>
      <c r="N58" s="22">
        <f>1/$A$1*'[1]48Exp'!M$127</f>
        <v>2.2663681999999997E-2</v>
      </c>
      <c r="O58" s="22">
        <f>1/$A$1*'[1]48Exp'!N$127</f>
        <v>1.8139029333333324E-2</v>
      </c>
      <c r="P58" s="22">
        <f>1/$A$1*'[1]48Exp'!O$127</f>
        <v>1.6536459999999999E-2</v>
      </c>
      <c r="Q58" s="22">
        <f>1/$A$1*'[1]48Exp'!P$127</f>
        <v>2.5755023999999998E-2</v>
      </c>
      <c r="R58" s="22">
        <f>1/$A$1*'[1]48Exp'!Q$127</f>
        <v>1.7515374000000004E-2</v>
      </c>
      <c r="S58" s="22">
        <f>1/$A$1*'[1]48Exp'!R$127</f>
        <v>2.1323958999999993E-2</v>
      </c>
      <c r="T58" s="22">
        <f>1/$A$1*'[1]48Exp'!S$127</f>
        <v>1.5543461699999999E-2</v>
      </c>
      <c r="U58" s="22">
        <f>1/$A$1*'[1]48Exp'!T$127</f>
        <v>1.0933199000000003E-2</v>
      </c>
      <c r="V58" s="22">
        <f>1/$A$1*'[1]48Exp'!U$127</f>
        <v>6.2347499999999998E-3</v>
      </c>
      <c r="W58" s="22">
        <f>1/$A$1*'[1]48Exp'!V$127</f>
        <v>3.3084079999999997E-3</v>
      </c>
      <c r="X58" s="22">
        <f>1/$A$1*'[1]48Exp'!W$127</f>
        <v>1.8199789999999998E-3</v>
      </c>
      <c r="Y58" s="22">
        <f>1/$A$1*'[1]48Exp'!X$127</f>
        <v>3.7477419999999997E-3</v>
      </c>
      <c r="Z58" s="22">
        <f>1/$A$1*'[1]48Exp'!Y$127</f>
        <v>3.8302509999999998E-3</v>
      </c>
      <c r="AA58" s="22">
        <f>1/$A$1*'[1]48Exp'!Z$127</f>
        <v>0</v>
      </c>
      <c r="AB58" s="21">
        <f>1/$A$1*'[1]48Exp'!AA$127</f>
        <v>0</v>
      </c>
      <c r="AC58" s="25"/>
      <c r="AD58" s="31">
        <f>1/1000*'[1]48Exp'!AB$127</f>
        <v>3.9916220000000002E-3</v>
      </c>
      <c r="AE58" s="22">
        <f>1/1000*'[1]48Exp'!AC$127</f>
        <v>4.8501199999999994E-3</v>
      </c>
      <c r="AF58" s="22">
        <f>1/1000*'[1]48Exp'!AD$127</f>
        <v>6.4874260000000001E-3</v>
      </c>
      <c r="AG58" s="22">
        <f>1/1000*'[1]48Exp'!AE$127</f>
        <v>5.3583490000000001E-3</v>
      </c>
      <c r="AH58" s="22">
        <f>1/1000*'[1]48Exp'!AF$127</f>
        <v>7.3859269999999996E-3</v>
      </c>
      <c r="AI58" s="22">
        <f>1/1000*'[1]48Exp'!AG$127</f>
        <v>8.264581E-3</v>
      </c>
      <c r="AJ58" s="22">
        <f>1/1000*'[1]48Exp'!AH$127</f>
        <v>6.2733289999999994E-3</v>
      </c>
      <c r="AK58" s="22">
        <f>1/1000*'[1]48Exp'!AI$127</f>
        <v>1.3863738E-2</v>
      </c>
      <c r="AL58" s="22">
        <f>1/1000*'[1]48Exp'!AJ$127</f>
        <v>1.2031643E-2</v>
      </c>
      <c r="AM58" s="22">
        <f>1/1000*'[1]48Exp'!AK$127</f>
        <v>1.7149068E-2</v>
      </c>
      <c r="AN58" s="22">
        <f>1/1000*'[1]48Exp'!AL$127</f>
        <v>1.9447131999999999E-2</v>
      </c>
      <c r="AO58" s="22">
        <f>1/1000*'[1]48Exp'!AM$127</f>
        <v>2.2935944E-2</v>
      </c>
      <c r="AP58" s="22">
        <f>1/1000*'[1]48Exp'!AN$127</f>
        <v>2.0089961999999999E-2</v>
      </c>
      <c r="AQ58" s="22">
        <f>1/1000*'[1]48Exp'!AO$127</f>
        <v>1.267098E-2</v>
      </c>
      <c r="AR58" s="22">
        <f>1/1000*'[1]48Exp'!AP$127</f>
        <v>1.5158850999999999E-2</v>
      </c>
      <c r="AS58" s="22">
        <f>1/1000*'[1]48Exp'!AQ$127</f>
        <v>1.0865204E-2</v>
      </c>
      <c r="AT58" s="22">
        <f>1/1000*'[1]48Exp'!AR$127</f>
        <v>1.1477082E-2</v>
      </c>
      <c r="AU58" s="22">
        <f>1/1000*'[1]48Exp'!AS$127</f>
        <v>1.2770719999999999E-2</v>
      </c>
      <c r="AV58" s="22">
        <f>1/1000*'[1]48Exp'!AT$127</f>
        <v>1.0424982999999997E-2</v>
      </c>
      <c r="AW58" s="22">
        <f>1/1000*'[1]48Exp'!AU$127</f>
        <v>5.6963479999999995E-3</v>
      </c>
      <c r="AX58" s="22">
        <f>1/1000*'[1]48Exp'!AV$127</f>
        <v>2.5542080000000001E-3</v>
      </c>
      <c r="AY58" s="22">
        <f>1/1000*'[1]48Exp'!AW$127</f>
        <v>1.7094369999999998E-3</v>
      </c>
      <c r="AZ58" s="22">
        <f>1/1000*'[1]48Exp'!AX$127</f>
        <v>3.1899799999999998E-3</v>
      </c>
      <c r="BA58" s="22">
        <f>1/1000*'[1]48Exp'!AY$127</f>
        <v>3.0944970000000003E-3</v>
      </c>
      <c r="BB58" s="22">
        <f>1/1000*'[1]48Exp'!AZ$127</f>
        <v>0</v>
      </c>
      <c r="BC58" s="21">
        <f>1/1000*'[1]48Exp'!BA$127</f>
        <v>0</v>
      </c>
      <c r="BD58" s="270"/>
    </row>
    <row r="59" spans="2:56">
      <c r="B59" s="127" t="s">
        <v>190</v>
      </c>
      <c r="C59" s="31">
        <f>1/$A$1*'[1]48Exp'!B$200</f>
        <v>0.11137311599999999</v>
      </c>
      <c r="D59" s="22">
        <f>1/$A$1*'[1]48Exp'!C$200</f>
        <v>8.2718456999999981E-2</v>
      </c>
      <c r="E59" s="22">
        <f>1/$A$1*'[1]48Exp'!D$200</f>
        <v>9.6610009999999982E-2</v>
      </c>
      <c r="F59" s="22">
        <f>1/$A$1*'[1]48Exp'!E$200</f>
        <v>9.3856789999999982E-2</v>
      </c>
      <c r="G59" s="22">
        <f>1/$A$1*'[1]48Exp'!F$200</f>
        <v>6.0287947999999994E-2</v>
      </c>
      <c r="H59" s="22">
        <f>1/$A$1*'[1]48Exp'!G$200</f>
        <v>8.2627177999999996E-2</v>
      </c>
      <c r="I59" s="22">
        <f>1/$A$1*'[1]48Exp'!H$200</f>
        <v>5.7527123999999999E-2</v>
      </c>
      <c r="J59" s="22">
        <f>1/$A$1*'[1]48Exp'!I$200</f>
        <v>0.10247977</v>
      </c>
      <c r="K59" s="22">
        <f>1/$A$1*'[1]48Exp'!J$200</f>
        <v>8.9654704666666654E-2</v>
      </c>
      <c r="L59" s="22">
        <f>1/$A$1*'[1]48Exp'!K$200</f>
        <v>0.12613993899999998</v>
      </c>
      <c r="M59" s="22">
        <f>1/$A$1*'[1]48Exp'!L$200</f>
        <v>9.699701899999999E-2</v>
      </c>
      <c r="N59" s="22">
        <f>1/$A$1*'[1]48Exp'!M$200</f>
        <v>0.152605144</v>
      </c>
      <c r="O59" s="22">
        <f>1/$A$1*'[1]48Exp'!N$200</f>
        <v>0.11554240633333329</v>
      </c>
      <c r="P59" s="22">
        <f>1/$A$1*'[1]48Exp'!O$200</f>
        <v>0.11385810499999999</v>
      </c>
      <c r="Q59" s="22">
        <f>1/$A$1*'[1]48Exp'!P$200</f>
        <v>9.2654405999999995E-2</v>
      </c>
      <c r="R59" s="22">
        <f>1/$A$1*'[1]48Exp'!Q$200</f>
        <v>0.10380144200000001</v>
      </c>
      <c r="S59" s="22">
        <f>1/$A$1*'[1]48Exp'!R$200</f>
        <v>9.7525503857142828E-2</v>
      </c>
      <c r="T59" s="22">
        <f>1/$A$1*'[1]48Exp'!S$200</f>
        <v>8.1266498196E-2</v>
      </c>
      <c r="U59" s="22">
        <f>1/$A$1*'[1]48Exp'!T$200</f>
        <v>6.969275700000005E-2</v>
      </c>
      <c r="V59" s="22">
        <f>1/$A$1*'[1]48Exp'!U$200</f>
        <v>8.1583088999999998E-2</v>
      </c>
      <c r="W59" s="22">
        <f>1/$A$1*'[1]48Exp'!V$200</f>
        <v>6.5316759999999988E-2</v>
      </c>
      <c r="X59" s="22">
        <f>1/$A$1*'[1]48Exp'!W$200</f>
        <v>3.0833369999999999E-2</v>
      </c>
      <c r="Y59" s="22">
        <f>1/$A$1*'[1]48Exp'!X$200</f>
        <v>3.9860818271999998E-2</v>
      </c>
      <c r="Z59" s="22">
        <f>1/$A$1*'[1]48Exp'!Y$200</f>
        <v>5.639237592766666E-2</v>
      </c>
      <c r="AA59" s="22">
        <f>1/$A$1*'[1]48Exp'!Z$200</f>
        <v>0</v>
      </c>
      <c r="AB59" s="21">
        <f>1/$A$1*'[1]48Exp'!AA$200</f>
        <v>0</v>
      </c>
      <c r="AC59" s="25"/>
      <c r="AD59" s="31">
        <f>1/1000*'[1]48Exp'!AB$200</f>
        <v>7.3225184999999998E-2</v>
      </c>
      <c r="AE59" s="22">
        <f>1/1000*'[1]48Exp'!AC$200</f>
        <v>4.8070202999999999E-2</v>
      </c>
      <c r="AF59" s="22">
        <f>1/1000*'[1]48Exp'!AD$200</f>
        <v>5.0115907000000001E-2</v>
      </c>
      <c r="AG59" s="22">
        <f>1/1000*'[1]48Exp'!AE$200</f>
        <v>4.9886486000000001E-2</v>
      </c>
      <c r="AH59" s="22">
        <f>1/1000*'[1]48Exp'!AF$200</f>
        <v>4.0641565999999997E-2</v>
      </c>
      <c r="AI59" s="22">
        <f>1/1000*'[1]48Exp'!AG$200</f>
        <v>5.2886098999999999E-2</v>
      </c>
      <c r="AJ59" s="22">
        <f>1/1000*'[1]48Exp'!AH$200</f>
        <v>4.4185812999999997E-2</v>
      </c>
      <c r="AK59" s="22">
        <f>1/1000*'[1]48Exp'!AI$200</f>
        <v>7.7871606999999995E-2</v>
      </c>
      <c r="AL59" s="22">
        <f>1/1000*'[1]48Exp'!AJ$200</f>
        <v>7.3311399999999999E-2</v>
      </c>
      <c r="AM59" s="22">
        <f>1/1000*'[1]48Exp'!AK$200</f>
        <v>7.2713329000000007E-2</v>
      </c>
      <c r="AN59" s="22">
        <f>1/1000*'[1]48Exp'!AL$200</f>
        <v>7.9964053999999993E-2</v>
      </c>
      <c r="AO59" s="22">
        <f>1/1000*'[1]48Exp'!AM$200</f>
        <v>0.122673693</v>
      </c>
      <c r="AP59" s="22">
        <f>1/1000*'[1]48Exp'!AN$200</f>
        <v>9.9044477000000006E-2</v>
      </c>
      <c r="AQ59" s="22">
        <f>1/1000*'[1]48Exp'!AO$200</f>
        <v>9.5170582999999989E-2</v>
      </c>
      <c r="AR59" s="22">
        <f>1/1000*'[1]48Exp'!AP$200</f>
        <v>8.0246228000000003E-2</v>
      </c>
      <c r="AS59" s="22">
        <f>1/1000*'[1]48Exp'!AQ$200</f>
        <v>8.3169332999999998E-2</v>
      </c>
      <c r="AT59" s="22">
        <f>1/1000*'[1]48Exp'!AR$200</f>
        <v>7.3219642000000001E-2</v>
      </c>
      <c r="AU59" s="22">
        <f>1/1000*'[1]48Exp'!AS$200</f>
        <v>6.5988300999999999E-2</v>
      </c>
      <c r="AV59" s="22">
        <f>1/1000*'[1]48Exp'!AT$200</f>
        <v>7.1436386000000004E-2</v>
      </c>
      <c r="AW59" s="22">
        <f>1/1000*'[1]48Exp'!AU$200</f>
        <v>5.9723854E-2</v>
      </c>
      <c r="AX59" s="22">
        <f>1/1000*'[1]48Exp'!AV$200</f>
        <v>4.3504899999999999E-2</v>
      </c>
      <c r="AY59" s="22">
        <f>1/1000*'[1]48Exp'!AW$200</f>
        <v>3.2195704999999998E-2</v>
      </c>
      <c r="AZ59" s="22">
        <f>1/1000*'[1]48Exp'!AX$200</f>
        <v>4.1100859000000003E-2</v>
      </c>
      <c r="BA59" s="22">
        <f>1/1000*'[1]48Exp'!AY$200</f>
        <v>4.2177714999999998E-2</v>
      </c>
      <c r="BB59" s="22">
        <f>1/1000*'[1]48Exp'!AZ$200</f>
        <v>0</v>
      </c>
      <c r="BC59" s="21">
        <f>1/1000*'[1]48Exp'!BA$200</f>
        <v>0</v>
      </c>
      <c r="BD59" s="270"/>
    </row>
    <row r="60" spans="2:56">
      <c r="B60" s="127" t="s">
        <v>189</v>
      </c>
      <c r="C60" s="31">
        <f>1/$A$1*'[1]48Exp'!B$245</f>
        <v>2.7004802999999997E-2</v>
      </c>
      <c r="D60" s="22">
        <f>1/$A$1*'[1]48Exp'!C$245</f>
        <v>1.9422081999999997E-2</v>
      </c>
      <c r="E60" s="22">
        <f>1/$A$1*'[1]48Exp'!D$245</f>
        <v>3.0422547999999997E-2</v>
      </c>
      <c r="F60" s="22">
        <f>1/$A$1*'[1]48Exp'!E$245</f>
        <v>2.4488064999999996E-2</v>
      </c>
      <c r="G60" s="22">
        <f>1/$A$1*'[1]48Exp'!F$245</f>
        <v>2.1596657999999998E-2</v>
      </c>
      <c r="H60" s="22">
        <f>1/$A$1*'[1]48Exp'!G$245</f>
        <v>3.3859643999999994E-2</v>
      </c>
      <c r="I60" s="22">
        <f>1/$A$1*'[1]48Exp'!H$245</f>
        <v>2.8062718999999996E-2</v>
      </c>
      <c r="J60" s="22">
        <f>1/$A$1*'[1]48Exp'!I$245</f>
        <v>3.3397481E-2</v>
      </c>
      <c r="K60" s="22">
        <f>1/$A$1*'[1]48Exp'!J$245</f>
        <v>4.2859672916666661E-2</v>
      </c>
      <c r="L60" s="22">
        <f>1/$A$1*'[1]48Exp'!K$245</f>
        <v>5.5321815999999996E-2</v>
      </c>
      <c r="M60" s="22">
        <f>1/$A$1*'[1]48Exp'!L$245</f>
        <v>5.052707599999999E-2</v>
      </c>
      <c r="N60" s="22">
        <f>1/$A$1*'[1]48Exp'!M$245</f>
        <v>6.7165058999999985E-2</v>
      </c>
      <c r="O60" s="22">
        <f>1/$A$1*'[1]48Exp'!N$245</f>
        <v>5.545621533333335E-2</v>
      </c>
      <c r="P60" s="22">
        <f>1/$A$1*'[1]48Exp'!O$245</f>
        <v>4.7006650999999997E-2</v>
      </c>
      <c r="Q60" s="22">
        <f>1/$A$1*'[1]48Exp'!P$245</f>
        <v>6.4667943999999991E-2</v>
      </c>
      <c r="R60" s="22">
        <f>1/$A$1*'[1]48Exp'!Q$245</f>
        <v>7.3842297000000029E-2</v>
      </c>
      <c r="S60" s="22">
        <f>1/$A$1*'[1]48Exp'!R$245</f>
        <v>5.7501861428571416E-2</v>
      </c>
      <c r="T60" s="22">
        <f>1/$A$1*'[1]48Exp'!S$245</f>
        <v>5.0341165258999988E-2</v>
      </c>
      <c r="U60" s="22">
        <f>1/$A$1*'[1]48Exp'!T$245</f>
        <v>4.3970451999999965E-2</v>
      </c>
      <c r="V60" s="22">
        <f>1/$A$1*'[1]48Exp'!U$245</f>
        <v>4.5118118999999991E-2</v>
      </c>
      <c r="W60" s="22">
        <f>1/$A$1*'[1]48Exp'!V$245</f>
        <v>4.0548922999999994E-2</v>
      </c>
      <c r="X60" s="22">
        <f>1/$A$1*'[1]48Exp'!W$245</f>
        <v>2.9055474999999997E-2</v>
      </c>
      <c r="Y60" s="22">
        <f>1/$A$1*'[1]48Exp'!X$245</f>
        <v>2.9746216233999995E-2</v>
      </c>
      <c r="Z60" s="22">
        <f>1/$A$1*'[1]48Exp'!Y$245</f>
        <v>3.0880657190000004E-2</v>
      </c>
      <c r="AA60" s="22">
        <f>1/$A$1*'[1]48Exp'!Z$245</f>
        <v>0</v>
      </c>
      <c r="AB60" s="21">
        <f>1/$A$1*'[1]48Exp'!AA$245</f>
        <v>0</v>
      </c>
      <c r="AC60" s="25"/>
      <c r="AD60" s="31">
        <f>1/1000*'[1]48Exp'!AB$245</f>
        <v>1.9872464999999999E-2</v>
      </c>
      <c r="AE60" s="22">
        <f>1/1000*'[1]48Exp'!AC$245</f>
        <v>1.4476355E-2</v>
      </c>
      <c r="AF60" s="22">
        <f>1/1000*'[1]48Exp'!AD$245</f>
        <v>1.6948494000000001E-2</v>
      </c>
      <c r="AG60" s="22">
        <f>1/1000*'[1]48Exp'!AE$245</f>
        <v>1.7484934000000001E-2</v>
      </c>
      <c r="AH60" s="22">
        <f>1/1000*'[1]48Exp'!AF$245</f>
        <v>1.9526122999999999E-2</v>
      </c>
      <c r="AI60" s="22">
        <f>1/1000*'[1]48Exp'!AG$245</f>
        <v>2.5006702999999998E-2</v>
      </c>
      <c r="AJ60" s="22">
        <f>1/1000*'[1]48Exp'!AH$245</f>
        <v>2.3685890000000001E-2</v>
      </c>
      <c r="AK60" s="22">
        <f>1/1000*'[1]48Exp'!AI$245</f>
        <v>3.0868061999999998E-2</v>
      </c>
      <c r="AL60" s="22">
        <f>1/1000*'[1]48Exp'!AJ$245</f>
        <v>4.4172626E-2</v>
      </c>
      <c r="AM60" s="22">
        <f>1/1000*'[1]48Exp'!AK$245</f>
        <v>4.8313038999999995E-2</v>
      </c>
      <c r="AN60" s="22">
        <f>1/1000*'[1]48Exp'!AL$245</f>
        <v>5.4616350999999994E-2</v>
      </c>
      <c r="AO60" s="22">
        <f>1/1000*'[1]48Exp'!AM$245</f>
        <v>7.0901868999999992E-2</v>
      </c>
      <c r="AP60" s="22">
        <f>1/1000*'[1]48Exp'!AN$245</f>
        <v>6.0644194999999998E-2</v>
      </c>
      <c r="AQ60" s="22">
        <f>1/1000*'[1]48Exp'!AO$245</f>
        <v>5.4864618000000004E-2</v>
      </c>
      <c r="AR60" s="22">
        <f>1/1000*'[1]48Exp'!AP$245</f>
        <v>6.5733494999999989E-2</v>
      </c>
      <c r="AS60" s="22">
        <f>1/1000*'[1]48Exp'!AQ$245</f>
        <v>6.4820348E-2</v>
      </c>
      <c r="AT60" s="22">
        <f>1/1000*'[1]48Exp'!AR$245</f>
        <v>5.2267457000000003E-2</v>
      </c>
      <c r="AU60" s="22">
        <f>1/1000*'[1]48Exp'!AS$245</f>
        <v>4.5904212999999999E-2</v>
      </c>
      <c r="AV60" s="22">
        <f>1/1000*'[1]48Exp'!AT$245</f>
        <v>4.8927727000000011E-2</v>
      </c>
      <c r="AW60" s="22">
        <f>1/1000*'[1]48Exp'!AU$245</f>
        <v>4.3363557000000004E-2</v>
      </c>
      <c r="AX60" s="22">
        <f>1/1000*'[1]48Exp'!AV$245</f>
        <v>3.6130538000000004E-2</v>
      </c>
      <c r="AY60" s="22">
        <f>1/1000*'[1]48Exp'!AW$245</f>
        <v>3.2107061999999999E-2</v>
      </c>
      <c r="AZ60" s="22">
        <f>1/1000*'[1]48Exp'!AX$245</f>
        <v>3.4568633999999994E-2</v>
      </c>
      <c r="BA60" s="22">
        <f>1/1000*'[1]48Exp'!AY$245</f>
        <v>2.9331788000000001E-2</v>
      </c>
      <c r="BB60" s="22">
        <f>1/1000*'[1]48Exp'!AZ$245</f>
        <v>0</v>
      </c>
      <c r="BC60" s="21">
        <f>1/1000*'[1]48Exp'!BA$245</f>
        <v>0</v>
      </c>
      <c r="BD60" s="270"/>
    </row>
    <row r="61" spans="2:56">
      <c r="B61" s="8" t="s">
        <v>24</v>
      </c>
      <c r="C61" s="81">
        <f t="shared" ref="C61:AB61" si="10">C56-SUM(C57:C60)</f>
        <v>2.0217287000000028E-2</v>
      </c>
      <c r="D61" s="82">
        <f t="shared" si="10"/>
        <v>2.1720671000000025E-2</v>
      </c>
      <c r="E61" s="82">
        <f t="shared" si="10"/>
        <v>2.1030146000000027E-2</v>
      </c>
      <c r="F61" s="82">
        <f t="shared" si="10"/>
        <v>3.4988599700000012E-2</v>
      </c>
      <c r="G61" s="82">
        <f t="shared" si="10"/>
        <v>3.1797439000000038E-2</v>
      </c>
      <c r="H61" s="82">
        <f t="shared" si="10"/>
        <v>3.5272113000000022E-2</v>
      </c>
      <c r="I61" s="82">
        <f t="shared" si="10"/>
        <v>9.8153830000000386E-3</v>
      </c>
      <c r="J61" s="82">
        <f t="shared" si="10"/>
        <v>2.8803012999999988E-2</v>
      </c>
      <c r="K61" s="82">
        <f t="shared" si="10"/>
        <v>2.1785754499999976E-2</v>
      </c>
      <c r="L61" s="82">
        <f t="shared" si="10"/>
        <v>3.9634856999999968E-2</v>
      </c>
      <c r="M61" s="82">
        <f t="shared" si="10"/>
        <v>4.2746605000000049E-2</v>
      </c>
      <c r="N61" s="82">
        <f t="shared" si="10"/>
        <v>3.690966200000001E-2</v>
      </c>
      <c r="O61" s="82">
        <f t="shared" si="10"/>
        <v>3.7142466666666707E-2</v>
      </c>
      <c r="P61" s="82">
        <f t="shared" si="10"/>
        <v>3.090329399999997E-2</v>
      </c>
      <c r="Q61" s="82">
        <f t="shared" si="10"/>
        <v>4.2692072999999997E-2</v>
      </c>
      <c r="R61" s="82">
        <f t="shared" si="10"/>
        <v>3.5186217999999991E-2</v>
      </c>
      <c r="S61" s="82">
        <f t="shared" si="10"/>
        <v>3.900794557142867E-2</v>
      </c>
      <c r="T61" s="82">
        <f t="shared" si="10"/>
        <v>2.2459266426999996E-2</v>
      </c>
      <c r="U61" s="82">
        <f t="shared" si="10"/>
        <v>2.4175790000000003E-2</v>
      </c>
      <c r="V61" s="82">
        <f t="shared" si="10"/>
        <v>3.189856850000003E-2</v>
      </c>
      <c r="W61" s="82">
        <f t="shared" si="10"/>
        <v>2.8014000499999997E-2</v>
      </c>
      <c r="X61" s="82">
        <f t="shared" si="10"/>
        <v>1.0040002000000006E-2</v>
      </c>
      <c r="Y61" s="82">
        <f t="shared" si="10"/>
        <v>1.4698326685999991E-2</v>
      </c>
      <c r="Z61" s="82">
        <f t="shared" si="10"/>
        <v>2.0466332473000004E-2</v>
      </c>
      <c r="AA61" s="82">
        <f t="shared" si="10"/>
        <v>0</v>
      </c>
      <c r="AB61" s="83">
        <f t="shared" si="10"/>
        <v>0</v>
      </c>
      <c r="AC61" s="25"/>
      <c r="AD61" s="81">
        <f t="shared" ref="AD61:BC61" si="11">AD56-SUM(AD57:AD60)</f>
        <v>1.3201333000000037E-2</v>
      </c>
      <c r="AE61" s="82">
        <f t="shared" si="11"/>
        <v>1.399449800000005E-2</v>
      </c>
      <c r="AF61" s="82">
        <f t="shared" si="11"/>
        <v>1.4436442000000022E-2</v>
      </c>
      <c r="AG61" s="82">
        <f t="shared" si="11"/>
        <v>2.1057461E-2</v>
      </c>
      <c r="AH61" s="82">
        <f t="shared" si="11"/>
        <v>2.1126895999999978E-2</v>
      </c>
      <c r="AI61" s="82">
        <f t="shared" si="11"/>
        <v>2.0001560000000029E-2</v>
      </c>
      <c r="AJ61" s="82">
        <f t="shared" si="11"/>
        <v>9.5777079999999903E-3</v>
      </c>
      <c r="AK61" s="82">
        <f t="shared" si="11"/>
        <v>2.0571123000000024E-2</v>
      </c>
      <c r="AL61" s="82">
        <f t="shared" si="11"/>
        <v>2.0297312000000012E-2</v>
      </c>
      <c r="AM61" s="82">
        <f t="shared" si="11"/>
        <v>2.1387371999999988E-2</v>
      </c>
      <c r="AN61" s="82">
        <f t="shared" si="11"/>
        <v>3.0682549999999975E-2</v>
      </c>
      <c r="AO61" s="82">
        <f t="shared" si="11"/>
        <v>3.0926160999999952E-2</v>
      </c>
      <c r="AP61" s="82">
        <f t="shared" si="11"/>
        <v>2.6361575999999998E-2</v>
      </c>
      <c r="AQ61" s="82">
        <f t="shared" si="11"/>
        <v>2.7251710999999984E-2</v>
      </c>
      <c r="AR61" s="82">
        <f t="shared" si="11"/>
        <v>3.3682980000000029E-2</v>
      </c>
      <c r="AS61" s="82">
        <f t="shared" si="11"/>
        <v>2.9175417999999981E-2</v>
      </c>
      <c r="AT61" s="82">
        <f t="shared" si="11"/>
        <v>2.8689560000000003E-2</v>
      </c>
      <c r="AU61" s="82">
        <f t="shared" si="11"/>
        <v>2.0116790000000023E-2</v>
      </c>
      <c r="AV61" s="82">
        <f t="shared" si="11"/>
        <v>2.8317123999999944E-2</v>
      </c>
      <c r="AW61" s="82">
        <f t="shared" si="11"/>
        <v>2.3972748000000016E-2</v>
      </c>
      <c r="AX61" s="82">
        <f t="shared" si="11"/>
        <v>2.1726681000000025E-2</v>
      </c>
      <c r="AY61" s="82">
        <f t="shared" si="11"/>
        <v>1.3854824000000016E-2</v>
      </c>
      <c r="AZ61" s="82">
        <f t="shared" si="11"/>
        <v>1.9253074000000037E-2</v>
      </c>
      <c r="BA61" s="82">
        <f t="shared" si="11"/>
        <v>1.7692935000000007E-2</v>
      </c>
      <c r="BB61" s="82">
        <f t="shared" si="11"/>
        <v>0</v>
      </c>
      <c r="BC61" s="83">
        <f t="shared" si="11"/>
        <v>0</v>
      </c>
      <c r="BD61" s="270"/>
    </row>
    <row r="62" spans="2:56" ht="20" customHeight="1">
      <c r="B62" s="20" t="s">
        <v>73</v>
      </c>
      <c r="C62" s="134">
        <f t="shared" ref="C62:AB62" si="12">C7-SUM(C8,C16,C34,C46,C55,C56)</f>
        <v>0.31658747699999701</v>
      </c>
      <c r="D62" s="135">
        <f t="shared" si="12"/>
        <v>0.30143052899999834</v>
      </c>
      <c r="E62" s="135">
        <f t="shared" si="12"/>
        <v>0.30533217399999302</v>
      </c>
      <c r="F62" s="135">
        <f t="shared" si="12"/>
        <v>0.32099066199999626</v>
      </c>
      <c r="G62" s="135">
        <f t="shared" si="12"/>
        <v>0.34195809000000743</v>
      </c>
      <c r="H62" s="135">
        <f t="shared" si="12"/>
        <v>0.49289147299999847</v>
      </c>
      <c r="I62" s="135">
        <f t="shared" si="12"/>
        <v>0.44373345099999817</v>
      </c>
      <c r="J62" s="135">
        <f t="shared" si="12"/>
        <v>0.61181148399999863</v>
      </c>
      <c r="K62" s="135">
        <f t="shared" si="12"/>
        <v>0.76057499716668531</v>
      </c>
      <c r="L62" s="135">
        <f t="shared" si="12"/>
        <v>0.65448210800000339</v>
      </c>
      <c r="M62" s="135">
        <f t="shared" si="12"/>
        <v>1.0122566260000081</v>
      </c>
      <c r="N62" s="135">
        <f t="shared" si="12"/>
        <v>1.1082082240000073</v>
      </c>
      <c r="O62" s="135">
        <f t="shared" si="12"/>
        <v>1.0218095183333311</v>
      </c>
      <c r="P62" s="135">
        <f t="shared" si="12"/>
        <v>0.99664596700000452</v>
      </c>
      <c r="Q62" s="135">
        <f t="shared" si="12"/>
        <v>0.90862566099999853</v>
      </c>
      <c r="R62" s="135">
        <f t="shared" si="12"/>
        <v>0.71847821199999551</v>
      </c>
      <c r="S62" s="135">
        <f t="shared" si="12"/>
        <v>0.58648929614285983</v>
      </c>
      <c r="T62" s="135">
        <f t="shared" si="12"/>
        <v>0.6965045638820051</v>
      </c>
      <c r="U62" s="135">
        <f t="shared" si="12"/>
        <v>0.56957410599999925</v>
      </c>
      <c r="V62" s="135">
        <f t="shared" si="12"/>
        <v>0.54636331950000816</v>
      </c>
      <c r="W62" s="135">
        <f t="shared" si="12"/>
        <v>0.5367946185000072</v>
      </c>
      <c r="X62" s="135">
        <f t="shared" si="12"/>
        <v>0.45574265200000852</v>
      </c>
      <c r="Y62" s="135">
        <f t="shared" si="12"/>
        <v>0.41792350933500444</v>
      </c>
      <c r="Z62" s="135">
        <f t="shared" si="12"/>
        <v>0.4144943578010043</v>
      </c>
      <c r="AA62" s="135">
        <f t="shared" si="12"/>
        <v>0</v>
      </c>
      <c r="AB62" s="244">
        <f t="shared" si="12"/>
        <v>0</v>
      </c>
      <c r="AC62" s="29"/>
      <c r="AD62" s="134">
        <f t="shared" ref="AD62:BC62" si="13">AD7-SUM(AD8,AD16,AD34,AD46,AD55,AD56)</f>
        <v>0.3051316900000014</v>
      </c>
      <c r="AE62" s="135">
        <f t="shared" si="13"/>
        <v>0.28023950200000058</v>
      </c>
      <c r="AF62" s="135">
        <f t="shared" si="13"/>
        <v>0.27979572499999428</v>
      </c>
      <c r="AG62" s="135">
        <f t="shared" si="13"/>
        <v>0.2927162730000008</v>
      </c>
      <c r="AH62" s="135">
        <f t="shared" si="13"/>
        <v>0.34561839199999422</v>
      </c>
      <c r="AI62" s="135">
        <f t="shared" si="13"/>
        <v>0.4509577089999981</v>
      </c>
      <c r="AJ62" s="135">
        <f t="shared" si="13"/>
        <v>0.42102967499999977</v>
      </c>
      <c r="AK62" s="135">
        <f t="shared" si="13"/>
        <v>0.54210547400000308</v>
      </c>
      <c r="AL62" s="135">
        <f t="shared" si="13"/>
        <v>0.70787900900000444</v>
      </c>
      <c r="AM62" s="135">
        <f t="shared" si="13"/>
        <v>0.53861386200000361</v>
      </c>
      <c r="AN62" s="135">
        <f t="shared" si="13"/>
        <v>0.8051469950000012</v>
      </c>
      <c r="AO62" s="135">
        <f t="shared" si="13"/>
        <v>0.91639675300000079</v>
      </c>
      <c r="AP62" s="135">
        <f t="shared" si="13"/>
        <v>0.82600581099999992</v>
      </c>
      <c r="AQ62" s="135">
        <f t="shared" si="13"/>
        <v>0.8046228409999987</v>
      </c>
      <c r="AR62" s="135">
        <f t="shared" si="13"/>
        <v>0.7614494280000077</v>
      </c>
      <c r="AS62" s="135">
        <f t="shared" si="13"/>
        <v>0.62307702500000772</v>
      </c>
      <c r="AT62" s="135">
        <f t="shared" si="13"/>
        <v>0.52867843899999478</v>
      </c>
      <c r="AU62" s="135">
        <f t="shared" si="13"/>
        <v>0.58774993400000497</v>
      </c>
      <c r="AV62" s="135">
        <f t="shared" si="13"/>
        <v>0.55217250899999648</v>
      </c>
      <c r="AW62" s="135">
        <f t="shared" si="13"/>
        <v>0.48367723599998591</v>
      </c>
      <c r="AX62" s="135">
        <f t="shared" si="13"/>
        <v>0.46310778100000682</v>
      </c>
      <c r="AY62" s="135">
        <f t="shared" si="13"/>
        <v>0.46572059200000027</v>
      </c>
      <c r="AZ62" s="135">
        <f t="shared" si="13"/>
        <v>0.51060112599999385</v>
      </c>
      <c r="BA62" s="135">
        <f t="shared" si="13"/>
        <v>0.44286967100000396</v>
      </c>
      <c r="BB62" s="135">
        <f t="shared" si="13"/>
        <v>0</v>
      </c>
      <c r="BC62" s="244">
        <f t="shared" si="13"/>
        <v>0</v>
      </c>
      <c r="BD62" s="269"/>
    </row>
    <row r="63" spans="2:56">
      <c r="B63" s="127" t="s">
        <v>30</v>
      </c>
      <c r="C63" s="31">
        <f>1/$A$1*'[1]48Exp'!B$15</f>
        <v>0.18334614899999999</v>
      </c>
      <c r="D63" s="22">
        <f>1/$A$1*'[1]48Exp'!C$15</f>
        <v>0.16923817299999999</v>
      </c>
      <c r="E63" s="22">
        <f>1/$A$1*'[1]48Exp'!D$15</f>
        <v>0.160474697</v>
      </c>
      <c r="F63" s="22">
        <f>1/$A$1*'[1]48Exp'!E$15</f>
        <v>0.15338498599999997</v>
      </c>
      <c r="G63" s="22">
        <f>1/$A$1*'[1]48Exp'!F$15</f>
        <v>0.16210029999999997</v>
      </c>
      <c r="H63" s="22">
        <f>1/$A$1*'[1]48Exp'!G$15</f>
        <v>0.18072145499999998</v>
      </c>
      <c r="I63" s="22">
        <f>1/$A$1*'[1]48Exp'!H$15</f>
        <v>0.18383201199999999</v>
      </c>
      <c r="J63" s="22">
        <f>1/$A$1*'[1]48Exp'!I$15</f>
        <v>0.17113947999999998</v>
      </c>
      <c r="K63" s="22">
        <f>1/$A$1*'[1]48Exp'!J$15</f>
        <v>0.18441884275000001</v>
      </c>
      <c r="L63" s="22">
        <f>1/$A$1*'[1]48Exp'!K$15</f>
        <v>0.159667697</v>
      </c>
      <c r="M63" s="22">
        <f>1/$A$1*'[1]48Exp'!L$15</f>
        <v>0.15863820100000001</v>
      </c>
      <c r="N63" s="22">
        <f>1/$A$1*'[1]48Exp'!M$15</f>
        <v>0.15581094299999998</v>
      </c>
      <c r="O63" s="22">
        <f>1/$A$1*'[1]48Exp'!N$15</f>
        <v>0.14036337933333332</v>
      </c>
      <c r="P63" s="22">
        <f>1/$A$1*'[1]48Exp'!O$15</f>
        <v>0.13589125699999999</v>
      </c>
      <c r="Q63" s="22">
        <f>1/$A$1*'[1]48Exp'!P$15</f>
        <v>0.13314763699999999</v>
      </c>
      <c r="R63" s="22">
        <f>1/$A$1*'[1]48Exp'!Q$15</f>
        <v>0.109237713</v>
      </c>
      <c r="S63" s="22">
        <f>1/$A$1*'[1]48Exp'!R$15</f>
        <v>8.6708797857142902E-2</v>
      </c>
      <c r="T63" s="22">
        <f>1/$A$1*'[1]48Exp'!S$15</f>
        <v>9.442616832999999E-2</v>
      </c>
      <c r="U63" s="22">
        <f>1/$A$1*'[1]48Exp'!T$15</f>
        <v>9.160116900000001E-2</v>
      </c>
      <c r="V63" s="22">
        <f>1/$A$1*'[1]48Exp'!U$15</f>
        <v>9.047683749999999E-2</v>
      </c>
      <c r="W63" s="22">
        <f>1/$A$1*'[1]48Exp'!V$15</f>
        <v>7.9261469999999987E-2</v>
      </c>
      <c r="X63" s="22">
        <f>1/$A$1*'[1]48Exp'!W$15</f>
        <v>8.3304654999999991E-2</v>
      </c>
      <c r="Y63" s="22">
        <f>1/$A$1*'[1]48Exp'!X$15</f>
        <v>7.6188266760000012E-2</v>
      </c>
      <c r="Z63" s="22">
        <f>1/$A$1*'[1]48Exp'!Y$15</f>
        <v>7.1084910429666678E-2</v>
      </c>
      <c r="AA63" s="22">
        <f>1/$A$1*'[1]48Exp'!Z$15</f>
        <v>0</v>
      </c>
      <c r="AB63" s="21">
        <f>1/$A$1*'[1]48Exp'!AA$15</f>
        <v>0</v>
      </c>
      <c r="AC63" s="25"/>
      <c r="AD63" s="31">
        <f>1/1000*'[1]48Exp'!AB$15</f>
        <v>0.19134099300000001</v>
      </c>
      <c r="AE63" s="22">
        <f>1/1000*'[1]48Exp'!AC$15</f>
        <v>0.17552508</v>
      </c>
      <c r="AF63" s="22">
        <f>1/1000*'[1]48Exp'!AD$15</f>
        <v>0.17619353400000001</v>
      </c>
      <c r="AG63" s="22">
        <f>1/1000*'[1]48Exp'!AE$15</f>
        <v>0.17751336500000001</v>
      </c>
      <c r="AH63" s="22">
        <f>1/1000*'[1]48Exp'!AF$15</f>
        <v>0.20438263799999998</v>
      </c>
      <c r="AI63" s="22">
        <f>1/1000*'[1]48Exp'!AG$15</f>
        <v>0.21515363800000001</v>
      </c>
      <c r="AJ63" s="22">
        <f>1/1000*'[1]48Exp'!AH$15</f>
        <v>0.20933352700000002</v>
      </c>
      <c r="AK63" s="22">
        <f>1/1000*'[1]48Exp'!AI$15</f>
        <v>0.21159449499999999</v>
      </c>
      <c r="AL63" s="22">
        <f>1/1000*'[1]48Exp'!AJ$15</f>
        <v>0.24161092399999998</v>
      </c>
      <c r="AM63" s="22">
        <f>1/1000*'[1]48Exp'!AK$15</f>
        <v>0.20818636599999998</v>
      </c>
      <c r="AN63" s="22">
        <f>1/1000*'[1]48Exp'!AL$15</f>
        <v>0.22672120600000001</v>
      </c>
      <c r="AO63" s="22">
        <f>1/1000*'[1]48Exp'!AM$15</f>
        <v>0.21409106</v>
      </c>
      <c r="AP63" s="22">
        <f>1/1000*'[1]48Exp'!AN$15</f>
        <v>0.19094893800000001</v>
      </c>
      <c r="AQ63" s="22">
        <f>1/1000*'[1]48Exp'!AO$15</f>
        <v>0.186595231</v>
      </c>
      <c r="AR63" s="22">
        <f>1/1000*'[1]48Exp'!AP$15</f>
        <v>0.18854407100000001</v>
      </c>
      <c r="AS63" s="22">
        <f>1/1000*'[1]48Exp'!AQ$15</f>
        <v>0.15637303599999999</v>
      </c>
      <c r="AT63" s="22">
        <f>1/1000*'[1]48Exp'!AR$15</f>
        <v>0.13597003699999999</v>
      </c>
      <c r="AU63" s="22">
        <f>1/1000*'[1]48Exp'!AS$15</f>
        <v>0.137591034</v>
      </c>
      <c r="AV63" s="22">
        <f>1/1000*'[1]48Exp'!AT$15</f>
        <v>0.12960932900000002</v>
      </c>
      <c r="AW63" s="22">
        <f>1/1000*'[1]48Exp'!AU$15</f>
        <v>0.123873209</v>
      </c>
      <c r="AX63" s="22">
        <f>1/1000*'[1]48Exp'!AV$15</f>
        <v>0.1195238</v>
      </c>
      <c r="AY63" s="22">
        <f>1/1000*'[1]48Exp'!AW$15</f>
        <v>0.135344355</v>
      </c>
      <c r="AZ63" s="22">
        <f>1/1000*'[1]48Exp'!AX$15</f>
        <v>0.14106804000000001</v>
      </c>
      <c r="BA63" s="22">
        <f>1/1000*'[1]48Exp'!AY$15</f>
        <v>0.13186110399999998</v>
      </c>
      <c r="BB63" s="22">
        <f>1/1000*'[1]48Exp'!AZ$15</f>
        <v>0</v>
      </c>
      <c r="BC63" s="21">
        <f>1/1000*'[1]48Exp'!BA$15</f>
        <v>0</v>
      </c>
      <c r="BD63" s="270"/>
    </row>
    <row r="64" spans="2:56">
      <c r="B64" s="127" t="s">
        <v>222</v>
      </c>
      <c r="C64" s="31">
        <f>1/$A$1*'[1]48Exp'!B$20</f>
        <v>2.1874539999999997E-3</v>
      </c>
      <c r="D64" s="22">
        <f>1/$A$1*'[1]48Exp'!C$20</f>
        <v>1.0476299999999999E-3</v>
      </c>
      <c r="E64" s="22">
        <f>1/$A$1*'[1]48Exp'!D$20</f>
        <v>7.6879699999999999E-4</v>
      </c>
      <c r="F64" s="22">
        <f>1/$A$1*'[1]48Exp'!E$20</f>
        <v>1.1267929999999998E-3</v>
      </c>
      <c r="G64" s="22">
        <f>1/$A$1*'[1]48Exp'!F$20</f>
        <v>7.3400400000000001E-4</v>
      </c>
      <c r="H64" s="22">
        <f>1/$A$1*'[1]48Exp'!G$20</f>
        <v>1.6187989999999998E-3</v>
      </c>
      <c r="I64" s="22">
        <f>1/$A$1*'[1]48Exp'!H$20</f>
        <v>2.2396439999999998E-3</v>
      </c>
      <c r="J64" s="22">
        <f>1/$A$1*'[1]48Exp'!I$20</f>
        <v>9.0309499999999992E-4</v>
      </c>
      <c r="K64" s="22">
        <f>1/$A$1*'[1]48Exp'!J$20</f>
        <v>1.2619784999999999E-3</v>
      </c>
      <c r="L64" s="22">
        <f>1/$A$1*'[1]48Exp'!K$20</f>
        <v>2.3489649999999997E-3</v>
      </c>
      <c r="M64" s="22">
        <f>1/$A$1*'[1]48Exp'!L$20</f>
        <v>1.9052329999999999E-3</v>
      </c>
      <c r="N64" s="22">
        <f>1/$A$1*'[1]48Exp'!M$20</f>
        <v>3.889179E-3</v>
      </c>
      <c r="O64" s="22">
        <f>1/$A$1*'[1]48Exp'!N$20</f>
        <v>1.0942647E-2</v>
      </c>
      <c r="P64" s="22">
        <f>1/$A$1*'[1]48Exp'!O$20</f>
        <v>7.0983189999999996E-3</v>
      </c>
      <c r="Q64" s="22">
        <f>1/$A$1*'[1]48Exp'!P$20</f>
        <v>9.2543880000000005E-3</v>
      </c>
      <c r="R64" s="22">
        <f>1/$A$1*'[1]48Exp'!Q$20</f>
        <v>1.7328870999999999E-2</v>
      </c>
      <c r="S64" s="22">
        <f>1/$A$1*'[1]48Exp'!R$20</f>
        <v>3.6842777E-2</v>
      </c>
      <c r="T64" s="22">
        <f>1/$A$1*'[1]48Exp'!S$20</f>
        <v>4.5277459999999999E-2</v>
      </c>
      <c r="U64" s="22">
        <f>1/$A$1*'[1]48Exp'!T$20</f>
        <v>4.3999758000000007E-2</v>
      </c>
      <c r="V64" s="22">
        <f>1/$A$1*'[1]48Exp'!U$20</f>
        <v>4.2863893E-2</v>
      </c>
      <c r="W64" s="22">
        <f>1/$A$1*'[1]48Exp'!V$20</f>
        <v>5.0555559999999999E-2</v>
      </c>
      <c r="X64" s="22">
        <f>1/$A$1*'[1]48Exp'!W$20</f>
        <v>1.4902762999999999E-2</v>
      </c>
      <c r="Y64" s="22">
        <f>1/$A$1*'[1]48Exp'!X$20</f>
        <v>9.3639069999999994E-3</v>
      </c>
      <c r="Z64" s="22">
        <f>1/$A$1*'[1]48Exp'!Y$20</f>
        <v>2.7009723999999999E-2</v>
      </c>
      <c r="AA64" s="22">
        <f>1/$A$1*'[1]48Exp'!Z$20</f>
        <v>0</v>
      </c>
      <c r="AB64" s="21">
        <f>1/$A$1*'[1]48Exp'!AA$20</f>
        <v>0</v>
      </c>
      <c r="AC64" s="25"/>
      <c r="AD64" s="31">
        <f>1/1000*'[1]48Exp'!AB$20</f>
        <v>1.4732019999999998E-3</v>
      </c>
      <c r="AE64" s="22">
        <f>1/1000*'[1]48Exp'!AC$20</f>
        <v>7.07334E-4</v>
      </c>
      <c r="AF64" s="22">
        <f>1/1000*'[1]48Exp'!AD$20</f>
        <v>6.7982800000000005E-4</v>
      </c>
      <c r="AG64" s="22">
        <f>1/1000*'[1]48Exp'!AE$20</f>
        <v>7.9236200000000001E-4</v>
      </c>
      <c r="AH64" s="22">
        <f>1/1000*'[1]48Exp'!AF$20</f>
        <v>9.5568500000000006E-4</v>
      </c>
      <c r="AI64" s="22">
        <f>1/1000*'[1]48Exp'!AG$20</f>
        <v>1.5297799999999999E-3</v>
      </c>
      <c r="AJ64" s="22">
        <f>1/1000*'[1]48Exp'!AH$20</f>
        <v>2.0262819999999999E-3</v>
      </c>
      <c r="AK64" s="22">
        <f>1/1000*'[1]48Exp'!AI$20</f>
        <v>1.610584E-3</v>
      </c>
      <c r="AL64" s="22">
        <f>1/1000*'[1]48Exp'!AJ$20</f>
        <v>1.6578910000000001E-3</v>
      </c>
      <c r="AM64" s="22">
        <f>1/1000*'[1]48Exp'!AK$20</f>
        <v>2.4859269999999998E-3</v>
      </c>
      <c r="AN64" s="22">
        <f>1/1000*'[1]48Exp'!AL$20</f>
        <v>1.9242809999999999E-3</v>
      </c>
      <c r="AO64" s="22">
        <f>1/1000*'[1]48Exp'!AM$20</f>
        <v>3.2135699999999998E-3</v>
      </c>
      <c r="AP64" s="22">
        <f>1/1000*'[1]48Exp'!AN$20</f>
        <v>8.4574709999999994E-3</v>
      </c>
      <c r="AQ64" s="22">
        <f>1/1000*'[1]48Exp'!AO$20</f>
        <v>4.6634700000000003E-3</v>
      </c>
      <c r="AR64" s="22">
        <f>1/1000*'[1]48Exp'!AP$20</f>
        <v>5.88624E-3</v>
      </c>
      <c r="AS64" s="22">
        <f>1/1000*'[1]48Exp'!AQ$20</f>
        <v>1.0386038E-2</v>
      </c>
      <c r="AT64" s="22">
        <f>1/1000*'[1]48Exp'!AR$20</f>
        <v>2.2436090000000002E-2</v>
      </c>
      <c r="AU64" s="22">
        <f>1/1000*'[1]48Exp'!AS$20</f>
        <v>2.5101298999999997E-2</v>
      </c>
      <c r="AV64" s="22">
        <f>1/1000*'[1]48Exp'!AT$20</f>
        <v>3.0048278999999997E-2</v>
      </c>
      <c r="AW64" s="22">
        <f>1/1000*'[1]48Exp'!AU$20</f>
        <v>2.2391802999999998E-2</v>
      </c>
      <c r="AX64" s="22">
        <f>1/1000*'[1]48Exp'!AV$20</f>
        <v>2.3673755000000001E-2</v>
      </c>
      <c r="AY64" s="22">
        <f>1/1000*'[1]48Exp'!AW$20</f>
        <v>9.8268039999999997E-3</v>
      </c>
      <c r="AZ64" s="22">
        <f>1/1000*'[1]48Exp'!AX$20</f>
        <v>9.4115109999999991E-3</v>
      </c>
      <c r="BA64" s="22">
        <f>1/1000*'[1]48Exp'!AY$20</f>
        <v>1.3983846999999999E-2</v>
      </c>
      <c r="BB64" s="22">
        <f>1/1000*'[1]48Exp'!AZ$20</f>
        <v>0</v>
      </c>
      <c r="BC64" s="21">
        <f>1/1000*'[1]48Exp'!BA$20</f>
        <v>0</v>
      </c>
      <c r="BD64" s="270"/>
    </row>
    <row r="65" spans="2:56">
      <c r="B65" s="127" t="s">
        <v>123</v>
      </c>
      <c r="C65" s="31">
        <f>1/$A$1*'[1]48Exp'!B$108</f>
        <v>1.2186823999999999E-2</v>
      </c>
      <c r="D65" s="22">
        <f>1/$A$1*'[1]48Exp'!C$108</f>
        <v>3.1835115999999997E-2</v>
      </c>
      <c r="E65" s="22">
        <f>1/$A$1*'[1]48Exp'!D$108</f>
        <v>2.5130046999999999E-2</v>
      </c>
      <c r="F65" s="22">
        <f>1/$A$1*'[1]48Exp'!E$108</f>
        <v>2.3547725999999998E-2</v>
      </c>
      <c r="G65" s="22">
        <f>1/$A$1*'[1]48Exp'!F$108</f>
        <v>3.0810358999999995E-2</v>
      </c>
      <c r="H65" s="22">
        <f>1/$A$1*'[1]48Exp'!G$108</f>
        <v>6.8893792999999995E-2</v>
      </c>
      <c r="I65" s="22">
        <f>1/$A$1*'[1]48Exp'!H$108</f>
        <v>3.1200510999999997E-2</v>
      </c>
      <c r="J65" s="22">
        <f>1/$A$1*'[1]48Exp'!I$108</f>
        <v>9.0092575999999994E-2</v>
      </c>
      <c r="K65" s="22">
        <f>1/$A$1*'[1]48Exp'!J$108</f>
        <v>0.22415764741666666</v>
      </c>
      <c r="L65" s="22">
        <f>1/$A$1*'[1]48Exp'!K$108</f>
        <v>0.12322723999999999</v>
      </c>
      <c r="M65" s="22">
        <f>1/$A$1*'[1]48Exp'!L$108</f>
        <v>0.34996987499999999</v>
      </c>
      <c r="N65" s="22">
        <f>1/$A$1*'[1]48Exp'!M$108</f>
        <v>0.42489183799999997</v>
      </c>
      <c r="O65" s="22">
        <f>1/$A$1*'[1]48Exp'!N$108</f>
        <v>0.35493550433333382</v>
      </c>
      <c r="P65" s="22">
        <f>1/$A$1*'[1]48Exp'!O$108</f>
        <v>0.37290435300000002</v>
      </c>
      <c r="Q65" s="22">
        <f>1/$A$1*'[1]48Exp'!P$108</f>
        <v>0.26081496799999998</v>
      </c>
      <c r="R65" s="22">
        <f>1/$A$1*'[1]48Exp'!Q$108</f>
        <v>0.20337234600000004</v>
      </c>
      <c r="S65" s="22">
        <f>1/$A$1*'[1]48Exp'!R$108</f>
        <v>0.17810962771428576</v>
      </c>
      <c r="T65" s="22">
        <f>1/$A$1*'[1]48Exp'!S$108</f>
        <v>0.19428349689299995</v>
      </c>
      <c r="U65" s="22">
        <f>1/$A$1*'[1]48Exp'!T$108</f>
        <v>0.13131163400000012</v>
      </c>
      <c r="V65" s="22">
        <f>1/$A$1*'[1]48Exp'!U$108</f>
        <v>0.19747038949999998</v>
      </c>
      <c r="W65" s="22">
        <f>1/$A$1*'[1]48Exp'!V$108</f>
        <v>0.157943535</v>
      </c>
      <c r="X65" s="22">
        <f>1/$A$1*'[1]48Exp'!W$108</f>
        <v>0.17538394799999998</v>
      </c>
      <c r="Y65" s="22">
        <f>1/$A$1*'[1]48Exp'!X$108</f>
        <v>0.17557649284499999</v>
      </c>
      <c r="Z65" s="22">
        <f>1/$A$1*'[1]48Exp'!Y$108</f>
        <v>0.188417603726</v>
      </c>
      <c r="AA65" s="22">
        <f>1/$A$1*'[1]48Exp'!Z$108</f>
        <v>0</v>
      </c>
      <c r="AB65" s="21">
        <f>1/$A$1*'[1]48Exp'!AA$108</f>
        <v>0</v>
      </c>
      <c r="AC65" s="25"/>
      <c r="AD65" s="31">
        <f>1/1000*'[1]48Exp'!AB$108</f>
        <v>1.5724501000000002E-2</v>
      </c>
      <c r="AE65" s="22">
        <f>1/1000*'[1]48Exp'!AC$108</f>
        <v>2.4753559000000001E-2</v>
      </c>
      <c r="AF65" s="22">
        <f>1/1000*'[1]48Exp'!AD$108</f>
        <v>1.8780984999999997E-2</v>
      </c>
      <c r="AG65" s="22">
        <f>1/1000*'[1]48Exp'!AE$108</f>
        <v>1.9569129999999997E-2</v>
      </c>
      <c r="AH65" s="22">
        <f>1/1000*'[1]48Exp'!AF$108</f>
        <v>2.8934076999999999E-2</v>
      </c>
      <c r="AI65" s="22">
        <f>1/1000*'[1]48Exp'!AG$108</f>
        <v>5.0721677999999999E-2</v>
      </c>
      <c r="AJ65" s="22">
        <f>1/1000*'[1]48Exp'!AH$108</f>
        <v>3.3794767000000003E-2</v>
      </c>
      <c r="AK65" s="22">
        <f>1/1000*'[1]48Exp'!AI$108</f>
        <v>6.9686315999999998E-2</v>
      </c>
      <c r="AL65" s="22">
        <f>1/1000*'[1]48Exp'!AJ$108</f>
        <v>0.175559365</v>
      </c>
      <c r="AM65" s="22">
        <f>1/1000*'[1]48Exp'!AK$108</f>
        <v>9.4152525000000001E-2</v>
      </c>
      <c r="AN65" s="22">
        <f>1/1000*'[1]48Exp'!AL$108</f>
        <v>0.23231331</v>
      </c>
      <c r="AO65" s="22">
        <f>1/1000*'[1]48Exp'!AM$108</f>
        <v>0.31891665799999996</v>
      </c>
      <c r="AP65" s="22">
        <f>1/1000*'[1]48Exp'!AN$108</f>
        <v>0.256759984</v>
      </c>
      <c r="AQ65" s="22">
        <f>1/1000*'[1]48Exp'!AO$108</f>
        <v>0.24575565000000002</v>
      </c>
      <c r="AR65" s="22">
        <f>1/1000*'[1]48Exp'!AP$108</f>
        <v>0.19136281599999999</v>
      </c>
      <c r="AS65" s="22">
        <f>1/1000*'[1]48Exp'!AQ$108</f>
        <v>0.15889298199999999</v>
      </c>
      <c r="AT65" s="22">
        <f>1/1000*'[1]48Exp'!AR$108</f>
        <v>0.14561262699999999</v>
      </c>
      <c r="AU65" s="22">
        <f>1/1000*'[1]48Exp'!AS$108</f>
        <v>0.14670970800000002</v>
      </c>
      <c r="AV65" s="22">
        <f>1/1000*'[1]48Exp'!AT$108</f>
        <v>0.12349790399999994</v>
      </c>
      <c r="AW65" s="22">
        <f>1/1000*'[1]48Exp'!AU$108</f>
        <v>0.154976959</v>
      </c>
      <c r="AX65" s="22">
        <f>1/1000*'[1]48Exp'!AV$108</f>
        <v>0.12551527399999998</v>
      </c>
      <c r="AY65" s="22">
        <f>1/1000*'[1]48Exp'!AW$108</f>
        <v>0.14691369699999998</v>
      </c>
      <c r="AZ65" s="22">
        <f>1/1000*'[1]48Exp'!AX$108</f>
        <v>0.17964751099999998</v>
      </c>
      <c r="BA65" s="22">
        <f>1/1000*'[1]48Exp'!AY$108</f>
        <v>0.174982006</v>
      </c>
      <c r="BB65" s="22">
        <f>1/1000*'[1]48Exp'!AZ$108</f>
        <v>0</v>
      </c>
      <c r="BC65" s="21">
        <f>1/1000*'[1]48Exp'!BA$108</f>
        <v>0</v>
      </c>
      <c r="BD65" s="270"/>
    </row>
    <row r="66" spans="2:56">
      <c r="B66" s="127" t="s">
        <v>31</v>
      </c>
      <c r="C66" s="31">
        <f>1/$A$1*'[1]48Exp'!B$163</f>
        <v>2.3964815E-2</v>
      </c>
      <c r="D66" s="22">
        <f>1/$A$1*'[1]48Exp'!C$163</f>
        <v>1.8880681999999996E-2</v>
      </c>
      <c r="E66" s="22">
        <f>1/$A$1*'[1]48Exp'!D$163</f>
        <v>1.8008349999999996E-2</v>
      </c>
      <c r="F66" s="22">
        <f>1/$A$1*'[1]48Exp'!E$163</f>
        <v>2.3058573999999998E-2</v>
      </c>
      <c r="G66" s="22">
        <f>1/$A$1*'[1]48Exp'!F$163</f>
        <v>1.7362737999999999E-2</v>
      </c>
      <c r="H66" s="22">
        <f>1/$A$1*'[1]48Exp'!G$163</f>
        <v>1.7978351E-2</v>
      </c>
      <c r="I66" s="22">
        <f>1/$A$1*'[1]48Exp'!H$163</f>
        <v>1.9390270999999997E-2</v>
      </c>
      <c r="J66" s="22">
        <f>1/$A$1*'[1]48Exp'!I$163</f>
        <v>2.1196557000000001E-2</v>
      </c>
      <c r="K66" s="22">
        <f>1/$A$1*'[1]48Exp'!J$163</f>
        <v>1.8080115999999997E-2</v>
      </c>
      <c r="L66" s="22">
        <f>1/$A$1*'[1]48Exp'!K$163</f>
        <v>3.1923994999999997E-2</v>
      </c>
      <c r="M66" s="22">
        <f>1/$A$1*'[1]48Exp'!L$163</f>
        <v>3.4445159999999996E-2</v>
      </c>
      <c r="N66" s="22">
        <f>1/$A$1*'[1]48Exp'!M$163</f>
        <v>3.6106419000000001E-2</v>
      </c>
      <c r="O66" s="22">
        <f>1/$A$1*'[1]48Exp'!N$163</f>
        <v>3.3812546333333339E-2</v>
      </c>
      <c r="P66" s="22">
        <f>1/$A$1*'[1]48Exp'!O$163</f>
        <v>2.8622447999999998E-2</v>
      </c>
      <c r="Q66" s="22">
        <f>1/$A$1*'[1]48Exp'!P$163</f>
        <v>2.7435538999999998E-2</v>
      </c>
      <c r="R66" s="22">
        <f>1/$A$1*'[1]48Exp'!Q$163</f>
        <v>2.3502056000000004E-2</v>
      </c>
      <c r="S66" s="22">
        <f>1/$A$1*'[1]48Exp'!R$163</f>
        <v>1.6108388714285712E-2</v>
      </c>
      <c r="T66" s="22">
        <f>1/$A$1*'[1]48Exp'!S$163</f>
        <v>2.2437538941999999E-2</v>
      </c>
      <c r="U66" s="22">
        <f>1/$A$1*'[1]48Exp'!T$163</f>
        <v>2.3038007000000003E-2</v>
      </c>
      <c r="V66" s="22">
        <f>1/$A$1*'[1]48Exp'!U$163</f>
        <v>2.4450145999999996E-2</v>
      </c>
      <c r="W66" s="22">
        <f>1/$A$1*'[1]48Exp'!V$163</f>
        <v>2.2650209499999997E-2</v>
      </c>
      <c r="X66" s="22">
        <f>1/$A$1*'[1]48Exp'!W$163</f>
        <v>1.4665633999999999E-2</v>
      </c>
      <c r="Y66" s="22">
        <f>1/$A$1*'[1]48Exp'!X$163</f>
        <v>8.2271335799999987E-3</v>
      </c>
      <c r="Z66" s="22">
        <f>1/$A$1*'[1]48Exp'!Y$163</f>
        <v>9.1884631033333306E-3</v>
      </c>
      <c r="AA66" s="22">
        <f>1/$A$1*'[1]48Exp'!Z$163</f>
        <v>0</v>
      </c>
      <c r="AB66" s="21">
        <f>1/$A$1*'[1]48Exp'!AA$163</f>
        <v>0</v>
      </c>
      <c r="AC66" s="25"/>
      <c r="AD66" s="31">
        <f>1/1000*'[1]48Exp'!AB$163</f>
        <v>2.4927436999999997E-2</v>
      </c>
      <c r="AE66" s="22">
        <f>1/1000*'[1]48Exp'!AC$163</f>
        <v>1.9177863E-2</v>
      </c>
      <c r="AF66" s="22">
        <f>1/1000*'[1]48Exp'!AD$163</f>
        <v>2.0410179000000001E-2</v>
      </c>
      <c r="AG66" s="22">
        <f>1/1000*'[1]48Exp'!AE$163</f>
        <v>2.0540187000000001E-2</v>
      </c>
      <c r="AH66" s="22">
        <f>1/1000*'[1]48Exp'!AF$163</f>
        <v>1.9575433999999999E-2</v>
      </c>
      <c r="AI66" s="22">
        <f>1/1000*'[1]48Exp'!AG$163</f>
        <v>3.1902104000000001E-2</v>
      </c>
      <c r="AJ66" s="22">
        <f>1/1000*'[1]48Exp'!AH$163</f>
        <v>2.0691787999999999E-2</v>
      </c>
      <c r="AK66" s="22">
        <f>1/1000*'[1]48Exp'!AI$163</f>
        <v>2.477685E-2</v>
      </c>
      <c r="AL66" s="22">
        <f>1/1000*'[1]48Exp'!AJ$163</f>
        <v>2.6200668999999999E-2</v>
      </c>
      <c r="AM66" s="22">
        <f>1/1000*'[1]48Exp'!AK$163</f>
        <v>3.0174187000000002E-2</v>
      </c>
      <c r="AN66" s="22">
        <f>1/1000*'[1]48Exp'!AL$163</f>
        <v>3.3379618999999999E-2</v>
      </c>
      <c r="AO66" s="22">
        <f>1/1000*'[1]48Exp'!AM$163</f>
        <v>3.5719405000000003E-2</v>
      </c>
      <c r="AP66" s="22">
        <f>1/1000*'[1]48Exp'!AN$163</f>
        <v>4.3752745999999995E-2</v>
      </c>
      <c r="AQ66" s="22">
        <f>1/1000*'[1]48Exp'!AO$163</f>
        <v>3.8177651E-2</v>
      </c>
      <c r="AR66" s="22">
        <f>1/1000*'[1]48Exp'!AP$163</f>
        <v>3.5200716999999999E-2</v>
      </c>
      <c r="AS66" s="22">
        <f>1/1000*'[1]48Exp'!AQ$163</f>
        <v>3.0847648999999998E-2</v>
      </c>
      <c r="AT66" s="22">
        <f>1/1000*'[1]48Exp'!AR$163</f>
        <v>2.7636168999999999E-2</v>
      </c>
      <c r="AU66" s="22">
        <f>1/1000*'[1]48Exp'!AS$163</f>
        <v>2.9872684E-2</v>
      </c>
      <c r="AV66" s="22">
        <f>1/1000*'[1]48Exp'!AT$163</f>
        <v>3.2162997999999998E-2</v>
      </c>
      <c r="AW66" s="22">
        <f>1/1000*'[1]48Exp'!AU$163</f>
        <v>3.3370560999999993E-2</v>
      </c>
      <c r="AX66" s="22">
        <f>1/1000*'[1]48Exp'!AV$163</f>
        <v>2.8969593000000002E-2</v>
      </c>
      <c r="AY66" s="22">
        <f>1/1000*'[1]48Exp'!AW$163</f>
        <v>1.9987462999999997E-2</v>
      </c>
      <c r="AZ66" s="22">
        <f>1/1000*'[1]48Exp'!AX$163</f>
        <v>1.4728290999999999E-2</v>
      </c>
      <c r="BA66" s="22">
        <f>1/1000*'[1]48Exp'!AY$163</f>
        <v>1.7360590999999998E-2</v>
      </c>
      <c r="BB66" s="22">
        <f>1/1000*'[1]48Exp'!AZ$163</f>
        <v>0</v>
      </c>
      <c r="BC66" s="21">
        <f>1/1000*'[1]48Exp'!BA$163</f>
        <v>0</v>
      </c>
      <c r="BD66" s="270"/>
    </row>
    <row r="67" spans="2:56">
      <c r="B67" s="127" t="s">
        <v>191</v>
      </c>
      <c r="C67" s="31">
        <f>1/$A$1*'[1]48Exp'!B$180</f>
        <v>6.7124339999999998E-3</v>
      </c>
      <c r="D67" s="22">
        <f>1/$A$1*'[1]48Exp'!C$180</f>
        <v>7.4461529999999996E-3</v>
      </c>
      <c r="E67" s="22">
        <f>1/$A$1*'[1]48Exp'!D$180</f>
        <v>9.4175909999999977E-3</v>
      </c>
      <c r="F67" s="22">
        <f>1/$A$1*'[1]48Exp'!E$180</f>
        <v>9.2167110000000007E-3</v>
      </c>
      <c r="G67" s="22">
        <f>1/$A$1*'[1]48Exp'!F$180</f>
        <v>8.2732979999999984E-3</v>
      </c>
      <c r="H67" s="22">
        <f>1/$A$1*'[1]48Exp'!G$180</f>
        <v>1.3496669999999999E-2</v>
      </c>
      <c r="I67" s="22">
        <f>1/$A$1*'[1]48Exp'!H$180</f>
        <v>1.2917973999999999E-2</v>
      </c>
      <c r="J67" s="22">
        <f>1/$A$1*'[1]48Exp'!I$180</f>
        <v>1.9011823999999997E-2</v>
      </c>
      <c r="K67" s="22">
        <f>1/$A$1*'[1]48Exp'!J$180</f>
        <v>1.6318953999999997E-2</v>
      </c>
      <c r="L67" s="22">
        <f>1/$A$1*'[1]48Exp'!K$180</f>
        <v>2.2904172E-2</v>
      </c>
      <c r="M67" s="22">
        <f>1/$A$1*'[1]48Exp'!L$180</f>
        <v>2.3574495000000001E-2</v>
      </c>
      <c r="N67" s="22">
        <f>1/$A$1*'[1]48Exp'!M$180</f>
        <v>2.6931706E-2</v>
      </c>
      <c r="O67" s="22">
        <f>1/$A$1*'[1]48Exp'!N$180</f>
        <v>1.9870899333333338E-2</v>
      </c>
      <c r="P67" s="22">
        <f>1/$A$1*'[1]48Exp'!O$180</f>
        <v>4.8398156999999997E-2</v>
      </c>
      <c r="Q67" s="22">
        <f>1/$A$1*'[1]48Exp'!P$180</f>
        <v>2.7703235999999999E-2</v>
      </c>
      <c r="R67" s="22">
        <f>1/$A$1*'[1]48Exp'!Q$180</f>
        <v>2.0021967999999991E-2</v>
      </c>
      <c r="S67" s="22">
        <f>1/$A$1*'[1]48Exp'!R$180</f>
        <v>1.8351825999999998E-2</v>
      </c>
      <c r="T67" s="22">
        <f>1/$A$1*'[1]48Exp'!S$180</f>
        <v>2.3070507068999997E-2</v>
      </c>
      <c r="U67" s="22">
        <f>1/$A$1*'[1]48Exp'!T$180</f>
        <v>1.6205856999999994E-2</v>
      </c>
      <c r="V67" s="22">
        <f>1/$A$1*'[1]48Exp'!U$180</f>
        <v>9.6449980000000001E-3</v>
      </c>
      <c r="W67" s="22">
        <f>1/$A$1*'[1]48Exp'!V$180</f>
        <v>1.0417648E-2</v>
      </c>
      <c r="X67" s="22">
        <f>1/$A$1*'[1]48Exp'!W$180</f>
        <v>1.2774511999999998E-2</v>
      </c>
      <c r="Y67" s="22">
        <f>1/$A$1*'[1]48Exp'!X$180</f>
        <v>1.0466072187999999E-2</v>
      </c>
      <c r="Z67" s="22">
        <f>1/$A$1*'[1]48Exp'!Y$180</f>
        <v>4.1387326649999995E-3</v>
      </c>
      <c r="AA67" s="22">
        <f>1/$A$1*'[1]48Exp'!Z$180</f>
        <v>0</v>
      </c>
      <c r="AB67" s="21">
        <f>1/$A$1*'[1]48Exp'!AA$180</f>
        <v>0</v>
      </c>
      <c r="AC67" s="25"/>
      <c r="AD67" s="31">
        <f>1/1000*'[1]48Exp'!AB$180</f>
        <v>4.3467530000000001E-3</v>
      </c>
      <c r="AE67" s="22">
        <f>1/1000*'[1]48Exp'!AC$180</f>
        <v>6.8743669999999993E-3</v>
      </c>
      <c r="AF67" s="22">
        <f>1/1000*'[1]48Exp'!AD$180</f>
        <v>5.3616519999999997E-3</v>
      </c>
      <c r="AG67" s="22">
        <f>1/1000*'[1]48Exp'!AE$180</f>
        <v>5.8352179999999997E-3</v>
      </c>
      <c r="AH67" s="22">
        <f>1/1000*'[1]48Exp'!AF$180</f>
        <v>5.7375400000000002E-3</v>
      </c>
      <c r="AI67" s="22">
        <f>1/1000*'[1]48Exp'!AG$180</f>
        <v>9.0175609999999986E-3</v>
      </c>
      <c r="AJ67" s="22">
        <f>1/1000*'[1]48Exp'!AH$180</f>
        <v>1.0767339000000001E-2</v>
      </c>
      <c r="AK67" s="22">
        <f>1/1000*'[1]48Exp'!AI$180</f>
        <v>1.2764398E-2</v>
      </c>
      <c r="AL67" s="22">
        <f>1/1000*'[1]48Exp'!AJ$180</f>
        <v>1.4692337999999999E-2</v>
      </c>
      <c r="AM67" s="22">
        <f>1/1000*'[1]48Exp'!AK$180</f>
        <v>1.3253263E-2</v>
      </c>
      <c r="AN67" s="22">
        <f>1/1000*'[1]48Exp'!AL$180</f>
        <v>1.5715446000000001E-2</v>
      </c>
      <c r="AO67" s="22">
        <f>1/1000*'[1]48Exp'!AM$180</f>
        <v>1.8204086000000001E-2</v>
      </c>
      <c r="AP67" s="22">
        <f>1/1000*'[1]48Exp'!AN$180</f>
        <v>1.3666981999999999E-2</v>
      </c>
      <c r="AQ67" s="22">
        <f>1/1000*'[1]48Exp'!AO$180</f>
        <v>2.8001286E-2</v>
      </c>
      <c r="AR67" s="22">
        <f>1/1000*'[1]48Exp'!AP$180</f>
        <v>1.8102574E-2</v>
      </c>
      <c r="AS67" s="22">
        <f>1/1000*'[1]48Exp'!AQ$180</f>
        <v>1.5068781999999999E-2</v>
      </c>
      <c r="AT67" s="22">
        <f>1/1000*'[1]48Exp'!AR$180</f>
        <v>1.4774861E-2</v>
      </c>
      <c r="AU67" s="22">
        <f>1/1000*'[1]48Exp'!AS$180</f>
        <v>1.5573712999999999E-2</v>
      </c>
      <c r="AV67" s="22">
        <f>1/1000*'[1]48Exp'!AT$180</f>
        <v>1.5581620000000006E-2</v>
      </c>
      <c r="AW67" s="22">
        <f>1/1000*'[1]48Exp'!AU$180</f>
        <v>8.8936440000000009E-3</v>
      </c>
      <c r="AX67" s="22">
        <f>1/1000*'[1]48Exp'!AV$180</f>
        <v>1.1409262E-2</v>
      </c>
      <c r="AY67" s="22">
        <f>1/1000*'[1]48Exp'!AW$180</f>
        <v>1.4796571E-2</v>
      </c>
      <c r="AZ67" s="22">
        <f>1/1000*'[1]48Exp'!AX$180</f>
        <v>1.1672475999999999E-2</v>
      </c>
      <c r="BA67" s="22">
        <f>1/1000*'[1]48Exp'!AY$180</f>
        <v>4.7574269999999998E-3</v>
      </c>
      <c r="BB67" s="22">
        <f>1/1000*'[1]48Exp'!AZ$180</f>
        <v>0</v>
      </c>
      <c r="BC67" s="21">
        <f>1/1000*'[1]48Exp'!BA$180</f>
        <v>0</v>
      </c>
      <c r="BD67" s="270"/>
    </row>
    <row r="68" spans="2:56">
      <c r="B68" s="127" t="s">
        <v>221</v>
      </c>
      <c r="C68" s="31">
        <f>1/$A$1*'[1]48Exp'!B$213</f>
        <v>2.3957929999999998E-3</v>
      </c>
      <c r="D68" s="22">
        <f>1/$A$1*'[1]48Exp'!C$213</f>
        <v>1.1713409999999998E-3</v>
      </c>
      <c r="E68" s="22">
        <f>1/$A$1*'[1]48Exp'!D$213</f>
        <v>2.2433330000000001E-3</v>
      </c>
      <c r="F68" s="22">
        <f>1/$A$1*'[1]48Exp'!E$213</f>
        <v>2.4562479999999999E-3</v>
      </c>
      <c r="G68" s="22">
        <f>1/$A$1*'[1]48Exp'!F$213</f>
        <v>2.2986719999999999E-3</v>
      </c>
      <c r="H68" s="22">
        <f>1/$A$1*'[1]48Exp'!G$213</f>
        <v>5.5076079999999998E-3</v>
      </c>
      <c r="I68" s="22">
        <f>1/$A$1*'[1]48Exp'!H$213</f>
        <v>5.1454660000000004E-3</v>
      </c>
      <c r="J68" s="22">
        <f>1/$A$1*'[1]48Exp'!I$213</f>
        <v>7.2990549999999996E-3</v>
      </c>
      <c r="K68" s="22">
        <f>1/$A$1*'[1]48Exp'!J$213</f>
        <v>1.5738576166666664E-2</v>
      </c>
      <c r="L68" s="22">
        <f>1/$A$1*'[1]48Exp'!K$213</f>
        <v>1.389117E-2</v>
      </c>
      <c r="M68" s="22">
        <f>1/$A$1*'[1]48Exp'!L$213</f>
        <v>1.1442358999999999E-2</v>
      </c>
      <c r="N68" s="22">
        <f>1/$A$1*'[1]48Exp'!M$213</f>
        <v>1.5052468999999999E-2</v>
      </c>
      <c r="O68" s="22">
        <f>1/$A$1*'[1]48Exp'!N$213</f>
        <v>1.2527310999999999E-2</v>
      </c>
      <c r="P68" s="22">
        <f>1/$A$1*'[1]48Exp'!O$213</f>
        <v>1.0004714999999999E-2</v>
      </c>
      <c r="Q68" s="22">
        <f>1/$A$1*'[1]48Exp'!P$213</f>
        <v>1.1073719999999999E-2</v>
      </c>
      <c r="R68" s="22">
        <f>1/$A$1*'[1]48Exp'!Q$213</f>
        <v>1.5935095E-2</v>
      </c>
      <c r="S68" s="22">
        <f>1/$A$1*'[1]48Exp'!R$213</f>
        <v>1.2601577999999997E-2</v>
      </c>
      <c r="T68" s="22">
        <f>1/$A$1*'[1]48Exp'!S$213</f>
        <v>1.9543171632999998E-2</v>
      </c>
      <c r="U68" s="22">
        <f>1/$A$1*'[1]48Exp'!T$213</f>
        <v>2.1299559000000006E-2</v>
      </c>
      <c r="V68" s="22">
        <f>1/$A$1*'[1]48Exp'!U$213</f>
        <v>2.4533450999999998E-2</v>
      </c>
      <c r="W68" s="22">
        <f>1/$A$1*'[1]48Exp'!V$213</f>
        <v>1.6764907999999999E-2</v>
      </c>
      <c r="X68" s="22">
        <f>1/$A$1*'[1]48Exp'!W$213</f>
        <v>9.2286439999999994E-3</v>
      </c>
      <c r="Y68" s="22">
        <f>1/$A$1*'[1]48Exp'!X$213</f>
        <v>9.8060390000000008E-3</v>
      </c>
      <c r="Z68" s="22">
        <f>1/$A$1*'[1]48Exp'!Y$213</f>
        <v>1.0170446999999999E-2</v>
      </c>
      <c r="AA68" s="22">
        <f>1/$A$1*'[1]48Exp'!Z$213</f>
        <v>0</v>
      </c>
      <c r="AB68" s="21">
        <f>1/$A$1*'[1]48Exp'!AA$213</f>
        <v>0</v>
      </c>
      <c r="AC68" s="25"/>
      <c r="AD68" s="31">
        <f>1/1000*'[1]48Exp'!AB$213</f>
        <v>4.1035279999999995E-3</v>
      </c>
      <c r="AE68" s="22">
        <f>1/1000*'[1]48Exp'!AC$213</f>
        <v>2.1927149999999996E-3</v>
      </c>
      <c r="AF68" s="22">
        <f>1/1000*'[1]48Exp'!AD$213</f>
        <v>3.0534329999999999E-3</v>
      </c>
      <c r="AG68" s="22">
        <f>1/1000*'[1]48Exp'!AE$213</f>
        <v>4.0565559999999994E-3</v>
      </c>
      <c r="AH68" s="22">
        <f>1/1000*'[1]48Exp'!AF$213</f>
        <v>4.3522969999999998E-3</v>
      </c>
      <c r="AI68" s="22">
        <f>1/1000*'[1]48Exp'!AG$213</f>
        <v>6.0321590000000005E-3</v>
      </c>
      <c r="AJ68" s="22">
        <f>1/1000*'[1]48Exp'!AH$213</f>
        <v>7.2876639999999993E-3</v>
      </c>
      <c r="AK68" s="22">
        <f>1/1000*'[1]48Exp'!AI$213</f>
        <v>7.2881209999999998E-3</v>
      </c>
      <c r="AL68" s="22">
        <f>1/1000*'[1]48Exp'!AJ$213</f>
        <v>1.1696769999999999E-2</v>
      </c>
      <c r="AM68" s="22">
        <f>1/1000*'[1]48Exp'!AK$213</f>
        <v>7.2338350000000001E-3</v>
      </c>
      <c r="AN68" s="22">
        <f>1/1000*'[1]48Exp'!AL$213</f>
        <v>6.8360199999999999E-3</v>
      </c>
      <c r="AO68" s="22">
        <f>1/1000*'[1]48Exp'!AM$213</f>
        <v>1.0130628999999999E-2</v>
      </c>
      <c r="AP68" s="22">
        <f>1/1000*'[1]48Exp'!AN$213</f>
        <v>7.637965E-3</v>
      </c>
      <c r="AQ68" s="22">
        <f>1/1000*'[1]48Exp'!AO$213</f>
        <v>6.5758609999999997E-3</v>
      </c>
      <c r="AR68" s="22">
        <f>1/1000*'[1]48Exp'!AP$213</f>
        <v>8.3897160000000002E-3</v>
      </c>
      <c r="AS68" s="22">
        <f>1/1000*'[1]48Exp'!AQ$213</f>
        <v>1.1274459000000001E-2</v>
      </c>
      <c r="AT68" s="22">
        <f>1/1000*'[1]48Exp'!AR$213</f>
        <v>9.1800079999999999E-3</v>
      </c>
      <c r="AU68" s="22">
        <f>1/1000*'[1]48Exp'!AS$213</f>
        <v>1.4647525999999999E-2</v>
      </c>
      <c r="AV68" s="22">
        <f>1/1000*'[1]48Exp'!AT$213</f>
        <v>1.7794237999999997E-2</v>
      </c>
      <c r="AW68" s="22">
        <f>1/1000*'[1]48Exp'!AU$213</f>
        <v>1.5532532E-2</v>
      </c>
      <c r="AX68" s="22">
        <f>1/1000*'[1]48Exp'!AV$213</f>
        <v>1.5427316999999999E-2</v>
      </c>
      <c r="AY68" s="22">
        <f>1/1000*'[1]48Exp'!AW$213</f>
        <v>9.6074550000000009E-3</v>
      </c>
      <c r="AZ68" s="22">
        <f>1/1000*'[1]48Exp'!AX$213</f>
        <v>1.1506995999999999E-2</v>
      </c>
      <c r="BA68" s="22">
        <f>1/1000*'[1]48Exp'!AY$213</f>
        <v>8.1041580000000002E-3</v>
      </c>
      <c r="BB68" s="22">
        <f>1/1000*'[1]48Exp'!AZ$213</f>
        <v>0</v>
      </c>
      <c r="BC68" s="21">
        <f>1/1000*'[1]48Exp'!BA$213</f>
        <v>0</v>
      </c>
      <c r="BD68" s="270"/>
    </row>
    <row r="69" spans="2:56">
      <c r="B69" s="127" t="s">
        <v>129</v>
      </c>
      <c r="C69" s="31">
        <f>1/$A$1*'[1]48Exp'!B$238</f>
        <v>5.8786222999999992E-2</v>
      </c>
      <c r="D69" s="22">
        <f>1/$A$1*'[1]48Exp'!C$238</f>
        <v>2.3167341999999997E-2</v>
      </c>
      <c r="E69" s="22">
        <f>1/$A$1*'[1]48Exp'!D$238</f>
        <v>4.1920241999999996E-2</v>
      </c>
      <c r="F69" s="22">
        <f>1/$A$1*'[1]48Exp'!E$238</f>
        <v>7.6181932999999993E-2</v>
      </c>
      <c r="G69" s="22">
        <f>1/$A$1*'[1]48Exp'!F$238</f>
        <v>9.9287364999999989E-2</v>
      </c>
      <c r="H69" s="22">
        <f>1/$A$1*'[1]48Exp'!G$238</f>
        <v>0.175041962</v>
      </c>
      <c r="I69" s="22">
        <f>1/$A$1*'[1]48Exp'!H$238</f>
        <v>0.15911593499999999</v>
      </c>
      <c r="J69" s="22">
        <f>1/$A$1*'[1]48Exp'!I$238</f>
        <v>0.268500244</v>
      </c>
      <c r="K69" s="22">
        <f>1/$A$1*'[1]48Exp'!J$238</f>
        <v>0.26904422299999997</v>
      </c>
      <c r="L69" s="22">
        <f>1/$A$1*'[1]48Exp'!K$238</f>
        <v>0.28303715299999999</v>
      </c>
      <c r="M69" s="22">
        <f>1/$A$1*'[1]48Exp'!L$238</f>
        <v>0.41526906999999996</v>
      </c>
      <c r="N69" s="22">
        <f>1/$A$1*'[1]48Exp'!M$238</f>
        <v>0.426440445</v>
      </c>
      <c r="O69" s="22">
        <f>1/$A$1*'[1]48Exp'!N$238</f>
        <v>0.41971691966666669</v>
      </c>
      <c r="P69" s="22">
        <f>1/$A$1*'[1]48Exp'!O$238</f>
        <v>0.37458602699999999</v>
      </c>
      <c r="Q69" s="22">
        <f>1/$A$1*'[1]48Exp'!P$238</f>
        <v>0.41982011399999997</v>
      </c>
      <c r="R69" s="22">
        <f>1/$A$1*'[1]48Exp'!Q$238</f>
        <v>0.31183912000000041</v>
      </c>
      <c r="S69" s="22">
        <f>1/$A$1*'[1]48Exp'!R$238</f>
        <v>0.22014184028571415</v>
      </c>
      <c r="T69" s="22">
        <f>1/$A$1*'[1]48Exp'!S$238</f>
        <v>0.28278088342399998</v>
      </c>
      <c r="U69" s="22">
        <f>1/$A$1*'[1]48Exp'!T$238</f>
        <v>0.22958742400000001</v>
      </c>
      <c r="V69" s="22">
        <f>1/$A$1*'[1]48Exp'!U$238</f>
        <v>0.14071582199999999</v>
      </c>
      <c r="W69" s="22">
        <f>1/$A$1*'[1]48Exp'!V$238</f>
        <v>0.18466295349999998</v>
      </c>
      <c r="X69" s="22">
        <f>1/$A$1*'[1]48Exp'!W$238</f>
        <v>0.12999858499999997</v>
      </c>
      <c r="Y69" s="22">
        <f>1/$A$1*'[1]48Exp'!X$238</f>
        <v>0.11653126666799998</v>
      </c>
      <c r="Z69" s="22">
        <f>1/$A$1*'[1]48Exp'!Y$238</f>
        <v>9.4162240147999982E-2</v>
      </c>
      <c r="AA69" s="22">
        <f>1/$A$1*'[1]48Exp'!Z$238</f>
        <v>0</v>
      </c>
      <c r="AB69" s="21">
        <f>1/$A$1*'[1]48Exp'!AA$238</f>
        <v>0</v>
      </c>
      <c r="AC69" s="25"/>
      <c r="AD69" s="31">
        <f>1/1000*'[1]48Exp'!AB$238</f>
        <v>3.2543390999999998E-2</v>
      </c>
      <c r="AE69" s="22">
        <f>1/1000*'[1]48Exp'!AC$238</f>
        <v>1.3898707E-2</v>
      </c>
      <c r="AF69" s="22">
        <f>1/1000*'[1]48Exp'!AD$238</f>
        <v>2.1281638999999998E-2</v>
      </c>
      <c r="AG69" s="22">
        <f>1/1000*'[1]48Exp'!AE$238</f>
        <v>3.6421515000000002E-2</v>
      </c>
      <c r="AH69" s="22">
        <f>1/1000*'[1]48Exp'!AF$238</f>
        <v>5.3370114000000003E-2</v>
      </c>
      <c r="AI69" s="22">
        <f>1/1000*'[1]48Exp'!AG$238</f>
        <v>9.6510450999999997E-2</v>
      </c>
      <c r="AJ69" s="22">
        <f>1/1000*'[1]48Exp'!AH$238</f>
        <v>9.2103786999999993E-2</v>
      </c>
      <c r="AK69" s="22">
        <f>1/1000*'[1]48Exp'!AI$238</f>
        <v>0.16249206200000002</v>
      </c>
      <c r="AL69" s="22">
        <f>1/1000*'[1]48Exp'!AJ$238</f>
        <v>0.18502503299999998</v>
      </c>
      <c r="AM69" s="22">
        <f>1/1000*'[1]48Exp'!AK$238</f>
        <v>0.14463411499999998</v>
      </c>
      <c r="AN69" s="22">
        <f>1/1000*'[1]48Exp'!AL$238</f>
        <v>0.24923377699999999</v>
      </c>
      <c r="AO69" s="22">
        <f>1/1000*'[1]48Exp'!AM$238</f>
        <v>0.27687443500000003</v>
      </c>
      <c r="AP69" s="22">
        <f>1/1000*'[1]48Exp'!AN$238</f>
        <v>0.259094728</v>
      </c>
      <c r="AQ69" s="22">
        <f>1/1000*'[1]48Exp'!AO$238</f>
        <v>0.255709778</v>
      </c>
      <c r="AR69" s="22">
        <f>1/1000*'[1]48Exp'!AP$238</f>
        <v>0.27260357599999996</v>
      </c>
      <c r="AS69" s="22">
        <f>1/1000*'[1]48Exp'!AQ$238</f>
        <v>0.19763170299999999</v>
      </c>
      <c r="AT69" s="22">
        <f>1/1000*'[1]48Exp'!AR$238</f>
        <v>0.13081105700000001</v>
      </c>
      <c r="AU69" s="22">
        <f>1/1000*'[1]48Exp'!AS$238</f>
        <v>0.18318558999999998</v>
      </c>
      <c r="AV69" s="22">
        <f>1/1000*'[1]48Exp'!AT$238</f>
        <v>0.16990031499999994</v>
      </c>
      <c r="AW69" s="22">
        <f>1/1000*'[1]48Exp'!AU$238</f>
        <v>8.640993000000001E-2</v>
      </c>
      <c r="AX69" s="22">
        <f>1/1000*'[1]48Exp'!AV$238</f>
        <v>0.10228916</v>
      </c>
      <c r="AY69" s="22">
        <f>1/1000*'[1]48Exp'!AW$238</f>
        <v>9.3313554999999992E-2</v>
      </c>
      <c r="AZ69" s="22">
        <f>1/1000*'[1]48Exp'!AX$238</f>
        <v>0.113578529</v>
      </c>
      <c r="BA69" s="22">
        <f>1/1000*'[1]48Exp'!AY$238</f>
        <v>6.1498707E-2</v>
      </c>
      <c r="BB69" s="22">
        <f>1/1000*'[1]48Exp'!AZ$238</f>
        <v>0</v>
      </c>
      <c r="BC69" s="21">
        <f>1/1000*'[1]48Exp'!BA$238</f>
        <v>0</v>
      </c>
      <c r="BD69" s="270"/>
    </row>
    <row r="70" spans="2:56" ht="13" thickBot="1">
      <c r="B70" s="71" t="s">
        <v>24</v>
      </c>
      <c r="C70" s="283">
        <f t="shared" ref="C70:AB70" si="14">C62-SUM(C63:C69)</f>
        <v>2.7007784999997064E-2</v>
      </c>
      <c r="D70" s="284">
        <f t="shared" si="14"/>
        <v>4.8644091999998362E-2</v>
      </c>
      <c r="E70" s="284">
        <f t="shared" si="14"/>
        <v>4.7369116999993022E-2</v>
      </c>
      <c r="F70" s="284">
        <f t="shared" si="14"/>
        <v>3.2017690999996351E-2</v>
      </c>
      <c r="G70" s="284">
        <f t="shared" si="14"/>
        <v>2.1091354000007501E-2</v>
      </c>
      <c r="H70" s="284">
        <f t="shared" si="14"/>
        <v>2.9632834999998525E-2</v>
      </c>
      <c r="I70" s="284">
        <f t="shared" si="14"/>
        <v>2.9891637999998222E-2</v>
      </c>
      <c r="J70" s="284">
        <f t="shared" si="14"/>
        <v>3.3668652999998661E-2</v>
      </c>
      <c r="K70" s="284">
        <f t="shared" si="14"/>
        <v>3.1554659333351998E-2</v>
      </c>
      <c r="L70" s="284">
        <f t="shared" si="14"/>
        <v>1.7481716000003367E-2</v>
      </c>
      <c r="M70" s="284">
        <f t="shared" si="14"/>
        <v>1.7012233000008203E-2</v>
      </c>
      <c r="N70" s="284">
        <f t="shared" si="14"/>
        <v>1.9085225000007533E-2</v>
      </c>
      <c r="O70" s="284">
        <f t="shared" si="14"/>
        <v>2.9640311333330671E-2</v>
      </c>
      <c r="P70" s="284">
        <f t="shared" si="14"/>
        <v>1.9140691000004595E-2</v>
      </c>
      <c r="Q70" s="284">
        <f t="shared" si="14"/>
        <v>1.9376058999998502E-2</v>
      </c>
      <c r="R70" s="284">
        <f t="shared" si="14"/>
        <v>1.724104299999496E-2</v>
      </c>
      <c r="S70" s="284">
        <f t="shared" si="14"/>
        <v>1.76244605714313E-2</v>
      </c>
      <c r="T70" s="284">
        <f t="shared" si="14"/>
        <v>1.468533759100521E-2</v>
      </c>
      <c r="U70" s="284">
        <f t="shared" si="14"/>
        <v>1.2530697999999063E-2</v>
      </c>
      <c r="V70" s="284">
        <f t="shared" si="14"/>
        <v>1.6207782500008205E-2</v>
      </c>
      <c r="W70" s="284">
        <f t="shared" si="14"/>
        <v>1.4538334500007188E-2</v>
      </c>
      <c r="X70" s="284">
        <f t="shared" si="14"/>
        <v>1.5483911000008566E-2</v>
      </c>
      <c r="Y70" s="284">
        <f t="shared" si="14"/>
        <v>1.1764331294004449E-2</v>
      </c>
      <c r="Z70" s="284">
        <f t="shared" si="14"/>
        <v>1.0322236729004342E-2</v>
      </c>
      <c r="AA70" s="284">
        <f t="shared" si="14"/>
        <v>0</v>
      </c>
      <c r="AB70" s="285">
        <f t="shared" si="14"/>
        <v>0</v>
      </c>
      <c r="AC70" s="265"/>
      <c r="AD70" s="283">
        <f t="shared" ref="AD70:BC70" si="15">AD62-SUM(AD63:AD69)</f>
        <v>3.0671885000001398E-2</v>
      </c>
      <c r="AE70" s="284">
        <f t="shared" si="15"/>
        <v>3.7109877000000568E-2</v>
      </c>
      <c r="AF70" s="284">
        <f t="shared" si="15"/>
        <v>3.4034474999994291E-2</v>
      </c>
      <c r="AG70" s="284">
        <f t="shared" si="15"/>
        <v>2.7987940000000822E-2</v>
      </c>
      <c r="AH70" s="284">
        <f t="shared" si="15"/>
        <v>2.8310606999994214E-2</v>
      </c>
      <c r="AI70" s="284">
        <f t="shared" si="15"/>
        <v>4.0090337999998116E-2</v>
      </c>
      <c r="AJ70" s="284">
        <f t="shared" si="15"/>
        <v>4.5024520999999762E-2</v>
      </c>
      <c r="AK70" s="284">
        <f t="shared" si="15"/>
        <v>5.1892648000003039E-2</v>
      </c>
      <c r="AL70" s="284">
        <f t="shared" si="15"/>
        <v>5.1436019000004496E-2</v>
      </c>
      <c r="AM70" s="284">
        <f t="shared" si="15"/>
        <v>3.8493644000003546E-2</v>
      </c>
      <c r="AN70" s="284">
        <f t="shared" si="15"/>
        <v>3.9023336000001185E-2</v>
      </c>
      <c r="AO70" s="284">
        <f t="shared" si="15"/>
        <v>3.9246910000000801E-2</v>
      </c>
      <c r="AP70" s="284">
        <f t="shared" si="15"/>
        <v>4.5686996999999896E-2</v>
      </c>
      <c r="AQ70" s="284">
        <f t="shared" si="15"/>
        <v>3.9143913999998725E-2</v>
      </c>
      <c r="AR70" s="284">
        <f t="shared" si="15"/>
        <v>4.1359718000007817E-2</v>
      </c>
      <c r="AS70" s="284">
        <f t="shared" si="15"/>
        <v>4.2602376000007713E-2</v>
      </c>
      <c r="AT70" s="284">
        <f t="shared" si="15"/>
        <v>4.2257589999994738E-2</v>
      </c>
      <c r="AU70" s="284">
        <f t="shared" si="15"/>
        <v>3.5068380000005006E-2</v>
      </c>
      <c r="AV70" s="284">
        <f t="shared" si="15"/>
        <v>3.3577825999996591E-2</v>
      </c>
      <c r="AW70" s="284">
        <f t="shared" si="15"/>
        <v>3.8228597999985958E-2</v>
      </c>
      <c r="AX70" s="284">
        <f t="shared" si="15"/>
        <v>3.629962000000686E-2</v>
      </c>
      <c r="AY70" s="284">
        <f t="shared" si="15"/>
        <v>3.5930692000000319E-2</v>
      </c>
      <c r="AZ70" s="284">
        <f t="shared" si="15"/>
        <v>2.8987771999993917E-2</v>
      </c>
      <c r="BA70" s="284">
        <f t="shared" si="15"/>
        <v>3.0321831000004018E-2</v>
      </c>
      <c r="BB70" s="284">
        <f t="shared" si="15"/>
        <v>0</v>
      </c>
      <c r="BC70" s="285">
        <f t="shared" si="15"/>
        <v>0</v>
      </c>
      <c r="BD70" s="270"/>
    </row>
    <row r="71" spans="2:56" ht="5.15" customHeight="1" thickTop="1">
      <c r="BD71" t="s">
        <v>63</v>
      </c>
    </row>
  </sheetData>
  <mergeCells count="5">
    <mergeCell ref="B2:B4"/>
    <mergeCell ref="C2:AB2"/>
    <mergeCell ref="AD2:BC2"/>
    <mergeCell ref="C3:AB3"/>
    <mergeCell ref="AD3:BC3"/>
  </mergeCells>
  <phoneticPr fontId="2" type="noConversion"/>
  <pageMargins left="0.75" right="0.75" top="1" bottom="1" header="0.5" footer="0.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62:BS480"/>
  <sheetViews>
    <sheetView workbookViewId="0"/>
  </sheetViews>
  <sheetFormatPr defaultColWidth="9.08984375" defaultRowHeight="12.5"/>
  <cols>
    <col min="1" max="1" width="16.7265625" style="433" bestFit="1" customWidth="1"/>
    <col min="2" max="2" width="5.7265625" style="433" customWidth="1"/>
    <col min="3" max="25" width="4.7265625" style="433" customWidth="1"/>
    <col min="26" max="27" width="4.7265625" style="433" hidden="1" customWidth="1"/>
    <col min="28" max="28" width="1.7265625" style="433" customWidth="1"/>
    <col min="29" max="52" width="4.7265625" style="433" customWidth="1"/>
    <col min="53" max="54" width="4.7265625" style="433" hidden="1" customWidth="1"/>
    <col min="55" max="55" width="1.7265625" style="433" customWidth="1"/>
    <col min="56" max="71" width="4.7265625" style="433" customWidth="1"/>
    <col min="72" max="72" width="1.7265625" style="433" customWidth="1"/>
    <col min="73" max="77" width="4.7265625" style="433" customWidth="1"/>
    <col min="78" max="16384" width="9.08984375" style="433"/>
  </cols>
  <sheetData>
    <row r="62" spans="1:54" s="433" customFormat="1" ht="13">
      <c r="A62" s="434" t="s">
        <v>174</v>
      </c>
    </row>
    <row r="63" spans="1:54" s="433" customFormat="1">
      <c r="A63" s="435" t="s">
        <v>4</v>
      </c>
      <c r="B63" s="469" t="s">
        <v>98</v>
      </c>
      <c r="C63" s="469"/>
      <c r="D63" s="469"/>
      <c r="E63" s="469"/>
      <c r="F63" s="469"/>
      <c r="G63" s="469"/>
      <c r="H63" s="469"/>
      <c r="I63" s="469"/>
      <c r="J63" s="469"/>
      <c r="K63" s="469"/>
      <c r="L63" s="469"/>
      <c r="M63" s="469"/>
      <c r="N63" s="469"/>
      <c r="O63" s="469"/>
      <c r="P63" s="469"/>
      <c r="Q63" s="469"/>
      <c r="R63" s="469"/>
      <c r="S63" s="469"/>
      <c r="T63" s="469"/>
      <c r="U63" s="469"/>
      <c r="V63" s="469"/>
      <c r="W63" s="469"/>
      <c r="X63" s="469"/>
      <c r="Y63" s="469"/>
      <c r="Z63" s="469"/>
      <c r="AA63" s="469"/>
      <c r="AC63" s="469" t="s">
        <v>149</v>
      </c>
      <c r="AD63" s="469"/>
      <c r="AE63" s="469"/>
      <c r="AF63" s="469"/>
      <c r="AG63" s="469"/>
      <c r="AH63" s="469"/>
      <c r="AI63" s="469"/>
      <c r="AJ63" s="469"/>
      <c r="AK63" s="469"/>
      <c r="AL63" s="469"/>
      <c r="AM63" s="469"/>
      <c r="AN63" s="469"/>
      <c r="AO63" s="469"/>
      <c r="AP63" s="469"/>
      <c r="AQ63" s="469"/>
      <c r="AR63" s="469"/>
      <c r="AS63" s="469"/>
      <c r="AT63" s="469"/>
      <c r="AU63" s="469"/>
      <c r="AV63" s="469"/>
      <c r="AW63" s="469"/>
      <c r="AX63" s="469"/>
      <c r="AY63" s="469"/>
      <c r="AZ63" s="469"/>
      <c r="BA63" s="469"/>
      <c r="BB63" s="469"/>
    </row>
    <row r="64" spans="1:54" s="433" customFormat="1">
      <c r="A64" s="435"/>
      <c r="B64" s="433">
        <v>2000</v>
      </c>
      <c r="C64" s="433">
        <f>1+B64</f>
        <v>2001</v>
      </c>
      <c r="D64" s="433">
        <f t="shared" ref="D64:AA64" si="0">1+C64</f>
        <v>2002</v>
      </c>
      <c r="E64" s="433">
        <f t="shared" si="0"/>
        <v>2003</v>
      </c>
      <c r="F64" s="433">
        <f t="shared" si="0"/>
        <v>2004</v>
      </c>
      <c r="G64" s="433">
        <f t="shared" si="0"/>
        <v>2005</v>
      </c>
      <c r="H64" s="433">
        <f t="shared" si="0"/>
        <v>2006</v>
      </c>
      <c r="I64" s="433">
        <f t="shared" si="0"/>
        <v>2007</v>
      </c>
      <c r="J64" s="433">
        <f t="shared" si="0"/>
        <v>2008</v>
      </c>
      <c r="K64" s="433">
        <f t="shared" si="0"/>
        <v>2009</v>
      </c>
      <c r="L64" s="433">
        <f t="shared" si="0"/>
        <v>2010</v>
      </c>
      <c r="M64" s="433">
        <f t="shared" si="0"/>
        <v>2011</v>
      </c>
      <c r="N64" s="433">
        <f t="shared" si="0"/>
        <v>2012</v>
      </c>
      <c r="O64" s="433">
        <f t="shared" si="0"/>
        <v>2013</v>
      </c>
      <c r="P64" s="433">
        <f t="shared" si="0"/>
        <v>2014</v>
      </c>
      <c r="Q64" s="433">
        <f t="shared" si="0"/>
        <v>2015</v>
      </c>
      <c r="R64" s="433">
        <f t="shared" si="0"/>
        <v>2016</v>
      </c>
      <c r="S64" s="433">
        <f t="shared" si="0"/>
        <v>2017</v>
      </c>
      <c r="T64" s="433">
        <f t="shared" si="0"/>
        <v>2018</v>
      </c>
      <c r="U64" s="433">
        <f t="shared" si="0"/>
        <v>2019</v>
      </c>
      <c r="V64" s="433">
        <f t="shared" si="0"/>
        <v>2020</v>
      </c>
      <c r="W64" s="433">
        <f t="shared" si="0"/>
        <v>2021</v>
      </c>
      <c r="X64" s="433">
        <f t="shared" si="0"/>
        <v>2022</v>
      </c>
      <c r="Y64" s="433">
        <f t="shared" si="0"/>
        <v>2023</v>
      </c>
      <c r="Z64" s="433">
        <f t="shared" si="0"/>
        <v>2024</v>
      </c>
      <c r="AA64" s="433">
        <f t="shared" si="0"/>
        <v>2025</v>
      </c>
      <c r="AC64" s="433">
        <v>2000</v>
      </c>
      <c r="AD64" s="433">
        <f t="shared" ref="AD64:BB64" si="1">1+AC64</f>
        <v>2001</v>
      </c>
      <c r="AE64" s="433">
        <f t="shared" si="1"/>
        <v>2002</v>
      </c>
      <c r="AF64" s="433">
        <f t="shared" si="1"/>
        <v>2003</v>
      </c>
      <c r="AG64" s="433">
        <f t="shared" si="1"/>
        <v>2004</v>
      </c>
      <c r="AH64" s="433">
        <f t="shared" si="1"/>
        <v>2005</v>
      </c>
      <c r="AI64" s="433">
        <f t="shared" si="1"/>
        <v>2006</v>
      </c>
      <c r="AJ64" s="433">
        <f t="shared" si="1"/>
        <v>2007</v>
      </c>
      <c r="AK64" s="433">
        <f t="shared" si="1"/>
        <v>2008</v>
      </c>
      <c r="AL64" s="433">
        <f t="shared" si="1"/>
        <v>2009</v>
      </c>
      <c r="AM64" s="433">
        <f t="shared" si="1"/>
        <v>2010</v>
      </c>
      <c r="AN64" s="433">
        <f t="shared" si="1"/>
        <v>2011</v>
      </c>
      <c r="AO64" s="433">
        <f t="shared" si="1"/>
        <v>2012</v>
      </c>
      <c r="AP64" s="433">
        <f t="shared" si="1"/>
        <v>2013</v>
      </c>
      <c r="AQ64" s="433">
        <f t="shared" si="1"/>
        <v>2014</v>
      </c>
      <c r="AR64" s="433">
        <f t="shared" si="1"/>
        <v>2015</v>
      </c>
      <c r="AS64" s="433">
        <f t="shared" si="1"/>
        <v>2016</v>
      </c>
      <c r="AT64" s="433">
        <f t="shared" si="1"/>
        <v>2017</v>
      </c>
      <c r="AU64" s="433">
        <f t="shared" si="1"/>
        <v>2018</v>
      </c>
      <c r="AV64" s="433">
        <f t="shared" si="1"/>
        <v>2019</v>
      </c>
      <c r="AW64" s="433">
        <f t="shared" si="1"/>
        <v>2020</v>
      </c>
      <c r="AX64" s="433">
        <f t="shared" si="1"/>
        <v>2021</v>
      </c>
      <c r="AY64" s="433">
        <f t="shared" si="1"/>
        <v>2022</v>
      </c>
      <c r="AZ64" s="433">
        <f t="shared" si="1"/>
        <v>2023</v>
      </c>
      <c r="BA64" s="433">
        <f t="shared" si="1"/>
        <v>2024</v>
      </c>
      <c r="BB64" s="433">
        <f t="shared" si="1"/>
        <v>2025</v>
      </c>
    </row>
    <row r="65" spans="1:71" s="433" customFormat="1">
      <c r="A65" s="435" t="s">
        <v>62</v>
      </c>
      <c r="B65" s="436">
        <f>(SUM(ImportsCoreVPA!C$5:C$5)+SUM(ImportsCoreVPA!C$7:C$7))</f>
        <v>94.993376438055606</v>
      </c>
      <c r="C65" s="436">
        <f>(SUM(ImportsCoreVPA!D$5:D$5)+SUM(ImportsCoreVPA!D$7:D$7))</f>
        <v>98.114534578399955</v>
      </c>
      <c r="D65" s="436">
        <f>(SUM(ImportsCoreVPA!E$5:E$5)+SUM(ImportsCoreVPA!E$7:E$7))</f>
        <v>104.74031487916663</v>
      </c>
      <c r="E65" s="436">
        <f>(SUM(ImportsCoreVPA!F$5:F$5)+SUM(ImportsCoreVPA!F$7:F$7))</f>
        <v>106.36915334567294</v>
      </c>
      <c r="F65" s="436">
        <f>(SUM(ImportsCoreVPA!G$5:G$5)+SUM(ImportsCoreVPA!G$7:G$7))</f>
        <v>121.01686106150005</v>
      </c>
      <c r="G65" s="436">
        <f>(SUM(ImportsCoreVPA!H$5:H$5)+SUM(ImportsCoreVPA!H$7:H$7))</f>
        <v>128.25245604339995</v>
      </c>
      <c r="H65" s="436">
        <f>(SUM(ImportsCoreVPA!I$5:I$5)+SUM(ImportsCoreVPA!I$7:I$7))</f>
        <v>119.1150445125073</v>
      </c>
      <c r="I65" s="436">
        <f>(SUM(ImportsCoreVPA!J$5:J$5)+SUM(ImportsCoreVPA!J$7:J$7))</f>
        <v>94.733713249333391</v>
      </c>
      <c r="J65" s="436">
        <f>(SUM(ImportsCoreVPA!K$5:K$5)+SUM(ImportsCoreVPA!K$7:K$7))</f>
        <v>65.374631846038668</v>
      </c>
      <c r="K65" s="436">
        <f>(SUM(ImportsCoreVPA!L$5:L$5)+SUM(ImportsCoreVPA!L$7:L$7))</f>
        <v>46.106666021879981</v>
      </c>
      <c r="L65" s="436">
        <f>(SUM(ImportsCoreVPA!M$5:M$5)+SUM(ImportsCoreVPA!M$7:M$7))</f>
        <v>49.701523604260984</v>
      </c>
      <c r="M65" s="436">
        <f>(SUM(ImportsCoreVPA!N$5:N$5)+SUM(ImportsCoreVPA!N$7:N$7))</f>
        <v>48.859321985216248</v>
      </c>
      <c r="N65" s="436">
        <f>(SUM(ImportsCoreVPA!O$5:O$5)+SUM(ImportsCoreVPA!O$7:O$7))</f>
        <v>52.687703962599976</v>
      </c>
      <c r="O65" s="436">
        <f>(SUM(ImportsCoreVPA!P$5:P$5)+SUM(ImportsCoreVPA!P$7:P$7))</f>
        <v>58.68260561241479</v>
      </c>
      <c r="P65" s="436">
        <f>(SUM(ImportsCoreVPA!Q$5:Q$5)+SUM(ImportsCoreVPA!Q$7:Q$7))</f>
        <v>64.552183054371667</v>
      </c>
      <c r="Q65" s="436">
        <f>(SUM(ImportsCoreVPA!R$5:R$5)+SUM(ImportsCoreVPA!R$7:R$7))</f>
        <v>72.255678978618064</v>
      </c>
      <c r="R65" s="436">
        <f>(SUM(ImportsCoreVPA!S$5:S$5)+SUM(ImportsCoreVPA!S$7:S$7))</f>
        <v>86.877467517189942</v>
      </c>
      <c r="S65" s="436">
        <f>(SUM(ImportsCoreVPA!T$5:T$5)+SUM(ImportsCoreVPA!T$7:T$7))</f>
        <v>80.70315902960003</v>
      </c>
      <c r="T65" s="436">
        <f>(SUM(ImportsCoreVPA!U$5:U$5)+SUM(ImportsCoreVPA!U$7:U$7))</f>
        <v>79.986796966853419</v>
      </c>
      <c r="U65" s="436">
        <f>(SUM(ImportsCoreVPA!V$5:V$5)+SUM(ImportsCoreVPA!V$7:V$7))</f>
        <v>75.792324162113317</v>
      </c>
      <c r="V65" s="436">
        <f>(SUM(ImportsCoreVPA!W$5:W$5)+SUM(ImportsCoreVPA!W$7:W$7))</f>
        <v>53.113743361961369</v>
      </c>
      <c r="W65" s="436">
        <f>(SUM(ImportsCoreVPA!X$5:X$5)+SUM(ImportsCoreVPA!X$7:X$7))</f>
        <v>85.663253791673327</v>
      </c>
      <c r="X65" s="436">
        <f>(SUM(ImportsCoreVPA!Y$5:Y$5)+SUM(ImportsCoreVPA!Y$7:Y$7))</f>
        <v>28.282427576121982</v>
      </c>
      <c r="Y65" s="436">
        <f>(SUM(ImportsCoreVPA!Z$5:Z$5)+SUM(ImportsCoreVPA!Z$7:Z$7))</f>
        <v>20.709198633476593</v>
      </c>
      <c r="Z65" s="436">
        <f>(SUM(ImportsCoreVPA!AA$5:AA$5)+SUM(ImportsCoreVPA!AA$7:AA$7))</f>
        <v>0</v>
      </c>
      <c r="AA65" s="436">
        <f>(SUM(ImportsCoreVPA!AB$5:AB$5)+SUM(ImportsCoreVPA!AB$7:AB$7))</f>
        <v>0</v>
      </c>
      <c r="AB65" s="436"/>
      <c r="BD65" s="437">
        <f t="shared" ref="BD65:BJ65" si="2">J65/SUM(J65:J67)</f>
        <v>0.36564041298245403</v>
      </c>
      <c r="BE65" s="437">
        <f t="shared" si="2"/>
        <v>0.33583337725052093</v>
      </c>
      <c r="BF65" s="437">
        <f t="shared" si="2"/>
        <v>0.33449582392434796</v>
      </c>
      <c r="BG65" s="437">
        <f t="shared" si="2"/>
        <v>0.33723846093276449</v>
      </c>
      <c r="BH65" s="437">
        <f t="shared" si="2"/>
        <v>0.35691957510207117</v>
      </c>
      <c r="BI65" s="437">
        <f t="shared" si="2"/>
        <v>0.3565186407106094</v>
      </c>
      <c r="BJ65" s="437">
        <f t="shared" si="2"/>
        <v>0.38755542908841084</v>
      </c>
      <c r="BK65" s="437">
        <f>Q65/SUM(Q65:Q67)</f>
        <v>0.40610879121221222</v>
      </c>
      <c r="BL65" s="437">
        <f>R65/SUM(R65:R67)</f>
        <v>0.43817640258375784</v>
      </c>
      <c r="BM65" s="437">
        <f>S65/SUM(S65:S67)</f>
        <v>0.42197160833430242</v>
      </c>
      <c r="BN65" s="437">
        <f t="shared" ref="BN65:BP65" si="3">T65/SUM(T65:T67)</f>
        <v>0.40815619064887093</v>
      </c>
      <c r="BO65" s="437">
        <f t="shared" si="3"/>
        <v>0.41954183519542348</v>
      </c>
      <c r="BP65" s="437">
        <f t="shared" si="3"/>
        <v>0.34330057651441986</v>
      </c>
      <c r="BQ65" s="437">
        <f t="shared" ref="BQ65" si="4">W65/SUM(W65:W67)</f>
        <v>0.51876303173058835</v>
      </c>
      <c r="BR65" s="437">
        <f t="shared" ref="BR65" si="5">X65/SUM(X65:X67)</f>
        <v>0.19834039169895412</v>
      </c>
      <c r="BS65" s="437">
        <f t="shared" ref="BS65" si="6">Y65/SUM(Y65:Y67)</f>
        <v>0.17540079084849389</v>
      </c>
    </row>
    <row r="66" spans="1:71" s="433" customFormat="1">
      <c r="A66" s="433" t="s">
        <v>57</v>
      </c>
      <c r="B66" s="436">
        <f>(SUM(ImportsTimberSectorMinusCoreVPA!C$5:C$5)+SUM(ImportsTimberSectorMinusCoreVPA!C$7:C$7))</f>
        <v>36.512953617478033</v>
      </c>
      <c r="C66" s="436">
        <f>(SUM(ImportsTimberSectorMinusCoreVPA!D$5:D$5)+SUM(ImportsTimberSectorMinusCoreVPA!D$7:D$7))</f>
        <v>38.648893748218043</v>
      </c>
      <c r="D66" s="436">
        <f>(SUM(ImportsTimberSectorMinusCoreVPA!E$5:E$5)+SUM(ImportsTimberSectorMinusCoreVPA!E$7:E$7))</f>
        <v>39.717609405317006</v>
      </c>
      <c r="E66" s="436">
        <f>(SUM(ImportsTimberSectorMinusCoreVPA!F$5:F$5)+SUM(ImportsTimberSectorMinusCoreVPA!F$7:F$7))</f>
        <v>43.671133387470881</v>
      </c>
      <c r="F66" s="436">
        <f>(SUM(ImportsTimberSectorMinusCoreVPA!G$5:G$5)+SUM(ImportsTimberSectorMinusCoreVPA!G$7:G$7))</f>
        <v>47.125254217865319</v>
      </c>
      <c r="G66" s="436">
        <f>(SUM(ImportsTimberSectorMinusCoreVPA!H$5:H$5)+SUM(ImportsTimberSectorMinusCoreVPA!H$7:H$7))</f>
        <v>52.96075800992493</v>
      </c>
      <c r="H66" s="436">
        <f>(SUM(ImportsTimberSectorMinusCoreVPA!I$5:I$5)+SUM(ImportsTimberSectorMinusCoreVPA!I$7:I$7))</f>
        <v>52.381480891707632</v>
      </c>
      <c r="I66" s="436">
        <f>(SUM(ImportsTimberSectorMinusCoreVPA!J$5:J$5)+SUM(ImportsTimberSectorMinusCoreVPA!J$7:J$7))</f>
        <v>43.974239979366189</v>
      </c>
      <c r="J66" s="436">
        <f>(SUM(ImportsTimberSectorMinusCoreVPA!K$5:K$5)+SUM(ImportsTimberSectorMinusCoreVPA!K$7:K$7))</f>
        <v>32.391317418205979</v>
      </c>
      <c r="K66" s="436">
        <f>(SUM(ImportsTimberSectorMinusCoreVPA!L$5:L$5)+SUM(ImportsTimberSectorMinusCoreVPA!L$7:L$7))</f>
        <v>26.723128665144564</v>
      </c>
      <c r="L66" s="436">
        <f>(SUM(ImportsTimberSectorMinusCoreVPA!M$5:M$5)+SUM(ImportsTimberSectorMinusCoreVPA!M$7:M$7))</f>
        <v>29.041742891070001</v>
      </c>
      <c r="M66" s="436">
        <f>(SUM(ImportsTimberSectorMinusCoreVPA!N$5:N$5)+SUM(ImportsTimberSectorMinusCoreVPA!N$7:N$7))</f>
        <v>27.839940532218311</v>
      </c>
      <c r="N66" s="436">
        <f>(SUM(ImportsTimberSectorMinusCoreVPA!O$5:O$5)+SUM(ImportsTimberSectorMinusCoreVPA!O$7:O$7))</f>
        <v>31.780470088262135</v>
      </c>
      <c r="O66" s="436">
        <f>(SUM(ImportsTimberSectorMinusCoreVPA!P$5:P$5)+SUM(ImportsTimberSectorMinusCoreVPA!P$7:P$7))</f>
        <v>37.067124825583534</v>
      </c>
      <c r="P66" s="436">
        <f>(SUM(ImportsTimberSectorMinusCoreVPA!Q$5:Q$5)+SUM(ImportsTimberSectorMinusCoreVPA!Q$7:Q$7))</f>
        <v>33.427937476380301</v>
      </c>
      <c r="Q66" s="436">
        <f>(SUM(ImportsTimberSectorMinusCoreVPA!R$5:R$5)+SUM(ImportsTimberSectorMinusCoreVPA!R$7:R$7))</f>
        <v>39.183465014868055</v>
      </c>
      <c r="R66" s="436">
        <f>(SUM(ImportsTimberSectorMinusCoreVPA!S$5:S$5)+SUM(ImportsTimberSectorMinusCoreVPA!S$7:S$7))</f>
        <v>43.954313513912354</v>
      </c>
      <c r="S66" s="436">
        <f>(SUM(ImportsTimberSectorMinusCoreVPA!T$5:T$5)+SUM(ImportsTimberSectorMinusCoreVPA!T$7:T$7))</f>
        <v>44.904173534039053</v>
      </c>
      <c r="T66" s="436">
        <f>(SUM(ImportsTimberSectorMinusCoreVPA!U$5:U$5)+SUM(ImportsTimberSectorMinusCoreVPA!U$7:U$7))</f>
        <v>44.658228516630139</v>
      </c>
      <c r="U66" s="436">
        <f>(SUM(ImportsTimberSectorMinusCoreVPA!V$5:V$5)+SUM(ImportsTimberSectorMinusCoreVPA!V$7:V$7))</f>
        <v>39.832780393577167</v>
      </c>
      <c r="V66" s="436">
        <f>(SUM(ImportsTimberSectorMinusCoreVPA!W$5:W$5)+SUM(ImportsTimberSectorMinusCoreVPA!W$7:W$7))</f>
        <v>40.55824824978616</v>
      </c>
      <c r="W66" s="436">
        <f>(SUM(ImportsTimberSectorMinusCoreVPA!X$5:X$5)+SUM(ImportsTimberSectorMinusCoreVPA!X$7:X$7))</f>
        <v>14.849493338666676</v>
      </c>
      <c r="X66" s="436">
        <f>(SUM(ImportsTimberSectorMinusCoreVPA!Y$5:Y$5)+SUM(ImportsTimberSectorMinusCoreVPA!Y$7:Y$7))</f>
        <v>45.124819357131216</v>
      </c>
      <c r="Y66" s="436">
        <f>(SUM(ImportsTimberSectorMinusCoreVPA!Z$5:Z$5)+SUM(ImportsTimberSectorMinusCoreVPA!Z$7:Z$7))</f>
        <v>35.008471766606156</v>
      </c>
      <c r="Z66" s="436">
        <f>(SUM(ImportsTimberSectorMinusCoreVPA!AA$5:AA$5)+SUM(ImportsTimberSectorMinusCoreVPA!AA$7:AA$7))</f>
        <v>0</v>
      </c>
      <c r="AA66" s="436">
        <f>(SUM(ImportsTimberSectorMinusCoreVPA!AB$5:AB$5)+SUM(ImportsTimberSectorMinusCoreVPA!AB$7:AB$7))</f>
        <v>0</v>
      </c>
      <c r="BD66" s="437">
        <f t="shared" ref="BD66:BJ66" si="7">J66/SUM(J65:J67)</f>
        <v>0.18116468641431049</v>
      </c>
      <c r="BE66" s="437">
        <f t="shared" si="7"/>
        <v>0.19464687700595906</v>
      </c>
      <c r="BF66" s="437">
        <f t="shared" si="7"/>
        <v>0.19545360005250847</v>
      </c>
      <c r="BG66" s="437">
        <f t="shared" si="7"/>
        <v>0.19215777698237002</v>
      </c>
      <c r="BH66" s="437">
        <f t="shared" si="7"/>
        <v>0.21528878708585231</v>
      </c>
      <c r="BI66" s="437">
        <f t="shared" si="7"/>
        <v>0.22519656071767472</v>
      </c>
      <c r="BJ66" s="437">
        <f t="shared" si="7"/>
        <v>0.20069311430237949</v>
      </c>
      <c r="BK66" s="437">
        <f>Q66/SUM(Q65:Q67)</f>
        <v>0.22022835903878199</v>
      </c>
      <c r="BL66" s="437">
        <f>R66/SUM(R65:R67)</f>
        <v>0.22168858651127177</v>
      </c>
      <c r="BM66" s="437">
        <f>S66/SUM(S65:S67)</f>
        <v>0.23478989614435397</v>
      </c>
      <c r="BN66" s="437">
        <f t="shared" ref="BN66:BP66" si="8">T66/SUM(T65:T67)</f>
        <v>0.22788176453706524</v>
      </c>
      <c r="BO66" s="437">
        <f t="shared" si="8"/>
        <v>0.22049090025941329</v>
      </c>
      <c r="BP66" s="437">
        <f t="shared" si="8"/>
        <v>0.26214815837172389</v>
      </c>
      <c r="BQ66" s="437">
        <f t="shared" ref="BQ66" si="9">W66/SUM(W65:W67)</f>
        <v>8.9926168375111221E-2</v>
      </c>
      <c r="BR66" s="437">
        <f t="shared" ref="BR66" si="10">X66/SUM(X65:X67)</f>
        <v>0.31645354072060761</v>
      </c>
      <c r="BS66" s="437">
        <f t="shared" ref="BS66" si="11">Y66/SUM(Y65:Y67)</f>
        <v>0.29651140746381649</v>
      </c>
    </row>
    <row r="67" spans="1:71" s="433" customFormat="1">
      <c r="A67" s="433" t="s">
        <v>58</v>
      </c>
      <c r="B67" s="436">
        <f>(SUM(ImportsPaperSectorMinusCoreVPA!C$5:C$5)+SUM(ImportsPaperSectorMinusCoreVPA!C$7:C$7))</f>
        <v>92.37077751102504</v>
      </c>
      <c r="C67" s="436">
        <f>(SUM(ImportsPaperSectorMinusCoreVPA!D$5:D$5)+SUM(ImportsPaperSectorMinusCoreVPA!D$7:D$7))</f>
        <v>89.973444706579997</v>
      </c>
      <c r="D67" s="436">
        <f>(SUM(ImportsPaperSectorMinusCoreVPA!E$5:E$5)+SUM(ImportsPaperSectorMinusCoreVPA!E$7:E$7))</f>
        <v>92.661588333960026</v>
      </c>
      <c r="E67" s="436">
        <f>(SUM(ImportsPaperSectorMinusCoreVPA!F$5:F$5)+SUM(ImportsPaperSectorMinusCoreVPA!F$7:F$7))</f>
        <v>91.978975464204154</v>
      </c>
      <c r="F67" s="436">
        <f>(SUM(ImportsPaperSectorMinusCoreVPA!G$5:G$5)+SUM(ImportsPaperSectorMinusCoreVPA!G$7:G$7))</f>
        <v>97.550941576099987</v>
      </c>
      <c r="G67" s="436">
        <f>(SUM(ImportsPaperSectorMinusCoreVPA!H$5:H$5)+SUM(ImportsPaperSectorMinusCoreVPA!H$7:H$7))</f>
        <v>95.279778975589224</v>
      </c>
      <c r="H67" s="436">
        <f>(SUM(ImportsPaperSectorMinusCoreVPA!I$5:I$5)+SUM(ImportsPaperSectorMinusCoreVPA!I$7:I$7))</f>
        <v>95.790285646620006</v>
      </c>
      <c r="I67" s="436">
        <f>(SUM(ImportsPaperSectorMinusCoreVPA!J$5:J$5)+SUM(ImportsPaperSectorMinusCoreVPA!J$7:J$7))</f>
        <v>89.024227412249871</v>
      </c>
      <c r="J67" s="436">
        <f>(SUM(ImportsPaperSectorMinusCoreVPA!K$5:K$5)+SUM(ImportsPaperSectorMinusCoreVPA!K$7:K$7))</f>
        <v>81.028925494787501</v>
      </c>
      <c r="K67" s="436">
        <f>(SUM(ImportsPaperSectorMinusCoreVPA!L$5:L$5)+SUM(ImportsPaperSectorMinusCoreVPA!L$7:L$7))</f>
        <v>64.460508020100036</v>
      </c>
      <c r="L67" s="436">
        <f>(SUM(ImportsPaperSectorMinusCoreVPA!M$5:M$5)+SUM(ImportsPaperSectorMinusCoreVPA!M$7:M$7))</f>
        <v>69.843113511320013</v>
      </c>
      <c r="M67" s="436">
        <f>(SUM(ImportsPaperSectorMinusCoreVPA!N$5:N$5)+SUM(ImportsPaperSectorMinusCoreVPA!N$7:N$7))</f>
        <v>68.181371352370007</v>
      </c>
      <c r="N67" s="436">
        <f>(SUM(ImportsPaperSectorMinusCoreVPA!O$5:O$5)+SUM(ImportsPaperSectorMinusCoreVPA!O$7:O$7))</f>
        <v>63.14968621228666</v>
      </c>
      <c r="O67" s="436">
        <f>(SUM(ImportsPaperSectorMinusCoreVPA!P$5:P$5)+SUM(ImportsPaperSectorMinusCoreVPA!P$7:P$7))</f>
        <v>68.849252368199984</v>
      </c>
      <c r="P67" s="436">
        <f>(SUM(ImportsPaperSectorMinusCoreVPA!Q$5:Q$5)+SUM(ImportsPaperSectorMinusCoreVPA!Q$7:Q$7))</f>
        <v>68.582332758080014</v>
      </c>
      <c r="Q67" s="436">
        <f>(SUM(ImportsPaperSectorMinusCoreVPA!R$5:R$5)+SUM(ImportsPaperSectorMinusCoreVPA!R$7:R$7))</f>
        <v>66.482832930329977</v>
      </c>
      <c r="R67" s="436">
        <f>(SUM(ImportsPaperSectorMinusCoreVPA!S$5:S$5)+SUM(ImportsPaperSectorMinusCoreVPA!S$7:S$7))</f>
        <v>67.438748839759995</v>
      </c>
      <c r="S67" s="436">
        <f>(SUM(ImportsPaperSectorMinusCoreVPA!T$5:T$5)+SUM(ImportsPaperSectorMinusCoreVPA!T$7:T$7))</f>
        <v>65.645248026247017</v>
      </c>
      <c r="T67" s="436">
        <f>(SUM(ImportsPaperSectorMinusCoreVPA!U$5:U$5)+SUM(ImportsPaperSectorMinusCoreVPA!U$7:U$7))</f>
        <v>71.326023833919933</v>
      </c>
      <c r="U67" s="436">
        <f>(SUM(ImportsPaperSectorMinusCoreVPA!V$5:V$5)+SUM(ImportsPaperSectorMinusCoreVPA!V$7:V$7))</f>
        <v>65.029880963951655</v>
      </c>
      <c r="V67" s="436">
        <f>(SUM(ImportsPaperSectorMinusCoreVPA!W$5:W$5)+SUM(ImportsPaperSectorMinusCoreVPA!W$7:W$7))</f>
        <v>61.04299285240004</v>
      </c>
      <c r="W67" s="436">
        <f>(SUM(ImportsPaperSectorMinusCoreVPA!X$5:X$5)+SUM(ImportsPaperSectorMinusCoreVPA!X$7:X$7))</f>
        <v>64.617087788508329</v>
      </c>
      <c r="X67" s="436">
        <f>(SUM(ImportsPaperSectorMinusCoreVPA!Y$5:Y$5)+SUM(ImportsPaperSectorMinusCoreVPA!Y$7:Y$7))</f>
        <v>69.188153498595</v>
      </c>
      <c r="Y67" s="436">
        <f>(SUM(ImportsPaperSectorMinusCoreVPA!Z$5:Z$5)+SUM(ImportsPaperSectorMinusCoreVPA!Z$7:Z$7))</f>
        <v>62.350204512548615</v>
      </c>
      <c r="Z67" s="436">
        <f>(SUM(ImportsPaperSectorMinusCoreVPA!AA$5:AA$5)+SUM(ImportsPaperSectorMinusCoreVPA!AA$7:AA$7))</f>
        <v>0</v>
      </c>
      <c r="AA67" s="436">
        <f>(SUM(ImportsPaperSectorMinusCoreVPA!AB$5:AB$5)+SUM(ImportsPaperSectorMinusCoreVPA!AB$7:AB$7))</f>
        <v>0</v>
      </c>
      <c r="AB67" s="436"/>
      <c r="BD67" s="437">
        <f t="shared" ref="BD67:BJ67" si="12">J67/SUM(J65:J67)</f>
        <v>0.45319490060323542</v>
      </c>
      <c r="BE67" s="437">
        <f t="shared" si="12"/>
        <v>0.46951974574352012</v>
      </c>
      <c r="BF67" s="437">
        <f t="shared" si="12"/>
        <v>0.47005057602314365</v>
      </c>
      <c r="BG67" s="437">
        <f t="shared" si="12"/>
        <v>0.47060376208486543</v>
      </c>
      <c r="BH67" s="437">
        <f t="shared" si="12"/>
        <v>0.42779163781207652</v>
      </c>
      <c r="BI67" s="437">
        <f t="shared" si="12"/>
        <v>0.41828479857171585</v>
      </c>
      <c r="BJ67" s="437">
        <f t="shared" si="12"/>
        <v>0.41175145660920964</v>
      </c>
      <c r="BK67" s="437">
        <f>Q67/SUM(Q65:Q67)</f>
        <v>0.37366284974900582</v>
      </c>
      <c r="BL67" s="437">
        <f>R67/SUM(R65:R67)</f>
        <v>0.34013501090497034</v>
      </c>
      <c r="BM67" s="437">
        <f>S67/SUM(S65:S67)</f>
        <v>0.3432384955213435</v>
      </c>
      <c r="BN67" s="437">
        <f t="shared" ref="BN67:BP67" si="13">T67/SUM(T65:T67)</f>
        <v>0.36396204481406391</v>
      </c>
      <c r="BO67" s="437">
        <f t="shared" si="13"/>
        <v>0.35996726454516326</v>
      </c>
      <c r="BP67" s="437">
        <f t="shared" si="13"/>
        <v>0.3945512651138563</v>
      </c>
      <c r="BQ67" s="437">
        <f t="shared" ref="BQ67" si="14">W67/SUM(W65:W67)</f>
        <v>0.39131079989430045</v>
      </c>
      <c r="BR67" s="437">
        <f t="shared" ref="BR67" si="15">X67/SUM(X65:X67)</f>
        <v>0.48520606758043833</v>
      </c>
      <c r="BS67" s="437">
        <f t="shared" ref="BS67" si="16">Y67/SUM(Y65:Y67)</f>
        <v>0.52808780168768954</v>
      </c>
    </row>
    <row r="68" spans="1:71" s="433" customFormat="1">
      <c r="AB68" s="436"/>
    </row>
    <row r="69" spans="1:71" s="433" customFormat="1">
      <c r="B69" s="436"/>
      <c r="C69" s="436"/>
      <c r="D69" s="436"/>
      <c r="E69" s="436"/>
      <c r="F69" s="436"/>
      <c r="G69" s="436"/>
      <c r="H69" s="436"/>
      <c r="I69" s="436"/>
      <c r="J69" s="436"/>
      <c r="K69" s="436"/>
      <c r="L69" s="436"/>
      <c r="M69" s="436"/>
      <c r="N69" s="436"/>
      <c r="O69" s="436"/>
      <c r="P69" s="436"/>
      <c r="Q69" s="436"/>
      <c r="R69" s="436"/>
      <c r="S69" s="436"/>
      <c r="T69" s="436"/>
      <c r="U69" s="436"/>
      <c r="V69" s="436"/>
      <c r="W69" s="436"/>
      <c r="X69" s="436"/>
      <c r="Y69" s="436"/>
      <c r="Z69" s="436"/>
      <c r="AA69" s="436"/>
      <c r="AB69" s="436"/>
      <c r="AC69" s="436"/>
      <c r="AD69" s="436"/>
      <c r="AE69" s="436"/>
      <c r="AF69" s="436"/>
      <c r="AG69" s="436"/>
      <c r="AH69" s="436"/>
      <c r="AI69" s="436"/>
      <c r="AJ69" s="436"/>
      <c r="AK69" s="436"/>
      <c r="AL69" s="436"/>
      <c r="AM69" s="436"/>
      <c r="AN69" s="436"/>
      <c r="AO69" s="436"/>
      <c r="AP69" s="436"/>
      <c r="AQ69" s="436"/>
      <c r="AR69" s="436"/>
      <c r="AS69" s="436"/>
      <c r="AT69" s="436"/>
      <c r="AU69" s="436"/>
      <c r="AV69" s="436"/>
      <c r="AW69" s="436"/>
      <c r="AX69" s="436"/>
      <c r="AY69" s="436"/>
      <c r="AZ69" s="436"/>
      <c r="BA69" s="436"/>
      <c r="BB69" s="436"/>
    </row>
    <row r="70" spans="1:71" s="433" customFormat="1">
      <c r="B70" s="436"/>
      <c r="C70" s="436"/>
      <c r="D70" s="436"/>
      <c r="E70" s="436"/>
      <c r="F70" s="436"/>
      <c r="G70" s="436"/>
      <c r="H70" s="436"/>
      <c r="I70" s="436"/>
      <c r="J70" s="436"/>
      <c r="K70" s="436"/>
      <c r="L70" s="436"/>
      <c r="M70" s="436"/>
      <c r="N70" s="436"/>
      <c r="O70" s="436"/>
      <c r="P70" s="436"/>
      <c r="Q70" s="436"/>
      <c r="R70" s="436"/>
      <c r="S70" s="436"/>
      <c r="T70" s="436"/>
      <c r="U70" s="436"/>
      <c r="V70" s="436"/>
      <c r="W70" s="436"/>
      <c r="X70" s="436"/>
      <c r="Y70" s="436"/>
      <c r="Z70" s="436"/>
      <c r="AA70" s="436"/>
      <c r="AB70" s="436"/>
      <c r="AC70" s="436"/>
      <c r="AD70" s="436"/>
      <c r="AE70" s="436"/>
      <c r="AF70" s="436"/>
      <c r="AG70" s="436"/>
      <c r="AH70" s="436"/>
      <c r="AI70" s="436"/>
      <c r="AJ70" s="436"/>
      <c r="AK70" s="436"/>
      <c r="AL70" s="436"/>
      <c r="AM70" s="436"/>
      <c r="AN70" s="436"/>
      <c r="AO70" s="436"/>
      <c r="AP70" s="436"/>
      <c r="AQ70" s="436"/>
      <c r="AR70" s="436"/>
      <c r="AS70" s="436"/>
      <c r="AT70" s="436"/>
      <c r="AU70" s="436"/>
      <c r="AV70" s="436"/>
      <c r="AW70" s="436"/>
      <c r="AX70" s="436"/>
      <c r="AY70" s="436"/>
      <c r="AZ70" s="436"/>
      <c r="BA70" s="436"/>
      <c r="BB70" s="436"/>
    </row>
    <row r="71" spans="1:71" s="433" customFormat="1">
      <c r="A71" s="435" t="str">
        <f>A65</f>
        <v xml:space="preserve">VPA core products </v>
      </c>
      <c r="B71" s="436"/>
      <c r="C71" s="436"/>
      <c r="D71" s="436"/>
      <c r="E71" s="436"/>
      <c r="F71" s="436"/>
      <c r="G71" s="436"/>
      <c r="H71" s="436"/>
      <c r="I71" s="436"/>
      <c r="J71" s="436"/>
      <c r="K71" s="436"/>
      <c r="L71" s="436"/>
      <c r="M71" s="436"/>
      <c r="N71" s="436"/>
      <c r="O71" s="436"/>
      <c r="P71" s="436"/>
      <c r="Q71" s="436"/>
      <c r="R71" s="436"/>
      <c r="S71" s="436"/>
      <c r="T71" s="436"/>
      <c r="U71" s="436"/>
      <c r="V71" s="436"/>
      <c r="W71" s="436"/>
      <c r="X71" s="436"/>
      <c r="Y71" s="436"/>
      <c r="Z71" s="436"/>
      <c r="AA71" s="436"/>
      <c r="AC71" s="436">
        <f>(SUM(ImportsCoreVPA!AD$5:AD$5)+SUM(ImportsCoreVPA!AD$7:AD$7))</f>
        <v>8.7236566069999952</v>
      </c>
      <c r="AD71" s="436">
        <f>(SUM(ImportsCoreVPA!AE$5:AE$5)+SUM(ImportsCoreVPA!AE$7:AE$7))</f>
        <v>8.4697871599999957</v>
      </c>
      <c r="AE71" s="436">
        <f>(SUM(ImportsCoreVPA!AF$5:AF$5)+SUM(ImportsCoreVPA!AF$7:AF$7))</f>
        <v>8.5682109999999998</v>
      </c>
      <c r="AF71" s="436">
        <f>(SUM(ImportsCoreVPA!AG$5:AG$5)+SUM(ImportsCoreVPA!AG$7:AG$7))</f>
        <v>8.0480459999999994</v>
      </c>
      <c r="AG71" s="436">
        <f>(SUM(ImportsCoreVPA!AH$5:AH$5)+SUM(ImportsCoreVPA!AH$7:AH$7))</f>
        <v>11.764608000000001</v>
      </c>
      <c r="AH71" s="436">
        <f>(SUM(ImportsCoreVPA!AI$5:AI$5)+SUM(ImportsCoreVPA!AI$7:AI$7))</f>
        <v>12.210088811999993</v>
      </c>
      <c r="AI71" s="436">
        <f>(SUM(ImportsCoreVPA!AJ$5:AJ$5)+SUM(ImportsCoreVPA!AJ$7:AJ$7))</f>
        <v>11.793200292999993</v>
      </c>
      <c r="AJ71" s="436">
        <f>(SUM(ImportsCoreVPA!AK$5:AK$5)+SUM(ImportsCoreVPA!AK$7:AK$7))</f>
        <v>9.5634825180000007</v>
      </c>
      <c r="AK71" s="436">
        <f>(SUM(ImportsCoreVPA!AL$5:AL$5)+SUM(ImportsCoreVPA!AL$7:AL$7))</f>
        <v>6.7774390809999971</v>
      </c>
      <c r="AL71" s="436">
        <f>(SUM(ImportsCoreVPA!AM$5:AM$5)+SUM(ImportsCoreVPA!AM$7:AM$7))</f>
        <v>4.2684601359999998</v>
      </c>
      <c r="AM71" s="436">
        <f>(SUM(ImportsCoreVPA!AN$5:AN$5)+SUM(ImportsCoreVPA!AN$7:AN$7))</f>
        <v>5.3151881469999998</v>
      </c>
      <c r="AN71" s="436">
        <f>(SUM(ImportsCoreVPA!AO$5:AO$5)+SUM(ImportsCoreVPA!AO$7:AO$7))</f>
        <v>5.2798868239999974</v>
      </c>
      <c r="AO71" s="436">
        <f>(SUM(ImportsCoreVPA!AP$5:AP$5)+SUM(ImportsCoreVPA!AP$7:AP$7))</f>
        <v>6.1897847889999964</v>
      </c>
      <c r="AP71" s="436">
        <f>(SUM(ImportsCoreVPA!AQ$5:AQ$5)+SUM(ImportsCoreVPA!AQ$7:AQ$7))</f>
        <v>7.4485222869999985</v>
      </c>
      <c r="AQ71" s="436">
        <f>(SUM(ImportsCoreVPA!AR$5:AR$5)+SUM(ImportsCoreVPA!AR$7:AR$7))</f>
        <v>8.8736329279999975</v>
      </c>
      <c r="AR71" s="436">
        <f>(SUM(ImportsCoreVPA!AS$5:AS$5)+SUM(ImportsCoreVPA!AS$7:AS$7))</f>
        <v>8.4495062979999993</v>
      </c>
      <c r="AS71" s="436">
        <f>(SUM(ImportsCoreVPA!AT$5:AT$5)+SUM(ImportsCoreVPA!AT$7:AT$7))</f>
        <v>9.7363280369999998</v>
      </c>
      <c r="AT71" s="436">
        <f>(SUM(ImportsCoreVPA!AU$5:AU$5)+SUM(ImportsCoreVPA!AU$7:AU$7))</f>
        <v>10.358627975000003</v>
      </c>
      <c r="AU71" s="436">
        <f>(SUM(ImportsCoreVPA!AV$5:AV$5)+SUM(ImportsCoreVPA!AV$7:AV$7))</f>
        <v>11.071719967999998</v>
      </c>
      <c r="AV71" s="436">
        <f>(SUM(ImportsCoreVPA!AW$5:AW$5)+SUM(ImportsCoreVPA!AW$7:AW$7))</f>
        <v>9.4293778790000058</v>
      </c>
      <c r="AW71" s="436">
        <f>(SUM(ImportsCoreVPA!AX$5:AX$5)+SUM(ImportsCoreVPA!AX$7:AX$7))</f>
        <v>11.886150385999995</v>
      </c>
      <c r="AX71" s="436">
        <f>(SUM(ImportsCoreVPA!AY$5:AY$5)+SUM(ImportsCoreVPA!AY$7:AY$7))</f>
        <v>19.470214079999991</v>
      </c>
      <c r="AY71" s="436">
        <f>(SUM(ImportsCoreVPA!AZ$5:AZ$5)+SUM(ImportsCoreVPA!AZ$7:AZ$7))</f>
        <v>10.748399059000006</v>
      </c>
      <c r="AZ71" s="436">
        <f>(SUM(ImportsCoreVPA!BA$5:BA$5)+SUM(ImportsCoreVPA!BA$7:BA$7))</f>
        <v>7.013504971999998</v>
      </c>
      <c r="BA71" s="436">
        <f>(SUM(ImportsCoreVPA!BB$5:BB$5)+SUM(ImportsCoreVPA!BB$7:BB$7))</f>
        <v>0</v>
      </c>
      <c r="BB71" s="436">
        <f>(SUM(ImportsCoreVPA!BC$5:BC$5)+SUM(ImportsCoreVPA!BC$7:BC$7))</f>
        <v>0</v>
      </c>
      <c r="BD71" s="437">
        <f t="shared" ref="BD71:BJ71" si="17">AK71/SUM(AK71:AK73)</f>
        <v>0.13467290080961128</v>
      </c>
      <c r="BE71" s="437">
        <f t="shared" si="17"/>
        <v>0.11272337459151943</v>
      </c>
      <c r="BF71" s="437">
        <f t="shared" si="17"/>
        <v>0.12275910380510918</v>
      </c>
      <c r="BG71" s="437">
        <f t="shared" si="17"/>
        <v>0.12029045635953599</v>
      </c>
      <c r="BH71" s="437">
        <f t="shared" si="17"/>
        <v>0.13773505499255462</v>
      </c>
      <c r="BI71" s="437">
        <f t="shared" si="17"/>
        <v>0.15261636271066178</v>
      </c>
      <c r="BJ71" s="437">
        <f t="shared" si="17"/>
        <v>0.16365669993527873</v>
      </c>
      <c r="BK71" s="437">
        <f>AR71/SUM(AR71:AR73)</f>
        <v>0.1540607747783678</v>
      </c>
      <c r="BL71" s="437">
        <f>AS71/SUM(AS71:AS73)</f>
        <v>0.17741244434761336</v>
      </c>
      <c r="BM71" s="437">
        <f>AT71/SUM(AT71:AT73)</f>
        <v>0.17753731688962518</v>
      </c>
      <c r="BN71" s="437">
        <f t="shared" ref="BN71:BP71" si="18">AU71/SUM(AU71:AU73)</f>
        <v>0.17919907098904583</v>
      </c>
      <c r="BO71" s="437">
        <f t="shared" si="18"/>
        <v>0.15549473625866883</v>
      </c>
      <c r="BP71" s="437">
        <f t="shared" si="18"/>
        <v>0.19062541384715212</v>
      </c>
      <c r="BQ71" s="437">
        <f t="shared" ref="BQ71" si="19">AX71/SUM(AX71:AX73)</f>
        <v>0.22918143972777971</v>
      </c>
      <c r="BR71" s="437">
        <f t="shared" ref="BR71" si="20">AY71/SUM(AY71:AY73)</f>
        <v>0.13033999443154506</v>
      </c>
      <c r="BS71" s="437">
        <f t="shared" ref="BS71" si="21">AZ71/SUM(AZ71:AZ73)</f>
        <v>0.11291215278936639</v>
      </c>
    </row>
    <row r="72" spans="1:71" s="433" customFormat="1">
      <c r="A72" s="436" t="str">
        <f>A66</f>
        <v>Other Timber Sector</v>
      </c>
      <c r="B72" s="436"/>
      <c r="C72" s="436"/>
      <c r="D72" s="436"/>
      <c r="E72" s="436"/>
      <c r="F72" s="436"/>
      <c r="G72" s="436"/>
      <c r="H72" s="436"/>
      <c r="I72" s="436"/>
      <c r="J72" s="436"/>
      <c r="K72" s="436"/>
      <c r="L72" s="436"/>
      <c r="M72" s="436"/>
      <c r="N72" s="436"/>
      <c r="O72" s="436"/>
      <c r="P72" s="436"/>
      <c r="Q72" s="436"/>
      <c r="R72" s="436"/>
      <c r="S72" s="436"/>
      <c r="T72" s="436"/>
      <c r="U72" s="436"/>
      <c r="V72" s="436"/>
      <c r="W72" s="436"/>
      <c r="X72" s="436"/>
      <c r="Y72" s="436"/>
      <c r="Z72" s="436"/>
      <c r="AA72" s="436"/>
      <c r="AC72" s="436">
        <f>(SUM(ImportsTimberSectorMinusCoreVPA!AD$5:AD$5)+SUM(ImportsTimberSectorMinusCoreVPA!AD$7:AD$7))</f>
        <v>15.449532946999993</v>
      </c>
      <c r="AD72" s="436">
        <f>(SUM(ImportsTimberSectorMinusCoreVPA!AE$5:AE$5)+SUM(ImportsTimberSectorMinusCoreVPA!AE$7:AE$7))</f>
        <v>15.210083852999999</v>
      </c>
      <c r="AE72" s="436">
        <f>(SUM(ImportsTimberSectorMinusCoreVPA!AF$5:AF$5)+SUM(ImportsTimberSectorMinusCoreVPA!AF$7:AF$7))</f>
        <v>17.52149621700001</v>
      </c>
      <c r="AF72" s="436">
        <f>(SUM(ImportsTimberSectorMinusCoreVPA!AG$5:AG$5)+SUM(ImportsTimberSectorMinusCoreVPA!AG$7:AG$7))</f>
        <v>20.074889987000002</v>
      </c>
      <c r="AG72" s="436">
        <f>(SUM(ImportsTimberSectorMinusCoreVPA!AH$5:AH$5)+SUM(ImportsTimberSectorMinusCoreVPA!AH$7:AH$7))</f>
        <v>24.35244823599999</v>
      </c>
      <c r="AH72" s="436">
        <f>(SUM(ImportsTimberSectorMinusCoreVPA!AI$5:AI$5)+SUM(ImportsTimberSectorMinusCoreVPA!AI$7:AI$7))</f>
        <v>26.200903343000007</v>
      </c>
      <c r="AI72" s="436">
        <f>(SUM(ImportsTimberSectorMinusCoreVPA!AJ$5:AJ$5)+SUM(ImportsTimberSectorMinusCoreVPA!AJ$7:AJ$7))</f>
        <v>26.588139851999998</v>
      </c>
      <c r="AJ72" s="436">
        <f>(SUM(ImportsTimberSectorMinusCoreVPA!AK$5:AK$5)+SUM(ImportsTimberSectorMinusCoreVPA!AK$7:AK$7))</f>
        <v>24.423811558999986</v>
      </c>
      <c r="AK72" s="436">
        <f>(SUM(ImportsTimberSectorMinusCoreVPA!AL$5:AL$5)+SUM(ImportsTimberSectorMinusCoreVPA!AL$7:AL$7))</f>
        <v>21.193892101200021</v>
      </c>
      <c r="AL72" s="436">
        <f>(SUM(ImportsTimberSectorMinusCoreVPA!AM$5:AM$5)+SUM(ImportsTimberSectorMinusCoreVPA!AM$7:AM$7))</f>
        <v>16.370594331999992</v>
      </c>
      <c r="AM72" s="436">
        <f>(SUM(ImportsTimberSectorMinusCoreVPA!AN$5:AN$5)+SUM(ImportsTimberSectorMinusCoreVPA!AN$7:AN$7))</f>
        <v>18.873739941999997</v>
      </c>
      <c r="AN72" s="436">
        <f>(SUM(ImportsTimberSectorMinusCoreVPA!AO$5:AO$5)+SUM(ImportsTimberSectorMinusCoreVPA!AO$7:AO$7))</f>
        <v>18.561712739000001</v>
      </c>
      <c r="AO72" s="436">
        <f>(SUM(ImportsTimberSectorMinusCoreVPA!AP$5:AP$5)+SUM(ImportsTimberSectorMinusCoreVPA!AP$7:AP$7))</f>
        <v>20.407660760999999</v>
      </c>
      <c r="AP72" s="436">
        <f>(SUM(ImportsTimberSectorMinusCoreVPA!AQ$5:AQ$5)+SUM(ImportsTimberSectorMinusCoreVPA!AQ$7:AQ$7))</f>
        <v>22.41890217200001</v>
      </c>
      <c r="AQ72" s="436">
        <f>(SUM(ImportsTimberSectorMinusCoreVPA!AR$5:AR$5)+SUM(ImportsTimberSectorMinusCoreVPA!AR$7:AR$7))</f>
        <v>24.710434307999989</v>
      </c>
      <c r="AR72" s="436">
        <f>(SUM(ImportsTimberSectorMinusCoreVPA!AS$5:AS$5)+SUM(ImportsTimberSectorMinusCoreVPA!AS$7:AS$7))</f>
        <v>26.413622547000003</v>
      </c>
      <c r="AS72" s="436">
        <f>(SUM(ImportsTimberSectorMinusCoreVPA!AT$5:AT$5)+SUM(ImportsTimberSectorMinusCoreVPA!AT$7:AT$7))</f>
        <v>26.893389599000006</v>
      </c>
      <c r="AT72" s="436">
        <f>(SUM(ImportsTimberSectorMinusCoreVPA!AU$5:AU$5)+SUM(ImportsTimberSectorMinusCoreVPA!AU$7:AU$7))</f>
        <v>29.425436148000003</v>
      </c>
      <c r="AU72" s="436">
        <f>(SUM(ImportsTimberSectorMinusCoreVPA!AV$5:AV$5)+SUM(ImportsTimberSectorMinusCoreVPA!AV$7:AV$7))</f>
        <v>29.985551322000003</v>
      </c>
      <c r="AV72" s="436">
        <f>(SUM(ImportsTimberSectorMinusCoreVPA!AW$5:AW$5)+SUM(ImportsTimberSectorMinusCoreVPA!AW$7:AW$7))</f>
        <v>30.326748748000004</v>
      </c>
      <c r="AW72" s="436">
        <f>(SUM(ImportsTimberSectorMinusCoreVPA!AX$5:AX$5)+SUM(ImportsTimberSectorMinusCoreVPA!AX$7:AX$7))</f>
        <v>31.707928842999987</v>
      </c>
      <c r="AX72" s="436">
        <f>(SUM(ImportsTimberSectorMinusCoreVPA!AY$5:AY$5)+SUM(ImportsTimberSectorMinusCoreVPA!AY$7:AY$7))</f>
        <v>43.619490966000008</v>
      </c>
      <c r="AY72" s="436">
        <f>(SUM(ImportsTimberSectorMinusCoreVPA!AZ$5:AZ$5)+SUM(ImportsTimberSectorMinusCoreVPA!AZ$7:AZ$7))</f>
        <v>44.26334365999999</v>
      </c>
      <c r="AZ72" s="436">
        <f>(SUM(ImportsTimberSectorMinusCoreVPA!BA$5:BA$5)+SUM(ImportsTimberSectorMinusCoreVPA!BA$7:BA$7))</f>
        <v>31.928807232000018</v>
      </c>
      <c r="BA72" s="436">
        <f>(SUM(ImportsTimberSectorMinusCoreVPA!BB$5:BB$5)+SUM(ImportsTimberSectorMinusCoreVPA!BB$7:BB$7))</f>
        <v>0</v>
      </c>
      <c r="BB72" s="436">
        <f>(SUM(ImportsTimberSectorMinusCoreVPA!BC$5:BC$5)+SUM(ImportsTimberSectorMinusCoreVPA!BC$7:BC$7))</f>
        <v>0</v>
      </c>
      <c r="BD72" s="437">
        <f t="shared" ref="BD72:BJ72" si="22">AK72/SUM(AK71:AK73)</f>
        <v>0.42113885416043856</v>
      </c>
      <c r="BE72" s="437">
        <f t="shared" si="22"/>
        <v>0.43232186277394347</v>
      </c>
      <c r="BF72" s="437">
        <f t="shared" si="22"/>
        <v>0.43590618744857257</v>
      </c>
      <c r="BG72" s="437">
        <f t="shared" si="22"/>
        <v>0.42288726456022308</v>
      </c>
      <c r="BH72" s="437">
        <f t="shared" si="22"/>
        <v>0.45411114812601533</v>
      </c>
      <c r="BI72" s="437">
        <f t="shared" si="22"/>
        <v>0.45935169066062531</v>
      </c>
      <c r="BJ72" s="437">
        <f t="shared" si="22"/>
        <v>0.45573534150304801</v>
      </c>
      <c r="BK72" s="437">
        <f>AR72/SUM(AR71:AR73)</f>
        <v>0.48160247602364537</v>
      </c>
      <c r="BL72" s="437">
        <f>AS72/SUM(AS71:AS73)</f>
        <v>0.49004326553292699</v>
      </c>
      <c r="BM72" s="437">
        <f>AT72/SUM(AT71:AT73)</f>
        <v>0.5043248000247742</v>
      </c>
      <c r="BN72" s="437">
        <f t="shared" ref="BN72:BP72" si="23">AU72/SUM(AU71:AU73)</f>
        <v>0.48532504033042362</v>
      </c>
      <c r="BO72" s="437">
        <f t="shared" si="23"/>
        <v>0.50010190053527426</v>
      </c>
      <c r="BP72" s="437">
        <f t="shared" si="23"/>
        <v>0.50851931547595064</v>
      </c>
      <c r="BQ72" s="437">
        <f t="shared" ref="BQ72" si="24">AX72/SUM(AX71:AX73)</f>
        <v>0.51343953891341942</v>
      </c>
      <c r="BR72" s="437">
        <f t="shared" ref="BR72" si="25">AY72/SUM(AY71:AY73)</f>
        <v>0.53675751472356648</v>
      </c>
      <c r="BS72" s="437">
        <f t="shared" ref="BS72" si="26">AZ72/SUM(AZ71:AZ73)</f>
        <v>0.51402977184084808</v>
      </c>
    </row>
    <row r="73" spans="1:71" s="433" customFormat="1">
      <c r="A73" s="436" t="str">
        <f>A67</f>
        <v>Other Paper Sector</v>
      </c>
      <c r="B73" s="436"/>
      <c r="C73" s="436"/>
      <c r="D73" s="436"/>
      <c r="E73" s="436"/>
      <c r="F73" s="436"/>
      <c r="G73" s="436"/>
      <c r="H73" s="436"/>
      <c r="I73" s="436"/>
      <c r="J73" s="436"/>
      <c r="K73" s="436"/>
      <c r="L73" s="436"/>
      <c r="M73" s="436"/>
      <c r="N73" s="436"/>
      <c r="O73" s="436"/>
      <c r="P73" s="436"/>
      <c r="Q73" s="436"/>
      <c r="R73" s="436"/>
      <c r="S73" s="436"/>
      <c r="T73" s="436"/>
      <c r="U73" s="436"/>
      <c r="V73" s="436"/>
      <c r="W73" s="436"/>
      <c r="X73" s="436"/>
      <c r="Y73" s="436"/>
      <c r="Z73" s="436"/>
      <c r="AA73" s="436"/>
      <c r="AC73" s="436">
        <f>(SUM(ImportsPaperSectorMinusCoreVPA!AD$5:AD$5)+SUM(ImportsPaperSectorMinusCoreVPA!AD$7:AD$7))</f>
        <v>18.735120857000009</v>
      </c>
      <c r="AD73" s="436">
        <f>(SUM(ImportsPaperSectorMinusCoreVPA!AE$5:AE$5)+SUM(ImportsPaperSectorMinusCoreVPA!AE$7:AE$7))</f>
        <v>17.660340693000002</v>
      </c>
      <c r="AE73" s="436">
        <f>(SUM(ImportsPaperSectorMinusCoreVPA!AF$5:AF$5)+SUM(ImportsPaperSectorMinusCoreVPA!AF$7:AF$7))</f>
        <v>16.942553128</v>
      </c>
      <c r="AF73" s="436">
        <f>(SUM(ImportsPaperSectorMinusCoreVPA!AG$5:AG$5)+SUM(ImportsPaperSectorMinusCoreVPA!AG$7:AG$7))</f>
        <v>17.871001169000003</v>
      </c>
      <c r="AG73" s="436">
        <f>(SUM(ImportsPaperSectorMinusCoreVPA!AH$5:AH$5)+SUM(ImportsPaperSectorMinusCoreVPA!AH$7:AH$7))</f>
        <v>19.84973897099999</v>
      </c>
      <c r="AH73" s="436">
        <f>(SUM(ImportsPaperSectorMinusCoreVPA!AI$5:AI$5)+SUM(ImportsPaperSectorMinusCoreVPA!AI$7:AI$7))</f>
        <v>20.943519011000003</v>
      </c>
      <c r="AI73" s="436">
        <f>(SUM(ImportsPaperSectorMinusCoreVPA!AJ$5:AJ$5)+SUM(ImportsPaperSectorMinusCoreVPA!AJ$7:AJ$7))</f>
        <v>22.056733682999976</v>
      </c>
      <c r="AJ73" s="436">
        <f>(SUM(ImportsPaperSectorMinusCoreVPA!AK$5:AK$5)+SUM(ImportsPaperSectorMinusCoreVPA!AK$7:AK$7))</f>
        <v>21.947106225999988</v>
      </c>
      <c r="AK73" s="436">
        <f>(SUM(ImportsPaperSectorMinusCoreVPA!AL$5:AL$5)+SUM(ImportsPaperSectorMinusCoreVPA!AL$7:AL$7))</f>
        <v>22.353857035000001</v>
      </c>
      <c r="AL73" s="436">
        <f>(SUM(ImportsPaperSectorMinusCoreVPA!AM$5:AM$5)+SUM(ImportsPaperSectorMinusCoreVPA!AM$7:AM$7))</f>
        <v>17.22762714500001</v>
      </c>
      <c r="AM73" s="436">
        <f>(SUM(ImportsPaperSectorMinusCoreVPA!AN$5:AN$5)+SUM(ImportsPaperSectorMinusCoreVPA!AN$7:AN$7))</f>
        <v>19.10878248600001</v>
      </c>
      <c r="AN73" s="436">
        <f>(SUM(ImportsPaperSectorMinusCoreVPA!AO$5:AO$5)+SUM(ImportsPaperSectorMinusCoreVPA!AO$7:AO$7))</f>
        <v>20.051216074999996</v>
      </c>
      <c r="AO73" s="436">
        <f>(SUM(ImportsPaperSectorMinusCoreVPA!AP$5:AP$5)+SUM(ImportsPaperSectorMinusCoreVPA!AP$7:AP$7))</f>
        <v>18.342346932999995</v>
      </c>
      <c r="AP73" s="436">
        <f>(SUM(ImportsPaperSectorMinusCoreVPA!AQ$5:AQ$5)+SUM(ImportsPaperSectorMinusCoreVPA!AQ$7:AQ$7))</f>
        <v>18.938104349999996</v>
      </c>
      <c r="AQ73" s="436">
        <f>(SUM(ImportsPaperSectorMinusCoreVPA!AR$5:AR$5)+SUM(ImportsPaperSectorMinusCoreVPA!AR$7:AR$7))</f>
        <v>20.636951100000012</v>
      </c>
      <c r="AR73" s="436">
        <f>(SUM(ImportsPaperSectorMinusCoreVPA!AS$5:AS$5)+SUM(ImportsPaperSectorMinusCoreVPA!AS$7:AS$7))</f>
        <v>19.98215094899999</v>
      </c>
      <c r="AS73" s="436">
        <f>(SUM(ImportsPaperSectorMinusCoreVPA!AT$5:AT$5)+SUM(ImportsPaperSectorMinusCoreVPA!AT$7:AT$7))</f>
        <v>18.249905227000006</v>
      </c>
      <c r="AT73" s="436">
        <f>(SUM(ImportsPaperSectorMinusCoreVPA!AU$5:AU$5)+SUM(ImportsPaperSectorMinusCoreVPA!AU$7:AU$7))</f>
        <v>18.562136869999982</v>
      </c>
      <c r="AU73" s="436">
        <f>(SUM(ImportsPaperSectorMinusCoreVPA!AV$5:AV$5)+SUM(ImportsPaperSectorMinusCoreVPA!AV$7:AV$7))</f>
        <v>20.727200621000001</v>
      </c>
      <c r="AV73" s="436">
        <f>(SUM(ImportsPaperSectorMinusCoreVPA!AW$5:AW$5)+SUM(ImportsPaperSectorMinusCoreVPA!AW$7:AW$7))</f>
        <v>20.885012140000008</v>
      </c>
      <c r="AW73" s="436">
        <f>(SUM(ImportsPaperSectorMinusCoreVPA!AX$5:AX$5)+SUM(ImportsPaperSectorMinusCoreVPA!AX$7:AX$7))</f>
        <v>18.759361197000018</v>
      </c>
      <c r="AX73" s="436">
        <f>(SUM(ImportsPaperSectorMinusCoreVPA!AY$5:AY$5)+SUM(ImportsPaperSectorMinusCoreVPA!AY$7:AY$7))</f>
        <v>21.865752530000005</v>
      </c>
      <c r="AY73" s="436">
        <f>(SUM(ImportsPaperSectorMinusCoreVPA!AZ$5:AZ$5)+SUM(ImportsPaperSectorMinusCoreVPA!AZ$7:AZ$7))</f>
        <v>27.452577659999982</v>
      </c>
      <c r="AZ73" s="436">
        <f>(SUM(ImportsPaperSectorMinusCoreVPA!BA$5:BA$5)+SUM(ImportsPaperSectorMinusCoreVPA!BA$7:BA$7))</f>
        <v>23.172392004000002</v>
      </c>
      <c r="BA73" s="436">
        <f>(SUM(ImportsPaperSectorMinusCoreVPA!BB$5:BB$5)+SUM(ImportsPaperSectorMinusCoreVPA!BB$7:BB$7))</f>
        <v>0</v>
      </c>
      <c r="BB73" s="436">
        <f>(SUM(ImportsPaperSectorMinusCoreVPA!BC$5:BC$5)+SUM(ImportsPaperSectorMinusCoreVPA!BC$7:BC$7))</f>
        <v>0</v>
      </c>
      <c r="BD73" s="437">
        <f t="shared" ref="BD73:BJ73" si="27">AK73/SUM(AK71:AK73)</f>
        <v>0.44418824502995008</v>
      </c>
      <c r="BE73" s="437">
        <f t="shared" si="27"/>
        <v>0.45495476263453727</v>
      </c>
      <c r="BF73" s="437">
        <f t="shared" si="27"/>
        <v>0.44133470874631814</v>
      </c>
      <c r="BG73" s="437">
        <f t="shared" si="27"/>
        <v>0.45682227908024092</v>
      </c>
      <c r="BH73" s="437">
        <f t="shared" si="27"/>
        <v>0.40815379688143005</v>
      </c>
      <c r="BI73" s="437">
        <f t="shared" si="27"/>
        <v>0.38803194662871282</v>
      </c>
      <c r="BJ73" s="437">
        <f t="shared" si="27"/>
        <v>0.38060795856167323</v>
      </c>
      <c r="BK73" s="437">
        <f>AR73/SUM(AR71:AR73)</f>
        <v>0.36433674919798686</v>
      </c>
      <c r="BL73" s="437">
        <f>AS73/SUM(AS71:AS73)</f>
        <v>0.33254429011945963</v>
      </c>
      <c r="BM73" s="437">
        <f>AT73/SUM(AT71:AT73)</f>
        <v>0.31813788308560054</v>
      </c>
      <c r="BN73" s="437">
        <f t="shared" ref="BN73:BP73" si="28">AU73/SUM(AU71:AU73)</f>
        <v>0.33547588868053052</v>
      </c>
      <c r="BO73" s="437">
        <f t="shared" si="28"/>
        <v>0.34440336320605697</v>
      </c>
      <c r="BP73" s="437">
        <f t="shared" si="28"/>
        <v>0.30085527067689727</v>
      </c>
      <c r="BQ73" s="437">
        <f t="shared" ref="BQ73" si="29">AX73/SUM(AX71:AX73)</f>
        <v>0.25737902135880086</v>
      </c>
      <c r="BR73" s="437">
        <f t="shared" ref="BR73" si="30">AY73/SUM(AY71:AY73)</f>
        <v>0.33290249084488832</v>
      </c>
      <c r="BS73" s="437">
        <f t="shared" ref="BS73" si="31">AZ73/SUM(AZ71:AZ73)</f>
        <v>0.37305807536978547</v>
      </c>
    </row>
    <row r="74" spans="1:71" s="433" customFormat="1"/>
    <row r="75" spans="1:71" s="433" customFormat="1" ht="13">
      <c r="A75" s="434" t="s">
        <v>153</v>
      </c>
      <c r="B75" s="436"/>
      <c r="C75" s="436"/>
      <c r="D75" s="436"/>
      <c r="E75" s="436"/>
      <c r="F75" s="436"/>
      <c r="G75" s="436"/>
      <c r="H75" s="436"/>
      <c r="I75" s="436"/>
      <c r="J75" s="436"/>
      <c r="K75" s="436"/>
      <c r="L75" s="436"/>
      <c r="M75" s="436"/>
      <c r="N75" s="436"/>
      <c r="O75" s="436"/>
      <c r="P75" s="436"/>
      <c r="Q75" s="436"/>
      <c r="R75" s="436"/>
      <c r="S75" s="436"/>
      <c r="T75" s="436"/>
      <c r="U75" s="436"/>
      <c r="V75" s="436"/>
      <c r="W75" s="436"/>
      <c r="X75" s="436"/>
      <c r="Y75" s="436"/>
      <c r="Z75" s="436"/>
      <c r="AA75" s="436"/>
      <c r="AB75" s="436"/>
      <c r="AC75" s="436"/>
      <c r="AD75" s="436"/>
      <c r="AE75" s="436"/>
      <c r="AF75" s="436"/>
      <c r="AG75" s="436"/>
      <c r="AH75" s="436"/>
      <c r="AI75" s="436"/>
      <c r="AJ75" s="436"/>
      <c r="AK75" s="436"/>
      <c r="AL75" s="436"/>
      <c r="AM75" s="436"/>
      <c r="AN75" s="436"/>
      <c r="AO75" s="436"/>
      <c r="AP75" s="436"/>
      <c r="AQ75" s="436"/>
      <c r="AR75" s="436"/>
      <c r="AS75" s="436"/>
      <c r="AT75" s="436"/>
      <c r="AU75" s="436"/>
      <c r="AV75" s="436"/>
      <c r="AW75" s="436"/>
      <c r="AX75" s="436"/>
      <c r="AY75" s="436"/>
      <c r="AZ75" s="436"/>
      <c r="BA75" s="436"/>
      <c r="BB75" s="436"/>
    </row>
    <row r="76" spans="1:71" s="433" customFormat="1">
      <c r="B76" s="469" t="s">
        <v>98</v>
      </c>
      <c r="C76" s="469"/>
      <c r="D76" s="469"/>
      <c r="E76" s="469"/>
      <c r="F76" s="469"/>
      <c r="G76" s="469"/>
      <c r="H76" s="469"/>
      <c r="I76" s="469"/>
      <c r="J76" s="469"/>
      <c r="K76" s="469"/>
      <c r="L76" s="469"/>
      <c r="M76" s="469"/>
      <c r="N76" s="469"/>
      <c r="O76" s="469"/>
      <c r="P76" s="469"/>
      <c r="Q76" s="469"/>
      <c r="R76" s="469"/>
      <c r="S76" s="469"/>
      <c r="T76" s="469"/>
      <c r="U76" s="469"/>
      <c r="V76" s="469"/>
      <c r="W76" s="469"/>
      <c r="X76" s="469"/>
      <c r="Y76" s="469"/>
      <c r="Z76" s="469"/>
      <c r="AA76" s="469"/>
      <c r="AC76" s="469" t="s">
        <v>149</v>
      </c>
      <c r="AD76" s="469"/>
      <c r="AE76" s="469"/>
      <c r="AF76" s="469"/>
      <c r="AG76" s="469"/>
      <c r="AH76" s="469"/>
      <c r="AI76" s="469"/>
      <c r="AJ76" s="469"/>
      <c r="AK76" s="469"/>
      <c r="AL76" s="469"/>
      <c r="AM76" s="469"/>
      <c r="AN76" s="469"/>
      <c r="AO76" s="469"/>
      <c r="AP76" s="469"/>
      <c r="AQ76" s="469"/>
      <c r="AR76" s="469"/>
      <c r="AS76" s="469"/>
      <c r="AT76" s="469"/>
      <c r="AU76" s="469"/>
      <c r="AV76" s="469"/>
      <c r="AW76" s="469"/>
      <c r="AX76" s="469"/>
      <c r="AY76" s="469"/>
      <c r="AZ76" s="469"/>
      <c r="BA76" s="469"/>
      <c r="BB76" s="469"/>
    </row>
    <row r="77" spans="1:71" s="433" customFormat="1">
      <c r="A77" s="435" t="s">
        <v>4</v>
      </c>
      <c r="B77" s="436">
        <f>Imports!C$40</f>
        <v>180.26889992281707</v>
      </c>
      <c r="C77" s="436">
        <f>Imports!D$40</f>
        <v>180.60706761430961</v>
      </c>
      <c r="D77" s="436">
        <f>Imports!E$40</f>
        <v>183.06821431971204</v>
      </c>
      <c r="E77" s="436">
        <f>Imports!F$40</f>
        <v>182.24133572328799</v>
      </c>
      <c r="F77" s="436">
        <f>Imports!G$40</f>
        <v>192.28659212356391</v>
      </c>
      <c r="G77" s="436">
        <f>Imports!H$40</f>
        <v>194.99370101206381</v>
      </c>
      <c r="H77" s="436">
        <f>Imports!I$40</f>
        <v>184.45875335380251</v>
      </c>
      <c r="I77" s="436">
        <f>Imports!J$40</f>
        <v>157.18058750043599</v>
      </c>
      <c r="J77" s="436">
        <f>Imports!K$40</f>
        <v>120.73305872293206</v>
      </c>
      <c r="K77" s="436">
        <f>Imports!L$40</f>
        <v>90.265930494290643</v>
      </c>
      <c r="L77" s="436">
        <f>Imports!M$40</f>
        <v>95.025606983327449</v>
      </c>
      <c r="M77" s="436">
        <f>Imports!N$40</f>
        <v>92.915277795779375</v>
      </c>
      <c r="N77" s="436">
        <f>Imports!O$40</f>
        <v>93.332909659965196</v>
      </c>
      <c r="O77" s="436">
        <f>Imports!P$40</f>
        <v>102.20025191837945</v>
      </c>
      <c r="P77" s="436">
        <f>Imports!Q$40</f>
        <v>106.67519718671549</v>
      </c>
      <c r="Q77" s="436">
        <f>Imports!R$40</f>
        <v>112.62423290938563</v>
      </c>
      <c r="R77" s="436">
        <f>Imports!S$40</f>
        <v>126.50230861368181</v>
      </c>
      <c r="S77" s="436">
        <f>Imports!T$40</f>
        <v>117.12443707893075</v>
      </c>
      <c r="T77" s="436">
        <f>Imports!U$40</f>
        <v>116.82426475754465</v>
      </c>
      <c r="U77" s="436">
        <f>Imports!V$40</f>
        <v>106.33601469792394</v>
      </c>
      <c r="V77" s="436">
        <f>Imports!W$40</f>
        <v>77.294198387202329</v>
      </c>
      <c r="W77" s="436">
        <f>Imports!X$40</f>
        <v>78.047691385327113</v>
      </c>
      <c r="X77" s="436">
        <f>Imports!Y$40</f>
        <v>54.139110046068424</v>
      </c>
      <c r="Y77" s="436">
        <f>Imports!Z$40</f>
        <v>49.102472788144269</v>
      </c>
      <c r="Z77" s="436">
        <f>Imports!AA$40</f>
        <v>0</v>
      </c>
      <c r="AA77" s="436">
        <f>Imports!AB$40</f>
        <v>0</v>
      </c>
      <c r="AB77" s="436"/>
      <c r="AC77" s="436">
        <f>Imports!AD$40</f>
        <v>26.045117660000003</v>
      </c>
      <c r="AD77" s="436">
        <f>Imports!AE$40</f>
        <v>24.645204397000004</v>
      </c>
      <c r="AE77" s="436">
        <f>Imports!AF$40</f>
        <v>23.425770398000004</v>
      </c>
      <c r="AF77" s="436">
        <f>Imports!AG$40</f>
        <v>23.803972451000007</v>
      </c>
      <c r="AG77" s="436">
        <f>Imports!AH$40</f>
        <v>28.786898970999992</v>
      </c>
      <c r="AH77" s="436">
        <f>Imports!AI$40</f>
        <v>29.393545531000008</v>
      </c>
      <c r="AI77" s="436">
        <f>Imports!AJ$40</f>
        <v>27.90580121899999</v>
      </c>
      <c r="AJ77" s="436">
        <f>Imports!AK$40</f>
        <v>24.294286559999996</v>
      </c>
      <c r="AK77" s="436">
        <f>Imports!AL$40</f>
        <v>21.112304913000003</v>
      </c>
      <c r="AL77" s="436">
        <f>Imports!AM$40</f>
        <v>15.056711257999993</v>
      </c>
      <c r="AM77" s="436">
        <f>Imports!AN$40</f>
        <v>16.746168332999993</v>
      </c>
      <c r="AN77" s="436">
        <f>Imports!AO$40</f>
        <v>16.870056462999997</v>
      </c>
      <c r="AO77" s="436">
        <f>Imports!AP$40</f>
        <v>16.427798212999999</v>
      </c>
      <c r="AP77" s="436">
        <f>Imports!AQ$40</f>
        <v>18.231137008000001</v>
      </c>
      <c r="AQ77" s="436">
        <f>Imports!AR$40</f>
        <v>19.397939463999997</v>
      </c>
      <c r="AR77" s="436">
        <f>Imports!AS$40</f>
        <v>18.251535093999998</v>
      </c>
      <c r="AS77" s="436">
        <f>Imports!AT$40</f>
        <v>19.172376826999994</v>
      </c>
      <c r="AT77" s="436">
        <f>Imports!AU$40</f>
        <v>19.628235170999993</v>
      </c>
      <c r="AU77" s="436">
        <f>Imports!AV$40</f>
        <v>20.050421156999999</v>
      </c>
      <c r="AV77" s="436">
        <f>Imports!AW$40</f>
        <v>18.302179801000001</v>
      </c>
      <c r="AW77" s="436">
        <f>Imports!AX$40</f>
        <v>19.719424917999998</v>
      </c>
      <c r="AX77" s="436">
        <f>Imports!AY$40</f>
        <v>29.014425796000001</v>
      </c>
      <c r="AY77" s="436">
        <f>Imports!AZ$40</f>
        <v>19.847228786000002</v>
      </c>
      <c r="AZ77" s="436">
        <f>Imports!BA$40</f>
        <v>16.451068841000001</v>
      </c>
      <c r="BA77" s="436">
        <f>Imports!BB$40</f>
        <v>0</v>
      </c>
      <c r="BB77" s="436">
        <f>Imports!BC$40</f>
        <v>0</v>
      </c>
    </row>
    <row r="78" spans="1:71" s="433" customFormat="1">
      <c r="A78" s="435"/>
      <c r="B78" s="433">
        <v>2000</v>
      </c>
      <c r="C78" s="433">
        <f>1+B78</f>
        <v>2001</v>
      </c>
      <c r="D78" s="433">
        <f t="shared" ref="D78:AA78" si="32">1+C78</f>
        <v>2002</v>
      </c>
      <c r="E78" s="433">
        <f t="shared" si="32"/>
        <v>2003</v>
      </c>
      <c r="F78" s="433">
        <f t="shared" si="32"/>
        <v>2004</v>
      </c>
      <c r="G78" s="433">
        <f t="shared" si="32"/>
        <v>2005</v>
      </c>
      <c r="H78" s="433">
        <f t="shared" si="32"/>
        <v>2006</v>
      </c>
      <c r="I78" s="433">
        <f t="shared" si="32"/>
        <v>2007</v>
      </c>
      <c r="J78" s="433">
        <f t="shared" si="32"/>
        <v>2008</v>
      </c>
      <c r="K78" s="433">
        <f t="shared" si="32"/>
        <v>2009</v>
      </c>
      <c r="L78" s="433">
        <f t="shared" si="32"/>
        <v>2010</v>
      </c>
      <c r="M78" s="433">
        <f t="shared" si="32"/>
        <v>2011</v>
      </c>
      <c r="N78" s="433">
        <f t="shared" si="32"/>
        <v>2012</v>
      </c>
      <c r="O78" s="433">
        <f t="shared" si="32"/>
        <v>2013</v>
      </c>
      <c r="P78" s="433">
        <f t="shared" si="32"/>
        <v>2014</v>
      </c>
      <c r="Q78" s="433">
        <f t="shared" si="32"/>
        <v>2015</v>
      </c>
      <c r="R78" s="433">
        <f t="shared" si="32"/>
        <v>2016</v>
      </c>
      <c r="S78" s="433">
        <f t="shared" si="32"/>
        <v>2017</v>
      </c>
      <c r="T78" s="433">
        <f t="shared" si="32"/>
        <v>2018</v>
      </c>
      <c r="U78" s="433">
        <f t="shared" si="32"/>
        <v>2019</v>
      </c>
      <c r="V78" s="433">
        <f t="shared" si="32"/>
        <v>2020</v>
      </c>
      <c r="W78" s="433">
        <f t="shared" si="32"/>
        <v>2021</v>
      </c>
      <c r="X78" s="433">
        <f t="shared" si="32"/>
        <v>2022</v>
      </c>
      <c r="Y78" s="433">
        <f t="shared" si="32"/>
        <v>2023</v>
      </c>
      <c r="Z78" s="433">
        <f t="shared" si="32"/>
        <v>2024</v>
      </c>
      <c r="AA78" s="433">
        <f t="shared" si="32"/>
        <v>2025</v>
      </c>
      <c r="AC78" s="433">
        <v>2000</v>
      </c>
      <c r="AD78" s="433">
        <f t="shared" ref="AD78:BB78" si="33">1+AC78</f>
        <v>2001</v>
      </c>
      <c r="AE78" s="433">
        <f t="shared" si="33"/>
        <v>2002</v>
      </c>
      <c r="AF78" s="433">
        <f t="shared" si="33"/>
        <v>2003</v>
      </c>
      <c r="AG78" s="433">
        <f t="shared" si="33"/>
        <v>2004</v>
      </c>
      <c r="AH78" s="433">
        <f t="shared" si="33"/>
        <v>2005</v>
      </c>
      <c r="AI78" s="433">
        <f t="shared" si="33"/>
        <v>2006</v>
      </c>
      <c r="AJ78" s="433">
        <f t="shared" si="33"/>
        <v>2007</v>
      </c>
      <c r="AK78" s="433">
        <f t="shared" si="33"/>
        <v>2008</v>
      </c>
      <c r="AL78" s="433">
        <f t="shared" si="33"/>
        <v>2009</v>
      </c>
      <c r="AM78" s="433">
        <f t="shared" si="33"/>
        <v>2010</v>
      </c>
      <c r="AN78" s="433">
        <f t="shared" si="33"/>
        <v>2011</v>
      </c>
      <c r="AO78" s="433">
        <f t="shared" si="33"/>
        <v>2012</v>
      </c>
      <c r="AP78" s="433">
        <f t="shared" si="33"/>
        <v>2013</v>
      </c>
      <c r="AQ78" s="433">
        <f t="shared" si="33"/>
        <v>2014</v>
      </c>
      <c r="AR78" s="433">
        <f t="shared" si="33"/>
        <v>2015</v>
      </c>
      <c r="AS78" s="433">
        <f t="shared" si="33"/>
        <v>2016</v>
      </c>
      <c r="AT78" s="433">
        <f t="shared" si="33"/>
        <v>2017</v>
      </c>
      <c r="AU78" s="433">
        <f t="shared" si="33"/>
        <v>2018</v>
      </c>
      <c r="AV78" s="433">
        <f t="shared" si="33"/>
        <v>2019</v>
      </c>
      <c r="AW78" s="433">
        <f t="shared" si="33"/>
        <v>2020</v>
      </c>
      <c r="AX78" s="433">
        <f t="shared" si="33"/>
        <v>2021</v>
      </c>
      <c r="AY78" s="433">
        <f t="shared" si="33"/>
        <v>2022</v>
      </c>
      <c r="AZ78" s="433">
        <f t="shared" si="33"/>
        <v>2023</v>
      </c>
      <c r="BA78" s="433">
        <f t="shared" si="33"/>
        <v>2024</v>
      </c>
      <c r="BB78" s="433">
        <f t="shared" si="33"/>
        <v>2025</v>
      </c>
    </row>
    <row r="79" spans="1:71" s="433" customFormat="1">
      <c r="A79" s="433" t="s">
        <v>0</v>
      </c>
      <c r="B79" s="436">
        <f>Imports!C$44</f>
        <v>80.151758960000024</v>
      </c>
      <c r="C79" s="436">
        <f>Imports!D$44</f>
        <v>81.460652363999927</v>
      </c>
      <c r="D79" s="436">
        <f>Imports!E$44</f>
        <v>83.46738126999999</v>
      </c>
      <c r="E79" s="436">
        <f>Imports!F$44</f>
        <v>84.674462600000012</v>
      </c>
      <c r="F79" s="436">
        <f>Imports!G$44</f>
        <v>91.62352472000002</v>
      </c>
      <c r="G79" s="436">
        <f>Imports!H$44</f>
        <v>93.810045419999966</v>
      </c>
      <c r="H79" s="436">
        <f>Imports!I$44</f>
        <v>87.522591519999992</v>
      </c>
      <c r="I79" s="436">
        <f>Imports!J$44</f>
        <v>72.108435672000027</v>
      </c>
      <c r="J79" s="436">
        <f>Imports!K$44</f>
        <v>50.133285414333315</v>
      </c>
      <c r="K79" s="436">
        <f>Imports!L$44</f>
        <v>35.796091239999981</v>
      </c>
      <c r="L79" s="436">
        <f>Imports!M$44</f>
        <v>39.01683981831998</v>
      </c>
      <c r="M79" s="436">
        <f>Imports!N$44</f>
        <v>38.147503757999992</v>
      </c>
      <c r="N79" s="436">
        <f>Imports!O$44</f>
        <v>41.093472419999998</v>
      </c>
      <c r="O79" s="436">
        <f>Imports!P$44</f>
        <v>47.122014939999985</v>
      </c>
      <c r="P79" s="436">
        <f>Imports!Q$44</f>
        <v>52.553198880000004</v>
      </c>
      <c r="Q79" s="436">
        <f>Imports!R$44</f>
        <v>57.213708800733343</v>
      </c>
      <c r="R79" s="436">
        <f>Imports!S$44</f>
        <v>69.945239000000015</v>
      </c>
      <c r="S79" s="436">
        <f>Imports!T$44</f>
        <v>61.755602817999979</v>
      </c>
      <c r="T79" s="436">
        <f>Imports!U$44</f>
        <v>58.984583476000083</v>
      </c>
      <c r="U79" s="436">
        <f>Imports!V$44</f>
        <v>56.549494820000007</v>
      </c>
      <c r="V79" s="436">
        <f>Imports!W$44</f>
        <v>29.924191215100002</v>
      </c>
      <c r="W79" s="436">
        <f>Imports!X$44</f>
        <v>59.151274000000015</v>
      </c>
      <c r="X79" s="436">
        <f>Imports!Y$44</f>
        <v>5.0097926906569352</v>
      </c>
      <c r="Y79" s="436">
        <f>Imports!Z$44</f>
        <v>3.9134319999999998</v>
      </c>
      <c r="Z79" s="436">
        <f>Imports!AA$44</f>
        <v>0</v>
      </c>
      <c r="AA79" s="436">
        <f>Imports!AB$44</f>
        <v>0</v>
      </c>
      <c r="AB79" s="436"/>
      <c r="BD79" s="437">
        <f>J79/J$77</f>
        <v>0.41524074635914937</v>
      </c>
      <c r="BE79" s="437">
        <f>K79/K$77</f>
        <v>0.39656259060293075</v>
      </c>
      <c r="BF79" s="437">
        <f t="shared" ref="BF79:BG85" si="34">L79/L$77</f>
        <v>0.41059290287054534</v>
      </c>
      <c r="BG79" s="437">
        <f t="shared" si="34"/>
        <v>0.4105622311310877</v>
      </c>
      <c r="BH79" s="437">
        <f t="shared" ref="BH79:BH85" si="35">N79/N$77</f>
        <v>0.44028920313010333</v>
      </c>
      <c r="BI79" s="437">
        <f t="shared" ref="BI79:BJ85" si="36">O79/O$77</f>
        <v>0.46107533059344324</v>
      </c>
      <c r="BJ79" s="437">
        <f t="shared" si="36"/>
        <v>0.49264684074607529</v>
      </c>
      <c r="BK79" s="437">
        <f t="shared" ref="BK79:BK85" si="37">Q79/Q$77</f>
        <v>0.50800531397861703</v>
      </c>
      <c r="BL79" s="437">
        <f t="shared" ref="BL79:BL85" si="38">R79/R$77</f>
        <v>0.55291669983353264</v>
      </c>
      <c r="BM79" s="437">
        <f t="shared" ref="BM79:BM85" si="39">S79/S$77</f>
        <v>0.52726488475144229</v>
      </c>
      <c r="BN79" s="437">
        <f t="shared" ref="BN79:BN85" si="40">T79/T$77</f>
        <v>0.50490010442963895</v>
      </c>
      <c r="BO79" s="437">
        <f t="shared" ref="BO79:BO85" si="41">U79/U$77</f>
        <v>0.53180002072340271</v>
      </c>
      <c r="BP79" s="437">
        <f t="shared" ref="BP79:BP85" si="42">V79/V$77</f>
        <v>0.38714666610805526</v>
      </c>
      <c r="BQ79" s="437">
        <f t="shared" ref="BQ79:BQ85" si="43">W79/W$77</f>
        <v>0.75788627376517625</v>
      </c>
      <c r="BR79" s="437">
        <f t="shared" ref="BR79:BR85" si="44">X79/X$77</f>
        <v>9.253555676098052E-2</v>
      </c>
      <c r="BS79" s="437">
        <f t="shared" ref="BS79:BS91" si="45">Y79/Y$77</f>
        <v>7.9699285550948726E-2</v>
      </c>
    </row>
    <row r="80" spans="1:71" s="433" customFormat="1">
      <c r="A80" s="433" t="s">
        <v>152</v>
      </c>
      <c r="B80" s="436">
        <f>Imports!C$47</f>
        <v>13.704808120000003</v>
      </c>
      <c r="C80" s="436">
        <f>Imports!D$47</f>
        <v>15.6949891348</v>
      </c>
      <c r="D80" s="436">
        <f>Imports!E$47</f>
        <v>14.950667239999998</v>
      </c>
      <c r="E80" s="436">
        <f>Imports!F$47</f>
        <v>15.34782444</v>
      </c>
      <c r="F80" s="436">
        <f>Imports!G$47</f>
        <v>16.227842599999999</v>
      </c>
      <c r="G80" s="436">
        <f>Imports!H$47</f>
        <v>16.161736600000001</v>
      </c>
      <c r="H80" s="436">
        <f>Imports!I$47</f>
        <v>15.663644723199997</v>
      </c>
      <c r="I80" s="436">
        <f>Imports!J$47</f>
        <v>11.446608619999999</v>
      </c>
      <c r="J80" s="436">
        <f>Imports!K$47</f>
        <v>6.7718302279999989</v>
      </c>
      <c r="K80" s="436">
        <f>Imports!L$47</f>
        <v>5.2666656179999993</v>
      </c>
      <c r="L80" s="436">
        <f>Imports!M$47</f>
        <v>5.3618676613333331</v>
      </c>
      <c r="M80" s="436">
        <f>Imports!N$47</f>
        <v>5.5143366995666661</v>
      </c>
      <c r="N80" s="436">
        <f>Imports!O$47</f>
        <v>6.2515390383999989</v>
      </c>
      <c r="O80" s="436">
        <f>Imports!P$47</f>
        <v>7.1088302068571423</v>
      </c>
      <c r="P80" s="436">
        <f>Imports!Q$47</f>
        <v>6.9924247355200357</v>
      </c>
      <c r="Q80" s="436">
        <f>Imports!R$47</f>
        <v>8.9440771999999988</v>
      </c>
      <c r="R80" s="436">
        <f>Imports!S$47</f>
        <v>9.9314867514999978</v>
      </c>
      <c r="S80" s="436">
        <f>Imports!T$47</f>
        <v>10.358011916000002</v>
      </c>
      <c r="T80" s="436">
        <f>Imports!U$47</f>
        <v>12.958421944000001</v>
      </c>
      <c r="U80" s="436">
        <f>Imports!V$47</f>
        <v>7.1307439260399992</v>
      </c>
      <c r="V80" s="436">
        <f>Imports!W$47</f>
        <v>8.1269450401999972</v>
      </c>
      <c r="W80" s="436">
        <f>Imports!X$47</f>
        <v>8.8084249327199977</v>
      </c>
      <c r="X80" s="436">
        <f>Imports!Y$47</f>
        <v>11.038067460965721</v>
      </c>
      <c r="Y80" s="436">
        <f>Imports!Z$47</f>
        <v>9.6550918092700382</v>
      </c>
      <c r="Z80" s="436">
        <f>Imports!AA$47</f>
        <v>0</v>
      </c>
      <c r="AA80" s="436">
        <f>Imports!AB$47</f>
        <v>0</v>
      </c>
      <c r="AB80" s="436"/>
      <c r="BD80" s="437">
        <f t="shared" ref="BD80:BD85" si="46">J80/J$77</f>
        <v>5.6089279105738056E-2</v>
      </c>
      <c r="BE80" s="437">
        <f t="shared" ref="BE80:BE85" si="47">K80/K$77</f>
        <v>5.8346106766529349E-2</v>
      </c>
      <c r="BF80" s="437">
        <f t="shared" si="34"/>
        <v>5.6425502888648636E-2</v>
      </c>
      <c r="BG80" s="437">
        <f t="shared" si="34"/>
        <v>5.9348008534040583E-2</v>
      </c>
      <c r="BH80" s="437">
        <f t="shared" si="35"/>
        <v>6.6981079462495027E-2</v>
      </c>
      <c r="BI80" s="437">
        <f t="shared" si="36"/>
        <v>6.9557854050442972E-2</v>
      </c>
      <c r="BJ80" s="437">
        <f t="shared" si="36"/>
        <v>6.5548739725140331E-2</v>
      </c>
      <c r="BK80" s="437">
        <f t="shared" si="37"/>
        <v>7.9415210820535917E-2</v>
      </c>
      <c r="BL80" s="437">
        <f t="shared" si="38"/>
        <v>7.8508343921447316E-2</v>
      </c>
      <c r="BM80" s="437">
        <f t="shared" si="39"/>
        <v>8.8435959005033982E-2</v>
      </c>
      <c r="BN80" s="437">
        <f t="shared" si="40"/>
        <v>0.11092234965821285</v>
      </c>
      <c r="BO80" s="437">
        <f t="shared" si="41"/>
        <v>6.7058596716237637E-2</v>
      </c>
      <c r="BP80" s="437">
        <f t="shared" si="42"/>
        <v>0.10514301473816155</v>
      </c>
      <c r="BQ80" s="437">
        <f t="shared" si="43"/>
        <v>0.11285951930637084</v>
      </c>
      <c r="BR80" s="437">
        <f t="shared" si="44"/>
        <v>0.20388343014085625</v>
      </c>
      <c r="BS80" s="437">
        <f t="shared" si="45"/>
        <v>0.19663147823384666</v>
      </c>
    </row>
    <row r="81" spans="1:71" s="433" customFormat="1">
      <c r="A81" s="433" t="s">
        <v>150</v>
      </c>
      <c r="B81" s="436">
        <f>Imports!C$48</f>
        <v>3.7272997720333327</v>
      </c>
      <c r="C81" s="436">
        <f>Imports!D$48</f>
        <v>3.0273270005249997</v>
      </c>
      <c r="D81" s="436">
        <f>Imports!E$48</f>
        <v>2.4186801385000001</v>
      </c>
      <c r="E81" s="436">
        <f>Imports!F$48</f>
        <v>2.564402292</v>
      </c>
      <c r="F81" s="436">
        <f>Imports!G$48</f>
        <v>3.2470503255000009</v>
      </c>
      <c r="G81" s="436">
        <f>Imports!H$48</f>
        <v>4.1521220324880952</v>
      </c>
      <c r="H81" s="436">
        <f>Imports!I$48</f>
        <v>4.2728248597833343</v>
      </c>
      <c r="I81" s="436">
        <f>Imports!J$48</f>
        <v>4.1693989739500008</v>
      </c>
      <c r="J81" s="436">
        <f>Imports!K$48</f>
        <v>2.2605037575833333</v>
      </c>
      <c r="K81" s="436">
        <f>Imports!L$48</f>
        <v>1.613600461683333</v>
      </c>
      <c r="L81" s="436">
        <f>Imports!M$48</f>
        <v>1.6176513171583329</v>
      </c>
      <c r="M81" s="436">
        <f>Imports!N$48</f>
        <v>1.6134268666083333</v>
      </c>
      <c r="N81" s="436">
        <f>Imports!O$48</f>
        <v>2.0189044513833334</v>
      </c>
      <c r="O81" s="436">
        <f>Imports!P$48</f>
        <v>2.1919537605916668</v>
      </c>
      <c r="P81" s="436">
        <f>Imports!Q$48</f>
        <v>1.8101773996833013</v>
      </c>
      <c r="Q81" s="436">
        <f>Imports!R$48</f>
        <v>2.3483668843583336</v>
      </c>
      <c r="R81" s="436">
        <f>Imports!S$48</f>
        <v>2.7287909740083331</v>
      </c>
      <c r="S81" s="436">
        <f>Imports!T$48</f>
        <v>2.1792192736333331</v>
      </c>
      <c r="T81" s="436">
        <f>Imports!U$48</f>
        <v>2.1603521328305559</v>
      </c>
      <c r="U81" s="436">
        <f>Imports!V$48</f>
        <v>3.04163458242</v>
      </c>
      <c r="V81" s="436">
        <f>Imports!W$48</f>
        <v>2.4649148050799998</v>
      </c>
      <c r="W81" s="436">
        <f>Imports!X$48</f>
        <v>3.05634973532</v>
      </c>
      <c r="X81" s="436">
        <f>Imports!Y$48</f>
        <v>1.2779657598112999</v>
      </c>
      <c r="Y81" s="436">
        <f>Imports!Z$48</f>
        <v>0.94484536213605985</v>
      </c>
      <c r="Z81" s="436">
        <f>Imports!AA$48</f>
        <v>0</v>
      </c>
      <c r="AA81" s="436">
        <f>Imports!AB$48</f>
        <v>0</v>
      </c>
      <c r="AB81" s="436"/>
      <c r="BD81" s="437">
        <f t="shared" si="46"/>
        <v>1.8723154879815639E-2</v>
      </c>
      <c r="BE81" s="437">
        <f t="shared" si="47"/>
        <v>1.7876074094039213E-2</v>
      </c>
      <c r="BF81" s="437">
        <f t="shared" si="34"/>
        <v>1.7023320013542825E-2</v>
      </c>
      <c r="BG81" s="437">
        <f t="shared" si="34"/>
        <v>1.736449489129787E-2</v>
      </c>
      <c r="BH81" s="437">
        <f t="shared" si="35"/>
        <v>2.1631217313793173E-2</v>
      </c>
      <c r="BI81" s="437">
        <f t="shared" si="36"/>
        <v>2.1447635592348975E-2</v>
      </c>
      <c r="BJ81" s="437">
        <f t="shared" si="36"/>
        <v>1.6969056045098428E-2</v>
      </c>
      <c r="BK81" s="437">
        <f t="shared" si="37"/>
        <v>2.0851346319470741E-2</v>
      </c>
      <c r="BL81" s="437">
        <f t="shared" si="38"/>
        <v>2.1571076480047746E-2</v>
      </c>
      <c r="BM81" s="437">
        <f t="shared" si="39"/>
        <v>1.8606017053168385E-2</v>
      </c>
      <c r="BN81" s="437">
        <f t="shared" si="40"/>
        <v>1.849232381058951E-2</v>
      </c>
      <c r="BO81" s="437">
        <f t="shared" si="41"/>
        <v>2.8603992645958955E-2</v>
      </c>
      <c r="BP81" s="437">
        <f t="shared" si="42"/>
        <v>3.1890036464730556E-2</v>
      </c>
      <c r="BQ81" s="437">
        <f t="shared" si="43"/>
        <v>3.9160027427724668E-2</v>
      </c>
      <c r="BR81" s="437">
        <f t="shared" si="44"/>
        <v>2.3605222891987777E-2</v>
      </c>
      <c r="BS81" s="437">
        <f t="shared" si="45"/>
        <v>1.9242317310833919E-2</v>
      </c>
    </row>
    <row r="82" spans="1:71" s="433" customFormat="1">
      <c r="A82" s="433" t="s">
        <v>151</v>
      </c>
      <c r="B82" s="436">
        <f>Imports!C$49</f>
        <v>2.9167864666081416</v>
      </c>
      <c r="C82" s="436">
        <f>Imports!D$49</f>
        <v>3.1545200575191314</v>
      </c>
      <c r="D82" s="436">
        <f>Imports!E$49</f>
        <v>2.9035695972128295</v>
      </c>
      <c r="E82" s="436">
        <f>Imports!F$49</f>
        <v>2.674209021229184</v>
      </c>
      <c r="F82" s="436">
        <f>Imports!G$49</f>
        <v>2.7404027817861372</v>
      </c>
      <c r="G82" s="436">
        <f>Imports!H$49</f>
        <v>2.5153698762804284</v>
      </c>
      <c r="H82" s="436">
        <f>Imports!I$49</f>
        <v>2.6303610475581545</v>
      </c>
      <c r="I82" s="436">
        <f>Imports!J$49</f>
        <v>2.0537077182155055</v>
      </c>
      <c r="J82" s="436">
        <f>Imports!K$49</f>
        <v>1.4532454218036541</v>
      </c>
      <c r="K82" s="436">
        <f>Imports!L$49</f>
        <v>0.99301662206572483</v>
      </c>
      <c r="L82" s="436">
        <f>Imports!M$49</f>
        <v>1.0716064158361662</v>
      </c>
      <c r="M82" s="436">
        <f>Imports!N$49</f>
        <v>0.98715938800341252</v>
      </c>
      <c r="N82" s="436">
        <f>Imports!O$49</f>
        <v>1.3316871878933334</v>
      </c>
      <c r="O82" s="436">
        <f>Imports!P$49</f>
        <v>1.4087351851222223</v>
      </c>
      <c r="P82" s="436">
        <f>Imports!Q$49</f>
        <v>0.84211515079999999</v>
      </c>
      <c r="Q82" s="436">
        <f>Imports!R$49</f>
        <v>0.87058407519999992</v>
      </c>
      <c r="R82" s="436">
        <f>Imports!S$49</f>
        <v>1.3657390998447574</v>
      </c>
      <c r="S82" s="436">
        <f>Imports!T$49</f>
        <v>1.4906475972775111</v>
      </c>
      <c r="T82" s="436">
        <f>Imports!U$49</f>
        <v>1.1736684455143538</v>
      </c>
      <c r="U82" s="436">
        <f>Imports!V$49</f>
        <v>1.2268628596</v>
      </c>
      <c r="V82" s="436">
        <f>Imports!W$49</f>
        <v>1.043897316</v>
      </c>
      <c r="W82" s="436">
        <f>Imports!X$49</f>
        <v>1.0778518715999998</v>
      </c>
      <c r="X82" s="436">
        <f>Imports!Y$49</f>
        <v>1.0626572245043999</v>
      </c>
      <c r="Y82" s="436">
        <f>Imports!Z$49</f>
        <v>1.0103978519543999</v>
      </c>
      <c r="Z82" s="436">
        <f>Imports!AA$49</f>
        <v>0</v>
      </c>
      <c r="AA82" s="436">
        <f>Imports!AB$49</f>
        <v>0</v>
      </c>
      <c r="AB82" s="436"/>
      <c r="BD82" s="437">
        <f t="shared" si="46"/>
        <v>1.203684754760234E-2</v>
      </c>
      <c r="BE82" s="437">
        <f t="shared" si="47"/>
        <v>1.1001012415515215E-2</v>
      </c>
      <c r="BF82" s="437">
        <f t="shared" si="34"/>
        <v>1.1277027843917724E-2</v>
      </c>
      <c r="BG82" s="437">
        <f t="shared" si="34"/>
        <v>1.0624295717794795E-2</v>
      </c>
      <c r="BH82" s="437">
        <f t="shared" si="35"/>
        <v>1.4268141781339489E-2</v>
      </c>
      <c r="BI82" s="437">
        <f t="shared" si="36"/>
        <v>1.3784067638573783E-2</v>
      </c>
      <c r="BJ82" s="437">
        <f t="shared" si="36"/>
        <v>7.8941982110989767E-3</v>
      </c>
      <c r="BK82" s="437">
        <f t="shared" si="37"/>
        <v>7.729988943857651E-3</v>
      </c>
      <c r="BL82" s="437">
        <f t="shared" si="38"/>
        <v>1.0796159491567148E-2</v>
      </c>
      <c r="BM82" s="437">
        <f t="shared" si="39"/>
        <v>1.272704172121618E-2</v>
      </c>
      <c r="BN82" s="437">
        <f t="shared" si="40"/>
        <v>1.0046444100890922E-2</v>
      </c>
      <c r="BO82" s="437">
        <f t="shared" si="41"/>
        <v>1.1537604292254453E-2</v>
      </c>
      <c r="BP82" s="437">
        <f t="shared" si="42"/>
        <v>1.3505506723423618E-2</v>
      </c>
      <c r="BQ82" s="437">
        <f t="shared" si="43"/>
        <v>1.3810169813717705E-2</v>
      </c>
      <c r="BR82" s="437">
        <f t="shared" si="44"/>
        <v>1.9628272862264567E-2</v>
      </c>
      <c r="BS82" s="437">
        <f t="shared" si="45"/>
        <v>2.0577331335507796E-2</v>
      </c>
    </row>
    <row r="83" spans="1:71" s="433" customFormat="1">
      <c r="A83" s="433" t="s">
        <v>100</v>
      </c>
      <c r="B83" s="436">
        <f>Imports!C$55</f>
        <v>23.765265000000007</v>
      </c>
      <c r="C83" s="436">
        <f>Imports!D$55</f>
        <v>23.636151000000002</v>
      </c>
      <c r="D83" s="436">
        <f>Imports!E$55</f>
        <v>23.961091499999995</v>
      </c>
      <c r="E83" s="436">
        <f>Imports!F$55</f>
        <v>21.734716500000001</v>
      </c>
      <c r="F83" s="436">
        <f>Imports!G$55</f>
        <v>21.392982</v>
      </c>
      <c r="G83" s="436">
        <f>Imports!H$55</f>
        <v>20.912993999999998</v>
      </c>
      <c r="H83" s="436">
        <f>Imports!I$55</f>
        <v>21.097062000000001</v>
      </c>
      <c r="I83" s="436">
        <f>Imports!J$55</f>
        <v>20.256124500000002</v>
      </c>
      <c r="J83" s="436">
        <f>Imports!K$55</f>
        <v>18.561113549999998</v>
      </c>
      <c r="K83" s="436">
        <f>Imports!L$55</f>
        <v>14.586331500000004</v>
      </c>
      <c r="L83" s="436">
        <f>Imports!M$55</f>
        <v>17.006318999999998</v>
      </c>
      <c r="M83" s="436">
        <f>Imports!N$55</f>
        <v>16.5473505</v>
      </c>
      <c r="N83" s="436">
        <f>Imports!O$55</f>
        <v>14.4441945</v>
      </c>
      <c r="O83" s="436">
        <f>Imports!P$55</f>
        <v>15.093099</v>
      </c>
      <c r="P83" s="436">
        <f>Imports!Q$55</f>
        <v>15.190780572</v>
      </c>
      <c r="Q83" s="436">
        <f>Imports!R$55</f>
        <v>14.117530499999999</v>
      </c>
      <c r="R83" s="436">
        <f>Imports!S$55</f>
        <v>14.2652565</v>
      </c>
      <c r="S83" s="436">
        <f>Imports!T$55</f>
        <v>13.763983499999998</v>
      </c>
      <c r="T83" s="436">
        <f>Imports!U$55</f>
        <v>14.149224</v>
      </c>
      <c r="U83" s="436">
        <f>Imports!V$55</f>
        <v>13.214105999999999</v>
      </c>
      <c r="V83" s="436">
        <f>Imports!W$55</f>
        <v>12.436787389499999</v>
      </c>
      <c r="W83" s="436">
        <f>Imports!X$55</f>
        <v>11.898866263499999</v>
      </c>
      <c r="X83" s="436">
        <f>Imports!Y$55</f>
        <v>12.736832386156498</v>
      </c>
      <c r="Y83" s="436">
        <f>Imports!Z$55</f>
        <v>12.045033</v>
      </c>
      <c r="Z83" s="436">
        <f>Imports!AA$55</f>
        <v>0</v>
      </c>
      <c r="AA83" s="436">
        <f>Imports!AB$55</f>
        <v>0</v>
      </c>
      <c r="AB83" s="436"/>
      <c r="BD83" s="437">
        <f t="shared" si="46"/>
        <v>0.15373679542564672</v>
      </c>
      <c r="BE83" s="437">
        <f t="shared" si="47"/>
        <v>0.16159287806735229</v>
      </c>
      <c r="BF83" s="437">
        <f t="shared" si="34"/>
        <v>0.17896564452341579</v>
      </c>
      <c r="BG83" s="437">
        <f t="shared" si="34"/>
        <v>0.17809073913947501</v>
      </c>
      <c r="BH83" s="437">
        <f t="shared" si="35"/>
        <v>0.15475992929636248</v>
      </c>
      <c r="BI83" s="437">
        <f t="shared" si="36"/>
        <v>0.14768162227284778</v>
      </c>
      <c r="BJ83" s="437">
        <f t="shared" si="36"/>
        <v>0.14240217944393677</v>
      </c>
      <c r="BK83" s="437">
        <f t="shared" si="37"/>
        <v>0.12535073611874079</v>
      </c>
      <c r="BL83" s="437">
        <f t="shared" si="38"/>
        <v>0.11276676810352809</v>
      </c>
      <c r="BM83" s="437">
        <f t="shared" si="39"/>
        <v>0.11751589884461412</v>
      </c>
      <c r="BN83" s="437">
        <f t="shared" si="40"/>
        <v>0.12111545516134931</v>
      </c>
      <c r="BO83" s="437">
        <f t="shared" si="41"/>
        <v>0.12426745573960264</v>
      </c>
      <c r="BP83" s="437">
        <f t="shared" si="42"/>
        <v>0.1609019518799896</v>
      </c>
      <c r="BQ83" s="437">
        <f t="shared" si="43"/>
        <v>0.15245635139615382</v>
      </c>
      <c r="BR83" s="437">
        <f t="shared" si="44"/>
        <v>0.23526120719971913</v>
      </c>
      <c r="BS83" s="437">
        <f t="shared" si="45"/>
        <v>0.2453040003090895</v>
      </c>
    </row>
    <row r="84" spans="1:71" s="433" customFormat="1">
      <c r="A84" s="433" t="s">
        <v>3</v>
      </c>
      <c r="B84" s="436">
        <f>Imports!C$56</f>
        <v>48.401600344299986</v>
      </c>
      <c r="C84" s="436">
        <f>Imports!D$56</f>
        <v>46.350978930200007</v>
      </c>
      <c r="D84" s="436">
        <f>Imports!E$56</f>
        <v>47.57614698199999</v>
      </c>
      <c r="E84" s="436">
        <f>Imports!F$56</f>
        <v>45.954393926000002</v>
      </c>
      <c r="F84" s="436">
        <f>Imports!G$56</f>
        <v>48.785802893799989</v>
      </c>
      <c r="G84" s="436">
        <f>Imports!H$56</f>
        <v>47.111605086700031</v>
      </c>
      <c r="H84" s="436">
        <f>Imports!I$56</f>
        <v>43.927740345000025</v>
      </c>
      <c r="I84" s="436">
        <f>Imports!J$56</f>
        <v>39.941670572999946</v>
      </c>
      <c r="J84" s="436">
        <f>Imports!K$56</f>
        <v>35.875416473987499</v>
      </c>
      <c r="K84" s="436">
        <f>Imports!L$56</f>
        <v>28.05877838085004</v>
      </c>
      <c r="L84" s="436">
        <f>Imports!M$56</f>
        <v>27.021982281349995</v>
      </c>
      <c r="M84" s="436">
        <f>Imports!N$56</f>
        <v>26.174922467750005</v>
      </c>
      <c r="N84" s="436">
        <f>Imports!O$56</f>
        <v>23.511819589999973</v>
      </c>
      <c r="O84" s="436">
        <f>Imports!P$56</f>
        <v>24.43001628550001</v>
      </c>
      <c r="P84" s="436">
        <f>Imports!Q$56</f>
        <v>24.809772886499999</v>
      </c>
      <c r="Q84" s="436">
        <f>Imports!R$56</f>
        <v>23.5845174775</v>
      </c>
      <c r="R84" s="436">
        <f>Imports!S$56</f>
        <v>22.285053781549994</v>
      </c>
      <c r="S84" s="436">
        <f>Imports!T$56</f>
        <v>21.915246306414993</v>
      </c>
      <c r="T84" s="436">
        <f>Imports!U$56</f>
        <v>22.05053134200001</v>
      </c>
      <c r="U84" s="436">
        <f>Imports!V$56</f>
        <v>19.8677082345</v>
      </c>
      <c r="V84" s="436">
        <f>Imports!W$56</f>
        <v>18.2594727</v>
      </c>
      <c r="W84" s="436">
        <f>Imports!X$56</f>
        <v>19.419768858000001</v>
      </c>
      <c r="X84" s="436">
        <f>Imports!Y$56</f>
        <v>18.842208179495497</v>
      </c>
      <c r="Y84" s="436">
        <f>Imports!Z$56</f>
        <v>17.000037747706997</v>
      </c>
      <c r="Z84" s="436">
        <f>Imports!AA$56</f>
        <v>0</v>
      </c>
      <c r="AA84" s="436">
        <f>Imports!AB$56</f>
        <v>0</v>
      </c>
      <c r="AB84" s="436"/>
      <c r="BD84" s="437">
        <f t="shared" si="46"/>
        <v>0.29714658812974576</v>
      </c>
      <c r="BE84" s="437">
        <f t="shared" si="47"/>
        <v>0.31084572249133097</v>
      </c>
      <c r="BF84" s="437">
        <f t="shared" si="34"/>
        <v>0.2843652688910589</v>
      </c>
      <c r="BG84" s="437">
        <f t="shared" si="34"/>
        <v>0.28170741226518708</v>
      </c>
      <c r="BH84" s="437">
        <f t="shared" si="35"/>
        <v>0.25191349627542237</v>
      </c>
      <c r="BI84" s="437">
        <f t="shared" si="36"/>
        <v>0.23904066601529161</v>
      </c>
      <c r="BJ84" s="437">
        <f t="shared" si="36"/>
        <v>0.2325730211032562</v>
      </c>
      <c r="BK84" s="437">
        <f t="shared" si="37"/>
        <v>0.20940890666465589</v>
      </c>
      <c r="BL84" s="437">
        <f t="shared" si="38"/>
        <v>0.17616321809276264</v>
      </c>
      <c r="BM84" s="437">
        <f t="shared" si="39"/>
        <v>0.18711079304181583</v>
      </c>
      <c r="BN84" s="437">
        <f t="shared" si="40"/>
        <v>0.18874958372529332</v>
      </c>
      <c r="BO84" s="437">
        <f t="shared" si="41"/>
        <v>0.18683893966629811</v>
      </c>
      <c r="BP84" s="437">
        <f t="shared" si="42"/>
        <v>0.23623341830301248</v>
      </c>
      <c r="BQ84" s="437">
        <f t="shared" si="43"/>
        <v>0.24881926054831263</v>
      </c>
      <c r="BR84" s="437">
        <f t="shared" si="44"/>
        <v>0.34803320858917253</v>
      </c>
      <c r="BS84" s="437">
        <f t="shared" si="45"/>
        <v>0.34621551181454219</v>
      </c>
    </row>
    <row r="85" spans="1:71" s="433" customFormat="1">
      <c r="A85" s="433" t="s">
        <v>2</v>
      </c>
      <c r="B85" s="436">
        <f t="shared" ref="B85:L85" si="48">B77-SUM(B79:B84)</f>
        <v>7.6013812598755806</v>
      </c>
      <c r="C85" s="436">
        <f t="shared" si="48"/>
        <v>7.2824491272655507</v>
      </c>
      <c r="D85" s="436">
        <f t="shared" si="48"/>
        <v>7.7906775919992413</v>
      </c>
      <c r="E85" s="436">
        <f t="shared" si="48"/>
        <v>9.2913269440587953</v>
      </c>
      <c r="F85" s="436">
        <f t="shared" si="48"/>
        <v>8.2689868024777695</v>
      </c>
      <c r="G85" s="436">
        <f t="shared" si="48"/>
        <v>10.329827996595299</v>
      </c>
      <c r="H85" s="436">
        <f t="shared" si="48"/>
        <v>9.3445288582610146</v>
      </c>
      <c r="I85" s="436">
        <f t="shared" si="48"/>
        <v>7.2046414432705319</v>
      </c>
      <c r="J85" s="436">
        <f t="shared" si="48"/>
        <v>5.6776638772242478</v>
      </c>
      <c r="K85" s="436">
        <f t="shared" si="48"/>
        <v>3.9514466716915564</v>
      </c>
      <c r="L85" s="436">
        <f t="shared" si="48"/>
        <v>3.9293404893296469</v>
      </c>
      <c r="M85" s="436">
        <f>M77-SUM(M79:M84)</f>
        <v>3.9305781158509632</v>
      </c>
      <c r="N85" s="436">
        <f>N77-SUM(N79:N84)</f>
        <v>4.6812924722885612</v>
      </c>
      <c r="O85" s="436">
        <f t="shared" ref="O85:AA85" si="49">O77-SUM(O79:O84)</f>
        <v>4.8456025403084197</v>
      </c>
      <c r="P85" s="436">
        <f t="shared" si="49"/>
        <v>4.4767275622121474</v>
      </c>
      <c r="Q85" s="436">
        <f t="shared" si="49"/>
        <v>5.5454479715939584</v>
      </c>
      <c r="R85" s="436">
        <f t="shared" si="49"/>
        <v>5.9807425067786966</v>
      </c>
      <c r="S85" s="436">
        <f t="shared" si="49"/>
        <v>5.6617256676049408</v>
      </c>
      <c r="T85" s="436">
        <f t="shared" si="49"/>
        <v>5.3474834171996548</v>
      </c>
      <c r="U85" s="436">
        <f t="shared" si="49"/>
        <v>5.3054642753639314</v>
      </c>
      <c r="V85" s="436">
        <f t="shared" si="49"/>
        <v>5.0379899213223354</v>
      </c>
      <c r="W85" s="436">
        <f t="shared" si="49"/>
        <v>-25.364844275812899</v>
      </c>
      <c r="X85" s="436">
        <f t="shared" si="49"/>
        <v>4.1715863444780723</v>
      </c>
      <c r="Y85" s="436">
        <f t="shared" si="49"/>
        <v>4.5336350170767759</v>
      </c>
      <c r="Z85" s="436">
        <f t="shared" si="49"/>
        <v>0</v>
      </c>
      <c r="AA85" s="436">
        <f t="shared" si="49"/>
        <v>0</v>
      </c>
      <c r="AB85" s="436"/>
      <c r="BD85" s="437">
        <f t="shared" si="46"/>
        <v>4.7026588552302052E-2</v>
      </c>
      <c r="BE85" s="437">
        <f t="shared" si="47"/>
        <v>4.3775615562302181E-2</v>
      </c>
      <c r="BF85" s="437">
        <f t="shared" si="34"/>
        <v>4.1350332968870827E-2</v>
      </c>
      <c r="BG85" s="437">
        <f t="shared" si="34"/>
        <v>4.230281832111691E-2</v>
      </c>
      <c r="BH85" s="437">
        <f t="shared" si="35"/>
        <v>5.0156932740484189E-2</v>
      </c>
      <c r="BI85" s="437">
        <f t="shared" si="36"/>
        <v>4.7412823837051601E-2</v>
      </c>
      <c r="BJ85" s="437">
        <f t="shared" si="36"/>
        <v>4.1965964725393962E-2</v>
      </c>
      <c r="BK85" s="437">
        <f t="shared" si="37"/>
        <v>4.9238497154122006E-2</v>
      </c>
      <c r="BL85" s="437">
        <f t="shared" si="38"/>
        <v>4.7277734077114317E-2</v>
      </c>
      <c r="BM85" s="437">
        <f t="shared" si="39"/>
        <v>4.8339405582709223E-2</v>
      </c>
      <c r="BN85" s="437">
        <f t="shared" si="40"/>
        <v>4.5773739114025179E-2</v>
      </c>
      <c r="BO85" s="437">
        <f t="shared" si="41"/>
        <v>4.9893390216245455E-2</v>
      </c>
      <c r="BP85" s="437">
        <f t="shared" si="42"/>
        <v>6.5179405782627015E-2</v>
      </c>
      <c r="BQ85" s="437">
        <f t="shared" si="43"/>
        <v>-0.32499160225745594</v>
      </c>
      <c r="BR85" s="437">
        <f t="shared" si="44"/>
        <v>7.7053101555019238E-2</v>
      </c>
      <c r="BS85" s="437">
        <f t="shared" si="45"/>
        <v>9.2330075445231266E-2</v>
      </c>
    </row>
    <row r="86" spans="1:71" s="433" customFormat="1">
      <c r="AB86" s="436"/>
    </row>
    <row r="87" spans="1:71" s="433" customFormat="1"/>
    <row r="88" spans="1:71" s="433" customFormat="1"/>
    <row r="89" spans="1:71" s="433" customFormat="1"/>
    <row r="90" spans="1:71" s="433" customFormat="1"/>
    <row r="91" spans="1:71" s="433" customFormat="1">
      <c r="A91" s="433" t="str">
        <f>A79</f>
        <v>Sawn wood</v>
      </c>
      <c r="AC91" s="436">
        <f>Imports!AD$44</f>
        <v>6.2316170610000006</v>
      </c>
      <c r="AD91" s="436">
        <f>Imports!AE$44</f>
        <v>5.8911441089999999</v>
      </c>
      <c r="AE91" s="436">
        <f>Imports!AF$44</f>
        <v>5.428992</v>
      </c>
      <c r="AF91" s="436">
        <f>Imports!AG$44</f>
        <v>4.8207470000000008</v>
      </c>
      <c r="AG91" s="436">
        <f>Imports!AH$44</f>
        <v>6.9902629999999997</v>
      </c>
      <c r="AH91" s="436">
        <f>Imports!AI$44</f>
        <v>6.9285182409999981</v>
      </c>
      <c r="AI91" s="436">
        <f>Imports!AJ$44</f>
        <v>6.2960501869999961</v>
      </c>
      <c r="AJ91" s="436">
        <f>Imports!AK$44</f>
        <v>5.0192188369999968</v>
      </c>
      <c r="AK91" s="436">
        <f>Imports!AL$44</f>
        <v>3.3231499089999987</v>
      </c>
      <c r="AL91" s="436">
        <f>Imports!AM$44</f>
        <v>2.0484346549999994</v>
      </c>
      <c r="AM91" s="436">
        <f>Imports!AN$44</f>
        <v>2.7643097410000004</v>
      </c>
      <c r="AN91" s="436">
        <f>Imports!AO$44</f>
        <v>2.7336000829999989</v>
      </c>
      <c r="AO91" s="436">
        <f>Imports!AP$44</f>
        <v>3.3276437569999997</v>
      </c>
      <c r="AP91" s="436">
        <f>Imports!AQ$44</f>
        <v>4.3317537990000003</v>
      </c>
      <c r="AQ91" s="436">
        <f>Imports!AR$44</f>
        <v>5.165125958</v>
      </c>
      <c r="AR91" s="436">
        <f>Imports!AS$44</f>
        <v>4.555461642</v>
      </c>
      <c r="AS91" s="436">
        <f>Imports!AT$44</f>
        <v>5.6750699740000004</v>
      </c>
      <c r="AT91" s="436">
        <f>Imports!AU$44</f>
        <v>5.9233556849999998</v>
      </c>
      <c r="AU91" s="436">
        <f>Imports!AV$44</f>
        <v>5.6493051809999999</v>
      </c>
      <c r="AV91" s="436">
        <f>Imports!AW$44</f>
        <v>4.633937628</v>
      </c>
      <c r="AW91" s="436">
        <f>Imports!AX$44</f>
        <v>6.4301760749999994</v>
      </c>
      <c r="AX91" s="436">
        <f>Imports!AY$44</f>
        <v>11.338317132</v>
      </c>
      <c r="AY91" s="436">
        <f>Imports!AZ$44</f>
        <v>1.8105221680000001</v>
      </c>
      <c r="AZ91" s="436">
        <f>Imports!BA$44</f>
        <v>1.2996584739999999</v>
      </c>
      <c r="BA91" s="436">
        <f>Imports!BB$44</f>
        <v>0</v>
      </c>
      <c r="BB91" s="436">
        <f>Imports!BC$44</f>
        <v>0</v>
      </c>
      <c r="BD91" s="437">
        <f t="shared" ref="BD91:BE97" si="50">AK91/AK$77</f>
        <v>0.15740346317913179</v>
      </c>
      <c r="BE91" s="437">
        <f t="shared" si="50"/>
        <v>0.13604794698521011</v>
      </c>
      <c r="BF91" s="437">
        <f t="shared" ref="BF91:BF97" si="51">AM91/AM$77</f>
        <v>0.16507117843504848</v>
      </c>
      <c r="BG91" s="437">
        <f t="shared" ref="BG91:BG97" si="52">AN91/AN$77</f>
        <v>0.16203858528840298</v>
      </c>
      <c r="BH91" s="437">
        <f t="shared" ref="BH91:BH97" si="53">AO91/AO$77</f>
        <v>0.20256176231618775</v>
      </c>
      <c r="BI91" s="437">
        <f t="shared" ref="BI91:BJ97" si="54">AP91/AP$77</f>
        <v>0.23760195522085015</v>
      </c>
      <c r="BJ91" s="437">
        <f t="shared" si="54"/>
        <v>0.26627188767063575</v>
      </c>
      <c r="BK91" s="437">
        <f t="shared" ref="BK91:BK97" si="55">AR91/AR$77</f>
        <v>0.24959334206893977</v>
      </c>
      <c r="BL91" s="437">
        <f t="shared" ref="BL91:BL97" si="56">AS91/AS$77</f>
        <v>0.29600242188062653</v>
      </c>
      <c r="BM91" s="437">
        <f t="shared" ref="BM91:BM97" si="57">AT91/AT$77</f>
        <v>0.30177729344467724</v>
      </c>
      <c r="BN91" s="437">
        <f t="shared" ref="BN91:BN97" si="58">AU91/AU$77</f>
        <v>0.2817549385503913</v>
      </c>
      <c r="BO91" s="437">
        <f t="shared" ref="BO91:BO97" si="59">AV91/AV$77</f>
        <v>0.25319047667463135</v>
      </c>
      <c r="BP91" s="437">
        <f t="shared" ref="BP91:BP97" si="60">AW91/AW$77</f>
        <v>0.32608334683890805</v>
      </c>
      <c r="BQ91" s="437">
        <f t="shared" ref="BQ91:BQ97" si="61">AX91/AX$77</f>
        <v>0.39078206171369856</v>
      </c>
      <c r="BR91" s="437">
        <f t="shared" ref="BR91:BR97" si="62">AY91/AY$77</f>
        <v>9.1222920213280392E-2</v>
      </c>
      <c r="BS91" s="437">
        <f t="shared" ref="BS91:BS103" si="63">AZ91/AZ$77</f>
        <v>7.9001461033397405E-2</v>
      </c>
    </row>
    <row r="92" spans="1:71" s="433" customFormat="1">
      <c r="A92" s="433" t="str">
        <f t="shared" ref="A92:A97" si="64">A80</f>
        <v>Other panels</v>
      </c>
      <c r="AC92" s="436">
        <f>Imports!AD$47</f>
        <v>1.7140139109999999</v>
      </c>
      <c r="AD92" s="436">
        <f>Imports!AE$47</f>
        <v>1.4882005870000001</v>
      </c>
      <c r="AE92" s="436">
        <f>Imports!AF$47</f>
        <v>1.5595649999999999</v>
      </c>
      <c r="AF92" s="436">
        <f>Imports!AG$47</f>
        <v>2.4879799999999999</v>
      </c>
      <c r="AG92" s="436">
        <f>Imports!AH$47</f>
        <v>3.4496639999999998</v>
      </c>
      <c r="AH92" s="436">
        <f>Imports!AI$47</f>
        <v>3.2097987300000002</v>
      </c>
      <c r="AI92" s="436">
        <f>Imports!AJ$47</f>
        <v>2.4593257579999999</v>
      </c>
      <c r="AJ92" s="436">
        <f>Imports!AK$47</f>
        <v>1.5574781439999998</v>
      </c>
      <c r="AK92" s="436">
        <f>Imports!AL$47</f>
        <v>1.0509162519999997</v>
      </c>
      <c r="AL92" s="436">
        <f>Imports!AM$47</f>
        <v>0.80602034</v>
      </c>
      <c r="AM92" s="436">
        <f>Imports!AN$47</f>
        <v>0.96765563999999993</v>
      </c>
      <c r="AN92" s="436">
        <f>Imports!AO$47</f>
        <v>0.87231272900000001</v>
      </c>
      <c r="AO92" s="436">
        <f>Imports!AP$47</f>
        <v>1.180659592</v>
      </c>
      <c r="AP92" s="436">
        <f>Imports!AQ$47</f>
        <v>1.5444975170000002</v>
      </c>
      <c r="AQ92" s="436">
        <f>Imports!AR$47</f>
        <v>1.438972828</v>
      </c>
      <c r="AR92" s="436">
        <f>Imports!AS$47</f>
        <v>1.439158438</v>
      </c>
      <c r="AS92" s="436">
        <f>Imports!AT$47</f>
        <v>1.7441111689999997</v>
      </c>
      <c r="AT92" s="436">
        <f>Imports!AU$47</f>
        <v>1.9525380879999998</v>
      </c>
      <c r="AU92" s="436">
        <f>Imports!AV$47</f>
        <v>2.189445804</v>
      </c>
      <c r="AV92" s="436">
        <f>Imports!AW$47</f>
        <v>1.6752896559999999</v>
      </c>
      <c r="AW92" s="436">
        <f>Imports!AX$47</f>
        <v>2.2633071949999999</v>
      </c>
      <c r="AX92" s="436">
        <f>Imports!AY$47</f>
        <v>4.4745830030000002</v>
      </c>
      <c r="AY92" s="436">
        <f>Imports!AZ$47</f>
        <v>3.8698370209999999</v>
      </c>
      <c r="AZ92" s="436">
        <f>Imports!BA$47</f>
        <v>2.498598243</v>
      </c>
      <c r="BA92" s="436">
        <f>Imports!BB$47</f>
        <v>0</v>
      </c>
      <c r="BB92" s="436">
        <f>Imports!BC$47</f>
        <v>0</v>
      </c>
      <c r="BD92" s="437">
        <f t="shared" si="50"/>
        <v>4.9777428676339976E-2</v>
      </c>
      <c r="BE92" s="437">
        <f t="shared" si="50"/>
        <v>5.3532297072625475E-2</v>
      </c>
      <c r="BF92" s="437">
        <f t="shared" si="51"/>
        <v>5.7783704353021347E-2</v>
      </c>
      <c r="BG92" s="437">
        <f t="shared" si="52"/>
        <v>5.1707753967106571E-2</v>
      </c>
      <c r="BH92" s="437">
        <f t="shared" si="53"/>
        <v>7.1869618599630411E-2</v>
      </c>
      <c r="BI92" s="437">
        <f t="shared" si="54"/>
        <v>8.4717564040150628E-2</v>
      </c>
      <c r="BJ92" s="437">
        <f t="shared" si="54"/>
        <v>7.4181736192678746E-2</v>
      </c>
      <c r="BK92" s="437">
        <f t="shared" si="55"/>
        <v>7.8851364040776403E-2</v>
      </c>
      <c r="BL92" s="437">
        <f t="shared" si="56"/>
        <v>9.0970002558254034E-2</v>
      </c>
      <c r="BM92" s="437">
        <f t="shared" si="57"/>
        <v>9.9475988085001354E-2</v>
      </c>
      <c r="BN92" s="437">
        <f t="shared" si="58"/>
        <v>0.10919699825036448</v>
      </c>
      <c r="BO92" s="437">
        <f t="shared" si="59"/>
        <v>9.1534979669933347E-2</v>
      </c>
      <c r="BP92" s="437">
        <f t="shared" si="60"/>
        <v>0.11477551725831725</v>
      </c>
      <c r="BQ92" s="437">
        <f t="shared" si="61"/>
        <v>0.15421925060522401</v>
      </c>
      <c r="BR92" s="437">
        <f t="shared" si="62"/>
        <v>0.19498122698770604</v>
      </c>
      <c r="BS92" s="437">
        <f t="shared" si="63"/>
        <v>0.15188060223618388</v>
      </c>
    </row>
    <row r="93" spans="1:71" s="433" customFormat="1">
      <c r="A93" s="433" t="str">
        <f t="shared" si="64"/>
        <v>Mouldings&amp;Joinery</v>
      </c>
      <c r="AC93" s="436">
        <f>Imports!AD$48</f>
        <v>1.354344271</v>
      </c>
      <c r="AD93" s="436">
        <f>Imports!AE$48</f>
        <v>1.3354769630000001</v>
      </c>
      <c r="AE93" s="436">
        <f>Imports!AF$48</f>
        <v>1.3873290000000003</v>
      </c>
      <c r="AF93" s="436">
        <f>Imports!AG$48</f>
        <v>1.469007</v>
      </c>
      <c r="AG93" s="436">
        <f>Imports!AH$48</f>
        <v>1.8879190000000001</v>
      </c>
      <c r="AH93" s="436">
        <f>Imports!AI$48</f>
        <v>2.0098175809999996</v>
      </c>
      <c r="AI93" s="436">
        <f>Imports!AJ$48</f>
        <v>1.9669556190000002</v>
      </c>
      <c r="AJ93" s="436">
        <f>Imports!AK$48</f>
        <v>1.6240095809999999</v>
      </c>
      <c r="AK93" s="436">
        <f>Imports!AL$48</f>
        <v>1.1902089579999999</v>
      </c>
      <c r="AL93" s="436">
        <f>Imports!AM$48</f>
        <v>0.75705268400000003</v>
      </c>
      <c r="AM93" s="436">
        <f>Imports!AN$48</f>
        <v>0.76654101199999991</v>
      </c>
      <c r="AN93" s="436">
        <f>Imports!AO$48</f>
        <v>0.74593589199999999</v>
      </c>
      <c r="AO93" s="436">
        <f>Imports!AP$48</f>
        <v>0.80743032600000009</v>
      </c>
      <c r="AP93" s="436">
        <f>Imports!AQ$48</f>
        <v>0.93307187800000002</v>
      </c>
      <c r="AQ93" s="436">
        <f>Imports!AR$48</f>
        <v>1.0471490289999998</v>
      </c>
      <c r="AR93" s="436">
        <f>Imports!AS$48</f>
        <v>1.1211713759999997</v>
      </c>
      <c r="AS93" s="436">
        <f>Imports!AT$48</f>
        <v>1.2242410909999999</v>
      </c>
      <c r="AT93" s="436">
        <f>Imports!AU$48</f>
        <v>1.2733519639999999</v>
      </c>
      <c r="AU93" s="436">
        <f>Imports!AV$48</f>
        <v>1.2372050030000001</v>
      </c>
      <c r="AV93" s="436">
        <f>Imports!AW$48</f>
        <v>1.2894978070000001</v>
      </c>
      <c r="AW93" s="436">
        <f>Imports!AX$48</f>
        <v>1.3305908009999998</v>
      </c>
      <c r="AX93" s="436">
        <f>Imports!AY$48</f>
        <v>1.825595879</v>
      </c>
      <c r="AY93" s="436">
        <f>Imports!AZ$48</f>
        <v>1.0596734139999999</v>
      </c>
      <c r="AZ93" s="436">
        <f>Imports!BA$48</f>
        <v>0.84853978000000008</v>
      </c>
      <c r="BA93" s="436">
        <f>Imports!BB$48</f>
        <v>0</v>
      </c>
      <c r="BB93" s="436">
        <f>Imports!BC$48</f>
        <v>0</v>
      </c>
      <c r="BD93" s="437">
        <f t="shared" si="50"/>
        <v>5.6375131133461563E-2</v>
      </c>
      <c r="BE93" s="437">
        <f t="shared" si="50"/>
        <v>5.0280082484663424E-2</v>
      </c>
      <c r="BF93" s="437">
        <f t="shared" si="51"/>
        <v>4.5774113621529437E-2</v>
      </c>
      <c r="BG93" s="437">
        <f t="shared" si="52"/>
        <v>4.4216561671622905E-2</v>
      </c>
      <c r="BH93" s="437">
        <f t="shared" si="53"/>
        <v>4.9150246157823325E-2</v>
      </c>
      <c r="BI93" s="437">
        <f t="shared" si="54"/>
        <v>5.1180125386066651E-2</v>
      </c>
      <c r="BJ93" s="437">
        <f t="shared" si="54"/>
        <v>5.3982487724707547E-2</v>
      </c>
      <c r="BK93" s="437">
        <f t="shared" si="55"/>
        <v>6.1428880925669269E-2</v>
      </c>
      <c r="BL93" s="437">
        <f t="shared" si="56"/>
        <v>6.3854424625950965E-2</v>
      </c>
      <c r="BM93" s="437">
        <f t="shared" si="57"/>
        <v>6.487348214990471E-2</v>
      </c>
      <c r="BN93" s="437">
        <f t="shared" si="58"/>
        <v>6.1704689059265343E-2</v>
      </c>
      <c r="BO93" s="437">
        <f t="shared" si="59"/>
        <v>7.0455968689016157E-2</v>
      </c>
      <c r="BP93" s="437">
        <f t="shared" si="60"/>
        <v>6.7476146314258356E-2</v>
      </c>
      <c r="BQ93" s="437">
        <f t="shared" si="61"/>
        <v>6.2920282890853593E-2</v>
      </c>
      <c r="BR93" s="437">
        <f t="shared" si="62"/>
        <v>5.3391504951435881E-2</v>
      </c>
      <c r="BS93" s="437">
        <f t="shared" si="63"/>
        <v>5.1579613957072251E-2</v>
      </c>
    </row>
    <row r="94" spans="1:71" s="433" customFormat="1">
      <c r="A94" s="433" t="str">
        <f t="shared" si="64"/>
        <v>Wooden furniture</v>
      </c>
      <c r="AC94" s="436">
        <f>Imports!AD$49</f>
        <v>2.4495647329999999</v>
      </c>
      <c r="AD94" s="436">
        <f>Imports!AE$49</f>
        <v>2.3819691070000002</v>
      </c>
      <c r="AE94" s="436">
        <f>Imports!AF$49</f>
        <v>2.3903892329999996</v>
      </c>
      <c r="AF94" s="436">
        <f>Imports!AG$49</f>
        <v>2.4427181770000002</v>
      </c>
      <c r="AG94" s="436">
        <f>Imports!AH$49</f>
        <v>2.5399697179999996</v>
      </c>
      <c r="AH94" s="436">
        <f>Imports!AI$49</f>
        <v>2.5136983790000005</v>
      </c>
      <c r="AI94" s="436">
        <f>Imports!AJ$49</f>
        <v>2.492825168</v>
      </c>
      <c r="AJ94" s="436">
        <f>Imports!AK$49</f>
        <v>2.18695583</v>
      </c>
      <c r="AK94" s="436">
        <f>Imports!AL$49</f>
        <v>1.7828152019999999</v>
      </c>
      <c r="AL94" s="436">
        <f>Imports!AM$49</f>
        <v>1.086737166</v>
      </c>
      <c r="AM94" s="436">
        <f>Imports!AN$49</f>
        <v>1.1872456920000001</v>
      </c>
      <c r="AN94" s="436">
        <f>Imports!AO$49</f>
        <v>1.2552888719999999</v>
      </c>
      <c r="AO94" s="436">
        <f>Imports!AP$49</f>
        <v>1.267480095</v>
      </c>
      <c r="AP94" s="436">
        <f>Imports!AQ$49</f>
        <v>1.341079914</v>
      </c>
      <c r="AQ94" s="436">
        <f>Imports!AR$49</f>
        <v>1.2146328749999999</v>
      </c>
      <c r="AR94" s="436">
        <f>Imports!AS$49</f>
        <v>1.3262765620000001</v>
      </c>
      <c r="AS94" s="436">
        <f>Imports!AT$49</f>
        <v>1.705955967</v>
      </c>
      <c r="AT94" s="436">
        <f>Imports!AU$49</f>
        <v>1.6801828480000001</v>
      </c>
      <c r="AU94" s="436">
        <f>Imports!AV$49</f>
        <v>1.456647011</v>
      </c>
      <c r="AV94" s="436">
        <f>Imports!AW$49</f>
        <v>1.492358418</v>
      </c>
      <c r="AW94" s="436">
        <f>Imports!AX$49</f>
        <v>1.272076666</v>
      </c>
      <c r="AX94" s="436">
        <f>Imports!AY$49</f>
        <v>1.463791077</v>
      </c>
      <c r="AY94" s="436">
        <f>Imports!AZ$49</f>
        <v>1.6686927519999999</v>
      </c>
      <c r="AZ94" s="436">
        <f>Imports!BA$49</f>
        <v>1.664636886</v>
      </c>
      <c r="BA94" s="436">
        <f>Imports!BB$49</f>
        <v>0</v>
      </c>
      <c r="BB94" s="436">
        <f>Imports!BC$49</f>
        <v>0</v>
      </c>
      <c r="BD94" s="437">
        <f t="shared" si="50"/>
        <v>8.444436594425192E-2</v>
      </c>
      <c r="BE94" s="437">
        <f t="shared" si="50"/>
        <v>7.2176263951571132E-2</v>
      </c>
      <c r="BF94" s="437">
        <f t="shared" si="51"/>
        <v>7.0896557850813793E-2</v>
      </c>
      <c r="BG94" s="437">
        <f t="shared" si="52"/>
        <v>7.4409286937073604E-2</v>
      </c>
      <c r="BH94" s="437">
        <f t="shared" si="53"/>
        <v>7.7154593608106919E-2</v>
      </c>
      <c r="BI94" s="437">
        <f t="shared" si="54"/>
        <v>7.3559861538615018E-2</v>
      </c>
      <c r="BJ94" s="437">
        <f t="shared" si="54"/>
        <v>6.2616592718736833E-2</v>
      </c>
      <c r="BK94" s="437">
        <f t="shared" si="55"/>
        <v>7.2666575998640237E-2</v>
      </c>
      <c r="BL94" s="437">
        <f t="shared" si="56"/>
        <v>8.8979889264305695E-2</v>
      </c>
      <c r="BM94" s="437">
        <f t="shared" si="57"/>
        <v>8.5600301471953494E-2</v>
      </c>
      <c r="BN94" s="437">
        <f t="shared" si="58"/>
        <v>7.2649197719792322E-2</v>
      </c>
      <c r="BO94" s="437">
        <f t="shared" si="59"/>
        <v>8.1539927714974147E-2</v>
      </c>
      <c r="BP94" s="437">
        <f t="shared" si="60"/>
        <v>6.450881155458249E-2</v>
      </c>
      <c r="BQ94" s="437">
        <f t="shared" si="61"/>
        <v>5.0450458240734915E-2</v>
      </c>
      <c r="BR94" s="437">
        <f t="shared" si="62"/>
        <v>8.4076863827814374E-2</v>
      </c>
      <c r="BS94" s="437">
        <f t="shared" si="63"/>
        <v>0.1011871570223648</v>
      </c>
    </row>
    <row r="95" spans="1:71" s="433" customFormat="1">
      <c r="A95" s="433" t="str">
        <f t="shared" si="64"/>
        <v>Wood pulp</v>
      </c>
      <c r="AC95" s="436">
        <f>Imports!AD$55</f>
        <v>2.6602181649999999</v>
      </c>
      <c r="AD95" s="436">
        <f>Imports!AE$55</f>
        <v>2.0675344030000002</v>
      </c>
      <c r="AE95" s="436">
        <f>Imports!AF$55</f>
        <v>1.8337509340000002</v>
      </c>
      <c r="AF95" s="436">
        <f>Imports!AG$55</f>
        <v>1.935543</v>
      </c>
      <c r="AG95" s="436">
        <f>Imports!AH$55</f>
        <v>2.2046560000000004</v>
      </c>
      <c r="AH95" s="436">
        <f>Imports!AI$55</f>
        <v>2.2595676380000005</v>
      </c>
      <c r="AI95" s="436">
        <f>Imports!AJ$55</f>
        <v>2.3320794129999998</v>
      </c>
      <c r="AJ95" s="436">
        <f>Imports!AK$55</f>
        <v>2.7110538759999989</v>
      </c>
      <c r="AK95" s="436">
        <f>Imports!AL$55</f>
        <v>2.8593666389999997</v>
      </c>
      <c r="AL95" s="436">
        <f>Imports!AM$55</f>
        <v>1.7930376649999999</v>
      </c>
      <c r="AM95" s="436">
        <f>Imports!AN$55</f>
        <v>2.7072306090000002</v>
      </c>
      <c r="AN95" s="436">
        <f>Imports!AO$55</f>
        <v>2.7027705719999995</v>
      </c>
      <c r="AO95" s="436">
        <f>Imports!AP$55</f>
        <v>2.1261646550000002</v>
      </c>
      <c r="AP95" s="436">
        <f>Imports!AQ$55</f>
        <v>2.2195588769999999</v>
      </c>
      <c r="AQ95" s="436">
        <f>Imports!AR$55</f>
        <v>2.3522512229999997</v>
      </c>
      <c r="AR95" s="436">
        <f>Imports!AS$55</f>
        <v>2.0494011350000001</v>
      </c>
      <c r="AS95" s="436">
        <f>Imports!AT$55</f>
        <v>1.7495217309999997</v>
      </c>
      <c r="AT95" s="436">
        <f>Imports!AU$55</f>
        <v>1.7093440260000001</v>
      </c>
      <c r="AU95" s="436">
        <f>Imports!AV$55</f>
        <v>2.0069576659999999</v>
      </c>
      <c r="AV95" s="436">
        <f>Imports!AW$55</f>
        <v>1.8726843309999999</v>
      </c>
      <c r="AW95" s="436">
        <f>Imports!AX$55</f>
        <v>1.6449106500000001</v>
      </c>
      <c r="AX95" s="436">
        <f>Imports!AY$55</f>
        <v>2.0217498279999999</v>
      </c>
      <c r="AY95" s="436">
        <f>Imports!AZ$55</f>
        <v>2.5103826659999999</v>
      </c>
      <c r="AZ95" s="436">
        <f>Imports!BA$55</f>
        <v>1.8531497539999999</v>
      </c>
      <c r="BA95" s="436">
        <f>Imports!BB$55</f>
        <v>0</v>
      </c>
      <c r="BB95" s="436">
        <f>Imports!BC$55</f>
        <v>0</v>
      </c>
      <c r="BD95" s="437">
        <f t="shared" si="50"/>
        <v>0.13543602419456016</v>
      </c>
      <c r="BE95" s="437">
        <f t="shared" si="50"/>
        <v>0.11908561134472948</v>
      </c>
      <c r="BF95" s="437">
        <f t="shared" si="51"/>
        <v>0.16166268934877076</v>
      </c>
      <c r="BG95" s="437">
        <f t="shared" si="52"/>
        <v>0.16021111594545112</v>
      </c>
      <c r="BH95" s="437">
        <f t="shared" si="53"/>
        <v>0.12942480954736088</v>
      </c>
      <c r="BI95" s="437">
        <f t="shared" si="54"/>
        <v>0.12174549925361407</v>
      </c>
      <c r="BJ95" s="437">
        <f t="shared" si="54"/>
        <v>0.12126294276592965</v>
      </c>
      <c r="BK95" s="437">
        <f t="shared" si="55"/>
        <v>0.11228650765237382</v>
      </c>
      <c r="BL95" s="437">
        <f t="shared" si="56"/>
        <v>9.1252208674314744E-2</v>
      </c>
      <c r="BM95" s="437">
        <f t="shared" si="57"/>
        <v>8.7085976457297293E-2</v>
      </c>
      <c r="BN95" s="437">
        <f t="shared" si="58"/>
        <v>0.10009553666154944</v>
      </c>
      <c r="BO95" s="437">
        <f t="shared" si="59"/>
        <v>0.1023202892421415</v>
      </c>
      <c r="BP95" s="437">
        <f t="shared" si="60"/>
        <v>8.34157515667973E-2</v>
      </c>
      <c r="BQ95" s="437">
        <f t="shared" si="61"/>
        <v>6.968084918222725E-2</v>
      </c>
      <c r="BR95" s="437">
        <f t="shared" si="62"/>
        <v>0.12648529893356164</v>
      </c>
      <c r="BS95" s="437">
        <f t="shared" si="63"/>
        <v>0.11264616128658504</v>
      </c>
    </row>
    <row r="96" spans="1:71" s="433" customFormat="1">
      <c r="A96" s="433" t="str">
        <f t="shared" si="64"/>
        <v>Paper</v>
      </c>
      <c r="AC96" s="436">
        <f>Imports!AD$56</f>
        <v>10.133403207000001</v>
      </c>
      <c r="AD96" s="436">
        <f>Imports!AE$56</f>
        <v>10.064430327000002</v>
      </c>
      <c r="AE96" s="436">
        <f>Imports!AF$56</f>
        <v>9.2754750000000019</v>
      </c>
      <c r="AF96" s="436">
        <f>Imports!AG$56</f>
        <v>9.0397440000000042</v>
      </c>
      <c r="AG96" s="436">
        <f>Imports!AH$56</f>
        <v>9.8550928730000003</v>
      </c>
      <c r="AH96" s="436">
        <f>Imports!AI$56</f>
        <v>10.421157958000006</v>
      </c>
      <c r="AI96" s="436">
        <f>Imports!AJ$56</f>
        <v>10.43765887999999</v>
      </c>
      <c r="AJ96" s="436">
        <f>Imports!AK$56</f>
        <v>9.6537912219999971</v>
      </c>
      <c r="AK96" s="436">
        <f>Imports!AL$56</f>
        <v>9.6470050890000021</v>
      </c>
      <c r="AL96" s="436">
        <f>Imports!AM$56</f>
        <v>7.6738923489999982</v>
      </c>
      <c r="AM96" s="436">
        <f>Imports!AN$56</f>
        <v>7.4195355189999956</v>
      </c>
      <c r="AN96" s="436">
        <f>Imports!AO$56</f>
        <v>7.6504768729999997</v>
      </c>
      <c r="AO96" s="436">
        <f>Imports!AP$56</f>
        <v>6.7189063859999996</v>
      </c>
      <c r="AP96" s="436">
        <f>Imports!AQ$56</f>
        <v>6.7895927370000004</v>
      </c>
      <c r="AQ96" s="436">
        <f>Imports!AR$56</f>
        <v>7.0344988119999998</v>
      </c>
      <c r="AR96" s="436">
        <f>Imports!AS$56</f>
        <v>6.5746619540000006</v>
      </c>
      <c r="AS96" s="436">
        <f>Imports!AT$56</f>
        <v>5.8671804599999993</v>
      </c>
      <c r="AT96" s="436">
        <f>Imports!AU$56</f>
        <v>5.8371543979999929</v>
      </c>
      <c r="AU96" s="436">
        <f>Imports!AV$56</f>
        <v>6.1650391610000019</v>
      </c>
      <c r="AV96" s="436">
        <f>Imports!AW$56</f>
        <v>6.0608610030000003</v>
      </c>
      <c r="AW96" s="436">
        <f>Imports!AX$56</f>
        <v>5.4966658929999994</v>
      </c>
      <c r="AX96" s="436">
        <f>Imports!AY$56</f>
        <v>6.1475591200000004</v>
      </c>
      <c r="AY96" s="436">
        <f>Imports!AZ$56</f>
        <v>7.2193458079999999</v>
      </c>
      <c r="AZ96" s="436">
        <f>Imports!BA$56</f>
        <v>6.7961910080000001</v>
      </c>
      <c r="BA96" s="436">
        <f>Imports!BB$56</f>
        <v>0</v>
      </c>
      <c r="BB96" s="436">
        <f>Imports!BC$56</f>
        <v>0</v>
      </c>
      <c r="BD96" s="437">
        <f t="shared" si="50"/>
        <v>0.45693755981422057</v>
      </c>
      <c r="BE96" s="437">
        <f t="shared" si="50"/>
        <v>0.50966590362969699</v>
      </c>
      <c r="BF96" s="437">
        <f t="shared" si="51"/>
        <v>0.44305869685897409</v>
      </c>
      <c r="BG96" s="437">
        <f t="shared" si="52"/>
        <v>0.45349444382591697</v>
      </c>
      <c r="BH96" s="437">
        <f t="shared" si="53"/>
        <v>0.40899615997736383</v>
      </c>
      <c r="BI96" s="437">
        <f t="shared" si="54"/>
        <v>0.37241740512512528</v>
      </c>
      <c r="BJ96" s="437">
        <f t="shared" si="54"/>
        <v>0.3626415488642542</v>
      </c>
      <c r="BK96" s="437">
        <f t="shared" si="55"/>
        <v>0.36022514928957139</v>
      </c>
      <c r="BL96" s="437">
        <f t="shared" si="56"/>
        <v>0.30602259244859986</v>
      </c>
      <c r="BM96" s="437">
        <f t="shared" si="57"/>
        <v>0.29738559514633173</v>
      </c>
      <c r="BN96" s="437">
        <f t="shared" si="58"/>
        <v>0.30747679127167188</v>
      </c>
      <c r="BO96" s="437">
        <f t="shared" si="59"/>
        <v>0.33115514484612618</v>
      </c>
      <c r="BP96" s="437">
        <f t="shared" si="60"/>
        <v>0.2787437217797672</v>
      </c>
      <c r="BQ96" s="437">
        <f t="shared" si="61"/>
        <v>0.21187939968977493</v>
      </c>
      <c r="BR96" s="437">
        <f t="shared" si="62"/>
        <v>0.36374578465545981</v>
      </c>
      <c r="BS96" s="437">
        <f t="shared" si="63"/>
        <v>0.41311546828266049</v>
      </c>
    </row>
    <row r="97" spans="1:71" s="433" customFormat="1">
      <c r="A97" s="433" t="str">
        <f t="shared" si="64"/>
        <v>Other wood</v>
      </c>
      <c r="AC97" s="436">
        <f t="shared" ref="AC97:AM97" si="65">AC77-SUM(AC91:AC96)</f>
        <v>1.5019563120000008</v>
      </c>
      <c r="AD97" s="436">
        <f t="shared" si="65"/>
        <v>1.4164489010000025</v>
      </c>
      <c r="AE97" s="436">
        <f t="shared" si="65"/>
        <v>1.5502692310000015</v>
      </c>
      <c r="AF97" s="436">
        <f t="shared" si="65"/>
        <v>1.6082332739999998</v>
      </c>
      <c r="AG97" s="436">
        <f t="shared" si="65"/>
        <v>1.8593343799999928</v>
      </c>
      <c r="AH97" s="436">
        <f t="shared" si="65"/>
        <v>2.0509870040000031</v>
      </c>
      <c r="AI97" s="436">
        <f t="shared" si="65"/>
        <v>1.9209061940000041</v>
      </c>
      <c r="AJ97" s="436">
        <f t="shared" si="65"/>
        <v>1.541779070000004</v>
      </c>
      <c r="AK97" s="436">
        <f t="shared" si="65"/>
        <v>1.2588428640000018</v>
      </c>
      <c r="AL97" s="436">
        <f t="shared" si="65"/>
        <v>0.89153639899999604</v>
      </c>
      <c r="AM97" s="436">
        <f t="shared" si="65"/>
        <v>0.93365011999999581</v>
      </c>
      <c r="AN97" s="436">
        <f>AN77-SUM(AN91:AN96)</f>
        <v>0.9096714420000005</v>
      </c>
      <c r="AO97" s="436">
        <f>AO77-SUM(AO91:AO96)</f>
        <v>0.99951340199999805</v>
      </c>
      <c r="AP97" s="436">
        <f t="shared" ref="AP97:BB97" si="66">AP77-SUM(AP91:AP96)</f>
        <v>1.0715822860000017</v>
      </c>
      <c r="AQ97" s="436">
        <f t="shared" si="66"/>
        <v>1.1453087389999972</v>
      </c>
      <c r="AR97" s="436">
        <f t="shared" si="66"/>
        <v>1.1854039869999973</v>
      </c>
      <c r="AS97" s="436">
        <f t="shared" si="66"/>
        <v>1.2062964349999952</v>
      </c>
      <c r="AT97" s="436">
        <f t="shared" si="66"/>
        <v>1.2523081620000021</v>
      </c>
      <c r="AU97" s="436">
        <f t="shared" si="66"/>
        <v>1.3458213309999962</v>
      </c>
      <c r="AV97" s="436">
        <f t="shared" si="66"/>
        <v>1.2775509579999991</v>
      </c>
      <c r="AW97" s="436">
        <f t="shared" si="66"/>
        <v>1.2816976380000007</v>
      </c>
      <c r="AX97" s="436">
        <f t="shared" si="66"/>
        <v>1.7428297569999991</v>
      </c>
      <c r="AY97" s="436">
        <f t="shared" si="66"/>
        <v>1.7087749570000028</v>
      </c>
      <c r="AZ97" s="436">
        <f t="shared" si="66"/>
        <v>1.4902946959999994</v>
      </c>
      <c r="BA97" s="436">
        <f t="shared" si="66"/>
        <v>0</v>
      </c>
      <c r="BB97" s="436">
        <f t="shared" si="66"/>
        <v>0</v>
      </c>
      <c r="BD97" s="437">
        <f t="shared" si="50"/>
        <v>5.9626027058033972E-2</v>
      </c>
      <c r="BE97" s="437">
        <f t="shared" si="50"/>
        <v>5.921189453150344E-2</v>
      </c>
      <c r="BF97" s="437">
        <f t="shared" si="51"/>
        <v>5.5753059531841995E-2</v>
      </c>
      <c r="BG97" s="437">
        <f t="shared" si="52"/>
        <v>5.3922252364425924E-2</v>
      </c>
      <c r="BH97" s="437">
        <f t="shared" si="53"/>
        <v>6.0842809793526777E-2</v>
      </c>
      <c r="BI97" s="437">
        <f t="shared" si="54"/>
        <v>5.8777589435578315E-2</v>
      </c>
      <c r="BJ97" s="437">
        <f t="shared" si="54"/>
        <v>5.904280406305723E-2</v>
      </c>
      <c r="BK97" s="437">
        <f t="shared" si="55"/>
        <v>6.4948180024029134E-2</v>
      </c>
      <c r="BL97" s="437">
        <f t="shared" si="56"/>
        <v>6.2918460547948182E-2</v>
      </c>
      <c r="BM97" s="437">
        <f t="shared" si="57"/>
        <v>6.3801363244834264E-2</v>
      </c>
      <c r="BN97" s="437">
        <f t="shared" si="58"/>
        <v>6.7121848486965244E-2</v>
      </c>
      <c r="BO97" s="437">
        <f t="shared" si="59"/>
        <v>6.9803213163177197E-2</v>
      </c>
      <c r="BP97" s="437">
        <f t="shared" si="60"/>
        <v>6.4996704687369469E-2</v>
      </c>
      <c r="BQ97" s="437">
        <f t="shared" si="61"/>
        <v>6.0067697677486688E-2</v>
      </c>
      <c r="BR97" s="437">
        <f t="shared" si="62"/>
        <v>8.6096400430741862E-2</v>
      </c>
      <c r="BS97" s="437">
        <f t="shared" si="63"/>
        <v>9.0589536181736E-2</v>
      </c>
    </row>
    <row r="98" spans="1:71" s="433" customFormat="1"/>
    <row r="99" spans="1:71" s="433" customFormat="1"/>
    <row r="100" spans="1:71" s="433" customFormat="1" ht="13">
      <c r="A100" s="434" t="s">
        <v>139</v>
      </c>
    </row>
    <row r="101" spans="1:71" s="433" customFormat="1">
      <c r="A101" s="435" t="s">
        <v>4</v>
      </c>
      <c r="B101" s="469" t="s">
        <v>98</v>
      </c>
      <c r="C101" s="469"/>
      <c r="D101" s="469"/>
      <c r="E101" s="469"/>
      <c r="F101" s="469"/>
      <c r="G101" s="469"/>
      <c r="H101" s="469"/>
      <c r="I101" s="469"/>
      <c r="J101" s="469"/>
      <c r="K101" s="469"/>
      <c r="L101" s="469"/>
      <c r="M101" s="469"/>
      <c r="N101" s="469"/>
      <c r="O101" s="469"/>
      <c r="P101" s="469"/>
      <c r="Q101" s="469"/>
      <c r="R101" s="469"/>
      <c r="S101" s="469"/>
      <c r="T101" s="469"/>
      <c r="U101" s="469"/>
      <c r="V101" s="469"/>
      <c r="W101" s="469"/>
      <c r="X101" s="469"/>
      <c r="Y101" s="469"/>
      <c r="Z101" s="469"/>
      <c r="AA101" s="469"/>
      <c r="AC101" s="469" t="s">
        <v>149</v>
      </c>
      <c r="AD101" s="469"/>
      <c r="AE101" s="469"/>
      <c r="AF101" s="469"/>
      <c r="AG101" s="469"/>
      <c r="AH101" s="469"/>
      <c r="AI101" s="469"/>
      <c r="AJ101" s="469"/>
      <c r="AK101" s="469"/>
      <c r="AL101" s="469"/>
      <c r="AM101" s="469"/>
      <c r="AN101" s="469"/>
      <c r="AO101" s="469"/>
      <c r="AP101" s="469"/>
      <c r="AQ101" s="469"/>
      <c r="AR101" s="469"/>
      <c r="AS101" s="469"/>
      <c r="AT101" s="469"/>
      <c r="AU101" s="469"/>
      <c r="AV101" s="469"/>
      <c r="AW101" s="469"/>
      <c r="AX101" s="469"/>
      <c r="AY101" s="469"/>
      <c r="AZ101" s="469"/>
      <c r="BA101" s="469"/>
      <c r="BB101" s="469"/>
    </row>
    <row r="102" spans="1:71" s="433" customFormat="1">
      <c r="A102" s="435"/>
      <c r="B102" s="433">
        <v>2000</v>
      </c>
      <c r="C102" s="433">
        <f>1+B102</f>
        <v>2001</v>
      </c>
      <c r="D102" s="433">
        <f t="shared" ref="D102:AA102" si="67">1+C102</f>
        <v>2002</v>
      </c>
      <c r="E102" s="433">
        <f t="shared" si="67"/>
        <v>2003</v>
      </c>
      <c r="F102" s="433">
        <f t="shared" si="67"/>
        <v>2004</v>
      </c>
      <c r="G102" s="433">
        <f t="shared" si="67"/>
        <v>2005</v>
      </c>
      <c r="H102" s="433">
        <f t="shared" si="67"/>
        <v>2006</v>
      </c>
      <c r="I102" s="433">
        <f t="shared" si="67"/>
        <v>2007</v>
      </c>
      <c r="J102" s="433">
        <f t="shared" si="67"/>
        <v>2008</v>
      </c>
      <c r="K102" s="433">
        <f t="shared" si="67"/>
        <v>2009</v>
      </c>
      <c r="L102" s="433">
        <f t="shared" si="67"/>
        <v>2010</v>
      </c>
      <c r="M102" s="433">
        <f t="shared" si="67"/>
        <v>2011</v>
      </c>
      <c r="N102" s="433">
        <f t="shared" si="67"/>
        <v>2012</v>
      </c>
      <c r="O102" s="433">
        <f t="shared" si="67"/>
        <v>2013</v>
      </c>
      <c r="P102" s="433">
        <f t="shared" si="67"/>
        <v>2014</v>
      </c>
      <c r="Q102" s="433">
        <f t="shared" si="67"/>
        <v>2015</v>
      </c>
      <c r="R102" s="433">
        <f t="shared" si="67"/>
        <v>2016</v>
      </c>
      <c r="S102" s="433">
        <f t="shared" si="67"/>
        <v>2017</v>
      </c>
      <c r="T102" s="433">
        <f t="shared" si="67"/>
        <v>2018</v>
      </c>
      <c r="U102" s="433">
        <f t="shared" si="67"/>
        <v>2019</v>
      </c>
      <c r="V102" s="433">
        <f t="shared" si="67"/>
        <v>2020</v>
      </c>
      <c r="W102" s="433">
        <f t="shared" si="67"/>
        <v>2021</v>
      </c>
      <c r="X102" s="433">
        <f t="shared" si="67"/>
        <v>2022</v>
      </c>
      <c r="Y102" s="433">
        <f t="shared" si="67"/>
        <v>2023</v>
      </c>
      <c r="Z102" s="433">
        <f t="shared" si="67"/>
        <v>2024</v>
      </c>
      <c r="AA102" s="433">
        <f t="shared" si="67"/>
        <v>2025</v>
      </c>
      <c r="AC102" s="433">
        <v>2000</v>
      </c>
      <c r="AD102" s="433">
        <f t="shared" ref="AD102:BB102" si="68">1+AC102</f>
        <v>2001</v>
      </c>
      <c r="AE102" s="433">
        <f t="shared" si="68"/>
        <v>2002</v>
      </c>
      <c r="AF102" s="433">
        <f t="shared" si="68"/>
        <v>2003</v>
      </c>
      <c r="AG102" s="433">
        <f t="shared" si="68"/>
        <v>2004</v>
      </c>
      <c r="AH102" s="433">
        <f t="shared" si="68"/>
        <v>2005</v>
      </c>
      <c r="AI102" s="433">
        <f t="shared" si="68"/>
        <v>2006</v>
      </c>
      <c r="AJ102" s="433">
        <f t="shared" si="68"/>
        <v>2007</v>
      </c>
      <c r="AK102" s="433">
        <f t="shared" si="68"/>
        <v>2008</v>
      </c>
      <c r="AL102" s="433">
        <f t="shared" si="68"/>
        <v>2009</v>
      </c>
      <c r="AM102" s="433">
        <f t="shared" si="68"/>
        <v>2010</v>
      </c>
      <c r="AN102" s="433">
        <f t="shared" si="68"/>
        <v>2011</v>
      </c>
      <c r="AO102" s="433">
        <f t="shared" si="68"/>
        <v>2012</v>
      </c>
      <c r="AP102" s="433">
        <f t="shared" si="68"/>
        <v>2013</v>
      </c>
      <c r="AQ102" s="433">
        <f t="shared" si="68"/>
        <v>2014</v>
      </c>
      <c r="AR102" s="433">
        <f t="shared" si="68"/>
        <v>2015</v>
      </c>
      <c r="AS102" s="433">
        <f t="shared" si="68"/>
        <v>2016</v>
      </c>
      <c r="AT102" s="433">
        <f t="shared" si="68"/>
        <v>2017</v>
      </c>
      <c r="AU102" s="433">
        <f t="shared" si="68"/>
        <v>2018</v>
      </c>
      <c r="AV102" s="433">
        <f t="shared" si="68"/>
        <v>2019</v>
      </c>
      <c r="AW102" s="433">
        <f t="shared" si="68"/>
        <v>2020</v>
      </c>
      <c r="AX102" s="433">
        <f t="shared" si="68"/>
        <v>2021</v>
      </c>
      <c r="AY102" s="433">
        <f t="shared" si="68"/>
        <v>2022</v>
      </c>
      <c r="AZ102" s="433">
        <f t="shared" si="68"/>
        <v>2023</v>
      </c>
      <c r="BA102" s="433">
        <f t="shared" si="68"/>
        <v>2024</v>
      </c>
      <c r="BB102" s="433">
        <f t="shared" si="68"/>
        <v>2025</v>
      </c>
    </row>
    <row r="103" spans="1:71" s="433" customFormat="1">
      <c r="A103" s="435" t="s">
        <v>62</v>
      </c>
      <c r="B103" s="436">
        <f>ImportsCoreVPA!C7</f>
        <v>10.292745006355588</v>
      </c>
      <c r="C103" s="436">
        <f>ImportsCoreVPA!D7</f>
        <v>11.707355253800031</v>
      </c>
      <c r="D103" s="436">
        <f>ImportsCoreVPA!E7</f>
        <v>15.903460732266652</v>
      </c>
      <c r="E103" s="436">
        <f>ImportsCoreVPA!F7</f>
        <v>16.577362078345573</v>
      </c>
      <c r="F103" s="436">
        <f>ImportsCoreVPA!G7</f>
        <v>24.148613146800031</v>
      </c>
      <c r="G103" s="436">
        <f>ImportsCoreVPA!H7</f>
        <v>27.532829420399992</v>
      </c>
      <c r="H103" s="436">
        <f>ImportsCoreVPA!I7</f>
        <v>25.632321726164236</v>
      </c>
      <c r="I103" s="436">
        <f>ImportsCoreVPA!J7</f>
        <v>18.178486292933371</v>
      </c>
      <c r="J103" s="436">
        <f>ImportsCoreVPA!K7</f>
        <v>12.144061603845351</v>
      </c>
      <c r="K103" s="436">
        <f>ImportsCoreVPA!L7</f>
        <v>8.0817910483799977</v>
      </c>
      <c r="L103" s="436">
        <f>ImportsCoreVPA!M7</f>
        <v>8.5394785549838588</v>
      </c>
      <c r="M103" s="436">
        <f>ImportsCoreVPA!N7</f>
        <v>8.5941419241984036</v>
      </c>
      <c r="N103" s="436">
        <f>ImportsCoreVPA!O7</f>
        <v>8.8152457170999838</v>
      </c>
      <c r="O103" s="436">
        <f>ImportsCoreVPA!P7</f>
        <v>8.7038903302100437</v>
      </c>
      <c r="P103" s="436">
        <f>ImportsCoreVPA!Q7</f>
        <v>9.5372236956116581</v>
      </c>
      <c r="Q103" s="436">
        <f>ImportsCoreVPA!R7</f>
        <v>11.747147355984723</v>
      </c>
      <c r="R103" s="436">
        <f>ImportsCoreVPA!S7</f>
        <v>13.493038275156593</v>
      </c>
      <c r="S103" s="436">
        <f>ImportsCoreVPA!T7</f>
        <v>15.402467583100048</v>
      </c>
      <c r="T103" s="436">
        <f>ImportsCoreVPA!U7</f>
        <v>17.825284579720005</v>
      </c>
      <c r="U103" s="436">
        <f>ImportsCoreVPA!V7</f>
        <v>16.532519889533312</v>
      </c>
      <c r="V103" s="436">
        <f>ImportsCoreVPA!W7</f>
        <v>20.563301903974697</v>
      </c>
      <c r="W103" s="436">
        <f>ImportsCoreVPA!X7</f>
        <v>23.688744532693313</v>
      </c>
      <c r="X103" s="436">
        <f>ImportsCoreVPA!Y7</f>
        <v>20.87590575280467</v>
      </c>
      <c r="Y103" s="436">
        <f>ImportsCoreVPA!Z7</f>
        <v>14.224436575890394</v>
      </c>
      <c r="Z103" s="436">
        <f>ImportsCoreVPA!AA7</f>
        <v>0</v>
      </c>
      <c r="AA103" s="436">
        <f>ImportsCoreVPA!AB7</f>
        <v>0</v>
      </c>
      <c r="AB103" s="436"/>
      <c r="BD103" s="437">
        <f t="shared" ref="BD103:BJ103" si="69">J103/SUM(J103:J105)</f>
        <v>0.20915745377813791</v>
      </c>
      <c r="BE103" s="437">
        <f t="shared" si="69"/>
        <v>0.17186387968778258</v>
      </c>
      <c r="BF103" s="437">
        <f t="shared" si="69"/>
        <v>0.15943531194490532</v>
      </c>
      <c r="BG103" s="437">
        <f t="shared" si="69"/>
        <v>0.16538214251733324</v>
      </c>
      <c r="BH103" s="437">
        <f t="shared" si="69"/>
        <v>0.16175961467435837</v>
      </c>
      <c r="BI103" s="437">
        <f t="shared" si="69"/>
        <v>0.13866437167154136</v>
      </c>
      <c r="BJ103" s="437">
        <f t="shared" si="69"/>
        <v>0.15784825441146583</v>
      </c>
      <c r="BK103" s="437">
        <f>Q103/SUM(Q103:Q105)</f>
        <v>0.17853164581547462</v>
      </c>
      <c r="BL103" s="437">
        <f>R103/SUM(R103:R105)</f>
        <v>0.18693088080307987</v>
      </c>
      <c r="BM103" s="437">
        <f>S103/SUM(S103:S105)</f>
        <v>0.20635767663769361</v>
      </c>
      <c r="BN103" s="437">
        <f t="shared" ref="BN103:BP103" si="70">T103/SUM(T103:T105)</f>
        <v>0.22372343615509235</v>
      </c>
      <c r="BO103" s="437">
        <f t="shared" si="70"/>
        <v>0.22092971732857095</v>
      </c>
      <c r="BP103" s="437">
        <f t="shared" si="70"/>
        <v>0.26390640069227961</v>
      </c>
      <c r="BQ103" s="437">
        <f t="shared" ref="BQ103" si="71">W103/SUM(W103:W105)</f>
        <v>0.27055302240259188</v>
      </c>
      <c r="BR103" s="437">
        <f t="shared" ref="BR103" si="72">X103/SUM(X103:X105)</f>
        <v>0.23476159911996927</v>
      </c>
      <c r="BS103" s="437">
        <f t="shared" ref="BS103" si="73">Y103/SUM(Y103:Y105)</f>
        <v>0.20497732889595702</v>
      </c>
    </row>
    <row r="104" spans="1:71" s="433" customFormat="1">
      <c r="A104" s="433" t="s">
        <v>57</v>
      </c>
      <c r="B104" s="436">
        <f>ImportsTimberSectorMinusCoreVPA!C7</f>
        <v>14.039005356010961</v>
      </c>
      <c r="C104" s="436">
        <f>ImportsTimberSectorMinusCoreVPA!D7</f>
        <v>15.064208726138361</v>
      </c>
      <c r="D104" s="436">
        <f>ImportsTimberSectorMinusCoreVPA!E7</f>
        <v>17.783099584654934</v>
      </c>
      <c r="E104" s="436">
        <f>ImportsTimberSectorMinusCoreVPA!F7</f>
        <v>20.029905115670282</v>
      </c>
      <c r="F104" s="436">
        <f>ImportsTimberSectorMinusCoreVPA!G7</f>
        <v>22.932252632801422</v>
      </c>
      <c r="G104" s="436">
        <f>ImportsTimberSectorMinusCoreVPA!H7</f>
        <v>27.405593358525394</v>
      </c>
      <c r="H104" s="436">
        <f>ImportsTimberSectorMinusCoreVPA!I7</f>
        <v>27.627029436518207</v>
      </c>
      <c r="I104" s="436">
        <f>ImportsTimberSectorMinusCoreVPA!J7</f>
        <v>24.605234870210168</v>
      </c>
      <c r="J104" s="436">
        <f>ImportsTimberSectorMinusCoreVPA!K7</f>
        <v>20.269495560734732</v>
      </c>
      <c r="K104" s="436">
        <f>ImportsTimberSectorMinusCoreVPA!L7</f>
        <v>17.667770130803945</v>
      </c>
      <c r="L104" s="436">
        <f>ImportsTimberSectorMinusCoreVPA!M7</f>
        <v>19.842228898589667</v>
      </c>
      <c r="M104" s="436">
        <f>ImportsTimberSectorMinusCoreVPA!N7</f>
        <v>18.509111198576786</v>
      </c>
      <c r="N104" s="436">
        <f>ImportsTimberSectorMinusCoreVPA!O7</f>
        <v>20.860360594277346</v>
      </c>
      <c r="O104" s="436">
        <f>ImportsTimberSectorMinusCoreVPA!P7</f>
        <v>25.034167617596658</v>
      </c>
      <c r="P104" s="436">
        <f>ImportsTimberSectorMinusCoreVPA!Q7</f>
        <v>22.622733252336992</v>
      </c>
      <c r="Q104" s="436">
        <f>ImportsTimberSectorMinusCoreVPA!R7</f>
        <v>25.621722187701856</v>
      </c>
      <c r="R104" s="436">
        <f>ImportsTimberSectorMinusCoreVPA!S7</f>
        <v>28.185498861003026</v>
      </c>
      <c r="S104" s="436">
        <f>ImportsTimberSectorMinusCoreVPA!T7</f>
        <v>29.67752595294413</v>
      </c>
      <c r="T104" s="436">
        <f>ImportsTimberSectorMinusCoreVPA!U7</f>
        <v>27.120199057938471</v>
      </c>
      <c r="U104" s="436">
        <f>ImportsTimberSectorMinusCoreVPA!V7</f>
        <v>26.739583270657143</v>
      </c>
      <c r="V104" s="436">
        <f>ImportsTimberSectorMinusCoreVPA!W7</f>
        <v>27.368924513106144</v>
      </c>
      <c r="W104" s="436">
        <f>ImportsTimberSectorMinusCoreVPA!X7</f>
        <v>31.050282847380004</v>
      </c>
      <c r="X104" s="436">
        <f>ImportsTimberSectorMinusCoreVPA!Y7</f>
        <v>30.786174538924556</v>
      </c>
      <c r="Y104" s="436">
        <f>ImportsTimberSectorMinusCoreVPA!Z7</f>
        <v>22.186742803997259</v>
      </c>
      <c r="Z104" s="436">
        <f>ImportsTimberSectorMinusCoreVPA!AA7</f>
        <v>0</v>
      </c>
      <c r="AA104" s="436">
        <f>ImportsTimberSectorMinusCoreVPA!AB7</f>
        <v>0</v>
      </c>
      <c r="BD104" s="437">
        <f t="shared" ref="BD104:BJ104" si="74">J104/SUM(J103:J105)</f>
        <v>0.34910199068062425</v>
      </c>
      <c r="BE104" s="437">
        <f t="shared" si="74"/>
        <v>0.37571517277974503</v>
      </c>
      <c r="BF104" s="437">
        <f t="shared" si="74"/>
        <v>0.37046195897787321</v>
      </c>
      <c r="BG104" s="437">
        <f t="shared" si="74"/>
        <v>0.35618174485729232</v>
      </c>
      <c r="BH104" s="437">
        <f t="shared" si="74"/>
        <v>0.38278727558924613</v>
      </c>
      <c r="BI104" s="437">
        <f t="shared" si="74"/>
        <v>0.39882707517183497</v>
      </c>
      <c r="BJ104" s="437">
        <f t="shared" si="74"/>
        <v>0.37442331939227919</v>
      </c>
      <c r="BK104" s="437">
        <f>Q104/SUM(Q103:Q105)</f>
        <v>0.38939566280888188</v>
      </c>
      <c r="BL104" s="437">
        <f>R104/SUM(R103:R105)</f>
        <v>0.39047840971905595</v>
      </c>
      <c r="BM104" s="437">
        <f>S104/SUM(S103:S105)</f>
        <v>0.39761066017265995</v>
      </c>
      <c r="BN104" s="437">
        <f t="shared" ref="BN104:BP104" si="75">T104/SUM(T103:T105)</f>
        <v>0.34038301578394203</v>
      </c>
      <c r="BO104" s="437">
        <f t="shared" si="75"/>
        <v>0.35733019605862565</v>
      </c>
      <c r="BP104" s="437">
        <f t="shared" si="75"/>
        <v>0.35124876310240993</v>
      </c>
      <c r="BQ104" s="437">
        <f t="shared" ref="BQ104" si="76">W104/SUM(W103:W105)</f>
        <v>0.35463035447995039</v>
      </c>
      <c r="BR104" s="437">
        <f t="shared" ref="BR104" si="77">X104/SUM(X103:X105)</f>
        <v>0.34620828677449894</v>
      </c>
      <c r="BS104" s="437">
        <f t="shared" ref="BS104" si="78">Y104/SUM(Y103:Y105)</f>
        <v>0.31971595167243244</v>
      </c>
    </row>
    <row r="105" spans="1:71" s="433" customFormat="1">
      <c r="A105" s="433" t="s">
        <v>58</v>
      </c>
      <c r="B105" s="436">
        <f>ImportsPaperSectorMinusCoreVPA!C7</f>
        <v>19.276457281375045</v>
      </c>
      <c r="C105" s="436">
        <f>ImportsPaperSectorMinusCoreVPA!D7</f>
        <v>19.358241438949989</v>
      </c>
      <c r="D105" s="436">
        <f>ImportsPaperSectorMinusCoreVPA!E7</f>
        <v>20.364737981810038</v>
      </c>
      <c r="E105" s="436">
        <f>ImportsPaperSectorMinusCoreVPA!F7</f>
        <v>23.170659280044148</v>
      </c>
      <c r="F105" s="436">
        <f>ImportsPaperSectorMinusCoreVPA!G7</f>
        <v>26.325598952299998</v>
      </c>
      <c r="G105" s="436">
        <f>ImportsPaperSectorMinusCoreVPA!H7</f>
        <v>26.560869237924905</v>
      </c>
      <c r="H105" s="436">
        <f>ImportsPaperSectorMinusCoreVPA!I7</f>
        <v>29.568706534349985</v>
      </c>
      <c r="I105" s="436">
        <f>ImportsPaperSectorMinusCoreVPA!J7</f>
        <v>27.767871977369929</v>
      </c>
      <c r="J105" s="436">
        <f>ImportsPaperSectorMinusCoreVPA!K7</f>
        <v>25.648258871520007</v>
      </c>
      <c r="K105" s="436">
        <f>ImportsPaperSectorMinusCoreVPA!L7</f>
        <v>21.274811033649996</v>
      </c>
      <c r="L105" s="436">
        <f>ImportsPaperSectorMinusCoreVPA!M7</f>
        <v>25.179065569750023</v>
      </c>
      <c r="M105" s="436">
        <f>ImportsPaperSectorMinusCoreVPA!N7</f>
        <v>24.862102951250002</v>
      </c>
      <c r="N105" s="436">
        <f>ImportsPaperSectorMinusCoreVPA!O7</f>
        <v>24.820355086936686</v>
      </c>
      <c r="O105" s="436">
        <f>ImportsPaperSectorMinusCoreVPA!P7</f>
        <v>29.031420796359974</v>
      </c>
      <c r="P105" s="436">
        <f>ImportsPaperSectorMinusCoreVPA!Q7</f>
        <v>28.260246817820018</v>
      </c>
      <c r="Q105" s="436">
        <f>ImportsPaperSectorMinusCoreVPA!R7</f>
        <v>28.429814506569976</v>
      </c>
      <c r="R105" s="436">
        <f>ImportsPaperSectorMinusCoreVPA!S7</f>
        <v>30.503427754760004</v>
      </c>
      <c r="S105" s="436">
        <f>ImportsPaperSectorMinusCoreVPA!T7</f>
        <v>29.559670149172028</v>
      </c>
      <c r="T105" s="436">
        <f>ImportsPaperSectorMinusCoreVPA!U7</f>
        <v>34.730051863069924</v>
      </c>
      <c r="U105" s="436">
        <f>ImportsPaperSectorMinusCoreVPA!V7</f>
        <v>31.559477169701651</v>
      </c>
      <c r="V105" s="436">
        <f>ImportsPaperSectorMinusCoreVPA!W7</f>
        <v>29.986694268560043</v>
      </c>
      <c r="W105" s="436">
        <f>ImportsPaperSectorMinusCoreVPA!X7</f>
        <v>32.817727012578331</v>
      </c>
      <c r="X105" s="436">
        <f>ImportsPaperSectorMinusCoreVPA!Y7</f>
        <v>37.26177195267698</v>
      </c>
      <c r="Y105" s="436">
        <f>ImportsPaperSectorMinusCoreVPA!Z7</f>
        <v>32.983990576251614</v>
      </c>
      <c r="Z105" s="436">
        <f>ImportsPaperSectorMinusCoreVPA!AA7</f>
        <v>0</v>
      </c>
      <c r="AA105" s="436">
        <f>ImportsPaperSectorMinusCoreVPA!AB7</f>
        <v>0</v>
      </c>
      <c r="AB105" s="436"/>
      <c r="BD105" s="437">
        <f t="shared" ref="BD105:BJ105" si="79">J105/SUM(J103:J105)</f>
        <v>0.44174055554123787</v>
      </c>
      <c r="BE105" s="437">
        <f t="shared" si="79"/>
        <v>0.45242094753247242</v>
      </c>
      <c r="BF105" s="437">
        <f t="shared" si="79"/>
        <v>0.47010272907722145</v>
      </c>
      <c r="BG105" s="437">
        <f t="shared" si="79"/>
        <v>0.47843611262537439</v>
      </c>
      <c r="BH105" s="437">
        <f t="shared" si="79"/>
        <v>0.45545310973639552</v>
      </c>
      <c r="BI105" s="437">
        <f t="shared" si="79"/>
        <v>0.4625085531566237</v>
      </c>
      <c r="BJ105" s="437">
        <f t="shared" si="79"/>
        <v>0.46772842619625499</v>
      </c>
      <c r="BK105" s="437">
        <f>Q105/SUM(Q103:Q105)</f>
        <v>0.43207269137564347</v>
      </c>
      <c r="BL105" s="437">
        <f>R105/SUM(R103:R105)</f>
        <v>0.42259070947786409</v>
      </c>
      <c r="BM105" s="437">
        <f>S105/SUM(S103:S105)</f>
        <v>0.39603166318964644</v>
      </c>
      <c r="BN105" s="437">
        <f t="shared" ref="BN105:BP105" si="80">T105/SUM(T103:T105)</f>
        <v>0.43589354806096559</v>
      </c>
      <c r="BO105" s="437">
        <f t="shared" si="80"/>
        <v>0.42174008661280338</v>
      </c>
      <c r="BP105" s="437">
        <f t="shared" si="80"/>
        <v>0.38484483620531046</v>
      </c>
      <c r="BQ105" s="437">
        <f t="shared" ref="BQ105" si="81">W105/SUM(W103:W105)</f>
        <v>0.37481662311745784</v>
      </c>
      <c r="BR105" s="437">
        <f t="shared" ref="BR105" si="82">X105/SUM(X103:X105)</f>
        <v>0.41903011410553176</v>
      </c>
      <c r="BS105" s="437">
        <f t="shared" ref="BS105" si="83">Y105/SUM(Y103:Y105)</f>
        <v>0.47530671943161051</v>
      </c>
    </row>
    <row r="106" spans="1:71" s="433" customFormat="1">
      <c r="AB106" s="436"/>
    </row>
    <row r="107" spans="1:71" s="433" customFormat="1">
      <c r="B107" s="436"/>
      <c r="C107" s="436"/>
      <c r="D107" s="436"/>
      <c r="E107" s="436"/>
      <c r="F107" s="436"/>
      <c r="G107" s="436"/>
      <c r="H107" s="436"/>
      <c r="I107" s="436"/>
      <c r="J107" s="436"/>
      <c r="K107" s="436"/>
      <c r="L107" s="436"/>
      <c r="M107" s="436"/>
      <c r="N107" s="436"/>
      <c r="O107" s="436"/>
      <c r="P107" s="436"/>
      <c r="Q107" s="436"/>
      <c r="R107" s="436"/>
      <c r="S107" s="436"/>
      <c r="T107" s="436"/>
      <c r="U107" s="436"/>
      <c r="V107" s="436"/>
      <c r="W107" s="436"/>
      <c r="X107" s="436"/>
      <c r="Y107" s="436"/>
      <c r="Z107" s="436"/>
      <c r="AA107" s="436"/>
      <c r="AB107" s="436"/>
      <c r="AC107" s="436"/>
      <c r="AD107" s="436"/>
      <c r="AE107" s="436"/>
      <c r="AF107" s="436"/>
      <c r="AG107" s="436"/>
      <c r="AH107" s="436"/>
      <c r="AI107" s="436"/>
      <c r="AJ107" s="436"/>
      <c r="AK107" s="436"/>
      <c r="AL107" s="436"/>
      <c r="AM107" s="436"/>
      <c r="AN107" s="436"/>
      <c r="AO107" s="436"/>
      <c r="AP107" s="436"/>
      <c r="AQ107" s="436"/>
      <c r="AR107" s="436"/>
      <c r="AS107" s="436"/>
      <c r="AT107" s="436"/>
      <c r="AU107" s="436"/>
      <c r="AV107" s="436"/>
      <c r="AW107" s="436"/>
      <c r="AX107" s="436"/>
      <c r="AY107" s="436"/>
      <c r="AZ107" s="436"/>
      <c r="BA107" s="436"/>
      <c r="BB107" s="436"/>
    </row>
    <row r="108" spans="1:71" s="433" customFormat="1">
      <c r="B108" s="436"/>
      <c r="C108" s="436"/>
      <c r="D108" s="436"/>
      <c r="E108" s="436"/>
      <c r="F108" s="436"/>
      <c r="G108" s="436"/>
      <c r="H108" s="436"/>
      <c r="I108" s="436"/>
      <c r="J108" s="436"/>
      <c r="K108" s="436"/>
      <c r="L108" s="436"/>
      <c r="M108" s="436"/>
      <c r="N108" s="436"/>
      <c r="O108" s="436"/>
      <c r="P108" s="436"/>
      <c r="Q108" s="436"/>
      <c r="R108" s="436"/>
      <c r="S108" s="436"/>
      <c r="T108" s="436"/>
      <c r="U108" s="436"/>
      <c r="V108" s="436"/>
      <c r="W108" s="436"/>
      <c r="X108" s="436"/>
      <c r="Y108" s="436"/>
      <c r="Z108" s="436"/>
      <c r="AA108" s="436"/>
      <c r="AB108" s="436"/>
      <c r="AC108" s="436"/>
      <c r="AD108" s="436"/>
      <c r="AE108" s="436"/>
      <c r="AF108" s="436"/>
      <c r="AG108" s="436"/>
      <c r="AH108" s="436"/>
      <c r="AI108" s="436"/>
      <c r="AJ108" s="436"/>
      <c r="AK108" s="436"/>
      <c r="AL108" s="436"/>
      <c r="AM108" s="436"/>
      <c r="AN108" s="436"/>
      <c r="AO108" s="436"/>
      <c r="AP108" s="436"/>
      <c r="AQ108" s="436"/>
      <c r="AR108" s="436"/>
      <c r="AS108" s="436"/>
      <c r="AT108" s="436"/>
      <c r="AU108" s="436"/>
      <c r="AV108" s="436"/>
      <c r="AW108" s="436"/>
      <c r="AX108" s="436"/>
      <c r="AY108" s="436"/>
      <c r="AZ108" s="436"/>
      <c r="BA108" s="436"/>
      <c r="BB108" s="436"/>
    </row>
    <row r="109" spans="1:71" s="433" customFormat="1">
      <c r="A109" s="435" t="str">
        <f>A103</f>
        <v xml:space="preserve">VPA core products </v>
      </c>
      <c r="B109" s="436"/>
      <c r="C109" s="436"/>
      <c r="D109" s="436"/>
      <c r="E109" s="436"/>
      <c r="F109" s="436"/>
      <c r="G109" s="436"/>
      <c r="H109" s="436"/>
      <c r="I109" s="436"/>
      <c r="J109" s="436"/>
      <c r="K109" s="436"/>
      <c r="L109" s="436"/>
      <c r="M109" s="436"/>
      <c r="N109" s="436"/>
      <c r="O109" s="436"/>
      <c r="P109" s="436"/>
      <c r="Q109" s="436"/>
      <c r="R109" s="436"/>
      <c r="S109" s="436"/>
      <c r="T109" s="436"/>
      <c r="U109" s="436"/>
      <c r="V109" s="436"/>
      <c r="W109" s="436"/>
      <c r="X109" s="436"/>
      <c r="Y109" s="436"/>
      <c r="Z109" s="436"/>
      <c r="AA109" s="436"/>
      <c r="AB109" s="436"/>
      <c r="AC109" s="436">
        <f>ImportsCoreVPA!AD7</f>
        <v>1.6742120499999942</v>
      </c>
      <c r="AD109" s="436">
        <f>ImportsCoreVPA!AE7</f>
        <v>1.7580214549999953</v>
      </c>
      <c r="AE109" s="436">
        <f>ImportsCoreVPA!AF7</f>
        <v>2.2454859999999996</v>
      </c>
      <c r="AF109" s="436">
        <f>ImportsCoreVPA!AG7</f>
        <v>2.3484949999999989</v>
      </c>
      <c r="AG109" s="436">
        <f>ImportsCoreVPA!AH7</f>
        <v>3.7067120000000013</v>
      </c>
      <c r="AH109" s="436">
        <f>ImportsCoreVPA!AI7</f>
        <v>4.0718382079999955</v>
      </c>
      <c r="AI109" s="436">
        <f>ImportsCoreVPA!AJ7</f>
        <v>4.3463515789999958</v>
      </c>
      <c r="AJ109" s="436">
        <f>ImportsCoreVPA!AK7</f>
        <v>3.6405944710000027</v>
      </c>
      <c r="AK109" s="436">
        <f>ImportsCoreVPA!AL7</f>
        <v>2.8029643249999987</v>
      </c>
      <c r="AL109" s="436">
        <f>ImportsCoreVPA!AM7</f>
        <v>1.7830362540000002</v>
      </c>
      <c r="AM109" s="436">
        <f>ImportsCoreVPA!AN7</f>
        <v>2.1029644439999995</v>
      </c>
      <c r="AN109" s="436">
        <f>ImportsCoreVPA!AO7</f>
        <v>2.1329161219999988</v>
      </c>
      <c r="AO109" s="436">
        <f>ImportsCoreVPA!AP7</f>
        <v>2.3554936919999965</v>
      </c>
      <c r="AP109" s="436">
        <f>ImportsCoreVPA!AQ7</f>
        <v>2.5425923939999988</v>
      </c>
      <c r="AQ109" s="436">
        <f>ImportsCoreVPA!AR7</f>
        <v>3.0896629539999978</v>
      </c>
      <c r="AR109" s="436">
        <f>ImportsCoreVPA!AS7</f>
        <v>3.2529452499999989</v>
      </c>
      <c r="AS109" s="436">
        <f>ImportsCoreVPA!AT7</f>
        <v>3.3959939369999992</v>
      </c>
      <c r="AT109" s="436">
        <f>ImportsCoreVPA!AU7</f>
        <v>3.7227337020000029</v>
      </c>
      <c r="AU109" s="436">
        <f>ImportsCoreVPA!AV7</f>
        <v>4.6433040549999971</v>
      </c>
      <c r="AV109" s="436">
        <f>ImportsCoreVPA!AW7</f>
        <v>4.094776132000006</v>
      </c>
      <c r="AW109" s="436">
        <f>ImportsCoreVPA!AX7</f>
        <v>4.7450519959999964</v>
      </c>
      <c r="AX109" s="436">
        <f>ImportsCoreVPA!AY7</f>
        <v>7.1207767929999903</v>
      </c>
      <c r="AY109" s="436">
        <f>ImportsCoreVPA!AZ7</f>
        <v>7.9030557950000055</v>
      </c>
      <c r="AZ109" s="436">
        <f>ImportsCoreVPA!BA7</f>
        <v>4.8319480729999977</v>
      </c>
      <c r="BA109" s="436">
        <f>ImportsCoreVPA!BB7</f>
        <v>0</v>
      </c>
      <c r="BB109" s="436">
        <f>ImportsCoreVPA!BC7</f>
        <v>0</v>
      </c>
      <c r="BD109" s="437">
        <f t="shared" ref="BD109:BJ109" si="84">AK109/SUM(AK109:AK111)</f>
        <v>9.5949595108847346E-2</v>
      </c>
      <c r="BE109" s="437">
        <f t="shared" si="84"/>
        <v>7.8169161390828093E-2</v>
      </c>
      <c r="BF109" s="437">
        <f t="shared" si="84"/>
        <v>7.920309957262929E-2</v>
      </c>
      <c r="BG109" s="437">
        <f t="shared" si="84"/>
        <v>7.8930360448656853E-2</v>
      </c>
      <c r="BH109" s="437">
        <f t="shared" si="84"/>
        <v>8.2563457064730353E-2</v>
      </c>
      <c r="BI109" s="437">
        <f t="shared" si="84"/>
        <v>8.3079183200108084E-2</v>
      </c>
      <c r="BJ109" s="437">
        <f t="shared" si="84"/>
        <v>8.8607696425388335E-2</v>
      </c>
      <c r="BK109" s="437">
        <f>AR109/SUM(AR109:AR111)</f>
        <v>8.878560294141094E-2</v>
      </c>
      <c r="BL109" s="437">
        <f>AS109/SUM(AS109:AS111)</f>
        <v>9.5024129445139591E-2</v>
      </c>
      <c r="BM109" s="437">
        <f>AT109/SUM(AT109:AT111)</f>
        <v>9.6058128173509769E-2</v>
      </c>
      <c r="BN109" s="437">
        <f t="shared" ref="BN109:BP109" si="85">AU109/SUM(AU109:AU111)</f>
        <v>0.11115598609768566</v>
      </c>
      <c r="BO109" s="437">
        <f t="shared" si="85"/>
        <v>9.6612535575998554E-2</v>
      </c>
      <c r="BP109" s="437">
        <f t="shared" si="85"/>
        <v>0.11117853014466399</v>
      </c>
      <c r="BQ109" s="437">
        <f t="shared" ref="BQ109" si="86">AX109/SUM(AX109:AX111)</f>
        <v>0.12718644120455141</v>
      </c>
      <c r="BR109" s="437">
        <f t="shared" ref="BR109" si="87">AY109/SUM(AY109:AY111)</f>
        <v>0.12611166664271553</v>
      </c>
      <c r="BS109" s="437">
        <f t="shared" ref="BS109" si="88">AZ109/SUM(AZ109:AZ111)</f>
        <v>0.10570135560169522</v>
      </c>
    </row>
    <row r="110" spans="1:71" s="433" customFormat="1">
      <c r="A110" s="436" t="str">
        <f>A104</f>
        <v>Other Timber Sector</v>
      </c>
      <c r="B110" s="436"/>
      <c r="C110" s="436"/>
      <c r="D110" s="436"/>
      <c r="E110" s="436"/>
      <c r="F110" s="436"/>
      <c r="G110" s="436"/>
      <c r="H110" s="436"/>
      <c r="I110" s="436"/>
      <c r="J110" s="436"/>
      <c r="K110" s="436"/>
      <c r="L110" s="436"/>
      <c r="M110" s="436"/>
      <c r="N110" s="436"/>
      <c r="O110" s="436"/>
      <c r="P110" s="436"/>
      <c r="Q110" s="436"/>
      <c r="R110" s="436"/>
      <c r="S110" s="436"/>
      <c r="T110" s="436"/>
      <c r="U110" s="436"/>
      <c r="V110" s="436"/>
      <c r="W110" s="436"/>
      <c r="X110" s="436"/>
      <c r="Y110" s="436"/>
      <c r="Z110" s="436"/>
      <c r="AA110" s="436"/>
      <c r="AB110" s="436"/>
      <c r="AC110" s="436">
        <f>ImportsTimberSectorMinusCoreVPA!AD7</f>
        <v>9.3214591999999907</v>
      </c>
      <c r="AD110" s="436">
        <f>ImportsTimberSectorMinusCoreVPA!AE7</f>
        <v>9.4920205939999978</v>
      </c>
      <c r="AE110" s="436">
        <f>ImportsTimberSectorMinusCoreVPA!AF7</f>
        <v>11.604747096000008</v>
      </c>
      <c r="AF110" s="436">
        <f>ImportsTimberSectorMinusCoreVPA!AG7</f>
        <v>13.052578810000004</v>
      </c>
      <c r="AG110" s="436">
        <f>ImportsTimberSectorMinusCoreVPA!AH7</f>
        <v>15.796393137999997</v>
      </c>
      <c r="AH110" s="436">
        <f>ImportsTimberSectorMinusCoreVPA!AI7</f>
        <v>17.748800925000005</v>
      </c>
      <c r="AI110" s="436">
        <f>ImportsTimberSectorMinusCoreVPA!AJ7</f>
        <v>19.036890035999996</v>
      </c>
      <c r="AJ110" s="436">
        <f>ImportsTimberSectorMinusCoreVPA!AK7</f>
        <v>18.519155467999987</v>
      </c>
      <c r="AK110" s="436">
        <f>ImportsTimberSectorMinusCoreVPA!AL7</f>
        <v>16.686135697200022</v>
      </c>
      <c r="AL110" s="436">
        <f>ImportsTimberSectorMinusCoreVPA!AM7</f>
        <v>13.372011444999996</v>
      </c>
      <c r="AM110" s="436">
        <f>ImportsTimberSectorMinusCoreVPA!AN7</f>
        <v>15.562783352999997</v>
      </c>
      <c r="AN110" s="436">
        <f>ImportsTimberSectorMinusCoreVPA!AO7</f>
        <v>15.278978919000004</v>
      </c>
      <c r="AO110" s="436">
        <f>ImportsTimberSectorMinusCoreVPA!AP7</f>
        <v>16.724783643999999</v>
      </c>
      <c r="AP110" s="436">
        <f>ImportsTimberSectorMinusCoreVPA!AQ7</f>
        <v>18.171844664000012</v>
      </c>
      <c r="AQ110" s="436">
        <f>ImportsTimberSectorMinusCoreVPA!AR7</f>
        <v>20.574038394999992</v>
      </c>
      <c r="AR110" s="436">
        <f>ImportsTimberSectorMinusCoreVPA!AS7</f>
        <v>22.075662450000003</v>
      </c>
      <c r="AS110" s="436">
        <f>ImportsTimberSectorMinusCoreVPA!AT7</f>
        <v>21.754444928000009</v>
      </c>
      <c r="AT110" s="436">
        <f>ImportsTimberSectorMinusCoreVPA!AU7</f>
        <v>24.065776708000001</v>
      </c>
      <c r="AU110" s="436">
        <f>ImportsTimberSectorMinusCoreVPA!AV7</f>
        <v>24.626302586000005</v>
      </c>
      <c r="AV110" s="436">
        <f>ImportsTimberSectorMinusCoreVPA!AW7</f>
        <v>25.394057529000005</v>
      </c>
      <c r="AW110" s="436">
        <f>ImportsTimberSectorMinusCoreVPA!AX7</f>
        <v>26.372568434999987</v>
      </c>
      <c r="AX110" s="436">
        <f>ImportsTimberSectorMinusCoreVPA!AY7</f>
        <v>35.242726249000007</v>
      </c>
      <c r="AY110" s="436">
        <f>ImportsTimberSectorMinusCoreVPA!AZ7</f>
        <v>37.091513709999987</v>
      </c>
      <c r="AZ110" s="436">
        <f>ImportsTimberSectorMinusCoreVPA!BA7</f>
        <v>26.406853435000016</v>
      </c>
      <c r="BA110" s="436">
        <f>ImportsTimberSectorMinusCoreVPA!BB7</f>
        <v>0</v>
      </c>
      <c r="BB110" s="436">
        <f>ImportsTimberSectorMinusCoreVPA!BC7</f>
        <v>0</v>
      </c>
      <c r="BD110" s="437">
        <f t="shared" ref="BD110:BJ110" si="89">AK110/SUM(AK109:AK111)</f>
        <v>0.57119098869644991</v>
      </c>
      <c r="BE110" s="437">
        <f t="shared" si="89"/>
        <v>0.58623537150142824</v>
      </c>
      <c r="BF110" s="437">
        <f t="shared" si="89"/>
        <v>0.58613481699689474</v>
      </c>
      <c r="BG110" s="437">
        <f t="shared" si="89"/>
        <v>0.56541150443050581</v>
      </c>
      <c r="BH110" s="437">
        <f t="shared" si="89"/>
        <v>0.58622783028378422</v>
      </c>
      <c r="BI110" s="437">
        <f t="shared" si="89"/>
        <v>0.59376485805863088</v>
      </c>
      <c r="BJ110" s="437">
        <f t="shared" si="89"/>
        <v>0.59003786998458618</v>
      </c>
      <c r="BK110" s="437">
        <f>AR110/SUM(AR109:AR111)</f>
        <v>0.6025311987511367</v>
      </c>
      <c r="BL110" s="437">
        <f>AS110/SUM(AS109:AS111)</f>
        <v>0.60871639619933571</v>
      </c>
      <c r="BM110" s="437">
        <f>AT110/SUM(AT109:AT111)</f>
        <v>0.6209720191294329</v>
      </c>
      <c r="BN110" s="437">
        <f t="shared" ref="BN110:BP110" si="90">AU110/SUM(AU109:AU111)</f>
        <v>0.58952868807701175</v>
      </c>
      <c r="BO110" s="437">
        <f t="shared" si="90"/>
        <v>0.59914979655827083</v>
      </c>
      <c r="BP110" s="437">
        <f t="shared" si="90"/>
        <v>0.61792018237409052</v>
      </c>
      <c r="BQ110" s="437">
        <f t="shared" ref="BQ110" si="91">AX110/SUM(AX109:AX111)</f>
        <v>0.62948145409682221</v>
      </c>
      <c r="BR110" s="437">
        <f t="shared" ref="BR110" si="92">AY110/SUM(AY109:AY111)</f>
        <v>0.59188151186135307</v>
      </c>
      <c r="BS110" s="437">
        <f t="shared" ref="BS110" si="93">AZ110/SUM(AZ109:AZ111)</f>
        <v>0.57766353509709678</v>
      </c>
    </row>
    <row r="111" spans="1:71" s="433" customFormat="1">
      <c r="A111" s="436" t="str">
        <f>A105</f>
        <v>Other Paper Sector</v>
      </c>
      <c r="B111" s="436"/>
      <c r="C111" s="436"/>
      <c r="D111" s="436"/>
      <c r="E111" s="436"/>
      <c r="F111" s="436"/>
      <c r="G111" s="436"/>
      <c r="H111" s="436"/>
      <c r="I111" s="436"/>
      <c r="J111" s="436"/>
      <c r="K111" s="436"/>
      <c r="L111" s="436"/>
      <c r="M111" s="436"/>
      <c r="N111" s="436"/>
      <c r="O111" s="436"/>
      <c r="P111" s="436"/>
      <c r="Q111" s="436"/>
      <c r="R111" s="436"/>
      <c r="S111" s="436"/>
      <c r="T111" s="436"/>
      <c r="U111" s="436"/>
      <c r="V111" s="436"/>
      <c r="W111" s="436"/>
      <c r="X111" s="436"/>
      <c r="Y111" s="436"/>
      <c r="Z111" s="436"/>
      <c r="AA111" s="436"/>
      <c r="AB111" s="436"/>
      <c r="AC111" s="436">
        <f>ImportsPaperSectorMinusCoreVPA!AD7</f>
        <v>5.8675215010000077</v>
      </c>
      <c r="AD111" s="436">
        <f>ImportsPaperSectorMinusCoreVPA!AE7</f>
        <v>5.4449652599999983</v>
      </c>
      <c r="AE111" s="436">
        <f>ImportsPaperSectorMinusCoreVPA!AF7</f>
        <v>5.7562568509999981</v>
      </c>
      <c r="AF111" s="436">
        <f>ImportsPaperSectorMinusCoreVPA!AG7</f>
        <v>6.788890894999998</v>
      </c>
      <c r="AG111" s="436">
        <f>ImportsPaperSectorMinusCoreVPA!AH7</f>
        <v>7.67679109799999</v>
      </c>
      <c r="AH111" s="436">
        <f>ImportsPaperSectorMinusCoreVPA!AI7</f>
        <v>8.1403265019999971</v>
      </c>
      <c r="AI111" s="436">
        <f>ImportsPaperSectorMinusCoreVPA!AJ7</f>
        <v>9.1490309939999843</v>
      </c>
      <c r="AJ111" s="436">
        <f>ImportsPaperSectorMinusCoreVPA!AK7</f>
        <v>9.4803638039999925</v>
      </c>
      <c r="AK111" s="436">
        <f>ImportsPaperSectorMinusCoreVPA!AL7</f>
        <v>9.7237832819999976</v>
      </c>
      <c r="AL111" s="436">
        <f>ImportsPaperSectorMinusCoreVPA!AM7</f>
        <v>7.6549226560000125</v>
      </c>
      <c r="AM111" s="436">
        <f>ImportsPaperSectorMinusCoreVPA!AN7</f>
        <v>8.8857944450000144</v>
      </c>
      <c r="AN111" s="436">
        <f>ImportsPaperSectorMinusCoreVPA!AO7</f>
        <v>9.6108641339999963</v>
      </c>
      <c r="AO111" s="436">
        <f>ImportsPaperSectorMinusCoreVPA!AP7</f>
        <v>9.4492171369999944</v>
      </c>
      <c r="AP111" s="436">
        <f>ImportsPaperSectorMinusCoreVPA!AQ7</f>
        <v>9.8900091589999963</v>
      </c>
      <c r="AQ111" s="436">
        <f>ImportsPaperSectorMinusCoreVPA!AR7</f>
        <v>11.205312051000012</v>
      </c>
      <c r="AR111" s="436">
        <f>ImportsPaperSectorMinusCoreVPA!AS7</f>
        <v>11.309598745999992</v>
      </c>
      <c r="AS111" s="436">
        <f>ImportsPaperSectorMinusCoreVPA!AT7</f>
        <v>10.587788434000007</v>
      </c>
      <c r="AT111" s="436">
        <f>ImportsPaperSectorMinusCoreVPA!AU7</f>
        <v>10.96649942399999</v>
      </c>
      <c r="AU111" s="436">
        <f>ImportsPaperSectorMinusCoreVPA!AV7</f>
        <v>12.503258842999999</v>
      </c>
      <c r="AV111" s="436">
        <f>ImportsPaperSectorMinusCoreVPA!AW7</f>
        <v>12.894653198000007</v>
      </c>
      <c r="AW111" s="436">
        <f>ImportsPaperSectorMinusCoreVPA!AX7</f>
        <v>11.561950794000019</v>
      </c>
      <c r="AX111" s="436">
        <f>ImportsPaperSectorMinusCoreVPA!AY7</f>
        <v>13.623414475000004</v>
      </c>
      <c r="AY111" s="436">
        <f>ImportsPaperSectorMinusCoreVPA!AZ7</f>
        <v>17.67255721999998</v>
      </c>
      <c r="AZ111" s="436">
        <f>ImportsPaperSectorMinusCoreVPA!BA7</f>
        <v>14.474406667000002</v>
      </c>
      <c r="BA111" s="436">
        <f>ImportsPaperSectorMinusCoreVPA!BB7</f>
        <v>0</v>
      </c>
      <c r="BB111" s="436">
        <f>ImportsPaperSectorMinusCoreVPA!BC7</f>
        <v>0</v>
      </c>
      <c r="BD111" s="437">
        <f t="shared" ref="BD111:BJ111" si="94">AK111/SUM(AK109:AK111)</f>
        <v>0.33285941619470277</v>
      </c>
      <c r="BE111" s="437">
        <f t="shared" si="94"/>
        <v>0.33559546710774357</v>
      </c>
      <c r="BF111" s="437">
        <f t="shared" si="94"/>
        <v>0.33466208343047599</v>
      </c>
      <c r="BG111" s="437">
        <f t="shared" si="94"/>
        <v>0.35565813512083733</v>
      </c>
      <c r="BH111" s="437">
        <f t="shared" si="94"/>
        <v>0.33120871265148538</v>
      </c>
      <c r="BI111" s="437">
        <f t="shared" si="94"/>
        <v>0.32315595874126102</v>
      </c>
      <c r="BJ111" s="437">
        <f t="shared" si="94"/>
        <v>0.32135443359002558</v>
      </c>
      <c r="BK111" s="437">
        <f>AR111/SUM(AR109:AR111)</f>
        <v>0.30868319830745222</v>
      </c>
      <c r="BL111" s="437">
        <f>AS111/SUM(AS109:AS111)</f>
        <v>0.29625947435552469</v>
      </c>
      <c r="BM111" s="437">
        <f>AT111/SUM(AT109:AT111)</f>
        <v>0.28296985269705743</v>
      </c>
      <c r="BN111" s="437">
        <f t="shared" ref="BN111:BP111" si="95">AU111/SUM(AU109:AU111)</f>
        <v>0.29931532582530268</v>
      </c>
      <c r="BO111" s="437">
        <f t="shared" si="95"/>
        <v>0.3042376678657307</v>
      </c>
      <c r="BP111" s="437">
        <f t="shared" si="95"/>
        <v>0.27090128748124548</v>
      </c>
      <c r="BQ111" s="437">
        <f t="shared" ref="BQ111" si="96">AX111/SUM(AX109:AX111)</f>
        <v>0.2433321046986264</v>
      </c>
      <c r="BR111" s="437">
        <f t="shared" ref="BR111" si="97">AY111/SUM(AY109:AY111)</f>
        <v>0.28200682149593143</v>
      </c>
      <c r="BS111" s="437">
        <f t="shared" ref="BS111" si="98">AZ111/SUM(AZ109:AZ111)</f>
        <v>0.31663510930120792</v>
      </c>
    </row>
    <row r="112" spans="1:71" s="433" customFormat="1">
      <c r="B112" s="436"/>
      <c r="C112" s="436"/>
      <c r="D112" s="436"/>
      <c r="E112" s="436"/>
      <c r="F112" s="436"/>
      <c r="G112" s="436"/>
      <c r="H112" s="436"/>
      <c r="I112" s="436"/>
      <c r="J112" s="436"/>
      <c r="K112" s="436"/>
      <c r="L112" s="436"/>
      <c r="M112" s="436"/>
      <c r="N112" s="436"/>
      <c r="O112" s="436"/>
      <c r="P112" s="436"/>
      <c r="Q112" s="436"/>
      <c r="R112" s="436"/>
      <c r="S112" s="436"/>
      <c r="T112" s="436"/>
      <c r="U112" s="436"/>
      <c r="V112" s="436"/>
      <c r="W112" s="436"/>
      <c r="X112" s="436"/>
      <c r="Y112" s="436"/>
      <c r="Z112" s="436"/>
      <c r="AA112" s="436"/>
      <c r="AB112" s="436"/>
    </row>
    <row r="113" spans="1:71" s="433" customFormat="1" ht="13">
      <c r="A113" s="434" t="s">
        <v>154</v>
      </c>
      <c r="B113" s="436"/>
      <c r="C113" s="436"/>
      <c r="D113" s="436"/>
      <c r="E113" s="436"/>
      <c r="F113" s="436"/>
      <c r="G113" s="436"/>
      <c r="H113" s="436"/>
      <c r="I113" s="436"/>
      <c r="J113" s="436"/>
      <c r="K113" s="436"/>
      <c r="L113" s="436"/>
      <c r="M113" s="436"/>
      <c r="N113" s="436"/>
      <c r="O113" s="436"/>
      <c r="P113" s="436"/>
      <c r="Q113" s="436"/>
      <c r="R113" s="436"/>
      <c r="S113" s="436"/>
      <c r="T113" s="436"/>
      <c r="U113" s="436"/>
      <c r="V113" s="436"/>
      <c r="W113" s="436"/>
      <c r="X113" s="436"/>
      <c r="Y113" s="436"/>
      <c r="Z113" s="436"/>
      <c r="AA113" s="436"/>
      <c r="AB113" s="436"/>
      <c r="AC113" s="436"/>
      <c r="AD113" s="436"/>
      <c r="AE113" s="436"/>
      <c r="AF113" s="436"/>
      <c r="AG113" s="436"/>
      <c r="AH113" s="436"/>
      <c r="AI113" s="436"/>
      <c r="AJ113" s="436"/>
      <c r="AK113" s="436"/>
      <c r="AL113" s="436"/>
      <c r="AM113" s="436"/>
      <c r="AN113" s="436"/>
      <c r="AO113" s="436"/>
      <c r="AP113" s="436"/>
      <c r="AQ113" s="436"/>
      <c r="AR113" s="436"/>
      <c r="AS113" s="436"/>
      <c r="AT113" s="436"/>
      <c r="AU113" s="436"/>
      <c r="AV113" s="436"/>
      <c r="AW113" s="436"/>
      <c r="AX113" s="436"/>
      <c r="AY113" s="436"/>
      <c r="AZ113" s="436"/>
      <c r="BA113" s="436"/>
      <c r="BB113" s="436"/>
    </row>
    <row r="114" spans="1:71" s="433" customFormat="1">
      <c r="B114" s="469" t="s">
        <v>98</v>
      </c>
      <c r="C114" s="469"/>
      <c r="D114" s="469"/>
      <c r="E114" s="469"/>
      <c r="F114" s="469"/>
      <c r="G114" s="469"/>
      <c r="H114" s="469"/>
      <c r="I114" s="469"/>
      <c r="J114" s="469"/>
      <c r="K114" s="469"/>
      <c r="L114" s="469"/>
      <c r="M114" s="469"/>
      <c r="N114" s="469"/>
      <c r="O114" s="469"/>
      <c r="P114" s="469"/>
      <c r="Q114" s="469"/>
      <c r="R114" s="469"/>
      <c r="S114" s="469"/>
      <c r="T114" s="469"/>
      <c r="U114" s="469"/>
      <c r="V114" s="469"/>
      <c r="W114" s="469"/>
      <c r="X114" s="469"/>
      <c r="Y114" s="469"/>
      <c r="Z114" s="469"/>
      <c r="AA114" s="469"/>
      <c r="AC114" s="469" t="s">
        <v>149</v>
      </c>
      <c r="AD114" s="469"/>
      <c r="AE114" s="469"/>
      <c r="AF114" s="469"/>
      <c r="AG114" s="469"/>
      <c r="AH114" s="469"/>
      <c r="AI114" s="469"/>
      <c r="AJ114" s="469"/>
      <c r="AK114" s="469"/>
      <c r="AL114" s="469"/>
      <c r="AM114" s="469"/>
      <c r="AN114" s="469"/>
      <c r="AO114" s="469"/>
      <c r="AP114" s="469"/>
      <c r="AQ114" s="469"/>
      <c r="AR114" s="469"/>
      <c r="AS114" s="469"/>
      <c r="AT114" s="469"/>
      <c r="AU114" s="469"/>
      <c r="AV114" s="469"/>
      <c r="AW114" s="469"/>
      <c r="AX114" s="469"/>
      <c r="AY114" s="469"/>
      <c r="AZ114" s="469"/>
      <c r="BA114" s="469"/>
      <c r="BB114" s="469"/>
    </row>
    <row r="115" spans="1:71" s="433" customFormat="1">
      <c r="A115" s="435" t="s">
        <v>4</v>
      </c>
      <c r="B115" s="436">
        <f>Imports!C6</f>
        <v>43.543595643741611</v>
      </c>
      <c r="C115" s="436">
        <f>Imports!D6</f>
        <v>46.101334418888364</v>
      </c>
      <c r="D115" s="436">
        <f>Imports!E6</f>
        <v>53.999526298731674</v>
      </c>
      <c r="E115" s="436">
        <f>Imports!F6</f>
        <v>59.658323474060026</v>
      </c>
      <c r="F115" s="436">
        <f>Imports!G6</f>
        <v>73.264202731901378</v>
      </c>
      <c r="G115" s="436">
        <f>Imports!H6</f>
        <v>81.239980016850282</v>
      </c>
      <c r="H115" s="436">
        <f>Imports!I6</f>
        <v>82.719985697032456</v>
      </c>
      <c r="I115" s="436">
        <f>Imports!J6</f>
        <v>70.467117140513494</v>
      </c>
      <c r="J115" s="436">
        <f>Imports!K6</f>
        <v>57.925782036100131</v>
      </c>
      <c r="K115" s="436">
        <f>Imports!L6</f>
        <v>46.888338212833943</v>
      </c>
      <c r="L115" s="436">
        <f>Imports!M6</f>
        <v>53.560773023323584</v>
      </c>
      <c r="M115" s="436">
        <f>Imports!N6</f>
        <v>51.965356074025202</v>
      </c>
      <c r="N115" s="436">
        <f>Imports!O6</f>
        <v>54.496135003183554</v>
      </c>
      <c r="O115" s="436">
        <f>Imports!P6</f>
        <v>62.769893373036183</v>
      </c>
      <c r="P115" s="436">
        <f>Imports!Q6</f>
        <v>60.422875374812136</v>
      </c>
      <c r="Q115" s="436">
        <f>Imports!R6</f>
        <v>65.802161638082694</v>
      </c>
      <c r="R115" s="436">
        <f>Imports!S6</f>
        <v>72.187925915615367</v>
      </c>
      <c r="S115" s="436">
        <f>Imports!T6</f>
        <v>74.643383485216162</v>
      </c>
      <c r="T115" s="436">
        <f>Imports!U6</f>
        <v>79.685080649597921</v>
      </c>
      <c r="U115" s="436">
        <f>Imports!V6</f>
        <v>74.834207092674717</v>
      </c>
      <c r="V115" s="436">
        <f>Imports!W6</f>
        <v>77.919815037293006</v>
      </c>
      <c r="W115" s="436">
        <f>Imports!X6</f>
        <v>87.559242394738646</v>
      </c>
      <c r="X115" s="436">
        <f>Imports!Y6</f>
        <v>88.928609709980122</v>
      </c>
      <c r="Y115" s="436">
        <f>Imports!Z6</f>
        <v>69.396047595443619</v>
      </c>
      <c r="Z115" s="436">
        <f>Imports!AA6</f>
        <v>0</v>
      </c>
      <c r="AA115" s="436">
        <f>Imports!AB6</f>
        <v>0</v>
      </c>
      <c r="AB115" s="436"/>
      <c r="AC115" s="436">
        <f>Imports!AD$6</f>
        <v>16.860220776999999</v>
      </c>
      <c r="AD115" s="436">
        <f>Imports!AE$6</f>
        <v>16.693470573999992</v>
      </c>
      <c r="AE115" s="436">
        <f>Imports!AF$6</f>
        <v>19.604448503000008</v>
      </c>
      <c r="AF115" s="436">
        <f>Imports!AG$6</f>
        <v>22.186020704999997</v>
      </c>
      <c r="AG115" s="436">
        <f>Imports!AH$6</f>
        <v>27.175129545999987</v>
      </c>
      <c r="AH115" s="436">
        <f>Imports!AI$6</f>
        <v>29.952046765000006</v>
      </c>
      <c r="AI115" s="436">
        <f>Imports!AJ$6</f>
        <v>32.525025638999978</v>
      </c>
      <c r="AJ115" s="436">
        <f>Imports!AK$6</f>
        <v>31.632880470999979</v>
      </c>
      <c r="AK115" s="436">
        <f>Imports!AL$6</f>
        <v>29.20568284620002</v>
      </c>
      <c r="AL115" s="436">
        <f>Imports!AM$6</f>
        <v>22.802769897000008</v>
      </c>
      <c r="AM115" s="436">
        <f>Imports!AN$6</f>
        <v>26.551542242000011</v>
      </c>
      <c r="AN115" s="436">
        <f>Imports!AO$6</f>
        <v>27.022759174999997</v>
      </c>
      <c r="AO115" s="436">
        <f>Imports!AP$6</f>
        <v>28.529625945999992</v>
      </c>
      <c r="AP115" s="436">
        <f>Imports!AQ$6</f>
        <v>30.604653315000014</v>
      </c>
      <c r="AQ115" s="436">
        <f>Imports!AR$6</f>
        <v>34.870107593</v>
      </c>
      <c r="AR115" s="436">
        <f>Imports!AS$6</f>
        <v>36.639527185999995</v>
      </c>
      <c r="AS115" s="436">
        <f>Imports!AT$6</f>
        <v>35.740062500000015</v>
      </c>
      <c r="AT115" s="436">
        <f>Imports!AU$6</f>
        <v>38.756085898999991</v>
      </c>
      <c r="AU115" s="436">
        <f>Imports!AV$6</f>
        <v>41.775443079000006</v>
      </c>
      <c r="AV115" s="436">
        <f>Imports!AW$6</f>
        <v>42.384590570000007</v>
      </c>
      <c r="AW115" s="436">
        <f>Imports!AX$6</f>
        <v>42.680026757000007</v>
      </c>
      <c r="AX115" s="436">
        <f>Imports!AY$6</f>
        <v>55.987855184000011</v>
      </c>
      <c r="AY115" s="436">
        <f>Imports!AZ$6</f>
        <v>62.66763583499997</v>
      </c>
      <c r="AZ115" s="436">
        <f>Imports!BA$6</f>
        <v>45.713693043000013</v>
      </c>
      <c r="BA115" s="436">
        <f>Imports!BB$6</f>
        <v>0</v>
      </c>
      <c r="BB115" s="436">
        <f>Imports!BC$6</f>
        <v>0</v>
      </c>
    </row>
    <row r="116" spans="1:71" s="433" customFormat="1">
      <c r="A116" s="435"/>
      <c r="B116" s="433">
        <v>2000</v>
      </c>
      <c r="C116" s="433">
        <f>1+B116</f>
        <v>2001</v>
      </c>
      <c r="D116" s="433">
        <f t="shared" ref="D116:AA116" si="99">1+C116</f>
        <v>2002</v>
      </c>
      <c r="E116" s="433">
        <f t="shared" si="99"/>
        <v>2003</v>
      </c>
      <c r="F116" s="433">
        <f t="shared" si="99"/>
        <v>2004</v>
      </c>
      <c r="G116" s="433">
        <f t="shared" si="99"/>
        <v>2005</v>
      </c>
      <c r="H116" s="433">
        <f t="shared" si="99"/>
        <v>2006</v>
      </c>
      <c r="I116" s="433">
        <f t="shared" si="99"/>
        <v>2007</v>
      </c>
      <c r="J116" s="433">
        <f t="shared" si="99"/>
        <v>2008</v>
      </c>
      <c r="K116" s="433">
        <f t="shared" si="99"/>
        <v>2009</v>
      </c>
      <c r="L116" s="433">
        <f t="shared" si="99"/>
        <v>2010</v>
      </c>
      <c r="M116" s="433">
        <f t="shared" si="99"/>
        <v>2011</v>
      </c>
      <c r="N116" s="433">
        <f t="shared" si="99"/>
        <v>2012</v>
      </c>
      <c r="O116" s="433">
        <f t="shared" si="99"/>
        <v>2013</v>
      </c>
      <c r="P116" s="433">
        <f t="shared" si="99"/>
        <v>2014</v>
      </c>
      <c r="Q116" s="433">
        <f t="shared" si="99"/>
        <v>2015</v>
      </c>
      <c r="R116" s="433">
        <f t="shared" si="99"/>
        <v>2016</v>
      </c>
      <c r="S116" s="433">
        <f t="shared" si="99"/>
        <v>2017</v>
      </c>
      <c r="T116" s="433">
        <f t="shared" si="99"/>
        <v>2018</v>
      </c>
      <c r="U116" s="433">
        <f t="shared" si="99"/>
        <v>2019</v>
      </c>
      <c r="V116" s="433">
        <f t="shared" si="99"/>
        <v>2020</v>
      </c>
      <c r="W116" s="433">
        <f t="shared" si="99"/>
        <v>2021</v>
      </c>
      <c r="X116" s="433">
        <f t="shared" si="99"/>
        <v>2022</v>
      </c>
      <c r="Y116" s="433">
        <f t="shared" si="99"/>
        <v>2023</v>
      </c>
      <c r="Z116" s="433">
        <f t="shared" si="99"/>
        <v>2024</v>
      </c>
      <c r="AA116" s="433">
        <f t="shared" si="99"/>
        <v>2025</v>
      </c>
      <c r="AC116" s="433">
        <v>2000</v>
      </c>
      <c r="AD116" s="433">
        <f t="shared" ref="AD116:BB116" si="100">1+AC116</f>
        <v>2001</v>
      </c>
      <c r="AE116" s="433">
        <f t="shared" si="100"/>
        <v>2002</v>
      </c>
      <c r="AF116" s="433">
        <f t="shared" si="100"/>
        <v>2003</v>
      </c>
      <c r="AG116" s="433">
        <f t="shared" si="100"/>
        <v>2004</v>
      </c>
      <c r="AH116" s="433">
        <f t="shared" si="100"/>
        <v>2005</v>
      </c>
      <c r="AI116" s="433">
        <f t="shared" si="100"/>
        <v>2006</v>
      </c>
      <c r="AJ116" s="433">
        <f t="shared" si="100"/>
        <v>2007</v>
      </c>
      <c r="AK116" s="433">
        <f t="shared" si="100"/>
        <v>2008</v>
      </c>
      <c r="AL116" s="433">
        <f t="shared" si="100"/>
        <v>2009</v>
      </c>
      <c r="AM116" s="433">
        <f t="shared" si="100"/>
        <v>2010</v>
      </c>
      <c r="AN116" s="433">
        <f t="shared" si="100"/>
        <v>2011</v>
      </c>
      <c r="AO116" s="433">
        <f t="shared" si="100"/>
        <v>2012</v>
      </c>
      <c r="AP116" s="433">
        <f t="shared" si="100"/>
        <v>2013</v>
      </c>
      <c r="AQ116" s="433">
        <f t="shared" si="100"/>
        <v>2014</v>
      </c>
      <c r="AR116" s="433">
        <f t="shared" si="100"/>
        <v>2015</v>
      </c>
      <c r="AS116" s="433">
        <f t="shared" si="100"/>
        <v>2016</v>
      </c>
      <c r="AT116" s="433">
        <f t="shared" si="100"/>
        <v>2017</v>
      </c>
      <c r="AU116" s="433">
        <f t="shared" si="100"/>
        <v>2018</v>
      </c>
      <c r="AV116" s="433">
        <f t="shared" si="100"/>
        <v>2019</v>
      </c>
      <c r="AW116" s="433">
        <f t="shared" si="100"/>
        <v>2020</v>
      </c>
      <c r="AX116" s="433">
        <f t="shared" si="100"/>
        <v>2021</v>
      </c>
      <c r="AY116" s="433">
        <f t="shared" si="100"/>
        <v>2022</v>
      </c>
      <c r="AZ116" s="433">
        <f t="shared" si="100"/>
        <v>2023</v>
      </c>
      <c r="BA116" s="433">
        <f t="shared" si="100"/>
        <v>2024</v>
      </c>
      <c r="BB116" s="433">
        <f t="shared" si="100"/>
        <v>2025</v>
      </c>
    </row>
    <row r="117" spans="1:71" s="433" customFormat="1">
      <c r="A117" s="433" t="s">
        <v>0</v>
      </c>
      <c r="B117" s="436">
        <f>Imports!C$10</f>
        <v>5.3764344270000493</v>
      </c>
      <c r="C117" s="436">
        <f>Imports!D$10</f>
        <v>6.5066530620000123</v>
      </c>
      <c r="D117" s="436">
        <f>Imports!E$10</f>
        <v>8.8085788700000336</v>
      </c>
      <c r="E117" s="436">
        <f>Imports!F$10</f>
        <v>8.6493727320000175</v>
      </c>
      <c r="F117" s="436">
        <f>Imports!G$10</f>
        <v>11.916666579999955</v>
      </c>
      <c r="G117" s="436">
        <f>Imports!H$10</f>
        <v>14.774969299999981</v>
      </c>
      <c r="H117" s="436">
        <f>Imports!I$10</f>
        <v>12.673327939999993</v>
      </c>
      <c r="I117" s="436">
        <f>Imports!J$10</f>
        <v>8.3768131720000554</v>
      </c>
      <c r="J117" s="436">
        <f>Imports!K$10</f>
        <v>5.2472344106000079</v>
      </c>
      <c r="K117" s="436">
        <f>Imports!L$10</f>
        <v>2.767941629180001</v>
      </c>
      <c r="L117" s="436">
        <f>Imports!M$10</f>
        <v>2.3356066484688967</v>
      </c>
      <c r="M117" s="436">
        <f>Imports!N$10</f>
        <v>2.1727553059116715</v>
      </c>
      <c r="N117" s="436">
        <f>Imports!O$10</f>
        <v>2.0492453799999595</v>
      </c>
      <c r="O117" s="436">
        <f>Imports!P$10</f>
        <v>2.2795147454099904</v>
      </c>
      <c r="P117" s="436">
        <f>Imports!Q$10</f>
        <v>2.4591151652166445</v>
      </c>
      <c r="Q117" s="436">
        <f>Imports!R$10</f>
        <v>3.0996030266050099</v>
      </c>
      <c r="R117" s="436">
        <f>Imports!S$10</f>
        <v>3.6336398182066887</v>
      </c>
      <c r="S117" s="436">
        <f>Imports!T$10</f>
        <v>5.2286602550000012</v>
      </c>
      <c r="T117" s="436">
        <f>Imports!U$10</f>
        <v>6.8128358862199718</v>
      </c>
      <c r="U117" s="436">
        <f>Imports!V$10</f>
        <v>6.9033104139999821</v>
      </c>
      <c r="V117" s="436">
        <f>Imports!W$10</f>
        <v>10.533201612387977</v>
      </c>
      <c r="W117" s="436">
        <f>Imports!X$10</f>
        <v>10.261274660000026</v>
      </c>
      <c r="X117" s="436">
        <f>Imports!Y$10</f>
        <v>10.598390142820119</v>
      </c>
      <c r="Y117" s="436">
        <f>Imports!Z$10</f>
        <v>5.6684359700000009</v>
      </c>
      <c r="Z117" s="436">
        <f>Imports!AA$10</f>
        <v>0</v>
      </c>
      <c r="AA117" s="436">
        <f>Imports!AB$10</f>
        <v>0</v>
      </c>
      <c r="AB117" s="436"/>
      <c r="AC117" s="436"/>
      <c r="AD117" s="436"/>
      <c r="AE117" s="436"/>
      <c r="AF117" s="436"/>
      <c r="AG117" s="436"/>
      <c r="AH117" s="436"/>
      <c r="AI117" s="436"/>
      <c r="AJ117" s="436"/>
      <c r="AK117" s="436"/>
      <c r="AL117" s="436"/>
      <c r="AM117" s="436"/>
      <c r="AN117" s="436"/>
      <c r="AO117" s="436"/>
      <c r="AP117" s="436"/>
      <c r="AQ117" s="436"/>
      <c r="AR117" s="436"/>
      <c r="AS117" s="436"/>
      <c r="AT117" s="436"/>
      <c r="AU117" s="436"/>
      <c r="AV117" s="436"/>
      <c r="AW117" s="436"/>
      <c r="AX117" s="436"/>
      <c r="AY117" s="436"/>
      <c r="AZ117" s="436"/>
      <c r="BA117" s="436"/>
      <c r="BB117" s="436"/>
      <c r="BD117" s="437">
        <f t="shared" ref="BD117:BE124" si="101">J117/J$115</f>
        <v>9.0585473793514962E-2</v>
      </c>
      <c r="BE117" s="437">
        <f t="shared" si="101"/>
        <v>5.9032623775571974E-2</v>
      </c>
      <c r="BF117" s="437">
        <f t="shared" ref="BF117:BF124" si="102">L117/L$115</f>
        <v>4.3606664292388631E-2</v>
      </c>
      <c r="BG117" s="437">
        <f t="shared" ref="BG117:BG124" si="103">M117/M$115</f>
        <v>4.1811612005824776E-2</v>
      </c>
      <c r="BH117" s="437">
        <f t="shared" ref="BH117:BH124" si="104">N117/N$115</f>
        <v>3.7603499401934588E-2</v>
      </c>
      <c r="BI117" s="437">
        <f t="shared" ref="BI117:BJ124" si="105">O117/O$115</f>
        <v>3.6315415287756288E-2</v>
      </c>
      <c r="BJ117" s="437">
        <f t="shared" si="105"/>
        <v>4.0698413472751591E-2</v>
      </c>
      <c r="BK117" s="437">
        <f t="shared" ref="BK117:BK124" si="106">Q117/Q$115</f>
        <v>4.7104881503028453E-2</v>
      </c>
      <c r="BL117" s="437">
        <f t="shared" ref="BL117:BL124" si="107">R117/R$115</f>
        <v>5.0335839021808992E-2</v>
      </c>
      <c r="BM117" s="437">
        <f t="shared" ref="BM117:BM124" si="108">S117/S$115</f>
        <v>7.0048542963430743E-2</v>
      </c>
      <c r="BN117" s="437">
        <f t="shared" ref="BN117:BN124" si="109">T117/T$115</f>
        <v>8.5497006850985074E-2</v>
      </c>
      <c r="BO117" s="437">
        <f t="shared" ref="BO117:BO124" si="110">U117/U$115</f>
        <v>9.2248059840480692E-2</v>
      </c>
      <c r="BP117" s="437">
        <f t="shared" ref="BP117:BP124" si="111">V117/V$115</f>
        <v>0.13518001303451127</v>
      </c>
      <c r="BQ117" s="437">
        <f t="shared" ref="BQ117:BQ124" si="112">W117/W$115</f>
        <v>0.11719236461343134</v>
      </c>
      <c r="BR117" s="437">
        <f t="shared" ref="BR117:BR124" si="113">X117/X$115</f>
        <v>0.11917863303366927</v>
      </c>
      <c r="BS117" s="437">
        <f t="shared" ref="BS117:BS131" si="114">Y117/Y$115</f>
        <v>8.1682403629744715E-2</v>
      </c>
    </row>
    <row r="118" spans="1:71" s="433" customFormat="1">
      <c r="A118" s="433" t="s">
        <v>1</v>
      </c>
      <c r="B118" s="436">
        <f>Imports!C$12</f>
        <v>4.6079316445555563</v>
      </c>
      <c r="C118" s="436">
        <f>Imports!D$12</f>
        <v>4.9503507200000012</v>
      </c>
      <c r="D118" s="436">
        <f>Imports!E$12</f>
        <v>6.7834267999999991</v>
      </c>
      <c r="E118" s="436">
        <f>Imports!F$12</f>
        <v>7.6897854999999957</v>
      </c>
      <c r="F118" s="436">
        <f>Imports!G$12</f>
        <v>11.967879799999999</v>
      </c>
      <c r="G118" s="436">
        <f>Imports!H$12</f>
        <v>12.415993399999994</v>
      </c>
      <c r="H118" s="436">
        <f>Imports!I$12</f>
        <v>12.559684117566665</v>
      </c>
      <c r="I118" s="436">
        <f>Imports!J$12</f>
        <v>9.5143784133333344</v>
      </c>
      <c r="J118" s="436">
        <f>Imports!K$12</f>
        <v>6.6950904699999985</v>
      </c>
      <c r="K118" s="436">
        <f>Imports!L$12</f>
        <v>5.2264584979999995</v>
      </c>
      <c r="L118" s="436">
        <f>Imports!M$12</f>
        <v>6.1013350552166647</v>
      </c>
      <c r="M118" s="436">
        <f>Imports!N$12</f>
        <v>6.3391764969867443</v>
      </c>
      <c r="N118" s="436">
        <f>Imports!O$12</f>
        <v>6.6493146325999994</v>
      </c>
      <c r="O118" s="436">
        <f>Imports!P$12</f>
        <v>6.3285355139999977</v>
      </c>
      <c r="P118" s="436">
        <f>Imports!Q$12</f>
        <v>6.9511722152750002</v>
      </c>
      <c r="Q118" s="436">
        <f>Imports!R$12</f>
        <v>8.5302584868797648</v>
      </c>
      <c r="R118" s="436">
        <f>Imports!S$12</f>
        <v>9.7698646347499984</v>
      </c>
      <c r="S118" s="436">
        <f>Imports!T$12</f>
        <v>10.085719373999996</v>
      </c>
      <c r="T118" s="436">
        <f>Imports!U$12</f>
        <v>10.894368301</v>
      </c>
      <c r="U118" s="436">
        <f>Imports!V$12</f>
        <v>9.3919693491199983</v>
      </c>
      <c r="V118" s="436">
        <f>Imports!W$12</f>
        <v>9.3011905861000006</v>
      </c>
      <c r="W118" s="436">
        <f>Imports!X$12</f>
        <v>12.829236493460003</v>
      </c>
      <c r="X118" s="436">
        <f>Imports!Y$12</f>
        <v>9.1571623463954186</v>
      </c>
      <c r="Y118" s="436">
        <f>Imports!Z$12</f>
        <v>8.291074988750001</v>
      </c>
      <c r="Z118" s="436">
        <f>Imports!AA$12</f>
        <v>0</v>
      </c>
      <c r="AA118" s="436">
        <f>Imports!AB$12</f>
        <v>0</v>
      </c>
      <c r="AB118" s="436"/>
      <c r="AC118" s="436"/>
      <c r="AD118" s="436"/>
      <c r="AE118" s="436"/>
      <c r="AF118" s="436"/>
      <c r="AG118" s="436"/>
      <c r="AH118" s="436"/>
      <c r="AI118" s="436"/>
      <c r="AJ118" s="436"/>
      <c r="AK118" s="436"/>
      <c r="AL118" s="436"/>
      <c r="AM118" s="436"/>
      <c r="AN118" s="436"/>
      <c r="AO118" s="436"/>
      <c r="AP118" s="436"/>
      <c r="AQ118" s="436"/>
      <c r="AR118" s="436"/>
      <c r="AS118" s="436"/>
      <c r="AT118" s="436"/>
      <c r="AU118" s="436"/>
      <c r="AV118" s="436"/>
      <c r="AW118" s="436"/>
      <c r="AX118" s="436"/>
      <c r="AY118" s="436"/>
      <c r="AZ118" s="436"/>
      <c r="BA118" s="436"/>
      <c r="BB118" s="436"/>
      <c r="BD118" s="437">
        <f t="shared" si="101"/>
        <v>0.11558049342911809</v>
      </c>
      <c r="BE118" s="437">
        <f t="shared" si="101"/>
        <v>0.11146606378490612</v>
      </c>
      <c r="BF118" s="437">
        <f t="shared" si="102"/>
        <v>0.11391424564689864</v>
      </c>
      <c r="BG118" s="437">
        <f t="shared" si="103"/>
        <v>0.12198851265363254</v>
      </c>
      <c r="BH118" s="437">
        <f t="shared" si="104"/>
        <v>0.12201442601776365</v>
      </c>
      <c r="BI118" s="437">
        <f t="shared" si="105"/>
        <v>0.10082119267576328</v>
      </c>
      <c r="BJ118" s="437">
        <f t="shared" si="105"/>
        <v>0.11504206266510554</v>
      </c>
      <c r="BK118" s="437">
        <f t="shared" si="106"/>
        <v>0.1296349280103728</v>
      </c>
      <c r="BL118" s="437">
        <f t="shared" si="107"/>
        <v>0.13533931763284843</v>
      </c>
      <c r="BM118" s="437">
        <f t="shared" si="108"/>
        <v>0.13511873260672286</v>
      </c>
      <c r="BN118" s="437">
        <f t="shared" si="109"/>
        <v>0.13671779224151379</v>
      </c>
      <c r="BO118" s="437">
        <f t="shared" si="110"/>
        <v>0.12550369295005664</v>
      </c>
      <c r="BP118" s="437">
        <f t="shared" si="111"/>
        <v>0.11936874569900328</v>
      </c>
      <c r="BQ118" s="437">
        <f t="shared" si="112"/>
        <v>0.14652064296790787</v>
      </c>
      <c r="BR118" s="437">
        <f t="shared" si="113"/>
        <v>0.1029720623796927</v>
      </c>
      <c r="BS118" s="437">
        <f t="shared" si="114"/>
        <v>0.1194747435341602</v>
      </c>
    </row>
    <row r="119" spans="1:71" s="433" customFormat="1">
      <c r="A119" s="433" t="s">
        <v>152</v>
      </c>
      <c r="B119" s="436">
        <f>Imports!C$13</f>
        <v>1.7332622580000017</v>
      </c>
      <c r="C119" s="436">
        <f>Imports!D$13</f>
        <v>1.9812396243600077</v>
      </c>
      <c r="D119" s="436">
        <f>Imports!E$13</f>
        <v>2.5700517199999986</v>
      </c>
      <c r="E119" s="436">
        <f>Imports!F$13</f>
        <v>3.1520937599999961</v>
      </c>
      <c r="F119" s="436">
        <f>Imports!G$13</f>
        <v>3.9592731879999974</v>
      </c>
      <c r="G119" s="436">
        <f>Imports!H$13</f>
        <v>5.0202829999999992</v>
      </c>
      <c r="H119" s="436">
        <f>Imports!I$13</f>
        <v>4.1016607764904727</v>
      </c>
      <c r="I119" s="436">
        <f>Imports!J$13</f>
        <v>2.9147558199999981</v>
      </c>
      <c r="J119" s="436">
        <f>Imports!K$13</f>
        <v>2.4935919428000002</v>
      </c>
      <c r="K119" s="436">
        <f>Imports!L$13</f>
        <v>2.4677048699999977</v>
      </c>
      <c r="L119" s="436">
        <f>Imports!M$13</f>
        <v>2.608251367700003</v>
      </c>
      <c r="M119" s="436">
        <f>Imports!N$13</f>
        <v>2.2457514739190447</v>
      </c>
      <c r="N119" s="436">
        <f>Imports!O$13</f>
        <v>2.1113736189599983</v>
      </c>
      <c r="O119" s="436">
        <f>Imports!P$13</f>
        <v>3.5199161489999948</v>
      </c>
      <c r="P119" s="436">
        <f>Imports!Q$13</f>
        <v>3.961881341090713</v>
      </c>
      <c r="Q119" s="436">
        <f>Imports!R$13</f>
        <v>4.2778154638000032</v>
      </c>
      <c r="R119" s="436">
        <f>Imports!S$13</f>
        <v>4.6485277040738051</v>
      </c>
      <c r="S119" s="436">
        <f>Imports!T$13</f>
        <v>4.9116913089999983</v>
      </c>
      <c r="T119" s="436">
        <f>Imports!U$13</f>
        <v>3.5543409139999937</v>
      </c>
      <c r="U119" s="436">
        <f>Imports!V$13</f>
        <v>3.2391999255371378</v>
      </c>
      <c r="V119" s="436">
        <f>Imports!W$13</f>
        <v>4.3914651612719933</v>
      </c>
      <c r="W119" s="436">
        <f>Imports!X$13</f>
        <v>4.1072343964399991</v>
      </c>
      <c r="X119" s="436">
        <f>Imports!Y$13</f>
        <v>5.7145616218952746</v>
      </c>
      <c r="Y119" s="436">
        <f>Imports!Z$13</f>
        <v>3.8661455164517982</v>
      </c>
      <c r="Z119" s="436">
        <f>Imports!AA$13</f>
        <v>0</v>
      </c>
      <c r="AA119" s="436">
        <f>Imports!AB$13</f>
        <v>0</v>
      </c>
      <c r="AB119" s="436"/>
      <c r="AC119" s="436"/>
      <c r="AD119" s="436"/>
      <c r="AE119" s="436"/>
      <c r="AF119" s="436"/>
      <c r="AG119" s="436"/>
      <c r="AH119" s="436"/>
      <c r="AI119" s="436"/>
      <c r="AJ119" s="436"/>
      <c r="AK119" s="436"/>
      <c r="AL119" s="436"/>
      <c r="AM119" s="436"/>
      <c r="AN119" s="436"/>
      <c r="AO119" s="436"/>
      <c r="AP119" s="436"/>
      <c r="AQ119" s="436"/>
      <c r="AR119" s="436"/>
      <c r="AS119" s="436"/>
      <c r="AT119" s="436"/>
      <c r="AU119" s="436"/>
      <c r="AV119" s="436"/>
      <c r="AW119" s="436"/>
      <c r="AX119" s="436"/>
      <c r="AY119" s="436"/>
      <c r="AZ119" s="436"/>
      <c r="BA119" s="436"/>
      <c r="BB119" s="436"/>
      <c r="BD119" s="437">
        <f t="shared" si="101"/>
        <v>4.304804967925957E-2</v>
      </c>
      <c r="BE119" s="437">
        <f t="shared" si="101"/>
        <v>5.2629394942483906E-2</v>
      </c>
      <c r="BF119" s="437">
        <f t="shared" si="102"/>
        <v>4.8697044879546701E-2</v>
      </c>
      <c r="BG119" s="437">
        <f t="shared" si="103"/>
        <v>4.3216320325409639E-2</v>
      </c>
      <c r="BH119" s="437">
        <f t="shared" si="104"/>
        <v>3.8743547938521805E-2</v>
      </c>
      <c r="BI119" s="437">
        <f t="shared" si="105"/>
        <v>5.6076503556911114E-2</v>
      </c>
      <c r="BJ119" s="437">
        <f t="shared" si="105"/>
        <v>6.5569228814659514E-2</v>
      </c>
      <c r="BK119" s="437">
        <f t="shared" si="106"/>
        <v>6.5010257373129168E-2</v>
      </c>
      <c r="BL119" s="437">
        <f t="shared" si="107"/>
        <v>6.4394809036454892E-2</v>
      </c>
      <c r="BM119" s="437">
        <f t="shared" si="108"/>
        <v>6.5802098989427585E-2</v>
      </c>
      <c r="BN119" s="437">
        <f t="shared" si="109"/>
        <v>4.4604848047147309E-2</v>
      </c>
      <c r="BO119" s="437">
        <f t="shared" si="110"/>
        <v>4.3285016991303334E-2</v>
      </c>
      <c r="BP119" s="437">
        <f t="shared" si="111"/>
        <v>5.6358772915082067E-2</v>
      </c>
      <c r="BQ119" s="437">
        <f t="shared" si="112"/>
        <v>4.6908062291397795E-2</v>
      </c>
      <c r="BR119" s="437">
        <f t="shared" si="113"/>
        <v>6.4260103025696472E-2</v>
      </c>
      <c r="BS119" s="437">
        <f t="shared" si="114"/>
        <v>5.5711321471651656E-2</v>
      </c>
    </row>
    <row r="120" spans="1:71" s="433" customFormat="1">
      <c r="A120" s="433" t="s">
        <v>150</v>
      </c>
      <c r="B120" s="436">
        <f>Imports!C$14</f>
        <v>2.2209931396983347</v>
      </c>
      <c r="C120" s="436">
        <f>Imports!D$14</f>
        <v>2.1260638840499992</v>
      </c>
      <c r="D120" s="436">
        <f>Imports!E$14</f>
        <v>2.6862362605000012</v>
      </c>
      <c r="E120" s="436">
        <f>Imports!F$14</f>
        <v>2.7913240250000029</v>
      </c>
      <c r="F120" s="436">
        <f>Imports!G$14</f>
        <v>4.3138768340333371</v>
      </c>
      <c r="G120" s="436">
        <f>Imports!H$14</f>
        <v>5.2943215300488093</v>
      </c>
      <c r="H120" s="436">
        <f>Imports!I$14</f>
        <v>5.50889600243611</v>
      </c>
      <c r="I120" s="436">
        <f>Imports!J$14</f>
        <v>4.5450602075666655</v>
      </c>
      <c r="J120" s="436">
        <f>Imports!K$14</f>
        <v>3.2931232365527783</v>
      </c>
      <c r="K120" s="436">
        <f>Imports!L$14</f>
        <v>2.3475564808416687</v>
      </c>
      <c r="L120" s="436">
        <f>Imports!M$14</f>
        <v>2.8477655457357143</v>
      </c>
      <c r="M120" s="436">
        <f>Imports!N$14</f>
        <v>2.7552321312869053</v>
      </c>
      <c r="N120" s="436">
        <f>Imports!O$14</f>
        <v>2.926499267691673</v>
      </c>
      <c r="O120" s="436">
        <f>Imports!P$14</f>
        <v>4.569806570861906</v>
      </c>
      <c r="P120" s="436">
        <f>Imports!Q$14</f>
        <v>4.2913007203262792</v>
      </c>
      <c r="Q120" s="436">
        <f>Imports!R$14</f>
        <v>4.9667255749357144</v>
      </c>
      <c r="R120" s="436">
        <f>Imports!S$14</f>
        <v>5.2876455569444456</v>
      </c>
      <c r="S120" s="436">
        <f>Imports!T$14</f>
        <v>4.8660549496805547</v>
      </c>
      <c r="T120" s="436">
        <f>Imports!U$14</f>
        <v>3.7707522390305543</v>
      </c>
      <c r="U120" s="436">
        <f>Imports!V$14</f>
        <v>4.4655182142200012</v>
      </c>
      <c r="V120" s="436">
        <f>Imports!W$14</f>
        <v>4.0758339743800001</v>
      </c>
      <c r="W120" s="436">
        <f>Imports!X$14</f>
        <v>5.2413085466000009</v>
      </c>
      <c r="X120" s="436">
        <f>Imports!Y$14</f>
        <v>4.8686342428718374</v>
      </c>
      <c r="Y120" s="436">
        <f>Imports!Z$14</f>
        <v>3.3100430374046015</v>
      </c>
      <c r="Z120" s="436">
        <f>Imports!AA$14</f>
        <v>0</v>
      </c>
      <c r="AA120" s="436">
        <f>Imports!AB$14</f>
        <v>0</v>
      </c>
      <c r="AB120" s="436"/>
      <c r="AC120" s="436"/>
      <c r="AD120" s="436"/>
      <c r="AE120" s="436"/>
      <c r="AF120" s="436"/>
      <c r="AG120" s="436"/>
      <c r="AH120" s="436"/>
      <c r="AI120" s="436"/>
      <c r="AJ120" s="436"/>
      <c r="AK120" s="436"/>
      <c r="AL120" s="436"/>
      <c r="AM120" s="436"/>
      <c r="AN120" s="436"/>
      <c r="AO120" s="436"/>
      <c r="AP120" s="436"/>
      <c r="AQ120" s="436"/>
      <c r="AR120" s="436"/>
      <c r="AS120" s="436"/>
      <c r="AT120" s="436"/>
      <c r="AU120" s="436"/>
      <c r="AV120" s="436"/>
      <c r="AW120" s="436"/>
      <c r="AX120" s="436"/>
      <c r="AY120" s="436"/>
      <c r="AZ120" s="436"/>
      <c r="BA120" s="436"/>
      <c r="BB120" s="436"/>
      <c r="BD120" s="437">
        <f t="shared" si="101"/>
        <v>5.6850734177407554E-2</v>
      </c>
      <c r="BE120" s="437">
        <f t="shared" si="101"/>
        <v>5.006695844467169E-2</v>
      </c>
      <c r="BF120" s="437">
        <f t="shared" si="102"/>
        <v>5.3168865663974378E-2</v>
      </c>
      <c r="BG120" s="437">
        <f t="shared" si="103"/>
        <v>5.3020557145072728E-2</v>
      </c>
      <c r="BH120" s="437">
        <f t="shared" si="104"/>
        <v>5.3701042606429113E-2</v>
      </c>
      <c r="BI120" s="437">
        <f t="shared" si="105"/>
        <v>7.2802522440239478E-2</v>
      </c>
      <c r="BJ120" s="437">
        <f t="shared" si="105"/>
        <v>7.1021127242070145E-2</v>
      </c>
      <c r="BK120" s="437">
        <f t="shared" si="106"/>
        <v>7.5479671963561229E-2</v>
      </c>
      <c r="BL120" s="437">
        <f t="shared" si="107"/>
        <v>7.3248337445315712E-2</v>
      </c>
      <c r="BM120" s="437">
        <f t="shared" si="108"/>
        <v>6.5190707099234371E-2</v>
      </c>
      <c r="BN120" s="437">
        <f t="shared" si="109"/>
        <v>4.7320680462278997E-2</v>
      </c>
      <c r="BO120" s="437">
        <f t="shared" si="110"/>
        <v>5.967215245148387E-2</v>
      </c>
      <c r="BP120" s="437">
        <f t="shared" si="111"/>
        <v>5.2308055049017706E-2</v>
      </c>
      <c r="BQ120" s="437">
        <f t="shared" si="112"/>
        <v>5.9860140440353399E-2</v>
      </c>
      <c r="BR120" s="437">
        <f t="shared" si="113"/>
        <v>5.4747670729923141E-2</v>
      </c>
      <c r="BS120" s="437">
        <f t="shared" si="114"/>
        <v>4.7697861075620268E-2</v>
      </c>
    </row>
    <row r="121" spans="1:71" s="433" customFormat="1">
      <c r="A121" s="433" t="s">
        <v>151</v>
      </c>
      <c r="B121" s="436">
        <f>Imports!C$15</f>
        <v>7.0631439104501039</v>
      </c>
      <c r="C121" s="436">
        <f>Imports!D$15</f>
        <v>7.8250719432568792</v>
      </c>
      <c r="D121" s="436">
        <f>Imports!E$15</f>
        <v>9.5135281708216244</v>
      </c>
      <c r="E121" s="436">
        <f>Imports!F$15</f>
        <v>10.26485337686081</v>
      </c>
      <c r="F121" s="436">
        <f>Imports!G$15</f>
        <v>11.076986528228373</v>
      </c>
      <c r="G121" s="436">
        <f>Imports!H$15</f>
        <v>12.318077271509082</v>
      </c>
      <c r="H121" s="436">
        <f>Imports!I$15</f>
        <v>12.991926667923337</v>
      </c>
      <c r="I121" s="436">
        <f>Imports!J$15</f>
        <v>12.117692167608885</v>
      </c>
      <c r="J121" s="436">
        <f>Imports!K$15</f>
        <v>9.7114926610125387</v>
      </c>
      <c r="K121" s="436">
        <f>Imports!L$15</f>
        <v>9.0281482955988093</v>
      </c>
      <c r="L121" s="436">
        <f>Imports!M$15</f>
        <v>10.290283401916231</v>
      </c>
      <c r="M121" s="436">
        <f>Imports!N$15</f>
        <v>9.2948163337990408</v>
      </c>
      <c r="N121" s="436">
        <f>Imports!O$15</f>
        <v>11.403813056311122</v>
      </c>
      <c r="O121" s="436">
        <f>Imports!P$15</f>
        <v>12.146036911444716</v>
      </c>
      <c r="P121" s="436">
        <f>Imports!Q$15</f>
        <v>10.871065416399999</v>
      </c>
      <c r="Q121" s="436">
        <f>Imports!R$15</f>
        <v>10.788075085199999</v>
      </c>
      <c r="R121" s="436">
        <f>Imports!S$15</f>
        <v>12.635548820745484</v>
      </c>
      <c r="S121" s="436">
        <f>Imports!T$15</f>
        <v>15.070589144110365</v>
      </c>
      <c r="T121" s="436">
        <f>Imports!U$15</f>
        <v>14.403843351516922</v>
      </c>
      <c r="U121" s="436">
        <f>Imports!V$15</f>
        <v>15.571968563199999</v>
      </c>
      <c r="V121" s="436">
        <f>Imports!W$15</f>
        <v>15.634248814799998</v>
      </c>
      <c r="W121" s="436">
        <f>Imports!X$15</f>
        <v>17.69521340999999</v>
      </c>
      <c r="X121" s="436">
        <f>Imports!Y$15</f>
        <v>17.113229882554403</v>
      </c>
      <c r="Y121" s="436">
        <f>Imports!Z$15</f>
        <v>11.975674720651599</v>
      </c>
      <c r="Z121" s="436">
        <f>Imports!AA$15</f>
        <v>0</v>
      </c>
      <c r="AA121" s="436">
        <f>Imports!AB$15</f>
        <v>0</v>
      </c>
      <c r="AB121" s="436"/>
      <c r="AC121" s="436"/>
      <c r="AD121" s="436"/>
      <c r="AE121" s="436"/>
      <c r="AF121" s="436"/>
      <c r="AG121" s="436"/>
      <c r="AH121" s="436"/>
      <c r="AI121" s="436"/>
      <c r="AJ121" s="436"/>
      <c r="AK121" s="436"/>
      <c r="AL121" s="436"/>
      <c r="AM121" s="436"/>
      <c r="AN121" s="436"/>
      <c r="AO121" s="436"/>
      <c r="AP121" s="436"/>
      <c r="AQ121" s="436"/>
      <c r="AR121" s="436"/>
      <c r="AS121" s="436"/>
      <c r="AT121" s="436"/>
      <c r="AU121" s="436"/>
      <c r="AV121" s="436"/>
      <c r="AW121" s="436"/>
      <c r="AX121" s="436"/>
      <c r="AY121" s="436"/>
      <c r="AZ121" s="436"/>
      <c r="BA121" s="436"/>
      <c r="BB121" s="436"/>
      <c r="BD121" s="437">
        <f t="shared" si="101"/>
        <v>0.16765406214041625</v>
      </c>
      <c r="BE121" s="437">
        <f t="shared" si="101"/>
        <v>0.19254570837248586</v>
      </c>
      <c r="BF121" s="437">
        <f t="shared" si="102"/>
        <v>0.19212350421894064</v>
      </c>
      <c r="BG121" s="437">
        <f t="shared" si="103"/>
        <v>0.1788656334916377</v>
      </c>
      <c r="BH121" s="437">
        <f t="shared" si="104"/>
        <v>0.20925911636935235</v>
      </c>
      <c r="BI121" s="437">
        <f t="shared" si="105"/>
        <v>0.1935009963974583</v>
      </c>
      <c r="BJ121" s="437">
        <f t="shared" si="105"/>
        <v>0.17991638678174704</v>
      </c>
      <c r="BK121" s="437">
        <f t="shared" si="106"/>
        <v>0.16394712296132916</v>
      </c>
      <c r="BL121" s="437">
        <f t="shared" si="107"/>
        <v>0.17503687300166937</v>
      </c>
      <c r="BM121" s="437">
        <f t="shared" si="108"/>
        <v>0.20190120598023586</v>
      </c>
      <c r="BN121" s="437">
        <f t="shared" si="109"/>
        <v>0.18075960059393631</v>
      </c>
      <c r="BO121" s="437">
        <f t="shared" si="110"/>
        <v>0.20808623713906216</v>
      </c>
      <c r="BP121" s="437">
        <f t="shared" si="111"/>
        <v>0.20064535326883579</v>
      </c>
      <c r="BQ121" s="437">
        <f t="shared" si="112"/>
        <v>0.20209418133411441</v>
      </c>
      <c r="BR121" s="437">
        <f t="shared" si="113"/>
        <v>0.19243784355074484</v>
      </c>
      <c r="BS121" s="437">
        <f t="shared" si="114"/>
        <v>0.17256998252214428</v>
      </c>
    </row>
    <row r="122" spans="1:71" s="433" customFormat="1">
      <c r="A122" s="433" t="s">
        <v>100</v>
      </c>
      <c r="B122" s="436">
        <f>Imports!C$20</f>
        <v>5.9740647356249958</v>
      </c>
      <c r="C122" s="436">
        <f>Imports!D$20</f>
        <v>6.4927553625000023</v>
      </c>
      <c r="D122" s="436">
        <f>Imports!E$20</f>
        <v>5.6547619574999999</v>
      </c>
      <c r="E122" s="436">
        <f>Imports!F$20</f>
        <v>5.7213330731208565</v>
      </c>
      <c r="F122" s="436">
        <f>Imports!G$20</f>
        <v>6.4582289999999993</v>
      </c>
      <c r="G122" s="436">
        <f>Imports!H$20</f>
        <v>6.9453856631249984</v>
      </c>
      <c r="H122" s="436">
        <f>Imports!I$20</f>
        <v>7.4054720699999983</v>
      </c>
      <c r="I122" s="436">
        <f>Imports!J$20</f>
        <v>7.6139153300000011</v>
      </c>
      <c r="J122" s="436">
        <f>Imports!K$20</f>
        <v>7.1602284240000102</v>
      </c>
      <c r="K122" s="436">
        <f>Imports!L$20</f>
        <v>6.0755252220000031</v>
      </c>
      <c r="L122" s="436">
        <f>Imports!M$20</f>
        <v>8.2100975362499966</v>
      </c>
      <c r="M122" s="436">
        <f>Imports!N$20</f>
        <v>8.5022903474999936</v>
      </c>
      <c r="N122" s="436">
        <f>Imports!O$20</f>
        <v>8.4139605</v>
      </c>
      <c r="O122" s="436">
        <f>Imports!P$20</f>
        <v>9.8591985000000033</v>
      </c>
      <c r="P122" s="436">
        <f>Imports!Q$20</f>
        <v>9.9496422764999917</v>
      </c>
      <c r="Q122" s="436">
        <f>Imports!R$20</f>
        <v>9.9707017680000067</v>
      </c>
      <c r="R122" s="436">
        <f>Imports!S$20</f>
        <v>10.8854325</v>
      </c>
      <c r="S122" s="436">
        <f>Imports!T$20</f>
        <v>10.434919499999999</v>
      </c>
      <c r="T122" s="436">
        <f>Imports!U$20</f>
        <v>10.895993999999998</v>
      </c>
      <c r="U122" s="436">
        <f>Imports!V$20</f>
        <v>10.730423808000003</v>
      </c>
      <c r="V122" s="436">
        <f>Imports!W$20</f>
        <v>11.117323219499992</v>
      </c>
      <c r="W122" s="436">
        <f>Imports!X$20</f>
        <v>12.683200122000001</v>
      </c>
      <c r="X122" s="436">
        <f>Imports!Y$20</f>
        <v>13.036169808964504</v>
      </c>
      <c r="Y122" s="436">
        <f>Imports!Z$20</f>
        <v>15.032555331556505</v>
      </c>
      <c r="Z122" s="436">
        <f>Imports!AA$20</f>
        <v>0</v>
      </c>
      <c r="AA122" s="436">
        <f>Imports!AB$20</f>
        <v>0</v>
      </c>
      <c r="AB122" s="436"/>
      <c r="AC122" s="436"/>
      <c r="AD122" s="436"/>
      <c r="AE122" s="436"/>
      <c r="AF122" s="436"/>
      <c r="AG122" s="436"/>
      <c r="AH122" s="436"/>
      <c r="AI122" s="436"/>
      <c r="AJ122" s="436"/>
      <c r="AK122" s="436"/>
      <c r="AL122" s="436"/>
      <c r="AM122" s="436"/>
      <c r="AN122" s="436"/>
      <c r="AO122" s="436"/>
      <c r="AP122" s="436"/>
      <c r="AQ122" s="436"/>
      <c r="AR122" s="436"/>
      <c r="AS122" s="436"/>
      <c r="AT122" s="436"/>
      <c r="AU122" s="436"/>
      <c r="AV122" s="436"/>
      <c r="AW122" s="436"/>
      <c r="AX122" s="436"/>
      <c r="AY122" s="436"/>
      <c r="AZ122" s="436"/>
      <c r="BA122" s="436"/>
      <c r="BB122" s="436"/>
      <c r="BD122" s="437">
        <f t="shared" si="101"/>
        <v>0.12361038854059249</v>
      </c>
      <c r="BE122" s="437">
        <f t="shared" si="101"/>
        <v>0.12957433454822362</v>
      </c>
      <c r="BF122" s="437">
        <f t="shared" si="102"/>
        <v>0.15328564307081277</v>
      </c>
      <c r="BG122" s="437">
        <f t="shared" si="103"/>
        <v>0.1636145884459714</v>
      </c>
      <c r="BH122" s="437">
        <f t="shared" si="104"/>
        <v>0.15439554565674196</v>
      </c>
      <c r="BI122" s="437">
        <f t="shared" si="105"/>
        <v>0.1570689062893196</v>
      </c>
      <c r="BJ122" s="437">
        <f t="shared" si="105"/>
        <v>0.16466681227566335</v>
      </c>
      <c r="BK122" s="437">
        <f t="shared" si="106"/>
        <v>0.15152544414634411</v>
      </c>
      <c r="BL122" s="437">
        <f t="shared" si="107"/>
        <v>0.15079298043172221</v>
      </c>
      <c r="BM122" s="437">
        <f t="shared" si="108"/>
        <v>0.13979697881817932</v>
      </c>
      <c r="BN122" s="437">
        <f t="shared" si="109"/>
        <v>0.13673819378954194</v>
      </c>
      <c r="BO122" s="437">
        <f t="shared" si="110"/>
        <v>0.14338928980314364</v>
      </c>
      <c r="BP122" s="437">
        <f t="shared" si="111"/>
        <v>0.14267645802520396</v>
      </c>
      <c r="BQ122" s="437">
        <f t="shared" si="112"/>
        <v>0.14485278509858512</v>
      </c>
      <c r="BR122" s="437">
        <f t="shared" si="113"/>
        <v>0.14659140462758752</v>
      </c>
      <c r="BS122" s="437">
        <f t="shared" si="114"/>
        <v>0.21661976225492571</v>
      </c>
    </row>
    <row r="123" spans="1:71" s="433" customFormat="1">
      <c r="A123" s="433" t="s">
        <v>3</v>
      </c>
      <c r="B123" s="436">
        <f>Imports!C$21</f>
        <v>13.29032458949996</v>
      </c>
      <c r="C123" s="436">
        <f>Imports!D$21</f>
        <v>12.858770339799989</v>
      </c>
      <c r="D123" s="436">
        <f>Imports!E$21</f>
        <v>14.687999812499996</v>
      </c>
      <c r="E123" s="436">
        <f>Imports!F$21</f>
        <v>17.258508412833343</v>
      </c>
      <c r="F123" s="436">
        <f>Imports!G$21</f>
        <v>18.611474272299965</v>
      </c>
      <c r="G123" s="436">
        <f>Imports!H$21</f>
        <v>18.551888928299995</v>
      </c>
      <c r="H123" s="436">
        <f>Imports!I$21</f>
        <v>21.35504049</v>
      </c>
      <c r="I123" s="436">
        <f>Imports!J$21</f>
        <v>19.903514889300006</v>
      </c>
      <c r="J123" s="436">
        <f>Imports!K$21</f>
        <v>18.35949270525002</v>
      </c>
      <c r="K123" s="436">
        <f>Imports!L$21</f>
        <v>15.155416727150001</v>
      </c>
      <c r="L123" s="436">
        <f>Imports!M$21</f>
        <v>16.690700656699978</v>
      </c>
      <c r="M123" s="436">
        <f>Imports!N$21</f>
        <v>16.233546655199998</v>
      </c>
      <c r="N123" s="436">
        <f>Imports!O$21</f>
        <v>16.323500167566664</v>
      </c>
      <c r="O123" s="436">
        <f>Imports!P$21</f>
        <v>19.085142506500006</v>
      </c>
      <c r="P123" s="436">
        <f>Imports!Q$21</f>
        <v>18.216527230999986</v>
      </c>
      <c r="Q123" s="436">
        <f>Imports!R$21</f>
        <v>18.321602578999965</v>
      </c>
      <c r="R123" s="436">
        <f>Imports!S$21</f>
        <v>19.454731931249992</v>
      </c>
      <c r="S123" s="436">
        <f>Imports!T$21</f>
        <v>19.014663386152009</v>
      </c>
      <c r="T123" s="436">
        <f>Imports!U$21</f>
        <v>23.824624893999978</v>
      </c>
      <c r="U123" s="436">
        <f>Imports!V$21</f>
        <v>20.812534647391665</v>
      </c>
      <c r="V123" s="436">
        <f>Imports!W$21</f>
        <v>18.85436780360001</v>
      </c>
      <c r="W123" s="436">
        <f>Imports!X$21</f>
        <v>20.119671409308321</v>
      </c>
      <c r="X123" s="436">
        <f>Imports!Y$21</f>
        <v>23.923970290230987</v>
      </c>
      <c r="Y123" s="436">
        <f>Imports!Z$21</f>
        <v>17.937663190385194</v>
      </c>
      <c r="Z123" s="436">
        <f>Imports!AA$21</f>
        <v>0</v>
      </c>
      <c r="AA123" s="436">
        <f>Imports!AB$21</f>
        <v>0</v>
      </c>
      <c r="AB123" s="436"/>
      <c r="AC123" s="436"/>
      <c r="AD123" s="436"/>
      <c r="AE123" s="436"/>
      <c r="AF123" s="436"/>
      <c r="AG123" s="436"/>
      <c r="AH123" s="436"/>
      <c r="AI123" s="436"/>
      <c r="AJ123" s="436"/>
      <c r="AK123" s="436"/>
      <c r="AL123" s="436"/>
      <c r="AM123" s="436"/>
      <c r="AN123" s="436"/>
      <c r="AO123" s="436"/>
      <c r="AP123" s="436"/>
      <c r="AQ123" s="436"/>
      <c r="AR123" s="436"/>
      <c r="AS123" s="436"/>
      <c r="AT123" s="436"/>
      <c r="AU123" s="436"/>
      <c r="AV123" s="436"/>
      <c r="AW123" s="436"/>
      <c r="AX123" s="436"/>
      <c r="AY123" s="436"/>
      <c r="AZ123" s="436"/>
      <c r="BA123" s="436"/>
      <c r="BB123" s="436"/>
      <c r="BD123" s="437">
        <f t="shared" si="101"/>
        <v>0.31694855140338263</v>
      </c>
      <c r="BE123" s="437">
        <f t="shared" si="101"/>
        <v>0.32322358404678475</v>
      </c>
      <c r="BF123" s="437">
        <f t="shared" si="102"/>
        <v>0.31162172826429974</v>
      </c>
      <c r="BG123" s="437">
        <f t="shared" si="103"/>
        <v>0.31239171405032112</v>
      </c>
      <c r="BH123" s="437">
        <f t="shared" si="104"/>
        <v>0.29953500677824357</v>
      </c>
      <c r="BI123" s="437">
        <f t="shared" si="105"/>
        <v>0.3040493058205247</v>
      </c>
      <c r="BJ123" s="437">
        <f t="shared" si="105"/>
        <v>0.30148395153325858</v>
      </c>
      <c r="BK123" s="437">
        <f t="shared" si="106"/>
        <v>0.27843466115551474</v>
      </c>
      <c r="BL123" s="437">
        <f t="shared" si="107"/>
        <v>0.26950118990801525</v>
      </c>
      <c r="BM123" s="437">
        <f t="shared" si="108"/>
        <v>0.25474010553015786</v>
      </c>
      <c r="BN123" s="437">
        <f t="shared" si="109"/>
        <v>0.29898476226390308</v>
      </c>
      <c r="BO123" s="437">
        <f t="shared" si="110"/>
        <v>0.27811525578960716</v>
      </c>
      <c r="BP123" s="437">
        <f t="shared" si="111"/>
        <v>0.24197141374855893</v>
      </c>
      <c r="BQ123" s="437">
        <f t="shared" si="112"/>
        <v>0.229783525519829</v>
      </c>
      <c r="BR123" s="437">
        <f t="shared" si="113"/>
        <v>0.26902444970469486</v>
      </c>
      <c r="BS123" s="437">
        <f t="shared" si="114"/>
        <v>0.25848249016941044</v>
      </c>
    </row>
    <row r="124" spans="1:71" s="433" customFormat="1">
      <c r="A124" s="433" t="s">
        <v>2</v>
      </c>
      <c r="B124" s="436">
        <f t="shared" ref="B124:L124" si="115">B115-SUM(B117:B123)</f>
        <v>3.2774409389126049</v>
      </c>
      <c r="C124" s="436">
        <f t="shared" si="115"/>
        <v>3.360429482921468</v>
      </c>
      <c r="D124" s="436">
        <f t="shared" si="115"/>
        <v>3.2949427074100228</v>
      </c>
      <c r="E124" s="436">
        <f t="shared" si="115"/>
        <v>4.1310525942449985</v>
      </c>
      <c r="F124" s="436">
        <f t="shared" si="115"/>
        <v>4.9598165293397471</v>
      </c>
      <c r="G124" s="436">
        <f t="shared" si="115"/>
        <v>5.9190609238674057</v>
      </c>
      <c r="H124" s="436">
        <f t="shared" si="115"/>
        <v>6.1239776326158903</v>
      </c>
      <c r="I124" s="436">
        <f t="shared" si="115"/>
        <v>5.4809871407045421</v>
      </c>
      <c r="J124" s="436">
        <f t="shared" si="115"/>
        <v>4.9655281858847786</v>
      </c>
      <c r="K124" s="436">
        <f t="shared" si="115"/>
        <v>3.8195864900634575</v>
      </c>
      <c r="L124" s="436">
        <f t="shared" si="115"/>
        <v>4.4767328113360989</v>
      </c>
      <c r="M124" s="436">
        <f>M115-SUM(M117:M123)</f>
        <v>4.4217873294218037</v>
      </c>
      <c r="N124" s="436">
        <f>N115-SUM(N117:N123)</f>
        <v>4.6184283800541337</v>
      </c>
      <c r="O124" s="436">
        <f t="shared" ref="O124:AA124" si="116">O115-SUM(O117:O123)</f>
        <v>4.9817424758195656</v>
      </c>
      <c r="P124" s="436">
        <f t="shared" si="116"/>
        <v>3.7221710090035174</v>
      </c>
      <c r="Q124" s="436">
        <f t="shared" si="116"/>
        <v>5.8473796536622302</v>
      </c>
      <c r="R124" s="436">
        <f t="shared" si="116"/>
        <v>5.8725349496449581</v>
      </c>
      <c r="S124" s="436">
        <f t="shared" si="116"/>
        <v>5.0310855672732373</v>
      </c>
      <c r="T124" s="436">
        <f t="shared" si="116"/>
        <v>5.5283210638305036</v>
      </c>
      <c r="U124" s="436">
        <f t="shared" si="116"/>
        <v>3.7192821712059327</v>
      </c>
      <c r="V124" s="436">
        <f t="shared" si="116"/>
        <v>4.0121838652530357</v>
      </c>
      <c r="W124" s="436">
        <f t="shared" si="116"/>
        <v>4.6221033569302961</v>
      </c>
      <c r="X124" s="436">
        <f t="shared" si="116"/>
        <v>4.516491374247579</v>
      </c>
      <c r="Y124" s="436">
        <f t="shared" si="116"/>
        <v>3.3144548402439256</v>
      </c>
      <c r="Z124" s="436">
        <f t="shared" si="116"/>
        <v>0</v>
      </c>
      <c r="AA124" s="436">
        <f t="shared" si="116"/>
        <v>0</v>
      </c>
      <c r="AB124" s="436"/>
      <c r="BD124" s="437">
        <f t="shared" si="101"/>
        <v>8.5722246836308469E-2</v>
      </c>
      <c r="BE124" s="437">
        <f t="shared" si="101"/>
        <v>8.1461332084871954E-2</v>
      </c>
      <c r="BF124" s="437">
        <f t="shared" si="102"/>
        <v>8.3582303963138468E-2</v>
      </c>
      <c r="BG124" s="437">
        <f t="shared" si="103"/>
        <v>8.5091061882130101E-2</v>
      </c>
      <c r="BH124" s="437">
        <f t="shared" si="104"/>
        <v>8.4747815231012893E-2</v>
      </c>
      <c r="BI124" s="437">
        <f t="shared" si="105"/>
        <v>7.9365157532027178E-2</v>
      </c>
      <c r="BJ124" s="437">
        <f t="shared" si="105"/>
        <v>6.1602017214744148E-2</v>
      </c>
      <c r="BK124" s="437">
        <f t="shared" si="106"/>
        <v>8.8863032886720345E-2</v>
      </c>
      <c r="BL124" s="437">
        <f t="shared" si="107"/>
        <v>8.1350653522165237E-2</v>
      </c>
      <c r="BM124" s="437">
        <f t="shared" si="108"/>
        <v>6.7401628012611348E-2</v>
      </c>
      <c r="BN124" s="437">
        <f t="shared" si="109"/>
        <v>6.9377115750693524E-2</v>
      </c>
      <c r="BO124" s="437">
        <f t="shared" si="110"/>
        <v>4.9700295034862493E-2</v>
      </c>
      <c r="BP124" s="437">
        <f t="shared" si="111"/>
        <v>5.1491188259786998E-2</v>
      </c>
      <c r="BQ124" s="437">
        <f t="shared" si="112"/>
        <v>5.2788297734380971E-2</v>
      </c>
      <c r="BR124" s="437">
        <f t="shared" si="113"/>
        <v>5.0787832947991204E-2</v>
      </c>
      <c r="BS124" s="437">
        <f t="shared" si="114"/>
        <v>4.7761435342342826E-2</v>
      </c>
    </row>
    <row r="125" spans="1:71" s="433" customFormat="1">
      <c r="AB125" s="436"/>
    </row>
    <row r="126" spans="1:71" s="433" customFormat="1"/>
    <row r="127" spans="1:71" s="433" customFormat="1"/>
    <row r="128" spans="1:71" s="433" customFormat="1"/>
    <row r="129" spans="1:71" s="433" customFormat="1">
      <c r="A129" s="433" t="str">
        <f>A117</f>
        <v>Sawn wood</v>
      </c>
      <c r="AC129" s="436">
        <f>Imports!AD$10</f>
        <v>0.82886981200000065</v>
      </c>
      <c r="AD129" s="436">
        <f>Imports!AE$10</f>
        <v>0.955876531999996</v>
      </c>
      <c r="AE129" s="436">
        <f>Imports!AF$10</f>
        <v>1.2025350000000019</v>
      </c>
      <c r="AF129" s="436">
        <f>Imports!AG$10</f>
        <v>1.1714359999999955</v>
      </c>
      <c r="AG129" s="436">
        <f>Imports!AH$10</f>
        <v>1.81332</v>
      </c>
      <c r="AH129" s="436">
        <f>Imports!AI$10</f>
        <v>2.0592326990000034</v>
      </c>
      <c r="AI129" s="436">
        <f>Imports!AJ$10</f>
        <v>2.025551978000002</v>
      </c>
      <c r="AJ129" s="436">
        <f>Imports!AK$10</f>
        <v>1.478185621999998</v>
      </c>
      <c r="AK129" s="436">
        <f>Imports!AL$10</f>
        <v>1.0716339820000025</v>
      </c>
      <c r="AL129" s="436">
        <f>Imports!AM$10</f>
        <v>0.5846914989999985</v>
      </c>
      <c r="AM129" s="436">
        <f>Imports!AN$10</f>
        <v>0.62278991100000214</v>
      </c>
      <c r="AN129" s="436">
        <f>Imports!AO$10</f>
        <v>0.62761844500000086</v>
      </c>
      <c r="AO129" s="436">
        <f>Imports!AP$10</f>
        <v>0.6304514770000007</v>
      </c>
      <c r="AP129" s="436">
        <f>Imports!AQ$10</f>
        <v>0.70126959699999958</v>
      </c>
      <c r="AQ129" s="436">
        <f>Imports!AR$10</f>
        <v>0.84166373500000002</v>
      </c>
      <c r="AR129" s="436">
        <f>Imports!AS$10</f>
        <v>0.88370833699999718</v>
      </c>
      <c r="AS129" s="436">
        <f>Imports!AT$10</f>
        <v>0.93559706499999873</v>
      </c>
      <c r="AT129" s="436">
        <f>Imports!AU$10</f>
        <v>1.1925167440000024</v>
      </c>
      <c r="AU129" s="436">
        <f>Imports!AV$10</f>
        <v>1.5389681469999994</v>
      </c>
      <c r="AV129" s="436">
        <f>Imports!AW$10</f>
        <v>1.5652121870000011</v>
      </c>
      <c r="AW129" s="436">
        <f>Imports!AX$10</f>
        <v>2.0259862709999998</v>
      </c>
      <c r="AX129" s="436">
        <f>Imports!AY$10</f>
        <v>2.9246763449999928</v>
      </c>
      <c r="AY129" s="436">
        <f>Imports!AZ$10</f>
        <v>3.4057358149999946</v>
      </c>
      <c r="AZ129" s="436">
        <f>Imports!BA$10</f>
        <v>2.338516909</v>
      </c>
      <c r="BA129" s="436">
        <f>Imports!BB$10</f>
        <v>0</v>
      </c>
      <c r="BB129" s="436">
        <f>Imports!BC$10</f>
        <v>0</v>
      </c>
      <c r="BD129" s="437">
        <f>AK129/AK$115</f>
        <v>3.6692652852642817E-2</v>
      </c>
      <c r="BE129" s="437">
        <f>AL129/AL$115</f>
        <v>2.5641248920242887E-2</v>
      </c>
      <c r="BF129" s="437">
        <f t="shared" ref="BF129:BG136" si="117">AM129/AM$115</f>
        <v>2.3455884608271634E-2</v>
      </c>
      <c r="BG129" s="437">
        <f t="shared" si="117"/>
        <v>2.3225550023797704E-2</v>
      </c>
      <c r="BH129" s="437">
        <f t="shared" ref="BH129:BH136" si="118">AO129/AO$115</f>
        <v>2.2098133294607511E-2</v>
      </c>
      <c r="BI129" s="437">
        <f t="shared" ref="BI129:BJ136" si="119">AP129/AP$115</f>
        <v>2.291382260671752E-2</v>
      </c>
      <c r="BJ129" s="437">
        <f t="shared" si="119"/>
        <v>2.4137113220980132E-2</v>
      </c>
      <c r="BK129" s="437">
        <f t="shared" ref="BK129:BK136" si="120">AR129/AR$115</f>
        <v>2.4118988558827888E-2</v>
      </c>
      <c r="BL129" s="437">
        <f t="shared" ref="BL129:BL136" si="121">AS129/AS$115</f>
        <v>2.6177823975545602E-2</v>
      </c>
      <c r="BM129" s="437">
        <f t="shared" ref="BM129:BM136" si="122">AT129/AT$115</f>
        <v>3.0769793087665039E-2</v>
      </c>
      <c r="BN129" s="437">
        <f t="shared" ref="BN129:BN136" si="123">AU129/AU$115</f>
        <v>3.6839062223462553E-2</v>
      </c>
      <c r="BO129" s="437">
        <f t="shared" ref="BO129:BO136" si="124">AV129/AV$115</f>
        <v>3.6928802801928326E-2</v>
      </c>
      <c r="BP129" s="437">
        <f t="shared" ref="BP129:BP136" si="125">AW129/AW$115</f>
        <v>4.7469189336150429E-2</v>
      </c>
      <c r="BQ129" s="437">
        <f t="shared" ref="BQ129:BQ136" si="126">AX129/AX$115</f>
        <v>5.2237692181425002E-2</v>
      </c>
      <c r="BR129" s="437">
        <f t="shared" ref="BR129:BR136" si="127">AY129/AY$115</f>
        <v>5.4346007626122794E-2</v>
      </c>
      <c r="BS129" s="437">
        <f t="shared" ref="BS129:BS143" si="128">AZ129/AZ$115</f>
        <v>5.1155720602146564E-2</v>
      </c>
    </row>
    <row r="130" spans="1:71" s="433" customFormat="1">
      <c r="A130" s="433" t="str">
        <f t="shared" ref="A130:A136" si="129">A118</f>
        <v>Plywood</v>
      </c>
      <c r="AC130" s="436">
        <f>Imports!AD$12</f>
        <v>0.67689589199999978</v>
      </c>
      <c r="AD130" s="436">
        <f>Imports!AE$12</f>
        <v>0.66266607600000005</v>
      </c>
      <c r="AE130" s="436">
        <f>Imports!AF$12</f>
        <v>0.87877100000000019</v>
      </c>
      <c r="AF130" s="436">
        <f>Imports!AG$12</f>
        <v>1.0214800000000002</v>
      </c>
      <c r="AG130" s="436">
        <f>Imports!AH$12</f>
        <v>1.7245039999999998</v>
      </c>
      <c r="AH130" s="436">
        <f>Imports!AI$12</f>
        <v>1.8107355339999998</v>
      </c>
      <c r="AI130" s="436">
        <f>Imports!AJ$12</f>
        <v>2.1123682989999994</v>
      </c>
      <c r="AJ130" s="436">
        <f>Imports!AK$12</f>
        <v>1.9619510290000008</v>
      </c>
      <c r="AK130" s="436">
        <f>Imports!AL$12</f>
        <v>1.5588333849999996</v>
      </c>
      <c r="AL130" s="436">
        <f>Imports!AM$12</f>
        <v>1.1069694470000007</v>
      </c>
      <c r="AM130" s="436">
        <f>Imports!AN$12</f>
        <v>1.3852712740000002</v>
      </c>
      <c r="AN130" s="436">
        <f>Imports!AO$12</f>
        <v>1.4084191549999987</v>
      </c>
      <c r="AO130" s="436">
        <f>Imports!AP$12</f>
        <v>1.6112776869999996</v>
      </c>
      <c r="AP130" s="436">
        <f>Imports!AQ$12</f>
        <v>1.7357419089999995</v>
      </c>
      <c r="AQ130" s="436">
        <f>Imports!AR$12</f>
        <v>2.1242051960000001</v>
      </c>
      <c r="AR130" s="436">
        <f>Imports!AS$12</f>
        <v>2.2466964389999999</v>
      </c>
      <c r="AS130" s="436">
        <f>Imports!AT$12</f>
        <v>2.3452870739999998</v>
      </c>
      <c r="AT130" s="436">
        <f>Imports!AU$12</f>
        <v>2.4228198789999995</v>
      </c>
      <c r="AU130" s="436">
        <f>Imports!AV$12</f>
        <v>2.9796435610000001</v>
      </c>
      <c r="AV130" s="436">
        <f>Imports!AW$12</f>
        <v>2.3946758350000001</v>
      </c>
      <c r="AW130" s="436">
        <f>Imports!AX$12</f>
        <v>2.5949932619999991</v>
      </c>
      <c r="AX130" s="436">
        <f>Imports!AY$12</f>
        <v>4.044060422000002</v>
      </c>
      <c r="AY130" s="436">
        <f>Imports!AZ$12</f>
        <v>4.2765637540000014</v>
      </c>
      <c r="AZ130" s="436">
        <f>Imports!BA$12</f>
        <v>2.3250915220000001</v>
      </c>
      <c r="BA130" s="436">
        <f>Imports!BB$12</f>
        <v>0</v>
      </c>
      <c r="BB130" s="436">
        <f>Imports!BC$12</f>
        <v>0</v>
      </c>
      <c r="BD130" s="437">
        <f t="shared" ref="BD130:BD136" si="130">AK130/AK$115</f>
        <v>5.3374317361760328E-2</v>
      </c>
      <c r="BE130" s="437">
        <f t="shared" ref="BE130:BE136" si="131">AL130/AL$115</f>
        <v>4.8545393914869811E-2</v>
      </c>
      <c r="BF130" s="437">
        <f t="shared" si="117"/>
        <v>5.2172911892430014E-2</v>
      </c>
      <c r="BG130" s="437">
        <f t="shared" si="117"/>
        <v>5.2119738990346783E-2</v>
      </c>
      <c r="BH130" s="437">
        <f t="shared" si="118"/>
        <v>5.6477350598629544E-2</v>
      </c>
      <c r="BI130" s="437">
        <f t="shared" si="119"/>
        <v>5.6714967202365733E-2</v>
      </c>
      <c r="BJ130" s="437">
        <f t="shared" si="119"/>
        <v>6.0917655339452516E-2</v>
      </c>
      <c r="BK130" s="437">
        <f t="shared" si="120"/>
        <v>6.131892553074389E-2</v>
      </c>
      <c r="BL130" s="437">
        <f t="shared" si="121"/>
        <v>6.5620676348845192E-2</v>
      </c>
      <c r="BM130" s="437">
        <f t="shared" si="122"/>
        <v>6.251456572043862E-2</v>
      </c>
      <c r="BN130" s="437">
        <f t="shared" si="123"/>
        <v>7.1325241371235859E-2</v>
      </c>
      <c r="BO130" s="437">
        <f t="shared" si="124"/>
        <v>5.649873698897924E-2</v>
      </c>
      <c r="BP130" s="437">
        <f t="shared" si="125"/>
        <v>6.0801116099918819E-2</v>
      </c>
      <c r="BQ130" s="437">
        <f t="shared" si="126"/>
        <v>7.2231029545773665E-2</v>
      </c>
      <c r="BR130" s="437">
        <f t="shared" si="127"/>
        <v>6.8241983234534814E-2</v>
      </c>
      <c r="BS130" s="437">
        <f t="shared" si="128"/>
        <v>5.0862036453999282E-2</v>
      </c>
    </row>
    <row r="131" spans="1:71" s="433" customFormat="1">
      <c r="A131" s="433" t="str">
        <f t="shared" si="129"/>
        <v>Other panels</v>
      </c>
      <c r="AC131" s="436">
        <f>Imports!AD$13</f>
        <v>0.34304605600000082</v>
      </c>
      <c r="AD131" s="436">
        <f>Imports!AE$13</f>
        <v>0.39392263800000027</v>
      </c>
      <c r="AE131" s="436">
        <f>Imports!AF$13</f>
        <v>0.48957600000000023</v>
      </c>
      <c r="AF131" s="436">
        <f>Imports!AG$13</f>
        <v>0.61573899999999959</v>
      </c>
      <c r="AG131" s="436">
        <f>Imports!AH$13</f>
        <v>0.94286000000000181</v>
      </c>
      <c r="AH131" s="436">
        <f>Imports!AI$13</f>
        <v>1.1333144649999998</v>
      </c>
      <c r="AI131" s="436">
        <f>Imports!AJ$13</f>
        <v>1.0529661239999997</v>
      </c>
      <c r="AJ131" s="436">
        <f>Imports!AK$13</f>
        <v>0.75628011300000098</v>
      </c>
      <c r="AK131" s="436">
        <f>Imports!AL$13</f>
        <v>0.56077716199999994</v>
      </c>
      <c r="AL131" s="436">
        <f>Imports!AM$13</f>
        <v>0.52889536700000039</v>
      </c>
      <c r="AM131" s="436">
        <f>Imports!AN$13</f>
        <v>0.53335737499999947</v>
      </c>
      <c r="AN131" s="436">
        <f>Imports!AO$13</f>
        <v>0.49144759300000096</v>
      </c>
      <c r="AO131" s="436">
        <f>Imports!AP$13</f>
        <v>0.56376115000000082</v>
      </c>
      <c r="AP131" s="436">
        <f>Imports!AQ$13</f>
        <v>0.6967542739999979</v>
      </c>
      <c r="AQ131" s="436">
        <f>Imports!AR$13</f>
        <v>0.87327882500000054</v>
      </c>
      <c r="AR131" s="436">
        <f>Imports!AS$13</f>
        <v>0.79518860000000058</v>
      </c>
      <c r="AS131" s="436">
        <f>Imports!AT$13</f>
        <v>0.8649509940000002</v>
      </c>
      <c r="AT131" s="436">
        <f>Imports!AU$13</f>
        <v>0.94811196299999922</v>
      </c>
      <c r="AU131" s="436">
        <f>Imports!AV$13</f>
        <v>0.94459248299999965</v>
      </c>
      <c r="AV131" s="436">
        <f>Imports!AW$13</f>
        <v>0.940382783</v>
      </c>
      <c r="AW131" s="436">
        <f>Imports!AX$13</f>
        <v>1.0275971120000005</v>
      </c>
      <c r="AX131" s="436">
        <f>Imports!AY$13</f>
        <v>1.5111310989999973</v>
      </c>
      <c r="AY131" s="436">
        <f>Imports!AZ$13</f>
        <v>2.1581802180000031</v>
      </c>
      <c r="AZ131" s="436">
        <f>Imports!BA$13</f>
        <v>1.1303287450000004</v>
      </c>
      <c r="BA131" s="436">
        <f>Imports!BB$13</f>
        <v>0</v>
      </c>
      <c r="BB131" s="436">
        <f>Imports!BC$13</f>
        <v>0</v>
      </c>
      <c r="BD131" s="437">
        <f t="shared" si="130"/>
        <v>1.9200960475846681E-2</v>
      </c>
      <c r="BE131" s="437">
        <f t="shared" si="131"/>
        <v>2.3194347414328083E-2</v>
      </c>
      <c r="BF131" s="437">
        <f t="shared" si="117"/>
        <v>2.0087623164741032E-2</v>
      </c>
      <c r="BG131" s="437">
        <f t="shared" si="117"/>
        <v>1.8186432770146647E-2</v>
      </c>
      <c r="BH131" s="437">
        <f t="shared" si="118"/>
        <v>1.976055175301179E-2</v>
      </c>
      <c r="BI131" s="437">
        <f t="shared" si="119"/>
        <v>2.276628546739666E-2</v>
      </c>
      <c r="BJ131" s="437">
        <f t="shared" si="119"/>
        <v>2.5043766288100209E-2</v>
      </c>
      <c r="BK131" s="437">
        <f t="shared" si="120"/>
        <v>2.1703025695807641E-2</v>
      </c>
      <c r="BL131" s="437">
        <f t="shared" si="121"/>
        <v>2.420116064430497E-2</v>
      </c>
      <c r="BM131" s="437">
        <f t="shared" si="122"/>
        <v>2.4463563360624687E-2</v>
      </c>
      <c r="BN131" s="437">
        <f t="shared" si="123"/>
        <v>2.26111900528192E-2</v>
      </c>
      <c r="BO131" s="437">
        <f t="shared" si="124"/>
        <v>2.2186902606665899E-2</v>
      </c>
      <c r="BP131" s="437">
        <f t="shared" si="125"/>
        <v>2.4076768223474997E-2</v>
      </c>
      <c r="BQ131" s="437">
        <f t="shared" si="126"/>
        <v>2.699033735144479E-2</v>
      </c>
      <c r="BR131" s="437">
        <f t="shared" si="127"/>
        <v>3.4438513424734245E-2</v>
      </c>
      <c r="BS131" s="437">
        <f t="shared" si="128"/>
        <v>2.4726261865055856E-2</v>
      </c>
    </row>
    <row r="132" spans="1:71" s="433" customFormat="1">
      <c r="A132" s="433" t="str">
        <f t="shared" si="129"/>
        <v>Mouldings&amp;Joinery</v>
      </c>
      <c r="AC132" s="436">
        <f>Imports!AD$14</f>
        <v>1.0641012460000003</v>
      </c>
      <c r="AD132" s="436">
        <f>Imports!AE$14</f>
        <v>1.0950070559999978</v>
      </c>
      <c r="AE132" s="436">
        <f>Imports!AF$14</f>
        <v>1.3121830000000014</v>
      </c>
      <c r="AF132" s="436">
        <f>Imports!AG$14</f>
        <v>1.4081260000000007</v>
      </c>
      <c r="AG132" s="436">
        <f>Imports!AH$14</f>
        <v>2.1291189999999993</v>
      </c>
      <c r="AH132" s="436">
        <f>Imports!AI$14</f>
        <v>2.2697099960000018</v>
      </c>
      <c r="AI132" s="436">
        <f>Imports!AJ$14</f>
        <v>2.6145047269999999</v>
      </c>
      <c r="AJ132" s="436">
        <f>Imports!AK$14</f>
        <v>2.1855713919999991</v>
      </c>
      <c r="AK132" s="436">
        <f>Imports!AL$14</f>
        <v>1.772775670199997</v>
      </c>
      <c r="AL132" s="436">
        <f>Imports!AM$14</f>
        <v>1.2481598770000009</v>
      </c>
      <c r="AM132" s="436">
        <f>Imports!AN$14</f>
        <v>1.4434801519999994</v>
      </c>
      <c r="AN132" s="436">
        <f>Imports!AO$14</f>
        <v>1.4273306689999998</v>
      </c>
      <c r="AO132" s="436">
        <f>Imports!AP$14</f>
        <v>1.6382912260000011</v>
      </c>
      <c r="AP132" s="436">
        <f>Imports!AQ$14</f>
        <v>1.9030891389999998</v>
      </c>
      <c r="AQ132" s="436">
        <f>Imports!AR$14</f>
        <v>2.1551388090000008</v>
      </c>
      <c r="AR132" s="436">
        <f>Imports!AS$14</f>
        <v>2.0797543700000007</v>
      </c>
      <c r="AS132" s="436">
        <f>Imports!AT$14</f>
        <v>2.0219800479999996</v>
      </c>
      <c r="AT132" s="436">
        <f>Imports!AU$14</f>
        <v>2.2043901209999985</v>
      </c>
      <c r="AU132" s="436">
        <f>Imports!AV$14</f>
        <v>2.3346361799999986</v>
      </c>
      <c r="AV132" s="436">
        <f>Imports!AW$14</f>
        <v>2.3323204650000009</v>
      </c>
      <c r="AW132" s="436">
        <f>Imports!AX$14</f>
        <v>2.4324168310000003</v>
      </c>
      <c r="AX132" s="436">
        <f>Imports!AY$14</f>
        <v>3.3786586770000024</v>
      </c>
      <c r="AY132" s="436">
        <f>Imports!AZ$14</f>
        <v>3.4354959989999996</v>
      </c>
      <c r="AZ132" s="436">
        <f>Imports!BA$14</f>
        <v>2.1861437489999993</v>
      </c>
      <c r="BA132" s="436">
        <f>Imports!BB$14</f>
        <v>0</v>
      </c>
      <c r="BB132" s="436">
        <f>Imports!BC$14</f>
        <v>0</v>
      </c>
      <c r="BD132" s="437">
        <f t="shared" si="130"/>
        <v>6.0699682302776725E-2</v>
      </c>
      <c r="BE132" s="437">
        <f t="shared" si="131"/>
        <v>5.4737204411478627E-2</v>
      </c>
      <c r="BF132" s="437">
        <f t="shared" si="117"/>
        <v>5.4365209329221564E-2</v>
      </c>
      <c r="BG132" s="437">
        <f t="shared" si="117"/>
        <v>5.2819575519900623E-2</v>
      </c>
      <c r="BH132" s="437">
        <f t="shared" si="118"/>
        <v>5.7424209805656365E-2</v>
      </c>
      <c r="BI132" s="437">
        <f t="shared" si="119"/>
        <v>6.2182999409023006E-2</v>
      </c>
      <c r="BJ132" s="437">
        <f t="shared" si="119"/>
        <v>6.1804765105819004E-2</v>
      </c>
      <c r="BK132" s="437">
        <f t="shared" si="120"/>
        <v>5.6762587558571914E-2</v>
      </c>
      <c r="BL132" s="437">
        <f t="shared" si="121"/>
        <v>5.6574608620228319E-2</v>
      </c>
      <c r="BM132" s="437">
        <f t="shared" si="122"/>
        <v>5.6878553906210577E-2</v>
      </c>
      <c r="BN132" s="437">
        <f t="shared" si="123"/>
        <v>5.5885372073374635E-2</v>
      </c>
      <c r="BO132" s="437">
        <f t="shared" si="124"/>
        <v>5.5027556799164344E-2</v>
      </c>
      <c r="BP132" s="437">
        <f t="shared" si="125"/>
        <v>5.6991923759772627E-2</v>
      </c>
      <c r="BQ132" s="437">
        <f t="shared" si="126"/>
        <v>6.0346278061488276E-2</v>
      </c>
      <c r="BR132" s="437">
        <f t="shared" si="127"/>
        <v>5.4820896834938043E-2</v>
      </c>
      <c r="BS132" s="437">
        <f t="shared" si="128"/>
        <v>4.7822514513181653E-2</v>
      </c>
    </row>
    <row r="133" spans="1:71" s="433" customFormat="1">
      <c r="A133" s="433" t="str">
        <f t="shared" si="129"/>
        <v>Wooden furniture</v>
      </c>
      <c r="AC133" s="436">
        <f>Imports!AD$15</f>
        <v>6.3537233919999965</v>
      </c>
      <c r="AD133" s="436">
        <f>Imports!AE$15</f>
        <v>6.4265660089999983</v>
      </c>
      <c r="AE133" s="436">
        <f>Imports!AF$15</f>
        <v>8.058896095999998</v>
      </c>
      <c r="AF133" s="436">
        <f>Imports!AG$15</f>
        <v>9.261739809999991</v>
      </c>
      <c r="AG133" s="436">
        <f>Imports!AH$15</f>
        <v>10.822764137999998</v>
      </c>
      <c r="AH133" s="436">
        <f>Imports!AI$15</f>
        <v>12.268018193999989</v>
      </c>
      <c r="AI133" s="436">
        <f>Imports!AJ$15</f>
        <v>13.152975978000001</v>
      </c>
      <c r="AJ133" s="436">
        <f>Imports!AK$15</f>
        <v>13.30776973399999</v>
      </c>
      <c r="AK133" s="436">
        <f>Imports!AL$15</f>
        <v>12.19242306999999</v>
      </c>
      <c r="AL133" s="436">
        <f>Imports!AM$15</f>
        <v>9.8737389149999988</v>
      </c>
      <c r="AM133" s="436">
        <f>Imports!AN$15</f>
        <v>11.766971560999998</v>
      </c>
      <c r="AN133" s="436">
        <f>Imports!AO$15</f>
        <v>11.506323829999999</v>
      </c>
      <c r="AO133" s="436">
        <f>Imports!AP$15</f>
        <v>12.562694150000008</v>
      </c>
      <c r="AP133" s="436">
        <f>Imports!AQ$15</f>
        <v>13.440551361999999</v>
      </c>
      <c r="AQ133" s="436">
        <f>Imports!AR$15</f>
        <v>15.113578684</v>
      </c>
      <c r="AR133" s="436">
        <f>Imports!AS$15</f>
        <v>16.758093300999999</v>
      </c>
      <c r="AS133" s="436">
        <f>Imports!AT$15</f>
        <v>16.447082678000001</v>
      </c>
      <c r="AT133" s="436">
        <f>Imports!AU$15</f>
        <v>18.273632884999984</v>
      </c>
      <c r="AU133" s="436">
        <f>Imports!AV$15</f>
        <v>18.450328127000006</v>
      </c>
      <c r="AV133" s="436">
        <f>Imports!AW$15</f>
        <v>19.177229551000014</v>
      </c>
      <c r="AW133" s="436">
        <f>Imports!AX$15</f>
        <v>19.971241938999992</v>
      </c>
      <c r="AX133" s="436">
        <f>Imports!AY$15</f>
        <v>26.383849171000008</v>
      </c>
      <c r="AY133" s="436">
        <f>Imports!AZ$15</f>
        <v>28.253909508999993</v>
      </c>
      <c r="AZ133" s="436">
        <f>Imports!BA$15</f>
        <v>20.504141857000004</v>
      </c>
      <c r="BA133" s="436">
        <f>Imports!BB$15</f>
        <v>0</v>
      </c>
      <c r="BB133" s="436">
        <f>Imports!BC$15</f>
        <v>0</v>
      </c>
      <c r="BD133" s="437">
        <f t="shared" si="130"/>
        <v>0.41746748857770183</v>
      </c>
      <c r="BE133" s="437">
        <f t="shared" si="131"/>
        <v>0.43300611985296633</v>
      </c>
      <c r="BF133" s="437">
        <f t="shared" si="117"/>
        <v>0.44317469221756378</v>
      </c>
      <c r="BG133" s="437">
        <f t="shared" si="117"/>
        <v>0.42580122020422811</v>
      </c>
      <c r="BH133" s="437">
        <f t="shared" si="118"/>
        <v>0.44033855101284164</v>
      </c>
      <c r="BI133" s="437">
        <f t="shared" si="119"/>
        <v>0.43916692091435944</v>
      </c>
      <c r="BJ133" s="437">
        <f t="shared" si="119"/>
        <v>0.4334250659735267</v>
      </c>
      <c r="BK133" s="437">
        <f t="shared" si="120"/>
        <v>0.45737744419920584</v>
      </c>
      <c r="BL133" s="437">
        <f t="shared" si="121"/>
        <v>0.46018617561175207</v>
      </c>
      <c r="BM133" s="437">
        <f t="shared" si="122"/>
        <v>0.47150357062944509</v>
      </c>
      <c r="BN133" s="437">
        <f t="shared" si="123"/>
        <v>0.44165487585874957</v>
      </c>
      <c r="BO133" s="437">
        <f t="shared" si="124"/>
        <v>0.45245758642702893</v>
      </c>
      <c r="BP133" s="437">
        <f t="shared" si="125"/>
        <v>0.46792946154197246</v>
      </c>
      <c r="BQ133" s="437">
        <f t="shared" si="126"/>
        <v>0.47124236290694488</v>
      </c>
      <c r="BR133" s="437">
        <f t="shared" si="127"/>
        <v>0.45085328547243747</v>
      </c>
      <c r="BS133" s="437">
        <f t="shared" si="128"/>
        <v>0.44853391822255617</v>
      </c>
    </row>
    <row r="134" spans="1:71" s="433" customFormat="1">
      <c r="A134" s="433" t="str">
        <f t="shared" si="129"/>
        <v>Wood pulp</v>
      </c>
      <c r="AC134" s="436">
        <f>Imports!AD$20</f>
        <v>0.61455685299999896</v>
      </c>
      <c r="AD134" s="436">
        <f>Imports!AE$20</f>
        <v>0.50180096299999999</v>
      </c>
      <c r="AE134" s="436">
        <f>Imports!AF$20</f>
        <v>0.46043004100000084</v>
      </c>
      <c r="AF134" s="436">
        <f>Imports!AG$20</f>
        <v>0.59023599999999954</v>
      </c>
      <c r="AG134" s="436">
        <f>Imports!AH$20</f>
        <v>0.64861199999999997</v>
      </c>
      <c r="AH134" s="436">
        <f>Imports!AI$20</f>
        <v>0.71041817799999984</v>
      </c>
      <c r="AI134" s="436">
        <f>Imports!AJ$20</f>
        <v>0.77104747900000037</v>
      </c>
      <c r="AJ134" s="436">
        <f>Imports!AK$20</f>
        <v>0.89446447999999945</v>
      </c>
      <c r="AK134" s="436">
        <f>Imports!AL$20</f>
        <v>0.99508794099999998</v>
      </c>
      <c r="AL134" s="436">
        <f>Imports!AM$20</f>
        <v>0.58186603200000064</v>
      </c>
      <c r="AM134" s="436">
        <f>Imports!AN$20</f>
        <v>1.0245832089999998</v>
      </c>
      <c r="AN134" s="436">
        <f>Imports!AO$20</f>
        <v>1.1276148720000001</v>
      </c>
      <c r="AO134" s="436">
        <f>Imports!AP$20</f>
        <v>1.0591819099999999</v>
      </c>
      <c r="AP134" s="436">
        <f>Imports!AQ$20</f>
        <v>1.2657779239999991</v>
      </c>
      <c r="AQ134" s="436">
        <f>Imports!AR$20</f>
        <v>1.2667785090000003</v>
      </c>
      <c r="AR134" s="436">
        <f>Imports!AS$20</f>
        <v>1.2591535560000002</v>
      </c>
      <c r="AS134" s="436">
        <f>Imports!AT$20</f>
        <v>1.1339054139999996</v>
      </c>
      <c r="AT134" s="436">
        <f>Imports!AU$20</f>
        <v>1.2746785059999994</v>
      </c>
      <c r="AU134" s="436">
        <f>Imports!AV$20</f>
        <v>1.5679180279999998</v>
      </c>
      <c r="AV134" s="436">
        <f>Imports!AW$20</f>
        <v>1.604320532</v>
      </c>
      <c r="AW134" s="436">
        <f>Imports!AX$20</f>
        <v>1.3549791589999998</v>
      </c>
      <c r="AX134" s="436">
        <f>Imports!AY$20</f>
        <v>1.9871404769999996</v>
      </c>
      <c r="AY134" s="436">
        <f>Imports!AZ$20</f>
        <v>2.4669823460000009</v>
      </c>
      <c r="AZ134" s="436">
        <f>Imports!BA$20</f>
        <v>2.0676283649999991</v>
      </c>
      <c r="BA134" s="436">
        <f>Imports!BB$20</f>
        <v>0</v>
      </c>
      <c r="BB134" s="436">
        <f>Imports!BC$20</f>
        <v>0</v>
      </c>
      <c r="BD134" s="437">
        <f t="shared" si="130"/>
        <v>3.4071723172515098E-2</v>
      </c>
      <c r="BE134" s="437">
        <f t="shared" si="131"/>
        <v>2.5517339982304186E-2</v>
      </c>
      <c r="BF134" s="437">
        <f t="shared" si="117"/>
        <v>3.8588463135647309E-2</v>
      </c>
      <c r="BG134" s="437">
        <f t="shared" si="117"/>
        <v>4.1728339608014885E-2</v>
      </c>
      <c r="BH134" s="437">
        <f t="shared" si="118"/>
        <v>3.7125685138837336E-2</v>
      </c>
      <c r="BI134" s="437">
        <f t="shared" si="119"/>
        <v>4.1359002207014495E-2</v>
      </c>
      <c r="BJ134" s="437">
        <f t="shared" si="119"/>
        <v>3.6328494416641828E-2</v>
      </c>
      <c r="BK134" s="437">
        <f t="shared" si="120"/>
        <v>3.4365988120095725E-2</v>
      </c>
      <c r="BL134" s="437">
        <f t="shared" si="121"/>
        <v>3.1726453024529519E-2</v>
      </c>
      <c r="BM134" s="437">
        <f t="shared" si="122"/>
        <v>3.2889763670197913E-2</v>
      </c>
      <c r="BN134" s="437">
        <f t="shared" si="123"/>
        <v>3.7532050229484526E-2</v>
      </c>
      <c r="BO134" s="437">
        <f t="shared" si="124"/>
        <v>3.7851504766818367E-2</v>
      </c>
      <c r="BP134" s="437">
        <f t="shared" si="125"/>
        <v>3.1747383072522742E-2</v>
      </c>
      <c r="BQ134" s="437">
        <f t="shared" si="126"/>
        <v>3.5492348661498231E-2</v>
      </c>
      <c r="BR134" s="437">
        <f t="shared" si="127"/>
        <v>3.936613074881927E-2</v>
      </c>
      <c r="BS134" s="437">
        <f t="shared" si="128"/>
        <v>4.5229956876490167E-2</v>
      </c>
    </row>
    <row r="135" spans="1:71" s="433" customFormat="1">
      <c r="A135" s="433" t="str">
        <f t="shared" si="129"/>
        <v>Paper</v>
      </c>
      <c r="AC135" s="436">
        <f>Imports!AD$21</f>
        <v>5.2517619730000025</v>
      </c>
      <c r="AD135" s="436">
        <f>Imports!AE$21</f>
        <v>4.9418797200000082</v>
      </c>
      <c r="AE135" s="436">
        <f>Imports!AF$21</f>
        <v>5.2943052999999907</v>
      </c>
      <c r="AF135" s="436">
        <f>Imports!AG$21</f>
        <v>6.1919350000000097</v>
      </c>
      <c r="AG135" s="436">
        <f>Imports!AH$21</f>
        <v>6.9987210979999972</v>
      </c>
      <c r="AH135" s="436">
        <f>Imports!AI$21</f>
        <v>7.4035681949999983</v>
      </c>
      <c r="AI135" s="436">
        <f>Imports!AJ$21</f>
        <v>8.3534764530000061</v>
      </c>
      <c r="AJ135" s="436">
        <f>Imports!AK$21</f>
        <v>8.5777394159999876</v>
      </c>
      <c r="AK135" s="436">
        <f>Imports!AL$21</f>
        <v>8.7231443460000033</v>
      </c>
      <c r="AL135" s="436">
        <f>Imports!AM$21</f>
        <v>7.0692249859999903</v>
      </c>
      <c r="AM135" s="436">
        <f>Imports!AN$21</f>
        <v>7.8413977490000013</v>
      </c>
      <c r="AN135" s="436">
        <f>Imports!AO$21</f>
        <v>8.4779931939999997</v>
      </c>
      <c r="AO135" s="436">
        <f>Imports!AP$21</f>
        <v>8.3850452219999987</v>
      </c>
      <c r="AP135" s="436">
        <f>Imports!AQ$21</f>
        <v>8.6180238950000003</v>
      </c>
      <c r="AQ135" s="436">
        <f>Imports!AR$21</f>
        <v>9.9321702519999953</v>
      </c>
      <c r="AR135" s="436">
        <f>Imports!AS$21</f>
        <v>10.043979497999995</v>
      </c>
      <c r="AS135" s="436">
        <f>Imports!AT$21</f>
        <v>9.4462890190000124</v>
      </c>
      <c r="AT135" s="436">
        <f>Imports!AU$21</f>
        <v>9.6793823050000043</v>
      </c>
      <c r="AU135" s="436">
        <f>Imports!AV$21</f>
        <v>10.921498631000006</v>
      </c>
      <c r="AV135" s="436">
        <f>Imports!AW$21</f>
        <v>11.271814671000012</v>
      </c>
      <c r="AW135" s="436">
        <f>Imports!AX$21</f>
        <v>10.190192853999998</v>
      </c>
      <c r="AX135" s="436">
        <f>Imports!AY$21</f>
        <v>11.618743468000002</v>
      </c>
      <c r="AY135" s="436">
        <f>Imports!AZ$21</f>
        <v>15.182392700999984</v>
      </c>
      <c r="AZ135" s="436">
        <f>Imports!BA$21</f>
        <v>12.393249216999994</v>
      </c>
      <c r="BA135" s="436">
        <f>Imports!BB$21</f>
        <v>0</v>
      </c>
      <c r="BB135" s="436">
        <f>Imports!BC$21</f>
        <v>0</v>
      </c>
      <c r="BD135" s="437">
        <f t="shared" si="130"/>
        <v>0.29867969161813246</v>
      </c>
      <c r="BE135" s="437">
        <f t="shared" si="131"/>
        <v>0.31001606462423831</v>
      </c>
      <c r="BF135" s="437">
        <f t="shared" si="117"/>
        <v>0.29532739294504134</v>
      </c>
      <c r="BG135" s="437">
        <f t="shared" si="117"/>
        <v>0.31373529028239955</v>
      </c>
      <c r="BH135" s="437">
        <f t="shared" si="118"/>
        <v>0.29390659512574602</v>
      </c>
      <c r="BI135" s="437">
        <f t="shared" si="119"/>
        <v>0.28159194637163615</v>
      </c>
      <c r="BJ135" s="437">
        <f t="shared" si="119"/>
        <v>0.28483336982859864</v>
      </c>
      <c r="BK135" s="437">
        <f t="shared" si="120"/>
        <v>0.27412961545633185</v>
      </c>
      <c r="BL135" s="437">
        <f t="shared" si="121"/>
        <v>0.26430533015995727</v>
      </c>
      <c r="BM135" s="437">
        <f t="shared" si="122"/>
        <v>0.24975128629410323</v>
      </c>
      <c r="BN135" s="437">
        <f t="shared" si="123"/>
        <v>0.26143346009153656</v>
      </c>
      <c r="BO135" s="437">
        <f t="shared" si="124"/>
        <v>0.26594133668423942</v>
      </c>
      <c r="BP135" s="437">
        <f t="shared" si="125"/>
        <v>0.23875788344787507</v>
      </c>
      <c r="BQ135" s="437">
        <f t="shared" si="126"/>
        <v>0.20752256770358227</v>
      </c>
      <c r="BR135" s="437">
        <f t="shared" si="127"/>
        <v>0.24226847716059194</v>
      </c>
      <c r="BS135" s="437">
        <f t="shared" si="128"/>
        <v>0.27110584142354105</v>
      </c>
    </row>
    <row r="136" spans="1:71" s="433" customFormat="1">
      <c r="A136" s="433" t="str">
        <f t="shared" si="129"/>
        <v>Other wood</v>
      </c>
      <c r="AC136" s="436">
        <f t="shared" ref="AC136:AM136" si="132">AC115-SUM(AC129:AC135)</f>
        <v>1.7272655530000005</v>
      </c>
      <c r="AD136" s="436">
        <f t="shared" si="132"/>
        <v>1.7157515799999903</v>
      </c>
      <c r="AE136" s="436">
        <f t="shared" si="132"/>
        <v>1.9077520660000147</v>
      </c>
      <c r="AF136" s="436">
        <f t="shared" si="132"/>
        <v>1.9253288949999998</v>
      </c>
      <c r="AG136" s="436">
        <f t="shared" si="132"/>
        <v>2.0952293099999899</v>
      </c>
      <c r="AH136" s="436">
        <f t="shared" si="132"/>
        <v>2.297049504000011</v>
      </c>
      <c r="AI136" s="436">
        <f t="shared" si="132"/>
        <v>2.4421346009999709</v>
      </c>
      <c r="AJ136" s="436">
        <f t="shared" si="132"/>
        <v>2.4709186850000009</v>
      </c>
      <c r="AK136" s="436">
        <f t="shared" si="132"/>
        <v>2.3310072900000236</v>
      </c>
      <c r="AL136" s="436">
        <f t="shared" si="132"/>
        <v>1.8092237740000172</v>
      </c>
      <c r="AM136" s="436">
        <f t="shared" si="132"/>
        <v>1.9336910110000076</v>
      </c>
      <c r="AN136" s="436">
        <f>AN115-SUM(AN129:AN135)</f>
        <v>1.9560114169999991</v>
      </c>
      <c r="AO136" s="436">
        <f>AO115-SUM(AO129:AO135)</f>
        <v>2.078923123999985</v>
      </c>
      <c r="AP136" s="436">
        <f t="shared" ref="AP136:BB136" si="133">AP115-SUM(AP129:AP135)</f>
        <v>2.243445215000019</v>
      </c>
      <c r="AQ136" s="436">
        <f t="shared" si="133"/>
        <v>2.5632935830000037</v>
      </c>
      <c r="AR136" s="436">
        <f t="shared" si="133"/>
        <v>2.5729530850000017</v>
      </c>
      <c r="AS136" s="436">
        <f t="shared" si="133"/>
        <v>2.5449702080000023</v>
      </c>
      <c r="AT136" s="436">
        <f t="shared" si="133"/>
        <v>2.7605534960000071</v>
      </c>
      <c r="AU136" s="436">
        <f t="shared" si="133"/>
        <v>3.0378579219999935</v>
      </c>
      <c r="AV136" s="436">
        <f t="shared" si="133"/>
        <v>3.0986345459999782</v>
      </c>
      <c r="AW136" s="436">
        <f t="shared" si="133"/>
        <v>3.0826193290000177</v>
      </c>
      <c r="AX136" s="436">
        <f t="shared" si="133"/>
        <v>4.1395955250000043</v>
      </c>
      <c r="AY136" s="436">
        <f t="shared" si="133"/>
        <v>3.4883754929999924</v>
      </c>
      <c r="AZ136" s="436">
        <f t="shared" si="133"/>
        <v>2.7685926790000153</v>
      </c>
      <c r="BA136" s="436">
        <f t="shared" si="133"/>
        <v>0</v>
      </c>
      <c r="BB136" s="436">
        <f t="shared" si="133"/>
        <v>0</v>
      </c>
      <c r="BD136" s="437">
        <f t="shared" si="130"/>
        <v>7.9813483638623881E-2</v>
      </c>
      <c r="BE136" s="437">
        <f t="shared" si="131"/>
        <v>7.9342280879571708E-2</v>
      </c>
      <c r="BF136" s="437">
        <f t="shared" si="117"/>
        <v>7.2827822707083212E-2</v>
      </c>
      <c r="BG136" s="437">
        <f t="shared" si="117"/>
        <v>7.2383852601165755E-2</v>
      </c>
      <c r="BH136" s="437">
        <f t="shared" si="118"/>
        <v>7.286892327066985E-2</v>
      </c>
      <c r="BI136" s="437">
        <f t="shared" si="119"/>
        <v>7.3304055821487024E-2</v>
      </c>
      <c r="BJ136" s="437">
        <f t="shared" si="119"/>
        <v>7.3509769826880941E-2</v>
      </c>
      <c r="BK136" s="437">
        <f t="shared" si="120"/>
        <v>7.0223424880415219E-2</v>
      </c>
      <c r="BL136" s="437">
        <f t="shared" si="121"/>
        <v>7.1207771614837032E-2</v>
      </c>
      <c r="BM136" s="437">
        <f t="shared" si="122"/>
        <v>7.1228903331314902E-2</v>
      </c>
      <c r="BN136" s="437">
        <f t="shared" si="123"/>
        <v>7.2718748099337024E-2</v>
      </c>
      <c r="BO136" s="437">
        <f t="shared" si="124"/>
        <v>7.3107572925175432E-2</v>
      </c>
      <c r="BP136" s="437">
        <f t="shared" si="125"/>
        <v>7.2226274518312789E-2</v>
      </c>
      <c r="BQ136" s="437">
        <f t="shared" si="126"/>
        <v>7.3937383587842839E-2</v>
      </c>
      <c r="BR136" s="437">
        <f t="shared" si="127"/>
        <v>5.5664705497821404E-2</v>
      </c>
      <c r="BS136" s="437">
        <f t="shared" si="128"/>
        <v>6.0563750043029191E-2</v>
      </c>
    </row>
    <row r="137" spans="1:71" s="433" customFormat="1">
      <c r="AC137" s="436"/>
      <c r="AD137" s="436"/>
      <c r="AE137" s="436"/>
      <c r="AF137" s="436"/>
      <c r="AG137" s="436"/>
      <c r="AH137" s="436"/>
      <c r="AI137" s="436"/>
      <c r="AJ137" s="436"/>
      <c r="AK137" s="436"/>
      <c r="AL137" s="436"/>
      <c r="AM137" s="436"/>
      <c r="AN137" s="436"/>
      <c r="AO137" s="436"/>
      <c r="AP137" s="436"/>
      <c r="AQ137" s="436"/>
      <c r="AR137" s="436"/>
      <c r="AS137" s="436"/>
      <c r="AT137" s="436"/>
      <c r="AU137" s="436"/>
      <c r="AV137" s="436"/>
      <c r="AW137" s="436"/>
      <c r="AX137" s="436"/>
      <c r="AY137" s="436"/>
      <c r="AZ137" s="436"/>
      <c r="BA137" s="436"/>
      <c r="BB137" s="436"/>
    </row>
    <row r="138" spans="1:71" s="433" customFormat="1" ht="13">
      <c r="A138" s="434" t="s">
        <v>225</v>
      </c>
    </row>
    <row r="139" spans="1:71" s="433" customFormat="1" ht="13">
      <c r="A139" s="434"/>
      <c r="B139" s="469" t="s">
        <v>98</v>
      </c>
      <c r="C139" s="469"/>
      <c r="D139" s="469"/>
      <c r="E139" s="469"/>
      <c r="F139" s="469"/>
      <c r="G139" s="469"/>
      <c r="H139" s="469"/>
      <c r="I139" s="469"/>
      <c r="J139" s="469"/>
      <c r="K139" s="469"/>
      <c r="L139" s="469"/>
      <c r="M139" s="469"/>
      <c r="N139" s="469"/>
      <c r="O139" s="469"/>
      <c r="P139" s="469"/>
      <c r="Q139" s="469"/>
      <c r="R139" s="469"/>
      <c r="S139" s="469"/>
      <c r="T139" s="469"/>
      <c r="U139" s="469"/>
      <c r="V139" s="469"/>
      <c r="W139" s="469"/>
      <c r="X139" s="469"/>
      <c r="Y139" s="469"/>
      <c r="Z139" s="469"/>
      <c r="AA139" s="469"/>
      <c r="AC139" s="469" t="s">
        <v>149</v>
      </c>
      <c r="AD139" s="469"/>
      <c r="AE139" s="469"/>
      <c r="AF139" s="469"/>
      <c r="AG139" s="469"/>
      <c r="AH139" s="469"/>
      <c r="AI139" s="469"/>
      <c r="AJ139" s="469"/>
      <c r="AK139" s="469"/>
      <c r="AL139" s="469"/>
      <c r="AM139" s="469"/>
      <c r="AN139" s="469"/>
      <c r="AO139" s="469"/>
      <c r="AP139" s="469"/>
      <c r="AQ139" s="469"/>
      <c r="AR139" s="469"/>
      <c r="AS139" s="469"/>
      <c r="AT139" s="469"/>
      <c r="AU139" s="469"/>
      <c r="AV139" s="469"/>
      <c r="AW139" s="469"/>
      <c r="AX139" s="469"/>
      <c r="AY139" s="469"/>
      <c r="AZ139" s="469"/>
      <c r="BA139" s="469"/>
      <c r="BB139" s="469"/>
    </row>
    <row r="140" spans="1:71" s="433" customFormat="1">
      <c r="A140" s="435" t="s">
        <v>4</v>
      </c>
      <c r="B140" s="436">
        <f>ImportsCoreVPA!C$7</f>
        <v>10.292745006355588</v>
      </c>
      <c r="C140" s="436">
        <f>ImportsCoreVPA!D$7</f>
        <v>11.707355253800031</v>
      </c>
      <c r="D140" s="436">
        <f>ImportsCoreVPA!E$7</f>
        <v>15.903460732266652</v>
      </c>
      <c r="E140" s="436">
        <f>ImportsCoreVPA!F$7</f>
        <v>16.577362078345573</v>
      </c>
      <c r="F140" s="436">
        <f>ImportsCoreVPA!G$7</f>
        <v>24.148613146800031</v>
      </c>
      <c r="G140" s="436">
        <f>ImportsCoreVPA!H$7</f>
        <v>27.532829420399992</v>
      </c>
      <c r="H140" s="436">
        <f>ImportsCoreVPA!I$7</f>
        <v>25.632321726164236</v>
      </c>
      <c r="I140" s="436">
        <f>ImportsCoreVPA!J$7</f>
        <v>18.178486292933371</v>
      </c>
      <c r="J140" s="436">
        <f>ImportsCoreVPA!K$7</f>
        <v>12.144061603845351</v>
      </c>
      <c r="K140" s="436">
        <f>ImportsCoreVPA!L$7</f>
        <v>8.0817910483799977</v>
      </c>
      <c r="L140" s="436">
        <f>ImportsCoreVPA!M$7</f>
        <v>8.5394785549838588</v>
      </c>
      <c r="M140" s="436">
        <f>ImportsCoreVPA!N$7</f>
        <v>8.5941419241984036</v>
      </c>
      <c r="N140" s="436">
        <f>ImportsCoreVPA!O$7</f>
        <v>8.8152457170999838</v>
      </c>
      <c r="O140" s="436">
        <f>ImportsCoreVPA!P$7</f>
        <v>8.7038903302100437</v>
      </c>
      <c r="P140" s="436">
        <f>ImportsCoreVPA!Q$7</f>
        <v>9.5372236956116581</v>
      </c>
      <c r="Q140" s="436">
        <f>ImportsCoreVPA!R$7</f>
        <v>11.747147355984723</v>
      </c>
      <c r="R140" s="436">
        <f>ImportsCoreVPA!S$7</f>
        <v>13.493038275156593</v>
      </c>
      <c r="S140" s="436">
        <f>ImportsCoreVPA!T$7</f>
        <v>15.402467583100048</v>
      </c>
      <c r="T140" s="436">
        <f>ImportsCoreVPA!U$7</f>
        <v>17.825284579720005</v>
      </c>
      <c r="U140" s="436">
        <f>ImportsCoreVPA!V$7</f>
        <v>16.532519889533312</v>
      </c>
      <c r="V140" s="436">
        <f>ImportsCoreVPA!W$7</f>
        <v>20.563301903974697</v>
      </c>
      <c r="W140" s="436">
        <f>ImportsCoreVPA!X$7</f>
        <v>23.688744532693313</v>
      </c>
      <c r="X140" s="436">
        <f>ImportsCoreVPA!Y$7</f>
        <v>20.87590575280467</v>
      </c>
      <c r="Y140" s="436">
        <f>ImportsCoreVPA!Z$7</f>
        <v>14.224436575890394</v>
      </c>
      <c r="Z140" s="436">
        <f>ImportsCoreVPA!AA$7</f>
        <v>0</v>
      </c>
      <c r="AA140" s="436">
        <f>ImportsCoreVPA!AB$7</f>
        <v>0</v>
      </c>
      <c r="AB140" s="438"/>
      <c r="AC140" s="438">
        <f>ImportsCoreVPA!AD$7</f>
        <v>1.6742120499999942</v>
      </c>
      <c r="AD140" s="438">
        <f>ImportsCoreVPA!AE$7</f>
        <v>1.7580214549999953</v>
      </c>
      <c r="AE140" s="438">
        <f>ImportsCoreVPA!AF$7</f>
        <v>2.2454859999999996</v>
      </c>
      <c r="AF140" s="438">
        <f>ImportsCoreVPA!AG$7</f>
        <v>2.3484949999999989</v>
      </c>
      <c r="AG140" s="438">
        <f>ImportsCoreVPA!AH$7</f>
        <v>3.7067120000000013</v>
      </c>
      <c r="AH140" s="438">
        <f>ImportsCoreVPA!AI$7</f>
        <v>4.0718382079999955</v>
      </c>
      <c r="AI140" s="438">
        <f>ImportsCoreVPA!AJ$7</f>
        <v>4.3463515789999958</v>
      </c>
      <c r="AJ140" s="438">
        <f>ImportsCoreVPA!AK$7</f>
        <v>3.6405944710000027</v>
      </c>
      <c r="AK140" s="438">
        <f>ImportsCoreVPA!AL$7</f>
        <v>2.8029643249999987</v>
      </c>
      <c r="AL140" s="438">
        <f>ImportsCoreVPA!AM$7</f>
        <v>1.7830362540000002</v>
      </c>
      <c r="AM140" s="438">
        <f>ImportsCoreVPA!AN$7</f>
        <v>2.1029644439999995</v>
      </c>
      <c r="AN140" s="438">
        <f>ImportsCoreVPA!AO$7</f>
        <v>2.1329161219999988</v>
      </c>
      <c r="AO140" s="438">
        <f>ImportsCoreVPA!AP$7</f>
        <v>2.3554936919999965</v>
      </c>
      <c r="AP140" s="438">
        <f>ImportsCoreVPA!AQ$7</f>
        <v>2.5425923939999988</v>
      </c>
      <c r="AQ140" s="438">
        <f>ImportsCoreVPA!AR$7</f>
        <v>3.0896629539999978</v>
      </c>
      <c r="AR140" s="438">
        <f>ImportsCoreVPA!AS$7</f>
        <v>3.2529452499999989</v>
      </c>
      <c r="AS140" s="438">
        <f>ImportsCoreVPA!AT$7</f>
        <v>3.3959939369999992</v>
      </c>
      <c r="AT140" s="438">
        <f>ImportsCoreVPA!AU$7</f>
        <v>3.7227337020000029</v>
      </c>
      <c r="AU140" s="438">
        <f>ImportsCoreVPA!AV$7</f>
        <v>4.6433040549999971</v>
      </c>
      <c r="AV140" s="438">
        <f>ImportsCoreVPA!AW$7</f>
        <v>4.094776132000006</v>
      </c>
      <c r="AW140" s="438">
        <f>ImportsCoreVPA!AX$7</f>
        <v>4.7450519959999964</v>
      </c>
      <c r="AX140" s="438">
        <f>ImportsCoreVPA!AY$7</f>
        <v>7.1207767929999903</v>
      </c>
      <c r="AY140" s="438">
        <f>ImportsCoreVPA!AZ$7</f>
        <v>7.9030557950000055</v>
      </c>
      <c r="AZ140" s="438">
        <f>ImportsCoreVPA!BA$7</f>
        <v>4.8319480729999977</v>
      </c>
      <c r="BA140" s="438">
        <f>ImportsCoreVPA!BB$7</f>
        <v>0</v>
      </c>
      <c r="BB140" s="438">
        <f>ImportsCoreVPA!BC$7</f>
        <v>0</v>
      </c>
    </row>
    <row r="141" spans="1:71" s="433" customFormat="1">
      <c r="A141" s="435"/>
      <c r="B141" s="433">
        <v>2000</v>
      </c>
      <c r="C141" s="433">
        <f>1+B141</f>
        <v>2001</v>
      </c>
      <c r="D141" s="433">
        <f t="shared" ref="D141:AA141" si="134">1+C141</f>
        <v>2002</v>
      </c>
      <c r="E141" s="433">
        <f t="shared" si="134"/>
        <v>2003</v>
      </c>
      <c r="F141" s="433">
        <f t="shared" si="134"/>
        <v>2004</v>
      </c>
      <c r="G141" s="433">
        <f t="shared" si="134"/>
        <v>2005</v>
      </c>
      <c r="H141" s="433">
        <f t="shared" si="134"/>
        <v>2006</v>
      </c>
      <c r="I141" s="433">
        <f t="shared" si="134"/>
        <v>2007</v>
      </c>
      <c r="J141" s="433">
        <f t="shared" si="134"/>
        <v>2008</v>
      </c>
      <c r="K141" s="433">
        <f t="shared" si="134"/>
        <v>2009</v>
      </c>
      <c r="L141" s="433">
        <f t="shared" si="134"/>
        <v>2010</v>
      </c>
      <c r="M141" s="433">
        <f t="shared" si="134"/>
        <v>2011</v>
      </c>
      <c r="N141" s="433">
        <f t="shared" si="134"/>
        <v>2012</v>
      </c>
      <c r="O141" s="433">
        <f t="shared" si="134"/>
        <v>2013</v>
      </c>
      <c r="P141" s="433">
        <f t="shared" si="134"/>
        <v>2014</v>
      </c>
      <c r="Q141" s="433">
        <f t="shared" si="134"/>
        <v>2015</v>
      </c>
      <c r="R141" s="433">
        <f t="shared" si="134"/>
        <v>2016</v>
      </c>
      <c r="S141" s="433">
        <f t="shared" si="134"/>
        <v>2017</v>
      </c>
      <c r="T141" s="433">
        <f t="shared" si="134"/>
        <v>2018</v>
      </c>
      <c r="U141" s="433">
        <f t="shared" si="134"/>
        <v>2019</v>
      </c>
      <c r="V141" s="433">
        <f t="shared" si="134"/>
        <v>2020</v>
      </c>
      <c r="W141" s="433">
        <f t="shared" si="134"/>
        <v>2021</v>
      </c>
      <c r="X141" s="433">
        <f t="shared" si="134"/>
        <v>2022</v>
      </c>
      <c r="Y141" s="433">
        <f t="shared" si="134"/>
        <v>2023</v>
      </c>
      <c r="Z141" s="433">
        <f t="shared" si="134"/>
        <v>2024</v>
      </c>
      <c r="AA141" s="433">
        <f t="shared" si="134"/>
        <v>2025</v>
      </c>
      <c r="AC141" s="433">
        <v>2000</v>
      </c>
      <c r="AD141" s="433">
        <f t="shared" ref="AD141:BB141" si="135">1+AC141</f>
        <v>2001</v>
      </c>
      <c r="AE141" s="433">
        <f t="shared" si="135"/>
        <v>2002</v>
      </c>
      <c r="AF141" s="433">
        <f t="shared" si="135"/>
        <v>2003</v>
      </c>
      <c r="AG141" s="433">
        <f t="shared" si="135"/>
        <v>2004</v>
      </c>
      <c r="AH141" s="433">
        <f t="shared" si="135"/>
        <v>2005</v>
      </c>
      <c r="AI141" s="433">
        <f t="shared" si="135"/>
        <v>2006</v>
      </c>
      <c r="AJ141" s="433">
        <f t="shared" si="135"/>
        <v>2007</v>
      </c>
      <c r="AK141" s="433">
        <f t="shared" si="135"/>
        <v>2008</v>
      </c>
      <c r="AL141" s="433">
        <f t="shared" si="135"/>
        <v>2009</v>
      </c>
      <c r="AM141" s="433">
        <f t="shared" si="135"/>
        <v>2010</v>
      </c>
      <c r="AN141" s="433">
        <f t="shared" si="135"/>
        <v>2011</v>
      </c>
      <c r="AO141" s="433">
        <f t="shared" si="135"/>
        <v>2012</v>
      </c>
      <c r="AP141" s="433">
        <f t="shared" si="135"/>
        <v>2013</v>
      </c>
      <c r="AQ141" s="433">
        <f t="shared" si="135"/>
        <v>2014</v>
      </c>
      <c r="AR141" s="433">
        <f t="shared" si="135"/>
        <v>2015</v>
      </c>
      <c r="AS141" s="433">
        <f t="shared" si="135"/>
        <v>2016</v>
      </c>
      <c r="AT141" s="433">
        <f t="shared" si="135"/>
        <v>2017</v>
      </c>
      <c r="AU141" s="433">
        <f t="shared" si="135"/>
        <v>2018</v>
      </c>
      <c r="AV141" s="433">
        <f t="shared" si="135"/>
        <v>2019</v>
      </c>
      <c r="AW141" s="433">
        <f t="shared" si="135"/>
        <v>2020</v>
      </c>
      <c r="AX141" s="433">
        <f t="shared" si="135"/>
        <v>2021</v>
      </c>
      <c r="AY141" s="433">
        <f t="shared" si="135"/>
        <v>2022</v>
      </c>
      <c r="AZ141" s="433">
        <f t="shared" si="135"/>
        <v>2023</v>
      </c>
      <c r="BA141" s="433">
        <f t="shared" si="135"/>
        <v>2024</v>
      </c>
      <c r="BB141" s="433">
        <f t="shared" si="135"/>
        <v>2025</v>
      </c>
    </row>
    <row r="142" spans="1:71" s="433" customFormat="1">
      <c r="A142" s="435" t="s">
        <v>48</v>
      </c>
      <c r="B142" s="438">
        <f>ImportsCoreVPA!C$44</f>
        <v>1.7574941427555557</v>
      </c>
      <c r="C142" s="438">
        <f>ImportsCoreVPA!D$44</f>
        <v>2.8161345497999997</v>
      </c>
      <c r="D142" s="438">
        <f>ImportsCoreVPA!E$44</f>
        <v>4.5007276986999996</v>
      </c>
      <c r="E142" s="438">
        <f>ImportsCoreVPA!F$44</f>
        <v>4.1073442276000005</v>
      </c>
      <c r="F142" s="438">
        <f>ImportsCoreVPA!G$44</f>
        <v>6.0921494761000003</v>
      </c>
      <c r="G142" s="438">
        <f>ImportsCoreVPA!H$44</f>
        <v>9.4591241146000016</v>
      </c>
      <c r="H142" s="438">
        <f>ImportsCoreVPA!I$44</f>
        <v>7.2741379916531823</v>
      </c>
      <c r="I142" s="438">
        <f>ImportsCoreVPA!J$44</f>
        <v>4.160162267933333</v>
      </c>
      <c r="J142" s="438">
        <f>ImportsCoreVPA!K$44</f>
        <v>2.4248796196300004</v>
      </c>
      <c r="K142" s="438">
        <f>ImportsCoreVPA!L$44</f>
        <v>0.99034316389999966</v>
      </c>
      <c r="L142" s="438">
        <f>ImportsCoreVPA!M$44</f>
        <v>0.75625499430166654</v>
      </c>
      <c r="M142" s="438">
        <f>ImportsCoreVPA!N$44</f>
        <v>0.80335973089841284</v>
      </c>
      <c r="N142" s="438">
        <f>ImportsCoreVPA!O$44</f>
        <v>0.76442713250000005</v>
      </c>
      <c r="O142" s="438">
        <f>ImportsCoreVPA!P$44</f>
        <v>0.91843172129000028</v>
      </c>
      <c r="P142" s="438">
        <f>ImportsCoreVPA!Q$44</f>
        <v>1.0519988612766666</v>
      </c>
      <c r="Q142" s="438">
        <f>ImportsCoreVPA!R$44</f>
        <v>1.4084542415164285</v>
      </c>
      <c r="R142" s="438">
        <f>ImportsCoreVPA!S$44</f>
        <v>1.6520992316500001</v>
      </c>
      <c r="S142" s="438">
        <f>ImportsCoreVPA!T$44</f>
        <v>3.1048346567</v>
      </c>
      <c r="T142" s="438">
        <f>ImportsCoreVPA!U$44</f>
        <v>4.4511371625999985</v>
      </c>
      <c r="U142" s="438">
        <f>ImportsCoreVPA!V$44</f>
        <v>4.7266558167999992</v>
      </c>
      <c r="V142" s="438">
        <f>ImportsCoreVPA!W$44</f>
        <v>7.6449919998200011</v>
      </c>
      <c r="W142" s="438">
        <f>ImportsCoreVPA!X$44</f>
        <v>8.1620433729199995</v>
      </c>
      <c r="X142" s="438">
        <f>ImportsCoreVPA!Y$44</f>
        <v>7.9306700212132233</v>
      </c>
      <c r="Y142" s="438">
        <f>ImportsCoreVPA!Z$44</f>
        <v>5.0335251171547997</v>
      </c>
      <c r="Z142" s="438">
        <f>ImportsCoreVPA!AA$44</f>
        <v>0</v>
      </c>
      <c r="AA142" s="438">
        <f>ImportsCoreVPA!AB$44</f>
        <v>0</v>
      </c>
      <c r="AB142" s="438"/>
      <c r="BD142" s="437">
        <f t="shared" ref="BD142:BD150" si="136">J142/J$140</f>
        <v>0.1996761626161527</v>
      </c>
      <c r="BE142" s="437">
        <f t="shared" ref="BE142:BE150" si="137">K142/K$140</f>
        <v>0.12254006048554235</v>
      </c>
      <c r="BF142" s="437">
        <f t="shared" ref="BF142:BF150" si="138">L142/L$140</f>
        <v>8.8559856369719053E-2</v>
      </c>
      <c r="BG142" s="437">
        <f t="shared" ref="BG142:BG150" si="139">M142/M$140</f>
        <v>9.3477596481901723E-2</v>
      </c>
      <c r="BH142" s="437">
        <f t="shared" ref="BH142:BH150" si="140">N142/N$140</f>
        <v>8.6716486077880905E-2</v>
      </c>
      <c r="BI142" s="437">
        <f t="shared" ref="BI142:BJ150" si="141">O142/O$140</f>
        <v>0.10551967987260204</v>
      </c>
      <c r="BJ142" s="437">
        <f t="shared" si="141"/>
        <v>0.11030451783999998</v>
      </c>
      <c r="BK142" s="437">
        <f t="shared" ref="BK142:BK150" si="142">Q142/Q$140</f>
        <v>0.11989755460068141</v>
      </c>
      <c r="BL142" s="437">
        <f t="shared" ref="BL142:BL150" si="143">R142/R$140</f>
        <v>0.12244086157317498</v>
      </c>
      <c r="BM142" s="437">
        <f t="shared" ref="BM142:BM150" si="144">S142/S$140</f>
        <v>0.20158034028954544</v>
      </c>
      <c r="BN142" s="437">
        <f t="shared" ref="BN142:BN150" si="145">T142/T$140</f>
        <v>0.24970917814485269</v>
      </c>
      <c r="BO142" s="437">
        <f t="shared" ref="BO142:BO150" si="146">U142/U$140</f>
        <v>0.28590050690290902</v>
      </c>
      <c r="BP142" s="437">
        <f t="shared" ref="BP142:BP150" si="147">V142/V$140</f>
        <v>0.37177842525097071</v>
      </c>
      <c r="BQ142" s="437">
        <f t="shared" ref="BQ142:BQ150" si="148">W142/W$140</f>
        <v>0.34455364916681841</v>
      </c>
      <c r="BR142" s="437">
        <f t="shared" ref="BR142:BR150" si="149">X142/X$140</f>
        <v>0.37989585290917216</v>
      </c>
      <c r="BS142" s="437">
        <f t="shared" ref="BS142:BS158" si="150">Y142/Y$140</f>
        <v>0.35386463922840616</v>
      </c>
    </row>
    <row r="143" spans="1:71" s="433" customFormat="1">
      <c r="A143" s="435" t="s">
        <v>95</v>
      </c>
      <c r="B143" s="438">
        <f>ImportsCoreVPA!C$20</f>
        <v>2.3432373918000007</v>
      </c>
      <c r="C143" s="438">
        <f>ImportsCoreVPA!D$20</f>
        <v>2.3148425895999996</v>
      </c>
      <c r="D143" s="438">
        <f>ImportsCoreVPA!E$20</f>
        <v>3.0872049628000005</v>
      </c>
      <c r="E143" s="438">
        <f>ImportsCoreVPA!F$20</f>
        <v>4.0716942929000002</v>
      </c>
      <c r="F143" s="438">
        <f>ImportsCoreVPA!G$20</f>
        <v>6.0713310163000003</v>
      </c>
      <c r="G143" s="438">
        <f>ImportsCoreVPA!H$20</f>
        <v>5.748865510099999</v>
      </c>
      <c r="H143" s="438">
        <f>ImportsCoreVPA!I$20</f>
        <v>4.1161551960006459</v>
      </c>
      <c r="I143" s="438">
        <f>ImportsCoreVPA!J$20</f>
        <v>2.2917382838</v>
      </c>
      <c r="J143" s="438">
        <f>ImportsCoreVPA!K$20</f>
        <v>1.3027892267999999</v>
      </c>
      <c r="K143" s="438">
        <f>ImportsCoreVPA!L$20</f>
        <v>0.73310711910000004</v>
      </c>
      <c r="L143" s="438">
        <f>ImportsCoreVPA!M$20</f>
        <v>0.61847127440000016</v>
      </c>
      <c r="M143" s="438">
        <f>ImportsCoreVPA!N$20</f>
        <v>0.36370123970000012</v>
      </c>
      <c r="N143" s="438">
        <f>ImportsCoreVPA!O$20</f>
        <v>0.34931913440000001</v>
      </c>
      <c r="O143" s="438">
        <f>ImportsCoreVPA!P$20</f>
        <v>0.57069267307999993</v>
      </c>
      <c r="P143" s="438">
        <f>ImportsCoreVPA!Q$20</f>
        <v>0.65857251593999999</v>
      </c>
      <c r="Q143" s="438">
        <f>ImportsCoreVPA!R$20</f>
        <v>1.0528174511833335</v>
      </c>
      <c r="R143" s="438">
        <f>ImportsCoreVPA!S$20</f>
        <v>1.8603100076199999</v>
      </c>
      <c r="S143" s="438">
        <f>ImportsCoreVPA!T$20</f>
        <v>2.4651215365999999</v>
      </c>
      <c r="T143" s="438">
        <f>ImportsCoreVPA!U$20</f>
        <v>3.0495893366199986</v>
      </c>
      <c r="U143" s="438">
        <f>ImportsCoreVPA!V$20</f>
        <v>3.1136049971199999</v>
      </c>
      <c r="V143" s="438">
        <f>ImportsCoreVPA!W$20</f>
        <v>2.5490929477440001</v>
      </c>
      <c r="W143" s="438">
        <f>ImportsCoreVPA!X$20</f>
        <v>4.0113733489866661</v>
      </c>
      <c r="X143" s="438">
        <f>ImportsCoreVPA!Y$20</f>
        <v>2.5945993030587742</v>
      </c>
      <c r="Y143" s="438">
        <f>ImportsCoreVPA!Z$20</f>
        <v>2.1976757001445999</v>
      </c>
      <c r="Z143" s="438">
        <f>ImportsCoreVPA!AA$20</f>
        <v>0</v>
      </c>
      <c r="AA143" s="438">
        <f>ImportsCoreVPA!AB$20</f>
        <v>0</v>
      </c>
      <c r="AB143" s="438"/>
      <c r="BD143" s="437">
        <f t="shared" si="136"/>
        <v>0.10727788356965175</v>
      </c>
      <c r="BE143" s="437">
        <f t="shared" si="137"/>
        <v>9.0710971703104354E-2</v>
      </c>
      <c r="BF143" s="437">
        <f t="shared" si="138"/>
        <v>7.2424946139017413E-2</v>
      </c>
      <c r="BG143" s="437">
        <f t="shared" si="139"/>
        <v>4.2319668782282001E-2</v>
      </c>
      <c r="BH143" s="437">
        <f t="shared" si="140"/>
        <v>3.9626704190716316E-2</v>
      </c>
      <c r="BI143" s="437">
        <f t="shared" si="141"/>
        <v>6.5567539505777289E-2</v>
      </c>
      <c r="BJ143" s="437">
        <f t="shared" si="141"/>
        <v>6.905285405468968E-2</v>
      </c>
      <c r="BK143" s="437">
        <f t="shared" si="142"/>
        <v>8.962324377815549E-2</v>
      </c>
      <c r="BL143" s="437">
        <f t="shared" si="143"/>
        <v>0.13787183951335899</v>
      </c>
      <c r="BM143" s="437">
        <f t="shared" si="144"/>
        <v>0.16004718226479436</v>
      </c>
      <c r="BN143" s="437">
        <f t="shared" si="145"/>
        <v>0.17108222440889079</v>
      </c>
      <c r="BO143" s="437">
        <f t="shared" si="146"/>
        <v>0.1883321488753335</v>
      </c>
      <c r="BP143" s="437">
        <f t="shared" si="147"/>
        <v>0.12396321172774709</v>
      </c>
      <c r="BQ143" s="437">
        <f t="shared" si="148"/>
        <v>0.1693366798502339</v>
      </c>
      <c r="BR143" s="437">
        <f t="shared" si="149"/>
        <v>0.12428678945871323</v>
      </c>
      <c r="BS143" s="437">
        <f t="shared" si="150"/>
        <v>0.15450001751700551</v>
      </c>
    </row>
    <row r="144" spans="1:71" s="433" customFormat="1">
      <c r="A144" s="435" t="s">
        <v>87</v>
      </c>
      <c r="B144" s="438">
        <f>ImportsCoreVPA!C$21</f>
        <v>1.0738843762999999</v>
      </c>
      <c r="C144" s="438">
        <f>ImportsCoreVPA!D$21</f>
        <v>1.1338553767999999</v>
      </c>
      <c r="D144" s="438">
        <f>ImportsCoreVPA!E$21</f>
        <v>1.4352726884999998</v>
      </c>
      <c r="E144" s="438">
        <f>ImportsCoreVPA!F$21</f>
        <v>1.5618851262869535</v>
      </c>
      <c r="F144" s="438">
        <f>ImportsCoreVPA!G$21</f>
        <v>1.9757024503</v>
      </c>
      <c r="G144" s="438">
        <f>ImportsCoreVPA!H$21</f>
        <v>2.1083891392000003</v>
      </c>
      <c r="H144" s="438">
        <f>ImportsCoreVPA!I$21</f>
        <v>2.5052165604999996</v>
      </c>
      <c r="I144" s="438">
        <f>ImportsCoreVPA!J$21</f>
        <v>2.1085559264000002</v>
      </c>
      <c r="J144" s="438">
        <f>ImportsCoreVPA!K$21</f>
        <v>1.7212092938999997</v>
      </c>
      <c r="K144" s="438">
        <f>ImportsCoreVPA!L$21</f>
        <v>1.4340350023999999</v>
      </c>
      <c r="L144" s="438">
        <f>ImportsCoreVPA!M$21</f>
        <v>1.0357820279999999</v>
      </c>
      <c r="M144" s="438">
        <f>ImportsCoreVPA!N$21</f>
        <v>1.1783527481</v>
      </c>
      <c r="N144" s="438">
        <f>ImportsCoreVPA!O$21</f>
        <v>0.76882661379999995</v>
      </c>
      <c r="O144" s="438">
        <f>ImportsCoreVPA!P$21</f>
        <v>0.82817386069999999</v>
      </c>
      <c r="P144" s="438">
        <f>ImportsCoreVPA!Q$21</f>
        <v>0.94303209148000011</v>
      </c>
      <c r="Q144" s="438">
        <f>ImportsCoreVPA!R$21</f>
        <v>1.2926261262800001</v>
      </c>
      <c r="R144" s="438">
        <f>ImportsCoreVPA!S$21</f>
        <v>1.5280272677</v>
      </c>
      <c r="S144" s="438">
        <f>ImportsCoreVPA!T$21</f>
        <v>1.4142728535</v>
      </c>
      <c r="T144" s="438">
        <f>ImportsCoreVPA!U$21</f>
        <v>1.6068437746999997</v>
      </c>
      <c r="U144" s="438">
        <f>ImportsCoreVPA!V$21</f>
        <v>1.4043239720599998</v>
      </c>
      <c r="V144" s="438">
        <f>ImportsCoreVPA!W$21</f>
        <v>1.7140243704639997</v>
      </c>
      <c r="W144" s="438">
        <f>ImportsCoreVPA!X$21</f>
        <v>1.4435111081200001</v>
      </c>
      <c r="X144" s="438">
        <f>ImportsCoreVPA!Y$21</f>
        <v>1.6305363187244315</v>
      </c>
      <c r="Y144" s="438">
        <f>ImportsCoreVPA!Z$21</f>
        <v>1.1466717406256</v>
      </c>
      <c r="Z144" s="438">
        <f>ImportsCoreVPA!AA$21</f>
        <v>0</v>
      </c>
      <c r="AA144" s="438">
        <f>ImportsCoreVPA!AB$21</f>
        <v>0</v>
      </c>
      <c r="AB144" s="438"/>
      <c r="BD144" s="437">
        <f t="shared" si="136"/>
        <v>0.14173258914916803</v>
      </c>
      <c r="BE144" s="437">
        <f t="shared" si="137"/>
        <v>0.17744024731837796</v>
      </c>
      <c r="BF144" s="437">
        <f t="shared" si="138"/>
        <v>0.12129335782399628</v>
      </c>
      <c r="BG144" s="437">
        <f t="shared" si="139"/>
        <v>0.13711115763426351</v>
      </c>
      <c r="BH144" s="437">
        <f t="shared" si="140"/>
        <v>8.7215562500840477E-2</v>
      </c>
      <c r="BI144" s="437">
        <f t="shared" si="141"/>
        <v>9.5149850156718868E-2</v>
      </c>
      <c r="BJ144" s="437">
        <f t="shared" si="141"/>
        <v>9.887909957631752E-2</v>
      </c>
      <c r="BK144" s="437">
        <f t="shared" si="142"/>
        <v>0.11003744884680079</v>
      </c>
      <c r="BL144" s="437">
        <f t="shared" si="143"/>
        <v>0.11324560388399747</v>
      </c>
      <c r="BM144" s="437">
        <f t="shared" si="144"/>
        <v>9.1821186824101717E-2</v>
      </c>
      <c r="BN144" s="437">
        <f t="shared" si="145"/>
        <v>9.0144074138828675E-2</v>
      </c>
      <c r="BO144" s="437">
        <f t="shared" si="146"/>
        <v>8.4943129144461102E-2</v>
      </c>
      <c r="BP144" s="437">
        <f t="shared" si="147"/>
        <v>8.3353557637195153E-2</v>
      </c>
      <c r="BQ144" s="437">
        <f t="shared" si="148"/>
        <v>6.0936581342577331E-2</v>
      </c>
      <c r="BR144" s="437">
        <f t="shared" si="149"/>
        <v>7.8106135275369776E-2</v>
      </c>
      <c r="BS144" s="437">
        <f t="shared" si="150"/>
        <v>8.0612805611516652E-2</v>
      </c>
    </row>
    <row r="145" spans="1:71" s="433" customFormat="1">
      <c r="A145" s="435" t="s">
        <v>86</v>
      </c>
      <c r="B145" s="438">
        <f>ImportsCoreVPA!C$34</f>
        <v>0.18495396479999993</v>
      </c>
      <c r="C145" s="438">
        <f>ImportsCoreVPA!D$34</f>
        <v>0.31124354809999999</v>
      </c>
      <c r="D145" s="438">
        <f>ImportsCoreVPA!E$34</f>
        <v>0.73124856140000005</v>
      </c>
      <c r="E145" s="438">
        <f>ImportsCoreVPA!F$34</f>
        <v>1.1422704848271186</v>
      </c>
      <c r="F145" s="438">
        <f>ImportsCoreVPA!G$34</f>
        <v>3.1966196734999999</v>
      </c>
      <c r="G145" s="438">
        <f>ImportsCoreVPA!H$34</f>
        <v>4.1735533446999984</v>
      </c>
      <c r="H145" s="438">
        <f>ImportsCoreVPA!I$34</f>
        <v>5.8683565510666647</v>
      </c>
      <c r="I145" s="438">
        <f>ImportsCoreVPA!J$34</f>
        <v>4.9837130337000008</v>
      </c>
      <c r="J145" s="438">
        <f>ImportsCoreVPA!K$34</f>
        <v>3.6567872840999995</v>
      </c>
      <c r="K145" s="438">
        <f>ImportsCoreVPA!L$34</f>
        <v>2.6927520383000014</v>
      </c>
      <c r="L145" s="438">
        <f>ImportsCoreVPA!M$34</f>
        <v>3.4899619045533337</v>
      </c>
      <c r="M145" s="438">
        <f>ImportsCoreVPA!N$34</f>
        <v>3.9993775289999989</v>
      </c>
      <c r="N145" s="438">
        <f>ImportsCoreVPA!O$34</f>
        <v>4.3736128688000004</v>
      </c>
      <c r="O145" s="438">
        <f>ImportsCoreVPA!P$34</f>
        <v>3.5549405097799998</v>
      </c>
      <c r="P145" s="438">
        <f>ImportsCoreVPA!Q$34</f>
        <v>4.0667838691199991</v>
      </c>
      <c r="Q145" s="438">
        <f>ImportsCoreVPA!R$34</f>
        <v>4.7622146212066676</v>
      </c>
      <c r="R145" s="438">
        <f>ImportsCoreVPA!S$34</f>
        <v>5.0364705867999984</v>
      </c>
      <c r="S145" s="438">
        <f>ImportsCoreVPA!T$34</f>
        <v>4.3693427816999995</v>
      </c>
      <c r="T145" s="438">
        <f>ImportsCoreVPA!U$34</f>
        <v>3.2309098198999981</v>
      </c>
      <c r="U145" s="438">
        <f>ImportsCoreVPA!V$34</f>
        <v>1.5115584363799996</v>
      </c>
      <c r="V145" s="438">
        <f>ImportsCoreVPA!W$34</f>
        <v>1.4652033028453331</v>
      </c>
      <c r="W145" s="438">
        <f>ImportsCoreVPA!X$34</f>
        <v>1.43374588782</v>
      </c>
      <c r="X145" s="438">
        <f>ImportsCoreVPA!Y$34</f>
        <v>0.97033515309944252</v>
      </c>
      <c r="Y145" s="438">
        <f>ImportsCoreVPA!Z$34</f>
        <v>0.64052246408259994</v>
      </c>
      <c r="Z145" s="438">
        <f>ImportsCoreVPA!AA$34</f>
        <v>0</v>
      </c>
      <c r="AA145" s="438">
        <f>ImportsCoreVPA!AB$34</f>
        <v>0</v>
      </c>
      <c r="AB145" s="438"/>
      <c r="BD145" s="437">
        <f t="shared" si="136"/>
        <v>0.30111732000289737</v>
      </c>
      <c r="BE145" s="437">
        <f t="shared" si="137"/>
        <v>0.33318753506251142</v>
      </c>
      <c r="BF145" s="437">
        <f t="shared" si="138"/>
        <v>0.40868559855056985</v>
      </c>
      <c r="BG145" s="437">
        <f t="shared" si="139"/>
        <v>0.46536088934475334</v>
      </c>
      <c r="BH145" s="437">
        <f t="shared" si="140"/>
        <v>0.49614191245015232</v>
      </c>
      <c r="BI145" s="437">
        <f t="shared" si="141"/>
        <v>0.40843121580257907</v>
      </c>
      <c r="BJ145" s="437">
        <f t="shared" si="141"/>
        <v>0.4264117104636268</v>
      </c>
      <c r="BK145" s="437">
        <f t="shared" si="142"/>
        <v>0.40539328203629804</v>
      </c>
      <c r="BL145" s="437">
        <f t="shared" si="143"/>
        <v>0.37326438153467312</v>
      </c>
      <c r="BM145" s="437">
        <f t="shared" si="144"/>
        <v>0.28367810275375266</v>
      </c>
      <c r="BN145" s="437">
        <f t="shared" si="145"/>
        <v>0.18125431913585463</v>
      </c>
      <c r="BO145" s="437">
        <f t="shared" si="146"/>
        <v>9.1429403773889473E-2</v>
      </c>
      <c r="BP145" s="437">
        <f t="shared" si="147"/>
        <v>7.1253308913493255E-2</v>
      </c>
      <c r="BQ145" s="437">
        <f t="shared" si="148"/>
        <v>6.0524350956685714E-2</v>
      </c>
      <c r="BR145" s="437">
        <f t="shared" si="149"/>
        <v>4.6481104321381521E-2</v>
      </c>
      <c r="BS145" s="437">
        <f t="shared" si="150"/>
        <v>4.5029724774354074E-2</v>
      </c>
    </row>
    <row r="146" spans="1:71" s="433" customFormat="1">
      <c r="A146" s="435" t="s">
        <v>39</v>
      </c>
      <c r="B146" s="438">
        <f>ImportsCoreVPA!C$35</f>
        <v>1.5734334017999998</v>
      </c>
      <c r="C146" s="438">
        <f>ImportsCoreVPA!D$35</f>
        <v>1.4247466761000001</v>
      </c>
      <c r="D146" s="438">
        <f>ImportsCoreVPA!E$35</f>
        <v>1.5649115412666665</v>
      </c>
      <c r="E146" s="438">
        <f>ImportsCoreVPA!F$35</f>
        <v>1.2775221960000001</v>
      </c>
      <c r="F146" s="438">
        <f>ImportsCoreVPA!G$35</f>
        <v>1.2215426796</v>
      </c>
      <c r="G146" s="438">
        <f>ImportsCoreVPA!H$35</f>
        <v>1.0292256768999999</v>
      </c>
      <c r="H146" s="438">
        <f>ImportsCoreVPA!I$35</f>
        <v>0.92621139260576557</v>
      </c>
      <c r="I146" s="438">
        <f>ImportsCoreVPA!J$35</f>
        <v>0.69524775620000012</v>
      </c>
      <c r="J146" s="438">
        <f>ImportsCoreVPA!K$35</f>
        <v>0.50524318539999991</v>
      </c>
      <c r="K146" s="438">
        <f>ImportsCoreVPA!L$35</f>
        <v>0.3843798994</v>
      </c>
      <c r="L146" s="438">
        <f>ImportsCoreVPA!M$35</f>
        <v>0.55282440363999952</v>
      </c>
      <c r="M146" s="438">
        <f>ImportsCoreVPA!N$35</f>
        <v>0.41055232583333329</v>
      </c>
      <c r="N146" s="438">
        <f>ImportsCoreVPA!O$35</f>
        <v>0.48371006539999994</v>
      </c>
      <c r="O146" s="438">
        <f>ImportsCoreVPA!P$35</f>
        <v>0.61486066210000001</v>
      </c>
      <c r="P146" s="438">
        <f>ImportsCoreVPA!Q$35</f>
        <v>0.61942961373999994</v>
      </c>
      <c r="Q146" s="438">
        <f>ImportsCoreVPA!R$35</f>
        <v>0.81824330420000013</v>
      </c>
      <c r="R146" s="438">
        <f>ImportsCoreVPA!S$35</f>
        <v>0.76859709939999987</v>
      </c>
      <c r="S146" s="438">
        <f>ImportsCoreVPA!T$35</f>
        <v>0.8895221914</v>
      </c>
      <c r="T146" s="438">
        <f>ImportsCoreVPA!U$35</f>
        <v>1.3912601733000005</v>
      </c>
      <c r="U146" s="438">
        <f>ImportsCoreVPA!V$35</f>
        <v>1.0744212505399997</v>
      </c>
      <c r="V146" s="438">
        <f>ImportsCoreVPA!W$35</f>
        <v>1.163796264036</v>
      </c>
      <c r="W146" s="438">
        <f>ImportsCoreVPA!X$35</f>
        <v>2.2173683884399997</v>
      </c>
      <c r="X146" s="438">
        <f>ImportsCoreVPA!Y$35</f>
        <v>1.7597110726127241</v>
      </c>
      <c r="Y146" s="438">
        <f>ImportsCoreVPA!Z$35</f>
        <v>1.3989047000768</v>
      </c>
      <c r="Z146" s="438">
        <f>ImportsCoreVPA!AA$35</f>
        <v>0</v>
      </c>
      <c r="AA146" s="438">
        <f>ImportsCoreVPA!AB$35</f>
        <v>0</v>
      </c>
      <c r="AB146" s="438"/>
      <c r="BD146" s="437">
        <f t="shared" si="136"/>
        <v>4.1604135575203059E-2</v>
      </c>
      <c r="BE146" s="437">
        <f t="shared" si="137"/>
        <v>4.756122709669032E-2</v>
      </c>
      <c r="BF146" s="437">
        <f t="shared" si="138"/>
        <v>6.4737489541133286E-2</v>
      </c>
      <c r="BG146" s="437">
        <f t="shared" si="139"/>
        <v>4.7771182912088865E-2</v>
      </c>
      <c r="BH146" s="437">
        <f t="shared" si="140"/>
        <v>5.4871988929553014E-2</v>
      </c>
      <c r="BI146" s="437">
        <f t="shared" si="141"/>
        <v>7.0642050712185628E-2</v>
      </c>
      <c r="BJ146" s="437">
        <f t="shared" si="141"/>
        <v>6.4948630074076669E-2</v>
      </c>
      <c r="BK146" s="437">
        <f t="shared" si="142"/>
        <v>6.9654638645793132E-2</v>
      </c>
      <c r="BL146" s="437">
        <f t="shared" si="143"/>
        <v>5.6962493081720689E-2</v>
      </c>
      <c r="BM146" s="437">
        <f t="shared" si="144"/>
        <v>5.7751927514264327E-2</v>
      </c>
      <c r="BN146" s="437">
        <f t="shared" si="145"/>
        <v>7.8049815534661948E-2</v>
      </c>
      <c r="BO146" s="437">
        <f t="shared" si="146"/>
        <v>6.4988353724601447E-2</v>
      </c>
      <c r="BP146" s="437">
        <f t="shared" si="147"/>
        <v>5.6595787460137853E-2</v>
      </c>
      <c r="BQ146" s="437">
        <f t="shared" si="148"/>
        <v>9.3604301628554654E-2</v>
      </c>
      <c r="BR146" s="437">
        <f t="shared" si="149"/>
        <v>8.4293878955470358E-2</v>
      </c>
      <c r="BS146" s="437">
        <f t="shared" si="150"/>
        <v>9.8345174700828819E-2</v>
      </c>
    </row>
    <row r="147" spans="1:71" s="433" customFormat="1">
      <c r="A147" s="435" t="s">
        <v>22</v>
      </c>
      <c r="B147" s="438">
        <f>ImportsCoreVPA!C$37</f>
        <v>0.94042342270000012</v>
      </c>
      <c r="C147" s="438">
        <f>ImportsCoreVPA!D$37</f>
        <v>0.85473371460000014</v>
      </c>
      <c r="D147" s="438">
        <f>ImportsCoreVPA!E$37</f>
        <v>1.1146777116</v>
      </c>
      <c r="E147" s="438">
        <f>ImportsCoreVPA!F$37</f>
        <v>1.0641817479</v>
      </c>
      <c r="F147" s="438">
        <f>ImportsCoreVPA!G$37</f>
        <v>1.4978030387000001</v>
      </c>
      <c r="G147" s="438">
        <f>ImportsCoreVPA!H$37</f>
        <v>1.2096064929999997</v>
      </c>
      <c r="H147" s="438">
        <f>ImportsCoreVPA!I$37</f>
        <v>1.3097065190999999</v>
      </c>
      <c r="I147" s="438">
        <f>ImportsCoreVPA!J$37</f>
        <v>1.0602482891</v>
      </c>
      <c r="J147" s="438">
        <f>ImportsCoreVPA!K$37</f>
        <v>0.50199157989999998</v>
      </c>
      <c r="K147" s="438">
        <f>ImportsCoreVPA!L$37</f>
        <v>0.27485598519999993</v>
      </c>
      <c r="L147" s="438">
        <f>ImportsCoreVPA!M$37</f>
        <v>0.43015169269999992</v>
      </c>
      <c r="M147" s="438">
        <f>ImportsCoreVPA!N$37</f>
        <v>0.28535591979999997</v>
      </c>
      <c r="N147" s="438">
        <f>ImportsCoreVPA!O$37</f>
        <v>0.34395940339999997</v>
      </c>
      <c r="O147" s="438">
        <f>ImportsCoreVPA!P$37</f>
        <v>0.38293918100000002</v>
      </c>
      <c r="P147" s="438">
        <f>ImportsCoreVPA!Q$37</f>
        <v>0.22944367981999997</v>
      </c>
      <c r="Q147" s="438">
        <f>ImportsCoreVPA!R$37</f>
        <v>0.25923710429999991</v>
      </c>
      <c r="R147" s="438">
        <f>ImportsCoreVPA!S$37</f>
        <v>0.22117522649999999</v>
      </c>
      <c r="S147" s="438">
        <f>ImportsCoreVPA!T$37</f>
        <v>0.30011135029999997</v>
      </c>
      <c r="T147" s="438">
        <f>ImportsCoreVPA!U$37</f>
        <v>0.46662685459999997</v>
      </c>
      <c r="U147" s="438">
        <f>ImportsCoreVPA!V$37</f>
        <v>0.37858421153999999</v>
      </c>
      <c r="V147" s="438">
        <f>ImportsCoreVPA!W$37</f>
        <v>0.36966758628799995</v>
      </c>
      <c r="W147" s="438">
        <f>ImportsCoreVPA!X$37</f>
        <v>0.47217442903999995</v>
      </c>
      <c r="X147" s="438">
        <f>ImportsCoreVPA!Y$37</f>
        <v>0.58515079562515315</v>
      </c>
      <c r="Y147" s="438">
        <f>ImportsCoreVPA!Z$37</f>
        <v>0.24428316534700001</v>
      </c>
      <c r="Z147" s="438">
        <f>ImportsCoreVPA!AA$37</f>
        <v>0</v>
      </c>
      <c r="AA147" s="438">
        <f>ImportsCoreVPA!AB$37</f>
        <v>0</v>
      </c>
      <c r="AB147" s="438"/>
      <c r="BD147" s="437">
        <f t="shared" si="136"/>
        <v>4.1336382857366856E-2</v>
      </c>
      <c r="BE147" s="437">
        <f t="shared" si="137"/>
        <v>3.4009291202238529E-2</v>
      </c>
      <c r="BF147" s="437">
        <f t="shared" si="138"/>
        <v>5.0372126345929212E-2</v>
      </c>
      <c r="BG147" s="437">
        <f t="shared" si="139"/>
        <v>3.3203538214388498E-2</v>
      </c>
      <c r="BH147" s="437">
        <f t="shared" si="140"/>
        <v>3.9018697202368495E-2</v>
      </c>
      <c r="BI147" s="437">
        <f t="shared" si="141"/>
        <v>4.3996324226520771E-2</v>
      </c>
      <c r="BJ147" s="437">
        <f t="shared" si="141"/>
        <v>2.4057701396431899E-2</v>
      </c>
      <c r="BK147" s="437">
        <f t="shared" si="142"/>
        <v>2.2068089932312674E-2</v>
      </c>
      <c r="BL147" s="437">
        <f t="shared" si="143"/>
        <v>1.6391803090578066E-2</v>
      </c>
      <c r="BM147" s="437">
        <f t="shared" si="144"/>
        <v>1.9484627945543561E-2</v>
      </c>
      <c r="BN147" s="437">
        <f t="shared" si="145"/>
        <v>2.6177806728027542E-2</v>
      </c>
      <c r="BO147" s="437">
        <f t="shared" si="146"/>
        <v>2.2899365255243425E-2</v>
      </c>
      <c r="BP147" s="437">
        <f t="shared" si="147"/>
        <v>1.7977053880463945E-2</v>
      </c>
      <c r="BQ147" s="437">
        <f t="shared" si="148"/>
        <v>1.993243788788986E-2</v>
      </c>
      <c r="BR147" s="437">
        <f t="shared" si="149"/>
        <v>2.8029959636435817E-2</v>
      </c>
      <c r="BS147" s="437">
        <f t="shared" si="150"/>
        <v>1.7173486207604595E-2</v>
      </c>
    </row>
    <row r="148" spans="1:71" s="433" customFormat="1">
      <c r="A148" s="435" t="s">
        <v>85</v>
      </c>
      <c r="B148" s="438">
        <f>ImportsCoreVPA!C$63</f>
        <v>0.60784789259999983</v>
      </c>
      <c r="C148" s="438">
        <f>ImportsCoreVPA!D$63</f>
        <v>0.89304094449999982</v>
      </c>
      <c r="D148" s="438">
        <f>ImportsCoreVPA!E$63</f>
        <v>0.97557423080000005</v>
      </c>
      <c r="E148" s="438">
        <f>ImportsCoreVPA!F$63</f>
        <v>0.8924039210000001</v>
      </c>
      <c r="F148" s="438">
        <f>ImportsCoreVPA!G$63</f>
        <v>0.88526650829999998</v>
      </c>
      <c r="G148" s="438">
        <f>ImportsCoreVPA!H$63</f>
        <v>0.82949292899999993</v>
      </c>
      <c r="H148" s="438">
        <f>ImportsCoreVPA!I$63</f>
        <v>0.86707001309999987</v>
      </c>
      <c r="I148" s="438">
        <f>ImportsCoreVPA!J$63</f>
        <v>0.56404170590000013</v>
      </c>
      <c r="J148" s="438">
        <f>ImportsCoreVPA!K$63</f>
        <v>0.4297624605</v>
      </c>
      <c r="K148" s="438">
        <f>ImportsCoreVPA!L$63</f>
        <v>0.32275151760000009</v>
      </c>
      <c r="L148" s="438">
        <f>ImportsCoreVPA!M$63</f>
        <v>0.35374346229999992</v>
      </c>
      <c r="M148" s="438">
        <f>ImportsCoreVPA!N$63</f>
        <v>0.31825280119999994</v>
      </c>
      <c r="N148" s="438">
        <f>ImportsCoreVPA!O$63</f>
        <v>0.30786079890000001</v>
      </c>
      <c r="O148" s="438">
        <f>ImportsCoreVPA!P$63</f>
        <v>0.33417461969999995</v>
      </c>
      <c r="P148" s="438">
        <f>ImportsCoreVPA!Q$63</f>
        <v>0.32971276837999997</v>
      </c>
      <c r="Q148" s="438">
        <f>ImportsCoreVPA!R$63</f>
        <v>0.36523070970000004</v>
      </c>
      <c r="R148" s="438">
        <f>ImportsCoreVPA!S$63</f>
        <v>0.39052557905999996</v>
      </c>
      <c r="S148" s="438">
        <f>ImportsCoreVPA!T$63</f>
        <v>0.42438190720000002</v>
      </c>
      <c r="T148" s="438">
        <f>ImportsCoreVPA!U$63</f>
        <v>0.42343551120000017</v>
      </c>
      <c r="U148" s="438">
        <f>ImportsCoreVPA!V$63</f>
        <v>0.3948796279866667</v>
      </c>
      <c r="V148" s="438">
        <f>ImportsCoreVPA!W$63</f>
        <v>0.92366546272000005</v>
      </c>
      <c r="W148" s="438">
        <f>ImportsCoreVPA!X$63</f>
        <v>0.40785015058000007</v>
      </c>
      <c r="X148" s="438">
        <f>ImportsCoreVPA!Y$63</f>
        <v>0.75587139616058008</v>
      </c>
      <c r="Y148" s="438">
        <f>ImportsCoreVPA!Z$63</f>
        <v>0.23974371099999997</v>
      </c>
      <c r="Z148" s="438">
        <f>ImportsCoreVPA!AA$63</f>
        <v>0</v>
      </c>
      <c r="AA148" s="438">
        <f>ImportsCoreVPA!AB$63</f>
        <v>0</v>
      </c>
      <c r="AB148" s="438"/>
      <c r="BD148" s="437">
        <f t="shared" si="136"/>
        <v>3.5388692392989675E-2</v>
      </c>
      <c r="BE148" s="437">
        <f t="shared" si="137"/>
        <v>3.993564244211633E-2</v>
      </c>
      <c r="BF148" s="437">
        <f t="shared" si="138"/>
        <v>4.1424480431951689E-2</v>
      </c>
      <c r="BG148" s="437">
        <f t="shared" si="139"/>
        <v>3.703136438832829E-2</v>
      </c>
      <c r="BH148" s="437">
        <f t="shared" si="140"/>
        <v>3.4923677544552806E-2</v>
      </c>
      <c r="BI148" s="437">
        <f t="shared" si="141"/>
        <v>3.8393707528704073E-2</v>
      </c>
      <c r="BJ148" s="437">
        <f t="shared" si="141"/>
        <v>3.4571147631958135E-2</v>
      </c>
      <c r="BK148" s="437">
        <f t="shared" si="142"/>
        <v>3.1091012875898671E-2</v>
      </c>
      <c r="BL148" s="437">
        <f t="shared" si="143"/>
        <v>2.8942745962489143E-2</v>
      </c>
      <c r="BM148" s="437">
        <f t="shared" si="144"/>
        <v>2.7552851834315294E-2</v>
      </c>
      <c r="BN148" s="437">
        <f t="shared" si="145"/>
        <v>2.3754768643735807E-2</v>
      </c>
      <c r="BO148" s="437">
        <f t="shared" si="146"/>
        <v>2.3885023615587107E-2</v>
      </c>
      <c r="BP148" s="437">
        <f t="shared" si="147"/>
        <v>4.4918149187969859E-2</v>
      </c>
      <c r="BQ148" s="437">
        <f t="shared" si="148"/>
        <v>1.7217043732187572E-2</v>
      </c>
      <c r="BR148" s="437">
        <f t="shared" si="149"/>
        <v>3.6207837164575679E-2</v>
      </c>
      <c r="BS148" s="437">
        <f t="shared" si="150"/>
        <v>1.6854355511440912E-2</v>
      </c>
    </row>
    <row r="149" spans="1:71" s="433" customFormat="1">
      <c r="A149" s="435" t="s">
        <v>60</v>
      </c>
      <c r="B149" s="438">
        <f>ImportsCoreVPA!C$59</f>
        <v>0.72220244569999981</v>
      </c>
      <c r="C149" s="438">
        <f>ImportsCoreVPA!D$59</f>
        <v>0.88188634669999999</v>
      </c>
      <c r="D149" s="438">
        <f>ImportsCoreVPA!E$59</f>
        <v>1.1628338154</v>
      </c>
      <c r="E149" s="438">
        <f>ImportsCoreVPA!F$59</f>
        <v>1.0628614728000001</v>
      </c>
      <c r="F149" s="438">
        <f>ImportsCoreVPA!G$59</f>
        <v>1.3818428017</v>
      </c>
      <c r="G149" s="438">
        <f>ImportsCoreVPA!H$59</f>
        <v>1.2342664385999997</v>
      </c>
      <c r="H149" s="438">
        <f>ImportsCoreVPA!I$59</f>
        <v>1.0500019212</v>
      </c>
      <c r="I149" s="438">
        <f>ImportsCoreVPA!J$59</f>
        <v>0.64822157800000013</v>
      </c>
      <c r="J149" s="438">
        <f>ImportsCoreVPA!K$59</f>
        <v>0.49247580479999997</v>
      </c>
      <c r="K149" s="438">
        <f>ImportsCoreVPA!L$59</f>
        <v>0.42194020079999994</v>
      </c>
      <c r="L149" s="438">
        <f>ImportsCoreVPA!M$59</f>
        <v>0.51644557369999988</v>
      </c>
      <c r="M149" s="438">
        <f>ImportsCoreVPA!N$59</f>
        <v>0.55328570899999985</v>
      </c>
      <c r="N149" s="438">
        <f>ImportsCoreVPA!O$59</f>
        <v>0.56254795999999985</v>
      </c>
      <c r="O149" s="438">
        <f>ImportsCoreVPA!P$59</f>
        <v>0.60696738000000006</v>
      </c>
      <c r="P149" s="438">
        <f>ImportsCoreVPA!Q$59</f>
        <v>0.67614525883999987</v>
      </c>
      <c r="Q149" s="438">
        <f>ImportsCoreVPA!R$59</f>
        <v>0.75275170739999986</v>
      </c>
      <c r="R149" s="438">
        <f>ImportsCoreVPA!S$59</f>
        <v>0.89802932280000003</v>
      </c>
      <c r="S149" s="438">
        <f>ImportsCoreVPA!T$59</f>
        <v>1.03775843</v>
      </c>
      <c r="T149" s="438">
        <f>ImportsCoreVPA!U$59</f>
        <v>1.0786638957000001</v>
      </c>
      <c r="U149" s="438">
        <f>ImportsCoreVPA!V$59</f>
        <v>1.0904881588399997</v>
      </c>
      <c r="V149" s="438">
        <f>ImportsCoreVPA!W$59</f>
        <v>1.0049385229799999</v>
      </c>
      <c r="W149" s="438">
        <f>ImportsCoreVPA!X$59</f>
        <v>1.4856676346799995</v>
      </c>
      <c r="X149" s="438">
        <f>ImportsCoreVPA!Y$59</f>
        <v>0.75483167200923984</v>
      </c>
      <c r="Y149" s="438">
        <f>ImportsCoreVPA!Z$59</f>
        <v>0.43946130599460004</v>
      </c>
      <c r="Z149" s="438">
        <f>ImportsCoreVPA!AA$59</f>
        <v>0</v>
      </c>
      <c r="AA149" s="438">
        <f>ImportsCoreVPA!AB$59</f>
        <v>0</v>
      </c>
      <c r="AB149" s="438"/>
      <c r="BD149" s="437">
        <f t="shared" si="136"/>
        <v>4.0552808513756235E-2</v>
      </c>
      <c r="BE149" s="437">
        <f t="shared" si="137"/>
        <v>5.2208749059972075E-2</v>
      </c>
      <c r="BF149" s="437">
        <f t="shared" si="138"/>
        <v>6.0477413272334878E-2</v>
      </c>
      <c r="BG149" s="437">
        <f t="shared" si="139"/>
        <v>6.4379400978022153E-2</v>
      </c>
      <c r="BH149" s="437">
        <f t="shared" si="140"/>
        <v>6.3815346509145901E-2</v>
      </c>
      <c r="BI149" s="437">
        <f t="shared" si="141"/>
        <v>6.9735182426793357E-2</v>
      </c>
      <c r="BJ149" s="437">
        <f t="shared" si="141"/>
        <v>7.0895396859687071E-2</v>
      </c>
      <c r="BK149" s="437">
        <f t="shared" si="142"/>
        <v>6.4079532212261023E-2</v>
      </c>
      <c r="BL149" s="437">
        <f t="shared" si="143"/>
        <v>6.6555011887385898E-2</v>
      </c>
      <c r="BM149" s="437">
        <f t="shared" si="144"/>
        <v>6.7376115184209384E-2</v>
      </c>
      <c r="BN149" s="437">
        <f t="shared" si="145"/>
        <v>6.0513137441138315E-2</v>
      </c>
      <c r="BO149" s="437">
        <f t="shared" si="146"/>
        <v>6.5960190347654407E-2</v>
      </c>
      <c r="BP149" s="437">
        <f t="shared" si="147"/>
        <v>4.8870484306110122E-2</v>
      </c>
      <c r="BQ149" s="437">
        <f t="shared" si="148"/>
        <v>6.2716182895619463E-2</v>
      </c>
      <c r="BR149" s="437">
        <f t="shared" si="149"/>
        <v>3.6158032180607466E-2</v>
      </c>
      <c r="BS149" s="437">
        <f t="shared" si="150"/>
        <v>3.0894812856029869E-2</v>
      </c>
    </row>
    <row r="150" spans="1:71" s="433" customFormat="1">
      <c r="A150" s="435" t="s">
        <v>40</v>
      </c>
      <c r="B150" s="438">
        <f t="shared" ref="B150:L150" si="151">B140-SUM(B142:B149)</f>
        <v>1.0892679679000317</v>
      </c>
      <c r="C150" s="438">
        <f t="shared" si="151"/>
        <v>1.0768715076000337</v>
      </c>
      <c r="D150" s="438">
        <f t="shared" si="151"/>
        <v>1.3310095217999844</v>
      </c>
      <c r="E150" s="438">
        <f t="shared" si="151"/>
        <v>1.3971986090315021</v>
      </c>
      <c r="F150" s="438">
        <f t="shared" si="151"/>
        <v>1.8263555023000322</v>
      </c>
      <c r="G150" s="438">
        <f t="shared" si="151"/>
        <v>1.7403057742999906</v>
      </c>
      <c r="H150" s="438">
        <f t="shared" si="151"/>
        <v>1.7154655809379769</v>
      </c>
      <c r="I150" s="438">
        <f t="shared" si="151"/>
        <v>1.6665574519000366</v>
      </c>
      <c r="J150" s="438">
        <f t="shared" si="151"/>
        <v>1.1089231488153537</v>
      </c>
      <c r="K150" s="438">
        <f t="shared" si="151"/>
        <v>0.82762612167999627</v>
      </c>
      <c r="L150" s="438">
        <f t="shared" si="151"/>
        <v>0.78584322138885909</v>
      </c>
      <c r="M150" s="438">
        <f>M140-SUM(M142:M149)</f>
        <v>0.68190392066665861</v>
      </c>
      <c r="N150" s="438">
        <f>N140-SUM(N142:N149)</f>
        <v>0.86098173989998372</v>
      </c>
      <c r="O150" s="438">
        <f t="shared" ref="O150:AA150" si="152">O140-SUM(O142:O149)</f>
        <v>0.89270972256004377</v>
      </c>
      <c r="P150" s="438">
        <f t="shared" si="152"/>
        <v>0.96210503701499306</v>
      </c>
      <c r="Q150" s="438">
        <f t="shared" si="152"/>
        <v>1.0355720901982934</v>
      </c>
      <c r="R150" s="438">
        <f t="shared" si="152"/>
        <v>1.1378039536265963</v>
      </c>
      <c r="S150" s="438">
        <f t="shared" si="152"/>
        <v>1.3971218757000496</v>
      </c>
      <c r="T150" s="438">
        <f t="shared" si="152"/>
        <v>2.1268180511000079</v>
      </c>
      <c r="U150" s="438">
        <f t="shared" si="152"/>
        <v>2.8380034182666467</v>
      </c>
      <c r="V150" s="438">
        <f t="shared" si="152"/>
        <v>3.7279214470773638</v>
      </c>
      <c r="W150" s="438">
        <f t="shared" si="152"/>
        <v>4.0550102121066516</v>
      </c>
      <c r="X150" s="438">
        <f t="shared" si="152"/>
        <v>3.8942000203011027</v>
      </c>
      <c r="Y150" s="438">
        <f t="shared" si="152"/>
        <v>2.8836486714643961</v>
      </c>
      <c r="Z150" s="438">
        <f t="shared" si="152"/>
        <v>0</v>
      </c>
      <c r="AA150" s="438">
        <f t="shared" si="152"/>
        <v>0</v>
      </c>
      <c r="BD150" s="437">
        <f t="shared" si="136"/>
        <v>9.1314025322814504E-2</v>
      </c>
      <c r="BE150" s="437">
        <f t="shared" si="137"/>
        <v>0.1024062756294466</v>
      </c>
      <c r="BF150" s="437">
        <f t="shared" si="138"/>
        <v>9.2024731525348333E-2</v>
      </c>
      <c r="BG150" s="437">
        <f t="shared" si="139"/>
        <v>7.9345201263971613E-2</v>
      </c>
      <c r="BH150" s="437">
        <f t="shared" si="140"/>
        <v>9.766962459478977E-2</v>
      </c>
      <c r="BI150" s="437">
        <f t="shared" si="141"/>
        <v>0.10256444976811889</v>
      </c>
      <c r="BJ150" s="437">
        <f t="shared" si="141"/>
        <v>0.10087894210321231</v>
      </c>
      <c r="BK150" s="437">
        <f t="shared" si="142"/>
        <v>8.8155197071798794E-2</v>
      </c>
      <c r="BL150" s="437">
        <f t="shared" si="143"/>
        <v>8.4325259472621747E-2</v>
      </c>
      <c r="BM150" s="437">
        <f t="shared" si="144"/>
        <v>9.0707665389473363E-2</v>
      </c>
      <c r="BN150" s="437">
        <f t="shared" si="145"/>
        <v>0.11931467582400951</v>
      </c>
      <c r="BO150" s="437">
        <f t="shared" si="146"/>
        <v>0.17166187836032051</v>
      </c>
      <c r="BP150" s="437">
        <f t="shared" si="147"/>
        <v>0.18129002163591204</v>
      </c>
      <c r="BQ150" s="437">
        <f t="shared" si="148"/>
        <v>0.17117877253943325</v>
      </c>
      <c r="BR150" s="437">
        <f t="shared" si="149"/>
        <v>0.1865404100982741</v>
      </c>
      <c r="BS150" s="437">
        <f t="shared" si="150"/>
        <v>0.20272498359281349</v>
      </c>
    </row>
    <row r="151" spans="1:71" s="433" customFormat="1">
      <c r="A151" s="435"/>
      <c r="B151" s="438"/>
      <c r="C151" s="438"/>
      <c r="D151" s="438"/>
      <c r="E151" s="438"/>
      <c r="F151" s="438"/>
      <c r="G151" s="438"/>
      <c r="H151" s="438"/>
      <c r="I151" s="438"/>
      <c r="J151" s="438"/>
      <c r="K151" s="438"/>
      <c r="L151" s="438"/>
      <c r="M151" s="438"/>
      <c r="N151" s="438"/>
      <c r="O151" s="438"/>
      <c r="P151" s="438"/>
      <c r="Q151" s="438"/>
      <c r="R151" s="438"/>
      <c r="S151" s="438"/>
      <c r="T151" s="438"/>
      <c r="U151" s="438"/>
      <c r="V151" s="438"/>
      <c r="W151" s="438"/>
      <c r="X151" s="438"/>
      <c r="Y151" s="438"/>
      <c r="Z151" s="438"/>
      <c r="AA151" s="438"/>
    </row>
    <row r="152" spans="1:71" s="433" customFormat="1">
      <c r="A152" s="435"/>
      <c r="B152" s="438"/>
      <c r="C152" s="438"/>
      <c r="D152" s="438"/>
      <c r="E152" s="438"/>
      <c r="F152" s="438"/>
      <c r="G152" s="438"/>
      <c r="H152" s="438"/>
      <c r="I152" s="438"/>
      <c r="J152" s="438"/>
      <c r="K152" s="438"/>
      <c r="L152" s="438"/>
      <c r="M152" s="438"/>
      <c r="N152" s="438"/>
      <c r="O152" s="438"/>
      <c r="P152" s="438"/>
      <c r="Q152" s="438"/>
      <c r="R152" s="438"/>
      <c r="S152" s="438"/>
      <c r="T152" s="438"/>
      <c r="U152" s="438"/>
      <c r="V152" s="438"/>
      <c r="W152" s="438"/>
      <c r="X152" s="438"/>
      <c r="Y152" s="438"/>
      <c r="Z152" s="438"/>
      <c r="AA152" s="438"/>
      <c r="AB152" s="438"/>
    </row>
    <row r="153" spans="1:71" s="433" customFormat="1">
      <c r="AB153" s="438"/>
    </row>
    <row r="154" spans="1:71" s="433" customFormat="1">
      <c r="A154" s="436"/>
      <c r="B154" s="436"/>
      <c r="C154" s="436"/>
      <c r="D154" s="436"/>
      <c r="E154" s="436"/>
      <c r="F154" s="436"/>
      <c r="G154" s="436"/>
      <c r="H154" s="436"/>
      <c r="I154" s="436"/>
      <c r="J154" s="436"/>
      <c r="K154" s="436"/>
      <c r="L154" s="436"/>
      <c r="M154" s="436"/>
      <c r="N154" s="436"/>
      <c r="O154" s="436"/>
      <c r="P154" s="436"/>
      <c r="Q154" s="436"/>
      <c r="R154" s="436"/>
      <c r="S154" s="436"/>
      <c r="T154" s="436"/>
      <c r="U154" s="436"/>
      <c r="V154" s="436"/>
      <c r="W154" s="436"/>
      <c r="X154" s="436"/>
      <c r="Y154" s="436"/>
      <c r="Z154" s="436"/>
      <c r="AA154" s="436"/>
      <c r="AB154" s="436"/>
      <c r="AC154" s="436"/>
      <c r="AD154" s="436"/>
      <c r="AE154" s="436"/>
      <c r="AF154" s="436"/>
      <c r="AG154" s="436"/>
      <c r="AH154" s="436"/>
      <c r="AI154" s="436"/>
      <c r="AJ154" s="436"/>
      <c r="AK154" s="436"/>
      <c r="AL154" s="436"/>
      <c r="AM154" s="436"/>
      <c r="AN154" s="436"/>
      <c r="AO154" s="436"/>
      <c r="AP154" s="436"/>
      <c r="AQ154" s="436"/>
      <c r="AR154" s="436"/>
      <c r="AS154" s="436"/>
      <c r="AT154" s="436"/>
      <c r="AU154" s="436"/>
      <c r="AV154" s="436"/>
      <c r="AW154" s="436"/>
      <c r="AX154" s="436"/>
      <c r="AY154" s="436"/>
      <c r="AZ154" s="436"/>
      <c r="BA154" s="436"/>
      <c r="BB154" s="436"/>
    </row>
    <row r="155" spans="1:71" s="433" customFormat="1">
      <c r="A155" s="436"/>
      <c r="B155" s="436"/>
      <c r="C155" s="436"/>
      <c r="D155" s="436"/>
      <c r="E155" s="436"/>
      <c r="F155" s="436"/>
      <c r="G155" s="436"/>
      <c r="H155" s="436"/>
      <c r="I155" s="436"/>
      <c r="J155" s="436"/>
      <c r="K155" s="436"/>
      <c r="L155" s="436"/>
      <c r="M155" s="436"/>
      <c r="N155" s="436"/>
      <c r="O155" s="436"/>
      <c r="P155" s="436"/>
      <c r="Q155" s="436"/>
      <c r="R155" s="436"/>
      <c r="S155" s="436"/>
      <c r="T155" s="436"/>
      <c r="U155" s="436"/>
      <c r="V155" s="436"/>
      <c r="W155" s="436"/>
      <c r="X155" s="436"/>
      <c r="Y155" s="436"/>
      <c r="Z155" s="436"/>
      <c r="AA155" s="436"/>
      <c r="AB155" s="436"/>
      <c r="AC155" s="436"/>
      <c r="AD155" s="436"/>
      <c r="AE155" s="436"/>
      <c r="AF155" s="436"/>
      <c r="AG155" s="436"/>
      <c r="AH155" s="436"/>
      <c r="AI155" s="436"/>
      <c r="AJ155" s="436"/>
      <c r="AK155" s="436"/>
      <c r="AL155" s="436"/>
      <c r="AM155" s="436"/>
      <c r="AN155" s="436"/>
      <c r="AO155" s="436"/>
      <c r="AP155" s="436"/>
      <c r="AQ155" s="436"/>
      <c r="AR155" s="436"/>
      <c r="AS155" s="436"/>
      <c r="AT155" s="436"/>
      <c r="AU155" s="436"/>
      <c r="AV155" s="436"/>
      <c r="AW155" s="436"/>
      <c r="AX155" s="436"/>
      <c r="AY155" s="436"/>
      <c r="AZ155" s="436"/>
      <c r="BA155" s="436"/>
      <c r="BB155" s="436"/>
    </row>
    <row r="156" spans="1:71" s="433" customFormat="1">
      <c r="A156" s="436"/>
      <c r="B156" s="436"/>
      <c r="C156" s="436"/>
      <c r="D156" s="436"/>
      <c r="E156" s="436"/>
      <c r="F156" s="436"/>
      <c r="G156" s="436"/>
      <c r="H156" s="436"/>
      <c r="I156" s="436"/>
      <c r="J156" s="436"/>
      <c r="K156" s="436"/>
      <c r="L156" s="436"/>
      <c r="M156" s="436"/>
      <c r="N156" s="436"/>
      <c r="O156" s="436"/>
      <c r="P156" s="436"/>
      <c r="Q156" s="436"/>
      <c r="R156" s="436"/>
      <c r="S156" s="436"/>
      <c r="T156" s="436"/>
      <c r="U156" s="436"/>
      <c r="V156" s="436"/>
      <c r="W156" s="436"/>
      <c r="X156" s="436"/>
      <c r="Y156" s="436"/>
      <c r="Z156" s="436"/>
      <c r="AA156" s="436"/>
      <c r="AB156" s="436"/>
      <c r="AC156" s="436"/>
      <c r="AD156" s="436"/>
      <c r="AE156" s="436"/>
      <c r="AF156" s="436"/>
      <c r="AG156" s="436"/>
      <c r="AH156" s="436"/>
      <c r="AI156" s="436"/>
      <c r="AJ156" s="436"/>
      <c r="AK156" s="436"/>
      <c r="AL156" s="436"/>
      <c r="AM156" s="436"/>
      <c r="AN156" s="436"/>
      <c r="AO156" s="436"/>
      <c r="AP156" s="436"/>
      <c r="AQ156" s="436"/>
      <c r="AR156" s="436"/>
      <c r="AS156" s="436"/>
      <c r="AT156" s="436"/>
      <c r="AU156" s="436"/>
      <c r="AV156" s="436"/>
      <c r="AW156" s="436"/>
      <c r="AX156" s="436"/>
      <c r="AY156" s="436"/>
      <c r="AZ156" s="436"/>
      <c r="BA156" s="436"/>
      <c r="BB156" s="436"/>
    </row>
    <row r="157" spans="1:71" s="433" customFormat="1">
      <c r="A157" s="436" t="str">
        <f t="shared" ref="A157:A165" si="153">A142</f>
        <v>EU-27</v>
      </c>
      <c r="B157" s="436"/>
      <c r="C157" s="436"/>
      <c r="D157" s="436"/>
      <c r="E157" s="436"/>
      <c r="F157" s="436"/>
      <c r="G157" s="436"/>
      <c r="H157" s="436"/>
      <c r="I157" s="436"/>
      <c r="J157" s="436"/>
      <c r="K157" s="436"/>
      <c r="L157" s="436"/>
      <c r="M157" s="436"/>
      <c r="N157" s="436"/>
      <c r="O157" s="436"/>
      <c r="P157" s="436"/>
      <c r="Q157" s="436"/>
      <c r="R157" s="436"/>
      <c r="S157" s="436"/>
      <c r="T157" s="436"/>
      <c r="U157" s="436"/>
      <c r="V157" s="436"/>
      <c r="W157" s="436"/>
      <c r="X157" s="436"/>
      <c r="Y157" s="436"/>
      <c r="Z157" s="436"/>
      <c r="AA157" s="436"/>
      <c r="AB157" s="436"/>
      <c r="AC157" s="438">
        <f>ImportsCoreVPA!AD$44</f>
        <v>0.29490673200000006</v>
      </c>
      <c r="AD157" s="438">
        <f>ImportsCoreVPA!AE$44</f>
        <v>0.38011178200000001</v>
      </c>
      <c r="AE157" s="438">
        <f>ImportsCoreVPA!AF$44</f>
        <v>0.571465</v>
      </c>
      <c r="AF157" s="438">
        <f>ImportsCoreVPA!AG$44</f>
        <v>0.52944300000000011</v>
      </c>
      <c r="AG157" s="438">
        <f>ImportsCoreVPA!AH$44</f>
        <v>0.85091600000000023</v>
      </c>
      <c r="AH157" s="438">
        <f>ImportsCoreVPA!AI$44</f>
        <v>1.1094436080000003</v>
      </c>
      <c r="AI157" s="438">
        <f>ImportsCoreVPA!AJ$44</f>
        <v>0.99077238300000003</v>
      </c>
      <c r="AJ157" s="438">
        <f>ImportsCoreVPA!AK$44</f>
        <v>0.6259859619999999</v>
      </c>
      <c r="AK157" s="438">
        <f>ImportsCoreVPA!AL$44</f>
        <v>0.41999847099999998</v>
      </c>
      <c r="AL157" s="438">
        <f>ImportsCoreVPA!AM$44</f>
        <v>0.20064706899999996</v>
      </c>
      <c r="AM157" s="438">
        <f>ImportsCoreVPA!AN$44</f>
        <v>0.18584922800000003</v>
      </c>
      <c r="AN157" s="438">
        <f>ImportsCoreVPA!AO$44</f>
        <v>0.20257684200000006</v>
      </c>
      <c r="AO157" s="438">
        <f>ImportsCoreVPA!AP$44</f>
        <v>0.20097181699999997</v>
      </c>
      <c r="AP157" s="438">
        <f>ImportsCoreVPA!AQ$44</f>
        <v>0.25279020399999996</v>
      </c>
      <c r="AQ157" s="438">
        <f>ImportsCoreVPA!AR$44</f>
        <v>0.31087316100000001</v>
      </c>
      <c r="AR157" s="438">
        <f>ImportsCoreVPA!AS$44</f>
        <v>0.35532914399999999</v>
      </c>
      <c r="AS157" s="438">
        <f>ImportsCoreVPA!AT$44</f>
        <v>0.39718254600000003</v>
      </c>
      <c r="AT157" s="438">
        <f>ImportsCoreVPA!AU$44</f>
        <v>0.62588012400000004</v>
      </c>
      <c r="AU157" s="438">
        <f>ImportsCoreVPA!AV$44</f>
        <v>0.92048936300000006</v>
      </c>
      <c r="AV157" s="438">
        <f>ImportsCoreVPA!AW$44</f>
        <v>0.93440935399999991</v>
      </c>
      <c r="AW157" s="438">
        <f>ImportsCoreVPA!AX$44</f>
        <v>1.3631673169999998</v>
      </c>
      <c r="AX157" s="438">
        <f>ImportsCoreVPA!AY$44</f>
        <v>2.1808048680000001</v>
      </c>
      <c r="AY157" s="438">
        <f>ImportsCoreVPA!AZ$44</f>
        <v>2.2992890449999996</v>
      </c>
      <c r="AZ157" s="438">
        <f>ImportsCoreVPA!BA$44</f>
        <v>1.6233411050000002</v>
      </c>
      <c r="BA157" s="438">
        <f>ImportsCoreVPA!BB$44</f>
        <v>0</v>
      </c>
      <c r="BB157" s="438">
        <f>ImportsCoreVPA!BC$44</f>
        <v>0</v>
      </c>
      <c r="BD157" s="437">
        <f>AK157/AK$140</f>
        <v>0.14984081932616114</v>
      </c>
      <c r="BE157" s="437">
        <f>AL157/AL$140</f>
        <v>0.1125311213105597</v>
      </c>
      <c r="BF157" s="437">
        <f t="shared" ref="BF157:BG165" si="154">AM157/AM$140</f>
        <v>8.8374878866948683E-2</v>
      </c>
      <c r="BG157" s="437">
        <f t="shared" si="154"/>
        <v>9.4976469027786822E-2</v>
      </c>
      <c r="BH157" s="437">
        <f t="shared" ref="BH157:BH165" si="155">AO157/AO$140</f>
        <v>8.5320464954996053E-2</v>
      </c>
      <c r="BI157" s="437">
        <f t="shared" ref="BI157:BJ165" si="156">AP157/AP$140</f>
        <v>9.9422229295003578E-2</v>
      </c>
      <c r="BJ157" s="437">
        <f t="shared" si="156"/>
        <v>0.1006171759277275</v>
      </c>
      <c r="BK157" s="437">
        <f t="shared" ref="BK157:BK165" si="157">AR157/AR$140</f>
        <v>0.10923305395318292</v>
      </c>
      <c r="BL157" s="437">
        <f t="shared" ref="BL157:BL165" si="158">AS157/AS$140</f>
        <v>0.11695619997215564</v>
      </c>
      <c r="BM157" s="437">
        <f t="shared" ref="BM157:BM165" si="159">AT157/AT$140</f>
        <v>0.1681237966776275</v>
      </c>
      <c r="BN157" s="437">
        <f t="shared" ref="BN157:BN165" si="160">AU157/AU$140</f>
        <v>0.19824016521356164</v>
      </c>
      <c r="BO157" s="437">
        <f t="shared" ref="BO157:BO165" si="161">AV157/AV$140</f>
        <v>0.22819546756115519</v>
      </c>
      <c r="BP157" s="437">
        <f t="shared" ref="BP157:BP165" si="162">AW157/AW$140</f>
        <v>0.28728185026194197</v>
      </c>
      <c r="BQ157" s="437">
        <f t="shared" ref="BQ157:BQ165" si="163">AX157/AX$140</f>
        <v>0.30625940559516185</v>
      </c>
      <c r="BR157" s="437">
        <f t="shared" ref="BR157:BR165" si="164">AY157/AY$140</f>
        <v>0.29093670912138586</v>
      </c>
      <c r="BS157" s="437">
        <f t="shared" ref="BS157:BS173" si="165">AZ157/AZ$140</f>
        <v>0.33595996489923391</v>
      </c>
    </row>
    <row r="158" spans="1:71" s="433" customFormat="1">
      <c r="A158" s="436" t="str">
        <f t="shared" si="153"/>
        <v>Brazil</v>
      </c>
      <c r="AC158" s="438">
        <f>ImportsCoreVPA!AD$20</f>
        <v>0.32397368900000001</v>
      </c>
      <c r="AD158" s="438">
        <f>ImportsCoreVPA!AE$20</f>
        <v>0.32339680399999998</v>
      </c>
      <c r="AE158" s="438">
        <f>ImportsCoreVPA!AF$20</f>
        <v>0.369064</v>
      </c>
      <c r="AF158" s="438">
        <f>ImportsCoreVPA!AG$20</f>
        <v>0.49395799999999995</v>
      </c>
      <c r="AG158" s="438">
        <f>ImportsCoreVPA!AH$20</f>
        <v>0.78384199999999993</v>
      </c>
      <c r="AH158" s="438">
        <f>ImportsCoreVPA!AI$20</f>
        <v>0.74676638999999978</v>
      </c>
      <c r="AI158" s="438">
        <f>ImportsCoreVPA!AJ$20</f>
        <v>0.58707173099999999</v>
      </c>
      <c r="AJ158" s="438">
        <f>ImportsCoreVPA!AK$20</f>
        <v>0.40998555300000006</v>
      </c>
      <c r="AK158" s="438">
        <f>ImportsCoreVPA!AL$20</f>
        <v>0.28429030999999999</v>
      </c>
      <c r="AL158" s="438">
        <f>ImportsCoreVPA!AM$20</f>
        <v>0.13897832999999998</v>
      </c>
      <c r="AM158" s="438">
        <f>ImportsCoreVPA!AN$20</f>
        <v>0.15309000300000003</v>
      </c>
      <c r="AN158" s="438">
        <f>ImportsCoreVPA!AO$20</f>
        <v>0.11486157299999998</v>
      </c>
      <c r="AO158" s="438">
        <f>ImportsCoreVPA!AP$20</f>
        <v>0.14061362700000002</v>
      </c>
      <c r="AP158" s="438">
        <f>ImportsCoreVPA!AQ$20</f>
        <v>0.15980269899999999</v>
      </c>
      <c r="AQ158" s="438">
        <f>ImportsCoreVPA!AR$20</f>
        <v>0.20566343500000001</v>
      </c>
      <c r="AR158" s="438">
        <f>ImportsCoreVPA!AS$20</f>
        <v>0.24275545599999998</v>
      </c>
      <c r="AS158" s="438">
        <f>ImportsCoreVPA!AT$20</f>
        <v>0.306290065</v>
      </c>
      <c r="AT158" s="438">
        <f>ImportsCoreVPA!AU$20</f>
        <v>0.41267967499999997</v>
      </c>
      <c r="AU158" s="438">
        <f>ImportsCoreVPA!AV$20</f>
        <v>0.53752537299999992</v>
      </c>
      <c r="AV158" s="438">
        <f>ImportsCoreVPA!AW$20</f>
        <v>0.522216825</v>
      </c>
      <c r="AW158" s="438">
        <f>ImportsCoreVPA!AX$20</f>
        <v>0.62541107100000004</v>
      </c>
      <c r="AX158" s="438">
        <f>ImportsCoreVPA!AY$20</f>
        <v>0.99098775699999997</v>
      </c>
      <c r="AY158" s="438">
        <f>ImportsCoreVPA!AZ$20</f>
        <v>1.011415291</v>
      </c>
      <c r="AZ158" s="438">
        <f>ImportsCoreVPA!BA$20</f>
        <v>0.55156960299999991</v>
      </c>
      <c r="BA158" s="438">
        <f>ImportsCoreVPA!BB$20</f>
        <v>0</v>
      </c>
      <c r="BB158" s="438">
        <f>ImportsCoreVPA!BC$20</f>
        <v>0</v>
      </c>
      <c r="BD158" s="437">
        <f t="shared" ref="BD158:BD165" si="166">AK158/AK$140</f>
        <v>0.10142487632267676</v>
      </c>
      <c r="BE158" s="437">
        <f t="shared" ref="BE158:BE165" si="167">AL158/AL$140</f>
        <v>7.7944758379545523E-2</v>
      </c>
      <c r="BF158" s="437">
        <f t="shared" si="154"/>
        <v>7.2797237935612033E-2</v>
      </c>
      <c r="BG158" s="437">
        <f t="shared" si="154"/>
        <v>5.3851894040866578E-2</v>
      </c>
      <c r="BH158" s="437">
        <f t="shared" si="155"/>
        <v>5.969603207920636E-2</v>
      </c>
      <c r="BI158" s="437">
        <f t="shared" si="156"/>
        <v>6.2850301675212231E-2</v>
      </c>
      <c r="BJ158" s="437">
        <f t="shared" si="156"/>
        <v>6.6565006624343961E-2</v>
      </c>
      <c r="BK158" s="437">
        <f t="shared" si="157"/>
        <v>7.4626357759940795E-2</v>
      </c>
      <c r="BL158" s="437">
        <f t="shared" si="158"/>
        <v>9.019158181141361E-2</v>
      </c>
      <c r="BM158" s="437">
        <f t="shared" si="159"/>
        <v>0.11085393370422703</v>
      </c>
      <c r="BN158" s="437">
        <f t="shared" si="160"/>
        <v>0.11576355255503513</v>
      </c>
      <c r="BO158" s="437">
        <f t="shared" si="161"/>
        <v>0.1275324482134593</v>
      </c>
      <c r="BP158" s="437">
        <f t="shared" si="162"/>
        <v>0.13180278562325801</v>
      </c>
      <c r="BQ158" s="437">
        <f t="shared" si="163"/>
        <v>0.13916849043410273</v>
      </c>
      <c r="BR158" s="437">
        <f t="shared" si="164"/>
        <v>0.12797774901701797</v>
      </c>
      <c r="BS158" s="437">
        <f t="shared" si="165"/>
        <v>0.11415056508617413</v>
      </c>
    </row>
    <row r="159" spans="1:71" s="433" customFormat="1">
      <c r="A159" s="436" t="str">
        <f t="shared" si="153"/>
        <v>Chile</v>
      </c>
      <c r="AB159" s="436"/>
      <c r="AC159" s="438">
        <f>ImportsCoreVPA!AD$21</f>
        <v>0.16104768900000002</v>
      </c>
      <c r="AD159" s="438">
        <f>ImportsCoreVPA!AE$21</f>
        <v>0.16229770800000001</v>
      </c>
      <c r="AE159" s="438">
        <f>ImportsCoreVPA!AF$21</f>
        <v>0.21156</v>
      </c>
      <c r="AF159" s="438">
        <f>ImportsCoreVPA!AG$21</f>
        <v>0.23062299999999999</v>
      </c>
      <c r="AG159" s="438">
        <f>ImportsCoreVPA!AH$21</f>
        <v>0.35294599999999998</v>
      </c>
      <c r="AH159" s="438">
        <f>ImportsCoreVPA!AI$21</f>
        <v>0.35832528099999988</v>
      </c>
      <c r="AI159" s="438">
        <f>ImportsCoreVPA!AJ$21</f>
        <v>0.42354824100000005</v>
      </c>
      <c r="AJ159" s="438">
        <f>ImportsCoreVPA!AK$21</f>
        <v>0.329503608</v>
      </c>
      <c r="AK159" s="438">
        <f>ImportsCoreVPA!AL$21</f>
        <v>0.29619156899999993</v>
      </c>
      <c r="AL159" s="438">
        <f>ImportsCoreVPA!AM$21</f>
        <v>0.22087017500000003</v>
      </c>
      <c r="AM159" s="438">
        <f>ImportsCoreVPA!AN$21</f>
        <v>0.192508286</v>
      </c>
      <c r="AN159" s="438">
        <f>ImportsCoreVPA!AO$21</f>
        <v>0.22184642099999996</v>
      </c>
      <c r="AO159" s="438">
        <f>ImportsCoreVPA!AP$21</f>
        <v>0.168154045</v>
      </c>
      <c r="AP159" s="438">
        <f>ImportsCoreVPA!AQ$21</f>
        <v>0.19276943799999999</v>
      </c>
      <c r="AQ159" s="438">
        <f>ImportsCoreVPA!AR$21</f>
        <v>0.24297770299999999</v>
      </c>
      <c r="AR159" s="438">
        <f>ImportsCoreVPA!AS$21</f>
        <v>0.27585473900000002</v>
      </c>
      <c r="AS159" s="438">
        <f>ImportsCoreVPA!AT$21</f>
        <v>0.30156779699999997</v>
      </c>
      <c r="AT159" s="438">
        <f>ImportsCoreVPA!AU$21</f>
        <v>0.27863548799999993</v>
      </c>
      <c r="AU159" s="438">
        <f>ImportsCoreVPA!AV$21</f>
        <v>0.36119536000000002</v>
      </c>
      <c r="AV159" s="438">
        <f>ImportsCoreVPA!AW$21</f>
        <v>0.32370208300000003</v>
      </c>
      <c r="AW159" s="438">
        <f>ImportsCoreVPA!AX$21</f>
        <v>0.35861661999999994</v>
      </c>
      <c r="AX159" s="438">
        <f>ImportsCoreVPA!AY$21</f>
        <v>0.45354553199999997</v>
      </c>
      <c r="AY159" s="438">
        <f>ImportsCoreVPA!AZ$21</f>
        <v>0.55709600000000004</v>
      </c>
      <c r="AZ159" s="438">
        <f>ImportsCoreVPA!BA$21</f>
        <v>0.40702289999999997</v>
      </c>
      <c r="BA159" s="438">
        <f>ImportsCoreVPA!BB$21</f>
        <v>0</v>
      </c>
      <c r="BB159" s="438">
        <f>ImportsCoreVPA!BC$21</f>
        <v>0</v>
      </c>
      <c r="BD159" s="437">
        <f t="shared" si="166"/>
        <v>0.10567083082657502</v>
      </c>
      <c r="BE159" s="437">
        <f t="shared" si="167"/>
        <v>0.12387307016585206</v>
      </c>
      <c r="BF159" s="437">
        <f t="shared" si="154"/>
        <v>9.1541388894733039E-2</v>
      </c>
      <c r="BG159" s="437">
        <f t="shared" si="154"/>
        <v>0.10401085101835997</v>
      </c>
      <c r="BH159" s="437">
        <f t="shared" si="155"/>
        <v>7.1388026030850538E-2</v>
      </c>
      <c r="BI159" s="437">
        <f t="shared" si="156"/>
        <v>7.5816099526961805E-2</v>
      </c>
      <c r="BJ159" s="437">
        <f t="shared" si="156"/>
        <v>7.8642138840882822E-2</v>
      </c>
      <c r="BK159" s="437">
        <f t="shared" si="157"/>
        <v>8.4801531473669936E-2</v>
      </c>
      <c r="BL159" s="437">
        <f t="shared" si="158"/>
        <v>8.8801041048501742E-2</v>
      </c>
      <c r="BM159" s="437">
        <f t="shared" si="159"/>
        <v>7.4847010370445166E-2</v>
      </c>
      <c r="BN159" s="437">
        <f t="shared" si="160"/>
        <v>7.7788435933041702E-2</v>
      </c>
      <c r="BO159" s="437">
        <f t="shared" si="161"/>
        <v>7.9052449405065436E-2</v>
      </c>
      <c r="BP159" s="437">
        <f t="shared" si="162"/>
        <v>7.5576963182344067E-2</v>
      </c>
      <c r="BQ159" s="437">
        <f t="shared" si="163"/>
        <v>6.369326622424866E-2</v>
      </c>
      <c r="BR159" s="437">
        <f t="shared" si="164"/>
        <v>7.0491214341730418E-2</v>
      </c>
      <c r="BS159" s="437">
        <f t="shared" si="165"/>
        <v>8.4235776926984404E-2</v>
      </c>
    </row>
    <row r="160" spans="1:71" s="433" customFormat="1">
      <c r="A160" s="436" t="str">
        <f t="shared" si="153"/>
        <v>China</v>
      </c>
      <c r="AC160" s="438">
        <f>ImportsCoreVPA!AD$34</f>
        <v>3.8888541000000006E-2</v>
      </c>
      <c r="AD160" s="438">
        <f>ImportsCoreVPA!AE$34</f>
        <v>5.3274820000000001E-2</v>
      </c>
      <c r="AE160" s="438">
        <f>ImportsCoreVPA!AF$34</f>
        <v>0.11158700000000001</v>
      </c>
      <c r="AF160" s="438">
        <f>ImportsCoreVPA!AG$34</f>
        <v>0.17927400000000002</v>
      </c>
      <c r="AG160" s="438">
        <f>ImportsCoreVPA!AH$34</f>
        <v>0.45890199999999998</v>
      </c>
      <c r="AH160" s="438">
        <f>ImportsCoreVPA!AI$34</f>
        <v>0.65697974599999998</v>
      </c>
      <c r="AI160" s="438">
        <f>ImportsCoreVPA!AJ$34</f>
        <v>1.0750380400000001</v>
      </c>
      <c r="AJ160" s="438">
        <f>ImportsCoreVPA!AK$34</f>
        <v>1.0696952829999999</v>
      </c>
      <c r="AK160" s="438">
        <f>ImportsCoreVPA!AL$34</f>
        <v>0.88688919299999958</v>
      </c>
      <c r="AL160" s="438">
        <f>ImportsCoreVPA!AM$34</f>
        <v>0.65628544999999983</v>
      </c>
      <c r="AM160" s="438">
        <f>ImportsCoreVPA!AN$34</f>
        <v>0.8428101610000005</v>
      </c>
      <c r="AN160" s="438">
        <f>ImportsCoreVPA!AO$34</f>
        <v>0.89525145599999967</v>
      </c>
      <c r="AO160" s="438">
        <f>ImportsCoreVPA!AP$34</f>
        <v>1.062762692</v>
      </c>
      <c r="AP160" s="438">
        <f>ImportsCoreVPA!AQ$34</f>
        <v>1.030766917</v>
      </c>
      <c r="AQ160" s="438">
        <f>ImportsCoreVPA!AR$34</f>
        <v>1.3367226869999997</v>
      </c>
      <c r="AR160" s="438">
        <f>ImportsCoreVPA!AS$34</f>
        <v>1.3545146669999999</v>
      </c>
      <c r="AS160" s="438">
        <f>ImportsCoreVPA!AT$34</f>
        <v>1.395105217</v>
      </c>
      <c r="AT160" s="438">
        <f>ImportsCoreVPA!AU$34</f>
        <v>1.2285458949999999</v>
      </c>
      <c r="AU160" s="438">
        <f>ImportsCoreVPA!AV$34</f>
        <v>1.1489422909999998</v>
      </c>
      <c r="AV160" s="438">
        <f>ImportsCoreVPA!AW$34</f>
        <v>0.55618647399999999</v>
      </c>
      <c r="AW160" s="438">
        <f>ImportsCoreVPA!AX$34</f>
        <v>0.44694532899999995</v>
      </c>
      <c r="AX160" s="438">
        <f>ImportsCoreVPA!AY$34</f>
        <v>0.48172579700000001</v>
      </c>
      <c r="AY160" s="438">
        <f>ImportsCoreVPA!AZ$34</f>
        <v>0.465233228</v>
      </c>
      <c r="AZ160" s="438">
        <f>ImportsCoreVPA!BA$34</f>
        <v>0.21886373999999997</v>
      </c>
      <c r="BA160" s="438">
        <f>ImportsCoreVPA!BB$34</f>
        <v>0</v>
      </c>
      <c r="BB160" s="438">
        <f>ImportsCoreVPA!BC$34</f>
        <v>0</v>
      </c>
      <c r="BD160" s="437">
        <f t="shared" si="166"/>
        <v>0.31641115981738371</v>
      </c>
      <c r="BE160" s="437">
        <f t="shared" si="167"/>
        <v>0.36807184852675451</v>
      </c>
      <c r="BF160" s="437">
        <f t="shared" si="154"/>
        <v>0.40077242551800402</v>
      </c>
      <c r="BG160" s="437">
        <f t="shared" si="154"/>
        <v>0.4197312059137786</v>
      </c>
      <c r="BH160" s="437">
        <f t="shared" si="155"/>
        <v>0.45118469033030278</v>
      </c>
      <c r="BI160" s="437">
        <f t="shared" si="156"/>
        <v>0.40539998445381981</v>
      </c>
      <c r="BJ160" s="437">
        <f t="shared" si="156"/>
        <v>0.43264353002304884</v>
      </c>
      <c r="BK160" s="437">
        <f t="shared" si="157"/>
        <v>0.41639639246925547</v>
      </c>
      <c r="BL160" s="437">
        <f t="shared" si="158"/>
        <v>0.41080910121778003</v>
      </c>
      <c r="BM160" s="437">
        <f t="shared" si="159"/>
        <v>0.3300117583860418</v>
      </c>
      <c r="BN160" s="437">
        <f t="shared" si="160"/>
        <v>0.24744067530163077</v>
      </c>
      <c r="BO160" s="437">
        <f t="shared" si="161"/>
        <v>0.13582829831733501</v>
      </c>
      <c r="BP160" s="437">
        <f t="shared" si="162"/>
        <v>9.4191871738553715E-2</v>
      </c>
      <c r="BQ160" s="437">
        <f t="shared" si="163"/>
        <v>6.765073685128789E-2</v>
      </c>
      <c r="BR160" s="437">
        <f t="shared" si="164"/>
        <v>5.8867511512994408E-2</v>
      </c>
      <c r="BS160" s="437">
        <f t="shared" si="165"/>
        <v>4.5295134942150705E-2</v>
      </c>
    </row>
    <row r="161" spans="1:71" s="433" customFormat="1">
      <c r="A161" s="436" t="str">
        <f t="shared" si="153"/>
        <v>Indonesia</v>
      </c>
      <c r="AC161" s="438">
        <f>ImportsCoreVPA!AD$35</f>
        <v>0.24558916400000005</v>
      </c>
      <c r="AD161" s="438">
        <f>ImportsCoreVPA!AE$35</f>
        <v>0.20359452399999997</v>
      </c>
      <c r="AE161" s="438">
        <f>ImportsCoreVPA!AF$35</f>
        <v>0.22364699999999998</v>
      </c>
      <c r="AF161" s="438">
        <f>ImportsCoreVPA!AG$35</f>
        <v>0.19778299999999999</v>
      </c>
      <c r="AG161" s="438">
        <f>ImportsCoreVPA!AH$35</f>
        <v>0.224499</v>
      </c>
      <c r="AH161" s="438">
        <f>ImportsCoreVPA!AI$35</f>
        <v>0.20830139499999994</v>
      </c>
      <c r="AI161" s="438">
        <f>ImportsCoreVPA!AJ$35</f>
        <v>0.21548555699999997</v>
      </c>
      <c r="AJ161" s="438">
        <f>ImportsCoreVPA!AK$35</f>
        <v>0.21017329000000001</v>
      </c>
      <c r="AK161" s="438">
        <f>ImportsCoreVPA!AL$35</f>
        <v>0.15018102799999991</v>
      </c>
      <c r="AL161" s="438">
        <f>ImportsCoreVPA!AM$35</f>
        <v>9.7251231999999993E-2</v>
      </c>
      <c r="AM161" s="438">
        <f>ImportsCoreVPA!AN$35</f>
        <v>0.14771067399999999</v>
      </c>
      <c r="AN161" s="438">
        <f>ImportsCoreVPA!AO$35</f>
        <v>0.12870395600000001</v>
      </c>
      <c r="AO161" s="438">
        <f>ImportsCoreVPA!AP$35</f>
        <v>0.160460141</v>
      </c>
      <c r="AP161" s="438">
        <f>ImportsCoreVPA!AQ$35</f>
        <v>0.19379612000000002</v>
      </c>
      <c r="AQ161" s="438">
        <f>ImportsCoreVPA!AR$35</f>
        <v>0.21112167299999998</v>
      </c>
      <c r="AR161" s="438">
        <f>ImportsCoreVPA!AS$35</f>
        <v>0.251069235</v>
      </c>
      <c r="AS161" s="438">
        <f>ImportsCoreVPA!AT$35</f>
        <v>0.21858118399999998</v>
      </c>
      <c r="AT161" s="438">
        <f>ImportsCoreVPA!AU$35</f>
        <v>0.24152458300000001</v>
      </c>
      <c r="AU161" s="438">
        <f>ImportsCoreVPA!AV$35</f>
        <v>0.43381705700000001</v>
      </c>
      <c r="AV161" s="438">
        <f>ImportsCoreVPA!AW$35</f>
        <v>0.30606530099999996</v>
      </c>
      <c r="AW161" s="438">
        <f>ImportsCoreVPA!AX$35</f>
        <v>0.37733212299999996</v>
      </c>
      <c r="AX161" s="438">
        <f>ImportsCoreVPA!AY$35</f>
        <v>0.69554254300000007</v>
      </c>
      <c r="AY161" s="438">
        <f>ImportsCoreVPA!AZ$35</f>
        <v>0.89511296900000004</v>
      </c>
      <c r="AZ161" s="438">
        <f>ImportsCoreVPA!BA$35</f>
        <v>0.37514779599999998</v>
      </c>
      <c r="BA161" s="438">
        <f>ImportsCoreVPA!BB$35</f>
        <v>0</v>
      </c>
      <c r="BB161" s="438">
        <f>ImportsCoreVPA!BC$35</f>
        <v>0</v>
      </c>
      <c r="BD161" s="437">
        <f t="shared" si="166"/>
        <v>5.3579357632387983E-2</v>
      </c>
      <c r="BE161" s="437">
        <f t="shared" si="167"/>
        <v>5.4542487165827408E-2</v>
      </c>
      <c r="BF161" s="437">
        <f t="shared" si="154"/>
        <v>7.0239263636356575E-2</v>
      </c>
      <c r="BG161" s="437">
        <f t="shared" si="154"/>
        <v>6.0341780284972724E-2</v>
      </c>
      <c r="BH161" s="437">
        <f t="shared" si="155"/>
        <v>6.8121660246840618E-2</v>
      </c>
      <c r="BI161" s="437">
        <f t="shared" si="156"/>
        <v>7.6219892916111712E-2</v>
      </c>
      <c r="BJ161" s="437">
        <f t="shared" si="156"/>
        <v>6.8331619384785533E-2</v>
      </c>
      <c r="BK161" s="437">
        <f t="shared" si="157"/>
        <v>7.718212748892718E-2</v>
      </c>
      <c r="BL161" s="437">
        <f t="shared" si="158"/>
        <v>6.4364421154736604E-2</v>
      </c>
      <c r="BM161" s="437">
        <f t="shared" si="159"/>
        <v>6.4878286316918998E-2</v>
      </c>
      <c r="BN161" s="437">
        <f t="shared" si="160"/>
        <v>9.3428526726105229E-2</v>
      </c>
      <c r="BO161" s="437">
        <f t="shared" si="161"/>
        <v>7.4745307468251962E-2</v>
      </c>
      <c r="BP161" s="437">
        <f t="shared" si="162"/>
        <v>7.9521177706394996E-2</v>
      </c>
      <c r="BQ161" s="437">
        <f t="shared" si="163"/>
        <v>9.7677902737205072E-2</v>
      </c>
      <c r="BR161" s="437">
        <f t="shared" si="164"/>
        <v>0.11326162844077446</v>
      </c>
      <c r="BS161" s="437">
        <f t="shared" si="165"/>
        <v>7.7639037161068458E-2</v>
      </c>
    </row>
    <row r="162" spans="1:71" s="433" customFormat="1">
      <c r="A162" s="436" t="str">
        <f t="shared" si="153"/>
        <v>Malaysia</v>
      </c>
      <c r="AC162" s="438">
        <f>ImportsCoreVPA!AD$37</f>
        <v>0.14361401500000004</v>
      </c>
      <c r="AD162" s="438">
        <f>ImportsCoreVPA!AE$37</f>
        <v>0.12006284099999999</v>
      </c>
      <c r="AE162" s="438">
        <f>ImportsCoreVPA!AF$37</f>
        <v>0.145367</v>
      </c>
      <c r="AF162" s="438">
        <f>ImportsCoreVPA!AG$37</f>
        <v>0.13523300000000002</v>
      </c>
      <c r="AG162" s="438">
        <f>ImportsCoreVPA!AH$37</f>
        <v>0.23059000000000002</v>
      </c>
      <c r="AH162" s="438">
        <f>ImportsCoreVPA!AI$37</f>
        <v>0.19975957</v>
      </c>
      <c r="AI162" s="438">
        <f>ImportsCoreVPA!AJ$37</f>
        <v>0.24447338999999998</v>
      </c>
      <c r="AJ162" s="438">
        <f>ImportsCoreVPA!AK$37</f>
        <v>0.22546098099999995</v>
      </c>
      <c r="AK162" s="438">
        <f>ImportsCoreVPA!AL$37</f>
        <v>0.12007488599999996</v>
      </c>
      <c r="AL162" s="438">
        <f>ImportsCoreVPA!AM$37</f>
        <v>6.4357120000000004E-2</v>
      </c>
      <c r="AM162" s="438">
        <f>ImportsCoreVPA!AN$37</f>
        <v>0.10537166300000003</v>
      </c>
      <c r="AN162" s="438">
        <f>ImportsCoreVPA!AO$37</f>
        <v>8.796776299999999E-2</v>
      </c>
      <c r="AO162" s="438">
        <f>ImportsCoreVPA!AP$37</f>
        <v>0.10460011999999999</v>
      </c>
      <c r="AP162" s="438">
        <f>ImportsCoreVPA!AQ$37</f>
        <v>0.120190805</v>
      </c>
      <c r="AQ162" s="438">
        <f>ImportsCoreVPA!AR$37</f>
        <v>8.8297717000000012E-2</v>
      </c>
      <c r="AR162" s="438">
        <f>ImportsCoreVPA!AS$37</f>
        <v>8.5490366999999998E-2</v>
      </c>
      <c r="AS162" s="438">
        <f>ImportsCoreVPA!AT$37</f>
        <v>8.0500007999999998E-2</v>
      </c>
      <c r="AT162" s="438">
        <f>ImportsCoreVPA!AU$37</f>
        <v>8.5923009999999994E-2</v>
      </c>
      <c r="AU162" s="438">
        <f>ImportsCoreVPA!AV$37</f>
        <v>0.147734905</v>
      </c>
      <c r="AV162" s="438">
        <f>ImportsCoreVPA!AW$37</f>
        <v>0.123227818</v>
      </c>
      <c r="AW162" s="438">
        <f>ImportsCoreVPA!AX$37</f>
        <v>0.12936768799999998</v>
      </c>
      <c r="AX162" s="438">
        <f>ImportsCoreVPA!AY$37</f>
        <v>0.16484415300000002</v>
      </c>
      <c r="AY162" s="438">
        <f>ImportsCoreVPA!AZ$37</f>
        <v>0.31061108300000001</v>
      </c>
      <c r="AZ162" s="438">
        <f>ImportsCoreVPA!BA$37</f>
        <v>0.14612751499999999</v>
      </c>
      <c r="BA162" s="438">
        <f>ImportsCoreVPA!BB$37</f>
        <v>0</v>
      </c>
      <c r="BB162" s="438">
        <f>ImportsCoreVPA!BC$37</f>
        <v>0</v>
      </c>
      <c r="BD162" s="437">
        <f t="shared" si="166"/>
        <v>4.2838535235370866E-2</v>
      </c>
      <c r="BE162" s="437">
        <f t="shared" si="167"/>
        <v>3.6094117467114606E-2</v>
      </c>
      <c r="BF162" s="437">
        <f t="shared" si="154"/>
        <v>5.0106250393646724E-2</v>
      </c>
      <c r="BG162" s="437">
        <f t="shared" si="154"/>
        <v>4.1242954700681865E-2</v>
      </c>
      <c r="BH162" s="437">
        <f t="shared" si="155"/>
        <v>4.4406877571039637E-2</v>
      </c>
      <c r="BI162" s="437">
        <f t="shared" si="156"/>
        <v>4.7270968513720826E-2</v>
      </c>
      <c r="BJ162" s="437">
        <f t="shared" si="156"/>
        <v>2.8578430176562253E-2</v>
      </c>
      <c r="BK162" s="437">
        <f t="shared" si="157"/>
        <v>2.628091173683296E-2</v>
      </c>
      <c r="BL162" s="437">
        <f t="shared" si="158"/>
        <v>2.3704402744344481E-2</v>
      </c>
      <c r="BM162" s="437">
        <f t="shared" si="159"/>
        <v>2.3080622165866628E-2</v>
      </c>
      <c r="BN162" s="437">
        <f t="shared" si="160"/>
        <v>3.1816763074327702E-2</v>
      </c>
      <c r="BO162" s="437">
        <f t="shared" si="161"/>
        <v>3.0093908440316126E-2</v>
      </c>
      <c r="BP162" s="437">
        <f t="shared" si="162"/>
        <v>2.7263702928662297E-2</v>
      </c>
      <c r="BQ162" s="437">
        <f t="shared" si="163"/>
        <v>2.3149743039558333E-2</v>
      </c>
      <c r="BR162" s="437">
        <f t="shared" si="164"/>
        <v>3.9302655967140339E-2</v>
      </c>
      <c r="BS162" s="437">
        <f t="shared" si="165"/>
        <v>3.0241946476315135E-2</v>
      </c>
    </row>
    <row r="163" spans="1:71" s="433" customFormat="1">
      <c r="A163" s="436" t="str">
        <f t="shared" si="153"/>
        <v>New Zealand</v>
      </c>
      <c r="AC163" s="438">
        <f>ImportsCoreVPA!AD$63</f>
        <v>9.704747499999998E-2</v>
      </c>
      <c r="AD163" s="438">
        <f>ImportsCoreVPA!AE$63</f>
        <v>0.13703901099999999</v>
      </c>
      <c r="AE163" s="438">
        <f>ImportsCoreVPA!AF$63</f>
        <v>0.169322</v>
      </c>
      <c r="AF163" s="438">
        <f>ImportsCoreVPA!AG$63</f>
        <v>0.15323700000000004</v>
      </c>
      <c r="AG163" s="438">
        <f>ImportsCoreVPA!AH$63</f>
        <v>0.20435300000000001</v>
      </c>
      <c r="AH163" s="438">
        <f>ImportsCoreVPA!AI$63</f>
        <v>0.180223943</v>
      </c>
      <c r="AI163" s="438">
        <f>ImportsCoreVPA!AJ$63</f>
        <v>0.19922357600000001</v>
      </c>
      <c r="AJ163" s="438">
        <f>ImportsCoreVPA!AK$63</f>
        <v>0.16095744199999995</v>
      </c>
      <c r="AK163" s="438">
        <f>ImportsCoreVPA!AL$63</f>
        <v>0.12367174900000001</v>
      </c>
      <c r="AL163" s="438">
        <f>ImportsCoreVPA!AM$63</f>
        <v>9.5398088999999978E-2</v>
      </c>
      <c r="AM163" s="438">
        <f>ImportsCoreVPA!AN$63</f>
        <v>0.11276638400000001</v>
      </c>
      <c r="AN163" s="438">
        <f>ImportsCoreVPA!AO$63</f>
        <v>0.10625796800000001</v>
      </c>
      <c r="AO163" s="438">
        <f>ImportsCoreVPA!AP$63</f>
        <v>0.106769381</v>
      </c>
      <c r="AP163" s="438">
        <f>ImportsCoreVPA!AQ$63</f>
        <v>0.11385581999999998</v>
      </c>
      <c r="AQ163" s="438">
        <f>ImportsCoreVPA!AR$63</f>
        <v>0.12661391</v>
      </c>
      <c r="AR163" s="438">
        <f>ImportsCoreVPA!AS$63</f>
        <v>0.13306151500000002</v>
      </c>
      <c r="AS163" s="438">
        <f>ImportsCoreVPA!AT$63</f>
        <v>0.14485765199999998</v>
      </c>
      <c r="AT163" s="438">
        <f>ImportsCoreVPA!AU$63</f>
        <v>0.152609364</v>
      </c>
      <c r="AU163" s="438">
        <f>ImportsCoreVPA!AV$63</f>
        <v>0.153738715</v>
      </c>
      <c r="AV163" s="438">
        <f>ImportsCoreVPA!AW$63</f>
        <v>0.15693562600000002</v>
      </c>
      <c r="AW163" s="438">
        <f>ImportsCoreVPA!AX$63</f>
        <v>0.166648675</v>
      </c>
      <c r="AX163" s="438">
        <f>ImportsCoreVPA!AY$63</f>
        <v>0.19009392899999999</v>
      </c>
      <c r="AY163" s="438">
        <f>ImportsCoreVPA!AZ$63</f>
        <v>0.23197221599999998</v>
      </c>
      <c r="AZ163" s="438">
        <f>ImportsCoreVPA!BA$63</f>
        <v>0.211423582</v>
      </c>
      <c r="BA163" s="438">
        <f>ImportsCoreVPA!BB$63</f>
        <v>0</v>
      </c>
      <c r="BB163" s="438">
        <f>ImportsCoreVPA!BC$63</f>
        <v>0</v>
      </c>
      <c r="BC163" s="436"/>
      <c r="BD163" s="437">
        <f t="shared" si="166"/>
        <v>4.4121770618682443E-2</v>
      </c>
      <c r="BE163" s="437">
        <f t="shared" si="167"/>
        <v>5.3503168421835112E-2</v>
      </c>
      <c r="BF163" s="437">
        <f t="shared" si="154"/>
        <v>5.3622582313141591E-2</v>
      </c>
      <c r="BG163" s="437">
        <f t="shared" si="154"/>
        <v>4.9818165329616311E-2</v>
      </c>
      <c r="BH163" s="437">
        <f t="shared" si="155"/>
        <v>4.532781444612765E-2</v>
      </c>
      <c r="BI163" s="437">
        <f t="shared" si="156"/>
        <v>4.4779422871191063E-2</v>
      </c>
      <c r="BJ163" s="437">
        <f t="shared" si="156"/>
        <v>4.0979845337524828E-2</v>
      </c>
      <c r="BK163" s="437">
        <f t="shared" si="157"/>
        <v>4.0904935304398399E-2</v>
      </c>
      <c r="BL163" s="437">
        <f t="shared" si="158"/>
        <v>4.2655450712602377E-2</v>
      </c>
      <c r="BM163" s="437">
        <f t="shared" si="159"/>
        <v>4.0993897553835798E-2</v>
      </c>
      <c r="BN163" s="437">
        <f t="shared" si="160"/>
        <v>3.3109766920055829E-2</v>
      </c>
      <c r="BO163" s="437">
        <f t="shared" si="161"/>
        <v>3.8325813412258061E-2</v>
      </c>
      <c r="BP163" s="437">
        <f t="shared" si="162"/>
        <v>3.512051609560489E-2</v>
      </c>
      <c r="BQ163" s="437">
        <f t="shared" si="163"/>
        <v>2.6695673032030715E-2</v>
      </c>
      <c r="BR163" s="437">
        <f t="shared" si="164"/>
        <v>2.9352217929014358E-2</v>
      </c>
      <c r="BS163" s="437">
        <f t="shared" si="165"/>
        <v>4.3755350596873042E-2</v>
      </c>
    </row>
    <row r="164" spans="1:71" s="433" customFormat="1">
      <c r="A164" s="436" t="str">
        <f t="shared" si="153"/>
        <v>Russia</v>
      </c>
      <c r="B164" s="438"/>
      <c r="C164" s="438"/>
      <c r="D164" s="438"/>
      <c r="E164" s="438"/>
      <c r="F164" s="438"/>
      <c r="G164" s="438"/>
      <c r="H164" s="438"/>
      <c r="I164" s="438"/>
      <c r="J164" s="438"/>
      <c r="K164" s="438"/>
      <c r="L164" s="438"/>
      <c r="M164" s="438"/>
      <c r="N164" s="438"/>
      <c r="O164" s="438"/>
      <c r="P164" s="438"/>
      <c r="Q164" s="438"/>
      <c r="R164" s="438"/>
      <c r="S164" s="438"/>
      <c r="T164" s="438"/>
      <c r="U164" s="438"/>
      <c r="V164" s="438"/>
      <c r="W164" s="438"/>
      <c r="X164" s="438"/>
      <c r="Y164" s="438"/>
      <c r="Z164" s="438"/>
      <c r="AA164" s="438"/>
      <c r="AC164" s="438">
        <f>ImportsCoreVPA!AD$59</f>
        <v>9.1950009999999999E-2</v>
      </c>
      <c r="AD164" s="438">
        <f>ImportsCoreVPA!AE$59</f>
        <v>0.110406459</v>
      </c>
      <c r="AE164" s="438">
        <f>ImportsCoreVPA!AF$59</f>
        <v>0.14441999999999999</v>
      </c>
      <c r="AF164" s="438">
        <f>ImportsCoreVPA!AG$59</f>
        <v>0.13253800000000002</v>
      </c>
      <c r="AG164" s="438">
        <f>ImportsCoreVPA!AH$59</f>
        <v>0.19239800000000001</v>
      </c>
      <c r="AH164" s="438">
        <f>ImportsCoreVPA!AI$59</f>
        <v>0.19453434899999997</v>
      </c>
      <c r="AI164" s="438">
        <f>ImportsCoreVPA!AJ$59</f>
        <v>0.15811563800000003</v>
      </c>
      <c r="AJ164" s="438">
        <f>ImportsCoreVPA!AK$59</f>
        <v>0.13928723000000001</v>
      </c>
      <c r="AK164" s="438">
        <f>ImportsCoreVPA!AL$59</f>
        <v>0.12677481100000002</v>
      </c>
      <c r="AL164" s="438">
        <f>ImportsCoreVPA!AM$59</f>
        <v>7.1276750999999972E-2</v>
      </c>
      <c r="AM164" s="438">
        <f>ImportsCoreVPA!AN$59</f>
        <v>9.88401E-2</v>
      </c>
      <c r="AN164" s="438">
        <f>ImportsCoreVPA!AO$59</f>
        <v>0.10178797399999998</v>
      </c>
      <c r="AO164" s="438">
        <f>ImportsCoreVPA!AP$59</f>
        <v>0.117365995</v>
      </c>
      <c r="AP164" s="438">
        <f>ImportsCoreVPA!AQ$59</f>
        <v>0.13914823700000001</v>
      </c>
      <c r="AQ164" s="438">
        <f>ImportsCoreVPA!AR$59</f>
        <v>0.17132513399999999</v>
      </c>
      <c r="AR164" s="438">
        <f>ImportsCoreVPA!AS$59</f>
        <v>0.15856979699999998</v>
      </c>
      <c r="AS164" s="438">
        <f>ImportsCoreVPA!AT$59</f>
        <v>0.13943109400000001</v>
      </c>
      <c r="AT164" s="438">
        <f>ImportsCoreVPA!AU$59</f>
        <v>0.19022824600000002</v>
      </c>
      <c r="AU164" s="438">
        <f>ImportsCoreVPA!AV$59</f>
        <v>0.22787243199999999</v>
      </c>
      <c r="AV164" s="438">
        <f>ImportsCoreVPA!AW$59</f>
        <v>0.23663598500000002</v>
      </c>
      <c r="AW164" s="438">
        <f>ImportsCoreVPA!AX$59</f>
        <v>0.237813055</v>
      </c>
      <c r="AX164" s="438">
        <f>ImportsCoreVPA!AY$59</f>
        <v>0.45705002500000003</v>
      </c>
      <c r="AY164" s="438">
        <f>ImportsCoreVPA!AZ$59</f>
        <v>0.329816475</v>
      </c>
      <c r="AZ164" s="438">
        <f>ImportsCoreVPA!BA$59</f>
        <v>0.10535782799999999</v>
      </c>
      <c r="BA164" s="438">
        <f>ImportsCoreVPA!BB$59</f>
        <v>0</v>
      </c>
      <c r="BB164" s="438">
        <f>ImportsCoreVPA!BC$59</f>
        <v>0</v>
      </c>
      <c r="BD164" s="437">
        <f t="shared" si="166"/>
        <v>4.5228835012018957E-2</v>
      </c>
      <c r="BE164" s="437">
        <f t="shared" si="167"/>
        <v>3.9974930874288307E-2</v>
      </c>
      <c r="BF164" s="437">
        <f t="shared" si="154"/>
        <v>4.7000366688082731E-2</v>
      </c>
      <c r="BG164" s="437">
        <f t="shared" si="154"/>
        <v>4.7722445786829694E-2</v>
      </c>
      <c r="BH164" s="437">
        <f t="shared" si="155"/>
        <v>4.9826495141384645E-2</v>
      </c>
      <c r="BI164" s="437">
        <f t="shared" si="156"/>
        <v>5.4726914675101504E-2</v>
      </c>
      <c r="BJ164" s="437">
        <f t="shared" si="156"/>
        <v>5.5451075586803344E-2</v>
      </c>
      <c r="BK164" s="437">
        <f t="shared" si="157"/>
        <v>4.8746531162797785E-2</v>
      </c>
      <c r="BL164" s="437">
        <f t="shared" si="158"/>
        <v>4.1057521475781136E-2</v>
      </c>
      <c r="BM164" s="437">
        <f t="shared" si="159"/>
        <v>5.1099074289896622E-2</v>
      </c>
      <c r="BN164" s="437">
        <f t="shared" si="160"/>
        <v>4.9075492214347385E-2</v>
      </c>
      <c r="BO164" s="437">
        <f t="shared" si="161"/>
        <v>5.7789724608075271E-2</v>
      </c>
      <c r="BP164" s="437">
        <f t="shared" si="162"/>
        <v>5.0118113605598556E-2</v>
      </c>
      <c r="BQ164" s="437">
        <f t="shared" si="163"/>
        <v>6.4185416603606868E-2</v>
      </c>
      <c r="BR164" s="437">
        <f t="shared" si="164"/>
        <v>4.1732778251251074E-2</v>
      </c>
      <c r="BS164" s="437">
        <f t="shared" si="165"/>
        <v>2.1804420579086804E-2</v>
      </c>
    </row>
    <row r="165" spans="1:71" s="433" customFormat="1">
      <c r="A165" s="436" t="str">
        <f t="shared" si="153"/>
        <v>Others</v>
      </c>
      <c r="B165" s="438"/>
      <c r="C165" s="438"/>
      <c r="D165" s="438"/>
      <c r="E165" s="438"/>
      <c r="F165" s="438"/>
      <c r="G165" s="438"/>
      <c r="H165" s="438"/>
      <c r="I165" s="438"/>
      <c r="J165" s="438"/>
      <c r="K165" s="438"/>
      <c r="L165" s="438"/>
      <c r="M165" s="438"/>
      <c r="N165" s="438"/>
      <c r="O165" s="438"/>
      <c r="P165" s="438"/>
      <c r="Q165" s="438"/>
      <c r="R165" s="438"/>
      <c r="S165" s="438"/>
      <c r="T165" s="438"/>
      <c r="U165" s="438"/>
      <c r="V165" s="438"/>
      <c r="W165" s="438"/>
      <c r="X165" s="438"/>
      <c r="Y165" s="438"/>
      <c r="Z165" s="438"/>
      <c r="AA165" s="438"/>
      <c r="AC165" s="438">
        <f t="shared" ref="AC165:AM165" si="168">AC140-SUM(AC157:AC164)</f>
        <v>0.27719473499999414</v>
      </c>
      <c r="AD165" s="438">
        <f t="shared" si="168"/>
        <v>0.26783750599999556</v>
      </c>
      <c r="AE165" s="438">
        <f t="shared" si="168"/>
        <v>0.29905399999999971</v>
      </c>
      <c r="AF165" s="438">
        <f t="shared" si="168"/>
        <v>0.29640599999999884</v>
      </c>
      <c r="AG165" s="438">
        <f t="shared" si="168"/>
        <v>0.40826600000000202</v>
      </c>
      <c r="AH165" s="438">
        <f t="shared" si="168"/>
        <v>0.41750392599999575</v>
      </c>
      <c r="AI165" s="438">
        <f t="shared" si="168"/>
        <v>0.45262302299999568</v>
      </c>
      <c r="AJ165" s="438">
        <f t="shared" si="168"/>
        <v>0.46954512200000265</v>
      </c>
      <c r="AK165" s="438">
        <f t="shared" si="168"/>
        <v>0.3948923079999993</v>
      </c>
      <c r="AL165" s="438">
        <f t="shared" si="168"/>
        <v>0.23797203800000055</v>
      </c>
      <c r="AM165" s="438">
        <f t="shared" si="168"/>
        <v>0.26401794499999864</v>
      </c>
      <c r="AN165" s="438">
        <f>AN140-SUM(AN157:AN164)</f>
        <v>0.27366216899999896</v>
      </c>
      <c r="AO165" s="438">
        <f>AO140-SUM(AO157:AO164)</f>
        <v>0.29379587399999663</v>
      </c>
      <c r="AP165" s="438">
        <f t="shared" ref="AP165:BB165" si="169">AP140-SUM(AP157:AP164)</f>
        <v>0.33947215399999875</v>
      </c>
      <c r="AQ165" s="438">
        <f t="shared" si="169"/>
        <v>0.39606753399999794</v>
      </c>
      <c r="AR165" s="438">
        <f t="shared" si="169"/>
        <v>0.39630032999999898</v>
      </c>
      <c r="AS165" s="438">
        <f t="shared" si="169"/>
        <v>0.41247837399999954</v>
      </c>
      <c r="AT165" s="438">
        <f t="shared" si="169"/>
        <v>0.50670731700000315</v>
      </c>
      <c r="AU165" s="438">
        <f t="shared" si="169"/>
        <v>0.71198855899999725</v>
      </c>
      <c r="AV165" s="438">
        <f t="shared" si="169"/>
        <v>0.93539666600000615</v>
      </c>
      <c r="AW165" s="438">
        <f t="shared" si="169"/>
        <v>1.0397501179999966</v>
      </c>
      <c r="AX165" s="438">
        <f t="shared" si="169"/>
        <v>1.5061821889999907</v>
      </c>
      <c r="AY165" s="438">
        <f t="shared" si="169"/>
        <v>1.8025094880000045</v>
      </c>
      <c r="AZ165" s="438">
        <f t="shared" si="169"/>
        <v>1.1930940039999984</v>
      </c>
      <c r="BA165" s="438">
        <f t="shared" si="169"/>
        <v>0</v>
      </c>
      <c r="BB165" s="438">
        <f t="shared" si="169"/>
        <v>0</v>
      </c>
      <c r="BD165" s="437">
        <f t="shared" si="166"/>
        <v>0.14088381520874316</v>
      </c>
      <c r="BE165" s="437">
        <f t="shared" si="167"/>
        <v>0.13346449768822286</v>
      </c>
      <c r="BF165" s="437">
        <f t="shared" si="154"/>
        <v>0.12554560575347451</v>
      </c>
      <c r="BG165" s="437">
        <f t="shared" si="154"/>
        <v>0.12830423389710732</v>
      </c>
      <c r="BH165" s="437">
        <f t="shared" si="155"/>
        <v>0.12472793919925176</v>
      </c>
      <c r="BI165" s="437">
        <f t="shared" si="156"/>
        <v>0.13351418607287743</v>
      </c>
      <c r="BJ165" s="437">
        <f t="shared" si="156"/>
        <v>0.1281911780983209</v>
      </c>
      <c r="BK165" s="437">
        <f t="shared" si="157"/>
        <v>0.12182815865099454</v>
      </c>
      <c r="BL165" s="437">
        <f t="shared" si="158"/>
        <v>0.12146027986268447</v>
      </c>
      <c r="BM165" s="437">
        <f t="shared" si="159"/>
        <v>0.13611162053514048</v>
      </c>
      <c r="BN165" s="437">
        <f t="shared" si="160"/>
        <v>0.15333662206189461</v>
      </c>
      <c r="BO165" s="437">
        <f t="shared" si="161"/>
        <v>0.22843658257408364</v>
      </c>
      <c r="BP165" s="437">
        <f t="shared" si="162"/>
        <v>0.21912301885764149</v>
      </c>
      <c r="BQ165" s="437">
        <f t="shared" si="163"/>
        <v>0.21151936548279793</v>
      </c>
      <c r="BR165" s="437">
        <f t="shared" si="164"/>
        <v>0.22807753541869094</v>
      </c>
      <c r="BS165" s="437">
        <f t="shared" si="165"/>
        <v>0.24691780333211355</v>
      </c>
    </row>
    <row r="166" spans="1:71" s="433" customFormat="1">
      <c r="A166" s="436"/>
      <c r="B166" s="438"/>
      <c r="C166" s="438"/>
      <c r="D166" s="438"/>
      <c r="E166" s="438"/>
      <c r="F166" s="438"/>
      <c r="G166" s="438"/>
      <c r="H166" s="438"/>
      <c r="I166" s="438"/>
      <c r="J166" s="438"/>
      <c r="K166" s="438"/>
      <c r="L166" s="438"/>
      <c r="M166" s="438"/>
      <c r="N166" s="438"/>
      <c r="O166" s="438"/>
      <c r="P166" s="438"/>
      <c r="Q166" s="438"/>
      <c r="R166" s="438"/>
      <c r="S166" s="438"/>
      <c r="T166" s="438"/>
      <c r="U166" s="438"/>
      <c r="V166" s="438"/>
      <c r="W166" s="438"/>
      <c r="X166" s="438"/>
      <c r="Y166" s="438"/>
      <c r="Z166" s="438"/>
      <c r="AA166" s="438"/>
      <c r="AC166" s="438"/>
      <c r="AD166" s="438"/>
      <c r="AE166" s="438"/>
      <c r="AF166" s="438"/>
      <c r="AG166" s="438"/>
      <c r="AH166" s="438"/>
      <c r="AI166" s="438"/>
      <c r="AJ166" s="438"/>
      <c r="AK166" s="438"/>
      <c r="AL166" s="438"/>
      <c r="AM166" s="438"/>
      <c r="AN166" s="438"/>
      <c r="AO166" s="438"/>
      <c r="AP166" s="438"/>
      <c r="AQ166" s="438"/>
      <c r="AR166" s="438"/>
      <c r="AS166" s="438"/>
      <c r="AT166" s="438"/>
      <c r="AU166" s="438"/>
      <c r="AV166" s="438"/>
      <c r="AW166" s="438"/>
      <c r="AX166" s="438"/>
      <c r="AY166" s="438"/>
      <c r="AZ166" s="438"/>
      <c r="BA166" s="438"/>
      <c r="BB166" s="438"/>
    </row>
    <row r="167" spans="1:71" s="433" customFormat="1" ht="13">
      <c r="A167" s="434" t="s">
        <v>161</v>
      </c>
    </row>
    <row r="168" spans="1:71" s="433" customFormat="1" ht="13">
      <c r="A168" s="434"/>
      <c r="B168" s="469" t="s">
        <v>98</v>
      </c>
      <c r="C168" s="469"/>
      <c r="D168" s="469"/>
      <c r="E168" s="469"/>
      <c r="F168" s="469"/>
      <c r="G168" s="469"/>
      <c r="H168" s="469"/>
      <c r="I168" s="469"/>
      <c r="J168" s="469"/>
      <c r="K168" s="469"/>
      <c r="L168" s="469"/>
      <c r="M168" s="469"/>
      <c r="N168" s="469"/>
      <c r="O168" s="469"/>
      <c r="P168" s="469"/>
      <c r="Q168" s="469"/>
      <c r="R168" s="469"/>
      <c r="S168" s="469"/>
      <c r="T168" s="469"/>
      <c r="U168" s="469"/>
      <c r="V168" s="469"/>
      <c r="W168" s="469"/>
      <c r="X168" s="469"/>
      <c r="Y168" s="469"/>
      <c r="Z168" s="469"/>
      <c r="AA168" s="469"/>
      <c r="AC168" s="469" t="s">
        <v>149</v>
      </c>
      <c r="AD168" s="469"/>
      <c r="AE168" s="469"/>
      <c r="AF168" s="469"/>
      <c r="AG168" s="469"/>
      <c r="AH168" s="469"/>
      <c r="AI168" s="469"/>
      <c r="AJ168" s="469"/>
      <c r="AK168" s="469"/>
      <c r="AL168" s="469"/>
      <c r="AM168" s="469"/>
      <c r="AN168" s="469"/>
      <c r="AO168" s="469"/>
      <c r="AP168" s="469"/>
      <c r="AQ168" s="469"/>
      <c r="AR168" s="469"/>
      <c r="AS168" s="469"/>
      <c r="AT168" s="469"/>
      <c r="AU168" s="469"/>
      <c r="AV168" s="469"/>
      <c r="AW168" s="469"/>
      <c r="AX168" s="469"/>
      <c r="AY168" s="469"/>
      <c r="AZ168" s="469"/>
      <c r="BA168" s="469"/>
      <c r="BB168" s="469"/>
    </row>
    <row r="169" spans="1:71" s="433" customFormat="1">
      <c r="A169" s="435" t="s">
        <v>4</v>
      </c>
      <c r="B169" s="438">
        <f>SUM(ImportsTimberSectorMinusCoreVPA!C$7:C$7)</f>
        <v>14.039005356010961</v>
      </c>
      <c r="C169" s="438">
        <f>SUM(ImportsTimberSectorMinusCoreVPA!D$7:D$7)</f>
        <v>15.064208726138361</v>
      </c>
      <c r="D169" s="438">
        <f>SUM(ImportsTimberSectorMinusCoreVPA!E$7:E$7)</f>
        <v>17.783099584654934</v>
      </c>
      <c r="E169" s="438">
        <f>SUM(ImportsTimberSectorMinusCoreVPA!F$7:F$7)</f>
        <v>20.029905115670282</v>
      </c>
      <c r="F169" s="438">
        <f>SUM(ImportsTimberSectorMinusCoreVPA!G$7:G$7)</f>
        <v>22.932252632801422</v>
      </c>
      <c r="G169" s="438">
        <f>SUM(ImportsTimberSectorMinusCoreVPA!H$7:H$7)</f>
        <v>27.405593358525394</v>
      </c>
      <c r="H169" s="438">
        <f>SUM(ImportsTimberSectorMinusCoreVPA!I$7:I$7)</f>
        <v>27.627029436518207</v>
      </c>
      <c r="I169" s="438">
        <f>SUM(ImportsTimberSectorMinusCoreVPA!J$7:J$7)</f>
        <v>24.605234870210168</v>
      </c>
      <c r="J169" s="438">
        <f>SUM(ImportsTimberSectorMinusCoreVPA!K$7:K$7)</f>
        <v>20.269495560734732</v>
      </c>
      <c r="K169" s="438">
        <f>SUM(ImportsTimberSectorMinusCoreVPA!L$7:L$7)</f>
        <v>17.667770130803945</v>
      </c>
      <c r="L169" s="438">
        <f>SUM(ImportsTimberSectorMinusCoreVPA!M$7:M$7)</f>
        <v>19.842228898589667</v>
      </c>
      <c r="M169" s="438">
        <f>SUM(ImportsTimberSectorMinusCoreVPA!N$7:N$7)</f>
        <v>18.509111198576786</v>
      </c>
      <c r="N169" s="438">
        <f>SUM(ImportsTimberSectorMinusCoreVPA!O$7:O$7)</f>
        <v>20.860360594277346</v>
      </c>
      <c r="O169" s="438">
        <f>SUM(ImportsTimberSectorMinusCoreVPA!P$7:P$7)</f>
        <v>25.034167617596658</v>
      </c>
      <c r="P169" s="438">
        <f>SUM(ImportsTimberSectorMinusCoreVPA!Q$7:Q$7)</f>
        <v>22.622733252336992</v>
      </c>
      <c r="Q169" s="438">
        <f>SUM(ImportsTimberSectorMinusCoreVPA!R$7:R$7)</f>
        <v>25.621722187701856</v>
      </c>
      <c r="R169" s="438">
        <f>SUM(ImportsTimberSectorMinusCoreVPA!S$7:S$7)</f>
        <v>28.185498861003026</v>
      </c>
      <c r="S169" s="438">
        <f>SUM(ImportsTimberSectorMinusCoreVPA!T$7:T$7)</f>
        <v>29.67752595294413</v>
      </c>
      <c r="T169" s="438">
        <f>SUM(ImportsTimberSectorMinusCoreVPA!U$7:U$7)</f>
        <v>27.120199057938471</v>
      </c>
      <c r="U169" s="438">
        <f>SUM(ImportsTimberSectorMinusCoreVPA!V$7:V$7)</f>
        <v>26.739583270657143</v>
      </c>
      <c r="V169" s="438">
        <f>SUM(ImportsTimberSectorMinusCoreVPA!W$7:W$7)</f>
        <v>27.368924513106144</v>
      </c>
      <c r="W169" s="438">
        <f>SUM(ImportsTimberSectorMinusCoreVPA!X$7:X$7)</f>
        <v>31.050282847380004</v>
      </c>
      <c r="X169" s="438">
        <f>SUM(ImportsTimberSectorMinusCoreVPA!Y$7:Y$7)</f>
        <v>30.786174538924556</v>
      </c>
      <c r="Y169" s="438">
        <f>SUM(ImportsTimberSectorMinusCoreVPA!Z$7:Z$7)</f>
        <v>22.186742803997259</v>
      </c>
      <c r="Z169" s="438">
        <f>SUM(ImportsTimberSectorMinusCoreVPA!AA$7:AA$7)</f>
        <v>0</v>
      </c>
      <c r="AA169" s="438">
        <f>SUM(ImportsTimberSectorMinusCoreVPA!AB$7:AB$7)</f>
        <v>0</v>
      </c>
      <c r="AB169" s="438"/>
      <c r="AC169" s="438">
        <f>SUM(ImportsTimberSectorMinusCoreVPA!AD$7:AD$7)</f>
        <v>9.3214591999999907</v>
      </c>
      <c r="AD169" s="438">
        <f>SUM(ImportsTimberSectorMinusCoreVPA!AE$7:AE$7)</f>
        <v>9.4920205939999978</v>
      </c>
      <c r="AE169" s="438">
        <f>SUM(ImportsTimberSectorMinusCoreVPA!AF$7:AF$7)</f>
        <v>11.604747096000008</v>
      </c>
      <c r="AF169" s="438">
        <f>SUM(ImportsTimberSectorMinusCoreVPA!AG$7:AG$7)</f>
        <v>13.052578810000004</v>
      </c>
      <c r="AG169" s="438">
        <f>SUM(ImportsTimberSectorMinusCoreVPA!AH$7:AH$7)</f>
        <v>15.796393137999997</v>
      </c>
      <c r="AH169" s="438">
        <f>SUM(ImportsTimberSectorMinusCoreVPA!AI$7:AI$7)</f>
        <v>17.748800925000005</v>
      </c>
      <c r="AI169" s="438">
        <f>SUM(ImportsTimberSectorMinusCoreVPA!AJ$7:AJ$7)</f>
        <v>19.036890035999996</v>
      </c>
      <c r="AJ169" s="438">
        <f>SUM(ImportsTimberSectorMinusCoreVPA!AK$7:AK$7)</f>
        <v>18.519155467999987</v>
      </c>
      <c r="AK169" s="438">
        <f>SUM(ImportsTimberSectorMinusCoreVPA!AL$7:AL$7)</f>
        <v>16.686135697200022</v>
      </c>
      <c r="AL169" s="438">
        <f>SUM(ImportsTimberSectorMinusCoreVPA!AM$7:AM$7)</f>
        <v>13.372011444999996</v>
      </c>
      <c r="AM169" s="438">
        <f>SUM(ImportsTimberSectorMinusCoreVPA!AN$7:AN$7)</f>
        <v>15.562783352999997</v>
      </c>
      <c r="AN169" s="438">
        <f>SUM(ImportsTimberSectorMinusCoreVPA!AO$7:AO$7)</f>
        <v>15.278978919000004</v>
      </c>
      <c r="AO169" s="438">
        <f>SUM(ImportsTimberSectorMinusCoreVPA!AP$7:AP$7)</f>
        <v>16.724783643999999</v>
      </c>
      <c r="AP169" s="438">
        <f>SUM(ImportsTimberSectorMinusCoreVPA!AQ$7:AQ$7)</f>
        <v>18.171844664000012</v>
      </c>
      <c r="AQ169" s="438">
        <f>SUM(ImportsTimberSectorMinusCoreVPA!AR$7:AR$7)</f>
        <v>20.574038394999992</v>
      </c>
      <c r="AR169" s="438">
        <f>SUM(ImportsTimberSectorMinusCoreVPA!AS$7:AS$7)</f>
        <v>22.075662450000003</v>
      </c>
      <c r="AS169" s="438">
        <f>SUM(ImportsTimberSectorMinusCoreVPA!AT$7:AT$7)</f>
        <v>21.754444928000009</v>
      </c>
      <c r="AT169" s="438">
        <f>SUM(ImportsTimberSectorMinusCoreVPA!AU$7:AU$7)</f>
        <v>24.065776708000001</v>
      </c>
      <c r="AU169" s="438">
        <f>SUM(ImportsTimberSectorMinusCoreVPA!AV$7:AV$7)</f>
        <v>24.626302586000005</v>
      </c>
      <c r="AV169" s="438">
        <f>SUM(ImportsTimberSectorMinusCoreVPA!AW$7:AW$7)</f>
        <v>25.394057529000005</v>
      </c>
      <c r="AW169" s="438">
        <f>SUM(ImportsTimberSectorMinusCoreVPA!AX$7:AX$7)</f>
        <v>26.372568434999987</v>
      </c>
      <c r="AX169" s="438">
        <f>SUM(ImportsTimberSectorMinusCoreVPA!AY$7:AY$7)</f>
        <v>35.242726249000007</v>
      </c>
      <c r="AY169" s="438">
        <f>SUM(ImportsTimberSectorMinusCoreVPA!AZ$7:AZ$7)</f>
        <v>37.091513709999987</v>
      </c>
      <c r="AZ169" s="438">
        <f>SUM(ImportsTimberSectorMinusCoreVPA!BA$7:BA$7)</f>
        <v>26.406853435000016</v>
      </c>
      <c r="BA169" s="438">
        <f>SUM(ImportsTimberSectorMinusCoreVPA!BB$7:BB$7)</f>
        <v>0</v>
      </c>
      <c r="BB169" s="438">
        <f>SUM(ImportsTimberSectorMinusCoreVPA!BC$7:BC$7)</f>
        <v>0</v>
      </c>
    </row>
    <row r="170" spans="1:71" s="433" customFormat="1">
      <c r="A170" s="435"/>
      <c r="B170" s="433">
        <v>2000</v>
      </c>
      <c r="C170" s="433">
        <f>1+B170</f>
        <v>2001</v>
      </c>
      <c r="D170" s="433">
        <f t="shared" ref="D170:AA170" si="170">1+C170</f>
        <v>2002</v>
      </c>
      <c r="E170" s="433">
        <f t="shared" si="170"/>
        <v>2003</v>
      </c>
      <c r="F170" s="433">
        <f t="shared" si="170"/>
        <v>2004</v>
      </c>
      <c r="G170" s="433">
        <f t="shared" si="170"/>
        <v>2005</v>
      </c>
      <c r="H170" s="433">
        <f t="shared" si="170"/>
        <v>2006</v>
      </c>
      <c r="I170" s="433">
        <f t="shared" si="170"/>
        <v>2007</v>
      </c>
      <c r="J170" s="433">
        <f t="shared" si="170"/>
        <v>2008</v>
      </c>
      <c r="K170" s="433">
        <f t="shared" si="170"/>
        <v>2009</v>
      </c>
      <c r="L170" s="433">
        <f t="shared" si="170"/>
        <v>2010</v>
      </c>
      <c r="M170" s="433">
        <f t="shared" si="170"/>
        <v>2011</v>
      </c>
      <c r="N170" s="433">
        <f t="shared" si="170"/>
        <v>2012</v>
      </c>
      <c r="O170" s="433">
        <f t="shared" si="170"/>
        <v>2013</v>
      </c>
      <c r="P170" s="433">
        <f t="shared" si="170"/>
        <v>2014</v>
      </c>
      <c r="Q170" s="433">
        <f t="shared" si="170"/>
        <v>2015</v>
      </c>
      <c r="R170" s="433">
        <f t="shared" si="170"/>
        <v>2016</v>
      </c>
      <c r="S170" s="433">
        <f t="shared" si="170"/>
        <v>2017</v>
      </c>
      <c r="T170" s="433">
        <f t="shared" si="170"/>
        <v>2018</v>
      </c>
      <c r="U170" s="433">
        <f t="shared" si="170"/>
        <v>2019</v>
      </c>
      <c r="V170" s="433">
        <f t="shared" si="170"/>
        <v>2020</v>
      </c>
      <c r="W170" s="433">
        <f t="shared" si="170"/>
        <v>2021</v>
      </c>
      <c r="X170" s="433">
        <f t="shared" si="170"/>
        <v>2022</v>
      </c>
      <c r="Y170" s="433">
        <f t="shared" si="170"/>
        <v>2023</v>
      </c>
      <c r="Z170" s="433">
        <f t="shared" si="170"/>
        <v>2024</v>
      </c>
      <c r="AA170" s="433">
        <f t="shared" si="170"/>
        <v>2025</v>
      </c>
      <c r="AC170" s="433">
        <v>2000</v>
      </c>
      <c r="AD170" s="433">
        <f t="shared" ref="AD170:BB170" si="171">1+AC170</f>
        <v>2001</v>
      </c>
      <c r="AE170" s="433">
        <f t="shared" si="171"/>
        <v>2002</v>
      </c>
      <c r="AF170" s="433">
        <f t="shared" si="171"/>
        <v>2003</v>
      </c>
      <c r="AG170" s="433">
        <f t="shared" si="171"/>
        <v>2004</v>
      </c>
      <c r="AH170" s="433">
        <f t="shared" si="171"/>
        <v>2005</v>
      </c>
      <c r="AI170" s="433">
        <f t="shared" si="171"/>
        <v>2006</v>
      </c>
      <c r="AJ170" s="433">
        <f t="shared" si="171"/>
        <v>2007</v>
      </c>
      <c r="AK170" s="433">
        <f t="shared" si="171"/>
        <v>2008</v>
      </c>
      <c r="AL170" s="433">
        <f t="shared" si="171"/>
        <v>2009</v>
      </c>
      <c r="AM170" s="433">
        <f t="shared" si="171"/>
        <v>2010</v>
      </c>
      <c r="AN170" s="433">
        <f t="shared" si="171"/>
        <v>2011</v>
      </c>
      <c r="AO170" s="433">
        <f t="shared" si="171"/>
        <v>2012</v>
      </c>
      <c r="AP170" s="433">
        <f t="shared" si="171"/>
        <v>2013</v>
      </c>
      <c r="AQ170" s="433">
        <f t="shared" si="171"/>
        <v>2014</v>
      </c>
      <c r="AR170" s="433">
        <f t="shared" si="171"/>
        <v>2015</v>
      </c>
      <c r="AS170" s="433">
        <f t="shared" si="171"/>
        <v>2016</v>
      </c>
      <c r="AT170" s="433">
        <f t="shared" si="171"/>
        <v>2017</v>
      </c>
      <c r="AU170" s="433">
        <f t="shared" si="171"/>
        <v>2018</v>
      </c>
      <c r="AV170" s="433">
        <f t="shared" si="171"/>
        <v>2019</v>
      </c>
      <c r="AW170" s="433">
        <f t="shared" si="171"/>
        <v>2020</v>
      </c>
      <c r="AX170" s="433">
        <f t="shared" si="171"/>
        <v>2021</v>
      </c>
      <c r="AY170" s="433">
        <f t="shared" si="171"/>
        <v>2022</v>
      </c>
      <c r="AZ170" s="433">
        <f t="shared" si="171"/>
        <v>2023</v>
      </c>
      <c r="BA170" s="433">
        <f t="shared" si="171"/>
        <v>2024</v>
      </c>
      <c r="BB170" s="433">
        <f t="shared" si="171"/>
        <v>2025</v>
      </c>
    </row>
    <row r="171" spans="1:71" s="433" customFormat="1">
      <c r="A171" s="435" t="s">
        <v>48</v>
      </c>
      <c r="B171" s="438">
        <f>SUM(ImportsTimberSectorMinusCoreVPA!C$37:C$37)</f>
        <v>3.2105917157706494</v>
      </c>
      <c r="C171" s="438">
        <f>SUM(ImportsTimberSectorMinusCoreVPA!D$37:D$37)</f>
        <v>3.554888870199298</v>
      </c>
      <c r="D171" s="438">
        <f>SUM(ImportsTimberSectorMinusCoreVPA!E$37:E$37)</f>
        <v>4.1626693290193346</v>
      </c>
      <c r="E171" s="438">
        <f>SUM(ImportsTimberSectorMinusCoreVPA!F$37:F$37)</f>
        <v>4.4333992387862446</v>
      </c>
      <c r="F171" s="438">
        <f>SUM(ImportsTimberSectorMinusCoreVPA!G$37:G$37)</f>
        <v>4.4556829754416478</v>
      </c>
      <c r="G171" s="438">
        <f>SUM(ImportsTimberSectorMinusCoreVPA!H$37:H$37)</f>
        <v>4.9850102789208544</v>
      </c>
      <c r="H171" s="438">
        <f>SUM(ImportsTimberSectorMinusCoreVPA!I$37:I$37)</f>
        <v>3.8679206048708061</v>
      </c>
      <c r="I171" s="438">
        <f>SUM(ImportsTimberSectorMinusCoreVPA!J$37:J$37)</f>
        <v>3.2564268672901946</v>
      </c>
      <c r="J171" s="438">
        <f>SUM(ImportsTimberSectorMinusCoreVPA!K$37:K$37)</f>
        <v>2.4554559325489138</v>
      </c>
      <c r="K171" s="438">
        <f>SUM(ImportsTimberSectorMinusCoreVPA!L$37:L$37)</f>
        <v>1.9811215240874713</v>
      </c>
      <c r="L171" s="438">
        <f>SUM(ImportsTimberSectorMinusCoreVPA!M$37:M$37)</f>
        <v>2.0726119161635088</v>
      </c>
      <c r="M171" s="438">
        <f>SUM(ImportsTimberSectorMinusCoreVPA!N$37:N$37)</f>
        <v>1.8318025724729996</v>
      </c>
      <c r="N171" s="438">
        <f>SUM(ImportsTimberSectorMinusCoreVPA!O$37:O$37)</f>
        <v>2.2160686428163796</v>
      </c>
      <c r="O171" s="438">
        <f>SUM(ImportsTimberSectorMinusCoreVPA!P$37:P$37)</f>
        <v>2.8015103920133821</v>
      </c>
      <c r="P171" s="438">
        <f>SUM(ImportsTimberSectorMinusCoreVPA!Q$37:Q$37)</f>
        <v>1.9558140077399995</v>
      </c>
      <c r="Q171" s="438">
        <f>SUM(ImportsTimberSectorMinusCoreVPA!R$37:R$37)</f>
        <v>2.7873718328710622</v>
      </c>
      <c r="R171" s="438">
        <f>SUM(ImportsTimberSectorMinusCoreVPA!S$37:S$37)</f>
        <v>3.3887084701266534</v>
      </c>
      <c r="S171" s="438">
        <f>SUM(ImportsTimberSectorMinusCoreVPA!T$37:T$37)</f>
        <v>4.0200411882970446</v>
      </c>
      <c r="T171" s="438">
        <f>SUM(ImportsTimberSectorMinusCoreVPA!U$37:U$37)</f>
        <v>3.4517573377297466</v>
      </c>
      <c r="U171" s="438">
        <f>SUM(ImportsTimberSectorMinusCoreVPA!V$37:V$37)</f>
        <v>3.2990022596799982</v>
      </c>
      <c r="V171" s="438">
        <f>SUM(ImportsTimberSectorMinusCoreVPA!W$37:W$37)</f>
        <v>3.6526757800120024</v>
      </c>
      <c r="W171" s="438">
        <f>SUM(ImportsTimberSectorMinusCoreVPA!X$37:X$37)</f>
        <v>3.929904467640001</v>
      </c>
      <c r="X171" s="438">
        <f>SUM(ImportsTimberSectorMinusCoreVPA!Y$37:Y$37)</f>
        <v>4.6318481350390206</v>
      </c>
      <c r="Y171" s="438">
        <f>SUM(ImportsTimberSectorMinusCoreVPA!Z$37:Z$37)</f>
        <v>3.5413756502950524</v>
      </c>
      <c r="Z171" s="438">
        <f>SUM(ImportsTimberSectorMinusCoreVPA!AA$37:AA$37)</f>
        <v>0</v>
      </c>
      <c r="AA171" s="438">
        <f>SUM(ImportsTimberSectorMinusCoreVPA!AB$37:AB$37)</f>
        <v>0</v>
      </c>
      <c r="AB171" s="438"/>
      <c r="BD171" s="437">
        <f t="shared" ref="BD171:BE178" si="172">J171/J$169</f>
        <v>0.12114045587328411</v>
      </c>
      <c r="BE171" s="437">
        <f t="shared" si="172"/>
        <v>0.11213195040574843</v>
      </c>
      <c r="BF171" s="437">
        <f t="shared" ref="BF171:BF178" si="173">L171/L$169</f>
        <v>0.1044545916064311</v>
      </c>
      <c r="BG171" s="437">
        <f t="shared" ref="BG171:BG178" si="174">M171/M$169</f>
        <v>9.8967613994012396E-2</v>
      </c>
      <c r="BH171" s="437">
        <f t="shared" ref="BH171:BH178" si="175">N171/N$169</f>
        <v>0.10623347725946392</v>
      </c>
      <c r="BI171" s="437">
        <f t="shared" ref="BI171:BJ178" si="176">O171/O$169</f>
        <v>0.11190747121323037</v>
      </c>
      <c r="BJ171" s="437">
        <f t="shared" si="176"/>
        <v>8.6453479600567637E-2</v>
      </c>
      <c r="BK171" s="437">
        <f t="shared" ref="BK171:BK178" si="177">Q171/Q$169</f>
        <v>0.10878940191651013</v>
      </c>
      <c r="BL171" s="437">
        <f t="shared" ref="BL171:BL178" si="178">R171/R$169</f>
        <v>0.12022879165056087</v>
      </c>
      <c r="BM171" s="437">
        <f t="shared" ref="BM171:BM178" si="179">S171/S$169</f>
        <v>0.1354574230571346</v>
      </c>
      <c r="BN171" s="437">
        <f t="shared" ref="BN171:BN178" si="180">T171/T$169</f>
        <v>0.12727625377511259</v>
      </c>
      <c r="BO171" s="437">
        <f t="shared" ref="BO171:BO178" si="181">U171/U$169</f>
        <v>0.12337523088103546</v>
      </c>
      <c r="BP171" s="437">
        <f t="shared" ref="BP171:BP178" si="182">V171/V$169</f>
        <v>0.1334606984013145</v>
      </c>
      <c r="BQ171" s="437">
        <f t="shared" ref="BQ171:BQ178" si="183">W171/W$169</f>
        <v>0.1265658186418615</v>
      </c>
      <c r="BR171" s="437">
        <f t="shared" ref="BR171:BR178" si="184">X171/X$169</f>
        <v>0.15045221448942073</v>
      </c>
      <c r="BS171" s="437">
        <f t="shared" ref="BS171:BS185" si="185">Y171/Y$169</f>
        <v>0.15961674417828572</v>
      </c>
    </row>
    <row r="172" spans="1:71" s="433" customFormat="1">
      <c r="A172" s="435" t="s">
        <v>95</v>
      </c>
      <c r="B172" s="438">
        <f>SUM(ImportsTimberSectorMinusCoreVPA!C$14:C$14)</f>
        <v>0.84967768203637384</v>
      </c>
      <c r="C172" s="438">
        <f>SUM(ImportsTimberSectorMinusCoreVPA!D$14:D$14)</f>
        <v>1.1192061456796227</v>
      </c>
      <c r="D172" s="438">
        <f>SUM(ImportsTimberSectorMinusCoreVPA!E$14:E$14)</f>
        <v>1.3679472268912223</v>
      </c>
      <c r="E172" s="438">
        <f>SUM(ImportsTimberSectorMinusCoreVPA!F$14:F$14)</f>
        <v>1.6315267213242235</v>
      </c>
      <c r="F172" s="438">
        <f>SUM(ImportsTimberSectorMinusCoreVPA!G$14:G$14)</f>
        <v>2.3216737563071117</v>
      </c>
      <c r="G172" s="438">
        <f>SUM(ImportsTimberSectorMinusCoreVPA!H$14:H$14)</f>
        <v>3.0550487173470176</v>
      </c>
      <c r="H172" s="438">
        <f>SUM(ImportsTimberSectorMinusCoreVPA!I$14:I$14)</f>
        <v>2.8226531221551792</v>
      </c>
      <c r="I172" s="438">
        <f>SUM(ImportsTimberSectorMinusCoreVPA!J$14:J$14)</f>
        <v>2.1522436454792926</v>
      </c>
      <c r="J172" s="438">
        <f>SUM(ImportsTimberSectorMinusCoreVPA!K$14:K$14)</f>
        <v>1.4186688309440738</v>
      </c>
      <c r="K172" s="438">
        <f>SUM(ImportsTimberSectorMinusCoreVPA!L$14:L$14)</f>
        <v>1.0572124453065379</v>
      </c>
      <c r="L172" s="438">
        <f>SUM(ImportsTimberSectorMinusCoreVPA!M$14:M$14)</f>
        <v>1.1096830727159066</v>
      </c>
      <c r="M172" s="438">
        <f>SUM(ImportsTimberSectorMinusCoreVPA!N$14:N$14)</f>
        <v>1.0876600153569198</v>
      </c>
      <c r="N172" s="438">
        <f>SUM(ImportsTimberSectorMinusCoreVPA!O$14:O$14)</f>
        <v>1.3458173751399236</v>
      </c>
      <c r="O172" s="438">
        <f>SUM(ImportsTimberSectorMinusCoreVPA!P$14:P$14)</f>
        <v>1.676478839999251</v>
      </c>
      <c r="P172" s="438">
        <f>SUM(ImportsTimberSectorMinusCoreVPA!Q$14:Q$14)</f>
        <v>1.1774237668200001</v>
      </c>
      <c r="Q172" s="438">
        <f>SUM(ImportsTimberSectorMinusCoreVPA!R$14:R$14)</f>
        <v>1.8042809378678561</v>
      </c>
      <c r="R172" s="438">
        <f>SUM(ImportsTimberSectorMinusCoreVPA!S$14:S$14)</f>
        <v>2.0344751231704405</v>
      </c>
      <c r="S172" s="438">
        <f>SUM(ImportsTimberSectorMinusCoreVPA!T$14:T$14)</f>
        <v>1.9990029225551798</v>
      </c>
      <c r="T172" s="438">
        <f>SUM(ImportsTimberSectorMinusCoreVPA!U$14:U$14)</f>
        <v>1.9177108954127773</v>
      </c>
      <c r="U172" s="438">
        <f>SUM(ImportsTimberSectorMinusCoreVPA!V$14:V$14)</f>
        <v>2.0937468626200011</v>
      </c>
      <c r="V172" s="438">
        <f>SUM(ImportsTimberSectorMinusCoreVPA!W$14:W$14)</f>
        <v>2.3862972222599992</v>
      </c>
      <c r="W172" s="438">
        <f>SUM(ImportsTimberSectorMinusCoreVPA!X$14:X$14)</f>
        <v>2.7051471721400011</v>
      </c>
      <c r="X172" s="438">
        <f>SUM(ImportsTimberSectorMinusCoreVPA!Y$14:Y$14)</f>
        <v>2.9421184904382631</v>
      </c>
      <c r="Y172" s="438">
        <f>SUM(ImportsTimberSectorMinusCoreVPA!Z$14:Z$14)</f>
        <v>1.8471501343908208</v>
      </c>
      <c r="Z172" s="438">
        <f>SUM(ImportsTimberSectorMinusCoreVPA!AA$14:AA$14)</f>
        <v>0</v>
      </c>
      <c r="AA172" s="438">
        <f>SUM(ImportsTimberSectorMinusCoreVPA!AB$14:AB$14)</f>
        <v>0</v>
      </c>
      <c r="AB172" s="438"/>
      <c r="BD172" s="437">
        <f t="shared" si="172"/>
        <v>6.9990337287537785E-2</v>
      </c>
      <c r="BE172" s="437">
        <f t="shared" si="172"/>
        <v>5.983847636002898E-2</v>
      </c>
      <c r="BF172" s="437">
        <f t="shared" si="173"/>
        <v>5.5925323631095696E-2</v>
      </c>
      <c r="BG172" s="437">
        <f t="shared" si="174"/>
        <v>5.8763492405867271E-2</v>
      </c>
      <c r="BH172" s="437">
        <f t="shared" si="175"/>
        <v>6.4515537449967367E-2</v>
      </c>
      <c r="BI172" s="437">
        <f t="shared" si="176"/>
        <v>6.6967628626918851E-2</v>
      </c>
      <c r="BJ172" s="437">
        <f t="shared" si="176"/>
        <v>5.2046043848320976E-2</v>
      </c>
      <c r="BK172" s="437">
        <f t="shared" si="177"/>
        <v>7.041997117328401E-2</v>
      </c>
      <c r="BL172" s="437">
        <f t="shared" si="178"/>
        <v>7.2181625494849966E-2</v>
      </c>
      <c r="BM172" s="437">
        <f t="shared" si="179"/>
        <v>6.7357465232268487E-2</v>
      </c>
      <c r="BN172" s="437">
        <f t="shared" si="180"/>
        <v>7.0711534650459568E-2</v>
      </c>
      <c r="BO172" s="437">
        <f t="shared" si="181"/>
        <v>7.8301402135821166E-2</v>
      </c>
      <c r="BP172" s="437">
        <f t="shared" si="182"/>
        <v>8.7190025355847439E-2</v>
      </c>
      <c r="BQ172" s="437">
        <f t="shared" si="183"/>
        <v>8.7121498552412024E-2</v>
      </c>
      <c r="BR172" s="437">
        <f t="shared" si="184"/>
        <v>9.5566225245633893E-2</v>
      </c>
      <c r="BS172" s="437">
        <f t="shared" si="185"/>
        <v>8.3254678287343301E-2</v>
      </c>
    </row>
    <row r="173" spans="1:71" s="433" customFormat="1">
      <c r="A173" s="435" t="s">
        <v>87</v>
      </c>
      <c r="B173" s="438">
        <f>SUM(ImportsTimberSectorMinusCoreVPA!C$15:C$15)</f>
        <v>0.75175519794125645</v>
      </c>
      <c r="C173" s="438">
        <f>SUM(ImportsTimberSectorMinusCoreVPA!D$15:D$15)</f>
        <v>0.87692924265995331</v>
      </c>
      <c r="D173" s="438">
        <f>SUM(ImportsTimberSectorMinusCoreVPA!E$15:E$15)</f>
        <v>1.0258055449325727</v>
      </c>
      <c r="E173" s="438">
        <f>SUM(ImportsTimberSectorMinusCoreVPA!F$15:F$15)</f>
        <v>1.184150244850632</v>
      </c>
      <c r="F173" s="438">
        <f>SUM(ImportsTimberSectorMinusCoreVPA!G$15:G$15)</f>
        <v>1.6261464802462777</v>
      </c>
      <c r="G173" s="438">
        <f>SUM(ImportsTimberSectorMinusCoreVPA!H$15:H$15)</f>
        <v>1.5724693150046094</v>
      </c>
      <c r="H173" s="438">
        <f>SUM(ImportsTimberSectorMinusCoreVPA!I$15:I$15)</f>
        <v>1.8359855212691421</v>
      </c>
      <c r="I173" s="438">
        <f>SUM(ImportsTimberSectorMinusCoreVPA!J$15:J$15)</f>
        <v>1.2623218321655743</v>
      </c>
      <c r="J173" s="438">
        <f>SUM(ImportsTimberSectorMinusCoreVPA!K$15:K$15)</f>
        <v>1.0030478277645762</v>
      </c>
      <c r="K173" s="438">
        <f>SUM(ImportsTimberSectorMinusCoreVPA!L$15:L$15)</f>
        <v>0.81126859161502818</v>
      </c>
      <c r="L173" s="438">
        <f>SUM(ImportsTimberSectorMinusCoreVPA!M$15:M$15)</f>
        <v>0.89992605090952349</v>
      </c>
      <c r="M173" s="438">
        <f>SUM(ImportsTimberSectorMinusCoreVPA!N$15:N$15)</f>
        <v>0.92212173014638887</v>
      </c>
      <c r="N173" s="438">
        <f>SUM(ImportsTimberSectorMinusCoreVPA!O$15:O$15)</f>
        <v>1.0030330138088885</v>
      </c>
      <c r="O173" s="438">
        <f>SUM(ImportsTimberSectorMinusCoreVPA!P$15:P$15)</f>
        <v>1.2762461838945229</v>
      </c>
      <c r="P173" s="438">
        <f>SUM(ImportsTimberSectorMinusCoreVPA!Q$15:Q$15)</f>
        <v>1.1112515108799998</v>
      </c>
      <c r="Q173" s="438">
        <f>SUM(ImportsTimberSectorMinusCoreVPA!R$15:R$15)</f>
        <v>1.4038383626666673</v>
      </c>
      <c r="R173" s="438">
        <f>SUM(ImportsTimberSectorMinusCoreVPA!S$15:S$15)</f>
        <v>1.395509213391118</v>
      </c>
      <c r="S173" s="438">
        <f>SUM(ImportsTimberSectorMinusCoreVPA!T$15:T$15)</f>
        <v>1.4046344050169637</v>
      </c>
      <c r="T173" s="438">
        <f>SUM(ImportsTimberSectorMinusCoreVPA!U$15:U$15)</f>
        <v>1.4864879055764768</v>
      </c>
      <c r="U173" s="438">
        <f>SUM(ImportsTimberSectorMinusCoreVPA!V$15:V$15)</f>
        <v>1.6655720082400003</v>
      </c>
      <c r="V173" s="438">
        <f>SUM(ImportsTimberSectorMinusCoreVPA!W$15:W$15)</f>
        <v>1.8125932477799997</v>
      </c>
      <c r="W173" s="438">
        <f>SUM(ImportsTimberSectorMinusCoreVPA!X$15:X$15)</f>
        <v>1.78349447612</v>
      </c>
      <c r="X173" s="438">
        <f>SUM(ImportsTimberSectorMinusCoreVPA!Y$15:Y$15)</f>
        <v>2.5031189034983599</v>
      </c>
      <c r="Y173" s="438">
        <f>SUM(ImportsTimberSectorMinusCoreVPA!Z$15:Z$15)</f>
        <v>1.3994883724628804</v>
      </c>
      <c r="Z173" s="438">
        <f>SUM(ImportsTimberSectorMinusCoreVPA!AA$15:AA$15)</f>
        <v>0</v>
      </c>
      <c r="AA173" s="438">
        <f>SUM(ImportsTimberSectorMinusCoreVPA!AB$15:AB$15)</f>
        <v>0</v>
      </c>
      <c r="AB173" s="438"/>
      <c r="BD173" s="437">
        <f t="shared" si="172"/>
        <v>4.9485584126111204E-2</v>
      </c>
      <c r="BE173" s="437">
        <f t="shared" si="172"/>
        <v>4.5917995627562123E-2</v>
      </c>
      <c r="BF173" s="437">
        <f t="shared" si="173"/>
        <v>4.5354080708820362E-2</v>
      </c>
      <c r="BG173" s="437">
        <f t="shared" si="174"/>
        <v>4.9819881692498194E-2</v>
      </c>
      <c r="BH173" s="437">
        <f t="shared" si="175"/>
        <v>4.8083205909875408E-2</v>
      </c>
      <c r="BI173" s="437">
        <f t="shared" si="176"/>
        <v>5.0980172514201838E-2</v>
      </c>
      <c r="BJ173" s="437">
        <f t="shared" si="176"/>
        <v>4.912101020177146E-2</v>
      </c>
      <c r="BK173" s="437">
        <f t="shared" si="177"/>
        <v>5.4790944667275104E-2</v>
      </c>
      <c r="BL173" s="437">
        <f t="shared" si="178"/>
        <v>4.9511602412044609E-2</v>
      </c>
      <c r="BM173" s="437">
        <f t="shared" si="179"/>
        <v>4.7329902339033024E-2</v>
      </c>
      <c r="BN173" s="437">
        <f t="shared" si="180"/>
        <v>5.4811098635404759E-2</v>
      </c>
      <c r="BO173" s="437">
        <f t="shared" si="181"/>
        <v>6.228862998279134E-2</v>
      </c>
      <c r="BP173" s="437">
        <f t="shared" si="182"/>
        <v>6.6228150357607374E-2</v>
      </c>
      <c r="BQ173" s="437">
        <f t="shared" si="183"/>
        <v>5.7438912388860563E-2</v>
      </c>
      <c r="BR173" s="437">
        <f t="shared" si="184"/>
        <v>8.1306591058708411E-2</v>
      </c>
      <c r="BS173" s="437">
        <f t="shared" si="185"/>
        <v>6.3077684941240789E-2</v>
      </c>
    </row>
    <row r="174" spans="1:71" s="433" customFormat="1">
      <c r="A174" s="435" t="s">
        <v>39</v>
      </c>
      <c r="B174" s="438">
        <f>SUM(ImportsTimberSectorMinusCoreVPA!C$28:C$28)</f>
        <v>0.90061235904820403</v>
      </c>
      <c r="C174" s="438">
        <f>SUM(ImportsTimberSectorMinusCoreVPA!D$28:D$28)</f>
        <v>0.87109210121570047</v>
      </c>
      <c r="D174" s="438">
        <f>SUM(ImportsTimberSectorMinusCoreVPA!E$28:E$28)</f>
        <v>0.89113658613869573</v>
      </c>
      <c r="E174" s="438">
        <f>SUM(ImportsTimberSectorMinusCoreVPA!F$28:F$28)</f>
        <v>0.82755996789040909</v>
      </c>
      <c r="F174" s="438">
        <f>SUM(ImportsTimberSectorMinusCoreVPA!G$28:G$28)</f>
        <v>0.84459623675957674</v>
      </c>
      <c r="G174" s="438">
        <f>SUM(ImportsTimberSectorMinusCoreVPA!H$28:H$28)</f>
        <v>0.89931391001808825</v>
      </c>
      <c r="H174" s="438">
        <f>SUM(ImportsTimberSectorMinusCoreVPA!I$28:I$28)</f>
        <v>0.90403682498217908</v>
      </c>
      <c r="I174" s="438">
        <f>SUM(ImportsTimberSectorMinusCoreVPA!J$28:J$28)</f>
        <v>0.85084220616455641</v>
      </c>
      <c r="J174" s="438">
        <f>SUM(ImportsTimberSectorMinusCoreVPA!K$28:K$28)</f>
        <v>0.69073145231040178</v>
      </c>
      <c r="K174" s="438">
        <f>SUM(ImportsTimberSectorMinusCoreVPA!L$28:L$28)</f>
        <v>0.59052598702035253</v>
      </c>
      <c r="L174" s="438">
        <f>SUM(ImportsTimberSectorMinusCoreVPA!M$28:M$28)</f>
        <v>0.65130078724518803</v>
      </c>
      <c r="M174" s="438">
        <f>SUM(ImportsTimberSectorMinusCoreVPA!N$28:N$28)</f>
        <v>0.61587259444850995</v>
      </c>
      <c r="N174" s="438">
        <f>SUM(ImportsTimberSectorMinusCoreVPA!O$28:O$28)</f>
        <v>0.65192469888409477</v>
      </c>
      <c r="O174" s="438">
        <f>SUM(ImportsTimberSectorMinusCoreVPA!P$28:P$28)</f>
        <v>0.70032656718792852</v>
      </c>
      <c r="P174" s="438">
        <f>SUM(ImportsTimberSectorMinusCoreVPA!Q$28:Q$28)</f>
        <v>0.65016027663999987</v>
      </c>
      <c r="Q174" s="438">
        <f>SUM(ImportsTimberSectorMinusCoreVPA!R$28:R$28)</f>
        <v>0.7055864740226192</v>
      </c>
      <c r="R174" s="438">
        <f>SUM(ImportsTimberSectorMinusCoreVPA!S$28:S$28)</f>
        <v>0.70055737990886879</v>
      </c>
      <c r="S174" s="438">
        <f>SUM(ImportsTimberSectorMinusCoreVPA!T$28:T$28)</f>
        <v>0.74010851887625995</v>
      </c>
      <c r="T174" s="438">
        <f>SUM(ImportsTimberSectorMinusCoreVPA!U$28:U$28)</f>
        <v>0.74230587322344777</v>
      </c>
      <c r="U174" s="438">
        <f>SUM(ImportsTimberSectorMinusCoreVPA!V$28:V$28)</f>
        <v>0.85588292999999971</v>
      </c>
      <c r="V174" s="438">
        <f>SUM(ImportsTimberSectorMinusCoreVPA!W$28:W$28)</f>
        <v>0.97714504411999958</v>
      </c>
      <c r="W174" s="438">
        <f>SUM(ImportsTimberSectorMinusCoreVPA!X$28:X$28)</f>
        <v>1.4007192378200006</v>
      </c>
      <c r="X174" s="438">
        <f>SUM(ImportsTimberSectorMinusCoreVPA!Y$28:Y$28)</f>
        <v>1.3600013186739002</v>
      </c>
      <c r="Y174" s="438">
        <f>SUM(ImportsTimberSectorMinusCoreVPA!Z$28:Z$28)</f>
        <v>0.84290354636921982</v>
      </c>
      <c r="Z174" s="438">
        <f>SUM(ImportsTimberSectorMinusCoreVPA!AA$28:AA$28)</f>
        <v>0</v>
      </c>
      <c r="AA174" s="438">
        <f>SUM(ImportsTimberSectorMinusCoreVPA!AB$28:AB$28)</f>
        <v>0</v>
      </c>
      <c r="BD174" s="437">
        <f t="shared" si="172"/>
        <v>3.4077387384442832E-2</v>
      </c>
      <c r="BE174" s="437">
        <f t="shared" si="172"/>
        <v>3.3423911599957043E-2</v>
      </c>
      <c r="BF174" s="437">
        <f t="shared" si="173"/>
        <v>3.2823973081546338E-2</v>
      </c>
      <c r="BG174" s="437">
        <f t="shared" si="174"/>
        <v>3.3274023146820035E-2</v>
      </c>
      <c r="BH174" s="437">
        <f t="shared" si="175"/>
        <v>3.1251842265034392E-2</v>
      </c>
      <c r="BI174" s="437">
        <f t="shared" si="176"/>
        <v>2.7974829356645557E-2</v>
      </c>
      <c r="BJ174" s="437">
        <f t="shared" si="176"/>
        <v>2.8739245138420067E-2</v>
      </c>
      <c r="BK174" s="437">
        <f t="shared" si="177"/>
        <v>2.7538604503380842E-2</v>
      </c>
      <c r="BL174" s="437">
        <f t="shared" si="178"/>
        <v>2.4855241461705969E-2</v>
      </c>
      <c r="BM174" s="437">
        <f t="shared" si="179"/>
        <v>2.4938349647128797E-2</v>
      </c>
      <c r="BN174" s="437">
        <f t="shared" si="180"/>
        <v>2.7370959617133199E-2</v>
      </c>
      <c r="BO174" s="437">
        <f t="shared" si="181"/>
        <v>3.2008087835056445E-2</v>
      </c>
      <c r="BP174" s="437">
        <f t="shared" si="182"/>
        <v>3.5702719836582346E-2</v>
      </c>
      <c r="BQ174" s="437">
        <f t="shared" si="183"/>
        <v>4.5111319748837399E-2</v>
      </c>
      <c r="BR174" s="437">
        <f t="shared" si="184"/>
        <v>4.417571650399045E-2</v>
      </c>
      <c r="BS174" s="437">
        <f t="shared" si="185"/>
        <v>3.799131552637635E-2</v>
      </c>
    </row>
    <row r="175" spans="1:71" s="433" customFormat="1">
      <c r="A175" s="435" t="s">
        <v>22</v>
      </c>
      <c r="B175" s="438">
        <f>SUM(ImportsTimberSectorMinusCoreVPA!C$30:C$30)</f>
        <v>0.76594394642448416</v>
      </c>
      <c r="C175" s="438">
        <f>SUM(ImportsTimberSectorMinusCoreVPA!D$30:D$30)</f>
        <v>0.66311545004564387</v>
      </c>
      <c r="D175" s="438">
        <f>SUM(ImportsTimberSectorMinusCoreVPA!E$30:E$30)</f>
        <v>0.78487000617662828</v>
      </c>
      <c r="E175" s="438">
        <f>SUM(ImportsTimberSectorMinusCoreVPA!F$30:F$30)</f>
        <v>0.78911187090963186</v>
      </c>
      <c r="F175" s="438">
        <f>SUM(ImportsTimberSectorMinusCoreVPA!G$30:G$30)</f>
        <v>0.87366370446376762</v>
      </c>
      <c r="G175" s="438">
        <f>SUM(ImportsTimberSectorMinusCoreVPA!H$30:H$30)</f>
        <v>0.99033549506595153</v>
      </c>
      <c r="H175" s="438">
        <f>SUM(ImportsTimberSectorMinusCoreVPA!I$30:I$30)</f>
        <v>1.068594385933044</v>
      </c>
      <c r="I175" s="438">
        <f>SUM(ImportsTimberSectorMinusCoreVPA!J$30:J$30)</f>
        <v>0.94735424916877742</v>
      </c>
      <c r="J175" s="438">
        <f>SUM(ImportsTimberSectorMinusCoreVPA!K$30:K$30)</f>
        <v>0.73100040598775651</v>
      </c>
      <c r="K175" s="438">
        <f>SUM(ImportsTimberSectorMinusCoreVPA!L$30:L$30)</f>
        <v>0.68854859373548138</v>
      </c>
      <c r="L175" s="438">
        <f>SUM(ImportsTimberSectorMinusCoreVPA!M$30:M$30)</f>
        <v>0.818893977397539</v>
      </c>
      <c r="M175" s="438">
        <f>SUM(ImportsTimberSectorMinusCoreVPA!N$30:N$30)</f>
        <v>0.6761393202805881</v>
      </c>
      <c r="N175" s="438">
        <f>SUM(ImportsTimberSectorMinusCoreVPA!O$30:O$30)</f>
        <v>1.1068725644834925</v>
      </c>
      <c r="O175" s="438">
        <f>SUM(ImportsTimberSectorMinusCoreVPA!P$30:P$30)</f>
        <v>0.94904166474623719</v>
      </c>
      <c r="P175" s="438">
        <f>SUM(ImportsTimberSectorMinusCoreVPA!Q$30:Q$30)</f>
        <v>0.73444696220000005</v>
      </c>
      <c r="Q175" s="438">
        <f>SUM(ImportsTimberSectorMinusCoreVPA!R$30:R$30)</f>
        <v>0.7841186107</v>
      </c>
      <c r="R175" s="438">
        <f>SUM(ImportsTimberSectorMinusCoreVPA!S$30:S$30)</f>
        <v>0.80644284354375695</v>
      </c>
      <c r="S175" s="438">
        <f>SUM(ImportsTimberSectorMinusCoreVPA!T$30:T$30)</f>
        <v>0.91924940913128528</v>
      </c>
      <c r="T175" s="438">
        <f>SUM(ImportsTimberSectorMinusCoreVPA!U$30:U$30)</f>
        <v>0.87250396189192603</v>
      </c>
      <c r="U175" s="438">
        <f>SUM(ImportsTimberSectorMinusCoreVPA!V$30:V$30)</f>
        <v>1.2141675803600001</v>
      </c>
      <c r="V175" s="438">
        <f>SUM(ImportsTimberSectorMinusCoreVPA!W$30:W$30)</f>
        <v>1.5862388105199998</v>
      </c>
      <c r="W175" s="438">
        <f>SUM(ImportsTimberSectorMinusCoreVPA!X$30:X$30)</f>
        <v>1.5511101594800003</v>
      </c>
      <c r="X175" s="438">
        <f>SUM(ImportsTimberSectorMinusCoreVPA!Y$30:Y$30)</f>
        <v>1.6404139469247603</v>
      </c>
      <c r="Y175" s="438">
        <f>SUM(ImportsTimberSectorMinusCoreVPA!Z$30:Z$30)</f>
        <v>1.0225815550581401</v>
      </c>
      <c r="Z175" s="438">
        <f>SUM(ImportsTimberSectorMinusCoreVPA!AA$30:AA$30)</f>
        <v>0</v>
      </c>
      <c r="AA175" s="438">
        <f>SUM(ImportsTimberSectorMinusCoreVPA!AB$30:AB$30)</f>
        <v>0</v>
      </c>
      <c r="BD175" s="437">
        <f t="shared" si="172"/>
        <v>3.6064065028032652E-2</v>
      </c>
      <c r="BE175" s="437">
        <f t="shared" si="172"/>
        <v>3.8972014500855974E-2</v>
      </c>
      <c r="BF175" s="437">
        <f t="shared" si="173"/>
        <v>4.1270261601293379E-2</v>
      </c>
      <c r="BG175" s="437">
        <f t="shared" si="174"/>
        <v>3.6530080403459793E-2</v>
      </c>
      <c r="BH175" s="437">
        <f t="shared" si="175"/>
        <v>5.3061046547159998E-2</v>
      </c>
      <c r="BI175" s="437">
        <f t="shared" si="176"/>
        <v>3.7909855012680765E-2</v>
      </c>
      <c r="BJ175" s="437">
        <f t="shared" si="176"/>
        <v>3.2464996780357191E-2</v>
      </c>
      <c r="BK175" s="437">
        <f t="shared" si="177"/>
        <v>3.0603665317875013E-2</v>
      </c>
      <c r="BL175" s="437">
        <f t="shared" si="178"/>
        <v>2.8611976943205268E-2</v>
      </c>
      <c r="BM175" s="437">
        <f t="shared" si="179"/>
        <v>3.0974597093734225E-2</v>
      </c>
      <c r="BN175" s="437">
        <f t="shared" si="180"/>
        <v>3.2171738858846305E-2</v>
      </c>
      <c r="BO175" s="437">
        <f t="shared" si="181"/>
        <v>4.5407124264811367E-2</v>
      </c>
      <c r="BP175" s="437">
        <f t="shared" si="182"/>
        <v>5.79576595989513E-2</v>
      </c>
      <c r="BQ175" s="437">
        <f t="shared" si="183"/>
        <v>4.9954783571669839E-2</v>
      </c>
      <c r="BR175" s="437">
        <f t="shared" si="184"/>
        <v>5.3284111179539372E-2</v>
      </c>
      <c r="BS175" s="437">
        <f t="shared" si="185"/>
        <v>4.6089755674902734E-2</v>
      </c>
    </row>
    <row r="176" spans="1:71" s="433" customFormat="1">
      <c r="A176" s="435" t="s">
        <v>96</v>
      </c>
      <c r="B176" s="438">
        <f>SUM(ImportsTimberSectorMinusCoreVPA!C$35:C$35)</f>
        <v>1.0149611200939978E-2</v>
      </c>
      <c r="C176" s="438">
        <f>SUM(ImportsTimberSectorMinusCoreVPA!D$35:D$35)</f>
        <v>1.5773933637973109E-2</v>
      </c>
      <c r="D176" s="438">
        <f>SUM(ImportsTimberSectorMinusCoreVPA!E$35:E$35)</f>
        <v>9.3253872891113448E-2</v>
      </c>
      <c r="E176" s="438">
        <f>SUM(ImportsTimberSectorMinusCoreVPA!F$35:F$35)</f>
        <v>0.20504498016768419</v>
      </c>
      <c r="F176" s="438">
        <f>SUM(ImportsTimberSectorMinusCoreVPA!G$35:G$35)</f>
        <v>0.39814304281889162</v>
      </c>
      <c r="G176" s="438">
        <f>SUM(ImportsTimberSectorMinusCoreVPA!H$35:H$35)</f>
        <v>0.69979730424198816</v>
      </c>
      <c r="H176" s="438">
        <f>SUM(ImportsTimberSectorMinusCoreVPA!I$35:I$35)</f>
        <v>0.87513318940190832</v>
      </c>
      <c r="I176" s="438">
        <f>SUM(ImportsTimberSectorMinusCoreVPA!J$35:J$35)</f>
        <v>1.108369031521093</v>
      </c>
      <c r="J176" s="438">
        <f>SUM(ImportsTimberSectorMinusCoreVPA!K$35:K$35)</f>
        <v>1.1521031180779699</v>
      </c>
      <c r="K176" s="438">
        <f>SUM(ImportsTimberSectorMinusCoreVPA!L$35:L$35)</f>
        <v>1.2887993107111266</v>
      </c>
      <c r="L176" s="438">
        <f>SUM(ImportsTimberSectorMinusCoreVPA!M$35:M$35)</f>
        <v>1.6687085029623281</v>
      </c>
      <c r="M176" s="438">
        <f>SUM(ImportsTimberSectorMinusCoreVPA!N$35:N$35)</f>
        <v>1.5267576290211056</v>
      </c>
      <c r="N176" s="438">
        <f>SUM(ImportsTimberSectorMinusCoreVPA!O$35:O$35)</f>
        <v>2.0561285121475206</v>
      </c>
      <c r="O176" s="438">
        <f>SUM(ImportsTimberSectorMinusCoreVPA!P$35:P$35)</f>
        <v>2.2461298781090426</v>
      </c>
      <c r="P176" s="438">
        <f>SUM(ImportsTimberSectorMinusCoreVPA!Q$35:Q$35)</f>
        <v>2.6138233630599994</v>
      </c>
      <c r="Q176" s="438">
        <f>SUM(ImportsTimberSectorMinusCoreVPA!R$35:R$35)</f>
        <v>2.7931380759940474</v>
      </c>
      <c r="R176" s="438">
        <f>SUM(ImportsTimberSectorMinusCoreVPA!S$35:S$35)</f>
        <v>3.1801334410158351</v>
      </c>
      <c r="S176" s="438">
        <f>SUM(ImportsTimberSectorMinusCoreVPA!T$35:T$35)</f>
        <v>3.8536320088398215</v>
      </c>
      <c r="T176" s="438">
        <f>SUM(ImportsTimberSectorMinusCoreVPA!U$35:U$35)</f>
        <v>3.7686157415415242</v>
      </c>
      <c r="U176" s="438">
        <f>SUM(ImportsTimberSectorMinusCoreVPA!V$35:V$35)</f>
        <v>5.589691693879999</v>
      </c>
      <c r="V176" s="438">
        <f>SUM(ImportsTimberSectorMinusCoreVPA!W$35:W$35)</f>
        <v>6.9122323782399988</v>
      </c>
      <c r="W176" s="438">
        <f>SUM(ImportsTimberSectorMinusCoreVPA!X$35:X$35)</f>
        <v>7.6023059705599998</v>
      </c>
      <c r="X176" s="438">
        <f>SUM(ImportsTimberSectorMinusCoreVPA!Y$35:Y$35)</f>
        <v>7.5977634805389789</v>
      </c>
      <c r="Y176" s="438">
        <f>SUM(ImportsTimberSectorMinusCoreVPA!Z$35:Z$35)</f>
        <v>5.6999175517381993</v>
      </c>
      <c r="Z176" s="438">
        <f>SUM(ImportsTimberSectorMinusCoreVPA!AA$35:AA$35)</f>
        <v>0</v>
      </c>
      <c r="AA176" s="438">
        <f>SUM(ImportsTimberSectorMinusCoreVPA!AB$35:AB$35)</f>
        <v>0</v>
      </c>
      <c r="BD176" s="437">
        <f t="shared" si="172"/>
        <v>5.6839259498385281E-2</v>
      </c>
      <c r="BE176" s="437">
        <f t="shared" si="172"/>
        <v>7.2946348133887673E-2</v>
      </c>
      <c r="BF176" s="437">
        <f t="shared" si="173"/>
        <v>8.4098843506484069E-2</v>
      </c>
      <c r="BG176" s="437">
        <f t="shared" si="174"/>
        <v>8.2486814879501186E-2</v>
      </c>
      <c r="BH176" s="437">
        <f t="shared" si="175"/>
        <v>9.8566297684786017E-2</v>
      </c>
      <c r="BI176" s="437">
        <f t="shared" si="176"/>
        <v>8.972257086471791E-2</v>
      </c>
      <c r="BJ176" s="437">
        <f t="shared" si="176"/>
        <v>0.11553968010430322</v>
      </c>
      <c r="BK176" s="437">
        <f t="shared" si="177"/>
        <v>0.10901445482594152</v>
      </c>
      <c r="BL176" s="437">
        <f t="shared" si="178"/>
        <v>0.11282870871644615</v>
      </c>
      <c r="BM176" s="437">
        <f t="shared" si="179"/>
        <v>0.12985017736822249</v>
      </c>
      <c r="BN176" s="437">
        <f t="shared" si="180"/>
        <v>0.13895973748166116</v>
      </c>
      <c r="BO176" s="437">
        <f t="shared" si="181"/>
        <v>0.20904184022994418</v>
      </c>
      <c r="BP176" s="437">
        <f t="shared" si="182"/>
        <v>0.25255769092899288</v>
      </c>
      <c r="BQ176" s="437">
        <f t="shared" si="183"/>
        <v>0.24483854166247879</v>
      </c>
      <c r="BR176" s="437">
        <f t="shared" si="184"/>
        <v>0.24679141187005008</v>
      </c>
      <c r="BS176" s="437">
        <f t="shared" si="185"/>
        <v>0.25690645995640593</v>
      </c>
    </row>
    <row r="177" spans="1:71" s="433" customFormat="1">
      <c r="A177" s="435" t="s">
        <v>86</v>
      </c>
      <c r="B177" s="438">
        <f>SUM(ImportsTimberSectorMinusCoreVPA!C$27:C$27)</f>
        <v>3.583393911996386</v>
      </c>
      <c r="C177" s="438">
        <f>SUM(ImportsTimberSectorMinusCoreVPA!D$27:D$27)</f>
        <v>4.2520833043100188</v>
      </c>
      <c r="D177" s="438">
        <f>SUM(ImportsTimberSectorMinusCoreVPA!E$27:E$27)</f>
        <v>5.6609426009126755</v>
      </c>
      <c r="E177" s="438">
        <f>SUM(ImportsTimberSectorMinusCoreVPA!F$27:F$27)</f>
        <v>6.894353668458499</v>
      </c>
      <c r="F177" s="438">
        <f>SUM(ImportsTimberSectorMinusCoreVPA!G$27:G$27)</f>
        <v>8.0978661135958987</v>
      </c>
      <c r="G177" s="438">
        <f>SUM(ImportsTimberSectorMinusCoreVPA!H$27:H$27)</f>
        <v>10.775751193173306</v>
      </c>
      <c r="H177" s="438">
        <f>SUM(ImportsTimberSectorMinusCoreVPA!I$27:I$27)</f>
        <v>11.920804812255858</v>
      </c>
      <c r="I177" s="438">
        <f>SUM(ImportsTimberSectorMinusCoreVPA!J$27:J$27)</f>
        <v>11.479810859636169</v>
      </c>
      <c r="J177" s="438">
        <f>SUM(ImportsTimberSectorMinusCoreVPA!K$27:K$27)</f>
        <v>10.080691590159091</v>
      </c>
      <c r="K177" s="438">
        <f>SUM(ImportsTimberSectorMinusCoreVPA!L$27:L$27)</f>
        <v>9.0786358437584482</v>
      </c>
      <c r="L177" s="438">
        <f>SUM(ImportsTimberSectorMinusCoreVPA!M$27:M$27)</f>
        <v>10.415849286192646</v>
      </c>
      <c r="M177" s="438">
        <f>SUM(ImportsTimberSectorMinusCoreVPA!N$27:N$27)</f>
        <v>9.8166657425596728</v>
      </c>
      <c r="N177" s="438">
        <f>SUM(ImportsTimberSectorMinusCoreVPA!O$27:O$27)</f>
        <v>10.084902014893785</v>
      </c>
      <c r="O177" s="438">
        <f>SUM(ImportsTimberSectorMinusCoreVPA!P$27:P$27)</f>
        <v>12.763633808691656</v>
      </c>
      <c r="P177" s="438">
        <f>SUM(ImportsTimberSectorMinusCoreVPA!Q$27:Q$27)</f>
        <v>12.623278303830315</v>
      </c>
      <c r="Q177" s="438">
        <f>SUM(ImportsTimberSectorMinusCoreVPA!R$27:R$27)</f>
        <v>13.013121136952565</v>
      </c>
      <c r="R177" s="438">
        <f>SUM(ImportsTimberSectorMinusCoreVPA!S$27:S$27)</f>
        <v>13.854091110219583</v>
      </c>
      <c r="S177" s="438">
        <f>SUM(ImportsTimberSectorMinusCoreVPA!T$27:T$27)</f>
        <v>13.591903041956963</v>
      </c>
      <c r="T177" s="438">
        <f>SUM(ImportsTimberSectorMinusCoreVPA!U$27:U$27)</f>
        <v>11.968370689895059</v>
      </c>
      <c r="U177" s="438">
        <f>SUM(ImportsTimberSectorMinusCoreVPA!V$27:V$27)</f>
        <v>8.860776757</v>
      </c>
      <c r="V177" s="438">
        <f>SUM(ImportsTimberSectorMinusCoreVPA!W$27:W$27)</f>
        <v>6.3223693224999993</v>
      </c>
      <c r="W177" s="438">
        <f>SUM(ImportsTimberSectorMinusCoreVPA!X$27:X$27)</f>
        <v>7.0237197751</v>
      </c>
      <c r="X177" s="438">
        <f>SUM(ImportsTimberSectorMinusCoreVPA!Y$27:Y$27)</f>
        <v>5.2874041674838983</v>
      </c>
      <c r="Y177" s="438">
        <f>SUM(ImportsTimberSectorMinusCoreVPA!Z$27:Z$27)</f>
        <v>3.8566086526768197</v>
      </c>
      <c r="Z177" s="438">
        <f>SUM(ImportsTimberSectorMinusCoreVPA!AA$27:AA$27)</f>
        <v>0</v>
      </c>
      <c r="AA177" s="438">
        <f>SUM(ImportsTimberSectorMinusCoreVPA!AB$27:AB$27)</f>
        <v>0</v>
      </c>
      <c r="BD177" s="437">
        <f t="shared" si="172"/>
        <v>0.49733312602445862</v>
      </c>
      <c r="BE177" s="437">
        <f t="shared" si="172"/>
        <v>0.51385295238416928</v>
      </c>
      <c r="BF177" s="437">
        <f t="shared" si="173"/>
        <v>0.52493343058515851</v>
      </c>
      <c r="BG177" s="437">
        <f t="shared" si="174"/>
        <v>0.53036937523582994</v>
      </c>
      <c r="BH177" s="437">
        <f t="shared" si="175"/>
        <v>0.48344811535330756</v>
      </c>
      <c r="BI177" s="437">
        <f t="shared" si="176"/>
        <v>0.50984853994985735</v>
      </c>
      <c r="BJ177" s="437">
        <f t="shared" si="176"/>
        <v>0.55799085649945923</v>
      </c>
      <c r="BK177" s="437">
        <f t="shared" si="177"/>
        <v>0.50789408462163088</v>
      </c>
      <c r="BL177" s="437">
        <f t="shared" si="178"/>
        <v>0.49153258484233769</v>
      </c>
      <c r="BM177" s="437">
        <f t="shared" si="179"/>
        <v>0.45798639224536136</v>
      </c>
      <c r="BN177" s="437">
        <f t="shared" si="180"/>
        <v>0.44130836445286875</v>
      </c>
      <c r="BO177" s="437">
        <f t="shared" si="181"/>
        <v>0.33137303103460969</v>
      </c>
      <c r="BP177" s="437">
        <f t="shared" si="182"/>
        <v>0.23100539882275642</v>
      </c>
      <c r="BQ177" s="437">
        <f t="shared" si="183"/>
        <v>0.22620469544909977</v>
      </c>
      <c r="BR177" s="437">
        <f t="shared" si="184"/>
        <v>0.17174605960863243</v>
      </c>
      <c r="BS177" s="437">
        <f t="shared" si="185"/>
        <v>0.17382491367691866</v>
      </c>
    </row>
    <row r="178" spans="1:71" s="433" customFormat="1">
      <c r="A178" s="435" t="s">
        <v>40</v>
      </c>
      <c r="B178" s="438">
        <f t="shared" ref="B178:I178" si="186">B169-SUM(B171:B177)</f>
        <v>3.9668809315926676</v>
      </c>
      <c r="C178" s="438">
        <f t="shared" si="186"/>
        <v>3.7111196783901512</v>
      </c>
      <c r="D178" s="438">
        <f t="shared" si="186"/>
        <v>3.7964744176926928</v>
      </c>
      <c r="E178" s="438">
        <f t="shared" si="186"/>
        <v>4.0647584232829566</v>
      </c>
      <c r="F178" s="438">
        <f t="shared" si="186"/>
        <v>4.3144803231682509</v>
      </c>
      <c r="G178" s="438">
        <f t="shared" si="186"/>
        <v>4.4278671447535771</v>
      </c>
      <c r="H178" s="438">
        <f t="shared" si="186"/>
        <v>4.3319009756500861</v>
      </c>
      <c r="I178" s="438">
        <f t="shared" si="186"/>
        <v>3.5478661787845098</v>
      </c>
      <c r="J178" s="438">
        <f>J169-SUM(J171:J177)</f>
        <v>2.7377964029419495</v>
      </c>
      <c r="K178" s="438">
        <f>K169-SUM(K171:K177)</f>
        <v>2.1716578345694977</v>
      </c>
      <c r="L178" s="438">
        <f>L169-SUM(L171:L177)</f>
        <v>2.2052553050030284</v>
      </c>
      <c r="M178" s="438">
        <f>M169-SUM(M171:M177)</f>
        <v>2.0320915942906019</v>
      </c>
      <c r="N178" s="438">
        <f>N169-SUM(N171:N177)</f>
        <v>2.3956137721032604</v>
      </c>
      <c r="O178" s="438">
        <f t="shared" ref="O178:AA178" si="187">O169-SUM(O171:O177)</f>
        <v>2.6208002829546402</v>
      </c>
      <c r="P178" s="438">
        <f t="shared" si="187"/>
        <v>1.7565350611666801</v>
      </c>
      <c r="Q178" s="438">
        <f t="shared" si="187"/>
        <v>2.3302667566270401</v>
      </c>
      <c r="R178" s="438">
        <f t="shared" si="187"/>
        <v>2.8255812796267712</v>
      </c>
      <c r="S178" s="438">
        <f t="shared" si="187"/>
        <v>3.1489544582706088</v>
      </c>
      <c r="T178" s="438">
        <f t="shared" si="187"/>
        <v>2.9124466526675157</v>
      </c>
      <c r="U178" s="438">
        <f t="shared" si="187"/>
        <v>3.1607431788771443</v>
      </c>
      <c r="V178" s="438">
        <f t="shared" si="187"/>
        <v>3.7193727076741467</v>
      </c>
      <c r="W178" s="438">
        <f t="shared" si="187"/>
        <v>5.0538815885199995</v>
      </c>
      <c r="X178" s="438">
        <f t="shared" si="187"/>
        <v>4.8235060963273746</v>
      </c>
      <c r="Y178" s="438">
        <f t="shared" si="187"/>
        <v>3.9767173410061254</v>
      </c>
      <c r="Z178" s="438">
        <f t="shared" si="187"/>
        <v>0</v>
      </c>
      <c r="AA178" s="438">
        <f t="shared" si="187"/>
        <v>0</v>
      </c>
      <c r="AB178" s="438"/>
      <c r="BD178" s="437">
        <f t="shared" si="172"/>
        <v>0.13506978477774753</v>
      </c>
      <c r="BE178" s="437">
        <f t="shared" si="172"/>
        <v>0.12291635098779043</v>
      </c>
      <c r="BF178" s="437">
        <f t="shared" si="173"/>
        <v>0.11113949527917058</v>
      </c>
      <c r="BG178" s="437">
        <f t="shared" si="174"/>
        <v>0.10978871824201125</v>
      </c>
      <c r="BH178" s="437">
        <f t="shared" si="175"/>
        <v>0.11484047753040534</v>
      </c>
      <c r="BI178" s="437">
        <f t="shared" si="176"/>
        <v>0.10468893246174739</v>
      </c>
      <c r="BJ178" s="437">
        <f t="shared" si="176"/>
        <v>7.7644687826800285E-2</v>
      </c>
      <c r="BK178" s="437">
        <f t="shared" si="177"/>
        <v>9.0948872974102521E-2</v>
      </c>
      <c r="BL178" s="437">
        <f t="shared" si="178"/>
        <v>0.1002494684788495</v>
      </c>
      <c r="BM178" s="437">
        <f t="shared" si="179"/>
        <v>0.10610569301711688</v>
      </c>
      <c r="BN178" s="437">
        <f t="shared" si="180"/>
        <v>0.10739031252851372</v>
      </c>
      <c r="BO178" s="437">
        <f t="shared" si="181"/>
        <v>0.11820465363593032</v>
      </c>
      <c r="BP178" s="437">
        <f t="shared" si="182"/>
        <v>0.13589765669794779</v>
      </c>
      <c r="BQ178" s="437">
        <f t="shared" si="183"/>
        <v>0.16276442998478005</v>
      </c>
      <c r="BR178" s="437">
        <f t="shared" si="184"/>
        <v>0.15667767004402466</v>
      </c>
      <c r="BS178" s="437">
        <f t="shared" si="185"/>
        <v>0.17923844775852646</v>
      </c>
    </row>
    <row r="179" spans="1:71" s="433" customFormat="1">
      <c r="A179" s="435"/>
      <c r="B179" s="438"/>
      <c r="C179" s="438"/>
      <c r="D179" s="438"/>
      <c r="E179" s="438"/>
      <c r="F179" s="438"/>
      <c r="G179" s="438"/>
      <c r="H179" s="438"/>
      <c r="I179" s="438"/>
      <c r="J179" s="438"/>
      <c r="K179" s="438"/>
      <c r="L179" s="438"/>
      <c r="M179" s="438"/>
      <c r="N179" s="438"/>
      <c r="O179" s="438"/>
      <c r="P179" s="438"/>
      <c r="Q179" s="438"/>
      <c r="R179" s="438"/>
      <c r="S179" s="438"/>
      <c r="T179" s="438"/>
      <c r="U179" s="438"/>
      <c r="V179" s="438"/>
      <c r="W179" s="438"/>
      <c r="X179" s="438"/>
      <c r="Y179" s="438"/>
      <c r="Z179" s="438"/>
      <c r="AA179" s="438"/>
      <c r="AB179" s="438"/>
    </row>
    <row r="180" spans="1:71" s="433" customFormat="1">
      <c r="A180" s="435"/>
      <c r="B180" s="438"/>
      <c r="C180" s="438"/>
      <c r="D180" s="438"/>
      <c r="E180" s="438"/>
      <c r="F180" s="438"/>
      <c r="G180" s="438"/>
      <c r="H180" s="438"/>
      <c r="I180" s="438"/>
      <c r="J180" s="438"/>
      <c r="K180" s="438"/>
      <c r="L180" s="438"/>
      <c r="M180" s="438"/>
      <c r="N180" s="438"/>
      <c r="O180" s="438"/>
      <c r="P180" s="438"/>
      <c r="Q180" s="438"/>
      <c r="R180" s="438"/>
      <c r="S180" s="438"/>
      <c r="T180" s="438"/>
      <c r="U180" s="438"/>
      <c r="V180" s="438"/>
      <c r="W180" s="438"/>
      <c r="X180" s="438"/>
      <c r="Y180" s="438"/>
      <c r="Z180" s="438"/>
      <c r="AA180" s="438"/>
      <c r="AB180" s="438"/>
    </row>
    <row r="181" spans="1:71" s="433" customFormat="1">
      <c r="AB181" s="438"/>
    </row>
    <row r="182" spans="1:71" s="433" customFormat="1">
      <c r="A182" s="436"/>
      <c r="B182" s="436"/>
      <c r="C182" s="436"/>
      <c r="D182" s="436"/>
      <c r="E182" s="436"/>
      <c r="F182" s="436"/>
      <c r="G182" s="436"/>
      <c r="H182" s="436"/>
      <c r="I182" s="436"/>
      <c r="J182" s="436"/>
      <c r="K182" s="436"/>
      <c r="L182" s="436"/>
      <c r="M182" s="436"/>
      <c r="N182" s="436"/>
      <c r="O182" s="436"/>
      <c r="P182" s="436"/>
      <c r="Q182" s="436"/>
      <c r="R182" s="436"/>
      <c r="S182" s="436"/>
      <c r="T182" s="436"/>
      <c r="U182" s="436"/>
      <c r="V182" s="436"/>
      <c r="W182" s="436"/>
      <c r="X182" s="436"/>
      <c r="Y182" s="436"/>
      <c r="Z182" s="436"/>
      <c r="AA182" s="436"/>
      <c r="AB182" s="436"/>
      <c r="AC182" s="436"/>
      <c r="AD182" s="436"/>
      <c r="AE182" s="436"/>
      <c r="AF182" s="436"/>
      <c r="AG182" s="436"/>
      <c r="AH182" s="436"/>
      <c r="AI182" s="436"/>
      <c r="AJ182" s="436"/>
      <c r="AK182" s="436"/>
      <c r="AL182" s="436"/>
      <c r="AM182" s="436"/>
      <c r="AN182" s="436"/>
      <c r="AO182" s="436"/>
      <c r="AP182" s="436"/>
      <c r="AQ182" s="436"/>
      <c r="AR182" s="436"/>
      <c r="AS182" s="436"/>
      <c r="AT182" s="436"/>
      <c r="AU182" s="436"/>
      <c r="AV182" s="436"/>
      <c r="AW182" s="436"/>
      <c r="AX182" s="436"/>
      <c r="AY182" s="436"/>
      <c r="AZ182" s="436"/>
      <c r="BA182" s="436"/>
      <c r="BB182" s="436"/>
    </row>
    <row r="183" spans="1:71" s="433" customFormat="1">
      <c r="A183" s="436" t="str">
        <f t="shared" ref="A183:A190" si="188">A171</f>
        <v>EU-27</v>
      </c>
      <c r="B183" s="436"/>
      <c r="C183" s="436"/>
      <c r="D183" s="436"/>
      <c r="E183" s="436"/>
      <c r="F183" s="436"/>
      <c r="G183" s="436"/>
      <c r="H183" s="436"/>
      <c r="I183" s="436"/>
      <c r="J183" s="436"/>
      <c r="K183" s="436"/>
      <c r="L183" s="436"/>
      <c r="M183" s="436"/>
      <c r="N183" s="436"/>
      <c r="O183" s="436"/>
      <c r="P183" s="436"/>
      <c r="Q183" s="436"/>
      <c r="R183" s="436"/>
      <c r="S183" s="436"/>
      <c r="T183" s="436"/>
      <c r="U183" s="436"/>
      <c r="V183" s="436"/>
      <c r="W183" s="436"/>
      <c r="X183" s="436"/>
      <c r="Y183" s="436"/>
      <c r="Z183" s="436"/>
      <c r="AA183" s="436"/>
      <c r="AB183" s="436"/>
      <c r="AC183" s="438">
        <f>SUM(ImportsTimberSectorMinusCoreVPA!AD$37:AD$37)</f>
        <v>2.3210164139999998</v>
      </c>
      <c r="AD183" s="438">
        <f>SUM(ImportsTimberSectorMinusCoreVPA!AE$37:AE$37)</f>
        <v>2.2956839200000005</v>
      </c>
      <c r="AE183" s="438">
        <f>SUM(ImportsTimberSectorMinusCoreVPA!AF$37:AF$37)</f>
        <v>2.5047649429999996</v>
      </c>
      <c r="AF183" s="438">
        <f>SUM(ImportsTimberSectorMinusCoreVPA!AG$37:AG$37)</f>
        <v>2.6769557649999993</v>
      </c>
      <c r="AG183" s="438">
        <f>SUM(ImportsTimberSectorMinusCoreVPA!AH$37:AH$37)</f>
        <v>2.9018837369999999</v>
      </c>
      <c r="AH183" s="438">
        <f>SUM(ImportsTimberSectorMinusCoreVPA!AI$37:AI$37)</f>
        <v>2.8550314640000001</v>
      </c>
      <c r="AI183" s="438">
        <f>SUM(ImportsTimberSectorMinusCoreVPA!AJ$37:AJ$37)</f>
        <v>2.5589536000000006</v>
      </c>
      <c r="AJ183" s="438">
        <f>SUM(ImportsTimberSectorMinusCoreVPA!AK$37:AK$37)</f>
        <v>2.3615174809999995</v>
      </c>
      <c r="AK183" s="438">
        <f>SUM(ImportsTimberSectorMinusCoreVPA!AL$37:AL$37)</f>
        <v>2.1200578559999994</v>
      </c>
      <c r="AL183" s="438">
        <f>SUM(ImportsTimberSectorMinusCoreVPA!AM$37:AM$37)</f>
        <v>1.5751048310000002</v>
      </c>
      <c r="AM183" s="438">
        <f>SUM(ImportsTimberSectorMinusCoreVPA!AN$37:AN$37)</f>
        <v>1.5209323240000001</v>
      </c>
      <c r="AN183" s="438">
        <f>SUM(ImportsTimberSectorMinusCoreVPA!AO$37:AO$37)</f>
        <v>1.6861503589999998</v>
      </c>
      <c r="AO183" s="438">
        <f>SUM(ImportsTimberSectorMinusCoreVPA!AP$37:AP$37)</f>
        <v>1.6950543409999999</v>
      </c>
      <c r="AP183" s="438">
        <f>SUM(ImportsTimberSectorMinusCoreVPA!AQ$37:AQ$37)</f>
        <v>2.007790644</v>
      </c>
      <c r="AQ183" s="438">
        <f>SUM(ImportsTimberSectorMinusCoreVPA!AR$37:AR$37)</f>
        <v>2.1634910469999999</v>
      </c>
      <c r="AR183" s="438">
        <f>SUM(ImportsTimberSectorMinusCoreVPA!AS$37:AS$37)</f>
        <v>2.1820040619999999</v>
      </c>
      <c r="AS183" s="438">
        <f>SUM(ImportsTimberSectorMinusCoreVPA!AT$37:AT$37)</f>
        <v>2.3516210259999997</v>
      </c>
      <c r="AT183" s="438">
        <f>SUM(ImportsTimberSectorMinusCoreVPA!AU$37:AU$37)</f>
        <v>2.6507393710000007</v>
      </c>
      <c r="AU183" s="438">
        <f>SUM(ImportsTimberSectorMinusCoreVPA!AV$37:AV$37)</f>
        <v>2.6292429320000004</v>
      </c>
      <c r="AV183" s="438">
        <f>SUM(ImportsTimberSectorMinusCoreVPA!AW$37:AW$37)</f>
        <v>2.8191986179999997</v>
      </c>
      <c r="AW183" s="438">
        <f>SUM(ImportsTimberSectorMinusCoreVPA!AX$37:AX$37)</f>
        <v>2.6813302430000001</v>
      </c>
      <c r="AX183" s="438">
        <f>SUM(ImportsTimberSectorMinusCoreVPA!AY$37:AY$37)</f>
        <v>3.7275855919999996</v>
      </c>
      <c r="AY183" s="438">
        <f>SUM(ImportsTimberSectorMinusCoreVPA!AZ$37:AZ$37)</f>
        <v>4.5895476149999999</v>
      </c>
      <c r="AZ183" s="438">
        <f>SUM(ImportsTimberSectorMinusCoreVPA!BA$37:BA$37)</f>
        <v>3.6358051349999987</v>
      </c>
      <c r="BA183" s="438">
        <f>SUM(ImportsTimberSectorMinusCoreVPA!BB$37:BB$37)</f>
        <v>0</v>
      </c>
      <c r="BB183" s="438">
        <f>SUM(ImportsTimberSectorMinusCoreVPA!BC$37:BC$37)</f>
        <v>0</v>
      </c>
      <c r="BD183" s="437">
        <f t="shared" ref="BD183:BE190" si="189">AK183/AK$169</f>
        <v>0.12705505303757961</v>
      </c>
      <c r="BE183" s="437">
        <f t="shared" si="189"/>
        <v>0.11779116683219386</v>
      </c>
      <c r="BF183" s="437">
        <f t="shared" ref="BF183:BF190" si="190">AM183/AM$169</f>
        <v>9.7728811710715874E-2</v>
      </c>
      <c r="BG183" s="437">
        <f t="shared" ref="BG183:BG190" si="191">AN183/AN$169</f>
        <v>0.11035752899057975</v>
      </c>
      <c r="BH183" s="437">
        <f t="shared" ref="BH183:BH190" si="192">AO183/AO$169</f>
        <v>0.10134985163817645</v>
      </c>
      <c r="BI183" s="437">
        <f t="shared" ref="BI183:BJ190" si="193">AP183/AP$169</f>
        <v>0.11048909349184599</v>
      </c>
      <c r="BJ183" s="437">
        <f t="shared" si="193"/>
        <v>0.1051563628619349</v>
      </c>
      <c r="BK183" s="437">
        <f t="shared" ref="BK183:BK190" si="194">AR183/AR$169</f>
        <v>9.884206496371753E-2</v>
      </c>
      <c r="BL183" s="437">
        <f t="shared" ref="BL183:BL190" si="195">AS183/AS$169</f>
        <v>0.10809841546328047</v>
      </c>
      <c r="BM183" s="437">
        <f t="shared" ref="BM183:BM190" si="196">AT183/AT$169</f>
        <v>0.1101455981729788</v>
      </c>
      <c r="BN183" s="437">
        <f t="shared" ref="BN183:BN190" si="197">AU183/AU$169</f>
        <v>0.10676563900805469</v>
      </c>
      <c r="BO183" s="437">
        <f t="shared" ref="BO183:BO190" si="198">AV183/AV$169</f>
        <v>0.11101804486268001</v>
      </c>
      <c r="BP183" s="437">
        <f t="shared" ref="BP183:BP190" si="199">AW183/AW$169</f>
        <v>0.10167118343473554</v>
      </c>
      <c r="BQ183" s="437">
        <f t="shared" ref="BQ183:BQ190" si="200">AX183/AX$169</f>
        <v>0.10576893415292377</v>
      </c>
      <c r="BR183" s="437">
        <f t="shared" ref="BR183:BR190" si="201">AY183/AY$169</f>
        <v>0.1237357863279288</v>
      </c>
      <c r="BS183" s="437">
        <f t="shared" ref="BS183:BS197" si="202">AZ183/AZ$169</f>
        <v>0.13768414869834705</v>
      </c>
    </row>
    <row r="184" spans="1:71" s="433" customFormat="1">
      <c r="A184" s="436" t="str">
        <f t="shared" si="188"/>
        <v>Brazil</v>
      </c>
      <c r="AC184" s="438">
        <f>SUM(ImportsTimberSectorMinusCoreVPA!AD$14:AD$14)</f>
        <v>0.34541810200000006</v>
      </c>
      <c r="AD184" s="438">
        <f>SUM(ImportsTimberSectorMinusCoreVPA!AE$14:AE$14)</f>
        <v>0.46040412599999991</v>
      </c>
      <c r="AE184" s="438">
        <f>SUM(ImportsTimberSectorMinusCoreVPA!AF$14:AF$14)</f>
        <v>0.64052690800000012</v>
      </c>
      <c r="AF184" s="438">
        <f>SUM(ImportsTimberSectorMinusCoreVPA!AG$14:AG$14)</f>
        <v>0.69855783799999982</v>
      </c>
      <c r="AG184" s="438">
        <f>SUM(ImportsTimberSectorMinusCoreVPA!AH$14:AH$14)</f>
        <v>1.082671119</v>
      </c>
      <c r="AH184" s="438">
        <f>SUM(ImportsTimberSectorMinusCoreVPA!AI$14:AI$14)</f>
        <v>1.1985715170000004</v>
      </c>
      <c r="AI184" s="438">
        <f>SUM(ImportsTimberSectorMinusCoreVPA!AJ$14:AJ$14)</f>
        <v>1.214254041</v>
      </c>
      <c r="AJ184" s="438">
        <f>SUM(ImportsTimberSectorMinusCoreVPA!AK$14:AK$14)</f>
        <v>0.99426624100000005</v>
      </c>
      <c r="AK184" s="438">
        <f>SUM(ImportsTimberSectorMinusCoreVPA!AL$14:AL$14)</f>
        <v>0.69097212500000016</v>
      </c>
      <c r="AL184" s="438">
        <f>SUM(ImportsTimberSectorMinusCoreVPA!AM$14:AM$14)</f>
        <v>0.4890575029999995</v>
      </c>
      <c r="AM184" s="438">
        <f>SUM(ImportsTimberSectorMinusCoreVPA!AN$14:AN$14)</f>
        <v>0.52723114400000015</v>
      </c>
      <c r="AN184" s="438">
        <f>SUM(ImportsTimberSectorMinusCoreVPA!AO$14:AO$14)</f>
        <v>0.51339027199999998</v>
      </c>
      <c r="AO184" s="438">
        <f>SUM(ImportsTimberSectorMinusCoreVPA!AP$14:AP$14)</f>
        <v>0.57099011799999999</v>
      </c>
      <c r="AP184" s="438">
        <f>SUM(ImportsTimberSectorMinusCoreVPA!AQ$14:AQ$14)</f>
        <v>0.67549389600000009</v>
      </c>
      <c r="AQ184" s="438">
        <f>SUM(ImportsTimberSectorMinusCoreVPA!AR$14:AR$14)</f>
        <v>0.79678289599999996</v>
      </c>
      <c r="AR184" s="438">
        <f>SUM(ImportsTimberSectorMinusCoreVPA!AS$14:AS$14)</f>
        <v>0.76472803899999997</v>
      </c>
      <c r="AS184" s="438">
        <f>SUM(ImportsTimberSectorMinusCoreVPA!AT$14:AT$14)</f>
        <v>0.77882779499999999</v>
      </c>
      <c r="AT184" s="438">
        <f>SUM(ImportsTimberSectorMinusCoreVPA!AU$14:AU$14)</f>
        <v>0.89621690399999976</v>
      </c>
      <c r="AU184" s="438">
        <f>SUM(ImportsTimberSectorMinusCoreVPA!AV$14:AV$14)</f>
        <v>0.93304388599999999</v>
      </c>
      <c r="AV184" s="438">
        <f>SUM(ImportsTimberSectorMinusCoreVPA!AW$14:AW$14)</f>
        <v>1.0528669390000001</v>
      </c>
      <c r="AW184" s="438">
        <f>SUM(ImportsTimberSectorMinusCoreVPA!AX$14:AX$14)</f>
        <v>1.2277129949999999</v>
      </c>
      <c r="AX184" s="438">
        <f>SUM(ImportsTimberSectorMinusCoreVPA!AY$14:AY$14)</f>
        <v>1.71976865</v>
      </c>
      <c r="AY184" s="438">
        <f>SUM(ImportsTimberSectorMinusCoreVPA!AZ$14:AZ$14)</f>
        <v>1.987360802</v>
      </c>
      <c r="AZ184" s="438">
        <f>SUM(ImportsTimberSectorMinusCoreVPA!BA$14:BA$14)</f>
        <v>1.1196105160000001</v>
      </c>
      <c r="BA184" s="438">
        <f>SUM(ImportsTimberSectorMinusCoreVPA!BB$14:BB$14)</f>
        <v>0</v>
      </c>
      <c r="BB184" s="438">
        <f>SUM(ImportsTimberSectorMinusCoreVPA!BC$14:BC$14)</f>
        <v>0</v>
      </c>
      <c r="BD184" s="437">
        <f t="shared" si="189"/>
        <v>4.1409954799537387E-2</v>
      </c>
      <c r="BE184" s="437">
        <f t="shared" si="189"/>
        <v>3.6573218996373634E-2</v>
      </c>
      <c r="BF184" s="437">
        <f t="shared" si="190"/>
        <v>3.3877689616386465E-2</v>
      </c>
      <c r="BG184" s="437">
        <f t="shared" si="191"/>
        <v>3.3601085172097415E-2</v>
      </c>
      <c r="BH184" s="437">
        <f t="shared" si="192"/>
        <v>3.4140359011749742E-2</v>
      </c>
      <c r="BI184" s="437">
        <f t="shared" si="193"/>
        <v>3.7172555042703594E-2</v>
      </c>
      <c r="BJ184" s="437">
        <f t="shared" si="193"/>
        <v>3.8727588658220749E-2</v>
      </c>
      <c r="BK184" s="437">
        <f t="shared" si="194"/>
        <v>3.4641227221699968E-2</v>
      </c>
      <c r="BL184" s="437">
        <f t="shared" si="195"/>
        <v>3.5800858058096241E-2</v>
      </c>
      <c r="BM184" s="437">
        <f t="shared" si="196"/>
        <v>3.7240306634361703E-2</v>
      </c>
      <c r="BN184" s="437">
        <f t="shared" si="197"/>
        <v>3.7888102882745918E-2</v>
      </c>
      <c r="BO184" s="437">
        <f t="shared" si="198"/>
        <v>4.1461154358559141E-2</v>
      </c>
      <c r="BP184" s="437">
        <f t="shared" si="199"/>
        <v>4.65526517838383E-2</v>
      </c>
      <c r="BQ184" s="437">
        <f t="shared" si="200"/>
        <v>4.8797832433544991E-2</v>
      </c>
      <c r="BR184" s="437">
        <f t="shared" si="201"/>
        <v>5.3579932529531721E-2</v>
      </c>
      <c r="BS184" s="437">
        <f t="shared" si="202"/>
        <v>4.2398482604370138E-2</v>
      </c>
    </row>
    <row r="185" spans="1:71" s="433" customFormat="1">
      <c r="A185" s="436" t="str">
        <f t="shared" si="188"/>
        <v>Chile</v>
      </c>
      <c r="AC185" s="438">
        <f>SUM(ImportsTimberSectorMinusCoreVPA!AD$15:AD$15)</f>
        <v>0.28422333600000016</v>
      </c>
      <c r="AD185" s="438">
        <f>SUM(ImportsTimberSectorMinusCoreVPA!AE$15:AE$15)</f>
        <v>0.33704633999999994</v>
      </c>
      <c r="AE185" s="438">
        <f>SUM(ImportsTimberSectorMinusCoreVPA!AF$15:AF$15)</f>
        <v>0.3951230879999999</v>
      </c>
      <c r="AF185" s="438">
        <f>SUM(ImportsTimberSectorMinusCoreVPA!AG$15:AG$15)</f>
        <v>0.41173119400000002</v>
      </c>
      <c r="AG185" s="438">
        <f>SUM(ImportsTimberSectorMinusCoreVPA!AH$15:AH$15)</f>
        <v>0.62082214700000038</v>
      </c>
      <c r="AH185" s="438">
        <f>SUM(ImportsTimberSectorMinusCoreVPA!AI$15:AI$15)</f>
        <v>0.57738527700000009</v>
      </c>
      <c r="AI185" s="438">
        <f>SUM(ImportsTimberSectorMinusCoreVPA!AJ$15:AJ$15)</f>
        <v>0.6571420309999999</v>
      </c>
      <c r="AJ185" s="438">
        <f>SUM(ImportsTimberSectorMinusCoreVPA!AK$15:AK$15)</f>
        <v>0.45696922499999992</v>
      </c>
      <c r="AK185" s="438">
        <f>SUM(ImportsTimberSectorMinusCoreVPA!AL$15:AL$15)</f>
        <v>0.37412247900000006</v>
      </c>
      <c r="AL185" s="438">
        <f>SUM(ImportsTimberSectorMinusCoreVPA!AM$15:AM$15)</f>
        <v>0.29764014100000008</v>
      </c>
      <c r="AM185" s="438">
        <f>SUM(ImportsTimberSectorMinusCoreVPA!AN$15:AN$15)</f>
        <v>0.33747890999999991</v>
      </c>
      <c r="AN185" s="438">
        <f>SUM(ImportsTimberSectorMinusCoreVPA!AO$15:AO$15)</f>
        <v>0.36225876199999996</v>
      </c>
      <c r="AO185" s="438">
        <f>SUM(ImportsTimberSectorMinusCoreVPA!AP$15:AP$15)</f>
        <v>0.40477001199999996</v>
      </c>
      <c r="AP185" s="438">
        <f>SUM(ImportsTimberSectorMinusCoreVPA!AQ$15:AQ$15)</f>
        <v>0.51515549400000005</v>
      </c>
      <c r="AQ185" s="438">
        <f>SUM(ImportsTimberSectorMinusCoreVPA!AR$15:AR$15)</f>
        <v>0.55566592999999997</v>
      </c>
      <c r="AR185" s="438">
        <f>SUM(ImportsTimberSectorMinusCoreVPA!AS$15:AS$15)</f>
        <v>0.54005431199999998</v>
      </c>
      <c r="AS185" s="438">
        <f>SUM(ImportsTimberSectorMinusCoreVPA!AT$15:AT$15)</f>
        <v>0.503575157</v>
      </c>
      <c r="AT185" s="438">
        <f>SUM(ImportsTimberSectorMinusCoreVPA!AU$15:AU$15)</f>
        <v>0.5130906300000001</v>
      </c>
      <c r="AU185" s="438">
        <f>SUM(ImportsTimberSectorMinusCoreVPA!AV$15:AV$15)</f>
        <v>0.52596477400000008</v>
      </c>
      <c r="AV185" s="438">
        <f>SUM(ImportsTimberSectorMinusCoreVPA!AW$15:AW$15)</f>
        <v>0.57625766699999992</v>
      </c>
      <c r="AW185" s="438">
        <f>SUM(ImportsTimberSectorMinusCoreVPA!AX$15:AX$15)</f>
        <v>0.64039222100000004</v>
      </c>
      <c r="AX185" s="438">
        <f>SUM(ImportsTimberSectorMinusCoreVPA!AY$15:AY$15)</f>
        <v>0.7967202550000001</v>
      </c>
      <c r="AY185" s="438">
        <f>SUM(ImportsTimberSectorMinusCoreVPA!AZ$15:AZ$15)</f>
        <v>1.264260065</v>
      </c>
      <c r="AZ185" s="438">
        <f>SUM(ImportsTimberSectorMinusCoreVPA!BA$15:BA$15)</f>
        <v>0.65304220600000007</v>
      </c>
      <c r="BA185" s="438">
        <f>SUM(ImportsTimberSectorMinusCoreVPA!BB$15:BB$15)</f>
        <v>0</v>
      </c>
      <c r="BB185" s="438">
        <f>SUM(ImportsTimberSectorMinusCoreVPA!BC$15:BC$15)</f>
        <v>0</v>
      </c>
      <c r="BD185" s="437">
        <f t="shared" si="189"/>
        <v>2.2421157647829676E-2</v>
      </c>
      <c r="BE185" s="437">
        <f t="shared" si="189"/>
        <v>2.2258441987147146E-2</v>
      </c>
      <c r="BF185" s="437">
        <f t="shared" si="190"/>
        <v>2.1684996979344635E-2</v>
      </c>
      <c r="BG185" s="437">
        <f t="shared" si="191"/>
        <v>2.3709618549804863E-2</v>
      </c>
      <c r="BH185" s="437">
        <f t="shared" si="192"/>
        <v>2.4201808562421125E-2</v>
      </c>
      <c r="BI185" s="437">
        <f t="shared" si="193"/>
        <v>2.8349102885551702E-2</v>
      </c>
      <c r="BJ185" s="437">
        <f t="shared" si="193"/>
        <v>2.70081118413311E-2</v>
      </c>
      <c r="BK185" s="437">
        <f t="shared" si="194"/>
        <v>2.4463787359640478E-2</v>
      </c>
      <c r="BL185" s="437">
        <f t="shared" si="195"/>
        <v>2.3148150121350675E-2</v>
      </c>
      <c r="BM185" s="437">
        <f t="shared" si="196"/>
        <v>2.1320343665843011E-2</v>
      </c>
      <c r="BN185" s="437">
        <f t="shared" si="197"/>
        <v>2.1357845830214474E-2</v>
      </c>
      <c r="BO185" s="437">
        <f t="shared" si="198"/>
        <v>2.2692618788545858E-2</v>
      </c>
      <c r="BP185" s="437">
        <f t="shared" si="199"/>
        <v>2.4282512436297726E-2</v>
      </c>
      <c r="BQ185" s="437">
        <f t="shared" si="200"/>
        <v>2.2606657878024024E-2</v>
      </c>
      <c r="BR185" s="437">
        <f t="shared" si="201"/>
        <v>3.4084887311006444E-2</v>
      </c>
      <c r="BS185" s="437">
        <f t="shared" si="202"/>
        <v>2.4730027286569808E-2</v>
      </c>
    </row>
    <row r="186" spans="1:71" s="433" customFormat="1">
      <c r="A186" s="436" t="str">
        <f t="shared" si="188"/>
        <v>Indonesia</v>
      </c>
      <c r="AB186" s="436"/>
      <c r="AC186" s="438">
        <f>SUM(ImportsTimberSectorMinusCoreVPA!AD$28:AD$28)</f>
        <v>0.62514897599999997</v>
      </c>
      <c r="AD186" s="438">
        <f>SUM(ImportsTimberSectorMinusCoreVPA!AE$28:AE$28)</f>
        <v>0.58497464200000004</v>
      </c>
      <c r="AE186" s="438">
        <f>SUM(ImportsTimberSectorMinusCoreVPA!AF$28:AF$28)</f>
        <v>0.61700760199999993</v>
      </c>
      <c r="AF186" s="438">
        <f>SUM(ImportsTimberSectorMinusCoreVPA!AG$28:AG$28)</f>
        <v>0.60982047899999992</v>
      </c>
      <c r="AG186" s="438">
        <f>SUM(ImportsTimberSectorMinusCoreVPA!AH$28:AH$28)</f>
        <v>0.64997487700000001</v>
      </c>
      <c r="AH186" s="438">
        <f>SUM(ImportsTimberSectorMinusCoreVPA!AI$28:AI$28)</f>
        <v>0.72056411200000003</v>
      </c>
      <c r="AI186" s="438">
        <f>SUM(ImportsTimberSectorMinusCoreVPA!AJ$28:AJ$28)</f>
        <v>0.74407812900000003</v>
      </c>
      <c r="AJ186" s="438">
        <f>SUM(ImportsTimberSectorMinusCoreVPA!AK$28:AK$28)</f>
        <v>0.72704151899999991</v>
      </c>
      <c r="AK186" s="438">
        <f>SUM(ImportsTimberSectorMinusCoreVPA!AL$28:AL$28)</f>
        <v>0.65131626400000009</v>
      </c>
      <c r="AL186" s="438">
        <f>SUM(ImportsTimberSectorMinusCoreVPA!AM$28:AM$28)</f>
        <v>0.52613449500000009</v>
      </c>
      <c r="AM186" s="438">
        <f>SUM(ImportsTimberSectorMinusCoreVPA!AN$28:AN$28)</f>
        <v>0.60028885799999987</v>
      </c>
      <c r="AN186" s="438">
        <f>SUM(ImportsTimberSectorMinusCoreVPA!AO$28:AO$28)</f>
        <v>0.59164037299999994</v>
      </c>
      <c r="AO186" s="438">
        <f>SUM(ImportsTimberSectorMinusCoreVPA!AP$28:AP$28)</f>
        <v>0.64529325900000001</v>
      </c>
      <c r="AP186" s="438">
        <f>SUM(ImportsTimberSectorMinusCoreVPA!AQ$28:AQ$28)</f>
        <v>0.68429979400000007</v>
      </c>
      <c r="AQ186" s="438">
        <f>SUM(ImportsTimberSectorMinusCoreVPA!AR$28:AR$28)</f>
        <v>0.7553408909999999</v>
      </c>
      <c r="AR186" s="438">
        <f>SUM(ImportsTimberSectorMinusCoreVPA!AS$28:AS$28)</f>
        <v>0.79052724200000013</v>
      </c>
      <c r="AS186" s="438">
        <f>SUM(ImportsTimberSectorMinusCoreVPA!AT$28:AT$28)</f>
        <v>0.69743460599999996</v>
      </c>
      <c r="AT186" s="438">
        <f>SUM(ImportsTimberSectorMinusCoreVPA!AU$28:AU$28)</f>
        <v>0.7246667189999999</v>
      </c>
      <c r="AU186" s="438">
        <f>SUM(ImportsTimberSectorMinusCoreVPA!AV$28:AV$28)</f>
        <v>0.75400984899999979</v>
      </c>
      <c r="AV186" s="438">
        <f>SUM(ImportsTimberSectorMinusCoreVPA!AW$28:AW$28)</f>
        <v>0.88330030899999989</v>
      </c>
      <c r="AW186" s="438">
        <f>SUM(ImportsTimberSectorMinusCoreVPA!AX$28:AX$28)</f>
        <v>1.0501544550000002</v>
      </c>
      <c r="AX186" s="438">
        <f>SUM(ImportsTimberSectorMinusCoreVPA!AY$28:AY$28)</f>
        <v>1.554707149</v>
      </c>
      <c r="AY186" s="438">
        <f>SUM(ImportsTimberSectorMinusCoreVPA!AZ$28:AZ$28)</f>
        <v>1.7712652150000001</v>
      </c>
      <c r="AZ186" s="438">
        <f>SUM(ImportsTimberSectorMinusCoreVPA!BA$28:BA$28)</f>
        <v>1.0937191239999999</v>
      </c>
      <c r="BA186" s="438">
        <f>SUM(ImportsTimberSectorMinusCoreVPA!BB$28:BB$28)</f>
        <v>0</v>
      </c>
      <c r="BB186" s="438">
        <f>SUM(ImportsTimberSectorMinusCoreVPA!BC$28:BC$28)</f>
        <v>0</v>
      </c>
      <c r="BD186" s="437">
        <f t="shared" si="189"/>
        <v>3.9033379316775703E-2</v>
      </c>
      <c r="BE186" s="437">
        <f t="shared" si="189"/>
        <v>3.9345950096141294E-2</v>
      </c>
      <c r="BF186" s="437">
        <f t="shared" si="190"/>
        <v>3.8572075726048309E-2</v>
      </c>
      <c r="BG186" s="437">
        <f t="shared" si="191"/>
        <v>3.8722507317833402E-2</v>
      </c>
      <c r="BH186" s="437">
        <f t="shared" si="192"/>
        <v>3.8583055705566534E-2</v>
      </c>
      <c r="BI186" s="437">
        <f t="shared" si="193"/>
        <v>3.7657145251503106E-2</v>
      </c>
      <c r="BJ186" s="437">
        <f t="shared" si="193"/>
        <v>3.6713302293805705E-2</v>
      </c>
      <c r="BK186" s="437">
        <f t="shared" si="194"/>
        <v>3.5809898968626422E-2</v>
      </c>
      <c r="BL186" s="437">
        <f t="shared" si="195"/>
        <v>3.2059407091666874E-2</v>
      </c>
      <c r="BM186" s="437">
        <f t="shared" si="196"/>
        <v>3.0111919004014713E-2</v>
      </c>
      <c r="BN186" s="437">
        <f t="shared" si="197"/>
        <v>3.0618069698723372E-2</v>
      </c>
      <c r="BO186" s="437">
        <f t="shared" si="198"/>
        <v>3.4783740565731622E-2</v>
      </c>
      <c r="BP186" s="437">
        <f t="shared" si="199"/>
        <v>3.9819953736713119E-2</v>
      </c>
      <c r="BQ186" s="437">
        <f t="shared" si="200"/>
        <v>4.4114270218925354E-2</v>
      </c>
      <c r="BR186" s="437">
        <f t="shared" si="201"/>
        <v>4.775392098711953E-2</v>
      </c>
      <c r="BS186" s="437">
        <f t="shared" si="202"/>
        <v>4.1418002591341277E-2</v>
      </c>
    </row>
    <row r="187" spans="1:71" s="433" customFormat="1">
      <c r="A187" s="436" t="str">
        <f t="shared" si="188"/>
        <v>Malaysia</v>
      </c>
      <c r="AC187" s="438">
        <f>SUM(ImportsTimberSectorMinusCoreVPA!AD$30:AD$30)</f>
        <v>0.56025693499999996</v>
      </c>
      <c r="AD187" s="438">
        <f>SUM(ImportsTimberSectorMinusCoreVPA!AE$30:AE$30)</f>
        <v>0.48304604999999989</v>
      </c>
      <c r="AE187" s="438">
        <f>SUM(ImportsTimberSectorMinusCoreVPA!AF$30:AF$30)</f>
        <v>0.56081943600000006</v>
      </c>
      <c r="AF187" s="438">
        <f>SUM(ImportsTimberSectorMinusCoreVPA!AG$30:AG$30)</f>
        <v>0.59555613900000004</v>
      </c>
      <c r="AG187" s="438">
        <f>SUM(ImportsTimberSectorMinusCoreVPA!AH$30:AH$30)</f>
        <v>0.70207705899999995</v>
      </c>
      <c r="AH187" s="438">
        <f>SUM(ImportsTimberSectorMinusCoreVPA!AI$30:AI$30)</f>
        <v>0.84977488400000012</v>
      </c>
      <c r="AI187" s="438">
        <f>SUM(ImportsTimberSectorMinusCoreVPA!AJ$30:AJ$30)</f>
        <v>0.91880123899999999</v>
      </c>
      <c r="AJ187" s="438">
        <f>SUM(ImportsTimberSectorMinusCoreVPA!AK$30:AK$30)</f>
        <v>0.87721907099999996</v>
      </c>
      <c r="AK187" s="438">
        <f>SUM(ImportsTimberSectorMinusCoreVPA!AL$30:AL$30)</f>
        <v>0.76888834999999989</v>
      </c>
      <c r="AL187" s="438">
        <f>SUM(ImportsTimberSectorMinusCoreVPA!AM$30:AM$30)</f>
        <v>0.6580869399999999</v>
      </c>
      <c r="AM187" s="438">
        <f>SUM(ImportsTimberSectorMinusCoreVPA!AN$30:AN$30)</f>
        <v>0.77410508500000008</v>
      </c>
      <c r="AN187" s="438">
        <f>SUM(ImportsTimberSectorMinusCoreVPA!AO$30:AO$30)</f>
        <v>0.71103044900000001</v>
      </c>
      <c r="AO187" s="438">
        <f>SUM(ImportsTimberSectorMinusCoreVPA!AP$30:AP$30)</f>
        <v>0.78660962000000012</v>
      </c>
      <c r="AP187" s="438">
        <f>SUM(ImportsTimberSectorMinusCoreVPA!AQ$30:AQ$30)</f>
        <v>0.70665083100000003</v>
      </c>
      <c r="AQ187" s="438">
        <f>SUM(ImportsTimberSectorMinusCoreVPA!AR$30:AR$30)</f>
        <v>0.786202556</v>
      </c>
      <c r="AR187" s="438">
        <f>SUM(ImportsTimberSectorMinusCoreVPA!AS$30:AS$30)</f>
        <v>0.86480996900000007</v>
      </c>
      <c r="AS187" s="438">
        <f>SUM(ImportsTimberSectorMinusCoreVPA!AT$30:AT$30)</f>
        <v>0.77240722799999995</v>
      </c>
      <c r="AT187" s="438">
        <f>SUM(ImportsTimberSectorMinusCoreVPA!AU$30:AU$30)</f>
        <v>0.83534410299999995</v>
      </c>
      <c r="AU187" s="438">
        <f>SUM(ImportsTimberSectorMinusCoreVPA!AV$30:AV$30)</f>
        <v>0.8037824389999999</v>
      </c>
      <c r="AV187" s="438">
        <f>SUM(ImportsTimberSectorMinusCoreVPA!AW$30:AW$30)</f>
        <v>1.1830079309999999</v>
      </c>
      <c r="AW187" s="438">
        <f>SUM(ImportsTimberSectorMinusCoreVPA!AX$30:AX$30)</f>
        <v>1.6724613399999999</v>
      </c>
      <c r="AX187" s="438">
        <f>SUM(ImportsTimberSectorMinusCoreVPA!AY$30:AY$30)</f>
        <v>1.815084575</v>
      </c>
      <c r="AY187" s="438">
        <f>SUM(ImportsTimberSectorMinusCoreVPA!AZ$30:AZ$30)</f>
        <v>2.1266687469999996</v>
      </c>
      <c r="AZ187" s="438">
        <f>SUM(ImportsTimberSectorMinusCoreVPA!BA$30:BA$30)</f>
        <v>1.2960556320000001</v>
      </c>
      <c r="BA187" s="438">
        <f>SUM(ImportsTimberSectorMinusCoreVPA!BB$30:BB$30)</f>
        <v>0</v>
      </c>
      <c r="BB187" s="438">
        <f>SUM(ImportsTimberSectorMinusCoreVPA!BC$30:BC$30)</f>
        <v>0</v>
      </c>
      <c r="BD187" s="437">
        <f t="shared" si="189"/>
        <v>4.6079473639245389E-2</v>
      </c>
      <c r="BE187" s="437">
        <f t="shared" si="189"/>
        <v>4.9213758356905148E-2</v>
      </c>
      <c r="BF187" s="437">
        <f t="shared" si="190"/>
        <v>4.9740786557359473E-2</v>
      </c>
      <c r="BG187" s="437">
        <f t="shared" si="191"/>
        <v>4.6536516135630375E-2</v>
      </c>
      <c r="BH187" s="437">
        <f t="shared" si="192"/>
        <v>4.7032573738686037E-2</v>
      </c>
      <c r="BI187" s="437">
        <f t="shared" si="193"/>
        <v>3.8887126984963508E-2</v>
      </c>
      <c r="BJ187" s="437">
        <f t="shared" si="193"/>
        <v>3.821333181681371E-2</v>
      </c>
      <c r="BK187" s="437">
        <f t="shared" si="194"/>
        <v>3.9174813936331043E-2</v>
      </c>
      <c r="BL187" s="437">
        <f t="shared" si="195"/>
        <v>3.5505719891103245E-2</v>
      </c>
      <c r="BM187" s="437">
        <f t="shared" si="196"/>
        <v>3.4710872336911232E-2</v>
      </c>
      <c r="BN187" s="437">
        <f t="shared" si="197"/>
        <v>3.2639184716951715E-2</v>
      </c>
      <c r="BO187" s="437">
        <f t="shared" si="198"/>
        <v>4.6586014450388846E-2</v>
      </c>
      <c r="BP187" s="437">
        <f t="shared" si="199"/>
        <v>6.3416703007979164E-2</v>
      </c>
      <c r="BQ187" s="437">
        <f t="shared" si="200"/>
        <v>5.1502388384369158E-2</v>
      </c>
      <c r="BR187" s="437">
        <f t="shared" si="201"/>
        <v>5.7335722764710009E-2</v>
      </c>
      <c r="BS187" s="437">
        <f t="shared" si="202"/>
        <v>4.9080275133507184E-2</v>
      </c>
    </row>
    <row r="188" spans="1:71" s="433" customFormat="1">
      <c r="A188" s="436" t="str">
        <f t="shared" si="188"/>
        <v>Vietnam</v>
      </c>
      <c r="AC188" s="438">
        <f>SUM(ImportsTimberSectorMinusCoreVPA!AD$35:AD$35)</f>
        <v>8.8351030000000004E-3</v>
      </c>
      <c r="AD188" s="438">
        <f>SUM(ImportsTimberSectorMinusCoreVPA!AE$35:AE$35)</f>
        <v>1.2719926999999999E-2</v>
      </c>
      <c r="AE188" s="438">
        <f>SUM(ImportsTimberSectorMinusCoreVPA!AF$35:AF$35)</f>
        <v>7.6437569999999996E-2</v>
      </c>
      <c r="AF188" s="438">
        <f>SUM(ImportsTimberSectorMinusCoreVPA!AG$35:AG$35)</f>
        <v>0.17503460000000001</v>
      </c>
      <c r="AG188" s="438">
        <f>SUM(ImportsTimberSectorMinusCoreVPA!AH$35:AH$35)</f>
        <v>0.367441721</v>
      </c>
      <c r="AH188" s="438">
        <f>SUM(ImportsTimberSectorMinusCoreVPA!AI$35:AI$35)</f>
        <v>0.6848249329999998</v>
      </c>
      <c r="AI188" s="438">
        <f>SUM(ImportsTimberSectorMinusCoreVPA!AJ$35:AJ$35)</f>
        <v>0.8772678450000001</v>
      </c>
      <c r="AJ188" s="438">
        <f>SUM(ImportsTimberSectorMinusCoreVPA!AK$35:AK$35)</f>
        <v>1.182032422</v>
      </c>
      <c r="AK188" s="438">
        <f>SUM(ImportsTimberSectorMinusCoreVPA!AL$35:AL$35)</f>
        <v>1.404953261</v>
      </c>
      <c r="AL188" s="438">
        <f>SUM(ImportsTimberSectorMinusCoreVPA!AM$35:AM$35)</f>
        <v>1.3486593699999998</v>
      </c>
      <c r="AM188" s="438">
        <f>SUM(ImportsTimberSectorMinusCoreVPA!AN$35:AN$35)</f>
        <v>1.7738682429999999</v>
      </c>
      <c r="AN188" s="438">
        <f>SUM(ImportsTimberSectorMinusCoreVPA!AO$35:AO$35)</f>
        <v>1.763200884</v>
      </c>
      <c r="AO188" s="438">
        <f>SUM(ImportsTimberSectorMinusCoreVPA!AP$35:AP$35)</f>
        <v>2.1687964879999999</v>
      </c>
      <c r="AP188" s="438">
        <f>SUM(ImportsTimberSectorMinusCoreVPA!AQ$35:AQ$35)</f>
        <v>2.3770595569999995</v>
      </c>
      <c r="AQ188" s="438">
        <f>SUM(ImportsTimberSectorMinusCoreVPA!AR$35:AR$35)</f>
        <v>2.9751824280000001</v>
      </c>
      <c r="AR188" s="438">
        <f>SUM(ImportsTimberSectorMinusCoreVPA!AS$35:AS$35)</f>
        <v>3.5230299089999999</v>
      </c>
      <c r="AS188" s="438">
        <f>SUM(ImportsTimberSectorMinusCoreVPA!AT$35:AT$35)</f>
        <v>3.486031305</v>
      </c>
      <c r="AT188" s="438">
        <f>SUM(ImportsTimberSectorMinusCoreVPA!AU$35:AU$35)</f>
        <v>4.0406971159999996</v>
      </c>
      <c r="AU188" s="438">
        <f>SUM(ImportsTimberSectorMinusCoreVPA!AV$35:AV$35)</f>
        <v>4.1278308039999994</v>
      </c>
      <c r="AV188" s="438">
        <f>SUM(ImportsTimberSectorMinusCoreVPA!AW$35:AW$35)</f>
        <v>6.2852606500000006</v>
      </c>
      <c r="AW188" s="438">
        <f>SUM(ImportsTimberSectorMinusCoreVPA!AX$35:AX$35)</f>
        <v>8.3558280919999994</v>
      </c>
      <c r="AX188" s="438">
        <f>SUM(ImportsTimberSectorMinusCoreVPA!AY$35:AY$35)</f>
        <v>10.762375087999999</v>
      </c>
      <c r="AY188" s="438">
        <f>SUM(ImportsTimberSectorMinusCoreVPA!AZ$35:AZ$35)</f>
        <v>11.612966925999999</v>
      </c>
      <c r="AZ188" s="438">
        <f>SUM(ImportsTimberSectorMinusCoreVPA!BA$35:BA$35)</f>
        <v>8.7738618159999984</v>
      </c>
      <c r="BA188" s="438">
        <f>SUM(ImportsTimberSectorMinusCoreVPA!BB$35:BB$35)</f>
        <v>0</v>
      </c>
      <c r="BB188" s="438">
        <f>SUM(ImportsTimberSectorMinusCoreVPA!BC$35:BC$35)</f>
        <v>0</v>
      </c>
      <c r="BD188" s="437">
        <f t="shared" si="189"/>
        <v>8.4198839473405146E-2</v>
      </c>
      <c r="BE188" s="437">
        <f t="shared" si="189"/>
        <v>0.10085688122143244</v>
      </c>
      <c r="BF188" s="437">
        <f t="shared" si="190"/>
        <v>0.11398142625034074</v>
      </c>
      <c r="BG188" s="437">
        <f t="shared" si="191"/>
        <v>0.115400439607086</v>
      </c>
      <c r="BH188" s="437">
        <f t="shared" si="192"/>
        <v>0.12967560801768899</v>
      </c>
      <c r="BI188" s="437">
        <f t="shared" si="193"/>
        <v>0.13081003062441751</v>
      </c>
      <c r="BJ188" s="437">
        <f t="shared" si="193"/>
        <v>0.14460857761026849</v>
      </c>
      <c r="BK188" s="437">
        <f t="shared" si="194"/>
        <v>0.15958886475001341</v>
      </c>
      <c r="BL188" s="437">
        <f t="shared" si="195"/>
        <v>0.16024455308042132</v>
      </c>
      <c r="BM188" s="437">
        <f t="shared" si="196"/>
        <v>0.16790221088757887</v>
      </c>
      <c r="BN188" s="437">
        <f t="shared" si="197"/>
        <v>0.1676187803501879</v>
      </c>
      <c r="BO188" s="437">
        <f t="shared" si="198"/>
        <v>0.2475091128238264</v>
      </c>
      <c r="BP188" s="437">
        <f t="shared" si="199"/>
        <v>0.31683785796572922</v>
      </c>
      <c r="BQ188" s="437">
        <f t="shared" si="200"/>
        <v>0.30537861946209044</v>
      </c>
      <c r="BR188" s="437">
        <f t="shared" si="201"/>
        <v>0.31308959285932586</v>
      </c>
      <c r="BS188" s="437">
        <f t="shared" si="202"/>
        <v>0.33225699675263082</v>
      </c>
    </row>
    <row r="189" spans="1:71" s="433" customFormat="1">
      <c r="A189" s="436" t="str">
        <f t="shared" si="188"/>
        <v>China</v>
      </c>
      <c r="AC189" s="438">
        <f>SUM(ImportsTimberSectorMinusCoreVPA!AD$27:AD$27)</f>
        <v>2.6584446369999997</v>
      </c>
      <c r="AD189" s="438">
        <f>SUM(ImportsTimberSectorMinusCoreVPA!AE$27:AE$27)</f>
        <v>3.0117308439999997</v>
      </c>
      <c r="AE189" s="438">
        <f>SUM(ImportsTimberSectorMinusCoreVPA!AF$27:AF$27)</f>
        <v>4.4002654519999993</v>
      </c>
      <c r="AF189" s="438">
        <f>SUM(ImportsTimberSectorMinusCoreVPA!AG$27:AG$27)</f>
        <v>5.5227223619999997</v>
      </c>
      <c r="AG189" s="438">
        <f>SUM(ImportsTimberSectorMinusCoreVPA!AH$27:AH$27)</f>
        <v>6.7777737189999998</v>
      </c>
      <c r="AH189" s="438">
        <f>SUM(ImportsTimberSectorMinusCoreVPA!AI$27:AI$27)</f>
        <v>8.1174604589999984</v>
      </c>
      <c r="AI189" s="438">
        <f>SUM(ImportsTimberSectorMinusCoreVPA!AJ$27:AJ$27)</f>
        <v>9.3477614830000046</v>
      </c>
      <c r="AJ189" s="438">
        <f>SUM(ImportsTimberSectorMinusCoreVPA!AK$27:AK$27)</f>
        <v>9.4948591929999999</v>
      </c>
      <c r="AK189" s="438">
        <f>SUM(ImportsTimberSectorMinusCoreVPA!AL$27:AL$27)</f>
        <v>8.6490154431999997</v>
      </c>
      <c r="AL189" s="438">
        <f>SUM(ImportsTimberSectorMinusCoreVPA!AM$27:AM$27)</f>
        <v>6.9622371200000002</v>
      </c>
      <c r="AM189" s="438">
        <f>SUM(ImportsTimberSectorMinusCoreVPA!AN$27:AN$27)</f>
        <v>8.3746396050000005</v>
      </c>
      <c r="AN189" s="438">
        <f>SUM(ImportsTimberSectorMinusCoreVPA!AO$27:AO$27)</f>
        <v>8.0147207060000003</v>
      </c>
      <c r="AO189" s="438">
        <f>SUM(ImportsTimberSectorMinusCoreVPA!AP$27:AP$27)</f>
        <v>8.7168490479999985</v>
      </c>
      <c r="AP189" s="438">
        <f>SUM(ImportsTimberSectorMinusCoreVPA!AQ$27:AQ$27)</f>
        <v>9.3200318089999996</v>
      </c>
      <c r="AQ189" s="438">
        <f>SUM(ImportsTimberSectorMinusCoreVPA!AR$27:AR$27)</f>
        <v>10.626841557000001</v>
      </c>
      <c r="AR189" s="438">
        <f>SUM(ImportsTimberSectorMinusCoreVPA!AS$27:AS$27)</f>
        <v>11.329162709999999</v>
      </c>
      <c r="AS189" s="438">
        <f>SUM(ImportsTimberSectorMinusCoreVPA!AT$27:AT$27)</f>
        <v>10.837342575999999</v>
      </c>
      <c r="AT189" s="438">
        <f>SUM(ImportsTimberSectorMinusCoreVPA!AU$27:AU$27)</f>
        <v>11.834694388999997</v>
      </c>
      <c r="AU189" s="438">
        <f>SUM(ImportsTimberSectorMinusCoreVPA!AV$27:AV$27)</f>
        <v>12.310644738000001</v>
      </c>
      <c r="AV189" s="438">
        <f>SUM(ImportsTimberSectorMinusCoreVPA!AW$27:AW$27)</f>
        <v>9.7086199130000015</v>
      </c>
      <c r="AW189" s="438">
        <f>SUM(ImportsTimberSectorMinusCoreVPA!AX$27:AX$27)</f>
        <v>7.3271472429999998</v>
      </c>
      <c r="AX189" s="438">
        <f>SUM(ImportsTimberSectorMinusCoreVPA!AY$27:AY$27)</f>
        <v>9.4163807669999997</v>
      </c>
      <c r="AY189" s="438">
        <f>SUM(ImportsTimberSectorMinusCoreVPA!AZ$27:AZ$27)</f>
        <v>7.8585274129999991</v>
      </c>
      <c r="AZ189" s="438">
        <f>SUM(ImportsTimberSectorMinusCoreVPA!BA$27:BA$27)</f>
        <v>5.2599224040000001</v>
      </c>
      <c r="BA189" s="438">
        <f>SUM(ImportsTimberSectorMinusCoreVPA!BB$27:BB$27)</f>
        <v>0</v>
      </c>
      <c r="BB189" s="438">
        <f>SUM(ImportsTimberSectorMinusCoreVPA!BC$27:BC$27)</f>
        <v>0</v>
      </c>
      <c r="BD189" s="437">
        <f t="shared" si="189"/>
        <v>0.518335437284699</v>
      </c>
      <c r="BE189" s="437">
        <f t="shared" si="189"/>
        <v>0.52065743053213498</v>
      </c>
      <c r="BF189" s="437">
        <f t="shared" si="190"/>
        <v>0.53811965475864854</v>
      </c>
      <c r="BG189" s="437">
        <f t="shared" si="191"/>
        <v>0.52455865987440975</v>
      </c>
      <c r="BH189" s="437">
        <f t="shared" si="192"/>
        <v>0.52119353132123536</v>
      </c>
      <c r="BI189" s="437">
        <f t="shared" si="193"/>
        <v>0.51288308816901695</v>
      </c>
      <c r="BJ189" s="437">
        <f t="shared" si="193"/>
        <v>0.51651704701701107</v>
      </c>
      <c r="BK189" s="437">
        <f t="shared" si="194"/>
        <v>0.51319695323571124</v>
      </c>
      <c r="BL189" s="437">
        <f t="shared" si="195"/>
        <v>0.49816681656866013</v>
      </c>
      <c r="BM189" s="437">
        <f t="shared" si="196"/>
        <v>0.49176448915799509</v>
      </c>
      <c r="BN189" s="437">
        <f t="shared" si="197"/>
        <v>0.4998982163485059</v>
      </c>
      <c r="BO189" s="437">
        <f t="shared" si="198"/>
        <v>0.38231857598624247</v>
      </c>
      <c r="BP189" s="437">
        <f t="shared" si="199"/>
        <v>0.2778321444518797</v>
      </c>
      <c r="BQ189" s="437">
        <f t="shared" si="200"/>
        <v>0.26718650255574888</v>
      </c>
      <c r="BR189" s="437">
        <f t="shared" si="201"/>
        <v>0.2118686089341594</v>
      </c>
      <c r="BS189" s="437">
        <f t="shared" si="202"/>
        <v>0.19918777589110351</v>
      </c>
    </row>
    <row r="190" spans="1:71" s="433" customFormat="1">
      <c r="A190" s="436" t="str">
        <f t="shared" si="188"/>
        <v>Others</v>
      </c>
      <c r="AC190" s="438">
        <f t="shared" ref="AC190:AI190" si="203">AC169-SUM(AC183:AC189)</f>
        <v>2.5181156969999909</v>
      </c>
      <c r="AD190" s="438">
        <f t="shared" si="203"/>
        <v>2.3064147449999979</v>
      </c>
      <c r="AE190" s="438">
        <f t="shared" si="203"/>
        <v>2.4098020970000071</v>
      </c>
      <c r="AF190" s="438">
        <f t="shared" si="203"/>
        <v>2.3622004330000053</v>
      </c>
      <c r="AG190" s="438">
        <f t="shared" si="203"/>
        <v>2.6937487589999982</v>
      </c>
      <c r="AH190" s="438">
        <f t="shared" si="203"/>
        <v>2.7451882790000042</v>
      </c>
      <c r="AI190" s="438">
        <f t="shared" si="203"/>
        <v>2.7186316679999898</v>
      </c>
      <c r="AJ190" s="438">
        <f t="shared" ref="AJ190:AO190" si="204">AJ169-SUM(AJ183:AJ189)</f>
        <v>2.425250315999989</v>
      </c>
      <c r="AK190" s="438">
        <f t="shared" si="204"/>
        <v>2.0268099190000228</v>
      </c>
      <c r="AL190" s="438">
        <f t="shared" si="204"/>
        <v>1.5150910449999966</v>
      </c>
      <c r="AM190" s="438">
        <f t="shared" si="204"/>
        <v>1.6542391839999961</v>
      </c>
      <c r="AN190" s="438">
        <f t="shared" si="204"/>
        <v>1.6365871140000046</v>
      </c>
      <c r="AO190" s="438">
        <f t="shared" si="204"/>
        <v>1.7364207580000013</v>
      </c>
      <c r="AP190" s="438">
        <f t="shared" ref="AP190:BB190" si="205">AP169-SUM(AP183:AP189)</f>
        <v>1.8853626390000144</v>
      </c>
      <c r="AQ190" s="438">
        <f t="shared" si="205"/>
        <v>1.9145310899999934</v>
      </c>
      <c r="AR190" s="438">
        <f t="shared" si="205"/>
        <v>2.0813462070000028</v>
      </c>
      <c r="AS190" s="438">
        <f t="shared" si="205"/>
        <v>2.3272052350000116</v>
      </c>
      <c r="AT190" s="438">
        <f t="shared" si="205"/>
        <v>2.5703274760000028</v>
      </c>
      <c r="AU190" s="438">
        <f t="shared" si="205"/>
        <v>2.5417831640000053</v>
      </c>
      <c r="AV190" s="438">
        <f t="shared" si="205"/>
        <v>2.8855455020000029</v>
      </c>
      <c r="AW190" s="438">
        <f t="shared" si="205"/>
        <v>3.4175418459999882</v>
      </c>
      <c r="AX190" s="438">
        <f t="shared" si="205"/>
        <v>5.4501041730000068</v>
      </c>
      <c r="AY190" s="438">
        <f t="shared" si="205"/>
        <v>5.880916926999987</v>
      </c>
      <c r="AZ190" s="438">
        <f t="shared" si="205"/>
        <v>4.5748366020000191</v>
      </c>
      <c r="BA190" s="438">
        <f t="shared" si="205"/>
        <v>0</v>
      </c>
      <c r="BB190" s="438">
        <f t="shared" si="205"/>
        <v>0</v>
      </c>
      <c r="BC190" s="436"/>
      <c r="BD190" s="437">
        <f t="shared" si="189"/>
        <v>0.12146670480092805</v>
      </c>
      <c r="BE190" s="437">
        <f t="shared" si="189"/>
        <v>0.11330315197767145</v>
      </c>
      <c r="BF190" s="437">
        <f t="shared" si="190"/>
        <v>0.10629455840115597</v>
      </c>
      <c r="BG190" s="437">
        <f t="shared" si="191"/>
        <v>0.10711364435255846</v>
      </c>
      <c r="BH190" s="437">
        <f t="shared" si="192"/>
        <v>0.10382321200447581</v>
      </c>
      <c r="BI190" s="437">
        <f t="shared" si="193"/>
        <v>0.10375185754999766</v>
      </c>
      <c r="BJ190" s="437">
        <f t="shared" si="193"/>
        <v>9.3055677900614434E-2</v>
      </c>
      <c r="BK190" s="437">
        <f t="shared" si="194"/>
        <v>9.4282389564259828E-2</v>
      </c>
      <c r="BL190" s="437">
        <f t="shared" si="195"/>
        <v>0.1069760797254211</v>
      </c>
      <c r="BM190" s="437">
        <f t="shared" si="196"/>
        <v>0.10680426014031655</v>
      </c>
      <c r="BN190" s="437">
        <f t="shared" si="197"/>
        <v>0.10321416116461604</v>
      </c>
      <c r="BO190" s="437">
        <f t="shared" si="198"/>
        <v>0.11363073816402562</v>
      </c>
      <c r="BP190" s="437">
        <f t="shared" si="199"/>
        <v>0.12958699318282724</v>
      </c>
      <c r="BQ190" s="437">
        <f t="shared" si="200"/>
        <v>0.1546447949143733</v>
      </c>
      <c r="BR190" s="437">
        <f t="shared" si="201"/>
        <v>0.1585515482862182</v>
      </c>
      <c r="BS190" s="437">
        <f t="shared" si="202"/>
        <v>0.17324429104213021</v>
      </c>
    </row>
    <row r="191" spans="1:71" s="433" customFormat="1"/>
    <row r="192" spans="1:71" s="433" customFormat="1" ht="13">
      <c r="A192" s="434" t="s">
        <v>162</v>
      </c>
    </row>
    <row r="193" spans="1:71" s="433" customFormat="1" ht="13">
      <c r="A193" s="434"/>
      <c r="B193" s="469" t="s">
        <v>98</v>
      </c>
      <c r="C193" s="469"/>
      <c r="D193" s="469"/>
      <c r="E193" s="469"/>
      <c r="F193" s="469"/>
      <c r="G193" s="469"/>
      <c r="H193" s="469"/>
      <c r="I193" s="469"/>
      <c r="J193" s="469"/>
      <c r="K193" s="469"/>
      <c r="L193" s="469"/>
      <c r="M193" s="469"/>
      <c r="N193" s="469"/>
      <c r="O193" s="469"/>
      <c r="P193" s="469"/>
      <c r="Q193" s="469"/>
      <c r="R193" s="469"/>
      <c r="S193" s="469"/>
      <c r="T193" s="469"/>
      <c r="U193" s="469"/>
      <c r="V193" s="469"/>
      <c r="W193" s="469"/>
      <c r="X193" s="469"/>
      <c r="Y193" s="469"/>
      <c r="Z193" s="469"/>
      <c r="AA193" s="469"/>
      <c r="AC193" s="469" t="s">
        <v>149</v>
      </c>
      <c r="AD193" s="469"/>
      <c r="AE193" s="469"/>
      <c r="AF193" s="469"/>
      <c r="AG193" s="469"/>
      <c r="AH193" s="469"/>
      <c r="AI193" s="469"/>
      <c r="AJ193" s="469"/>
      <c r="AK193" s="469"/>
      <c r="AL193" s="469"/>
      <c r="AM193" s="469"/>
      <c r="AN193" s="469"/>
      <c r="AO193" s="469"/>
      <c r="AP193" s="469"/>
      <c r="AQ193" s="469"/>
      <c r="AR193" s="469"/>
      <c r="AS193" s="469"/>
      <c r="AT193" s="469"/>
      <c r="AU193" s="469"/>
      <c r="AV193" s="469"/>
      <c r="AW193" s="469"/>
      <c r="AX193" s="469"/>
      <c r="AY193" s="469"/>
      <c r="AZ193" s="469"/>
      <c r="BA193" s="469"/>
      <c r="BB193" s="469"/>
    </row>
    <row r="194" spans="1:71" s="433" customFormat="1">
      <c r="A194" s="435" t="s">
        <v>4</v>
      </c>
      <c r="B194" s="438">
        <f>SUM(ImportsPaperSectorMinusCoreVPA!C$7:C$7)</f>
        <v>19.276457281375045</v>
      </c>
      <c r="C194" s="438">
        <f>SUM(ImportsPaperSectorMinusCoreVPA!D$7:D$7)</f>
        <v>19.358241438949989</v>
      </c>
      <c r="D194" s="438">
        <f>SUM(ImportsPaperSectorMinusCoreVPA!E$7:E$7)</f>
        <v>20.364737981810038</v>
      </c>
      <c r="E194" s="438">
        <f>SUM(ImportsPaperSectorMinusCoreVPA!F$7:F$7)</f>
        <v>23.170659280044148</v>
      </c>
      <c r="F194" s="438">
        <f>SUM(ImportsPaperSectorMinusCoreVPA!G$7:G$7)</f>
        <v>26.325598952299998</v>
      </c>
      <c r="G194" s="438">
        <f>SUM(ImportsPaperSectorMinusCoreVPA!H$7:H$7)</f>
        <v>26.560869237924905</v>
      </c>
      <c r="H194" s="438">
        <f>SUM(ImportsPaperSectorMinusCoreVPA!I$7:I$7)</f>
        <v>29.568706534349985</v>
      </c>
      <c r="I194" s="438">
        <f>SUM(ImportsPaperSectorMinusCoreVPA!J$7:J$7)</f>
        <v>27.767871977369929</v>
      </c>
      <c r="J194" s="438">
        <f>SUM(ImportsPaperSectorMinusCoreVPA!K$7:K$7)</f>
        <v>25.648258871520007</v>
      </c>
      <c r="K194" s="438">
        <f>SUM(ImportsPaperSectorMinusCoreVPA!L$7:L$7)</f>
        <v>21.274811033649996</v>
      </c>
      <c r="L194" s="438">
        <f>SUM(ImportsPaperSectorMinusCoreVPA!M$7:M$7)</f>
        <v>25.179065569750023</v>
      </c>
      <c r="M194" s="438">
        <f>SUM(ImportsPaperSectorMinusCoreVPA!N$7:N$7)</f>
        <v>24.862102951250002</v>
      </c>
      <c r="N194" s="438">
        <f>SUM(ImportsPaperSectorMinusCoreVPA!O$7:O$7)</f>
        <v>24.820355086936686</v>
      </c>
      <c r="O194" s="438">
        <f>SUM(ImportsPaperSectorMinusCoreVPA!P$7:P$7)</f>
        <v>29.031420796359974</v>
      </c>
      <c r="P194" s="438">
        <f>SUM(ImportsPaperSectorMinusCoreVPA!Q$7:Q$7)</f>
        <v>28.260246817820018</v>
      </c>
      <c r="Q194" s="438">
        <f>SUM(ImportsPaperSectorMinusCoreVPA!R$7:R$7)</f>
        <v>28.429814506569976</v>
      </c>
      <c r="R194" s="438">
        <f>SUM(ImportsPaperSectorMinusCoreVPA!S$7:S$7)</f>
        <v>30.503427754760004</v>
      </c>
      <c r="S194" s="438">
        <f>SUM(ImportsPaperSectorMinusCoreVPA!T$7:T$7)</f>
        <v>29.559670149172028</v>
      </c>
      <c r="T194" s="438">
        <f>SUM(ImportsPaperSectorMinusCoreVPA!U$7:U$7)</f>
        <v>34.730051863069924</v>
      </c>
      <c r="U194" s="438">
        <f>SUM(ImportsPaperSectorMinusCoreVPA!V$7:V$7)</f>
        <v>31.559477169701651</v>
      </c>
      <c r="V194" s="438">
        <f>SUM(ImportsPaperSectorMinusCoreVPA!W$7:W$7)</f>
        <v>29.986694268560043</v>
      </c>
      <c r="W194" s="438">
        <f>SUM(ImportsPaperSectorMinusCoreVPA!X$7:X$7)</f>
        <v>32.817727012578331</v>
      </c>
      <c r="X194" s="438">
        <f>SUM(ImportsPaperSectorMinusCoreVPA!Y$7:Y$7)</f>
        <v>37.26177195267698</v>
      </c>
      <c r="Y194" s="438">
        <f>SUM(ImportsPaperSectorMinusCoreVPA!Z$7:Z$7)</f>
        <v>32.983990576251614</v>
      </c>
      <c r="Z194" s="438">
        <f>SUM(ImportsPaperSectorMinusCoreVPA!AA$7:AA$7)</f>
        <v>0</v>
      </c>
      <c r="AA194" s="438">
        <f>SUM(ImportsPaperSectorMinusCoreVPA!AB$7:AB$7)</f>
        <v>0</v>
      </c>
      <c r="AB194" s="438"/>
      <c r="AC194" s="438">
        <f>SUM(ImportsPaperSectorMinusCoreVPA!AD$7:AD$7)</f>
        <v>5.8675215010000077</v>
      </c>
      <c r="AD194" s="438">
        <f>SUM(ImportsPaperSectorMinusCoreVPA!AE$7:AE$7)</f>
        <v>5.4449652599999983</v>
      </c>
      <c r="AE194" s="438">
        <f>SUM(ImportsPaperSectorMinusCoreVPA!AF$7:AF$7)</f>
        <v>5.7562568509999981</v>
      </c>
      <c r="AF194" s="438">
        <f>SUM(ImportsPaperSectorMinusCoreVPA!AG$7:AG$7)</f>
        <v>6.788890894999998</v>
      </c>
      <c r="AG194" s="438">
        <f>SUM(ImportsPaperSectorMinusCoreVPA!AH$7:AH$7)</f>
        <v>7.67679109799999</v>
      </c>
      <c r="AH194" s="438">
        <f>SUM(ImportsPaperSectorMinusCoreVPA!AI$7:AI$7)</f>
        <v>8.1403265019999971</v>
      </c>
      <c r="AI194" s="438">
        <f>SUM(ImportsPaperSectorMinusCoreVPA!AJ$7:AJ$7)</f>
        <v>9.1490309939999843</v>
      </c>
      <c r="AJ194" s="438">
        <f>SUM(ImportsPaperSectorMinusCoreVPA!AK$7:AK$7)</f>
        <v>9.4803638039999925</v>
      </c>
      <c r="AK194" s="438">
        <f>SUM(ImportsPaperSectorMinusCoreVPA!AL$7:AL$7)</f>
        <v>9.7237832819999976</v>
      </c>
      <c r="AL194" s="438">
        <f>SUM(ImportsPaperSectorMinusCoreVPA!AM$7:AM$7)</f>
        <v>7.6549226560000125</v>
      </c>
      <c r="AM194" s="438">
        <f>SUM(ImportsPaperSectorMinusCoreVPA!AN$7:AN$7)</f>
        <v>8.8857944450000144</v>
      </c>
      <c r="AN194" s="438">
        <f>SUM(ImportsPaperSectorMinusCoreVPA!AO$7:AO$7)</f>
        <v>9.6108641339999963</v>
      </c>
      <c r="AO194" s="438">
        <f>SUM(ImportsPaperSectorMinusCoreVPA!AP$7:AP$7)</f>
        <v>9.4492171369999944</v>
      </c>
      <c r="AP194" s="438">
        <f>SUM(ImportsPaperSectorMinusCoreVPA!AQ$7:AQ$7)</f>
        <v>9.8900091589999963</v>
      </c>
      <c r="AQ194" s="438">
        <f>SUM(ImportsPaperSectorMinusCoreVPA!AR$7:AR$7)</f>
        <v>11.205312051000012</v>
      </c>
      <c r="AR194" s="438">
        <f>SUM(ImportsPaperSectorMinusCoreVPA!AS$7:AS$7)</f>
        <v>11.309598745999992</v>
      </c>
      <c r="AS194" s="438">
        <f>SUM(ImportsPaperSectorMinusCoreVPA!AT$7:AT$7)</f>
        <v>10.587788434000007</v>
      </c>
      <c r="AT194" s="438">
        <f>SUM(ImportsPaperSectorMinusCoreVPA!AU$7:AU$7)</f>
        <v>10.96649942399999</v>
      </c>
      <c r="AU194" s="438">
        <f>SUM(ImportsPaperSectorMinusCoreVPA!AV$7:AV$7)</f>
        <v>12.503258842999999</v>
      </c>
      <c r="AV194" s="438">
        <f>SUM(ImportsPaperSectorMinusCoreVPA!AW$7:AW$7)</f>
        <v>12.894653198000007</v>
      </c>
      <c r="AW194" s="438">
        <f>SUM(ImportsPaperSectorMinusCoreVPA!AX$7:AX$7)</f>
        <v>11.561950794000019</v>
      </c>
      <c r="AX194" s="438">
        <f>SUM(ImportsPaperSectorMinusCoreVPA!AY$7:AY$7)</f>
        <v>13.623414475000004</v>
      </c>
      <c r="AY194" s="438">
        <f>SUM(ImportsPaperSectorMinusCoreVPA!AZ$7:AZ$7)</f>
        <v>17.67255721999998</v>
      </c>
      <c r="AZ194" s="438">
        <f>SUM(ImportsPaperSectorMinusCoreVPA!BA$7:BA$7)</f>
        <v>14.474406667000002</v>
      </c>
      <c r="BA194" s="438">
        <f>SUM(ImportsPaperSectorMinusCoreVPA!BB$7:BB$7)</f>
        <v>0</v>
      </c>
      <c r="BB194" s="438">
        <f>SUM(ImportsPaperSectorMinusCoreVPA!BC$7:BC$7)</f>
        <v>0</v>
      </c>
    </row>
    <row r="195" spans="1:71" s="433" customFormat="1">
      <c r="A195" s="435"/>
      <c r="B195" s="433">
        <v>2000</v>
      </c>
      <c r="C195" s="433">
        <f>1+B195</f>
        <v>2001</v>
      </c>
      <c r="D195" s="433">
        <f t="shared" ref="D195:AA195" si="206">1+C195</f>
        <v>2002</v>
      </c>
      <c r="E195" s="433">
        <f t="shared" si="206"/>
        <v>2003</v>
      </c>
      <c r="F195" s="433">
        <f t="shared" si="206"/>
        <v>2004</v>
      </c>
      <c r="G195" s="433">
        <f t="shared" si="206"/>
        <v>2005</v>
      </c>
      <c r="H195" s="433">
        <f t="shared" si="206"/>
        <v>2006</v>
      </c>
      <c r="I195" s="433">
        <f t="shared" si="206"/>
        <v>2007</v>
      </c>
      <c r="J195" s="433">
        <f t="shared" si="206"/>
        <v>2008</v>
      </c>
      <c r="K195" s="433">
        <f t="shared" si="206"/>
        <v>2009</v>
      </c>
      <c r="L195" s="433">
        <f t="shared" si="206"/>
        <v>2010</v>
      </c>
      <c r="M195" s="433">
        <f t="shared" si="206"/>
        <v>2011</v>
      </c>
      <c r="N195" s="433">
        <f t="shared" si="206"/>
        <v>2012</v>
      </c>
      <c r="O195" s="433">
        <f t="shared" si="206"/>
        <v>2013</v>
      </c>
      <c r="P195" s="433">
        <f t="shared" si="206"/>
        <v>2014</v>
      </c>
      <c r="Q195" s="433">
        <f t="shared" si="206"/>
        <v>2015</v>
      </c>
      <c r="R195" s="433">
        <f t="shared" si="206"/>
        <v>2016</v>
      </c>
      <c r="S195" s="433">
        <f t="shared" si="206"/>
        <v>2017</v>
      </c>
      <c r="T195" s="433">
        <f t="shared" si="206"/>
        <v>2018</v>
      </c>
      <c r="U195" s="433">
        <f t="shared" si="206"/>
        <v>2019</v>
      </c>
      <c r="V195" s="433">
        <f t="shared" si="206"/>
        <v>2020</v>
      </c>
      <c r="W195" s="433">
        <f t="shared" si="206"/>
        <v>2021</v>
      </c>
      <c r="X195" s="433">
        <f t="shared" si="206"/>
        <v>2022</v>
      </c>
      <c r="Y195" s="433">
        <f t="shared" si="206"/>
        <v>2023</v>
      </c>
      <c r="Z195" s="433">
        <f t="shared" si="206"/>
        <v>2024</v>
      </c>
      <c r="AA195" s="433">
        <f t="shared" si="206"/>
        <v>2025</v>
      </c>
      <c r="AC195" s="433">
        <v>2000</v>
      </c>
      <c r="AD195" s="433">
        <f t="shared" ref="AD195:BB195" si="207">1+AC195</f>
        <v>2001</v>
      </c>
      <c r="AE195" s="433">
        <f t="shared" si="207"/>
        <v>2002</v>
      </c>
      <c r="AF195" s="433">
        <f t="shared" si="207"/>
        <v>2003</v>
      </c>
      <c r="AG195" s="433">
        <f t="shared" si="207"/>
        <v>2004</v>
      </c>
      <c r="AH195" s="433">
        <f t="shared" si="207"/>
        <v>2005</v>
      </c>
      <c r="AI195" s="433">
        <f t="shared" si="207"/>
        <v>2006</v>
      </c>
      <c r="AJ195" s="433">
        <f t="shared" si="207"/>
        <v>2007</v>
      </c>
      <c r="AK195" s="433">
        <f t="shared" si="207"/>
        <v>2008</v>
      </c>
      <c r="AL195" s="433">
        <f t="shared" si="207"/>
        <v>2009</v>
      </c>
      <c r="AM195" s="433">
        <f t="shared" si="207"/>
        <v>2010</v>
      </c>
      <c r="AN195" s="433">
        <f t="shared" si="207"/>
        <v>2011</v>
      </c>
      <c r="AO195" s="433">
        <f t="shared" si="207"/>
        <v>2012</v>
      </c>
      <c r="AP195" s="433">
        <f t="shared" si="207"/>
        <v>2013</v>
      </c>
      <c r="AQ195" s="433">
        <f t="shared" si="207"/>
        <v>2014</v>
      </c>
      <c r="AR195" s="433">
        <f t="shared" si="207"/>
        <v>2015</v>
      </c>
      <c r="AS195" s="433">
        <f t="shared" si="207"/>
        <v>2016</v>
      </c>
      <c r="AT195" s="433">
        <f t="shared" si="207"/>
        <v>2017</v>
      </c>
      <c r="AU195" s="433">
        <f t="shared" si="207"/>
        <v>2018</v>
      </c>
      <c r="AV195" s="433">
        <f t="shared" si="207"/>
        <v>2019</v>
      </c>
      <c r="AW195" s="433">
        <f t="shared" si="207"/>
        <v>2020</v>
      </c>
      <c r="AX195" s="433">
        <f t="shared" si="207"/>
        <v>2021</v>
      </c>
      <c r="AY195" s="433">
        <f t="shared" si="207"/>
        <v>2022</v>
      </c>
      <c r="AZ195" s="433">
        <f t="shared" si="207"/>
        <v>2023</v>
      </c>
      <c r="BA195" s="433">
        <f t="shared" si="207"/>
        <v>2024</v>
      </c>
      <c r="BB195" s="433">
        <f t="shared" si="207"/>
        <v>2025</v>
      </c>
    </row>
    <row r="196" spans="1:71" s="433" customFormat="1">
      <c r="A196" s="435" t="s">
        <v>48</v>
      </c>
      <c r="B196" s="438">
        <f>SUM(ImportsPaperSectorMinusCoreVPA!C$35:C$35)</f>
        <v>7.6353894570500005</v>
      </c>
      <c r="C196" s="438">
        <f>SUM(ImportsPaperSectorMinusCoreVPA!D$35:D$35)</f>
        <v>8.1885816581500013</v>
      </c>
      <c r="D196" s="438">
        <f>SUM(ImportsPaperSectorMinusCoreVPA!E$35:E$35)</f>
        <v>8.8559232295600019</v>
      </c>
      <c r="E196" s="438">
        <f>SUM(ImportsPaperSectorMinusCoreVPA!F$35:F$35)</f>
        <v>10.191801451623331</v>
      </c>
      <c r="F196" s="438">
        <f>SUM(ImportsPaperSectorMinusCoreVPA!G$35:G$35)</f>
        <v>11.540898407899993</v>
      </c>
      <c r="G196" s="438">
        <f>SUM(ImportsPaperSectorMinusCoreVPA!H$35:H$35)</f>
        <v>10.415603958464287</v>
      </c>
      <c r="H196" s="438">
        <f>SUM(ImportsPaperSectorMinusCoreVPA!I$35:I$35)</f>
        <v>11.481361115659997</v>
      </c>
      <c r="I196" s="438">
        <f>SUM(ImportsPaperSectorMinusCoreVPA!J$35:J$35)</f>
        <v>10.026314501119998</v>
      </c>
      <c r="J196" s="438">
        <f>SUM(ImportsPaperSectorMinusCoreVPA!K$35:K$35)</f>
        <v>8.2305970517075</v>
      </c>
      <c r="K196" s="438">
        <f>SUM(ImportsPaperSectorMinusCoreVPA!L$35:L$35)</f>
        <v>5.9618974972999998</v>
      </c>
      <c r="L196" s="438">
        <f>SUM(ImportsPaperSectorMinusCoreVPA!M$35:M$35)</f>
        <v>7.3468138047599982</v>
      </c>
      <c r="M196" s="438">
        <f>SUM(ImportsPaperSectorMinusCoreVPA!N$35:N$35)</f>
        <v>7.3223976682700007</v>
      </c>
      <c r="N196" s="438">
        <f>SUM(ImportsPaperSectorMinusCoreVPA!O$35:O$35)</f>
        <v>7.1508424521200009</v>
      </c>
      <c r="O196" s="438">
        <f>SUM(ImportsPaperSectorMinusCoreVPA!P$35:P$35)</f>
        <v>7.4039248671099971</v>
      </c>
      <c r="P196" s="438">
        <f>SUM(ImportsPaperSectorMinusCoreVPA!Q$35:Q$35)</f>
        <v>7.0170281672799995</v>
      </c>
      <c r="Q196" s="438">
        <f>SUM(ImportsPaperSectorMinusCoreVPA!R$35:R$35)</f>
        <v>7.6007211125300014</v>
      </c>
      <c r="R196" s="438">
        <f>SUM(ImportsPaperSectorMinusCoreVPA!S$35:S$35)</f>
        <v>8.6745024498099976</v>
      </c>
      <c r="S196" s="438">
        <f>SUM(ImportsPaperSectorMinusCoreVPA!T$35:T$35)</f>
        <v>8.7429229122994983</v>
      </c>
      <c r="T196" s="438">
        <f>SUM(ImportsPaperSectorMinusCoreVPA!U$35:U$35)</f>
        <v>9.6846657643200036</v>
      </c>
      <c r="U196" s="438">
        <f>SUM(ImportsPaperSectorMinusCoreVPA!V$35:V$35)</f>
        <v>9.1587589127300006</v>
      </c>
      <c r="V196" s="438">
        <f>SUM(ImportsPaperSectorMinusCoreVPA!W$35:W$35)</f>
        <v>9.0087328241200026</v>
      </c>
      <c r="W196" s="438">
        <f>SUM(ImportsPaperSectorMinusCoreVPA!X$35:X$35)</f>
        <v>10.922083867563334</v>
      </c>
      <c r="X196" s="438">
        <f>SUM(ImportsPaperSectorMinusCoreVPA!Y$35:Y$35)</f>
        <v>13.403147796115068</v>
      </c>
      <c r="Y196" s="438">
        <f>SUM(ImportsPaperSectorMinusCoreVPA!Z$35:Z$35)</f>
        <v>8.5585303799360002</v>
      </c>
      <c r="Z196" s="438">
        <f>SUM(ImportsPaperSectorMinusCoreVPA!AA$35:AA$35)</f>
        <v>0</v>
      </c>
      <c r="AA196" s="438">
        <f>SUM(ImportsPaperSectorMinusCoreVPA!AB$35:AB$35)</f>
        <v>0</v>
      </c>
      <c r="AB196" s="438"/>
      <c r="BD196" s="437">
        <f t="shared" ref="BD196:BE203" si="208">J196/J$194</f>
        <v>0.32090275963515047</v>
      </c>
      <c r="BE196" s="437">
        <f t="shared" si="208"/>
        <v>0.2802326886885233</v>
      </c>
      <c r="BF196" s="437">
        <f t="shared" ref="BF196:BF203" si="209">L196/L$194</f>
        <v>0.29178262332286137</v>
      </c>
      <c r="BG196" s="437">
        <f t="shared" ref="BG196:BG203" si="210">M196/M$194</f>
        <v>0.29452044674691724</v>
      </c>
      <c r="BH196" s="437">
        <f t="shared" ref="BH196:BH203" si="211">N196/N$194</f>
        <v>0.28810395447902326</v>
      </c>
      <c r="BI196" s="437">
        <f t="shared" ref="BI196:BJ203" si="212">O196/O$194</f>
        <v>0.25503143366783887</v>
      </c>
      <c r="BJ196" s="437">
        <f t="shared" si="212"/>
        <v>0.24830031430777466</v>
      </c>
      <c r="BK196" s="437">
        <f t="shared" ref="BK196:BK203" si="213">Q196/Q$194</f>
        <v>0.26735035892596187</v>
      </c>
      <c r="BL196" s="437">
        <f t="shared" ref="BL196:BL203" si="214">R196/R$194</f>
        <v>0.28437795645626607</v>
      </c>
      <c r="BM196" s="437">
        <f t="shared" ref="BM196:BM203" si="215">S196/S$194</f>
        <v>0.29577200517389363</v>
      </c>
      <c r="BN196" s="437">
        <f t="shared" ref="BN196:BN203" si="216">T196/T$194</f>
        <v>0.27885549386749287</v>
      </c>
      <c r="BO196" s="437">
        <f t="shared" ref="BO196:BO203" si="217">U196/U$194</f>
        <v>0.29020629408660714</v>
      </c>
      <c r="BP196" s="437">
        <f t="shared" ref="BP196:BP203" si="218">V196/V$194</f>
        <v>0.30042433965671672</v>
      </c>
      <c r="BQ196" s="437">
        <f t="shared" ref="BQ196:BQ203" si="219">W196/W$194</f>
        <v>0.33281049182282285</v>
      </c>
      <c r="BR196" s="437">
        <f t="shared" ref="BR196:BR203" si="220">X196/X$194</f>
        <v>0.35970237306849684</v>
      </c>
      <c r="BS196" s="437">
        <f t="shared" ref="BS196:BS210" si="221">Y196/Y$194</f>
        <v>0.2594752857496303</v>
      </c>
    </row>
    <row r="197" spans="1:71" s="433" customFormat="1">
      <c r="A197" s="435" t="s">
        <v>95</v>
      </c>
      <c r="B197" s="438">
        <f>SUM(ImportsPaperSectorMinusCoreVPA!C$14:C$14)</f>
        <v>5.0998785993000002</v>
      </c>
      <c r="C197" s="438">
        <f>SUM(ImportsPaperSectorMinusCoreVPA!D$14:D$14)</f>
        <v>4.9088116242000011</v>
      </c>
      <c r="D197" s="438">
        <f>SUM(ImportsPaperSectorMinusCoreVPA!E$14:E$14)</f>
        <v>4.8560739444799994</v>
      </c>
      <c r="E197" s="438">
        <f>SUM(ImportsPaperSectorMinusCoreVPA!F$14:F$14)</f>
        <v>5.0357330828333335</v>
      </c>
      <c r="F197" s="438">
        <f>SUM(ImportsPaperSectorMinusCoreVPA!G$14:G$14)</f>
        <v>6.66731017665</v>
      </c>
      <c r="G197" s="438">
        <f>SUM(ImportsPaperSectorMinusCoreVPA!H$14:H$14)</f>
        <v>7.0483572431999999</v>
      </c>
      <c r="H197" s="438">
        <f>SUM(ImportsPaperSectorMinusCoreVPA!I$14:I$14)</f>
        <v>6.95620649557</v>
      </c>
      <c r="I197" s="438">
        <f>SUM(ImportsPaperSectorMinusCoreVPA!J$14:J$14)</f>
        <v>6.530426414299999</v>
      </c>
      <c r="J197" s="438">
        <f>SUM(ImportsPaperSectorMinusCoreVPA!K$14:K$14)</f>
        <v>6.7149397326750009</v>
      </c>
      <c r="K197" s="438">
        <f>SUM(ImportsPaperSectorMinusCoreVPA!L$14:L$14)</f>
        <v>6.4199828976999989</v>
      </c>
      <c r="L197" s="438">
        <f>SUM(ImportsPaperSectorMinusCoreVPA!M$14:M$14)</f>
        <v>8.5573535560999989</v>
      </c>
      <c r="M197" s="438">
        <f>SUM(ImportsPaperSectorMinusCoreVPA!N$14:N$14)</f>
        <v>8.581597222600001</v>
      </c>
      <c r="N197" s="438">
        <f>SUM(ImportsPaperSectorMinusCoreVPA!O$14:O$14)</f>
        <v>8.5432354198000002</v>
      </c>
      <c r="O197" s="438">
        <f>SUM(ImportsPaperSectorMinusCoreVPA!P$14:P$14)</f>
        <v>9.9590525505000009</v>
      </c>
      <c r="P197" s="438">
        <f>SUM(ImportsPaperSectorMinusCoreVPA!Q$14:Q$14)</f>
        <v>9.392850929299998</v>
      </c>
      <c r="Q197" s="438">
        <f>SUM(ImportsPaperSectorMinusCoreVPA!R$14:R$14)</f>
        <v>9.2636114075000009</v>
      </c>
      <c r="R197" s="438">
        <f>SUM(ImportsPaperSectorMinusCoreVPA!S$14:S$14)</f>
        <v>9.9426180418500003</v>
      </c>
      <c r="S197" s="438">
        <f>SUM(ImportsPaperSectorMinusCoreVPA!T$14:T$14)</f>
        <v>9.2712351125924979</v>
      </c>
      <c r="T197" s="438">
        <f>SUM(ImportsPaperSectorMinusCoreVPA!U$14:U$14)</f>
        <v>9.65731699</v>
      </c>
      <c r="U197" s="438">
        <f>SUM(ImportsPaperSectorMinusCoreVPA!V$14:V$14)</f>
        <v>9.9235044049999992</v>
      </c>
      <c r="V197" s="438">
        <f>SUM(ImportsPaperSectorMinusCoreVPA!W$14:W$14)</f>
        <v>9.5301114044999995</v>
      </c>
      <c r="W197" s="438">
        <f>SUM(ImportsPaperSectorMinusCoreVPA!X$14:X$14)</f>
        <v>10.778608730499998</v>
      </c>
      <c r="X197" s="438">
        <f>SUM(ImportsPaperSectorMinusCoreVPA!Y$14:Y$14)</f>
        <v>11.047307511672834</v>
      </c>
      <c r="Y197" s="438">
        <f>SUM(ImportsPaperSectorMinusCoreVPA!Z$14:Z$14)</f>
        <v>12.647057579303</v>
      </c>
      <c r="Z197" s="438">
        <f>SUM(ImportsPaperSectorMinusCoreVPA!AA$14:AA$14)</f>
        <v>0</v>
      </c>
      <c r="AA197" s="438">
        <f>SUM(ImportsPaperSectorMinusCoreVPA!AB$14:AB$14)</f>
        <v>0</v>
      </c>
      <c r="AB197" s="438"/>
      <c r="BD197" s="437">
        <f t="shared" si="208"/>
        <v>0.26180879436347682</v>
      </c>
      <c r="BE197" s="437">
        <f t="shared" si="208"/>
        <v>0.3017645086269215</v>
      </c>
      <c r="BF197" s="437">
        <f t="shared" si="209"/>
        <v>0.33985985430614041</v>
      </c>
      <c r="BG197" s="437">
        <f t="shared" si="210"/>
        <v>0.34516779370702994</v>
      </c>
      <c r="BH197" s="437">
        <f t="shared" si="211"/>
        <v>0.34420278798897719</v>
      </c>
      <c r="BI197" s="437">
        <f t="shared" si="212"/>
        <v>0.34304392541989159</v>
      </c>
      <c r="BJ197" s="437">
        <f t="shared" si="212"/>
        <v>0.33236974149062148</v>
      </c>
      <c r="BK197" s="437">
        <f t="shared" si="213"/>
        <v>0.32584142979051905</v>
      </c>
      <c r="BL197" s="437">
        <f t="shared" si="214"/>
        <v>0.32595084466526791</v>
      </c>
      <c r="BM197" s="437">
        <f t="shared" si="215"/>
        <v>0.31364474183255348</v>
      </c>
      <c r="BN197" s="437">
        <f t="shared" si="216"/>
        <v>0.27806802673591952</v>
      </c>
      <c r="BO197" s="437">
        <f t="shared" si="217"/>
        <v>0.31443817499381632</v>
      </c>
      <c r="BP197" s="437">
        <f t="shared" si="218"/>
        <v>0.31781133722672372</v>
      </c>
      <c r="BQ197" s="437">
        <f t="shared" si="219"/>
        <v>0.32843861265494678</v>
      </c>
      <c r="BR197" s="437">
        <f t="shared" si="220"/>
        <v>0.29647831900487942</v>
      </c>
      <c r="BS197" s="437">
        <f t="shared" si="221"/>
        <v>0.38343018410904012</v>
      </c>
    </row>
    <row r="198" spans="1:71" s="433" customFormat="1">
      <c r="A198" s="435" t="s">
        <v>157</v>
      </c>
      <c r="B198" s="438">
        <f>SUM(ImportsPaperSectorMinusCoreVPA!C$20:C$20)</f>
        <v>1.0556205379499997</v>
      </c>
      <c r="C198" s="438">
        <f>SUM(ImportsPaperSectorMinusCoreVPA!D$20:D$20)</f>
        <v>1.1211870337200001</v>
      </c>
      <c r="D198" s="438">
        <f>SUM(ImportsPaperSectorMinusCoreVPA!E$20:E$20)</f>
        <v>1.20752533039</v>
      </c>
      <c r="E198" s="438">
        <f>SUM(ImportsPaperSectorMinusCoreVPA!F$20:F$20)</f>
        <v>1.3671721393966667</v>
      </c>
      <c r="F198" s="438">
        <f>SUM(ImportsPaperSectorMinusCoreVPA!G$20:G$20)</f>
        <v>1.5402988856500002</v>
      </c>
      <c r="G198" s="438">
        <f>SUM(ImportsPaperSectorMinusCoreVPA!H$20:H$20)</f>
        <v>1.6530974287500004</v>
      </c>
      <c r="H198" s="438">
        <f>SUM(ImportsPaperSectorMinusCoreVPA!I$20:I$20)</f>
        <v>1.7308518222200002</v>
      </c>
      <c r="I198" s="438">
        <f>SUM(ImportsPaperSectorMinusCoreVPA!J$20:J$20)</f>
        <v>1.6122470420099999</v>
      </c>
      <c r="J198" s="438">
        <f>SUM(ImportsPaperSectorMinusCoreVPA!K$20:K$20)</f>
        <v>1.5397256317624994</v>
      </c>
      <c r="K198" s="438">
        <f>SUM(ImportsPaperSectorMinusCoreVPA!L$20:L$20)</f>
        <v>1.2820873412000005</v>
      </c>
      <c r="L198" s="438">
        <f>SUM(ImportsPaperSectorMinusCoreVPA!M$20:M$20)</f>
        <v>1.2775133962499996</v>
      </c>
      <c r="M198" s="438">
        <f>SUM(ImportsPaperSectorMinusCoreVPA!N$20:N$20)</f>
        <v>1.4048921484500008</v>
      </c>
      <c r="N198" s="438">
        <f>SUM(ImportsPaperSectorMinusCoreVPA!O$20:O$20)</f>
        <v>1.2347396722499995</v>
      </c>
      <c r="O198" s="438">
        <f>SUM(ImportsPaperSectorMinusCoreVPA!P$20:P$20)</f>
        <v>1.4974958988000002</v>
      </c>
      <c r="P198" s="438">
        <f>SUM(ImportsPaperSectorMinusCoreVPA!Q$20:Q$20)</f>
        <v>1.4512469412</v>
      </c>
      <c r="Q198" s="438">
        <f>SUM(ImportsPaperSectorMinusCoreVPA!R$20:R$20)</f>
        <v>1.520232807</v>
      </c>
      <c r="R198" s="438">
        <f>SUM(ImportsPaperSectorMinusCoreVPA!S$20:S$20)</f>
        <v>1.5369938981599993</v>
      </c>
      <c r="S198" s="438">
        <f>SUM(ImportsPaperSectorMinusCoreVPA!T$20:T$20)</f>
        <v>1.6600970988359993</v>
      </c>
      <c r="T198" s="438">
        <f>SUM(ImportsPaperSectorMinusCoreVPA!U$20:U$20)</f>
        <v>2.2501031948500012</v>
      </c>
      <c r="U198" s="438">
        <f>SUM(ImportsPaperSectorMinusCoreVPA!V$20:V$20)</f>
        <v>1.9260521018999999</v>
      </c>
      <c r="V198" s="438">
        <f>SUM(ImportsPaperSectorMinusCoreVPA!W$20:W$20)</f>
        <v>2.3327946341699999</v>
      </c>
      <c r="W198" s="438">
        <f>SUM(ImportsPaperSectorMinusCoreVPA!X$20:X$20)</f>
        <v>2.1392852091100001</v>
      </c>
      <c r="X198" s="438">
        <f>SUM(ImportsPaperSectorMinusCoreVPA!Y$20:Y$20)</f>
        <v>2.0497973034102435</v>
      </c>
      <c r="Y198" s="438">
        <f>SUM(ImportsPaperSectorMinusCoreVPA!Z$20:Z$20)</f>
        <v>1.9965378951125006</v>
      </c>
      <c r="Z198" s="438">
        <f>SUM(ImportsPaperSectorMinusCoreVPA!AA$20:AA$20)</f>
        <v>0</v>
      </c>
      <c r="AA198" s="438">
        <f>SUM(ImportsPaperSectorMinusCoreVPA!AB$20:AB$20)</f>
        <v>0</v>
      </c>
      <c r="AB198" s="438"/>
      <c r="BD198" s="437">
        <f t="shared" si="208"/>
        <v>6.003236474941466E-2</v>
      </c>
      <c r="BE198" s="437">
        <f t="shared" si="208"/>
        <v>6.026315999574075E-2</v>
      </c>
      <c r="BF198" s="437">
        <f t="shared" si="209"/>
        <v>5.0737124962444854E-2</v>
      </c>
      <c r="BG198" s="437">
        <f t="shared" si="210"/>
        <v>5.6507373941968433E-2</v>
      </c>
      <c r="BH198" s="437">
        <f t="shared" si="211"/>
        <v>4.9747059134535143E-2</v>
      </c>
      <c r="BI198" s="437">
        <f t="shared" si="212"/>
        <v>5.1581901874666762E-2</v>
      </c>
      <c r="BJ198" s="437">
        <f t="shared" si="212"/>
        <v>5.1352946439409353E-2</v>
      </c>
      <c r="BK198" s="437">
        <f t="shared" si="213"/>
        <v>5.347318768642273E-2</v>
      </c>
      <c r="BL198" s="437">
        <f t="shared" si="214"/>
        <v>5.0387579734220339E-2</v>
      </c>
      <c r="BM198" s="437">
        <f t="shared" si="215"/>
        <v>5.6160880363629463E-2</v>
      </c>
      <c r="BN198" s="437">
        <f t="shared" si="216"/>
        <v>6.4788362646893721E-2</v>
      </c>
      <c r="BO198" s="437">
        <f t="shared" si="217"/>
        <v>6.1029277878820065E-2</v>
      </c>
      <c r="BP198" s="437">
        <f t="shared" si="218"/>
        <v>7.7794324818786384E-2</v>
      </c>
      <c r="BQ198" s="437">
        <f t="shared" si="219"/>
        <v>6.5186879282957591E-2</v>
      </c>
      <c r="BR198" s="437">
        <f t="shared" si="220"/>
        <v>5.5010730729969509E-2</v>
      </c>
      <c r="BS198" s="437">
        <f t="shared" si="221"/>
        <v>6.0530513750207127E-2</v>
      </c>
    </row>
    <row r="199" spans="1:71" s="433" customFormat="1">
      <c r="A199" s="435" t="s">
        <v>86</v>
      </c>
      <c r="B199" s="438">
        <f>SUM(ImportsPaperSectorMinusCoreVPA!C$25:C$25)</f>
        <v>0.63224185401999999</v>
      </c>
      <c r="C199" s="438">
        <f>SUM(ImportsPaperSectorMinusCoreVPA!D$25:D$25)</f>
        <v>0.70715616229999989</v>
      </c>
      <c r="D199" s="438">
        <f>SUM(ImportsPaperSectorMinusCoreVPA!E$25:E$25)</f>
        <v>1.0036964510299997</v>
      </c>
      <c r="E199" s="438">
        <f>SUM(ImportsPaperSectorMinusCoreVPA!F$25:F$25)</f>
        <v>1.6363560547133333</v>
      </c>
      <c r="F199" s="438">
        <f>SUM(ImportsPaperSectorMinusCoreVPA!G$25:G$25)</f>
        <v>1.6194081504999998</v>
      </c>
      <c r="G199" s="438">
        <f>SUM(ImportsPaperSectorMinusCoreVPA!H$25:H$25)</f>
        <v>2.2560757267000011</v>
      </c>
      <c r="H199" s="438">
        <f>SUM(ImportsPaperSectorMinusCoreVPA!I$25:I$25)</f>
        <v>3.3295635688199994</v>
      </c>
      <c r="I199" s="438">
        <f>SUM(ImportsPaperSectorMinusCoreVPA!J$25:J$25)</f>
        <v>3.6559246765299989</v>
      </c>
      <c r="J199" s="438">
        <f>SUM(ImportsPaperSectorMinusCoreVPA!K$25:K$25)</f>
        <v>3.5660882875750013</v>
      </c>
      <c r="K199" s="438">
        <f>SUM(ImportsPaperSectorMinusCoreVPA!L$25:L$25)</f>
        <v>3.4817395593500007</v>
      </c>
      <c r="L199" s="438">
        <f>SUM(ImportsPaperSectorMinusCoreVPA!M$25:M$25)</f>
        <v>3.042053935279998</v>
      </c>
      <c r="M199" s="438">
        <f>SUM(ImportsPaperSectorMinusCoreVPA!N$25:N$25)</f>
        <v>2.8384717323899999</v>
      </c>
      <c r="N199" s="438">
        <f>SUM(ImportsPaperSectorMinusCoreVPA!O$25:O$25)</f>
        <v>3.1512188755299997</v>
      </c>
      <c r="O199" s="438">
        <f>SUM(ImportsPaperSectorMinusCoreVPA!P$25:P$25)</f>
        <v>4.4226015405299997</v>
      </c>
      <c r="P199" s="438">
        <f>SUM(ImportsPaperSectorMinusCoreVPA!Q$25:Q$25)</f>
        <v>3.7463273798599999</v>
      </c>
      <c r="Q199" s="438">
        <f>SUM(ImportsPaperSectorMinusCoreVPA!R$25:R$25)</f>
        <v>3.6614434861999996</v>
      </c>
      <c r="R199" s="438">
        <f>SUM(ImportsPaperSectorMinusCoreVPA!S$25:S$25)</f>
        <v>3.9373503475200002</v>
      </c>
      <c r="S199" s="438">
        <f>SUM(ImportsPaperSectorMinusCoreVPA!T$25:T$25)</f>
        <v>3.7936040992865014</v>
      </c>
      <c r="T199" s="438">
        <f>SUM(ImportsPaperSectorMinusCoreVPA!U$25:U$25)</f>
        <v>5.8315011955400005</v>
      </c>
      <c r="U199" s="438">
        <f>SUM(ImportsPaperSectorMinusCoreVPA!V$25:V$25)</f>
        <v>3.5324160724899998</v>
      </c>
      <c r="V199" s="438">
        <f>SUM(ImportsPaperSectorMinusCoreVPA!W$25:W$25)</f>
        <v>3.1731060014499999</v>
      </c>
      <c r="W199" s="438">
        <f>SUM(ImportsPaperSectorMinusCoreVPA!X$25:X$25)</f>
        <v>3.26054667435</v>
      </c>
      <c r="X199" s="438">
        <f>SUM(ImportsPaperSectorMinusCoreVPA!Y$25:Y$25)</f>
        <v>3.7257275507224801</v>
      </c>
      <c r="Y199" s="438">
        <f>SUM(ImportsPaperSectorMinusCoreVPA!Z$25:Z$25)</f>
        <v>3.4790747566975</v>
      </c>
      <c r="Z199" s="438">
        <f>SUM(ImportsPaperSectorMinusCoreVPA!AA$25:AA$25)</f>
        <v>0</v>
      </c>
      <c r="AA199" s="438">
        <f>SUM(ImportsPaperSectorMinusCoreVPA!AB$25:AB$25)</f>
        <v>0</v>
      </c>
      <c r="AB199" s="438"/>
      <c r="BD199" s="437">
        <f t="shared" si="208"/>
        <v>0.13903822109089864</v>
      </c>
      <c r="BE199" s="437">
        <f t="shared" si="208"/>
        <v>0.16365548694383203</v>
      </c>
      <c r="BF199" s="437">
        <f t="shared" si="209"/>
        <v>0.1208167923012482</v>
      </c>
      <c r="BG199" s="437">
        <f t="shared" si="210"/>
        <v>0.11416860987003873</v>
      </c>
      <c r="BH199" s="437">
        <f t="shared" si="211"/>
        <v>0.12696107144690014</v>
      </c>
      <c r="BI199" s="437">
        <f t="shared" si="212"/>
        <v>0.15233844638718183</v>
      </c>
      <c r="BJ199" s="437">
        <f t="shared" si="212"/>
        <v>0.13256527460679091</v>
      </c>
      <c r="BK199" s="437">
        <f t="shared" si="213"/>
        <v>0.12878886302103237</v>
      </c>
      <c r="BL199" s="437">
        <f t="shared" si="214"/>
        <v>0.12907894742765702</v>
      </c>
      <c r="BM199" s="437">
        <f t="shared" si="215"/>
        <v>0.12833715938446494</v>
      </c>
      <c r="BN199" s="437">
        <f t="shared" si="216"/>
        <v>0.16790937193332861</v>
      </c>
      <c r="BO199" s="437">
        <f t="shared" si="217"/>
        <v>0.11192885273401358</v>
      </c>
      <c r="BP199" s="437">
        <f t="shared" si="218"/>
        <v>0.10581713252657149</v>
      </c>
      <c r="BQ199" s="437">
        <f t="shared" si="219"/>
        <v>9.9353214593451353E-2</v>
      </c>
      <c r="BR199" s="437">
        <f t="shared" si="220"/>
        <v>9.9987932819035313E-2</v>
      </c>
      <c r="BS199" s="437">
        <f t="shared" si="221"/>
        <v>0.10547767859242674</v>
      </c>
    </row>
    <row r="200" spans="1:71" s="433" customFormat="1">
      <c r="A200" s="435" t="s">
        <v>39</v>
      </c>
      <c r="B200" s="438">
        <f>SUM(ImportsPaperSectorMinusCoreVPA!C$26:C$26)</f>
        <v>0.65456483889999983</v>
      </c>
      <c r="C200" s="438">
        <f>SUM(ImportsPaperSectorMinusCoreVPA!D$26:D$26)</f>
        <v>0.84091594289999994</v>
      </c>
      <c r="D200" s="438">
        <f>SUM(ImportsPaperSectorMinusCoreVPA!E$26:E$26)</f>
        <v>0.39801581050000001</v>
      </c>
      <c r="E200" s="438">
        <f>SUM(ImportsPaperSectorMinusCoreVPA!F$26:F$26)</f>
        <v>0.47396366533333334</v>
      </c>
      <c r="F200" s="438">
        <f>SUM(ImportsPaperSectorMinusCoreVPA!G$26:G$26)</f>
        <v>0.29539738830000001</v>
      </c>
      <c r="G200" s="438">
        <f>SUM(ImportsPaperSectorMinusCoreVPA!H$26:H$26)</f>
        <v>0.57385393579999988</v>
      </c>
      <c r="H200" s="438">
        <f>SUM(ImportsPaperSectorMinusCoreVPA!I$26:I$26)</f>
        <v>0.98260489015000019</v>
      </c>
      <c r="I200" s="438">
        <f>SUM(ImportsPaperSectorMinusCoreVPA!J$26:J$26)</f>
        <v>1.1993989141000005</v>
      </c>
      <c r="J200" s="438">
        <f>SUM(ImportsPaperSectorMinusCoreVPA!K$26:K$26)</f>
        <v>0.90460076974999937</v>
      </c>
      <c r="K200" s="438">
        <f>SUM(ImportsPaperSectorMinusCoreVPA!L$26:L$26)</f>
        <v>0.93250285129999999</v>
      </c>
      <c r="L200" s="438">
        <f>SUM(ImportsPaperSectorMinusCoreVPA!M$26:M$26)</f>
        <v>0.87357705036000011</v>
      </c>
      <c r="M200" s="438">
        <f>SUM(ImportsPaperSectorMinusCoreVPA!N$26:N$26)</f>
        <v>0.82081103859999993</v>
      </c>
      <c r="N200" s="438">
        <f>SUM(ImportsPaperSectorMinusCoreVPA!O$26:O$26)</f>
        <v>0.87844200500000014</v>
      </c>
      <c r="O200" s="438">
        <f>SUM(ImportsPaperSectorMinusCoreVPA!P$26:P$26)</f>
        <v>0.96184285911000045</v>
      </c>
      <c r="P200" s="438">
        <f>SUM(ImportsPaperSectorMinusCoreVPA!Q$26:Q$26)</f>
        <v>1.4149629391999998</v>
      </c>
      <c r="Q200" s="438">
        <f>SUM(ImportsPaperSectorMinusCoreVPA!R$26:R$26)</f>
        <v>1.02983087233</v>
      </c>
      <c r="R200" s="438">
        <f>SUM(ImportsPaperSectorMinusCoreVPA!S$26:S$26)</f>
        <v>0.80226525959999972</v>
      </c>
      <c r="S200" s="438">
        <f>SUM(ImportsPaperSectorMinusCoreVPA!T$26:T$26)</f>
        <v>0.59316643989049977</v>
      </c>
      <c r="T200" s="438">
        <f>SUM(ImportsPaperSectorMinusCoreVPA!U$26:U$26)</f>
        <v>0.66109434993999983</v>
      </c>
      <c r="U200" s="438">
        <f>SUM(ImportsPaperSectorMinusCoreVPA!V$26:V$26)</f>
        <v>0.96901106299999995</v>
      </c>
      <c r="V200" s="438">
        <f>SUM(ImportsPaperSectorMinusCoreVPA!W$26:W$26)</f>
        <v>0.69447337399999998</v>
      </c>
      <c r="W200" s="438">
        <f>SUM(ImportsPaperSectorMinusCoreVPA!X$26:X$26)</f>
        <v>0.42388484600000004</v>
      </c>
      <c r="X200" s="438">
        <f>SUM(ImportsPaperSectorMinusCoreVPA!Y$26:Y$26)</f>
        <v>0.70513767888900003</v>
      </c>
      <c r="Y200" s="438">
        <f>SUM(ImportsPaperSectorMinusCoreVPA!Z$26:Z$26)</f>
        <v>0.80193862863100007</v>
      </c>
      <c r="Z200" s="438">
        <f>SUM(ImportsPaperSectorMinusCoreVPA!AA$26:AA$26)</f>
        <v>0</v>
      </c>
      <c r="AA200" s="438">
        <f>SUM(ImportsPaperSectorMinusCoreVPA!AB$26:AB$26)</f>
        <v>0</v>
      </c>
      <c r="AB200" s="438"/>
      <c r="BD200" s="437">
        <f t="shared" si="208"/>
        <v>3.5269480641217092E-2</v>
      </c>
      <c r="BE200" s="437">
        <f t="shared" si="208"/>
        <v>4.3831310643609317E-2</v>
      </c>
      <c r="BF200" s="437">
        <f t="shared" si="209"/>
        <v>3.4694577840470392E-2</v>
      </c>
      <c r="BG200" s="437">
        <f t="shared" si="210"/>
        <v>3.3014545881716401E-2</v>
      </c>
      <c r="BH200" s="437">
        <f t="shared" si="211"/>
        <v>3.5391999909877875E-2</v>
      </c>
      <c r="BI200" s="437">
        <f t="shared" si="212"/>
        <v>3.3131098400481951E-2</v>
      </c>
      <c r="BJ200" s="437">
        <f t="shared" si="212"/>
        <v>5.0069022691895559E-2</v>
      </c>
      <c r="BK200" s="437">
        <f t="shared" si="213"/>
        <v>3.6223622637144244E-2</v>
      </c>
      <c r="BL200" s="437">
        <f t="shared" si="214"/>
        <v>2.6300823174694118E-2</v>
      </c>
      <c r="BM200" s="437">
        <f t="shared" si="215"/>
        <v>2.0066747595528039E-2</v>
      </c>
      <c r="BN200" s="437">
        <f t="shared" si="216"/>
        <v>1.9035224955796053E-2</v>
      </c>
      <c r="BO200" s="437">
        <f t="shared" si="217"/>
        <v>3.0704281246150964E-2</v>
      </c>
      <c r="BP200" s="437">
        <f t="shared" si="218"/>
        <v>2.3159384218224083E-2</v>
      </c>
      <c r="BQ200" s="437">
        <f t="shared" si="219"/>
        <v>1.291633774141439E-2</v>
      </c>
      <c r="BR200" s="437">
        <f t="shared" si="220"/>
        <v>1.8923890140934135E-2</v>
      </c>
      <c r="BS200" s="437">
        <f t="shared" si="221"/>
        <v>2.4312965612123167E-2</v>
      </c>
    </row>
    <row r="201" spans="1:71" s="433" customFormat="1">
      <c r="A201" s="435" t="s">
        <v>158</v>
      </c>
      <c r="B201" s="438">
        <f>SUM(ImportsPaperSectorMinusCoreVPA!C$26:C$26)</f>
        <v>0.65456483889999983</v>
      </c>
      <c r="C201" s="438">
        <f>SUM(ImportsPaperSectorMinusCoreVPA!D$26:D$26)</f>
        <v>0.84091594289999994</v>
      </c>
      <c r="D201" s="438">
        <f>SUM(ImportsPaperSectorMinusCoreVPA!E$26:E$26)</f>
        <v>0.39801581050000001</v>
      </c>
      <c r="E201" s="438">
        <f>SUM(ImportsPaperSectorMinusCoreVPA!F$26:F$26)</f>
        <v>0.47396366533333334</v>
      </c>
      <c r="F201" s="438">
        <f>SUM(ImportsPaperSectorMinusCoreVPA!G$26:G$26)</f>
        <v>0.29539738830000001</v>
      </c>
      <c r="G201" s="438">
        <f>SUM(ImportsPaperSectorMinusCoreVPA!H$26:H$26)</f>
        <v>0.57385393579999988</v>
      </c>
      <c r="H201" s="438">
        <f>SUM(ImportsPaperSectorMinusCoreVPA!I$26:I$26)</f>
        <v>0.98260489015000019</v>
      </c>
      <c r="I201" s="438">
        <f>SUM(ImportsPaperSectorMinusCoreVPA!J$26:J$26)</f>
        <v>1.1993989141000005</v>
      </c>
      <c r="J201" s="438">
        <f>SUM(ImportsPaperSectorMinusCoreVPA!K$26:K$26)</f>
        <v>0.90460076974999937</v>
      </c>
      <c r="K201" s="438">
        <f>SUM(ImportsPaperSectorMinusCoreVPA!L$26:L$26)</f>
        <v>0.93250285129999999</v>
      </c>
      <c r="L201" s="438">
        <f>SUM(ImportsPaperSectorMinusCoreVPA!M$26:M$26)</f>
        <v>0.87357705036000011</v>
      </c>
      <c r="M201" s="438">
        <f>SUM(ImportsPaperSectorMinusCoreVPA!N$26:N$26)</f>
        <v>0.82081103859999993</v>
      </c>
      <c r="N201" s="438">
        <f>SUM(ImportsPaperSectorMinusCoreVPA!O$26:O$26)</f>
        <v>0.87844200500000014</v>
      </c>
      <c r="O201" s="438">
        <f>SUM(ImportsPaperSectorMinusCoreVPA!P$26:P$26)</f>
        <v>0.96184285911000045</v>
      </c>
      <c r="P201" s="438">
        <f>SUM(ImportsPaperSectorMinusCoreVPA!Q$26:Q$26)</f>
        <v>1.4149629391999998</v>
      </c>
      <c r="Q201" s="438">
        <f>SUM(ImportsPaperSectorMinusCoreVPA!R$26:R$26)</f>
        <v>1.02983087233</v>
      </c>
      <c r="R201" s="438">
        <f>SUM(ImportsPaperSectorMinusCoreVPA!S$26:S$26)</f>
        <v>0.80226525959999972</v>
      </c>
      <c r="S201" s="438">
        <f>SUM(ImportsPaperSectorMinusCoreVPA!T$26:T$26)</f>
        <v>0.59316643989049977</v>
      </c>
      <c r="T201" s="438">
        <f>SUM(ImportsPaperSectorMinusCoreVPA!U$26:U$26)</f>
        <v>0.66109434993999983</v>
      </c>
      <c r="U201" s="438">
        <f>SUM(ImportsPaperSectorMinusCoreVPA!V$26:V$26)</f>
        <v>0.96901106299999995</v>
      </c>
      <c r="V201" s="438">
        <f>SUM(ImportsPaperSectorMinusCoreVPA!W$26:W$26)</f>
        <v>0.69447337399999998</v>
      </c>
      <c r="W201" s="438">
        <f>SUM(ImportsPaperSectorMinusCoreVPA!X$26:X$26)</f>
        <v>0.42388484600000004</v>
      </c>
      <c r="X201" s="438">
        <f>SUM(ImportsPaperSectorMinusCoreVPA!Y$26:Y$26)</f>
        <v>0.70513767888900003</v>
      </c>
      <c r="Y201" s="438">
        <f>SUM(ImportsPaperSectorMinusCoreVPA!Z$26:Z$26)</f>
        <v>0.80193862863100007</v>
      </c>
      <c r="Z201" s="438">
        <f>SUM(ImportsPaperSectorMinusCoreVPA!AA$26:AA$26)</f>
        <v>0</v>
      </c>
      <c r="AA201" s="438">
        <f>SUM(ImportsPaperSectorMinusCoreVPA!AB$26:AB$26)</f>
        <v>0</v>
      </c>
      <c r="AB201" s="438"/>
      <c r="BD201" s="437">
        <f t="shared" si="208"/>
        <v>3.5269480641217092E-2</v>
      </c>
      <c r="BE201" s="437">
        <f t="shared" si="208"/>
        <v>4.3831310643609317E-2</v>
      </c>
      <c r="BF201" s="437">
        <f t="shared" si="209"/>
        <v>3.4694577840470392E-2</v>
      </c>
      <c r="BG201" s="437">
        <f t="shared" si="210"/>
        <v>3.3014545881716401E-2</v>
      </c>
      <c r="BH201" s="437">
        <f t="shared" si="211"/>
        <v>3.5391999909877875E-2</v>
      </c>
      <c r="BI201" s="437">
        <f t="shared" si="212"/>
        <v>3.3131098400481951E-2</v>
      </c>
      <c r="BJ201" s="437">
        <f t="shared" si="212"/>
        <v>5.0069022691895559E-2</v>
      </c>
      <c r="BK201" s="437">
        <f t="shared" si="213"/>
        <v>3.6223622637144244E-2</v>
      </c>
      <c r="BL201" s="437">
        <f t="shared" si="214"/>
        <v>2.6300823174694118E-2</v>
      </c>
      <c r="BM201" s="437">
        <f t="shared" si="215"/>
        <v>2.0066747595528039E-2</v>
      </c>
      <c r="BN201" s="437">
        <f t="shared" si="216"/>
        <v>1.9035224955796053E-2</v>
      </c>
      <c r="BO201" s="437">
        <f t="shared" si="217"/>
        <v>3.0704281246150964E-2</v>
      </c>
      <c r="BP201" s="437">
        <f t="shared" si="218"/>
        <v>2.3159384218224083E-2</v>
      </c>
      <c r="BQ201" s="437">
        <f t="shared" si="219"/>
        <v>1.291633774141439E-2</v>
      </c>
      <c r="BR201" s="437">
        <f t="shared" si="220"/>
        <v>1.8923890140934135E-2</v>
      </c>
      <c r="BS201" s="437">
        <f t="shared" si="221"/>
        <v>2.4312965612123167E-2</v>
      </c>
    </row>
    <row r="202" spans="1:71" s="433" customFormat="1">
      <c r="A202" s="435" t="s">
        <v>159</v>
      </c>
      <c r="B202" s="438">
        <f>SUM(ImportsPaperSectorMinusCoreVPA!C$27:C$27)</f>
        <v>0.62037285695000066</v>
      </c>
      <c r="C202" s="438">
        <f>SUM(ImportsPaperSectorMinusCoreVPA!D$27:D$27)</f>
        <v>0.52351895579999974</v>
      </c>
      <c r="D202" s="438">
        <f>SUM(ImportsPaperSectorMinusCoreVPA!E$27:E$27)</f>
        <v>0.67896903949999998</v>
      </c>
      <c r="E202" s="438">
        <f>SUM(ImportsPaperSectorMinusCoreVPA!F$27:F$27)</f>
        <v>0.6891252579599999</v>
      </c>
      <c r="F202" s="438">
        <f>SUM(ImportsPaperSectorMinusCoreVPA!G$27:G$27)</f>
        <v>0.74069851225000005</v>
      </c>
      <c r="G202" s="438">
        <f>SUM(ImportsPaperSectorMinusCoreVPA!H$27:H$27)</f>
        <v>0.73555839484285679</v>
      </c>
      <c r="H202" s="438">
        <f>SUM(ImportsPaperSectorMinusCoreVPA!I$27:I$27)</f>
        <v>0.76213945198999977</v>
      </c>
      <c r="I202" s="438">
        <f>SUM(ImportsPaperSectorMinusCoreVPA!J$27:J$27)</f>
        <v>0.72844327450999957</v>
      </c>
      <c r="J202" s="438">
        <f>SUM(ImportsPaperSectorMinusCoreVPA!K$27:K$27)</f>
        <v>0.77554841137500008</v>
      </c>
      <c r="K202" s="438">
        <f>SUM(ImportsPaperSectorMinusCoreVPA!L$27:L$27)</f>
        <v>0.59846323970000004</v>
      </c>
      <c r="L202" s="438">
        <f>SUM(ImportsPaperSectorMinusCoreVPA!M$27:M$27)</f>
        <v>0.68706981531999967</v>
      </c>
      <c r="M202" s="438">
        <f>SUM(ImportsPaperSectorMinusCoreVPA!N$27:N$27)</f>
        <v>0.5998870418800003</v>
      </c>
      <c r="N202" s="438">
        <f>SUM(ImportsPaperSectorMinusCoreVPA!O$27:O$27)</f>
        <v>0.61596425524666631</v>
      </c>
      <c r="O202" s="438">
        <f>SUM(ImportsPaperSectorMinusCoreVPA!P$27:P$27)</f>
        <v>0.5785347660400002</v>
      </c>
      <c r="P202" s="438">
        <f>SUM(ImportsPaperSectorMinusCoreVPA!Q$27:Q$27)</f>
        <v>0.49993446355999999</v>
      </c>
      <c r="Q202" s="438">
        <f>SUM(ImportsPaperSectorMinusCoreVPA!R$27:R$27)</f>
        <v>0.55641388741999998</v>
      </c>
      <c r="R202" s="438">
        <f>SUM(ImportsPaperSectorMinusCoreVPA!S$27:S$27)</f>
        <v>0.63759847580000062</v>
      </c>
      <c r="S202" s="438">
        <f>SUM(ImportsPaperSectorMinusCoreVPA!T$27:T$27)</f>
        <v>0.55681169557300014</v>
      </c>
      <c r="T202" s="438">
        <f>SUM(ImportsPaperSectorMinusCoreVPA!U$27:U$27)</f>
        <v>0.60595313860999989</v>
      </c>
      <c r="U202" s="438">
        <f>SUM(ImportsPaperSectorMinusCoreVPA!V$27:V$27)</f>
        <v>0.41278297798500002</v>
      </c>
      <c r="V202" s="438">
        <f>SUM(ImportsPaperSectorMinusCoreVPA!W$27:W$27)</f>
        <v>0.25165595681999997</v>
      </c>
      <c r="W202" s="438">
        <f>SUM(ImportsPaperSectorMinusCoreVPA!X$27:X$27)</f>
        <v>0.23524930004999997</v>
      </c>
      <c r="X202" s="438">
        <f>SUM(ImportsPaperSectorMinusCoreVPA!Y$27:Y$27)</f>
        <v>0.3919453822441798</v>
      </c>
      <c r="Y202" s="438">
        <f>SUM(ImportsPaperSectorMinusCoreVPA!Z$27:Z$27)</f>
        <v>0.13919497932550001</v>
      </c>
      <c r="Z202" s="438">
        <f>SUM(ImportsPaperSectorMinusCoreVPA!AA$27:AA$27)</f>
        <v>0</v>
      </c>
      <c r="AA202" s="438">
        <f>SUM(ImportsPaperSectorMinusCoreVPA!AB$27:AB$27)</f>
        <v>0</v>
      </c>
      <c r="AB202" s="438"/>
      <c r="BD202" s="437">
        <f t="shared" si="208"/>
        <v>3.0237858065140403E-2</v>
      </c>
      <c r="BE202" s="437">
        <f t="shared" si="208"/>
        <v>2.8130131861261714E-2</v>
      </c>
      <c r="BF202" s="437">
        <f t="shared" si="209"/>
        <v>2.7287343663199369E-2</v>
      </c>
      <c r="BG202" s="437">
        <f t="shared" si="210"/>
        <v>2.4128572030140336E-2</v>
      </c>
      <c r="BH202" s="437">
        <f t="shared" si="211"/>
        <v>2.4816899399269968E-2</v>
      </c>
      <c r="BI202" s="437">
        <f t="shared" si="212"/>
        <v>1.9927883312984056E-2</v>
      </c>
      <c r="BJ202" s="437">
        <f t="shared" si="212"/>
        <v>1.7690378530054347E-2</v>
      </c>
      <c r="BK202" s="437">
        <f t="shared" si="213"/>
        <v>1.9571492008553758E-2</v>
      </c>
      <c r="BL202" s="437">
        <f t="shared" si="214"/>
        <v>2.0902518921025345E-2</v>
      </c>
      <c r="BM202" s="437">
        <f t="shared" si="215"/>
        <v>1.8836871073427609E-2</v>
      </c>
      <c r="BN202" s="437">
        <f t="shared" si="216"/>
        <v>1.7447516087770027E-2</v>
      </c>
      <c r="BO202" s="437">
        <f t="shared" si="217"/>
        <v>1.3079525233114066E-2</v>
      </c>
      <c r="BP202" s="437">
        <f t="shared" si="218"/>
        <v>8.3922540632913999E-3</v>
      </c>
      <c r="BQ202" s="437">
        <f t="shared" si="219"/>
        <v>7.1683605619558589E-3</v>
      </c>
      <c r="BR202" s="437">
        <f t="shared" si="220"/>
        <v>1.0518699506345442E-2</v>
      </c>
      <c r="BS202" s="437">
        <f t="shared" si="221"/>
        <v>4.2200769795793002E-3</v>
      </c>
    </row>
    <row r="203" spans="1:71" s="433" customFormat="1">
      <c r="A203" s="435" t="s">
        <v>40</v>
      </c>
      <c r="B203" s="438">
        <f t="shared" ref="B203:I203" si="222">B194-SUM(B196:B202)</f>
        <v>2.9238242983050391</v>
      </c>
      <c r="C203" s="438">
        <f t="shared" si="222"/>
        <v>2.2271541189799855</v>
      </c>
      <c r="D203" s="438">
        <f t="shared" si="222"/>
        <v>2.9665183658500389</v>
      </c>
      <c r="E203" s="438">
        <f t="shared" si="222"/>
        <v>3.3025439628508195</v>
      </c>
      <c r="F203" s="438">
        <f t="shared" si="222"/>
        <v>3.6261900427500073</v>
      </c>
      <c r="G203" s="438">
        <f t="shared" si="222"/>
        <v>3.3044686143677602</v>
      </c>
      <c r="H203" s="438">
        <f t="shared" si="222"/>
        <v>3.3433742997899891</v>
      </c>
      <c r="I203" s="438">
        <f t="shared" si="222"/>
        <v>2.8157182406999297</v>
      </c>
      <c r="J203" s="438">
        <f>J194-SUM(J196:J202)</f>
        <v>3.0121582169250019</v>
      </c>
      <c r="K203" s="438">
        <f>K194-SUM(K196:K202)</f>
        <v>1.6656347957999955</v>
      </c>
      <c r="L203" s="438">
        <f>L194-SUM(L196:L202)</f>
        <v>2.5211069613200223</v>
      </c>
      <c r="M203" s="438">
        <f>M194-SUM(M196:M202)</f>
        <v>2.4732350604600022</v>
      </c>
      <c r="N203" s="438">
        <f>N194-SUM(N196:N202)</f>
        <v>2.367470401990019</v>
      </c>
      <c r="O203" s="438">
        <f t="shared" ref="O203:AA203" si="223">O194-SUM(O196:O202)</f>
        <v>3.2461254551599765</v>
      </c>
      <c r="P203" s="438">
        <f t="shared" si="223"/>
        <v>3.3229330582200234</v>
      </c>
      <c r="Q203" s="438">
        <f t="shared" si="223"/>
        <v>3.7677300612599751</v>
      </c>
      <c r="R203" s="438">
        <f t="shared" si="223"/>
        <v>4.1698340224200123</v>
      </c>
      <c r="S203" s="438">
        <f t="shared" si="223"/>
        <v>4.3486663508035335</v>
      </c>
      <c r="T203" s="438">
        <f t="shared" si="223"/>
        <v>5.3783228798699163</v>
      </c>
      <c r="U203" s="438">
        <f t="shared" si="223"/>
        <v>4.667940573596649</v>
      </c>
      <c r="V203" s="438">
        <f t="shared" si="223"/>
        <v>4.3013466995000407</v>
      </c>
      <c r="W203" s="438">
        <f t="shared" si="223"/>
        <v>4.6341835390049972</v>
      </c>
      <c r="X203" s="438">
        <f t="shared" si="223"/>
        <v>5.2335710507341773</v>
      </c>
      <c r="Y203" s="438">
        <f t="shared" si="223"/>
        <v>4.5597177286151158</v>
      </c>
      <c r="Z203" s="438">
        <f t="shared" si="223"/>
        <v>0</v>
      </c>
      <c r="AA203" s="438">
        <f t="shared" si="223"/>
        <v>0</v>
      </c>
      <c r="AB203" s="438"/>
      <c r="BD203" s="437">
        <f t="shared" si="208"/>
        <v>0.11744104081348469</v>
      </c>
      <c r="BE203" s="437">
        <f t="shared" si="208"/>
        <v>7.8291402596502038E-2</v>
      </c>
      <c r="BF203" s="437">
        <f t="shared" si="209"/>
        <v>0.10012710576316482</v>
      </c>
      <c r="BG203" s="437">
        <f t="shared" si="210"/>
        <v>9.9478111940472611E-2</v>
      </c>
      <c r="BH203" s="437">
        <f t="shared" si="211"/>
        <v>9.5384227731538498E-2</v>
      </c>
      <c r="BI203" s="437">
        <f t="shared" si="212"/>
        <v>0.111814212536473</v>
      </c>
      <c r="BJ203" s="437">
        <f t="shared" si="212"/>
        <v>0.11758329924155818</v>
      </c>
      <c r="BK203" s="437">
        <f t="shared" si="213"/>
        <v>0.13252742329322173</v>
      </c>
      <c r="BL203" s="437">
        <f t="shared" si="214"/>
        <v>0.13670050644617529</v>
      </c>
      <c r="BM203" s="437">
        <f t="shared" si="215"/>
        <v>0.14711484698097488</v>
      </c>
      <c r="BN203" s="437">
        <f t="shared" si="216"/>
        <v>0.15486077881700305</v>
      </c>
      <c r="BO203" s="437">
        <f t="shared" si="217"/>
        <v>0.14790931258132684</v>
      </c>
      <c r="BP203" s="437">
        <f t="shared" si="218"/>
        <v>0.14344184327146212</v>
      </c>
      <c r="BQ203" s="437">
        <f t="shared" si="219"/>
        <v>0.14120976560103674</v>
      </c>
      <c r="BR203" s="437">
        <f t="shared" si="220"/>
        <v>0.14045416458940527</v>
      </c>
      <c r="BS203" s="437">
        <f t="shared" si="221"/>
        <v>0.1382403295948702</v>
      </c>
    </row>
    <row r="204" spans="1:71" s="433" customFormat="1">
      <c r="A204" s="435"/>
      <c r="B204" s="438"/>
      <c r="C204" s="438"/>
      <c r="D204" s="438"/>
      <c r="E204" s="438"/>
      <c r="F204" s="438"/>
      <c r="G204" s="438"/>
      <c r="H204" s="438"/>
      <c r="I204" s="438"/>
      <c r="J204" s="438"/>
      <c r="K204" s="438"/>
      <c r="L204" s="438"/>
      <c r="M204" s="438"/>
      <c r="N204" s="438"/>
      <c r="O204" s="438"/>
      <c r="P204" s="438"/>
      <c r="Q204" s="438"/>
      <c r="R204" s="438"/>
      <c r="S204" s="438"/>
      <c r="T204" s="438"/>
      <c r="U204" s="438"/>
      <c r="V204" s="438"/>
      <c r="W204" s="438"/>
      <c r="X204" s="438"/>
      <c r="Y204" s="438"/>
      <c r="Z204" s="438"/>
      <c r="AA204" s="438"/>
      <c r="AB204" s="438"/>
    </row>
    <row r="205" spans="1:71" s="433" customFormat="1">
      <c r="A205" s="435"/>
      <c r="B205" s="438"/>
      <c r="C205" s="438"/>
      <c r="D205" s="438"/>
      <c r="E205" s="438"/>
      <c r="F205" s="438"/>
      <c r="G205" s="438"/>
      <c r="H205" s="438"/>
      <c r="I205" s="438"/>
      <c r="J205" s="438"/>
      <c r="K205" s="438"/>
      <c r="L205" s="438"/>
      <c r="M205" s="438"/>
      <c r="N205" s="438"/>
      <c r="O205" s="438"/>
      <c r="P205" s="438"/>
      <c r="Q205" s="438"/>
      <c r="R205" s="438"/>
      <c r="S205" s="438"/>
      <c r="T205" s="438"/>
      <c r="U205" s="438"/>
      <c r="V205" s="438"/>
      <c r="W205" s="438"/>
      <c r="X205" s="438"/>
      <c r="Y205" s="438"/>
      <c r="Z205" s="438"/>
      <c r="AA205" s="438"/>
      <c r="AB205" s="438"/>
    </row>
    <row r="206" spans="1:71" s="433" customFormat="1">
      <c r="AB206" s="438"/>
    </row>
    <row r="207" spans="1:71" s="433" customFormat="1">
      <c r="A207" s="436"/>
      <c r="B207" s="436"/>
      <c r="C207" s="436"/>
      <c r="D207" s="436"/>
      <c r="E207" s="436"/>
      <c r="F207" s="436"/>
      <c r="G207" s="436"/>
      <c r="H207" s="436"/>
      <c r="I207" s="436"/>
      <c r="J207" s="436"/>
      <c r="K207" s="436"/>
      <c r="L207" s="436"/>
      <c r="M207" s="436"/>
      <c r="N207" s="436"/>
      <c r="O207" s="436"/>
      <c r="P207" s="436"/>
      <c r="Q207" s="436"/>
      <c r="R207" s="436"/>
      <c r="S207" s="436"/>
      <c r="T207" s="436"/>
      <c r="U207" s="436"/>
      <c r="V207" s="436"/>
      <c r="W207" s="436"/>
      <c r="X207" s="436"/>
      <c r="Y207" s="436"/>
      <c r="Z207" s="436"/>
      <c r="AA207" s="436"/>
      <c r="AB207" s="436"/>
      <c r="AC207" s="436"/>
      <c r="AD207" s="436"/>
      <c r="AE207" s="436"/>
      <c r="AF207" s="436"/>
      <c r="AG207" s="436"/>
      <c r="AH207" s="436"/>
      <c r="AI207" s="436"/>
      <c r="AJ207" s="436"/>
      <c r="AK207" s="436"/>
      <c r="AL207" s="436"/>
      <c r="AM207" s="436"/>
      <c r="AN207" s="436"/>
      <c r="AO207" s="436"/>
      <c r="AP207" s="436"/>
      <c r="AQ207" s="436"/>
      <c r="AR207" s="436"/>
      <c r="AS207" s="436"/>
      <c r="AT207" s="436"/>
      <c r="AU207" s="436"/>
      <c r="AV207" s="436"/>
      <c r="AW207" s="436"/>
      <c r="AX207" s="436"/>
      <c r="AY207" s="436"/>
      <c r="AZ207" s="436"/>
      <c r="BA207" s="436"/>
      <c r="BB207" s="436"/>
    </row>
    <row r="208" spans="1:71" s="433" customFormat="1">
      <c r="A208" s="436" t="str">
        <f t="shared" ref="A208:A215" si="224">A196</f>
        <v>EU-27</v>
      </c>
      <c r="B208" s="436"/>
      <c r="C208" s="436"/>
      <c r="D208" s="436"/>
      <c r="E208" s="436"/>
      <c r="F208" s="436"/>
      <c r="G208" s="436"/>
      <c r="H208" s="436"/>
      <c r="I208" s="436"/>
      <c r="J208" s="436"/>
      <c r="K208" s="436"/>
      <c r="L208" s="436"/>
      <c r="M208" s="436"/>
      <c r="N208" s="436"/>
      <c r="O208" s="436"/>
      <c r="P208" s="436"/>
      <c r="Q208" s="436"/>
      <c r="R208" s="436"/>
      <c r="S208" s="436"/>
      <c r="T208" s="436"/>
      <c r="U208" s="436"/>
      <c r="V208" s="436"/>
      <c r="W208" s="436"/>
      <c r="X208" s="436"/>
      <c r="Y208" s="436"/>
      <c r="Z208" s="436"/>
      <c r="AA208" s="436"/>
      <c r="AB208" s="436"/>
      <c r="AC208" s="438">
        <f>SUM(ImportsPaperSectorMinusCoreVPA!AD$35:AD$35)</f>
        <v>2.5227334060000004</v>
      </c>
      <c r="AD208" s="438">
        <f>SUM(ImportsPaperSectorMinusCoreVPA!AE$35:AE$35)</f>
        <v>2.3413338560000003</v>
      </c>
      <c r="AE208" s="438">
        <f>SUM(ImportsPaperSectorMinusCoreVPA!AF$35:AF$35)</f>
        <v>2.4350348190000002</v>
      </c>
      <c r="AF208" s="438">
        <f>SUM(ImportsPaperSectorMinusCoreVPA!AG$35:AG$35)</f>
        <v>2.7459442190000001</v>
      </c>
      <c r="AG208" s="438">
        <f>SUM(ImportsPaperSectorMinusCoreVPA!AH$35:AH$35)</f>
        <v>3.1886103280000002</v>
      </c>
      <c r="AH208" s="438">
        <f>SUM(ImportsPaperSectorMinusCoreVPA!AI$35:AI$35)</f>
        <v>3.1789361220000001</v>
      </c>
      <c r="AI208" s="438">
        <f>SUM(ImportsPaperSectorMinusCoreVPA!AJ$35:AJ$35)</f>
        <v>3.5185934660000004</v>
      </c>
      <c r="AJ208" s="438">
        <f>SUM(ImportsPaperSectorMinusCoreVPA!AK$35:AK$35)</f>
        <v>3.3793862650000008</v>
      </c>
      <c r="AK208" s="438">
        <f>SUM(ImportsPaperSectorMinusCoreVPA!AL$35:AL$35)</f>
        <v>3.2893953399999987</v>
      </c>
      <c r="AL208" s="438">
        <f>SUM(ImportsPaperSectorMinusCoreVPA!AM$35:AM$35)</f>
        <v>2.4045129710000008</v>
      </c>
      <c r="AM208" s="438">
        <f>SUM(ImportsPaperSectorMinusCoreVPA!AN$35:AN$35)</f>
        <v>2.701770677999999</v>
      </c>
      <c r="AN208" s="438">
        <f>SUM(ImportsPaperSectorMinusCoreVPA!AO$35:AO$35)</f>
        <v>2.9619283799999998</v>
      </c>
      <c r="AO208" s="438">
        <f>SUM(ImportsPaperSectorMinusCoreVPA!AP$35:AP$35)</f>
        <v>2.8827915740000014</v>
      </c>
      <c r="AP208" s="438">
        <f>SUM(ImportsPaperSectorMinusCoreVPA!AQ$35:AQ$35)</f>
        <v>2.8805050720000009</v>
      </c>
      <c r="AQ208" s="438">
        <f>SUM(ImportsPaperSectorMinusCoreVPA!AR$35:AR$35)</f>
        <v>3.1383770770000008</v>
      </c>
      <c r="AR208" s="438">
        <f>SUM(ImportsPaperSectorMinusCoreVPA!AS$35:AS$35)</f>
        <v>3.2103570920000002</v>
      </c>
      <c r="AS208" s="438">
        <f>SUM(ImportsPaperSectorMinusCoreVPA!AT$35:AT$35)</f>
        <v>3.1752756279999996</v>
      </c>
      <c r="AT208" s="438">
        <f>SUM(ImportsPaperSectorMinusCoreVPA!AU$35:AU$35)</f>
        <v>3.1888526690000001</v>
      </c>
      <c r="AU208" s="438">
        <f>SUM(ImportsPaperSectorMinusCoreVPA!AV$35:AV$35)</f>
        <v>3.6428646359999988</v>
      </c>
      <c r="AV208" s="438">
        <f>SUM(ImportsPaperSectorMinusCoreVPA!AW$35:AW$35)</f>
        <v>3.7659385319999998</v>
      </c>
      <c r="AW208" s="438">
        <f>SUM(ImportsPaperSectorMinusCoreVPA!AX$35:AX$35)</f>
        <v>3.5232511849999995</v>
      </c>
      <c r="AX208" s="438">
        <f>SUM(ImportsPaperSectorMinusCoreVPA!AY$35:AY$35)</f>
        <v>4.4367141729999995</v>
      </c>
      <c r="AY208" s="438">
        <f>SUM(ImportsPaperSectorMinusCoreVPA!AZ$35:AZ$35)</f>
        <v>5.9049981349999996</v>
      </c>
      <c r="AZ208" s="438">
        <f>SUM(ImportsPaperSectorMinusCoreVPA!BA$35:BA$35)</f>
        <v>4.3968654650000003</v>
      </c>
      <c r="BA208" s="438">
        <f>SUM(ImportsPaperSectorMinusCoreVPA!BB$35:BB$35)</f>
        <v>0</v>
      </c>
      <c r="BB208" s="438">
        <f>SUM(ImportsPaperSectorMinusCoreVPA!BC$35:BC$35)</f>
        <v>0</v>
      </c>
      <c r="BD208" s="437">
        <f t="shared" ref="BD208:BE215" si="225">AK208/AK$194</f>
        <v>0.33828348952296194</v>
      </c>
      <c r="BE208" s="437">
        <f t="shared" si="225"/>
        <v>0.31411329402725147</v>
      </c>
      <c r="BF208" s="437">
        <f t="shared" ref="BF208:BF215" si="226">AM208/AM$194</f>
        <v>0.30405505042042358</v>
      </c>
      <c r="BG208" s="437">
        <f t="shared" ref="BG208:BG215" si="227">AN208/AN$194</f>
        <v>0.30818543876004822</v>
      </c>
      <c r="BH208" s="437">
        <f t="shared" ref="BH208:BH215" si="228">AO208/AO$194</f>
        <v>0.30508258326628429</v>
      </c>
      <c r="BI208" s="437">
        <f t="shared" ref="BI208:BJ215" si="229">AP208/AP$194</f>
        <v>0.29125403482348805</v>
      </c>
      <c r="BJ208" s="437">
        <f t="shared" si="229"/>
        <v>0.28007940008416971</v>
      </c>
      <c r="BK208" s="437">
        <f t="shared" ref="BK208:BK215" si="230">AR208/AR$194</f>
        <v>0.28386127254385995</v>
      </c>
      <c r="BL208" s="437">
        <f t="shared" ref="BL208:BL215" si="231">AS208/AS$194</f>
        <v>0.2998997994523015</v>
      </c>
      <c r="BM208" s="437">
        <f t="shared" ref="BM208:BM215" si="232">AT208/AT$194</f>
        <v>0.29078127355947814</v>
      </c>
      <c r="BN208" s="437">
        <f t="shared" ref="BN208:BN215" si="233">AU208/AU$194</f>
        <v>0.29135321292972122</v>
      </c>
      <c r="BO208" s="437">
        <f t="shared" ref="BO208:BO215" si="234">AV208/AV$194</f>
        <v>0.29205427041528392</v>
      </c>
      <c r="BP208" s="437">
        <f t="shared" ref="BP208:BP215" si="235">AW208/AW$194</f>
        <v>0.30472809024826175</v>
      </c>
      <c r="BQ208" s="437">
        <f t="shared" ref="BQ208:BQ215" si="236">AX208/AX$194</f>
        <v>0.3256682956495015</v>
      </c>
      <c r="BR208" s="437">
        <f t="shared" ref="BR208:BR215" si="237">AY208/AY$194</f>
        <v>0.33413376805012296</v>
      </c>
      <c r="BS208" s="437">
        <f t="shared" ref="BS208:BS222" si="238">AZ208/AZ$194</f>
        <v>0.30376826948108021</v>
      </c>
    </row>
    <row r="209" spans="1:71" s="433" customFormat="1">
      <c r="A209" s="436" t="str">
        <f t="shared" si="224"/>
        <v>Brazil</v>
      </c>
      <c r="AC209" s="438">
        <f>SUM(ImportsPaperSectorMinusCoreVPA!AD$14:AD$14)</f>
        <v>0.57610740799999993</v>
      </c>
      <c r="AD209" s="438">
        <f>SUM(ImportsPaperSectorMinusCoreVPA!AE$14:AE$14)</f>
        <v>0.49601565199999997</v>
      </c>
      <c r="AE209" s="438">
        <f>SUM(ImportsPaperSectorMinusCoreVPA!AF$14:AF$14)</f>
        <v>0.49529230000000002</v>
      </c>
      <c r="AF209" s="438">
        <f>SUM(ImportsPaperSectorMinusCoreVPA!AG$14:AG$14)</f>
        <v>0.61983063399999994</v>
      </c>
      <c r="AG209" s="438">
        <f>SUM(ImportsPaperSectorMinusCoreVPA!AH$14:AH$14)</f>
        <v>0.67899511400000001</v>
      </c>
      <c r="AH209" s="438">
        <f>SUM(ImportsPaperSectorMinusCoreVPA!AI$14:AI$14)</f>
        <v>0.74398637299999992</v>
      </c>
      <c r="AI209" s="438">
        <f>SUM(ImportsPaperSectorMinusCoreVPA!AJ$14:AJ$14)</f>
        <v>0.85020094499999999</v>
      </c>
      <c r="AJ209" s="438">
        <f>SUM(ImportsPaperSectorMinusCoreVPA!AK$14:AK$14)</f>
        <v>0.889749295</v>
      </c>
      <c r="AK209" s="438">
        <f>SUM(ImportsPaperSectorMinusCoreVPA!AL$14:AL$14)</f>
        <v>1.0921496500000001</v>
      </c>
      <c r="AL209" s="438">
        <f>SUM(ImportsPaperSectorMinusCoreVPA!AM$14:AM$14)</f>
        <v>0.75970085300000001</v>
      </c>
      <c r="AM209" s="438">
        <f>SUM(ImportsPaperSectorMinusCoreVPA!AN$14:AN$14)</f>
        <v>1.1835331710000001</v>
      </c>
      <c r="AN209" s="438">
        <f>SUM(ImportsPaperSectorMinusCoreVPA!AO$14:AO$14)</f>
        <v>1.2458992549999999</v>
      </c>
      <c r="AO209" s="438">
        <f>SUM(ImportsPaperSectorMinusCoreVPA!AP$14:AP$14)</f>
        <v>1.1690657870000001</v>
      </c>
      <c r="AP209" s="438">
        <f>SUM(ImportsPaperSectorMinusCoreVPA!AQ$14:AQ$14)</f>
        <v>1.412443731</v>
      </c>
      <c r="AQ209" s="438">
        <f>SUM(ImportsPaperSectorMinusCoreVPA!AR$14:AR$14)</f>
        <v>1.4059345170000002</v>
      </c>
      <c r="AR209" s="438">
        <f>SUM(ImportsPaperSectorMinusCoreVPA!AS$14:AS$14)</f>
        <v>1.3805581679999999</v>
      </c>
      <c r="AS209" s="438">
        <f>SUM(ImportsPaperSectorMinusCoreVPA!AT$14:AT$14)</f>
        <v>1.175343217</v>
      </c>
      <c r="AT209" s="438">
        <f>SUM(ImportsPaperSectorMinusCoreVPA!AU$14:AU$14)</f>
        <v>1.2957626560000002</v>
      </c>
      <c r="AU209" s="438">
        <f>SUM(ImportsPaperSectorMinusCoreVPA!AV$14:AV$14)</f>
        <v>1.5334791620000001</v>
      </c>
      <c r="AV209" s="438">
        <f>SUM(ImportsPaperSectorMinusCoreVPA!AW$14:AW$14)</f>
        <v>1.6190700979999999</v>
      </c>
      <c r="AW209" s="438">
        <f>SUM(ImportsPaperSectorMinusCoreVPA!AX$14:AX$14)</f>
        <v>1.235716842</v>
      </c>
      <c r="AX209" s="438">
        <f>SUM(ImportsPaperSectorMinusCoreVPA!AY$14:AY$14)</f>
        <v>1.7765787</v>
      </c>
      <c r="AY209" s="438">
        <f>SUM(ImportsPaperSectorMinusCoreVPA!AZ$14:AZ$14)</f>
        <v>2.272179827</v>
      </c>
      <c r="AZ209" s="438">
        <f>SUM(ImportsPaperSectorMinusCoreVPA!BA$14:BA$14)</f>
        <v>1.891278426</v>
      </c>
      <c r="BA209" s="438">
        <f>SUM(ImportsPaperSectorMinusCoreVPA!BB$14:BB$14)</f>
        <v>0</v>
      </c>
      <c r="BB209" s="438">
        <f>SUM(ImportsPaperSectorMinusCoreVPA!BC$14:BC$14)</f>
        <v>0</v>
      </c>
      <c r="BD209" s="437">
        <f t="shared" si="225"/>
        <v>0.11231735820580378</v>
      </c>
      <c r="BE209" s="437">
        <f t="shared" si="225"/>
        <v>9.9243439436261072E-2</v>
      </c>
      <c r="BF209" s="437">
        <f t="shared" si="226"/>
        <v>0.13319384983815008</v>
      </c>
      <c r="BG209" s="437">
        <f t="shared" si="227"/>
        <v>0.12963446758054029</v>
      </c>
      <c r="BH209" s="437">
        <f t="shared" si="228"/>
        <v>0.12372091465887972</v>
      </c>
      <c r="BI209" s="437">
        <f t="shared" si="229"/>
        <v>0.14281520960116237</v>
      </c>
      <c r="BJ209" s="437">
        <f t="shared" si="229"/>
        <v>0.12547035821947755</v>
      </c>
      <c r="BK209" s="437">
        <f t="shared" si="230"/>
        <v>0.12206959760515634</v>
      </c>
      <c r="BL209" s="437">
        <f t="shared" si="231"/>
        <v>0.11100932213810415</v>
      </c>
      <c r="BM209" s="437">
        <f t="shared" si="232"/>
        <v>0.11815645137994049</v>
      </c>
      <c r="BN209" s="437">
        <f t="shared" si="233"/>
        <v>0.12264635814194351</v>
      </c>
      <c r="BO209" s="437">
        <f t="shared" si="234"/>
        <v>0.12556135268927757</v>
      </c>
      <c r="BP209" s="437">
        <f t="shared" si="235"/>
        <v>0.10687788453841762</v>
      </c>
      <c r="BQ209" s="437">
        <f t="shared" si="236"/>
        <v>0.13040627247010331</v>
      </c>
      <c r="BR209" s="437">
        <f t="shared" si="237"/>
        <v>0.12857108333074632</v>
      </c>
      <c r="BS209" s="437">
        <f t="shared" si="238"/>
        <v>0.13066362369877996</v>
      </c>
    </row>
    <row r="210" spans="1:71" s="433" customFormat="1">
      <c r="A210" s="436" t="str">
        <f t="shared" si="224"/>
        <v>Mexico</v>
      </c>
      <c r="AC210" s="438">
        <f>SUM(ImportsPaperSectorMinusCoreVPA!AD$20:AD$20)</f>
        <v>0.51022917800000001</v>
      </c>
      <c r="AD210" s="438">
        <f>SUM(ImportsPaperSectorMinusCoreVPA!AE$20:AE$20)</f>
        <v>0.52020716499999986</v>
      </c>
      <c r="AE210" s="438">
        <f>SUM(ImportsPaperSectorMinusCoreVPA!AF$20:AF$20)</f>
        <v>0.56264043499999994</v>
      </c>
      <c r="AF210" s="438">
        <f>SUM(ImportsPaperSectorMinusCoreVPA!AG$20:AG$20)</f>
        <v>0.717241609</v>
      </c>
      <c r="AG210" s="438">
        <f>SUM(ImportsPaperSectorMinusCoreVPA!AH$20:AH$20)</f>
        <v>0.74512148300000003</v>
      </c>
      <c r="AH210" s="438">
        <f>SUM(ImportsPaperSectorMinusCoreVPA!AI$20:AI$20)</f>
        <v>0.77666160200000023</v>
      </c>
      <c r="AI210" s="438">
        <f>SUM(ImportsPaperSectorMinusCoreVPA!AJ$20:AJ$20)</f>
        <v>0.85908380300000009</v>
      </c>
      <c r="AJ210" s="438">
        <f>SUM(ImportsPaperSectorMinusCoreVPA!AK$20:AK$20)</f>
        <v>0.91606933200000029</v>
      </c>
      <c r="AK210" s="438">
        <f>SUM(ImportsPaperSectorMinusCoreVPA!AL$20:AL$20)</f>
        <v>0.8868747810000005</v>
      </c>
      <c r="AL210" s="438">
        <f>SUM(ImportsPaperSectorMinusCoreVPA!AM$20:AM$20)</f>
        <v>0.77463978800000011</v>
      </c>
      <c r="AM210" s="438">
        <f>SUM(ImportsPaperSectorMinusCoreVPA!AN$20:AN$20)</f>
        <v>0.84805848500000003</v>
      </c>
      <c r="AN210" s="438">
        <f>SUM(ImportsPaperSectorMinusCoreVPA!AO$20:AO$20)</f>
        <v>0.987666453</v>
      </c>
      <c r="AO210" s="438">
        <f>SUM(ImportsPaperSectorMinusCoreVPA!AP$20:AP$20)</f>
        <v>0.83323890099999998</v>
      </c>
      <c r="AP210" s="438">
        <f>SUM(ImportsPaperSectorMinusCoreVPA!AQ$20:AQ$20)</f>
        <v>0.8921772309999999</v>
      </c>
      <c r="AQ210" s="438">
        <f>SUM(ImportsPaperSectorMinusCoreVPA!AR$20:AR$20)</f>
        <v>0.98505896799999992</v>
      </c>
      <c r="AR210" s="438">
        <f>SUM(ImportsPaperSectorMinusCoreVPA!AS$20:AS$20)</f>
        <v>1.0071171919999999</v>
      </c>
      <c r="AS210" s="438">
        <f>SUM(ImportsPaperSectorMinusCoreVPA!AT$20:AT$20)</f>
        <v>0.97540262599999994</v>
      </c>
      <c r="AT210" s="438">
        <f>SUM(ImportsPaperSectorMinusCoreVPA!AU$20:AU$20)</f>
        <v>1.0434881220000001</v>
      </c>
      <c r="AU210" s="438">
        <f>SUM(ImportsPaperSectorMinusCoreVPA!AV$20:AV$20)</f>
        <v>1.2079525509999993</v>
      </c>
      <c r="AV210" s="438">
        <f>SUM(ImportsPaperSectorMinusCoreVPA!AW$20:AW$20)</f>
        <v>1.1737395929999999</v>
      </c>
      <c r="AW210" s="438">
        <f>SUM(ImportsPaperSectorMinusCoreVPA!AX$20:AX$20)</f>
        <v>1.3235046949999998</v>
      </c>
      <c r="AX210" s="438">
        <f>SUM(ImportsPaperSectorMinusCoreVPA!AY$20:AY$20)</f>
        <v>1.2977474250000001</v>
      </c>
      <c r="AY210" s="438">
        <f>SUM(ImportsPaperSectorMinusCoreVPA!AZ$20:AZ$20)</f>
        <v>1.5904928969999999</v>
      </c>
      <c r="AZ210" s="438">
        <f>SUM(ImportsPaperSectorMinusCoreVPA!BA$20:BA$20)</f>
        <v>1.5475824799999998</v>
      </c>
      <c r="BA210" s="438">
        <f>SUM(ImportsPaperSectorMinusCoreVPA!BB$20:BB$20)</f>
        <v>0</v>
      </c>
      <c r="BB210" s="438">
        <f>SUM(ImportsPaperSectorMinusCoreVPA!BC$20:BC$20)</f>
        <v>0</v>
      </c>
      <c r="BD210" s="437">
        <f t="shared" si="225"/>
        <v>9.1206761327324359E-2</v>
      </c>
      <c r="BE210" s="437">
        <f t="shared" si="225"/>
        <v>0.10119498560744163</v>
      </c>
      <c r="BF210" s="437">
        <f t="shared" si="226"/>
        <v>9.5439804538489825E-2</v>
      </c>
      <c r="BG210" s="437">
        <f t="shared" si="227"/>
        <v>0.10276562432153932</v>
      </c>
      <c r="BH210" s="437">
        <f t="shared" si="228"/>
        <v>8.8180733802519298E-2</v>
      </c>
      <c r="BI210" s="437">
        <f t="shared" si="229"/>
        <v>9.0209949925891694E-2</v>
      </c>
      <c r="BJ210" s="437">
        <f t="shared" si="229"/>
        <v>8.7909998714590806E-2</v>
      </c>
      <c r="BK210" s="437">
        <f t="shared" si="230"/>
        <v>8.9049772199583987E-2</v>
      </c>
      <c r="BL210" s="437">
        <f t="shared" si="231"/>
        <v>9.2125247125994777E-2</v>
      </c>
      <c r="BM210" s="437">
        <f t="shared" si="232"/>
        <v>9.5152343665504124E-2</v>
      </c>
      <c r="BN210" s="437">
        <f t="shared" si="233"/>
        <v>9.6611016869116204E-2</v>
      </c>
      <c r="BO210" s="437">
        <f t="shared" si="234"/>
        <v>9.10252935830837E-2</v>
      </c>
      <c r="BP210" s="437">
        <f t="shared" si="235"/>
        <v>0.11447070815132875</v>
      </c>
      <c r="BQ210" s="437">
        <f t="shared" si="236"/>
        <v>9.5258602561161504E-2</v>
      </c>
      <c r="BR210" s="437">
        <f t="shared" si="237"/>
        <v>8.9997892053790829E-2</v>
      </c>
      <c r="BS210" s="437">
        <f t="shared" si="238"/>
        <v>0.10691854357859873</v>
      </c>
    </row>
    <row r="211" spans="1:71" s="433" customFormat="1">
      <c r="A211" s="436" t="str">
        <f t="shared" si="224"/>
        <v>China</v>
      </c>
      <c r="AC211" s="438">
        <f>SUM(ImportsPaperSectorMinusCoreVPA!AD$25:AD$25)</f>
        <v>0.67488718299999995</v>
      </c>
      <c r="AD211" s="438">
        <f>SUM(ImportsPaperSectorMinusCoreVPA!AE$25:AE$25)</f>
        <v>0.69013137900000021</v>
      </c>
      <c r="AE211" s="438">
        <f>SUM(ImportsPaperSectorMinusCoreVPA!AF$25:AF$25)</f>
        <v>0.83309476100000013</v>
      </c>
      <c r="AF211" s="438">
        <f>SUM(ImportsPaperSectorMinusCoreVPA!AG$25:AG$25)</f>
        <v>1.1428551420000002</v>
      </c>
      <c r="AG211" s="438">
        <f>SUM(ImportsPaperSectorMinusCoreVPA!AH$25:AH$25)</f>
        <v>1.3532211249999999</v>
      </c>
      <c r="AH211" s="438">
        <f>SUM(ImportsPaperSectorMinusCoreVPA!AI$25:AI$25)</f>
        <v>1.6534312020000004</v>
      </c>
      <c r="AI211" s="438">
        <f>SUM(ImportsPaperSectorMinusCoreVPA!AJ$25:AJ$25)</f>
        <v>1.9389965650000001</v>
      </c>
      <c r="AJ211" s="438">
        <f>SUM(ImportsPaperSectorMinusCoreVPA!AK$25:AK$25)</f>
        <v>2.2248281519999997</v>
      </c>
      <c r="AK211" s="438">
        <f>SUM(ImportsPaperSectorMinusCoreVPA!AL$25:AL$25)</f>
        <v>2.3955952950000001</v>
      </c>
      <c r="AL211" s="438">
        <f>SUM(ImportsPaperSectorMinusCoreVPA!AM$25:AM$25)</f>
        <v>2.1143354589999994</v>
      </c>
      <c r="AM211" s="438">
        <f>SUM(ImportsPaperSectorMinusCoreVPA!AN$25:AN$25)</f>
        <v>2.2405447139999999</v>
      </c>
      <c r="AN211" s="438">
        <f>SUM(ImportsPaperSectorMinusCoreVPA!AO$25:AO$25)</f>
        <v>2.4353726389999997</v>
      </c>
      <c r="AO211" s="438">
        <f>SUM(ImportsPaperSectorMinusCoreVPA!AP$25:AP$25)</f>
        <v>2.5832530859999996</v>
      </c>
      <c r="AP211" s="438">
        <f>SUM(ImportsPaperSectorMinusCoreVPA!AQ$25:AQ$25)</f>
        <v>2.6747357249999997</v>
      </c>
      <c r="AQ211" s="438">
        <f>SUM(ImportsPaperSectorMinusCoreVPA!AR$25:AR$25)</f>
        <v>3.1347891769999996</v>
      </c>
      <c r="AR211" s="438">
        <f>SUM(ImportsPaperSectorMinusCoreVPA!AS$25:AS$25)</f>
        <v>3.3102896419999999</v>
      </c>
      <c r="AS211" s="438">
        <f>SUM(ImportsPaperSectorMinusCoreVPA!AT$25:AT$25)</f>
        <v>3.1158173499999999</v>
      </c>
      <c r="AT211" s="438">
        <f>SUM(ImportsPaperSectorMinusCoreVPA!AU$25:AU$25)</f>
        <v>3.3250434359999987</v>
      </c>
      <c r="AU211" s="438">
        <f>SUM(ImportsPaperSectorMinusCoreVPA!AV$25:AV$25)</f>
        <v>3.6669037459999996</v>
      </c>
      <c r="AV211" s="438">
        <f>SUM(ImportsPaperSectorMinusCoreVPA!AW$25:AW$25)</f>
        <v>3.2090457680000002</v>
      </c>
      <c r="AW211" s="438">
        <f>SUM(ImportsPaperSectorMinusCoreVPA!AX$25:AX$25)</f>
        <v>2.6477615530000005</v>
      </c>
      <c r="AX211" s="438">
        <f>SUM(ImportsPaperSectorMinusCoreVPA!AY$25:AY$25)</f>
        <v>3.0447131349999998</v>
      </c>
      <c r="AY211" s="438">
        <f>SUM(ImportsPaperSectorMinusCoreVPA!AZ$25:AZ$25)</f>
        <v>3.7351759669999995</v>
      </c>
      <c r="AZ211" s="438">
        <f>SUM(ImportsPaperSectorMinusCoreVPA!BA$25:BA$25)</f>
        <v>2.9869485839999999</v>
      </c>
      <c r="BA211" s="438">
        <f>SUM(ImportsPaperSectorMinusCoreVPA!BB$25:BB$25)</f>
        <v>0</v>
      </c>
      <c r="BB211" s="438">
        <f>SUM(ImportsPaperSectorMinusCoreVPA!BC$25:BC$25)</f>
        <v>0</v>
      </c>
      <c r="BD211" s="437">
        <f t="shared" si="225"/>
        <v>0.2463645296820387</v>
      </c>
      <c r="BE211" s="437">
        <f t="shared" si="225"/>
        <v>0.27620598587534517</v>
      </c>
      <c r="BF211" s="437">
        <f t="shared" si="226"/>
        <v>0.25214905970064855</v>
      </c>
      <c r="BG211" s="437">
        <f t="shared" si="227"/>
        <v>0.25339788441961975</v>
      </c>
      <c r="BH211" s="437">
        <f t="shared" si="228"/>
        <v>0.27338276267192962</v>
      </c>
      <c r="BI211" s="437">
        <f t="shared" si="229"/>
        <v>0.27044825560813218</v>
      </c>
      <c r="BJ211" s="437">
        <f t="shared" si="229"/>
        <v>0.27975920373589569</v>
      </c>
      <c r="BK211" s="437">
        <f t="shared" si="230"/>
        <v>0.29269735525946855</v>
      </c>
      <c r="BL211" s="437">
        <f t="shared" si="231"/>
        <v>0.29428405841529093</v>
      </c>
      <c r="BM211" s="437">
        <f t="shared" si="232"/>
        <v>0.30320007391996029</v>
      </c>
      <c r="BN211" s="437">
        <f t="shared" si="233"/>
        <v>0.29327584048641292</v>
      </c>
      <c r="BO211" s="437">
        <f t="shared" si="234"/>
        <v>0.24886638816294268</v>
      </c>
      <c r="BP211" s="437">
        <f t="shared" si="235"/>
        <v>0.22900647132783467</v>
      </c>
      <c r="BQ211" s="437">
        <f t="shared" si="236"/>
        <v>0.22349119162360351</v>
      </c>
      <c r="BR211" s="437">
        <f t="shared" si="237"/>
        <v>0.21135458329555792</v>
      </c>
      <c r="BS211" s="437">
        <f t="shared" si="238"/>
        <v>0.20636069254637582</v>
      </c>
    </row>
    <row r="212" spans="1:71" s="433" customFormat="1">
      <c r="A212" s="436" t="str">
        <f t="shared" si="224"/>
        <v>Indonesia</v>
      </c>
      <c r="AC212" s="438">
        <f>SUM(ImportsPaperSectorMinusCoreVPA!AD$26:AD$26)</f>
        <v>0.19102101899999999</v>
      </c>
      <c r="AD212" s="438">
        <f>SUM(ImportsPaperSectorMinusCoreVPA!AE$26:AE$26)</f>
        <v>0.19612756100000001</v>
      </c>
      <c r="AE212" s="438">
        <f>SUM(ImportsPaperSectorMinusCoreVPA!AF$26:AF$26)</f>
        <v>0.116331</v>
      </c>
      <c r="AF212" s="438">
        <f>SUM(ImportsPaperSectorMinusCoreVPA!AG$26:AG$26)</f>
        <v>0.13596999999999998</v>
      </c>
      <c r="AG212" s="438">
        <f>SUM(ImportsPaperSectorMinusCoreVPA!AH$26:AH$26)</f>
        <v>0.10220455199999999</v>
      </c>
      <c r="AH212" s="438">
        <f>SUM(ImportsPaperSectorMinusCoreVPA!AI$26:AI$26)</f>
        <v>0.14820427299999997</v>
      </c>
      <c r="AI212" s="438">
        <f>SUM(ImportsPaperSectorMinusCoreVPA!AJ$26:AJ$26)</f>
        <v>0.23223468699999994</v>
      </c>
      <c r="AJ212" s="438">
        <f>SUM(ImportsPaperSectorMinusCoreVPA!AK$26:AK$26)</f>
        <v>0.32686110999999973</v>
      </c>
      <c r="AK212" s="438">
        <f>SUM(ImportsPaperSectorMinusCoreVPA!AL$26:AL$26)</f>
        <v>0.29614736399999997</v>
      </c>
      <c r="AL212" s="438">
        <f>SUM(ImportsPaperSectorMinusCoreVPA!AM$26:AM$26)</f>
        <v>0.27309507499999985</v>
      </c>
      <c r="AM212" s="438">
        <f>SUM(ImportsPaperSectorMinusCoreVPA!AN$26:AN$26)</f>
        <v>0.28729952600000003</v>
      </c>
      <c r="AN212" s="438">
        <f>SUM(ImportsPaperSectorMinusCoreVPA!AO$26:AO$26)</f>
        <v>0.289134593</v>
      </c>
      <c r="AO212" s="438">
        <f>SUM(ImportsPaperSectorMinusCoreVPA!AP$26:AP$26)</f>
        <v>0.30703438699999996</v>
      </c>
      <c r="AP212" s="438">
        <f>SUM(ImportsPaperSectorMinusCoreVPA!AQ$26:AQ$26)</f>
        <v>0.32513399699999995</v>
      </c>
      <c r="AQ212" s="438">
        <f>SUM(ImportsPaperSectorMinusCoreVPA!AR$26:AR$26)</f>
        <v>0.50099358999999999</v>
      </c>
      <c r="AR212" s="438">
        <f>SUM(ImportsPaperSectorMinusCoreVPA!AS$26:AS$26)</f>
        <v>0.39622038999999998</v>
      </c>
      <c r="AS212" s="438">
        <f>SUM(ImportsPaperSectorMinusCoreVPA!AT$26:AT$26)</f>
        <v>0.299144723</v>
      </c>
      <c r="AT212" s="438">
        <f>SUM(ImportsPaperSectorMinusCoreVPA!AU$26:AU$26)</f>
        <v>0.23723100100000011</v>
      </c>
      <c r="AU212" s="438">
        <f>SUM(ImportsPaperSectorMinusCoreVPA!AV$26:AV$26)</f>
        <v>0.27395175200000005</v>
      </c>
      <c r="AV212" s="438">
        <f>SUM(ImportsPaperSectorMinusCoreVPA!AW$26:AW$26)</f>
        <v>0.44740474299999994</v>
      </c>
      <c r="AW212" s="438">
        <f>SUM(ImportsPaperSectorMinusCoreVPA!AX$26:AX$26)</f>
        <v>0.34878273999999998</v>
      </c>
      <c r="AX212" s="438">
        <f>SUM(ImportsPaperSectorMinusCoreVPA!AY$26:AY$26)</f>
        <v>0.29440099100000006</v>
      </c>
      <c r="AY212" s="438">
        <f>SUM(ImportsPaperSectorMinusCoreVPA!AZ$26:AZ$26)</f>
        <v>0.46976151699999996</v>
      </c>
      <c r="AZ212" s="438">
        <f>SUM(ImportsPaperSectorMinusCoreVPA!BA$26:BA$26)</f>
        <v>0.44415617299999999</v>
      </c>
      <c r="BA212" s="438">
        <f>SUM(ImportsPaperSectorMinusCoreVPA!BB$26:BB$26)</f>
        <v>0</v>
      </c>
      <c r="BB212" s="438">
        <f>SUM(ImportsPaperSectorMinusCoreVPA!BC$26:BC$26)</f>
        <v>0</v>
      </c>
      <c r="BD212" s="437">
        <f t="shared" si="225"/>
        <v>3.0455981526059689E-2</v>
      </c>
      <c r="BE212" s="437">
        <f t="shared" si="225"/>
        <v>3.567574582689545E-2</v>
      </c>
      <c r="BF212" s="437">
        <f t="shared" si="226"/>
        <v>3.2332452407973701E-2</v>
      </c>
      <c r="BG212" s="437">
        <f t="shared" si="227"/>
        <v>3.0084141131195404E-2</v>
      </c>
      <c r="BH212" s="437">
        <f t="shared" si="228"/>
        <v>3.2493103137375828E-2</v>
      </c>
      <c r="BI212" s="437">
        <f t="shared" si="229"/>
        <v>3.2874994529618319E-2</v>
      </c>
      <c r="BJ212" s="437">
        <f t="shared" si="229"/>
        <v>4.4710364844796006E-2</v>
      </c>
      <c r="BK212" s="437">
        <f t="shared" si="230"/>
        <v>3.5033991823992541E-2</v>
      </c>
      <c r="BL212" s="437">
        <f t="shared" si="231"/>
        <v>2.8253749578086799E-2</v>
      </c>
      <c r="BM212" s="437">
        <f t="shared" si="232"/>
        <v>2.1632336065310346E-2</v>
      </c>
      <c r="BN212" s="437">
        <f t="shared" si="233"/>
        <v>2.1910427948420269E-2</v>
      </c>
      <c r="BO212" s="437">
        <f t="shared" si="234"/>
        <v>3.4696919423113565E-2</v>
      </c>
      <c r="BP212" s="437">
        <f t="shared" si="235"/>
        <v>3.016642660172866E-2</v>
      </c>
      <c r="BQ212" s="437">
        <f t="shared" si="236"/>
        <v>2.1609926904906852E-2</v>
      </c>
      <c r="BR212" s="437">
        <f t="shared" si="237"/>
        <v>2.6581411572308974E-2</v>
      </c>
      <c r="BS212" s="437">
        <f t="shared" si="238"/>
        <v>3.0685622092726291E-2</v>
      </c>
    </row>
    <row r="213" spans="1:71" s="433" customFormat="1">
      <c r="A213" s="436" t="str">
        <f t="shared" si="224"/>
        <v>South Korea</v>
      </c>
      <c r="AC213" s="438">
        <f>SUM(ImportsPaperSectorMinusCoreVPA!AD$26:AD$26)</f>
        <v>0.19102101899999999</v>
      </c>
      <c r="AD213" s="438">
        <f>SUM(ImportsPaperSectorMinusCoreVPA!AE$26:AE$26)</f>
        <v>0.19612756100000001</v>
      </c>
      <c r="AE213" s="438">
        <f>SUM(ImportsPaperSectorMinusCoreVPA!AF$26:AF$26)</f>
        <v>0.116331</v>
      </c>
      <c r="AF213" s="438">
        <f>SUM(ImportsPaperSectorMinusCoreVPA!AG$26:AG$26)</f>
        <v>0.13596999999999998</v>
      </c>
      <c r="AG213" s="438">
        <f>SUM(ImportsPaperSectorMinusCoreVPA!AH$26:AH$26)</f>
        <v>0.10220455199999999</v>
      </c>
      <c r="AH213" s="438">
        <f>SUM(ImportsPaperSectorMinusCoreVPA!AI$26:AI$26)</f>
        <v>0.14820427299999997</v>
      </c>
      <c r="AI213" s="438">
        <f>SUM(ImportsPaperSectorMinusCoreVPA!AJ$26:AJ$26)</f>
        <v>0.23223468699999994</v>
      </c>
      <c r="AJ213" s="438">
        <f>SUM(ImportsPaperSectorMinusCoreVPA!AK$26:AK$26)</f>
        <v>0.32686110999999973</v>
      </c>
      <c r="AK213" s="438">
        <f>SUM(ImportsPaperSectorMinusCoreVPA!AL$26:AL$26)</f>
        <v>0.29614736399999997</v>
      </c>
      <c r="AL213" s="438">
        <f>SUM(ImportsPaperSectorMinusCoreVPA!AM$26:AM$26)</f>
        <v>0.27309507499999985</v>
      </c>
      <c r="AM213" s="438">
        <f>SUM(ImportsPaperSectorMinusCoreVPA!AN$26:AN$26)</f>
        <v>0.28729952600000003</v>
      </c>
      <c r="AN213" s="438">
        <f>SUM(ImportsPaperSectorMinusCoreVPA!AO$26:AO$26)</f>
        <v>0.289134593</v>
      </c>
      <c r="AO213" s="438">
        <f>SUM(ImportsPaperSectorMinusCoreVPA!AP$26:AP$26)</f>
        <v>0.30703438699999996</v>
      </c>
      <c r="AP213" s="438">
        <f>SUM(ImportsPaperSectorMinusCoreVPA!AQ$26:AQ$26)</f>
        <v>0.32513399699999995</v>
      </c>
      <c r="AQ213" s="438">
        <f>SUM(ImportsPaperSectorMinusCoreVPA!AR$26:AR$26)</f>
        <v>0.50099358999999999</v>
      </c>
      <c r="AR213" s="438">
        <f>SUM(ImportsPaperSectorMinusCoreVPA!AS$26:AS$26)</f>
        <v>0.39622038999999998</v>
      </c>
      <c r="AS213" s="438">
        <f>SUM(ImportsPaperSectorMinusCoreVPA!AT$26:AT$26)</f>
        <v>0.299144723</v>
      </c>
      <c r="AT213" s="438">
        <f>SUM(ImportsPaperSectorMinusCoreVPA!AU$26:AU$26)</f>
        <v>0.23723100100000011</v>
      </c>
      <c r="AU213" s="438">
        <f>SUM(ImportsPaperSectorMinusCoreVPA!AV$26:AV$26)</f>
        <v>0.27395175200000005</v>
      </c>
      <c r="AV213" s="438">
        <f>SUM(ImportsPaperSectorMinusCoreVPA!AW$26:AW$26)</f>
        <v>0.44740474299999994</v>
      </c>
      <c r="AW213" s="438">
        <f>SUM(ImportsPaperSectorMinusCoreVPA!AX$26:AX$26)</f>
        <v>0.34878273999999998</v>
      </c>
      <c r="AX213" s="438">
        <f>SUM(ImportsPaperSectorMinusCoreVPA!AY$26:AY$26)</f>
        <v>0.29440099100000006</v>
      </c>
      <c r="AY213" s="438">
        <f>SUM(ImportsPaperSectorMinusCoreVPA!AZ$26:AZ$26)</f>
        <v>0.46976151699999996</v>
      </c>
      <c r="AZ213" s="438">
        <f>SUM(ImportsPaperSectorMinusCoreVPA!BA$26:BA$26)</f>
        <v>0.44415617299999999</v>
      </c>
      <c r="BA213" s="438">
        <f>SUM(ImportsPaperSectorMinusCoreVPA!BB$26:BB$26)</f>
        <v>0</v>
      </c>
      <c r="BB213" s="438">
        <f>SUM(ImportsPaperSectorMinusCoreVPA!BC$26:BC$26)</f>
        <v>0</v>
      </c>
      <c r="BD213" s="437">
        <f t="shared" si="225"/>
        <v>3.0455981526059689E-2</v>
      </c>
      <c r="BE213" s="437">
        <f t="shared" si="225"/>
        <v>3.567574582689545E-2</v>
      </c>
      <c r="BF213" s="437">
        <f t="shared" si="226"/>
        <v>3.2332452407973701E-2</v>
      </c>
      <c r="BG213" s="437">
        <f t="shared" si="227"/>
        <v>3.0084141131195404E-2</v>
      </c>
      <c r="BH213" s="437">
        <f t="shared" si="228"/>
        <v>3.2493103137375828E-2</v>
      </c>
      <c r="BI213" s="437">
        <f t="shared" si="229"/>
        <v>3.2874994529618319E-2</v>
      </c>
      <c r="BJ213" s="437">
        <f t="shared" si="229"/>
        <v>4.4710364844796006E-2</v>
      </c>
      <c r="BK213" s="437">
        <f t="shared" si="230"/>
        <v>3.5033991823992541E-2</v>
      </c>
      <c r="BL213" s="437">
        <f t="shared" si="231"/>
        <v>2.8253749578086799E-2</v>
      </c>
      <c r="BM213" s="437">
        <f t="shared" si="232"/>
        <v>2.1632336065310346E-2</v>
      </c>
      <c r="BN213" s="437">
        <f t="shared" si="233"/>
        <v>2.1910427948420269E-2</v>
      </c>
      <c r="BO213" s="437">
        <f t="shared" si="234"/>
        <v>3.4696919423113565E-2</v>
      </c>
      <c r="BP213" s="437">
        <f t="shared" si="235"/>
        <v>3.016642660172866E-2</v>
      </c>
      <c r="BQ213" s="437">
        <f t="shared" si="236"/>
        <v>2.1609926904906852E-2</v>
      </c>
      <c r="BR213" s="437">
        <f t="shared" si="237"/>
        <v>2.6581411572308974E-2</v>
      </c>
      <c r="BS213" s="437">
        <f t="shared" si="238"/>
        <v>3.0685622092726291E-2</v>
      </c>
    </row>
    <row r="214" spans="1:71" s="433" customFormat="1">
      <c r="A214" s="436" t="str">
        <f t="shared" si="224"/>
        <v>Japan</v>
      </c>
      <c r="AC214" s="438">
        <f>SUM(ImportsPaperSectorMinusCoreVPA!AD$27:AD$27)</f>
        <v>0.51976532200000003</v>
      </c>
      <c r="AD214" s="438">
        <f>SUM(ImportsPaperSectorMinusCoreVPA!AE$27:AE$27)</f>
        <v>0.44048247699999987</v>
      </c>
      <c r="AE214" s="438">
        <f>SUM(ImportsPaperSectorMinusCoreVPA!AF$27:AF$27)</f>
        <v>0.505053631</v>
      </c>
      <c r="AF214" s="438">
        <f>SUM(ImportsPaperSectorMinusCoreVPA!AG$27:AG$27)</f>
        <v>0.51771208899999999</v>
      </c>
      <c r="AG214" s="438">
        <f>SUM(ImportsPaperSectorMinusCoreVPA!AH$27:AH$27)</f>
        <v>0.58284681900000002</v>
      </c>
      <c r="AH214" s="438">
        <f>SUM(ImportsPaperSectorMinusCoreVPA!AI$27:AI$27)</f>
        <v>0.58199923899999972</v>
      </c>
      <c r="AI214" s="438">
        <f>SUM(ImportsPaperSectorMinusCoreVPA!AJ$27:AJ$27)</f>
        <v>0.54119804299999985</v>
      </c>
      <c r="AJ214" s="438">
        <f>SUM(ImportsPaperSectorMinusCoreVPA!AK$27:AK$27)</f>
        <v>0.50443558999999993</v>
      </c>
      <c r="AK214" s="438">
        <f>SUM(ImportsPaperSectorMinusCoreVPA!AL$27:AL$27)</f>
        <v>0.49007841600000007</v>
      </c>
      <c r="AL214" s="438">
        <f>SUM(ImportsPaperSectorMinusCoreVPA!AM$27:AM$27)</f>
        <v>0.38249564799999997</v>
      </c>
      <c r="AM214" s="438">
        <f>SUM(ImportsPaperSectorMinusCoreVPA!AN$27:AN$27)</f>
        <v>0.43787965800000006</v>
      </c>
      <c r="AN214" s="438">
        <f>SUM(ImportsPaperSectorMinusCoreVPA!AO$27:AO$27)</f>
        <v>0.439147762</v>
      </c>
      <c r="AO214" s="438">
        <f>SUM(ImportsPaperSectorMinusCoreVPA!AP$27:AP$27)</f>
        <v>0.444909422</v>
      </c>
      <c r="AP214" s="438">
        <f>SUM(ImportsPaperSectorMinusCoreVPA!AQ$27:AQ$27)</f>
        <v>0.38693656899999995</v>
      </c>
      <c r="AQ214" s="438">
        <f>SUM(ImportsPaperSectorMinusCoreVPA!AR$27:AR$27)</f>
        <v>0.40032828200000004</v>
      </c>
      <c r="AR214" s="438">
        <f>SUM(ImportsPaperSectorMinusCoreVPA!AS$27:AS$27)</f>
        <v>0.41220025899999996</v>
      </c>
      <c r="AS214" s="438">
        <f>SUM(ImportsPaperSectorMinusCoreVPA!AT$27:AT$27)</f>
        <v>0.37898739399999998</v>
      </c>
      <c r="AT214" s="438">
        <f>SUM(ImportsPaperSectorMinusCoreVPA!AU$27:AU$27)</f>
        <v>0.36818989999999985</v>
      </c>
      <c r="AU214" s="438">
        <f>SUM(ImportsPaperSectorMinusCoreVPA!AV$27:AV$27)</f>
        <v>0.35488395100000009</v>
      </c>
      <c r="AV214" s="438">
        <f>SUM(ImportsPaperSectorMinusCoreVPA!AW$27:AW$27)</f>
        <v>0.32013268499999997</v>
      </c>
      <c r="AW214" s="438">
        <f>SUM(ImportsPaperSectorMinusCoreVPA!AX$27:AX$27)</f>
        <v>0.22677829299999999</v>
      </c>
      <c r="AX214" s="438">
        <f>SUM(ImportsPaperSectorMinusCoreVPA!AY$27:AY$27)</f>
        <v>0.25189605500000001</v>
      </c>
      <c r="AY214" s="438">
        <f>SUM(ImportsPaperSectorMinusCoreVPA!AZ$27:AZ$27)</f>
        <v>0.26076716899999997</v>
      </c>
      <c r="AZ214" s="438">
        <f>SUM(ImportsPaperSectorMinusCoreVPA!BA$27:BA$27)</f>
        <v>0.17787410599999998</v>
      </c>
      <c r="BA214" s="438">
        <f>SUM(ImportsPaperSectorMinusCoreVPA!BB$27:BB$27)</f>
        <v>0</v>
      </c>
      <c r="BB214" s="438">
        <f>SUM(ImportsPaperSectorMinusCoreVPA!BC$27:BC$27)</f>
        <v>0</v>
      </c>
      <c r="BD214" s="437">
        <f t="shared" si="225"/>
        <v>5.0399973116142943E-2</v>
      </c>
      <c r="BE214" s="437">
        <f t="shared" si="225"/>
        <v>4.9967277945022169E-2</v>
      </c>
      <c r="BF214" s="437">
        <f t="shared" si="226"/>
        <v>4.9278616640337933E-2</v>
      </c>
      <c r="BG214" s="437">
        <f t="shared" si="227"/>
        <v>4.5692848829944781E-2</v>
      </c>
      <c r="BH214" s="437">
        <f t="shared" si="228"/>
        <v>4.7084262701285857E-2</v>
      </c>
      <c r="BI214" s="437">
        <f t="shared" si="229"/>
        <v>3.9123984900244935E-2</v>
      </c>
      <c r="BJ214" s="437">
        <f t="shared" si="229"/>
        <v>3.5726651803889113E-2</v>
      </c>
      <c r="BK214" s="437">
        <f t="shared" si="230"/>
        <v>3.6446939299750847E-2</v>
      </c>
      <c r="BL214" s="437">
        <f t="shared" si="231"/>
        <v>3.579476454053216E-2</v>
      </c>
      <c r="BM214" s="437">
        <f t="shared" si="232"/>
        <v>3.3574059119925066E-2</v>
      </c>
      <c r="BN214" s="437">
        <f t="shared" si="233"/>
        <v>2.838331633825875E-2</v>
      </c>
      <c r="BO214" s="437">
        <f t="shared" si="234"/>
        <v>2.482677743125758E-2</v>
      </c>
      <c r="BP214" s="437">
        <f t="shared" si="235"/>
        <v>1.9614189425342023E-2</v>
      </c>
      <c r="BQ214" s="437">
        <f t="shared" si="236"/>
        <v>1.8489935504953498E-2</v>
      </c>
      <c r="BR214" s="437">
        <f t="shared" si="237"/>
        <v>1.4755485906979582E-2</v>
      </c>
      <c r="BS214" s="437">
        <f t="shared" si="238"/>
        <v>1.2288870286167423E-2</v>
      </c>
    </row>
    <row r="215" spans="1:71" s="433" customFormat="1">
      <c r="A215" s="436" t="str">
        <f t="shared" si="224"/>
        <v>Others</v>
      </c>
      <c r="AC215" s="438">
        <f t="shared" ref="AC215:AM215" si="239">AC194-SUM(AC208:AC214)</f>
        <v>0.68175696600000713</v>
      </c>
      <c r="AD215" s="438">
        <f t="shared" si="239"/>
        <v>0.56453960899999789</v>
      </c>
      <c r="AE215" s="438">
        <f t="shared" si="239"/>
        <v>0.69247890499999798</v>
      </c>
      <c r="AF215" s="438">
        <f t="shared" si="239"/>
        <v>0.77336720199999753</v>
      </c>
      <c r="AG215" s="438">
        <f t="shared" si="239"/>
        <v>0.92358712499998941</v>
      </c>
      <c r="AH215" s="438">
        <f t="shared" si="239"/>
        <v>0.90890341799999685</v>
      </c>
      <c r="AI215" s="438">
        <f t="shared" si="239"/>
        <v>0.97648879799998411</v>
      </c>
      <c r="AJ215" s="438">
        <f t="shared" si="239"/>
        <v>0.91217294999999332</v>
      </c>
      <c r="AK215" s="438">
        <f t="shared" si="239"/>
        <v>0.97739507199999842</v>
      </c>
      <c r="AL215" s="438">
        <f t="shared" si="239"/>
        <v>0.67304778700001311</v>
      </c>
      <c r="AM215" s="438">
        <f t="shared" si="239"/>
        <v>0.89940868700001531</v>
      </c>
      <c r="AN215" s="438">
        <f>AN194-SUM(AN208:AN214)</f>
        <v>0.962580458999998</v>
      </c>
      <c r="AO215" s="438">
        <f>AO194-SUM(AO208:AO214)</f>
        <v>0.92188959299999418</v>
      </c>
      <c r="AP215" s="438">
        <f t="shared" ref="AP215:BB215" si="240">AP194-SUM(AP208:AP214)</f>
        <v>0.99294283699999752</v>
      </c>
      <c r="AQ215" s="438">
        <f t="shared" si="240"/>
        <v>1.1388368500000112</v>
      </c>
      <c r="AR215" s="438">
        <f t="shared" si="240"/>
        <v>1.1966356129999927</v>
      </c>
      <c r="AS215" s="438">
        <f t="shared" si="240"/>
        <v>1.1686727730000097</v>
      </c>
      <c r="AT215" s="438">
        <f t="shared" si="240"/>
        <v>1.2707006389999922</v>
      </c>
      <c r="AU215" s="438">
        <f t="shared" si="240"/>
        <v>1.5492712930000021</v>
      </c>
      <c r="AV215" s="438">
        <f t="shared" si="240"/>
        <v>1.9119170360000073</v>
      </c>
      <c r="AW215" s="438">
        <f t="shared" si="240"/>
        <v>1.9073727460000161</v>
      </c>
      <c r="AX215" s="438">
        <f t="shared" si="240"/>
        <v>2.2269630050000053</v>
      </c>
      <c r="AY215" s="438">
        <f t="shared" si="240"/>
        <v>2.9694201909999816</v>
      </c>
      <c r="AZ215" s="438">
        <f t="shared" si="240"/>
        <v>2.5855452600000017</v>
      </c>
      <c r="BA215" s="438">
        <f t="shared" si="240"/>
        <v>0</v>
      </c>
      <c r="BB215" s="438">
        <f t="shared" si="240"/>
        <v>0</v>
      </c>
      <c r="BD215" s="437">
        <f t="shared" si="225"/>
        <v>0.10051592509360892</v>
      </c>
      <c r="BE215" s="437">
        <f t="shared" si="225"/>
        <v>8.792352545488763E-2</v>
      </c>
      <c r="BF215" s="437">
        <f t="shared" si="226"/>
        <v>0.10121871404600265</v>
      </c>
      <c r="BG215" s="437">
        <f t="shared" si="227"/>
        <v>0.10015545382591695</v>
      </c>
      <c r="BH215" s="437">
        <f t="shared" si="228"/>
        <v>9.7562536624349633E-2</v>
      </c>
      <c r="BI215" s="437">
        <f t="shared" si="229"/>
        <v>0.10039857608184424</v>
      </c>
      <c r="BJ215" s="437">
        <f t="shared" si="229"/>
        <v>0.10163365775238507</v>
      </c>
      <c r="BK215" s="437">
        <f t="shared" si="230"/>
        <v>0.1058070794441953</v>
      </c>
      <c r="BL215" s="437">
        <f t="shared" si="231"/>
        <v>0.11037930917160305</v>
      </c>
      <c r="BM215" s="437">
        <f t="shared" si="232"/>
        <v>0.11587112622457138</v>
      </c>
      <c r="BN215" s="437">
        <f t="shared" si="233"/>
        <v>0.12390939933770691</v>
      </c>
      <c r="BO215" s="437">
        <f t="shared" si="234"/>
        <v>0.14827207887192734</v>
      </c>
      <c r="BP215" s="437">
        <f t="shared" si="235"/>
        <v>0.16496980310535758</v>
      </c>
      <c r="BQ215" s="437">
        <f t="shared" si="236"/>
        <v>0.16346584838086303</v>
      </c>
      <c r="BR215" s="437">
        <f t="shared" si="237"/>
        <v>0.16802436421818442</v>
      </c>
      <c r="BS215" s="437">
        <f t="shared" si="238"/>
        <v>0.17862875622354527</v>
      </c>
    </row>
    <row r="216" spans="1:71" s="433" customFormat="1">
      <c r="AC216" s="436"/>
      <c r="AD216" s="436"/>
      <c r="AE216" s="436"/>
      <c r="AF216" s="436"/>
      <c r="AG216" s="436"/>
      <c r="AH216" s="436"/>
      <c r="AI216" s="436"/>
      <c r="AJ216" s="436"/>
      <c r="AK216" s="436"/>
      <c r="AL216" s="436"/>
      <c r="AM216" s="436"/>
      <c r="AN216" s="436"/>
      <c r="AO216" s="436"/>
      <c r="AP216" s="436"/>
      <c r="AQ216" s="436"/>
      <c r="AR216" s="436"/>
      <c r="AS216" s="436"/>
      <c r="AT216" s="436"/>
      <c r="AU216" s="436"/>
      <c r="AV216" s="436"/>
      <c r="AW216" s="436"/>
      <c r="AX216" s="436"/>
      <c r="AY216" s="436"/>
      <c r="AZ216" s="436"/>
      <c r="BA216" s="436"/>
      <c r="BB216" s="436"/>
    </row>
    <row r="217" spans="1:71" s="433" customFormat="1" ht="13">
      <c r="A217" s="434" t="s">
        <v>160</v>
      </c>
    </row>
    <row r="218" spans="1:71" s="433" customFormat="1">
      <c r="B218" s="469" t="s">
        <v>97</v>
      </c>
      <c r="C218" s="469"/>
      <c r="D218" s="469"/>
      <c r="E218" s="469"/>
      <c r="F218" s="469"/>
      <c r="G218" s="469"/>
      <c r="H218" s="469"/>
      <c r="I218" s="469"/>
      <c r="J218" s="469"/>
      <c r="K218" s="469"/>
      <c r="L218" s="469"/>
      <c r="M218" s="469"/>
      <c r="N218" s="469"/>
      <c r="O218" s="469"/>
      <c r="P218" s="469"/>
      <c r="Q218" s="469"/>
      <c r="R218" s="469"/>
      <c r="S218" s="469"/>
      <c r="T218" s="469"/>
      <c r="U218" s="469"/>
      <c r="V218" s="469"/>
      <c r="W218" s="469"/>
      <c r="X218" s="469"/>
      <c r="Y218" s="469"/>
      <c r="Z218" s="469"/>
      <c r="AA218" s="469"/>
      <c r="AC218" s="469" t="s">
        <v>149</v>
      </c>
      <c r="AD218" s="469"/>
      <c r="AE218" s="469"/>
      <c r="AF218" s="469"/>
      <c r="AG218" s="469"/>
      <c r="AH218" s="469"/>
      <c r="AI218" s="469"/>
      <c r="AJ218" s="469"/>
      <c r="AK218" s="469"/>
      <c r="AL218" s="469"/>
      <c r="AM218" s="469"/>
      <c r="AN218" s="469"/>
      <c r="AO218" s="469"/>
      <c r="AP218" s="469"/>
      <c r="AQ218" s="469"/>
      <c r="AR218" s="469"/>
      <c r="AS218" s="469"/>
      <c r="AT218" s="469"/>
      <c r="AU218" s="469"/>
      <c r="AV218" s="469"/>
      <c r="AW218" s="469"/>
      <c r="AX218" s="469"/>
      <c r="AY218" s="469"/>
      <c r="AZ218" s="469"/>
      <c r="BA218" s="469"/>
      <c r="BB218" s="469"/>
    </row>
    <row r="219" spans="1:71" s="433" customFormat="1">
      <c r="A219" s="435" t="s">
        <v>4</v>
      </c>
      <c r="B219" s="439">
        <f>ImportsLogs!C$7</f>
        <v>0.11222298799999963</v>
      </c>
      <c r="C219" s="439">
        <f>ImportsLogs!D$7</f>
        <v>7.9421729999998192E-2</v>
      </c>
      <c r="D219" s="439">
        <f>ImportsLogs!E$7</f>
        <v>0.10123257566666588</v>
      </c>
      <c r="E219" s="439">
        <f>ImportsLogs!F$7</f>
        <v>3.5758464445579285E-2</v>
      </c>
      <c r="F219" s="439">
        <f>ImportsLogs!G$7</f>
        <v>4.7657999999999312E-2</v>
      </c>
      <c r="G219" s="439">
        <f>ImportsLogs!H$7</f>
        <v>7.7768210000000781E-2</v>
      </c>
      <c r="H219" s="439">
        <f>ImportsLogs!I$7</f>
        <v>0.18546266999999927</v>
      </c>
      <c r="I219" s="439">
        <f>ImportsLogs!J$7</f>
        <v>6.8759740000000402E-2</v>
      </c>
      <c r="J219" s="439">
        <f>ImportsLogs!K$7</f>
        <v>6.8590674615385039E-2</v>
      </c>
      <c r="K219" s="439">
        <f>ImportsLogs!L$7</f>
        <v>2.1947040000000806E-2</v>
      </c>
      <c r="L219" s="439">
        <f>ImportsLogs!M$7</f>
        <v>3.3543606666667225E-2</v>
      </c>
      <c r="M219" s="439">
        <f>ImportsLogs!N$7</f>
        <v>1.9739210000000451E-2</v>
      </c>
      <c r="N219" s="439">
        <f>ImportsLogs!O$7</f>
        <v>3.4063682000000206E-2</v>
      </c>
      <c r="O219" s="439">
        <f>ImportsLogs!P$7</f>
        <v>3.0409900000000212E-2</v>
      </c>
      <c r="P219" s="439">
        <f>ImportsLogs!Q$7</f>
        <v>2.3485026200000592E-2</v>
      </c>
      <c r="Q219" s="439">
        <f>ImportsLogs!R$7</f>
        <v>3.1106450000000008E-2</v>
      </c>
      <c r="R219" s="439">
        <f>ImportsLogs!S$7</f>
        <v>2.0820630000000229E-2</v>
      </c>
      <c r="S219" s="439">
        <f>ImportsLogs!T$7</f>
        <v>2.5521259999999657E-2</v>
      </c>
      <c r="T219" s="439">
        <f>ImportsLogs!U$7</f>
        <v>5.2850969999999498E-2</v>
      </c>
      <c r="U219" s="439">
        <f>ImportsLogs!V$7</f>
        <v>0.129148132333333</v>
      </c>
      <c r="V219" s="439">
        <f>ImportsLogs!W$7</f>
        <v>0.63722345026666694</v>
      </c>
      <c r="W219" s="439">
        <f>ImportsLogs!X$7</f>
        <v>0.50030682253333203</v>
      </c>
      <c r="X219" s="439">
        <f>ImportsLogs!Y$7</f>
        <v>1.0202670442202</v>
      </c>
      <c r="Y219" s="439">
        <f>ImportsLogs!Z$7</f>
        <v>0.1968396609841998</v>
      </c>
      <c r="Z219" s="439">
        <f>ImportsLogs!AA$7</f>
        <v>0</v>
      </c>
      <c r="AA219" s="439">
        <f>ImportsLogs!AB$7</f>
        <v>0</v>
      </c>
      <c r="AB219" s="439"/>
      <c r="AC219" s="439">
        <f>ImportsLogs!AD$7</f>
        <v>2.0547092000000017E-2</v>
      </c>
      <c r="AD219" s="439">
        <f>ImportsLogs!AE$7</f>
        <v>1.5218739999999981E-2</v>
      </c>
      <c r="AE219" s="439">
        <f>ImportsLogs!AF$7</f>
        <v>1.4833999999999931E-2</v>
      </c>
      <c r="AF219" s="439">
        <f>ImportsLogs!AG$7</f>
        <v>1.0016999999999998E-2</v>
      </c>
      <c r="AG219" s="439">
        <f>ImportsLogs!AH$7</f>
        <v>1.2638000000000038E-2</v>
      </c>
      <c r="AH219" s="439">
        <f>ImportsLogs!AI$7</f>
        <v>1.5883504000000104E-2</v>
      </c>
      <c r="AI219" s="439">
        <f>ImportsLogs!AJ$7</f>
        <v>3.8143216999999952E-2</v>
      </c>
      <c r="AJ219" s="439">
        <f>ImportsLogs!AK$7</f>
        <v>1.3455181999999927E-2</v>
      </c>
      <c r="AK219" s="439">
        <f>ImportsLogs!AL$7</f>
        <v>1.2513725000000003E-2</v>
      </c>
      <c r="AL219" s="439">
        <f>ImportsLogs!AM$7</f>
        <v>7.0519019999999849E-3</v>
      </c>
      <c r="AM219" s="439">
        <f>ImportsLogs!AN$7</f>
        <v>9.6741850000000018E-3</v>
      </c>
      <c r="AN219" s="439">
        <f>ImportsLogs!AO$7</f>
        <v>6.2596090000000271E-3</v>
      </c>
      <c r="AO219" s="439">
        <f>ImportsLogs!AP$7</f>
        <v>7.3390540000000115E-3</v>
      </c>
      <c r="AP219" s="439">
        <f>ImportsLogs!AQ$7</f>
        <v>6.9066599999999811E-3</v>
      </c>
      <c r="AQ219" s="439">
        <f>ImportsLogs!AR$7</f>
        <v>8.5114799999999879E-3</v>
      </c>
      <c r="AR219" s="439">
        <f>ImportsLogs!AS$7</f>
        <v>8.5364280000000403E-3</v>
      </c>
      <c r="AS219" s="439">
        <f>ImportsLogs!AT$7</f>
        <v>6.2129710000000393E-3</v>
      </c>
      <c r="AT219" s="439">
        <f>ImportsLogs!AU$7</f>
        <v>7.5845189999999701E-3</v>
      </c>
      <c r="AU219" s="439">
        <f>ImportsLogs!AV$7</f>
        <v>1.1761020000000039E-2</v>
      </c>
      <c r="AV219" s="439">
        <f>ImportsLogs!AW$7</f>
        <v>2.9070314000000028E-2</v>
      </c>
      <c r="AW219" s="439">
        <f>ImportsLogs!AX$7</f>
        <v>4.075313899999998E-2</v>
      </c>
      <c r="AX219" s="439">
        <f>ImportsLogs!AY$7</f>
        <v>5.6132742000000013E-2</v>
      </c>
      <c r="AY219" s="439">
        <f>ImportsLogs!AZ$7</f>
        <v>8.1801824000000106E-2</v>
      </c>
      <c r="AZ219" s="439">
        <f>ImportsLogs!BA$7</f>
        <v>4.0885701999999996E-2</v>
      </c>
      <c r="BA219" s="439">
        <f>ImportsLogs!BB$7</f>
        <v>0</v>
      </c>
      <c r="BB219" s="439">
        <f>ImportsLogs!BC$7</f>
        <v>0</v>
      </c>
    </row>
    <row r="220" spans="1:71" s="433" customFormat="1">
      <c r="A220" s="435"/>
      <c r="B220" s="433">
        <v>2000</v>
      </c>
      <c r="C220" s="433">
        <f>1+B220</f>
        <v>2001</v>
      </c>
      <c r="D220" s="433">
        <f t="shared" ref="D220:AA220" si="241">1+C220</f>
        <v>2002</v>
      </c>
      <c r="E220" s="433">
        <f t="shared" si="241"/>
        <v>2003</v>
      </c>
      <c r="F220" s="433">
        <f t="shared" si="241"/>
        <v>2004</v>
      </c>
      <c r="G220" s="433">
        <f t="shared" si="241"/>
        <v>2005</v>
      </c>
      <c r="H220" s="433">
        <f t="shared" si="241"/>
        <v>2006</v>
      </c>
      <c r="I220" s="433">
        <f t="shared" si="241"/>
        <v>2007</v>
      </c>
      <c r="J220" s="433">
        <f t="shared" si="241"/>
        <v>2008</v>
      </c>
      <c r="K220" s="433">
        <f t="shared" si="241"/>
        <v>2009</v>
      </c>
      <c r="L220" s="433">
        <f t="shared" si="241"/>
        <v>2010</v>
      </c>
      <c r="M220" s="433">
        <f t="shared" si="241"/>
        <v>2011</v>
      </c>
      <c r="N220" s="433">
        <f t="shared" si="241"/>
        <v>2012</v>
      </c>
      <c r="O220" s="433">
        <f t="shared" si="241"/>
        <v>2013</v>
      </c>
      <c r="P220" s="433">
        <f t="shared" si="241"/>
        <v>2014</v>
      </c>
      <c r="Q220" s="433">
        <f t="shared" si="241"/>
        <v>2015</v>
      </c>
      <c r="R220" s="433">
        <f t="shared" si="241"/>
        <v>2016</v>
      </c>
      <c r="S220" s="433">
        <f t="shared" si="241"/>
        <v>2017</v>
      </c>
      <c r="T220" s="433">
        <f t="shared" si="241"/>
        <v>2018</v>
      </c>
      <c r="U220" s="433">
        <f t="shared" si="241"/>
        <v>2019</v>
      </c>
      <c r="V220" s="433">
        <f t="shared" si="241"/>
        <v>2020</v>
      </c>
      <c r="W220" s="433">
        <f t="shared" si="241"/>
        <v>2021</v>
      </c>
      <c r="X220" s="433">
        <f t="shared" si="241"/>
        <v>2022</v>
      </c>
      <c r="Y220" s="433">
        <f t="shared" si="241"/>
        <v>2023</v>
      </c>
      <c r="Z220" s="433">
        <f t="shared" si="241"/>
        <v>2024</v>
      </c>
      <c r="AA220" s="433">
        <f t="shared" si="241"/>
        <v>2025</v>
      </c>
      <c r="AC220" s="433">
        <v>2000</v>
      </c>
      <c r="AD220" s="433">
        <f t="shared" ref="AD220:BB220" si="242">1+AC220</f>
        <v>2001</v>
      </c>
      <c r="AE220" s="433">
        <f t="shared" si="242"/>
        <v>2002</v>
      </c>
      <c r="AF220" s="433">
        <f t="shared" si="242"/>
        <v>2003</v>
      </c>
      <c r="AG220" s="433">
        <f t="shared" si="242"/>
        <v>2004</v>
      </c>
      <c r="AH220" s="433">
        <f t="shared" si="242"/>
        <v>2005</v>
      </c>
      <c r="AI220" s="433">
        <f t="shared" si="242"/>
        <v>2006</v>
      </c>
      <c r="AJ220" s="433">
        <f t="shared" si="242"/>
        <v>2007</v>
      </c>
      <c r="AK220" s="433">
        <f t="shared" si="242"/>
        <v>2008</v>
      </c>
      <c r="AL220" s="433">
        <f t="shared" si="242"/>
        <v>2009</v>
      </c>
      <c r="AM220" s="433">
        <f t="shared" si="242"/>
        <v>2010</v>
      </c>
      <c r="AN220" s="433">
        <f t="shared" si="242"/>
        <v>2011</v>
      </c>
      <c r="AO220" s="433">
        <f t="shared" si="242"/>
        <v>2012</v>
      </c>
      <c r="AP220" s="433">
        <f t="shared" si="242"/>
        <v>2013</v>
      </c>
      <c r="AQ220" s="433">
        <f t="shared" si="242"/>
        <v>2014</v>
      </c>
      <c r="AR220" s="433">
        <f t="shared" si="242"/>
        <v>2015</v>
      </c>
      <c r="AS220" s="433">
        <f t="shared" si="242"/>
        <v>2016</v>
      </c>
      <c r="AT220" s="433">
        <f t="shared" si="242"/>
        <v>2017</v>
      </c>
      <c r="AU220" s="433">
        <f t="shared" si="242"/>
        <v>2018</v>
      </c>
      <c r="AV220" s="433">
        <f t="shared" si="242"/>
        <v>2019</v>
      </c>
      <c r="AW220" s="433">
        <f t="shared" si="242"/>
        <v>2020</v>
      </c>
      <c r="AX220" s="433">
        <f t="shared" si="242"/>
        <v>2021</v>
      </c>
      <c r="AY220" s="433">
        <f t="shared" si="242"/>
        <v>2022</v>
      </c>
      <c r="AZ220" s="433">
        <f t="shared" si="242"/>
        <v>2023</v>
      </c>
      <c r="BA220" s="433">
        <f t="shared" si="242"/>
        <v>2024</v>
      </c>
      <c r="BB220" s="433">
        <f t="shared" si="242"/>
        <v>2025</v>
      </c>
    </row>
    <row r="221" spans="1:71" s="433" customFormat="1">
      <c r="A221" s="435" t="s">
        <v>48</v>
      </c>
      <c r="B221" s="439">
        <f>ImportsLogs!C$14</f>
        <v>3.4388619999999995E-2</v>
      </c>
      <c r="C221" s="439">
        <f>ImportsLogs!D$14</f>
        <v>1.7552680000000001E-2</v>
      </c>
      <c r="D221" s="439">
        <f>ImportsLogs!E$14</f>
        <v>1.7512999999999997E-2</v>
      </c>
      <c r="E221" s="439">
        <f>ImportsLogs!F$14</f>
        <v>3.5889999999999997E-3</v>
      </c>
      <c r="F221" s="439">
        <f>ImportsLogs!G$14</f>
        <v>9.1509999999999994E-3</v>
      </c>
      <c r="G221" s="439">
        <f>ImportsLogs!H$14</f>
        <v>1.4878480000000001E-2</v>
      </c>
      <c r="H221" s="439">
        <f>ImportsLogs!I$14</f>
        <v>9.9026840000000005E-2</v>
      </c>
      <c r="I221" s="439">
        <f>ImportsLogs!J$14</f>
        <v>1.2250249999999999E-2</v>
      </c>
      <c r="J221" s="439">
        <f>ImportsLogs!K$14</f>
        <v>2.0929819999999998E-2</v>
      </c>
      <c r="K221" s="439">
        <f>ImportsLogs!L$14</f>
        <v>2.21294E-3</v>
      </c>
      <c r="L221" s="439">
        <f>ImportsLogs!M$14</f>
        <v>2.2641266666666667E-3</v>
      </c>
      <c r="M221" s="439">
        <f>ImportsLogs!N$14</f>
        <v>2.1840000000000002E-3</v>
      </c>
      <c r="N221" s="439">
        <f>ImportsLogs!O$14</f>
        <v>1.346E-3</v>
      </c>
      <c r="O221" s="439">
        <f>ImportsLogs!P$14</f>
        <v>3.1219999999999993E-3</v>
      </c>
      <c r="P221" s="439">
        <f>ImportsLogs!Q$14</f>
        <v>2.7966449999999995E-3</v>
      </c>
      <c r="Q221" s="439">
        <f>ImportsLogs!R$14</f>
        <v>7.0690300000000005E-3</v>
      </c>
      <c r="R221" s="439">
        <f>ImportsLogs!S$14</f>
        <v>2.8211800000000004E-3</v>
      </c>
      <c r="S221" s="439">
        <f>ImportsLogs!T$14</f>
        <v>7.7920299999999993E-3</v>
      </c>
      <c r="T221" s="439">
        <f>ImportsLogs!U$14</f>
        <v>1.6276000000000002E-2</v>
      </c>
      <c r="U221" s="439">
        <f>ImportsLogs!V$14</f>
        <v>9.3651520000000016E-2</v>
      </c>
      <c r="V221" s="439">
        <f>ImportsLogs!W$14</f>
        <v>0.60157057099999989</v>
      </c>
      <c r="W221" s="439">
        <f>ImportsLogs!X$14</f>
        <v>0.43870084659999997</v>
      </c>
      <c r="X221" s="439">
        <f>ImportsLogs!Y$14</f>
        <v>0.95945179384273338</v>
      </c>
      <c r="Y221" s="439">
        <f>ImportsLogs!Z$14</f>
        <v>0.1552195305398</v>
      </c>
      <c r="Z221" s="439">
        <f>ImportsLogs!AA$14</f>
        <v>0</v>
      </c>
      <c r="AA221" s="439">
        <f>ImportsLogs!AB$14</f>
        <v>0</v>
      </c>
      <c r="AB221" s="439"/>
      <c r="BC221" s="439"/>
      <c r="BD221" s="437">
        <f t="shared" ref="BD221:BE224" si="243">J221/J$219</f>
        <v>0.30514089732112643</v>
      </c>
      <c r="BE221" s="437">
        <f t="shared" si="243"/>
        <v>0.10083090931624122</v>
      </c>
      <c r="BF221" s="437">
        <f t="shared" ref="BF221:BG224" si="244">L221/L$219</f>
        <v>6.7498009059251296E-2</v>
      </c>
      <c r="BG221" s="437">
        <f t="shared" si="244"/>
        <v>0.11064272582337137</v>
      </c>
      <c r="BH221" s="437">
        <f t="shared" ref="BH221:BJ224" si="245">N221/N$219</f>
        <v>3.9514225150410691E-2</v>
      </c>
      <c r="BI221" s="437">
        <f t="shared" si="245"/>
        <v>0.1026639351000818</v>
      </c>
      <c r="BJ221" s="437">
        <f t="shared" si="245"/>
        <v>0.11908204726635259</v>
      </c>
      <c r="BK221" s="437">
        <f t="shared" ref="BK221:BM224" si="246">Q221/Q$219</f>
        <v>0.22725286877801867</v>
      </c>
      <c r="BL221" s="437">
        <f t="shared" si="246"/>
        <v>0.13549926203001394</v>
      </c>
      <c r="BM221" s="437">
        <f t="shared" si="246"/>
        <v>0.30531525481109101</v>
      </c>
      <c r="BN221" s="437">
        <f t="shared" ref="BN221:BN224" si="247">T221/T$219</f>
        <v>0.30796028909214263</v>
      </c>
      <c r="BO221" s="437">
        <f t="shared" ref="BO221:BO224" si="248">U221/U$219</f>
        <v>0.72514807847382745</v>
      </c>
      <c r="BP221" s="437">
        <f t="shared" ref="BP221:BP224" si="249">V221/V$219</f>
        <v>0.94404964341512076</v>
      </c>
      <c r="BQ221" s="437">
        <f t="shared" ref="BQ221:BQ224" si="250">W221/W$219</f>
        <v>0.87686361017148096</v>
      </c>
      <c r="BR221" s="437">
        <f t="shared" ref="BR221:BR224" si="251">X221/X$219</f>
        <v>0.94039281115470286</v>
      </c>
      <c r="BS221" s="437">
        <f t="shared" ref="BS221:BS227" si="252">Y221/Y$219</f>
        <v>0.78855820907077956</v>
      </c>
    </row>
    <row r="222" spans="1:71" s="433" customFormat="1">
      <c r="A222" s="435" t="s">
        <v>95</v>
      </c>
      <c r="B222" s="439">
        <f>ImportsLogs!C$10</f>
        <v>1.6297649999999997E-2</v>
      </c>
      <c r="C222" s="439">
        <f>ImportsLogs!D$10</f>
        <v>1.5203209999999998E-2</v>
      </c>
      <c r="D222" s="439">
        <f>ImportsLogs!E$10</f>
        <v>1.5489999999999999E-2</v>
      </c>
      <c r="E222" s="439">
        <f>ImportsLogs!F$10</f>
        <v>1.2829999999999999E-2</v>
      </c>
      <c r="F222" s="439">
        <f>ImportsLogs!G$10</f>
        <v>1.1136999999999999E-2</v>
      </c>
      <c r="G222" s="439">
        <f>ImportsLogs!H$10</f>
        <v>1.4093999999999999E-2</v>
      </c>
      <c r="H222" s="439">
        <f>ImportsLogs!I$10</f>
        <v>6.2710800000000001E-3</v>
      </c>
      <c r="I222" s="439">
        <f>ImportsLogs!J$10</f>
        <v>2.02031E-3</v>
      </c>
      <c r="J222" s="439">
        <f>ImportsLogs!K$10</f>
        <v>2.7099999999999997E-4</v>
      </c>
      <c r="K222" s="439">
        <f>ImportsLogs!L$10</f>
        <v>1.5493000000000001E-4</v>
      </c>
      <c r="L222" s="439">
        <f>ImportsLogs!M$10</f>
        <v>5.8799999999999989E-3</v>
      </c>
      <c r="M222" s="439">
        <f>ImportsLogs!N$10</f>
        <v>1.33617E-3</v>
      </c>
      <c r="N222" s="439">
        <f>ImportsLogs!O$10</f>
        <v>0</v>
      </c>
      <c r="O222" s="439">
        <f>ImportsLogs!P$10</f>
        <v>0</v>
      </c>
      <c r="P222" s="439">
        <f>ImportsLogs!Q$10</f>
        <v>1.9999999999999999E-6</v>
      </c>
      <c r="Q222" s="439">
        <f>ImportsLogs!R$10</f>
        <v>4.7009299999999999E-3</v>
      </c>
      <c r="R222" s="439">
        <f>ImportsLogs!S$10</f>
        <v>4.9999999999999996E-5</v>
      </c>
      <c r="S222" s="439">
        <f>ImportsLogs!T$10</f>
        <v>7.4999999999999993E-5</v>
      </c>
      <c r="T222" s="439">
        <f>ImportsLogs!U$10</f>
        <v>1.6099999999999998E-4</v>
      </c>
      <c r="U222" s="439">
        <f>ImportsLogs!V$10</f>
        <v>1.1130000000000001E-3</v>
      </c>
      <c r="V222" s="439">
        <f>ImportsLogs!W$10</f>
        <v>1.6666300000000001E-3</v>
      </c>
      <c r="W222" s="439">
        <f>ImportsLogs!X$10</f>
        <v>4.4563268666666662E-2</v>
      </c>
      <c r="X222" s="439">
        <f>ImportsLogs!Y$10</f>
        <v>1.1516769418933334E-2</v>
      </c>
      <c r="Y222" s="439">
        <f>ImportsLogs!Z$10</f>
        <v>4.4099999999999999E-4</v>
      </c>
      <c r="Z222" s="439">
        <f>ImportsLogs!AA$10</f>
        <v>0</v>
      </c>
      <c r="AA222" s="439">
        <f>ImportsLogs!AB$10</f>
        <v>0</v>
      </c>
      <c r="AB222" s="439"/>
      <c r="BC222" s="439"/>
      <c r="BD222" s="437">
        <f t="shared" si="243"/>
        <v>3.9509744075211951E-3</v>
      </c>
      <c r="BE222" s="437">
        <f t="shared" si="243"/>
        <v>7.0592663065267265E-3</v>
      </c>
      <c r="BF222" s="437">
        <f t="shared" si="244"/>
        <v>0.17529420907033952</v>
      </c>
      <c r="BG222" s="437">
        <f t="shared" si="244"/>
        <v>6.7691158866032095E-2</v>
      </c>
      <c r="BH222" s="437">
        <f t="shared" si="245"/>
        <v>0</v>
      </c>
      <c r="BI222" s="437">
        <f t="shared" si="245"/>
        <v>0</v>
      </c>
      <c r="BJ222" s="437">
        <f t="shared" si="245"/>
        <v>8.5160645892741205E-5</v>
      </c>
      <c r="BK222" s="437">
        <f t="shared" si="246"/>
        <v>0.15112396303660491</v>
      </c>
      <c r="BL222" s="437">
        <f t="shared" si="246"/>
        <v>2.4014643168818353E-3</v>
      </c>
      <c r="BM222" s="437">
        <f t="shared" si="246"/>
        <v>2.9387263794969764E-3</v>
      </c>
      <c r="BN222" s="437">
        <f t="shared" si="247"/>
        <v>3.046301704585583E-3</v>
      </c>
      <c r="BO222" s="437">
        <f t="shared" si="248"/>
        <v>8.6180108058189538E-3</v>
      </c>
      <c r="BP222" s="437">
        <f t="shared" si="249"/>
        <v>2.6154561626734615E-3</v>
      </c>
      <c r="BQ222" s="437">
        <f t="shared" si="250"/>
        <v>8.9071878814320424E-2</v>
      </c>
      <c r="BR222" s="437">
        <f t="shared" si="251"/>
        <v>1.1287995122625677E-2</v>
      </c>
      <c r="BS222" s="437">
        <f t="shared" si="252"/>
        <v>2.2404021516547867E-3</v>
      </c>
    </row>
    <row r="223" spans="1:71" s="433" customFormat="1">
      <c r="A223" s="435" t="s">
        <v>87</v>
      </c>
      <c r="B223" s="439">
        <f>ImportsLogs!C$11</f>
        <v>1.5483899999999997E-3</v>
      </c>
      <c r="C223" s="439">
        <f>ImportsLogs!D$11</f>
        <v>2.5135700000000001E-3</v>
      </c>
      <c r="D223" s="439">
        <f>ImportsLogs!E$11</f>
        <v>7.5580000000000005E-3</v>
      </c>
      <c r="E223" s="439">
        <f>ImportsLogs!F$11</f>
        <v>5.2268858869534305E-3</v>
      </c>
      <c r="F223" s="439">
        <f>ImportsLogs!G$11</f>
        <v>6.7220000000000005E-3</v>
      </c>
      <c r="G223" s="439">
        <f>ImportsLogs!H$11</f>
        <v>1.109631E-2</v>
      </c>
      <c r="H223" s="439">
        <f>ImportsLogs!I$11</f>
        <v>5.1503649999999998E-2</v>
      </c>
      <c r="I223" s="439">
        <f>ImportsLogs!J$11</f>
        <v>1.6289079999999997E-2</v>
      </c>
      <c r="J223" s="439">
        <f>ImportsLogs!K$11</f>
        <v>1.1961939999999997E-2</v>
      </c>
      <c r="K223" s="439">
        <f>ImportsLogs!L$11</f>
        <v>1.0849200000000001E-3</v>
      </c>
      <c r="L223" s="439">
        <f>ImportsLogs!M$11</f>
        <v>2.04E-4</v>
      </c>
      <c r="M223" s="439">
        <f>ImportsLogs!N$11</f>
        <v>1.5506E-4</v>
      </c>
      <c r="N223" s="439">
        <f>ImportsLogs!O$11</f>
        <v>1.9999999999999998E-5</v>
      </c>
      <c r="O223" s="439">
        <f>ImportsLogs!P$11</f>
        <v>5.0945399999999998E-3</v>
      </c>
      <c r="P223" s="439">
        <f>ImportsLogs!Q$11</f>
        <v>1.7850679999999999E-4</v>
      </c>
      <c r="Q223" s="439">
        <f>ImportsLogs!R$11</f>
        <v>1.06956E-3</v>
      </c>
      <c r="R223" s="439">
        <f>ImportsLogs!S$11</f>
        <v>2.8668699999999997E-3</v>
      </c>
      <c r="S223" s="439">
        <f>ImportsLogs!T$11</f>
        <v>1.7945599999999999E-3</v>
      </c>
      <c r="T223" s="439">
        <f>ImportsLogs!U$11</f>
        <v>3.0094800000000001E-3</v>
      </c>
      <c r="U223" s="439">
        <f>ImportsLogs!V$11</f>
        <v>1.1963058E-3</v>
      </c>
      <c r="V223" s="439">
        <f>ImportsLogs!W$11</f>
        <v>1.3305264E-3</v>
      </c>
      <c r="W223" s="439">
        <f>ImportsLogs!X$11</f>
        <v>5.1899539999999999E-4</v>
      </c>
      <c r="X223" s="439">
        <f>ImportsLogs!Y$11</f>
        <v>4.849665393999999E-4</v>
      </c>
      <c r="Y223" s="439">
        <f>ImportsLogs!Z$11</f>
        <v>8.4105112540000006E-4</v>
      </c>
      <c r="Z223" s="439">
        <f>ImportsLogs!AA$11</f>
        <v>0</v>
      </c>
      <c r="AA223" s="439">
        <f>ImportsLogs!AB$11</f>
        <v>0</v>
      </c>
      <c r="AB223" s="439"/>
      <c r="BC223" s="439"/>
      <c r="BD223" s="437">
        <f t="shared" si="243"/>
        <v>0.17439601034798552</v>
      </c>
      <c r="BE223" s="437">
        <f t="shared" si="243"/>
        <v>4.9433545480390986E-2</v>
      </c>
      <c r="BF223" s="437">
        <f t="shared" si="244"/>
        <v>6.0816358248893315E-3</v>
      </c>
      <c r="BG223" s="437">
        <f t="shared" si="244"/>
        <v>7.8554308911043778E-3</v>
      </c>
      <c r="BH223" s="437">
        <f t="shared" si="245"/>
        <v>5.8713558915914836E-4</v>
      </c>
      <c r="BI223" s="437">
        <f t="shared" si="245"/>
        <v>0.16752899549159861</v>
      </c>
      <c r="BJ223" s="437">
        <f t="shared" si="245"/>
        <v>7.6008771921231878E-3</v>
      </c>
      <c r="BK223" s="437">
        <f t="shared" si="246"/>
        <v>3.4383865725597096E-2</v>
      </c>
      <c r="BL223" s="437">
        <f t="shared" si="246"/>
        <v>0.13769372012278053</v>
      </c>
      <c r="BM223" s="437">
        <f t="shared" si="246"/>
        <v>7.0316277487867923E-2</v>
      </c>
      <c r="BN223" s="437">
        <f t="shared" si="247"/>
        <v>5.6942758098858522E-2</v>
      </c>
      <c r="BO223" s="437">
        <f t="shared" si="248"/>
        <v>9.2630514927797732E-3</v>
      </c>
      <c r="BP223" s="437">
        <f t="shared" si="249"/>
        <v>2.0880060196202727E-3</v>
      </c>
      <c r="BQ223" s="437">
        <f t="shared" si="250"/>
        <v>1.037354232692725E-3</v>
      </c>
      <c r="BR223" s="437">
        <f t="shared" si="251"/>
        <v>4.753329455727589E-4</v>
      </c>
      <c r="BS223" s="437">
        <f t="shared" si="252"/>
        <v>4.2727726779996367E-3</v>
      </c>
    </row>
    <row r="224" spans="1:71" s="433" customFormat="1">
      <c r="A224" s="436" t="s">
        <v>40</v>
      </c>
      <c r="B224" s="439">
        <f t="shared" ref="B224:L224" si="253">B219-SUM(B221:B223)</f>
        <v>5.9988327999999647E-2</v>
      </c>
      <c r="C224" s="439">
        <f t="shared" si="253"/>
        <v>4.4152269999998196E-2</v>
      </c>
      <c r="D224" s="439">
        <f t="shared" si="253"/>
        <v>6.0671575666665881E-2</v>
      </c>
      <c r="E224" s="439">
        <f t="shared" si="253"/>
        <v>1.4112578558625855E-2</v>
      </c>
      <c r="F224" s="439">
        <f t="shared" si="253"/>
        <v>2.0647999999999313E-2</v>
      </c>
      <c r="G224" s="439">
        <f t="shared" si="253"/>
        <v>3.7699420000000781E-2</v>
      </c>
      <c r="H224" s="439">
        <f t="shared" si="253"/>
        <v>2.8661099999999273E-2</v>
      </c>
      <c r="I224" s="439">
        <f t="shared" si="253"/>
        <v>3.8200100000000403E-2</v>
      </c>
      <c r="J224" s="439">
        <f t="shared" si="253"/>
        <v>3.5427914615385039E-2</v>
      </c>
      <c r="K224" s="439">
        <f t="shared" si="253"/>
        <v>1.8494250000000805E-2</v>
      </c>
      <c r="L224" s="439">
        <f t="shared" si="253"/>
        <v>2.5195480000000561E-2</v>
      </c>
      <c r="M224" s="439">
        <f>M219-SUM(M221:M223)</f>
        <v>1.606398000000045E-2</v>
      </c>
      <c r="N224" s="439">
        <f>N219-SUM(N221:N223)</f>
        <v>3.2697682000000207E-2</v>
      </c>
      <c r="O224" s="439">
        <f t="shared" ref="O224:AA224" si="254">O219-SUM(O221:O223)</f>
        <v>2.219336000000021E-2</v>
      </c>
      <c r="P224" s="439">
        <f t="shared" si="254"/>
        <v>2.0507874400000591E-2</v>
      </c>
      <c r="Q224" s="439">
        <f t="shared" si="254"/>
        <v>1.8266930000000008E-2</v>
      </c>
      <c r="R224" s="439">
        <f t="shared" si="254"/>
        <v>1.5082580000000229E-2</v>
      </c>
      <c r="S224" s="439">
        <f t="shared" si="254"/>
        <v>1.5859669999999659E-2</v>
      </c>
      <c r="T224" s="439">
        <f t="shared" si="254"/>
        <v>3.3404489999999495E-2</v>
      </c>
      <c r="U224" s="439">
        <f t="shared" si="254"/>
        <v>3.3187306533332975E-2</v>
      </c>
      <c r="V224" s="439">
        <f t="shared" si="254"/>
        <v>3.265572286666707E-2</v>
      </c>
      <c r="W224" s="439">
        <f t="shared" si="254"/>
        <v>1.6523711866665403E-2</v>
      </c>
      <c r="X224" s="439">
        <f t="shared" si="254"/>
        <v>4.8813514419133286E-2</v>
      </c>
      <c r="Y224" s="439">
        <f t="shared" si="254"/>
        <v>4.0338079318999798E-2</v>
      </c>
      <c r="Z224" s="439">
        <f t="shared" si="254"/>
        <v>0</v>
      </c>
      <c r="AA224" s="439">
        <f t="shared" si="254"/>
        <v>0</v>
      </c>
      <c r="AB224" s="439"/>
      <c r="AC224" s="439"/>
      <c r="AD224" s="439"/>
      <c r="AE224" s="439"/>
      <c r="AF224" s="439"/>
      <c r="AG224" s="439"/>
      <c r="AH224" s="439"/>
      <c r="AI224" s="439"/>
      <c r="AJ224" s="439"/>
      <c r="AK224" s="439"/>
      <c r="AL224" s="439"/>
      <c r="AM224" s="439"/>
      <c r="AN224" s="439"/>
      <c r="AO224" s="439"/>
      <c r="AP224" s="439"/>
      <c r="AQ224" s="439"/>
      <c r="AR224" s="439"/>
      <c r="AS224" s="439"/>
      <c r="AT224" s="439"/>
      <c r="AU224" s="439"/>
      <c r="AV224" s="439"/>
      <c r="AW224" s="439"/>
      <c r="AX224" s="439"/>
      <c r="AY224" s="439"/>
      <c r="AZ224" s="439"/>
      <c r="BA224" s="439"/>
      <c r="BB224" s="439"/>
      <c r="BC224" s="439"/>
      <c r="BD224" s="437">
        <f t="shared" si="243"/>
        <v>0.51651211792336682</v>
      </c>
      <c r="BE224" s="437">
        <f t="shared" si="243"/>
        <v>0.84267627889684105</v>
      </c>
      <c r="BF224" s="437">
        <f t="shared" si="244"/>
        <v>0.75112614604551986</v>
      </c>
      <c r="BG224" s="437">
        <f t="shared" si="244"/>
        <v>0.81381068441949211</v>
      </c>
      <c r="BH224" s="437">
        <f t="shared" si="245"/>
        <v>0.95989863926043018</v>
      </c>
      <c r="BI224" s="437">
        <f t="shared" si="245"/>
        <v>0.72980706940831952</v>
      </c>
      <c r="BJ224" s="437">
        <f t="shared" si="245"/>
        <v>0.87323191489563146</v>
      </c>
      <c r="BK224" s="437">
        <f t="shared" si="246"/>
        <v>0.58723930245977929</v>
      </c>
      <c r="BL224" s="437">
        <f t="shared" si="246"/>
        <v>0.72440555353032365</v>
      </c>
      <c r="BM224" s="437">
        <f t="shared" si="246"/>
        <v>0.62142974132154416</v>
      </c>
      <c r="BN224" s="437">
        <f t="shared" si="247"/>
        <v>0.63205065110441327</v>
      </c>
      <c r="BO224" s="437">
        <f t="shared" si="248"/>
        <v>0.25697085922757373</v>
      </c>
      <c r="BP224" s="437">
        <f t="shared" si="249"/>
        <v>5.1246894402585494E-2</v>
      </c>
      <c r="BQ224" s="437">
        <f t="shared" si="250"/>
        <v>3.3027156781505897E-2</v>
      </c>
      <c r="BR224" s="437">
        <f t="shared" si="251"/>
        <v>4.7843860777098735E-2</v>
      </c>
      <c r="BS224" s="437">
        <f t="shared" si="252"/>
        <v>0.20492861609956597</v>
      </c>
    </row>
    <row r="225" spans="1:71" s="433" customFormat="1">
      <c r="A225" s="436"/>
      <c r="B225" s="436"/>
      <c r="C225" s="436"/>
      <c r="D225" s="436"/>
      <c r="E225" s="436"/>
      <c r="F225" s="436"/>
      <c r="G225" s="436"/>
      <c r="H225" s="436"/>
      <c r="I225" s="436"/>
      <c r="J225" s="436"/>
      <c r="K225" s="436"/>
      <c r="L225" s="436"/>
      <c r="M225" s="436"/>
      <c r="N225" s="436"/>
      <c r="O225" s="436"/>
      <c r="P225" s="436"/>
      <c r="Q225" s="436"/>
      <c r="R225" s="436"/>
      <c r="S225" s="436"/>
      <c r="T225" s="436"/>
      <c r="U225" s="436"/>
      <c r="V225" s="436"/>
      <c r="W225" s="436"/>
      <c r="X225" s="436"/>
      <c r="Y225" s="436"/>
      <c r="Z225" s="436"/>
      <c r="AA225" s="436"/>
      <c r="AB225" s="436"/>
      <c r="AC225" s="436"/>
      <c r="AD225" s="436"/>
      <c r="AE225" s="436"/>
      <c r="AF225" s="436"/>
      <c r="AG225" s="436"/>
      <c r="AH225" s="436"/>
      <c r="AI225" s="436"/>
      <c r="AJ225" s="436"/>
      <c r="AK225" s="436"/>
      <c r="AL225" s="436"/>
      <c r="AM225" s="436"/>
      <c r="AN225" s="436"/>
      <c r="AO225" s="436"/>
      <c r="AP225" s="436"/>
      <c r="AQ225" s="436"/>
      <c r="AR225" s="436"/>
      <c r="AS225" s="436"/>
      <c r="AT225" s="436"/>
      <c r="AU225" s="436"/>
      <c r="AV225" s="436"/>
      <c r="AW225" s="436"/>
      <c r="AX225" s="436"/>
      <c r="AY225" s="436"/>
      <c r="AZ225" s="436"/>
      <c r="BA225" s="436"/>
      <c r="BB225" s="436"/>
    </row>
    <row r="226" spans="1:71" s="433" customFormat="1">
      <c r="A226" s="436"/>
      <c r="B226" s="436"/>
      <c r="C226" s="436"/>
      <c r="D226" s="436"/>
      <c r="E226" s="436"/>
      <c r="F226" s="436"/>
      <c r="G226" s="436"/>
      <c r="H226" s="436"/>
      <c r="I226" s="436"/>
      <c r="J226" s="436"/>
      <c r="K226" s="436"/>
      <c r="L226" s="436"/>
      <c r="M226" s="436"/>
      <c r="N226" s="436"/>
      <c r="O226" s="436"/>
      <c r="P226" s="436"/>
      <c r="Q226" s="436"/>
      <c r="R226" s="436"/>
      <c r="S226" s="436"/>
      <c r="T226" s="436"/>
      <c r="U226" s="436"/>
      <c r="V226" s="436"/>
      <c r="W226" s="436"/>
      <c r="X226" s="436"/>
      <c r="Y226" s="436"/>
      <c r="Z226" s="436"/>
      <c r="AA226" s="436"/>
      <c r="AB226" s="436"/>
      <c r="AC226" s="436"/>
      <c r="AD226" s="436"/>
      <c r="AE226" s="436"/>
      <c r="AF226" s="436"/>
      <c r="AG226" s="436"/>
      <c r="AH226" s="436"/>
      <c r="AI226" s="436"/>
      <c r="AJ226" s="436"/>
      <c r="AK226" s="436"/>
      <c r="AL226" s="436"/>
      <c r="AM226" s="436"/>
      <c r="AN226" s="436"/>
      <c r="AO226" s="436"/>
      <c r="AP226" s="436"/>
      <c r="AQ226" s="436"/>
      <c r="AR226" s="436"/>
      <c r="AS226" s="436"/>
      <c r="AT226" s="436"/>
      <c r="AU226" s="436"/>
      <c r="AV226" s="436"/>
      <c r="AW226" s="436"/>
      <c r="AX226" s="436"/>
      <c r="AY226" s="436"/>
      <c r="AZ226" s="436"/>
      <c r="BA226" s="436"/>
      <c r="BB226" s="436"/>
    </row>
    <row r="227" spans="1:71" s="433" customFormat="1">
      <c r="A227" s="436"/>
      <c r="B227" s="436"/>
      <c r="C227" s="436"/>
      <c r="D227" s="436"/>
      <c r="E227" s="436"/>
      <c r="F227" s="436"/>
      <c r="G227" s="436"/>
      <c r="H227" s="436"/>
      <c r="I227" s="436"/>
      <c r="J227" s="436"/>
      <c r="K227" s="436"/>
      <c r="L227" s="436"/>
      <c r="M227" s="436"/>
      <c r="N227" s="436"/>
      <c r="O227" s="436"/>
      <c r="P227" s="436"/>
      <c r="Q227" s="436"/>
      <c r="R227" s="436"/>
      <c r="S227" s="436"/>
      <c r="T227" s="436"/>
      <c r="U227" s="436"/>
      <c r="V227" s="436"/>
      <c r="W227" s="436"/>
      <c r="X227" s="436"/>
      <c r="Y227" s="436"/>
      <c r="Z227" s="436"/>
      <c r="AA227" s="436"/>
      <c r="AB227" s="436"/>
      <c r="AC227" s="436"/>
      <c r="AD227" s="436"/>
      <c r="AE227" s="436"/>
      <c r="AF227" s="436"/>
      <c r="AG227" s="436"/>
      <c r="AH227" s="436"/>
      <c r="AI227" s="436"/>
      <c r="AJ227" s="436"/>
      <c r="AK227" s="436"/>
      <c r="AL227" s="436"/>
      <c r="AM227" s="436"/>
      <c r="AN227" s="436"/>
      <c r="AO227" s="436"/>
      <c r="AP227" s="436"/>
      <c r="AQ227" s="436"/>
      <c r="AR227" s="436"/>
      <c r="AS227" s="436"/>
      <c r="AT227" s="436"/>
      <c r="AU227" s="436"/>
      <c r="AV227" s="436"/>
      <c r="AW227" s="436"/>
      <c r="AX227" s="436"/>
      <c r="AY227" s="436"/>
      <c r="AZ227" s="436"/>
      <c r="BA227" s="436"/>
      <c r="BB227" s="436"/>
    </row>
    <row r="228" spans="1:71" s="433" customFormat="1"/>
    <row r="229" spans="1:71" s="433" customFormat="1">
      <c r="A229" s="436" t="str">
        <f>A221</f>
        <v>EU-27</v>
      </c>
      <c r="AC229" s="439">
        <f>ImportsLogs!AD$14</f>
        <v>6.4886760000000005E-3</v>
      </c>
      <c r="AD229" s="439">
        <f>ImportsLogs!AE$14</f>
        <v>4.330754E-3</v>
      </c>
      <c r="AE229" s="439">
        <f>ImportsLogs!AF$14</f>
        <v>4.8140000000000006E-3</v>
      </c>
      <c r="AF229" s="439">
        <f>ImportsLogs!AG$14</f>
        <v>1.8750000000000004E-3</v>
      </c>
      <c r="AG229" s="439">
        <f>ImportsLogs!AH$14</f>
        <v>2.617E-3</v>
      </c>
      <c r="AH229" s="439">
        <f>ImportsLogs!AI$14</f>
        <v>3.2581810000000006E-3</v>
      </c>
      <c r="AI229" s="439">
        <f>ImportsLogs!AJ$14</f>
        <v>1.9880150999999995E-2</v>
      </c>
      <c r="AJ229" s="439">
        <f>ImportsLogs!AK$14</f>
        <v>3.3586579999999992E-3</v>
      </c>
      <c r="AK229" s="439">
        <f>ImportsLogs!AL$14</f>
        <v>3.1605890000000001E-3</v>
      </c>
      <c r="AL229" s="439">
        <f>ImportsLogs!AM$14</f>
        <v>1.2895239999999998E-3</v>
      </c>
      <c r="AM229" s="439">
        <f>ImportsLogs!AN$14</f>
        <v>1.240391E-3</v>
      </c>
      <c r="AN229" s="439">
        <f>ImportsLogs!AO$14</f>
        <v>1.272956E-3</v>
      </c>
      <c r="AO229" s="439">
        <f>ImportsLogs!AP$14</f>
        <v>7.4790800000000014E-4</v>
      </c>
      <c r="AP229" s="439">
        <f>ImportsLogs!AQ$14</f>
        <v>7.5350599999999982E-4</v>
      </c>
      <c r="AQ229" s="439">
        <f>ImportsLogs!AR$14</f>
        <v>1.3493419999999999E-3</v>
      </c>
      <c r="AR229" s="439">
        <f>ImportsLogs!AS$14</f>
        <v>2.5223490000000001E-3</v>
      </c>
      <c r="AS229" s="439">
        <f>ImportsLogs!AT$14</f>
        <v>1.1901349999999999E-3</v>
      </c>
      <c r="AT229" s="439">
        <f>ImportsLogs!AU$14</f>
        <v>1.9797540000000002E-3</v>
      </c>
      <c r="AU229" s="439">
        <f>ImportsLogs!AV$14</f>
        <v>5.568038E-3</v>
      </c>
      <c r="AV229" s="439">
        <f>ImportsLogs!AW$14</f>
        <v>2.1399788000000003E-2</v>
      </c>
      <c r="AW229" s="439">
        <f>ImportsLogs!AX$14</f>
        <v>3.4837874999999997E-2</v>
      </c>
      <c r="AX229" s="439">
        <f>ImportsLogs!AY$14</f>
        <v>4.538732999999999E-2</v>
      </c>
      <c r="AY229" s="439">
        <f>ImportsLogs!AZ$14</f>
        <v>7.2179274000000002E-2</v>
      </c>
      <c r="AZ229" s="439">
        <f>ImportsLogs!BA$14</f>
        <v>3.2383070000000007E-2</v>
      </c>
      <c r="BA229" s="439">
        <f>ImportsLogs!BB$14</f>
        <v>0</v>
      </c>
      <c r="BB229" s="439">
        <f>ImportsLogs!BC$14</f>
        <v>0</v>
      </c>
      <c r="BD229" s="437">
        <f t="shared" ref="BD229:BE232" si="255">AK229/AK$219</f>
        <v>0.25256979836139914</v>
      </c>
      <c r="BE229" s="437">
        <f t="shared" si="255"/>
        <v>0.1828618718751342</v>
      </c>
      <c r="BF229" s="437">
        <f t="shared" ref="BF229:BG232" si="256">AM229/AM$219</f>
        <v>0.1282165887875826</v>
      </c>
      <c r="BG229" s="437">
        <f t="shared" si="256"/>
        <v>0.2033603057315552</v>
      </c>
      <c r="BH229" s="437">
        <f t="shared" ref="BH229:BJ232" si="257">AO229/AO$219</f>
        <v>0.10190795707457651</v>
      </c>
      <c r="BI229" s="437">
        <f t="shared" si="257"/>
        <v>0.10909846438075739</v>
      </c>
      <c r="BJ229" s="437">
        <f t="shared" si="257"/>
        <v>0.15853200618458857</v>
      </c>
      <c r="BK229" s="437">
        <f t="shared" ref="BK229:BM232" si="258">AR229/AR$219</f>
        <v>0.29548061554551719</v>
      </c>
      <c r="BL229" s="437">
        <f t="shared" si="258"/>
        <v>0.19155650332183949</v>
      </c>
      <c r="BM229" s="437">
        <f t="shared" si="258"/>
        <v>0.26102564974786246</v>
      </c>
      <c r="BN229" s="437">
        <f t="shared" ref="BN229:BN232" si="259">AU229/AU$219</f>
        <v>0.4734315561065266</v>
      </c>
      <c r="BO229" s="437">
        <f t="shared" ref="BO229:BO232" si="260">AV229/AV$219</f>
        <v>0.73613886661148487</v>
      </c>
      <c r="BP229" s="437">
        <f t="shared" ref="BP229:BP232" si="261">AW229/AW$219</f>
        <v>0.85485132813941067</v>
      </c>
      <c r="BQ229" s="437">
        <f t="shared" ref="BQ229:BQ232" si="262">AX229/AX$219</f>
        <v>0.80857140383414694</v>
      </c>
      <c r="BR229" s="437">
        <f t="shared" ref="BR229:BR232" si="263">AY229/AY$219</f>
        <v>0.8823675374280151</v>
      </c>
      <c r="BS229" s="437">
        <f t="shared" ref="BS229:BS235" si="264">AZ229/AZ$219</f>
        <v>0.79203898712562182</v>
      </c>
    </row>
    <row r="230" spans="1:71" s="433" customFormat="1">
      <c r="A230" s="435" t="str">
        <f>A222</f>
        <v>Brazil</v>
      </c>
      <c r="AB230" s="436"/>
      <c r="AC230" s="439">
        <f>ImportsLogs!AD$10</f>
        <v>2.7203679999999999E-3</v>
      </c>
      <c r="AD230" s="439">
        <f>ImportsLogs!AE$10</f>
        <v>2.5982979999999998E-3</v>
      </c>
      <c r="AE230" s="439">
        <f>ImportsLogs!AF$10</f>
        <v>1.4679999999999999E-3</v>
      </c>
      <c r="AF230" s="439">
        <f>ImportsLogs!AG$10</f>
        <v>1.8240000000000001E-3</v>
      </c>
      <c r="AG230" s="439">
        <f>ImportsLogs!AH$10</f>
        <v>2.9169999999999999E-3</v>
      </c>
      <c r="AH230" s="439">
        <f>ImportsLogs!AI$10</f>
        <v>3.2688529999999999E-3</v>
      </c>
      <c r="AI230" s="439">
        <f>ImportsLogs!AJ$10</f>
        <v>1.8161290000000001E-3</v>
      </c>
      <c r="AJ230" s="439">
        <f>ImportsLogs!AK$10</f>
        <v>6.94457E-4</v>
      </c>
      <c r="AK230" s="439">
        <f>ImportsLogs!AL$10</f>
        <v>1.25883E-4</v>
      </c>
      <c r="AL230" s="439">
        <f>ImportsLogs!AM$10</f>
        <v>5.3402000000000008E-5</v>
      </c>
      <c r="AM230" s="439">
        <f>ImportsLogs!AN$10</f>
        <v>1.4196269999999999E-3</v>
      </c>
      <c r="AN230" s="439">
        <f>ImportsLogs!AO$10</f>
        <v>2.25283E-4</v>
      </c>
      <c r="AO230" s="439">
        <f>ImportsLogs!AP$10</f>
        <v>0</v>
      </c>
      <c r="AP230" s="439">
        <f>ImportsLogs!AQ$10</f>
        <v>0</v>
      </c>
      <c r="AQ230" s="439">
        <f>ImportsLogs!AR$10</f>
        <v>3.1769999999999998E-6</v>
      </c>
      <c r="AR230" s="439">
        <f>ImportsLogs!AS$10</f>
        <v>8.7980199999999995E-4</v>
      </c>
      <c r="AS230" s="439">
        <f>ImportsLogs!AT$10</f>
        <v>3.8544999999999998E-5</v>
      </c>
      <c r="AT230" s="439">
        <f>ImportsLogs!AU$10</f>
        <v>2.0917999999999999E-5</v>
      </c>
      <c r="AU230" s="439">
        <f>ImportsLogs!AV$10</f>
        <v>2.3204799999999997E-4</v>
      </c>
      <c r="AV230" s="439">
        <f>ImportsLogs!AW$10</f>
        <v>4.1763200000000003E-4</v>
      </c>
      <c r="AW230" s="439">
        <f>ImportsLogs!AX$10</f>
        <v>8.3701999999999995E-4</v>
      </c>
      <c r="AX230" s="439">
        <f>ImportsLogs!AY$10</f>
        <v>4.7491769999999994E-3</v>
      </c>
      <c r="AY230" s="439">
        <f>ImportsLogs!AZ$10</f>
        <v>1.2152490000000001E-3</v>
      </c>
      <c r="AZ230" s="439">
        <f>ImportsLogs!BA$10</f>
        <v>1.5022199999999999E-4</v>
      </c>
      <c r="BA230" s="439">
        <f>ImportsLogs!BB$10</f>
        <v>0</v>
      </c>
      <c r="BB230" s="439">
        <f>ImportsLogs!BC$10</f>
        <v>0</v>
      </c>
      <c r="BD230" s="437">
        <f t="shared" si="255"/>
        <v>1.0059594565167444E-2</v>
      </c>
      <c r="BE230" s="437">
        <f t="shared" si="255"/>
        <v>7.5727087529010081E-3</v>
      </c>
      <c r="BF230" s="437">
        <f t="shared" si="256"/>
        <v>0.1467438342351319</v>
      </c>
      <c r="BG230" s="437">
        <f t="shared" si="256"/>
        <v>3.5989947614938733E-2</v>
      </c>
      <c r="BH230" s="437">
        <f t="shared" si="257"/>
        <v>0</v>
      </c>
      <c r="BI230" s="437">
        <f t="shared" si="257"/>
        <v>0</v>
      </c>
      <c r="BJ230" s="437">
        <f t="shared" si="257"/>
        <v>3.7326058452819065E-4</v>
      </c>
      <c r="BK230" s="437">
        <f t="shared" si="258"/>
        <v>0.10306441991896327</v>
      </c>
      <c r="BL230" s="437">
        <f t="shared" si="258"/>
        <v>6.2039562071028098E-3</v>
      </c>
      <c r="BM230" s="437">
        <f t="shared" si="258"/>
        <v>2.7579863667030278E-3</v>
      </c>
      <c r="BN230" s="437">
        <f t="shared" si="259"/>
        <v>1.9730261490925039E-2</v>
      </c>
      <c r="BO230" s="437">
        <f t="shared" si="260"/>
        <v>1.4366270691124962E-2</v>
      </c>
      <c r="BP230" s="437">
        <f t="shared" si="261"/>
        <v>2.0538785981614825E-2</v>
      </c>
      <c r="BQ230" s="437">
        <f t="shared" si="262"/>
        <v>8.4606182252775011E-2</v>
      </c>
      <c r="BR230" s="437">
        <f t="shared" si="263"/>
        <v>1.485601347960161E-2</v>
      </c>
      <c r="BS230" s="437">
        <f t="shared" si="264"/>
        <v>3.674193976172893E-3</v>
      </c>
    </row>
    <row r="231" spans="1:71" s="433" customFormat="1">
      <c r="A231" s="435" t="str">
        <f>A223</f>
        <v>Chile</v>
      </c>
      <c r="AB231" s="436"/>
      <c r="AC231" s="439">
        <f>ImportsLogs!AD$11</f>
        <v>6.2454699999999993E-4</v>
      </c>
      <c r="AD231" s="439">
        <f>ImportsLogs!AE$11</f>
        <v>8.8911399999999999E-4</v>
      </c>
      <c r="AE231" s="439">
        <f>ImportsLogs!AF$11</f>
        <v>9.0900000000000009E-4</v>
      </c>
      <c r="AF231" s="439">
        <f>ImportsLogs!AG$11</f>
        <v>1.158E-3</v>
      </c>
      <c r="AG231" s="439">
        <f>ImportsLogs!AH$11</f>
        <v>1.6980000000000001E-3</v>
      </c>
      <c r="AH231" s="439">
        <f>ImportsLogs!AI$11</f>
        <v>1.636471E-3</v>
      </c>
      <c r="AI231" s="439">
        <f>ImportsLogs!AJ$11</f>
        <v>9.3760530000000005E-3</v>
      </c>
      <c r="AJ231" s="439">
        <f>ImportsLogs!AK$11</f>
        <v>1.9597450000000002E-3</v>
      </c>
      <c r="AK231" s="439">
        <f>ImportsLogs!AL$11</f>
        <v>1.214091E-3</v>
      </c>
      <c r="AL231" s="439">
        <f>ImportsLogs!AM$11</f>
        <v>1.1617999999999999E-4</v>
      </c>
      <c r="AM231" s="439">
        <f>ImportsLogs!AN$11</f>
        <v>3.5305000000000002E-5</v>
      </c>
      <c r="AN231" s="439">
        <f>ImportsLogs!AO$11</f>
        <v>6.2785999999999991E-5</v>
      </c>
      <c r="AO231" s="439">
        <f>ImportsLogs!AP$11</f>
        <v>8.1879999999999985E-6</v>
      </c>
      <c r="AP231" s="439">
        <f>ImportsLogs!AQ$11</f>
        <v>5.8374199999999994E-4</v>
      </c>
      <c r="AQ231" s="439">
        <f>ImportsLogs!AR$11</f>
        <v>9.5032999999999996E-5</v>
      </c>
      <c r="AR231" s="439">
        <f>ImportsLogs!AS$11</f>
        <v>5.7264999999999995E-5</v>
      </c>
      <c r="AS231" s="439">
        <f>ImportsLogs!AT$11</f>
        <v>2.8668699999999999E-4</v>
      </c>
      <c r="AT231" s="439">
        <f>ImportsLogs!AU$11</f>
        <v>1.7945600000000001E-4</v>
      </c>
      <c r="AU231" s="439">
        <f>ImportsLogs!AV$11</f>
        <v>3.2763700000000003E-4</v>
      </c>
      <c r="AV231" s="439">
        <f>ImportsLogs!AW$11</f>
        <v>4.7900499999999996E-4</v>
      </c>
      <c r="AW231" s="439">
        <f>ImportsLogs!AX$11</f>
        <v>2.4517199999999999E-4</v>
      </c>
      <c r="AX231" s="439">
        <f>ImportsLogs!AY$11</f>
        <v>1.4720600000000001E-4</v>
      </c>
      <c r="AY231" s="439">
        <f>ImportsLogs!AZ$11</f>
        <v>1.8571399999999999E-4</v>
      </c>
      <c r="AZ231" s="439">
        <f>ImportsLogs!BA$11</f>
        <v>2.5574399999999997E-4</v>
      </c>
      <c r="BA231" s="439">
        <f>ImportsLogs!BB$11</f>
        <v>0</v>
      </c>
      <c r="BB231" s="439">
        <f>ImportsLogs!BC$11</f>
        <v>0</v>
      </c>
      <c r="BD231" s="437">
        <f t="shared" si="255"/>
        <v>9.7020751215165721E-2</v>
      </c>
      <c r="BE231" s="437">
        <f t="shared" si="255"/>
        <v>1.6474987882701748E-2</v>
      </c>
      <c r="BF231" s="437">
        <f t="shared" si="256"/>
        <v>3.6494030246475538E-3</v>
      </c>
      <c r="BG231" s="437">
        <f t="shared" si="256"/>
        <v>1.0030338955675941E-2</v>
      </c>
      <c r="BH231" s="437">
        <f t="shared" si="257"/>
        <v>1.1156751265217542E-3</v>
      </c>
      <c r="BI231" s="437">
        <f t="shared" si="257"/>
        <v>8.4518710925396867E-2</v>
      </c>
      <c r="BJ231" s="437">
        <f t="shared" si="257"/>
        <v>1.1165273254475147E-2</v>
      </c>
      <c r="BK231" s="437">
        <f t="shared" si="258"/>
        <v>6.7083093771774004E-3</v>
      </c>
      <c r="BL231" s="437">
        <f t="shared" si="258"/>
        <v>4.6143302455459424E-2</v>
      </c>
      <c r="BM231" s="437">
        <f t="shared" si="258"/>
        <v>2.3660828063058543E-2</v>
      </c>
      <c r="BN231" s="437">
        <f t="shared" si="259"/>
        <v>2.7857872871570575E-2</v>
      </c>
      <c r="BO231" s="437">
        <f t="shared" si="260"/>
        <v>1.6477462197346734E-2</v>
      </c>
      <c r="BP231" s="437">
        <f t="shared" si="261"/>
        <v>6.0160273788971231E-3</v>
      </c>
      <c r="BQ231" s="437">
        <f t="shared" si="262"/>
        <v>2.6224623055114602E-3</v>
      </c>
      <c r="BR231" s="437">
        <f t="shared" si="263"/>
        <v>2.2702916746697452E-3</v>
      </c>
      <c r="BS231" s="437">
        <f t="shared" si="264"/>
        <v>6.2550962192113027E-3</v>
      </c>
    </row>
    <row r="232" spans="1:71" s="433" customFormat="1">
      <c r="A232" s="436" t="str">
        <f>A224</f>
        <v>Others</v>
      </c>
      <c r="AC232" s="439">
        <f t="shared" ref="AC232:AM232" si="265">AC219-SUM(AC229:AC231)</f>
        <v>1.0713501000000018E-2</v>
      </c>
      <c r="AD232" s="439">
        <f t="shared" si="265"/>
        <v>7.400573999999981E-3</v>
      </c>
      <c r="AE232" s="439">
        <f t="shared" si="265"/>
        <v>7.6429999999999302E-3</v>
      </c>
      <c r="AF232" s="439">
        <f t="shared" si="265"/>
        <v>5.1599999999999979E-3</v>
      </c>
      <c r="AG232" s="439">
        <f t="shared" si="265"/>
        <v>5.4060000000000384E-3</v>
      </c>
      <c r="AH232" s="439">
        <f t="shared" si="265"/>
        <v>7.7199990000001023E-3</v>
      </c>
      <c r="AI232" s="439">
        <f t="shared" si="265"/>
        <v>7.0708839999999579E-3</v>
      </c>
      <c r="AJ232" s="439">
        <f t="shared" si="265"/>
        <v>7.4423219999999266E-3</v>
      </c>
      <c r="AK232" s="439">
        <f t="shared" si="265"/>
        <v>8.0131620000000042E-3</v>
      </c>
      <c r="AL232" s="439">
        <f t="shared" si="265"/>
        <v>5.592795999999985E-3</v>
      </c>
      <c r="AM232" s="439">
        <f t="shared" si="265"/>
        <v>6.9788620000000023E-3</v>
      </c>
      <c r="AN232" s="439">
        <f>AN219-SUM(AN229:AN231)</f>
        <v>4.6985840000000273E-3</v>
      </c>
      <c r="AO232" s="439">
        <f>AO219-SUM(AO229:AO231)</f>
        <v>6.5829580000000111E-3</v>
      </c>
      <c r="AP232" s="439">
        <f t="shared" ref="AP232:BB232" si="266">AP219-SUM(AP229:AP231)</f>
        <v>5.5694119999999819E-3</v>
      </c>
      <c r="AQ232" s="439">
        <f t="shared" si="266"/>
        <v>7.0639279999999884E-3</v>
      </c>
      <c r="AR232" s="439">
        <f t="shared" si="266"/>
        <v>5.0770120000000404E-3</v>
      </c>
      <c r="AS232" s="439">
        <f t="shared" si="266"/>
        <v>4.6976040000000392E-3</v>
      </c>
      <c r="AT232" s="439">
        <f t="shared" si="266"/>
        <v>5.4043909999999702E-3</v>
      </c>
      <c r="AU232" s="439">
        <f t="shared" si="266"/>
        <v>5.6332970000000379E-3</v>
      </c>
      <c r="AV232" s="439">
        <f t="shared" si="266"/>
        <v>6.7738890000000225E-3</v>
      </c>
      <c r="AW232" s="439">
        <f t="shared" si="266"/>
        <v>4.8330719999999799E-3</v>
      </c>
      <c r="AX232" s="439">
        <f t="shared" si="266"/>
        <v>5.8490290000000264E-3</v>
      </c>
      <c r="AY232" s="439">
        <f t="shared" si="266"/>
        <v>8.2215870000000996E-3</v>
      </c>
      <c r="AZ232" s="439">
        <f t="shared" si="266"/>
        <v>8.0966659999999885E-3</v>
      </c>
      <c r="BA232" s="439">
        <f t="shared" si="266"/>
        <v>0</v>
      </c>
      <c r="BB232" s="439">
        <f t="shared" si="266"/>
        <v>0</v>
      </c>
      <c r="BD232" s="437">
        <f t="shared" si="255"/>
        <v>0.64034985585826776</v>
      </c>
      <c r="BE232" s="437">
        <f t="shared" si="255"/>
        <v>0.79309043148926306</v>
      </c>
      <c r="BF232" s="437">
        <f t="shared" si="256"/>
        <v>0.72139017395263794</v>
      </c>
      <c r="BG232" s="437">
        <f t="shared" si="256"/>
        <v>0.7506194076978302</v>
      </c>
      <c r="BH232" s="437">
        <f t="shared" si="257"/>
        <v>0.89697636779890166</v>
      </c>
      <c r="BI232" s="437">
        <f t="shared" si="257"/>
        <v>0.80638282469384581</v>
      </c>
      <c r="BJ232" s="437">
        <f t="shared" si="257"/>
        <v>0.8299294599764081</v>
      </c>
      <c r="BK232" s="437">
        <f t="shared" si="258"/>
        <v>0.59474665515834213</v>
      </c>
      <c r="BL232" s="437">
        <f t="shared" si="258"/>
        <v>0.75609623801559822</v>
      </c>
      <c r="BM232" s="437">
        <f t="shared" si="258"/>
        <v>0.71255553582237596</v>
      </c>
      <c r="BN232" s="437">
        <f t="shared" si="259"/>
        <v>0.4789803095309777</v>
      </c>
      <c r="BO232" s="437">
        <f t="shared" si="260"/>
        <v>0.2330174005000433</v>
      </c>
      <c r="BP232" s="437">
        <f t="shared" si="261"/>
        <v>0.11859385850007731</v>
      </c>
      <c r="BQ232" s="437">
        <f t="shared" si="262"/>
        <v>0.10419995160756666</v>
      </c>
      <c r="BR232" s="437">
        <f t="shared" si="263"/>
        <v>0.10050615741771343</v>
      </c>
      <c r="BS232" s="437">
        <f t="shared" si="264"/>
        <v>0.19803172267899397</v>
      </c>
    </row>
    <row r="233" spans="1:71" s="433" customFormat="1">
      <c r="A233" s="436"/>
      <c r="AC233" s="438"/>
      <c r="AD233" s="438"/>
      <c r="AE233" s="438"/>
      <c r="AF233" s="438"/>
      <c r="AG233" s="438"/>
      <c r="AH233" s="438"/>
      <c r="AI233" s="438"/>
      <c r="AJ233" s="438"/>
      <c r="AK233" s="438"/>
      <c r="AL233" s="438"/>
      <c r="AM233" s="438"/>
      <c r="AN233" s="438"/>
      <c r="AO233" s="438"/>
      <c r="AP233" s="438"/>
      <c r="AQ233" s="438"/>
      <c r="AR233" s="438"/>
      <c r="AS233" s="438"/>
      <c r="AT233" s="438"/>
      <c r="AU233" s="438"/>
      <c r="AV233" s="438"/>
      <c r="AW233" s="438"/>
      <c r="AX233" s="438"/>
      <c r="AY233" s="438"/>
      <c r="AZ233" s="438"/>
      <c r="BA233" s="438"/>
      <c r="BB233" s="438"/>
    </row>
    <row r="234" spans="1:71" s="433" customFormat="1" ht="13">
      <c r="A234" s="434" t="s">
        <v>163</v>
      </c>
      <c r="AC234" s="438"/>
      <c r="AD234" s="438"/>
      <c r="AE234" s="438"/>
      <c r="AF234" s="438"/>
      <c r="AG234" s="438"/>
      <c r="AH234" s="438"/>
      <c r="AI234" s="438"/>
      <c r="AJ234" s="438"/>
      <c r="AK234" s="438"/>
      <c r="AL234" s="438"/>
      <c r="AM234" s="438"/>
      <c r="AN234" s="438"/>
      <c r="AO234" s="438"/>
      <c r="AP234" s="438"/>
      <c r="AQ234" s="438"/>
      <c r="AR234" s="438"/>
      <c r="AS234" s="438"/>
      <c r="AT234" s="438"/>
      <c r="AU234" s="438"/>
      <c r="AV234" s="438"/>
      <c r="AW234" s="438"/>
      <c r="AX234" s="438"/>
      <c r="AY234" s="438"/>
      <c r="AZ234" s="438"/>
      <c r="BA234" s="438"/>
      <c r="BB234" s="438"/>
    </row>
    <row r="235" spans="1:71" s="433" customFormat="1">
      <c r="B235" s="469" t="s">
        <v>97</v>
      </c>
      <c r="C235" s="469"/>
      <c r="D235" s="469"/>
      <c r="E235" s="469"/>
      <c r="F235" s="469"/>
      <c r="G235" s="469"/>
      <c r="H235" s="469"/>
      <c r="I235" s="469"/>
      <c r="J235" s="469"/>
      <c r="K235" s="469"/>
      <c r="L235" s="469"/>
      <c r="M235" s="469"/>
      <c r="N235" s="469"/>
      <c r="O235" s="469"/>
      <c r="P235" s="469"/>
      <c r="Q235" s="469"/>
      <c r="R235" s="469"/>
      <c r="S235" s="469"/>
      <c r="T235" s="469"/>
      <c r="U235" s="469"/>
      <c r="V235" s="469"/>
      <c r="W235" s="469"/>
      <c r="X235" s="469"/>
      <c r="Y235" s="469"/>
      <c r="Z235" s="469"/>
      <c r="AA235" s="469"/>
      <c r="AC235" s="469" t="s">
        <v>149</v>
      </c>
      <c r="AD235" s="469"/>
      <c r="AE235" s="469"/>
      <c r="AF235" s="469"/>
      <c r="AG235" s="469"/>
      <c r="AH235" s="469"/>
      <c r="AI235" s="469"/>
      <c r="AJ235" s="469"/>
      <c r="AK235" s="469"/>
      <c r="AL235" s="469"/>
      <c r="AM235" s="469"/>
      <c r="AN235" s="469"/>
      <c r="AO235" s="469"/>
      <c r="AP235" s="469"/>
      <c r="AQ235" s="469"/>
      <c r="AR235" s="469"/>
      <c r="AS235" s="469"/>
      <c r="AT235" s="469"/>
      <c r="AU235" s="469"/>
      <c r="AV235" s="469"/>
      <c r="AW235" s="469"/>
      <c r="AX235" s="469"/>
      <c r="AY235" s="469"/>
      <c r="AZ235" s="469"/>
      <c r="BA235" s="469"/>
      <c r="BB235" s="469"/>
    </row>
    <row r="236" spans="1:71" s="433" customFormat="1">
      <c r="A236" s="435" t="s">
        <v>4</v>
      </c>
      <c r="B236" s="438">
        <f>ImportsSawnwood!C$7</f>
        <v>2.9540848500000294</v>
      </c>
      <c r="C236" s="438">
        <f>ImportsSawnwood!D$7</f>
        <v>3.5750841000000051</v>
      </c>
      <c r="D236" s="438">
        <f>ImportsSawnwood!E$7</f>
        <v>4.8398785000000188</v>
      </c>
      <c r="E236" s="438">
        <f>ImportsSawnwood!F$7</f>
        <v>4.7524026000000106</v>
      </c>
      <c r="F236" s="438">
        <f>ImportsSawnwood!G$7</f>
        <v>6.547618999999969</v>
      </c>
      <c r="G236" s="438">
        <f>ImportsSawnwood!H$7</f>
        <v>8.1181149999999889</v>
      </c>
      <c r="H236" s="438">
        <f>ImportsSawnwood!I$7</f>
        <v>6.9633669999999981</v>
      </c>
      <c r="I236" s="438">
        <f>ImportsSawnwood!J$7</f>
        <v>4.6026446000000263</v>
      </c>
      <c r="J236" s="438">
        <f>ImportsSawnwood!K$7</f>
        <v>2.883095830000002</v>
      </c>
      <c r="K236" s="438">
        <f>ImportsSawnwood!L$7</f>
        <v>1.5208470490000003</v>
      </c>
      <c r="L236" s="438">
        <f>ImportsSawnwood!M$7</f>
        <v>1.2833003563015914</v>
      </c>
      <c r="M236" s="438">
        <f>ImportsSawnwood!N$7</f>
        <v>1.1938215966547645</v>
      </c>
      <c r="N236" s="438">
        <f>ImportsSawnwood!O$7</f>
        <v>1.1259589999999768</v>
      </c>
      <c r="O236" s="438">
        <f>ImportsSawnwood!P$7</f>
        <v>1.2524806293461488</v>
      </c>
      <c r="P236" s="438">
        <f>ImportsSawnwood!Q$7</f>
        <v>1.3511621786904655</v>
      </c>
      <c r="Q236" s="438">
        <f>ImportsSawnwood!R$7</f>
        <v>1.7030785860467041</v>
      </c>
      <c r="R236" s="438">
        <f>ImportsSawnwood!S$7</f>
        <v>1.9965053946190565</v>
      </c>
      <c r="S236" s="438">
        <f>ImportsSawnwood!T$7</f>
        <v>2.8728902500000046</v>
      </c>
      <c r="T236" s="438">
        <f>ImportsSawnwood!U$7</f>
        <v>3.7433164209999816</v>
      </c>
      <c r="U236" s="438">
        <f>ImportsSawnwood!V$7</f>
        <v>3.793027699999989</v>
      </c>
      <c r="V236" s="438">
        <f>ImportsSawnwood!W$7</f>
        <v>5.7874734133999866</v>
      </c>
      <c r="W236" s="438">
        <f>ImportsSawnwood!X$7</f>
        <v>5.6380630000000167</v>
      </c>
      <c r="X236" s="438">
        <f>ImportsSawnwood!Y$7</f>
        <v>5.8232912872638005</v>
      </c>
      <c r="Y236" s="438">
        <f>ImportsSawnwood!Z$7</f>
        <v>3.1145252582417586</v>
      </c>
      <c r="Z236" s="438">
        <f>ImportsSawnwood!AA$7</f>
        <v>0</v>
      </c>
      <c r="AA236" s="438">
        <f>ImportsSawnwood!AB$7</f>
        <v>0</v>
      </c>
      <c r="AB236" s="438"/>
      <c r="AC236" s="438">
        <f>ImportsSawnwood!AD$7</f>
        <v>0.45542297362637374</v>
      </c>
      <c r="AD236" s="438">
        <f>ImportsSawnwood!AE$7</f>
        <v>0.52520688571428353</v>
      </c>
      <c r="AE236" s="438">
        <f>ImportsSawnwood!AF$7</f>
        <v>0.6607335164835173</v>
      </c>
      <c r="AF236" s="438">
        <f>ImportsSawnwood!AG$7</f>
        <v>0.64364615384615176</v>
      </c>
      <c r="AG236" s="438">
        <f>ImportsSawnwood!AH$7</f>
        <v>0.99632967032966979</v>
      </c>
      <c r="AH236" s="438">
        <f>ImportsSawnwood!AI$7</f>
        <v>1.1314465379120904</v>
      </c>
      <c r="AI236" s="438">
        <f>ImportsSawnwood!AJ$7</f>
        <v>1.1129406472527483</v>
      </c>
      <c r="AJ236" s="438">
        <f>ImportsSawnwood!AK$7</f>
        <v>0.81218990219780141</v>
      </c>
      <c r="AK236" s="438">
        <f>ImportsSawnwood!AL$7</f>
        <v>0.58880988021978142</v>
      </c>
      <c r="AL236" s="438">
        <f>ImportsSawnwood!AM$7</f>
        <v>0.32125906538461457</v>
      </c>
      <c r="AM236" s="438">
        <f>ImportsSawnwood!AN$7</f>
        <v>0.34219225879121007</v>
      </c>
      <c r="AN236" s="438">
        <f>ImportsSawnwood!AO$7</f>
        <v>0.34484529945054998</v>
      </c>
      <c r="AO236" s="438">
        <f>ImportsSawnwood!AP$7</f>
        <v>0.34640191043956103</v>
      </c>
      <c r="AP236" s="438">
        <f>ImportsSawnwood!AQ$7</f>
        <v>0.38531296538461479</v>
      </c>
      <c r="AQ236" s="438">
        <f>ImportsSawnwood!AR$7</f>
        <v>0.46245260164835189</v>
      </c>
      <c r="AR236" s="438">
        <f>ImportsSawnwood!AS$7</f>
        <v>0.48555403131867969</v>
      </c>
      <c r="AS236" s="438">
        <f>ImportsSawnwood!AT$7</f>
        <v>0.51406432142857073</v>
      </c>
      <c r="AT236" s="438">
        <f>ImportsSawnwood!AU$7</f>
        <v>0.65522898021978149</v>
      </c>
      <c r="AU236" s="438">
        <f>ImportsSawnwood!AV$7</f>
        <v>0.84558689395604381</v>
      </c>
      <c r="AV236" s="438">
        <f>ImportsSawnwood!AW$7</f>
        <v>0.86000669615384684</v>
      </c>
      <c r="AW236" s="438">
        <f>ImportsSawnwood!AX$7</f>
        <v>1.1131792697802196</v>
      </c>
      <c r="AX236" s="438">
        <f>ImportsSawnwood!AY$7</f>
        <v>1.6069650247252714</v>
      </c>
      <c r="AY236" s="438">
        <f>ImportsSawnwood!AZ$7</f>
        <v>1.8712834148351618</v>
      </c>
      <c r="AZ236" s="438">
        <f>ImportsSawnwood!BA$7</f>
        <v>1.2848994005494505</v>
      </c>
      <c r="BA236" s="438">
        <f>ImportsSawnwood!BB$7</f>
        <v>0</v>
      </c>
      <c r="BB236" s="438">
        <f>ImportsSawnwood!BC$7</f>
        <v>0</v>
      </c>
    </row>
    <row r="237" spans="1:71" s="433" customFormat="1">
      <c r="A237" s="435"/>
      <c r="B237" s="433">
        <v>2000</v>
      </c>
      <c r="C237" s="433">
        <f>1+B237</f>
        <v>2001</v>
      </c>
      <c r="D237" s="433">
        <f t="shared" ref="D237:AA237" si="267">1+C237</f>
        <v>2002</v>
      </c>
      <c r="E237" s="433">
        <f t="shared" si="267"/>
        <v>2003</v>
      </c>
      <c r="F237" s="433">
        <f t="shared" si="267"/>
        <v>2004</v>
      </c>
      <c r="G237" s="433">
        <f t="shared" si="267"/>
        <v>2005</v>
      </c>
      <c r="H237" s="433">
        <f t="shared" si="267"/>
        <v>2006</v>
      </c>
      <c r="I237" s="433">
        <f t="shared" si="267"/>
        <v>2007</v>
      </c>
      <c r="J237" s="433">
        <f t="shared" si="267"/>
        <v>2008</v>
      </c>
      <c r="K237" s="433">
        <f t="shared" si="267"/>
        <v>2009</v>
      </c>
      <c r="L237" s="433">
        <f t="shared" si="267"/>
        <v>2010</v>
      </c>
      <c r="M237" s="433">
        <f t="shared" si="267"/>
        <v>2011</v>
      </c>
      <c r="N237" s="433">
        <f t="shared" si="267"/>
        <v>2012</v>
      </c>
      <c r="O237" s="433">
        <f t="shared" si="267"/>
        <v>2013</v>
      </c>
      <c r="P237" s="433">
        <f t="shared" si="267"/>
        <v>2014</v>
      </c>
      <c r="Q237" s="433">
        <f t="shared" si="267"/>
        <v>2015</v>
      </c>
      <c r="R237" s="433">
        <f t="shared" si="267"/>
        <v>2016</v>
      </c>
      <c r="S237" s="433">
        <f t="shared" si="267"/>
        <v>2017</v>
      </c>
      <c r="T237" s="433">
        <f t="shared" si="267"/>
        <v>2018</v>
      </c>
      <c r="U237" s="433">
        <f t="shared" si="267"/>
        <v>2019</v>
      </c>
      <c r="V237" s="433">
        <f t="shared" si="267"/>
        <v>2020</v>
      </c>
      <c r="W237" s="433">
        <f t="shared" si="267"/>
        <v>2021</v>
      </c>
      <c r="X237" s="433">
        <f t="shared" si="267"/>
        <v>2022</v>
      </c>
      <c r="Y237" s="433">
        <f t="shared" si="267"/>
        <v>2023</v>
      </c>
      <c r="Z237" s="433">
        <f t="shared" si="267"/>
        <v>2024</v>
      </c>
      <c r="AA237" s="433">
        <f t="shared" si="267"/>
        <v>2025</v>
      </c>
      <c r="AC237" s="433">
        <v>2000</v>
      </c>
      <c r="AD237" s="433">
        <f t="shared" ref="AD237:BB237" si="268">1+AC237</f>
        <v>2001</v>
      </c>
      <c r="AE237" s="433">
        <f t="shared" si="268"/>
        <v>2002</v>
      </c>
      <c r="AF237" s="433">
        <f t="shared" si="268"/>
        <v>2003</v>
      </c>
      <c r="AG237" s="433">
        <f t="shared" si="268"/>
        <v>2004</v>
      </c>
      <c r="AH237" s="433">
        <f t="shared" si="268"/>
        <v>2005</v>
      </c>
      <c r="AI237" s="433">
        <f t="shared" si="268"/>
        <v>2006</v>
      </c>
      <c r="AJ237" s="433">
        <f t="shared" si="268"/>
        <v>2007</v>
      </c>
      <c r="AK237" s="433">
        <f t="shared" si="268"/>
        <v>2008</v>
      </c>
      <c r="AL237" s="433">
        <f t="shared" si="268"/>
        <v>2009</v>
      </c>
      <c r="AM237" s="433">
        <f t="shared" si="268"/>
        <v>2010</v>
      </c>
      <c r="AN237" s="433">
        <f t="shared" si="268"/>
        <v>2011</v>
      </c>
      <c r="AO237" s="433">
        <f t="shared" si="268"/>
        <v>2012</v>
      </c>
      <c r="AP237" s="433">
        <f t="shared" si="268"/>
        <v>2013</v>
      </c>
      <c r="AQ237" s="433">
        <f t="shared" si="268"/>
        <v>2014</v>
      </c>
      <c r="AR237" s="433">
        <f t="shared" si="268"/>
        <v>2015</v>
      </c>
      <c r="AS237" s="433">
        <f t="shared" si="268"/>
        <v>2016</v>
      </c>
      <c r="AT237" s="433">
        <f t="shared" si="268"/>
        <v>2017</v>
      </c>
      <c r="AU237" s="433">
        <f t="shared" si="268"/>
        <v>2018</v>
      </c>
      <c r="AV237" s="433">
        <f t="shared" si="268"/>
        <v>2019</v>
      </c>
      <c r="AW237" s="433">
        <f t="shared" si="268"/>
        <v>2020</v>
      </c>
      <c r="AX237" s="433">
        <f t="shared" si="268"/>
        <v>2021</v>
      </c>
      <c r="AY237" s="433">
        <f t="shared" si="268"/>
        <v>2022</v>
      </c>
      <c r="AZ237" s="433">
        <f t="shared" si="268"/>
        <v>2023</v>
      </c>
      <c r="BA237" s="433">
        <f t="shared" si="268"/>
        <v>2024</v>
      </c>
      <c r="BB237" s="433">
        <f t="shared" si="268"/>
        <v>2025</v>
      </c>
    </row>
    <row r="238" spans="1:71" s="433" customFormat="1">
      <c r="A238" s="435" t="s">
        <v>48</v>
      </c>
      <c r="B238" s="438">
        <f>ImportsSawnwood!C$33</f>
        <v>0.81976331999999996</v>
      </c>
      <c r="C238" s="438">
        <f>ImportsSawnwood!D$33</f>
        <v>1.3927550999999996</v>
      </c>
      <c r="D238" s="438">
        <f>ImportsSawnwood!E$33</f>
        <v>2.2612405</v>
      </c>
      <c r="E238" s="438">
        <f>ImportsSawnwood!F$33</f>
        <v>2.0808580000000001</v>
      </c>
      <c r="F238" s="438">
        <f>ImportsSawnwood!G$33</f>
        <v>3.143831</v>
      </c>
      <c r="G238" s="438">
        <f>ImportsSawnwood!H$33</f>
        <v>4.9591920000000007</v>
      </c>
      <c r="H238" s="438">
        <f>ImportsSawnwood!I$33</f>
        <v>3.729128999999999</v>
      </c>
      <c r="I238" s="438">
        <f>ImportsSawnwood!J$33</f>
        <v>2.0901032999999996</v>
      </c>
      <c r="J238" s="438">
        <f>ImportsSawnwood!K$33</f>
        <v>1.16866673</v>
      </c>
      <c r="K238" s="438">
        <f>ImportsSawnwood!L$33</f>
        <v>0.44074759999999996</v>
      </c>
      <c r="L238" s="438">
        <f>ImportsSawnwood!M$33</f>
        <v>0.26965955833333322</v>
      </c>
      <c r="M238" s="438">
        <f>ImportsSawnwood!N$33</f>
        <v>0.30587213690476195</v>
      </c>
      <c r="N238" s="438">
        <f>ImportsSawnwood!O$33</f>
        <v>0.29158999999999996</v>
      </c>
      <c r="O238" s="438">
        <f>ImportsSawnwood!P$33</f>
        <v>0.38044590950000001</v>
      </c>
      <c r="P238" s="438">
        <f>ImportsSawnwood!Q$33</f>
        <v>0.37434626969047613</v>
      </c>
      <c r="Q238" s="438">
        <f>ImportsSawnwood!R$33</f>
        <v>0.5537132893333333</v>
      </c>
      <c r="R238" s="438">
        <f>ImportsSawnwood!S$33</f>
        <v>0.64589249999999987</v>
      </c>
      <c r="S238" s="438">
        <f>ImportsSawnwood!T$33</f>
        <v>1.4105799499999998</v>
      </c>
      <c r="T238" s="438">
        <f>ImportsSawnwood!U$33</f>
        <v>2.1409636399999985</v>
      </c>
      <c r="U238" s="438">
        <f>ImportsSawnwood!V$33</f>
        <v>2.2301274739999997</v>
      </c>
      <c r="V238" s="438">
        <f>ImportsSawnwood!W$33</f>
        <v>3.4657702590000001</v>
      </c>
      <c r="W238" s="438">
        <f>ImportsSawnwood!X$33</f>
        <v>3.8829520000000008</v>
      </c>
      <c r="X238" s="438">
        <f>ImportsSawnwood!Y$33</f>
        <v>3.4867998515783993</v>
      </c>
      <c r="Y238" s="438">
        <f>ImportsSawnwood!Z$33</f>
        <v>2.3175802032967021</v>
      </c>
      <c r="Z238" s="438">
        <f>ImportsSawnwood!AA$33</f>
        <v>0</v>
      </c>
      <c r="AA238" s="438">
        <f>ImportsSawnwood!AB$33</f>
        <v>0</v>
      </c>
      <c r="AB238" s="438"/>
      <c r="BD238" s="437">
        <f t="shared" ref="BD238:BE243" si="269">J238/J$236</f>
        <v>0.40535133027472042</v>
      </c>
      <c r="BE238" s="437">
        <f t="shared" si="269"/>
        <v>0.28980402749231349</v>
      </c>
      <c r="BF238" s="437">
        <f t="shared" ref="BF238:BF243" si="270">L238/L$236</f>
        <v>0.21012973074400043</v>
      </c>
      <c r="BG238" s="437">
        <f t="shared" ref="BG238:BG243" si="271">M238/M$236</f>
        <v>0.25621260141536512</v>
      </c>
      <c r="BH238" s="437">
        <f t="shared" ref="BH238:BH243" si="272">N238/N$236</f>
        <v>0.2589703532721937</v>
      </c>
      <c r="BI238" s="437">
        <f t="shared" ref="BI238:BJ243" si="273">O238/O$236</f>
        <v>0.30375392687598679</v>
      </c>
      <c r="BJ238" s="437">
        <f t="shared" si="273"/>
        <v>0.27705502388565173</v>
      </c>
      <c r="BK238" s="437">
        <f t="shared" ref="BK238:BK243" si="274">Q238/Q$236</f>
        <v>0.32512492017097594</v>
      </c>
      <c r="BL238" s="437">
        <f t="shared" ref="BL238:BL243" si="275">R238/R$236</f>
        <v>0.3235115225537567</v>
      </c>
      <c r="BM238" s="437">
        <f t="shared" ref="BM238:BM243" si="276">S238/S$236</f>
        <v>0.49099681061606776</v>
      </c>
      <c r="BN238" s="437">
        <f t="shared" ref="BN238:BN243" si="277">T238/T$236</f>
        <v>0.57194300433412626</v>
      </c>
      <c r="BO238" s="437">
        <f t="shared" ref="BO238:BO243" si="278">U238/U$236</f>
        <v>0.58795443914106038</v>
      </c>
      <c r="BP238" s="437">
        <f t="shared" ref="BP238:BP243" si="279">V238/V$236</f>
        <v>0.5988399447288264</v>
      </c>
      <c r="BQ238" s="437">
        <f t="shared" ref="BQ238:BQ243" si="280">W238/W$236</f>
        <v>0.68870319469647456</v>
      </c>
      <c r="BR238" s="437">
        <f t="shared" ref="BR238:BR243" si="281">X238/X$236</f>
        <v>0.59876789251542795</v>
      </c>
      <c r="BS238" s="437">
        <f t="shared" ref="BS238:BS248" si="282">Y238/Y$236</f>
        <v>0.74411989344566898</v>
      </c>
    </row>
    <row r="239" spans="1:71" s="433" customFormat="1">
      <c r="A239" s="435" t="s">
        <v>95</v>
      </c>
      <c r="B239" s="438">
        <f>ImportsSawnwood!C$18</f>
        <v>0.84763870000000019</v>
      </c>
      <c r="C239" s="438">
        <f>ImportsSawnwood!D$18</f>
        <v>0.73631099999999983</v>
      </c>
      <c r="D239" s="438">
        <f>ImportsSawnwood!E$18</f>
        <v>0.83492699999999997</v>
      </c>
      <c r="E239" s="438">
        <f>ImportsSawnwood!F$18</f>
        <v>0.93753999999999993</v>
      </c>
      <c r="F239" s="438">
        <f>ImportsSawnwood!G$18</f>
        <v>1.2469089999999998</v>
      </c>
      <c r="G239" s="438">
        <f>ImportsSawnwood!H$18</f>
        <v>0.95960999999999996</v>
      </c>
      <c r="H239" s="438">
        <f>ImportsSawnwood!I$18</f>
        <v>0.77116899999999977</v>
      </c>
      <c r="I239" s="438">
        <f>ImportsSawnwood!J$18</f>
        <v>0.59845399999999993</v>
      </c>
      <c r="J239" s="438">
        <f>ImportsSawnwood!K$18</f>
        <v>0.35918199999999989</v>
      </c>
      <c r="K239" s="438">
        <f>ImportsSawnwood!L$18</f>
        <v>0.219302</v>
      </c>
      <c r="L239" s="438">
        <f>ImportsSawnwood!M$18</f>
        <v>0.24549900000000002</v>
      </c>
      <c r="M239" s="438">
        <f>ImportsSawnwood!N$18</f>
        <v>0.16152810500000001</v>
      </c>
      <c r="N239" s="438">
        <f>ImportsSawnwood!O$18</f>
        <v>0.11907799999999998</v>
      </c>
      <c r="O239" s="438">
        <f>ImportsSawnwood!P$18</f>
        <v>0.130766729</v>
      </c>
      <c r="P239" s="438">
        <f>ImportsSawnwood!Q$18</f>
        <v>0.17379299999999995</v>
      </c>
      <c r="Q239" s="438">
        <f>ImportsSawnwood!R$18</f>
        <v>0.21467764880952381</v>
      </c>
      <c r="R239" s="438">
        <f>ImportsSawnwood!S$18</f>
        <v>0.31393379599999988</v>
      </c>
      <c r="S239" s="438">
        <f>ImportsSawnwood!T$18</f>
        <v>0.46120499999999987</v>
      </c>
      <c r="T239" s="438">
        <f>ImportsSawnwood!U$18</f>
        <v>0.59045198099999963</v>
      </c>
      <c r="U239" s="438">
        <f>ImportsSawnwood!V$18</f>
        <v>0.5897</v>
      </c>
      <c r="V239" s="438">
        <f>ImportsSawnwood!W$18</f>
        <v>0.63572487720000004</v>
      </c>
      <c r="W239" s="438">
        <f>ImportsSawnwood!X$18</f>
        <v>0.65311599999999992</v>
      </c>
      <c r="X239" s="438">
        <f>ImportsSawnwood!Y$18</f>
        <v>0.7143902342724</v>
      </c>
      <c r="Y239" s="438">
        <f>ImportsSawnwood!Z$18</f>
        <v>0.30068791208791201</v>
      </c>
      <c r="Z239" s="438">
        <f>ImportsSawnwood!AA$18</f>
        <v>0</v>
      </c>
      <c r="AA239" s="438">
        <f>ImportsSawnwood!AB$18</f>
        <v>0</v>
      </c>
      <c r="AB239" s="438"/>
      <c r="BD239" s="437">
        <f t="shared" si="269"/>
        <v>0.12458205386811566</v>
      </c>
      <c r="BE239" s="437">
        <f t="shared" si="269"/>
        <v>0.1441972748963791</v>
      </c>
      <c r="BF239" s="437">
        <f t="shared" si="270"/>
        <v>0.19130283786994035</v>
      </c>
      <c r="BG239" s="437">
        <f t="shared" si="271"/>
        <v>0.13530338658022412</v>
      </c>
      <c r="BH239" s="437">
        <f t="shared" si="272"/>
        <v>0.10575695917879996</v>
      </c>
      <c r="BI239" s="437">
        <f t="shared" si="273"/>
        <v>0.10440618875540304</v>
      </c>
      <c r="BJ239" s="437">
        <f t="shared" si="273"/>
        <v>0.12862482590242319</v>
      </c>
      <c r="BK239" s="437">
        <f t="shared" si="274"/>
        <v>0.12605269690334572</v>
      </c>
      <c r="BL239" s="437">
        <f t="shared" si="275"/>
        <v>0.15724164675242466</v>
      </c>
      <c r="BM239" s="437">
        <f t="shared" si="276"/>
        <v>0.16053693662679913</v>
      </c>
      <c r="BN239" s="437">
        <f t="shared" si="277"/>
        <v>0.15773499073911243</v>
      </c>
      <c r="BO239" s="437">
        <f t="shared" si="278"/>
        <v>0.15546946836164727</v>
      </c>
      <c r="BP239" s="437">
        <f t="shared" si="279"/>
        <v>0.10984497582798028</v>
      </c>
      <c r="BQ239" s="437">
        <f t="shared" si="280"/>
        <v>0.11584049344606437</v>
      </c>
      <c r="BR239" s="437">
        <f t="shared" si="281"/>
        <v>0.1226780868466691</v>
      </c>
      <c r="BS239" s="437">
        <f t="shared" si="282"/>
        <v>9.6543738501468829E-2</v>
      </c>
    </row>
    <row r="240" spans="1:71" s="433" customFormat="1">
      <c r="A240" s="435" t="s">
        <v>87</v>
      </c>
      <c r="B240" s="438">
        <f>ImportsSawnwood!C$19</f>
        <v>0.53938699999999995</v>
      </c>
      <c r="C240" s="438">
        <f>ImportsSawnwood!D$19</f>
        <v>0.52148399999999995</v>
      </c>
      <c r="D240" s="438">
        <f>ImportsSawnwood!E$19</f>
        <v>0.6315179999999998</v>
      </c>
      <c r="E240" s="438">
        <f>ImportsSawnwood!F$19</f>
        <v>0.65299399999999996</v>
      </c>
      <c r="F240" s="438">
        <f>ImportsSawnwood!G$19</f>
        <v>0.88435599999999992</v>
      </c>
      <c r="G240" s="438">
        <f>ImportsSawnwood!H$19</f>
        <v>0.88849800000000001</v>
      </c>
      <c r="H240" s="438">
        <f>ImportsSawnwood!I$19</f>
        <v>1.0216189999999998</v>
      </c>
      <c r="I240" s="438">
        <f>ImportsSawnwood!J$19</f>
        <v>0.82679500000000006</v>
      </c>
      <c r="J240" s="438">
        <f>ImportsSawnwood!K$19</f>
        <v>0.61037099999999989</v>
      </c>
      <c r="K240" s="438">
        <f>ImportsSawnwood!L$19</f>
        <v>0.374305</v>
      </c>
      <c r="L240" s="438">
        <f>ImportsSawnwood!M$19</f>
        <v>0.25472999999999996</v>
      </c>
      <c r="M240" s="438">
        <f>ImportsSawnwood!N$19</f>
        <v>0.24152399999999996</v>
      </c>
      <c r="N240" s="438">
        <f>ImportsSawnwood!O$19</f>
        <v>0.18344399999999994</v>
      </c>
      <c r="O240" s="438">
        <f>ImportsSawnwood!P$19</f>
        <v>0.24686099999999997</v>
      </c>
      <c r="P240" s="438">
        <f>ImportsSawnwood!Q$19</f>
        <v>0.27979199999999999</v>
      </c>
      <c r="Q240" s="438">
        <f>ImportsSawnwood!R$19</f>
        <v>0.36969955899999996</v>
      </c>
      <c r="R240" s="438">
        <f>ImportsSawnwood!S$19</f>
        <v>0.40273875428571421</v>
      </c>
      <c r="S240" s="438">
        <f>ImportsSawnwood!T$19</f>
        <v>0.33540900000000001</v>
      </c>
      <c r="T240" s="438">
        <f>ImportsSawnwood!U$19</f>
        <v>0.30406899999999998</v>
      </c>
      <c r="U240" s="438">
        <f>ImportsSawnwood!V$19</f>
        <v>0.23924199999999995</v>
      </c>
      <c r="V240" s="438">
        <f>ImportsSawnwood!W$19</f>
        <v>0.44993282319999989</v>
      </c>
      <c r="W240" s="438">
        <f>ImportsSawnwood!X$19</f>
        <v>0.254741</v>
      </c>
      <c r="X240" s="438">
        <f>ImportsSawnwood!Y$19</f>
        <v>0.43393914064759992</v>
      </c>
      <c r="Y240" s="438">
        <f>ImportsSawnwood!Z$19</f>
        <v>0.1155307692307692</v>
      </c>
      <c r="Z240" s="438">
        <f>ImportsSawnwood!AA$19</f>
        <v>0</v>
      </c>
      <c r="AA240" s="438">
        <f>ImportsSawnwood!AB$19</f>
        <v>0</v>
      </c>
      <c r="AB240" s="438"/>
      <c r="BD240" s="437">
        <f t="shared" si="269"/>
        <v>0.21170680268369693</v>
      </c>
      <c r="BE240" s="437">
        <f t="shared" si="269"/>
        <v>0.24611613656094875</v>
      </c>
      <c r="BF240" s="437">
        <f t="shared" si="270"/>
        <v>0.19849600972146481</v>
      </c>
      <c r="BG240" s="437">
        <f t="shared" si="271"/>
        <v>0.20231163573919256</v>
      </c>
      <c r="BH240" s="437">
        <f t="shared" si="272"/>
        <v>0.16292245099511057</v>
      </c>
      <c r="BI240" s="437">
        <f t="shared" si="273"/>
        <v>0.19709765901040124</v>
      </c>
      <c r="BJ240" s="437">
        <f t="shared" si="273"/>
        <v>0.20707506797679309</v>
      </c>
      <c r="BK240" s="437">
        <f t="shared" si="274"/>
        <v>0.21707721653536283</v>
      </c>
      <c r="BL240" s="437">
        <f t="shared" si="275"/>
        <v>0.20172184626756734</v>
      </c>
      <c r="BM240" s="437">
        <f t="shared" si="276"/>
        <v>0.11674967395639269</v>
      </c>
      <c r="BN240" s="437">
        <f t="shared" si="277"/>
        <v>8.1229841616961576E-2</v>
      </c>
      <c r="BO240" s="437">
        <f t="shared" si="278"/>
        <v>6.3074150499876566E-2</v>
      </c>
      <c r="BP240" s="437">
        <f t="shared" si="279"/>
        <v>7.7742529608559596E-2</v>
      </c>
      <c r="BQ240" s="437">
        <f t="shared" si="280"/>
        <v>4.5182361389008822E-2</v>
      </c>
      <c r="BR240" s="437">
        <f t="shared" si="281"/>
        <v>7.4517848969134368E-2</v>
      </c>
      <c r="BS240" s="437">
        <f t="shared" si="282"/>
        <v>3.7094182789190071E-2</v>
      </c>
    </row>
    <row r="241" spans="1:71" s="433" customFormat="1">
      <c r="A241" s="435" t="s">
        <v>86</v>
      </c>
      <c r="B241" s="438">
        <f>ImportsSawnwood!C$26</f>
        <v>5.903499999999999E-3</v>
      </c>
      <c r="C241" s="438">
        <f>ImportsSawnwood!D$26</f>
        <v>1.8889999999999996E-3</v>
      </c>
      <c r="D241" s="438">
        <f>ImportsSawnwood!E$26</f>
        <v>8.1419999999999982E-3</v>
      </c>
      <c r="E241" s="438">
        <f>ImportsSawnwood!F$26</f>
        <v>5.5310000000000003E-3</v>
      </c>
      <c r="F241" s="438">
        <f>ImportsSawnwood!G$26</f>
        <v>1.4187999999999999E-2</v>
      </c>
      <c r="G241" s="438">
        <f>ImportsSawnwood!H$26</f>
        <v>4.6268999999999991E-2</v>
      </c>
      <c r="H241" s="438">
        <f>ImportsSawnwood!I$26</f>
        <v>0.18857899999999994</v>
      </c>
      <c r="I241" s="438">
        <f>ImportsSawnwood!J$26</f>
        <v>0.142788</v>
      </c>
      <c r="J241" s="438">
        <f>ImportsSawnwood!K$26</f>
        <v>8.6779499999999996E-2</v>
      </c>
      <c r="K241" s="438">
        <f>ImportsSawnwood!L$26</f>
        <v>4.3532999999999995E-2</v>
      </c>
      <c r="L241" s="438">
        <f>ImportsSawnwood!M$26</f>
        <v>5.0513111666666659E-2</v>
      </c>
      <c r="M241" s="438">
        <f>ImportsSawnwood!N$26</f>
        <v>4.5835999999999988E-2</v>
      </c>
      <c r="N241" s="438">
        <f>ImportsSawnwood!O$26</f>
        <v>4.3133999999999992E-2</v>
      </c>
      <c r="O241" s="438">
        <f>ImportsSawnwood!P$26</f>
        <v>3.9177277846153838E-2</v>
      </c>
      <c r="P241" s="438">
        <f>ImportsSawnwood!Q$26</f>
        <v>4.4541000000000004E-2</v>
      </c>
      <c r="Q241" s="438">
        <f>ImportsSawnwood!R$26</f>
        <v>5.8405631999999999E-2</v>
      </c>
      <c r="R241" s="438">
        <f>ImportsSawnwood!S$26</f>
        <v>0.13546499999999997</v>
      </c>
      <c r="S241" s="438">
        <f>ImportsSawnwood!T$26</f>
        <v>0.12809099999999998</v>
      </c>
      <c r="T241" s="438">
        <f>ImportsSawnwood!U$26</f>
        <v>0.15066889999999991</v>
      </c>
      <c r="U241" s="438">
        <f>ImportsSawnwood!V$26</f>
        <v>0.13308299999999998</v>
      </c>
      <c r="V241" s="438">
        <f>ImportsSawnwood!W$26</f>
        <v>0.22862267259999994</v>
      </c>
      <c r="W241" s="438">
        <f>ImportsSawnwood!X$26</f>
        <v>7.1821999999999997E-2</v>
      </c>
      <c r="X241" s="438">
        <f>ImportsSawnwood!Y$26</f>
        <v>8.5274147534799977E-2</v>
      </c>
      <c r="Y241" s="438">
        <f>ImportsSawnwood!Z$26</f>
        <v>2.5639560439560435E-2</v>
      </c>
      <c r="Z241" s="438">
        <f>ImportsSawnwood!AA$26</f>
        <v>0</v>
      </c>
      <c r="AA241" s="438">
        <f>ImportsSawnwood!AB$26</f>
        <v>0</v>
      </c>
      <c r="AB241" s="438"/>
      <c r="BD241" s="437">
        <f t="shared" si="269"/>
        <v>3.0099415738116458E-2</v>
      </c>
      <c r="BE241" s="437">
        <f t="shared" si="269"/>
        <v>2.8624180208406996E-2</v>
      </c>
      <c r="BF241" s="437">
        <f t="shared" si="270"/>
        <v>3.9361877691862383E-2</v>
      </c>
      <c r="BG241" s="437">
        <f t="shared" si="271"/>
        <v>3.8394346465533975E-2</v>
      </c>
      <c r="BH241" s="437">
        <f t="shared" si="272"/>
        <v>3.8308677314183623E-2</v>
      </c>
      <c r="BI241" s="437">
        <f t="shared" si="273"/>
        <v>3.1279747509233846E-2</v>
      </c>
      <c r="BJ241" s="437">
        <f t="shared" si="273"/>
        <v>3.2964954690464135E-2</v>
      </c>
      <c r="BK241" s="437">
        <f t="shared" si="274"/>
        <v>3.4294149711303061E-2</v>
      </c>
      <c r="BL241" s="437">
        <f t="shared" si="275"/>
        <v>6.7851056333282478E-2</v>
      </c>
      <c r="BM241" s="437">
        <f t="shared" si="276"/>
        <v>4.4586109754801727E-2</v>
      </c>
      <c r="BN241" s="437">
        <f t="shared" si="277"/>
        <v>4.0250110611742128E-2</v>
      </c>
      <c r="BO241" s="437">
        <f t="shared" si="278"/>
        <v>3.5086218853608783E-2</v>
      </c>
      <c r="BP241" s="437">
        <f t="shared" si="279"/>
        <v>3.950301906712176E-2</v>
      </c>
      <c r="BQ241" s="437">
        <f t="shared" si="280"/>
        <v>1.2738772163418498E-2</v>
      </c>
      <c r="BR241" s="437">
        <f t="shared" si="281"/>
        <v>1.4643634214435439E-2</v>
      </c>
      <c r="BS241" s="437">
        <f t="shared" si="282"/>
        <v>8.2322531730035561E-3</v>
      </c>
    </row>
    <row r="242" spans="1:71" s="433" customFormat="1">
      <c r="A242" s="435" t="s">
        <v>85</v>
      </c>
      <c r="B242" s="438">
        <f>ImportsSawnwood!C$45</f>
        <v>0.31446309999999994</v>
      </c>
      <c r="C242" s="438">
        <f>ImportsSawnwood!D$45</f>
        <v>0.47937299999999983</v>
      </c>
      <c r="D242" s="438">
        <f>ImportsSawnwood!E$45</f>
        <v>0.520625</v>
      </c>
      <c r="E242" s="438">
        <f>ImportsSawnwood!F$45</f>
        <v>0.47703899999999999</v>
      </c>
      <c r="F242" s="438">
        <f>ImportsSawnwood!G$45</f>
        <v>0.46146199999999998</v>
      </c>
      <c r="G242" s="438">
        <f>ImportsSawnwood!H$45</f>
        <v>0.42560699999999996</v>
      </c>
      <c r="H242" s="438">
        <f>ImportsSawnwood!I$45</f>
        <v>0.42199199999999987</v>
      </c>
      <c r="I242" s="438">
        <f>ImportsSawnwood!J$45</f>
        <v>0.28483799999999998</v>
      </c>
      <c r="J242" s="438">
        <f>ImportsSawnwood!K$45</f>
        <v>0.22466099999999997</v>
      </c>
      <c r="K242" s="438">
        <f>ImportsSawnwood!L$45</f>
        <v>0.17277700000000001</v>
      </c>
      <c r="L242" s="438">
        <f>ImportsSawnwood!M$45</f>
        <v>0.18826499999999996</v>
      </c>
      <c r="M242" s="438">
        <f>ImportsSawnwood!N$45</f>
        <v>0.17075099999999996</v>
      </c>
      <c r="N242" s="438">
        <f>ImportsSawnwood!O$45</f>
        <v>0.166348</v>
      </c>
      <c r="O242" s="438">
        <f>ImportsSawnwood!P$45</f>
        <v>0.17992499999999995</v>
      </c>
      <c r="P242" s="438">
        <f>ImportsSawnwood!Q$45</f>
        <v>0.17851299999999998</v>
      </c>
      <c r="Q242" s="438">
        <f>ImportsSawnwood!R$45</f>
        <v>0.19963800000000001</v>
      </c>
      <c r="R242" s="438">
        <f>ImportsSawnwood!S$45</f>
        <v>0.21338959799999999</v>
      </c>
      <c r="S242" s="438">
        <f>ImportsSawnwood!T$45</f>
        <v>0.231795</v>
      </c>
      <c r="T242" s="438">
        <f>ImportsSawnwood!U$45</f>
        <v>0.2298670000000001</v>
      </c>
      <c r="U242" s="438">
        <f>ImportsSawnwood!V$45</f>
        <v>0.21246199999999998</v>
      </c>
      <c r="V242" s="438">
        <f>ImportsSawnwood!W$45</f>
        <v>0.49663452999999996</v>
      </c>
      <c r="W242" s="438">
        <f>ImportsSawnwood!X$45</f>
        <v>0.21679100000000001</v>
      </c>
      <c r="X242" s="438">
        <f>ImportsSawnwood!Y$45</f>
        <v>0.39837610651299998</v>
      </c>
      <c r="Y242" s="438">
        <f>ImportsSawnwood!Z$45</f>
        <v>0.11334340659340658</v>
      </c>
      <c r="Z242" s="438">
        <f>ImportsSawnwood!AA$45</f>
        <v>0</v>
      </c>
      <c r="AA242" s="438">
        <f>ImportsSawnwood!AB$45</f>
        <v>0</v>
      </c>
      <c r="AB242" s="438"/>
      <c r="BD242" s="437">
        <f t="shared" si="269"/>
        <v>7.7923528473210629E-2</v>
      </c>
      <c r="BE242" s="437">
        <f t="shared" si="269"/>
        <v>0.11360576996457714</v>
      </c>
      <c r="BF242" s="437">
        <f t="shared" si="270"/>
        <v>0.14670376975704302</v>
      </c>
      <c r="BG242" s="437">
        <f t="shared" si="271"/>
        <v>0.14302890857265887</v>
      </c>
      <c r="BH242" s="437">
        <f t="shared" si="272"/>
        <v>0.14773894964204151</v>
      </c>
      <c r="BI242" s="437">
        <f t="shared" si="273"/>
        <v>0.14365491631908822</v>
      </c>
      <c r="BJ242" s="437">
        <f t="shared" si="273"/>
        <v>0.13211811492015949</v>
      </c>
      <c r="BK242" s="437">
        <f t="shared" si="274"/>
        <v>0.1172218367582277</v>
      </c>
      <c r="BL242" s="437">
        <f t="shared" si="275"/>
        <v>0.10688155342586281</v>
      </c>
      <c r="BM242" s="437">
        <f t="shared" si="276"/>
        <v>8.0683555523918676E-2</v>
      </c>
      <c r="BN242" s="437">
        <f t="shared" si="277"/>
        <v>6.1407312165877206E-2</v>
      </c>
      <c r="BO242" s="437">
        <f t="shared" si="278"/>
        <v>5.6013827687048157E-2</v>
      </c>
      <c r="BP242" s="437">
        <f t="shared" si="279"/>
        <v>8.5811976060247749E-2</v>
      </c>
      <c r="BQ242" s="437">
        <f t="shared" si="280"/>
        <v>3.8451326279965191E-2</v>
      </c>
      <c r="BR242" s="437">
        <f t="shared" si="281"/>
        <v>6.8410815612863773E-2</v>
      </c>
      <c r="BS242" s="437">
        <f t="shared" si="282"/>
        <v>3.6391872659717092E-2</v>
      </c>
    </row>
    <row r="243" spans="1:71" s="433" customFormat="1">
      <c r="A243" s="435" t="s">
        <v>40</v>
      </c>
      <c r="B243" s="438">
        <f t="shared" ref="B243:L243" si="283">B236-SUM(B238:B242)</f>
        <v>0.42692923000002958</v>
      </c>
      <c r="C243" s="438">
        <f t="shared" si="283"/>
        <v>0.44327200000000611</v>
      </c>
      <c r="D243" s="438">
        <f t="shared" si="283"/>
        <v>0.58342600000001887</v>
      </c>
      <c r="E243" s="438">
        <f t="shared" si="283"/>
        <v>0.59844060000001065</v>
      </c>
      <c r="F243" s="438">
        <f t="shared" si="283"/>
        <v>0.79687299999996952</v>
      </c>
      <c r="G243" s="438">
        <f t="shared" si="283"/>
        <v>0.83893899999998833</v>
      </c>
      <c r="H243" s="438">
        <f t="shared" si="283"/>
        <v>0.83087900000000037</v>
      </c>
      <c r="I243" s="438">
        <f t="shared" si="283"/>
        <v>0.65966630000002668</v>
      </c>
      <c r="J243" s="438">
        <f t="shared" si="283"/>
        <v>0.43343560000000236</v>
      </c>
      <c r="K243" s="438">
        <f t="shared" si="283"/>
        <v>0.27018244900000044</v>
      </c>
      <c r="L243" s="438">
        <f t="shared" si="283"/>
        <v>0.27463368630159168</v>
      </c>
      <c r="M243" s="438">
        <f>M236-SUM(M238:M242)</f>
        <v>0.26831035475000264</v>
      </c>
      <c r="N243" s="438">
        <f>N236-SUM(N238:N242)</f>
        <v>0.32236499999997692</v>
      </c>
      <c r="O243" s="438">
        <f t="shared" ref="O243:AA243" si="284">O236-SUM(O238:O242)</f>
        <v>0.27530471299999504</v>
      </c>
      <c r="P243" s="438">
        <f t="shared" si="284"/>
        <v>0.30017690899998928</v>
      </c>
      <c r="Q243" s="438">
        <f t="shared" si="284"/>
        <v>0.30694445690384708</v>
      </c>
      <c r="R243" s="438">
        <f t="shared" si="284"/>
        <v>0.28508574633334272</v>
      </c>
      <c r="S243" s="438">
        <f t="shared" si="284"/>
        <v>0.30581030000000498</v>
      </c>
      <c r="T243" s="438">
        <f t="shared" si="284"/>
        <v>0.32729589999998332</v>
      </c>
      <c r="U243" s="438">
        <f t="shared" si="284"/>
        <v>0.38841322599998929</v>
      </c>
      <c r="V243" s="438">
        <f t="shared" si="284"/>
        <v>0.51078825139998596</v>
      </c>
      <c r="W243" s="438">
        <f t="shared" si="284"/>
        <v>0.55864100000001571</v>
      </c>
      <c r="X243" s="438">
        <f t="shared" si="284"/>
        <v>0.70451180671760216</v>
      </c>
      <c r="Y243" s="438">
        <f t="shared" si="284"/>
        <v>0.24174340659340832</v>
      </c>
      <c r="Z243" s="438">
        <f t="shared" si="284"/>
        <v>0</v>
      </c>
      <c r="AA243" s="438">
        <f t="shared" si="284"/>
        <v>0</v>
      </c>
      <c r="AB243" s="438"/>
      <c r="BD243" s="437">
        <f t="shared" si="269"/>
        <v>0.15033686896213994</v>
      </c>
      <c r="BE243" s="437">
        <f t="shared" si="269"/>
        <v>0.17765261087737455</v>
      </c>
      <c r="BF243" s="437">
        <f t="shared" si="270"/>
        <v>0.21400577421568903</v>
      </c>
      <c r="BG243" s="437">
        <f t="shared" si="271"/>
        <v>0.22474912122702537</v>
      </c>
      <c r="BH243" s="437">
        <f t="shared" si="272"/>
        <v>0.28630260959767057</v>
      </c>
      <c r="BI243" s="437">
        <f t="shared" si="273"/>
        <v>0.21980756152988687</v>
      </c>
      <c r="BJ243" s="437">
        <f t="shared" si="273"/>
        <v>0.22216201262450824</v>
      </c>
      <c r="BK243" s="437">
        <f t="shared" si="274"/>
        <v>0.18022917992078472</v>
      </c>
      <c r="BL243" s="437">
        <f t="shared" si="275"/>
        <v>0.14279237466710604</v>
      </c>
      <c r="BM243" s="437">
        <f t="shared" si="276"/>
        <v>0.10644691352202003</v>
      </c>
      <c r="BN243" s="437">
        <f t="shared" si="277"/>
        <v>8.7434740532180338E-2</v>
      </c>
      <c r="BO243" s="437">
        <f t="shared" si="278"/>
        <v>0.10240189545675883</v>
      </c>
      <c r="BP243" s="437">
        <f t="shared" si="279"/>
        <v>8.8257554707264124E-2</v>
      </c>
      <c r="BQ243" s="437">
        <f t="shared" si="280"/>
        <v>9.9083852025068545E-2</v>
      </c>
      <c r="BR243" s="437">
        <f t="shared" si="281"/>
        <v>0.12098172184146953</v>
      </c>
      <c r="BS243" s="437">
        <f t="shared" si="282"/>
        <v>7.7618059430951472E-2</v>
      </c>
    </row>
    <row r="244" spans="1:71" s="433" customFormat="1">
      <c r="A244" s="435"/>
      <c r="B244" s="438"/>
      <c r="C244" s="438"/>
      <c r="D244" s="438"/>
      <c r="E244" s="438"/>
      <c r="F244" s="438"/>
      <c r="G244" s="438"/>
      <c r="H244" s="438"/>
      <c r="I244" s="438"/>
      <c r="J244" s="438"/>
      <c r="K244" s="438"/>
      <c r="L244" s="438"/>
      <c r="M244" s="438"/>
      <c r="N244" s="438"/>
      <c r="O244" s="438"/>
      <c r="P244" s="438"/>
      <c r="Q244" s="438"/>
      <c r="R244" s="438"/>
      <c r="S244" s="438"/>
      <c r="T244" s="438"/>
      <c r="U244" s="438"/>
      <c r="V244" s="438"/>
      <c r="W244" s="438"/>
      <c r="X244" s="438"/>
      <c r="Y244" s="438"/>
      <c r="Z244" s="438"/>
      <c r="AA244" s="438"/>
      <c r="AB244" s="438"/>
    </row>
    <row r="245" spans="1:71" s="433" customFormat="1">
      <c r="A245" s="435"/>
      <c r="B245" s="438"/>
      <c r="C245" s="438"/>
      <c r="D245" s="438"/>
      <c r="E245" s="438"/>
      <c r="F245" s="438"/>
      <c r="G245" s="438"/>
      <c r="H245" s="438"/>
      <c r="I245" s="438"/>
      <c r="J245" s="438"/>
      <c r="K245" s="438"/>
      <c r="L245" s="438"/>
      <c r="M245" s="438"/>
      <c r="N245" s="438"/>
      <c r="O245" s="438"/>
      <c r="P245" s="438"/>
      <c r="Q245" s="438"/>
      <c r="R245" s="438"/>
      <c r="S245" s="438"/>
      <c r="T245" s="438"/>
      <c r="U245" s="438"/>
      <c r="V245" s="438"/>
      <c r="W245" s="438"/>
      <c r="X245" s="438"/>
      <c r="Y245" s="438"/>
      <c r="Z245" s="438"/>
      <c r="AA245" s="438"/>
      <c r="AB245" s="438"/>
    </row>
    <row r="246" spans="1:71" s="433" customFormat="1">
      <c r="AB246" s="438"/>
    </row>
    <row r="247" spans="1:71" s="433" customFormat="1">
      <c r="A247" s="436"/>
      <c r="B247" s="436"/>
      <c r="C247" s="436"/>
      <c r="D247" s="436"/>
      <c r="E247" s="436"/>
      <c r="F247" s="436"/>
      <c r="G247" s="436"/>
      <c r="H247" s="436"/>
      <c r="I247" s="436"/>
      <c r="J247" s="436"/>
      <c r="K247" s="436"/>
      <c r="L247" s="436"/>
      <c r="M247" s="436"/>
      <c r="N247" s="436"/>
      <c r="O247" s="436"/>
      <c r="P247" s="436"/>
      <c r="Q247" s="436"/>
      <c r="R247" s="436"/>
      <c r="S247" s="436"/>
      <c r="T247" s="436"/>
      <c r="U247" s="436"/>
      <c r="V247" s="436"/>
      <c r="W247" s="436"/>
      <c r="X247" s="436"/>
      <c r="Y247" s="436"/>
      <c r="Z247" s="436"/>
      <c r="AA247" s="436"/>
      <c r="AB247" s="436"/>
      <c r="AC247" s="436"/>
      <c r="AD247" s="436"/>
      <c r="AE247" s="436"/>
      <c r="AF247" s="436"/>
      <c r="AG247" s="436"/>
      <c r="AH247" s="436"/>
      <c r="AI247" s="436"/>
      <c r="AJ247" s="436"/>
      <c r="AK247" s="436"/>
      <c r="AL247" s="436"/>
      <c r="AM247" s="436"/>
      <c r="AN247" s="436"/>
      <c r="AO247" s="436"/>
      <c r="AP247" s="436"/>
      <c r="AQ247" s="436"/>
      <c r="AR247" s="436"/>
      <c r="AS247" s="436"/>
      <c r="AT247" s="436"/>
      <c r="AU247" s="436"/>
      <c r="AV247" s="436"/>
      <c r="AW247" s="436"/>
      <c r="AX247" s="436"/>
      <c r="AY247" s="436"/>
      <c r="AZ247" s="436"/>
      <c r="BA247" s="436"/>
      <c r="BB247" s="436"/>
    </row>
    <row r="248" spans="1:71" s="433" customFormat="1">
      <c r="A248" s="436"/>
      <c r="B248" s="436"/>
      <c r="C248" s="436"/>
      <c r="D248" s="436"/>
      <c r="E248" s="436"/>
      <c r="F248" s="436"/>
      <c r="G248" s="436"/>
      <c r="H248" s="436"/>
      <c r="I248" s="436"/>
      <c r="J248" s="436"/>
      <c r="K248" s="436"/>
      <c r="L248" s="436"/>
      <c r="M248" s="436"/>
      <c r="N248" s="436"/>
      <c r="O248" s="436"/>
      <c r="P248" s="436"/>
      <c r="Q248" s="436"/>
      <c r="R248" s="436"/>
      <c r="S248" s="436"/>
      <c r="T248" s="436"/>
      <c r="U248" s="436"/>
      <c r="V248" s="436"/>
      <c r="W248" s="436"/>
      <c r="X248" s="436"/>
      <c r="Y248" s="436"/>
      <c r="Z248" s="436"/>
      <c r="AA248" s="436"/>
      <c r="AB248" s="436"/>
      <c r="AC248" s="436"/>
      <c r="AD248" s="436"/>
      <c r="AE248" s="436"/>
      <c r="AF248" s="436"/>
      <c r="AG248" s="436"/>
      <c r="AH248" s="436"/>
      <c r="AI248" s="436"/>
      <c r="AJ248" s="436"/>
      <c r="AK248" s="436"/>
      <c r="AL248" s="436"/>
      <c r="AM248" s="436"/>
      <c r="AN248" s="436"/>
      <c r="AO248" s="436"/>
      <c r="AP248" s="436"/>
      <c r="AQ248" s="436"/>
      <c r="AR248" s="436"/>
      <c r="AS248" s="436"/>
      <c r="AT248" s="436"/>
      <c r="AU248" s="436"/>
      <c r="AV248" s="436"/>
      <c r="AW248" s="436"/>
      <c r="AX248" s="436"/>
      <c r="AY248" s="436"/>
      <c r="AZ248" s="436"/>
      <c r="BA248" s="436"/>
      <c r="BB248" s="436"/>
    </row>
    <row r="249" spans="1:71" s="433" customFormat="1">
      <c r="A249" s="436"/>
      <c r="B249" s="436"/>
      <c r="C249" s="436"/>
      <c r="D249" s="436"/>
      <c r="E249" s="436"/>
      <c r="F249" s="436"/>
      <c r="G249" s="436"/>
      <c r="H249" s="436"/>
      <c r="I249" s="436"/>
      <c r="J249" s="436"/>
      <c r="K249" s="436"/>
      <c r="L249" s="436"/>
      <c r="M249" s="436"/>
      <c r="N249" s="436"/>
      <c r="O249" s="436"/>
      <c r="P249" s="436"/>
      <c r="Q249" s="436"/>
      <c r="R249" s="436"/>
      <c r="S249" s="436"/>
      <c r="T249" s="436"/>
      <c r="U249" s="436"/>
      <c r="V249" s="436"/>
      <c r="W249" s="436"/>
      <c r="X249" s="436"/>
      <c r="Y249" s="436"/>
      <c r="Z249" s="436"/>
      <c r="AA249" s="436"/>
      <c r="AB249" s="436"/>
      <c r="AC249" s="436"/>
      <c r="AD249" s="436"/>
      <c r="AE249" s="436"/>
      <c r="AF249" s="436"/>
      <c r="AG249" s="436"/>
      <c r="AH249" s="436"/>
      <c r="AI249" s="436"/>
      <c r="AJ249" s="436"/>
      <c r="AK249" s="436"/>
      <c r="AL249" s="436"/>
      <c r="AM249" s="436"/>
      <c r="AN249" s="436"/>
      <c r="AO249" s="436"/>
      <c r="AP249" s="436"/>
      <c r="AQ249" s="436"/>
      <c r="AR249" s="436"/>
      <c r="AS249" s="436"/>
      <c r="AT249" s="436"/>
      <c r="AU249" s="436"/>
      <c r="AV249" s="436"/>
      <c r="AW249" s="436"/>
      <c r="AX249" s="436"/>
      <c r="AY249" s="436"/>
      <c r="AZ249" s="436"/>
      <c r="BA249" s="436"/>
      <c r="BB249" s="436"/>
    </row>
    <row r="250" spans="1:71" s="433" customFormat="1">
      <c r="A250" s="436" t="str">
        <f t="shared" ref="A250:A255" si="285">A238</f>
        <v>EU-27</v>
      </c>
      <c r="B250" s="436"/>
      <c r="C250" s="436"/>
      <c r="D250" s="436"/>
      <c r="E250" s="436"/>
      <c r="F250" s="436"/>
      <c r="G250" s="436"/>
      <c r="H250" s="436"/>
      <c r="I250" s="436"/>
      <c r="J250" s="436"/>
      <c r="K250" s="436"/>
      <c r="L250" s="436"/>
      <c r="M250" s="436"/>
      <c r="N250" s="436"/>
      <c r="O250" s="436"/>
      <c r="P250" s="436"/>
      <c r="Q250" s="436"/>
      <c r="R250" s="436"/>
      <c r="S250" s="436"/>
      <c r="T250" s="436"/>
      <c r="U250" s="436"/>
      <c r="V250" s="436"/>
      <c r="W250" s="436"/>
      <c r="X250" s="436"/>
      <c r="Y250" s="436"/>
      <c r="Z250" s="436"/>
      <c r="AA250" s="436"/>
      <c r="AB250" s="436"/>
      <c r="AC250" s="439">
        <f>ImportsSawnwood!AD$33</f>
        <v>9.9254703296703314E-2</v>
      </c>
      <c r="AD250" s="439">
        <f>ImportsSawnwood!AE$33</f>
        <v>0.15371736263736263</v>
      </c>
      <c r="AE250" s="439">
        <f>ImportsSawnwood!AF$33</f>
        <v>0.24428186813186814</v>
      </c>
      <c r="AF250" s="439">
        <f>ImportsSawnwood!AG$33</f>
        <v>0.22505219780219779</v>
      </c>
      <c r="AG250" s="439">
        <f>ImportsSawnwood!AH$33</f>
        <v>0.38018241758241772</v>
      </c>
      <c r="AH250" s="439">
        <f>ImportsSawnwood!AI$33</f>
        <v>0.52817056813186825</v>
      </c>
      <c r="AI250" s="439">
        <f>ImportsSawnwood!AJ$33</f>
        <v>0.44326907912087915</v>
      </c>
      <c r="AJ250" s="439">
        <f>ImportsSawnwood!AK$33</f>
        <v>0.24406261318681316</v>
      </c>
      <c r="AK250" s="439">
        <f>ImportsSawnwood!AL$33</f>
        <v>0.13919154230769229</v>
      </c>
      <c r="AL250" s="439">
        <f>ImportsSawnwood!AM$33</f>
        <v>5.8579241758241765E-2</v>
      </c>
      <c r="AM250" s="439">
        <f>ImportsSawnwood!AN$33</f>
        <v>4.9143726923076919E-2</v>
      </c>
      <c r="AN250" s="439">
        <f>ImportsSawnwood!AO$33</f>
        <v>5.154386208791209E-2</v>
      </c>
      <c r="AO250" s="439">
        <f>ImportsSawnwood!AP$33</f>
        <v>4.9297576923076916E-2</v>
      </c>
      <c r="AP250" s="439">
        <f>ImportsSawnwood!AQ$33</f>
        <v>7.1986386813186809E-2</v>
      </c>
      <c r="AQ250" s="439">
        <f>ImportsSawnwood!AR$33</f>
        <v>8.4584566483516477E-2</v>
      </c>
      <c r="AR250" s="439">
        <f>ImportsSawnwood!AS$33</f>
        <v>0.10031938626373625</v>
      </c>
      <c r="AS250" s="439">
        <f>ImportsSawnwood!AT$33</f>
        <v>0.1091164659340659</v>
      </c>
      <c r="AT250" s="439">
        <f>ImportsSawnwood!AU$33</f>
        <v>0.231646356043956</v>
      </c>
      <c r="AU250" s="439">
        <f>ImportsSawnwood!AV$33</f>
        <v>0.37753500000000001</v>
      </c>
      <c r="AV250" s="439">
        <f>ImportsSawnwood!AW$33</f>
        <v>0.36365661153846157</v>
      </c>
      <c r="AW250" s="439">
        <f>ImportsSawnwood!AX$33</f>
        <v>0.60112309780219775</v>
      </c>
      <c r="AX250" s="439">
        <f>ImportsSawnwood!AY$33</f>
        <v>0.98758406703296686</v>
      </c>
      <c r="AY250" s="439">
        <f>ImportsSawnwood!AZ$33</f>
        <v>1.0194393027472528</v>
      </c>
      <c r="AZ250" s="439">
        <f>ImportsSawnwood!BA$33</f>
        <v>0.73275479670329668</v>
      </c>
      <c r="BA250" s="439">
        <f>ImportsSawnwood!BB$33</f>
        <v>0</v>
      </c>
      <c r="BB250" s="439">
        <f>ImportsSawnwood!BC$33</f>
        <v>0</v>
      </c>
      <c r="BD250" s="437">
        <f t="shared" ref="BD250:BE255" si="286">AK250/AK$236</f>
        <v>0.23639471242523499</v>
      </c>
      <c r="BE250" s="437">
        <f t="shared" si="286"/>
        <v>0.18234268872104858</v>
      </c>
      <c r="BF250" s="437">
        <f t="shared" ref="BF250:BF255" si="287">AM250/AM$236</f>
        <v>0.14361437367600463</v>
      </c>
      <c r="BG250" s="437">
        <f t="shared" ref="BG250:BG255" si="288">AN250/AN$236</f>
        <v>0.14946952204376315</v>
      </c>
      <c r="BH250" s="437">
        <f t="shared" ref="BH250:BH255" si="289">AO250/AO$236</f>
        <v>0.14231323626512787</v>
      </c>
      <c r="BI250" s="437">
        <f t="shared" ref="BI250:BJ255" si="290">AP250/AP$236</f>
        <v>0.18682575796880041</v>
      </c>
      <c r="BJ250" s="437">
        <f t="shared" si="290"/>
        <v>0.18290429372010417</v>
      </c>
      <c r="BK250" s="437">
        <f t="shared" ref="BK250:BK255" si="291">AR250/AR$236</f>
        <v>0.20660808024039337</v>
      </c>
      <c r="BL250" s="437">
        <f t="shared" ref="BL250:BL255" si="292">AS250/AS$236</f>
        <v>0.21226228194719723</v>
      </c>
      <c r="BM250" s="437">
        <f t="shared" ref="BM250:BM255" si="293">AT250/AT$236</f>
        <v>0.35353496722055178</v>
      </c>
      <c r="BN250" s="437">
        <f t="shared" ref="BN250:BN255" si="294">AU250/AU$236</f>
        <v>0.44647688214953035</v>
      </c>
      <c r="BO250" s="437">
        <f t="shared" ref="BO250:BO255" si="295">AV250/AV$236</f>
        <v>0.42285323261414109</v>
      </c>
      <c r="BP250" s="437">
        <f t="shared" ref="BP250:BP255" si="296">AW250/AW$236</f>
        <v>0.54000565238775999</v>
      </c>
      <c r="BQ250" s="437">
        <f t="shared" ref="BQ250:BQ255" si="297">AX250/AX$236</f>
        <v>0.61456475519858023</v>
      </c>
      <c r="BR250" s="437">
        <f t="shared" ref="BR250:BR255" si="298">AY250/AY$236</f>
        <v>0.54478081442145065</v>
      </c>
      <c r="BS250" s="437">
        <f t="shared" ref="BS250:BS260" si="299">AZ250/AZ$236</f>
        <v>0.57028184182353503</v>
      </c>
    </row>
    <row r="251" spans="1:71" s="433" customFormat="1">
      <c r="A251" s="436" t="str">
        <f t="shared" si="285"/>
        <v>Brazil</v>
      </c>
      <c r="AC251" s="439">
        <f>ImportsSawnwood!AD$18</f>
        <v>0.11220212142857143</v>
      </c>
      <c r="AD251" s="439">
        <f>ImportsSawnwood!AE$18</f>
        <v>0.11284242912087912</v>
      </c>
      <c r="AE251" s="439">
        <f>ImportsSawnwood!AF$18</f>
        <v>0.10820769230769231</v>
      </c>
      <c r="AF251" s="439">
        <f>ImportsSawnwood!AG$18</f>
        <v>0.11888076923076923</v>
      </c>
      <c r="AG251" s="439">
        <f>ImportsSawnwood!AH$18</f>
        <v>0.1733494505494505</v>
      </c>
      <c r="AH251" s="439">
        <f>ImportsSawnwood!AI$18</f>
        <v>0.15992119560439561</v>
      </c>
      <c r="AI251" s="439">
        <f>ImportsSawnwood!AJ$18</f>
        <v>0.14933248076923075</v>
      </c>
      <c r="AJ251" s="439">
        <f>ImportsSawnwood!AK$18</f>
        <v>0.12347733241758242</v>
      </c>
      <c r="AK251" s="439">
        <f>ImportsSawnwood!AL$18</f>
        <v>9.7165970329670323E-2</v>
      </c>
      <c r="AL251" s="439">
        <f>ImportsSawnwood!AM$18</f>
        <v>4.7676820329670321E-2</v>
      </c>
      <c r="AM251" s="439">
        <f>ImportsSawnwood!AN$18</f>
        <v>5.9318106593406611E-2</v>
      </c>
      <c r="AN251" s="439">
        <f>ImportsSawnwood!AO$18</f>
        <v>5.1351990659340652E-2</v>
      </c>
      <c r="AO251" s="439">
        <f>ImportsSawnwood!AP$18</f>
        <v>5.9810497252747251E-2</v>
      </c>
      <c r="AP251" s="439">
        <f>ImportsSawnwood!AQ$18</f>
        <v>5.3290254395604392E-2</v>
      </c>
      <c r="AQ251" s="439">
        <f>ImportsSawnwood!AR$18</f>
        <v>7.2957924175824182E-2</v>
      </c>
      <c r="AR251" s="439">
        <f>ImportsSawnwood!AS$18</f>
        <v>7.3311996703296703E-2</v>
      </c>
      <c r="AS251" s="439">
        <f>ImportsSawnwood!AT$18</f>
        <v>8.092725989010989E-2</v>
      </c>
      <c r="AT251" s="439">
        <f>ImportsSawnwood!AU$18</f>
        <v>0.1040804923076923</v>
      </c>
      <c r="AU251" s="439">
        <f>ImportsSawnwood!AV$18</f>
        <v>0.12552134450549451</v>
      </c>
      <c r="AV251" s="439">
        <f>ImportsSawnwood!AW$18</f>
        <v>0.13613065494505494</v>
      </c>
      <c r="AW251" s="439">
        <f>ImportsSawnwood!AX$18</f>
        <v>0.15492258131868131</v>
      </c>
      <c r="AX251" s="439">
        <f>ImportsSawnwood!AY$18</f>
        <v>0.17629028461538462</v>
      </c>
      <c r="AY251" s="439">
        <f>ImportsSawnwood!AZ$18</f>
        <v>0.27611306703296701</v>
      </c>
      <c r="AZ251" s="439">
        <f>ImportsSawnwood!BA$18</f>
        <v>0.1480999664835165</v>
      </c>
      <c r="BA251" s="439">
        <f>ImportsSawnwood!BB$18</f>
        <v>0</v>
      </c>
      <c r="BB251" s="439">
        <f>ImportsSawnwood!BC$18</f>
        <v>0</v>
      </c>
      <c r="BD251" s="437">
        <f t="shared" si="286"/>
        <v>0.1650209576873978</v>
      </c>
      <c r="BE251" s="437">
        <f t="shared" si="286"/>
        <v>0.14840614776921907</v>
      </c>
      <c r="BF251" s="437">
        <f t="shared" si="287"/>
        <v>0.17334730716278354</v>
      </c>
      <c r="BG251" s="437">
        <f t="shared" si="288"/>
        <v>0.14891312348221353</v>
      </c>
      <c r="BH251" s="437">
        <f t="shared" si="289"/>
        <v>0.17266214605124924</v>
      </c>
      <c r="BI251" s="437">
        <f t="shared" si="290"/>
        <v>0.13830381841008307</v>
      </c>
      <c r="BJ251" s="437">
        <f t="shared" si="290"/>
        <v>0.15776303109934983</v>
      </c>
      <c r="BK251" s="437">
        <f t="shared" si="291"/>
        <v>0.15098627953761223</v>
      </c>
      <c r="BL251" s="437">
        <f t="shared" si="292"/>
        <v>0.1574263307463456</v>
      </c>
      <c r="BM251" s="437">
        <f t="shared" si="293"/>
        <v>0.15884598430426702</v>
      </c>
      <c r="BN251" s="437">
        <f t="shared" si="294"/>
        <v>0.14844286897381773</v>
      </c>
      <c r="BO251" s="437">
        <f t="shared" si="295"/>
        <v>0.15829022675505133</v>
      </c>
      <c r="BP251" s="437">
        <f t="shared" si="296"/>
        <v>0.13917127773073643</v>
      </c>
      <c r="BQ251" s="437">
        <f t="shared" si="297"/>
        <v>0.10970387152360296</v>
      </c>
      <c r="BR251" s="437">
        <f t="shared" si="298"/>
        <v>0.14755277840010639</v>
      </c>
      <c r="BS251" s="437">
        <f t="shared" si="299"/>
        <v>0.11526191577347283</v>
      </c>
    </row>
    <row r="252" spans="1:71" s="433" customFormat="1">
      <c r="A252" s="436" t="str">
        <f t="shared" si="285"/>
        <v>Chile</v>
      </c>
      <c r="AC252" s="439">
        <f>ImportsSawnwood!AD$19</f>
        <v>7.9174986263736272E-2</v>
      </c>
      <c r="AD252" s="439">
        <f>ImportsSawnwood!AE$19</f>
        <v>7.3113417032967032E-2</v>
      </c>
      <c r="AE252" s="439">
        <f>ImportsSawnwood!AF$19</f>
        <v>9.3923076923076929E-2</v>
      </c>
      <c r="AF252" s="439">
        <f>ImportsSawnwood!AG$19</f>
        <v>9.7694505494505493E-2</v>
      </c>
      <c r="AG252" s="439">
        <f>ImportsSawnwood!AH$19</f>
        <v>0.1554565934065934</v>
      </c>
      <c r="AH252" s="439">
        <f>ImportsSawnwood!AI$19</f>
        <v>0.15071668626373624</v>
      </c>
      <c r="AI252" s="439">
        <f>ImportsSawnwood!AJ$19</f>
        <v>0.17440586263736263</v>
      </c>
      <c r="AJ252" s="439">
        <f>ImportsSawnwood!AK$19</f>
        <v>0.12970621923076922</v>
      </c>
      <c r="AK252" s="439">
        <f>ImportsSawnwood!AL$19</f>
        <v>0.1047741181318681</v>
      </c>
      <c r="AL252" s="439">
        <f>ImportsSawnwood!AM$19</f>
        <v>6.4771830769230765E-2</v>
      </c>
      <c r="AM252" s="439">
        <f>ImportsSawnwood!AN$19</f>
        <v>5.5033960989010984E-2</v>
      </c>
      <c r="AN252" s="439">
        <f>ImportsSawnwood!AO$19</f>
        <v>5.3510458241758242E-2</v>
      </c>
      <c r="AO252" s="439">
        <f>ImportsSawnwood!AP$19</f>
        <v>4.5954886263736255E-2</v>
      </c>
      <c r="AP252" s="439">
        <f>ImportsSawnwood!AQ$19</f>
        <v>5.9311851098901101E-2</v>
      </c>
      <c r="AQ252" s="439">
        <f>ImportsSawnwood!AR$19</f>
        <v>7.4793316483516475E-2</v>
      </c>
      <c r="AR252" s="439">
        <f>ImportsSawnwood!AS$19</f>
        <v>7.8122853296703293E-2</v>
      </c>
      <c r="AS252" s="439">
        <f>ImportsSawnwood!AT$19</f>
        <v>8.4680118681318681E-2</v>
      </c>
      <c r="AT252" s="439">
        <f>ImportsSawnwood!AU$19</f>
        <v>7.6493696153846144E-2</v>
      </c>
      <c r="AU252" s="439">
        <f>ImportsSawnwood!AV$19</f>
        <v>8.3623137912087905E-2</v>
      </c>
      <c r="AV252" s="439">
        <f>ImportsSawnwood!AW$19</f>
        <v>7.2044220329670325E-2</v>
      </c>
      <c r="AW252" s="439">
        <f>ImportsSawnwood!AX$19</f>
        <v>8.0531663186813179E-2</v>
      </c>
      <c r="AX252" s="439">
        <f>ImportsSawnwood!AY$19</f>
        <v>9.5779737912087909E-2</v>
      </c>
      <c r="AY252" s="439">
        <f>ImportsSawnwood!AZ$19</f>
        <v>0.1326739879120879</v>
      </c>
      <c r="AZ252" s="439">
        <f>ImportsSawnwood!BA$19</f>
        <v>8.7093551098901087E-2</v>
      </c>
      <c r="BA252" s="439">
        <f>ImportsSawnwood!BB$19</f>
        <v>0</v>
      </c>
      <c r="BB252" s="439">
        <f>ImportsSawnwood!BC$19</f>
        <v>0</v>
      </c>
      <c r="BD252" s="437">
        <f t="shared" si="286"/>
        <v>0.17794218754067054</v>
      </c>
      <c r="BE252" s="437">
        <f t="shared" si="286"/>
        <v>0.20161868643826528</v>
      </c>
      <c r="BF252" s="437">
        <f t="shared" si="287"/>
        <v>0.16082760370856364</v>
      </c>
      <c r="BG252" s="437">
        <f t="shared" si="288"/>
        <v>0.15517235794432371</v>
      </c>
      <c r="BH252" s="437">
        <f t="shared" si="289"/>
        <v>0.13266348965980745</v>
      </c>
      <c r="BI252" s="437">
        <f t="shared" si="290"/>
        <v>0.15393162552860562</v>
      </c>
      <c r="BJ252" s="437">
        <f t="shared" si="290"/>
        <v>0.161731853636298</v>
      </c>
      <c r="BK252" s="437">
        <f t="shared" si="291"/>
        <v>0.16089425328121632</v>
      </c>
      <c r="BL252" s="437">
        <f t="shared" si="292"/>
        <v>0.16472669888078389</v>
      </c>
      <c r="BM252" s="437">
        <f t="shared" si="293"/>
        <v>0.11674345681137012</v>
      </c>
      <c r="BN252" s="437">
        <f t="shared" si="294"/>
        <v>9.8893606925316055E-2</v>
      </c>
      <c r="BO252" s="437">
        <f t="shared" si="295"/>
        <v>8.3771696955231983E-2</v>
      </c>
      <c r="BP252" s="437">
        <f t="shared" si="296"/>
        <v>7.2343840181925897E-2</v>
      </c>
      <c r="BQ252" s="437">
        <f t="shared" si="297"/>
        <v>5.9602876502220403E-2</v>
      </c>
      <c r="BR252" s="437">
        <f t="shared" si="298"/>
        <v>7.0899996686912825E-2</v>
      </c>
      <c r="BS252" s="437">
        <f t="shared" si="299"/>
        <v>6.7782389081711775E-2</v>
      </c>
    </row>
    <row r="253" spans="1:71" s="433" customFormat="1">
      <c r="A253" s="435" t="str">
        <f t="shared" si="285"/>
        <v>China</v>
      </c>
      <c r="AB253" s="436"/>
      <c r="AC253" s="439">
        <f>ImportsSawnwood!AD$26</f>
        <v>2.319337912087912E-3</v>
      </c>
      <c r="AD253" s="439">
        <f>ImportsSawnwood!AE$26</f>
        <v>5.9124999999999987E-4</v>
      </c>
      <c r="AE253" s="439">
        <f>ImportsSawnwood!AF$26</f>
        <v>1.0620879120879121E-3</v>
      </c>
      <c r="AF253" s="439">
        <f>ImportsSawnwood!AG$26</f>
        <v>1.5461538461538458E-3</v>
      </c>
      <c r="AG253" s="439">
        <f>ImportsSawnwood!AH$26</f>
        <v>3.741208791208791E-3</v>
      </c>
      <c r="AH253" s="439">
        <f>ImportsSawnwood!AI$26</f>
        <v>1.1771476373626372E-2</v>
      </c>
      <c r="AI253" s="439">
        <f>ImportsSawnwood!AJ$26</f>
        <v>3.7581731868131865E-2</v>
      </c>
      <c r="AJ253" s="439">
        <f>ImportsSawnwood!AK$26</f>
        <v>3.2176451648351645E-2</v>
      </c>
      <c r="AK253" s="439">
        <f>ImportsSawnwood!AL$26</f>
        <v>2.2747704395604387E-2</v>
      </c>
      <c r="AL253" s="439">
        <f>ImportsSawnwood!AM$26</f>
        <v>1.2895003846153844E-2</v>
      </c>
      <c r="AM253" s="439">
        <f>ImportsSawnwood!AN$26</f>
        <v>1.5782520329670327E-2</v>
      </c>
      <c r="AN253" s="439">
        <f>ImportsSawnwood!AO$26</f>
        <v>1.5408314835164831E-2</v>
      </c>
      <c r="AO253" s="439">
        <f>ImportsSawnwood!AP$26</f>
        <v>1.4883171978021977E-2</v>
      </c>
      <c r="AP253" s="439">
        <f>ImportsSawnwood!AQ$26</f>
        <v>1.3615526923076922E-2</v>
      </c>
      <c r="AQ253" s="439">
        <f>ImportsSawnwood!AR$26</f>
        <v>1.5903151648351647E-2</v>
      </c>
      <c r="AR253" s="439">
        <f>ImportsSawnwood!AS$26</f>
        <v>2.1271408791208788E-2</v>
      </c>
      <c r="AS253" s="439">
        <f>ImportsSawnwood!AT$26</f>
        <v>3.8498586263736256E-2</v>
      </c>
      <c r="AT253" s="439">
        <f>ImportsSawnwood!AU$26</f>
        <v>4.3169427472527465E-2</v>
      </c>
      <c r="AU253" s="439">
        <f>ImportsSawnwood!AV$26</f>
        <v>5.1470575824175815E-2</v>
      </c>
      <c r="AV253" s="439">
        <f>ImportsSawnwood!AW$26</f>
        <v>4.4888533516483503E-2</v>
      </c>
      <c r="AW253" s="439">
        <f>ImportsSawnwood!AX$26</f>
        <v>4.305847362637362E-2</v>
      </c>
      <c r="AX253" s="439">
        <f>ImportsSawnwood!AY$26</f>
        <v>2.5088831318681316E-2</v>
      </c>
      <c r="AY253" s="439">
        <f>ImportsSawnwood!AZ$26</f>
        <v>3.1354263736263731E-2</v>
      </c>
      <c r="AZ253" s="439">
        <f>ImportsSawnwood!BA$26</f>
        <v>1.3899651098901098E-2</v>
      </c>
      <c r="BA253" s="439">
        <f>ImportsSawnwood!BB$26</f>
        <v>0</v>
      </c>
      <c r="BB253" s="439">
        <f>ImportsSawnwood!BC$26</f>
        <v>0</v>
      </c>
      <c r="BD253" s="437">
        <f t="shared" si="286"/>
        <v>3.8633360546044999E-2</v>
      </c>
      <c r="BE253" s="437">
        <f t="shared" si="286"/>
        <v>4.0138957108387947E-2</v>
      </c>
      <c r="BF253" s="437">
        <f t="shared" si="287"/>
        <v>4.6121792425760554E-2</v>
      </c>
      <c r="BG253" s="437">
        <f t="shared" si="288"/>
        <v>4.4681817788194467E-2</v>
      </c>
      <c r="BH253" s="437">
        <f t="shared" si="289"/>
        <v>4.2965040115212468E-2</v>
      </c>
      <c r="BI253" s="437">
        <f t="shared" si="290"/>
        <v>3.5336280235174711E-2</v>
      </c>
      <c r="BJ253" s="437">
        <f t="shared" si="290"/>
        <v>3.4388717009412297E-2</v>
      </c>
      <c r="BK253" s="437">
        <f t="shared" si="291"/>
        <v>4.3808530913520313E-2</v>
      </c>
      <c r="BL253" s="437">
        <f t="shared" si="292"/>
        <v>7.4890601543304416E-2</v>
      </c>
      <c r="BM253" s="437">
        <f t="shared" si="293"/>
        <v>6.5884490423557387E-2</v>
      </c>
      <c r="BN253" s="437">
        <f t="shared" si="294"/>
        <v>6.0869647096081191E-2</v>
      </c>
      <c r="BO253" s="437">
        <f t="shared" si="295"/>
        <v>5.219556279879637E-2</v>
      </c>
      <c r="BP253" s="437">
        <f t="shared" si="296"/>
        <v>3.8680628354564005E-2</v>
      </c>
      <c r="BQ253" s="437">
        <f t="shared" si="297"/>
        <v>1.5612555925397649E-2</v>
      </c>
      <c r="BR253" s="437">
        <f t="shared" si="298"/>
        <v>1.6755486361762939E-2</v>
      </c>
      <c r="BS253" s="437">
        <f t="shared" si="299"/>
        <v>1.081769599468823E-2</v>
      </c>
    </row>
    <row r="254" spans="1:71" s="433" customFormat="1">
      <c r="A254" s="435" t="str">
        <f t="shared" si="285"/>
        <v>New Zealand</v>
      </c>
      <c r="AB254" s="436"/>
      <c r="AC254" s="439">
        <f>ImportsSawnwood!AD$45</f>
        <v>4.9980826373626365E-2</v>
      </c>
      <c r="AD254" s="439">
        <f>ImportsSawnwood!AE$45</f>
        <v>7.3703468681318676E-2</v>
      </c>
      <c r="AE254" s="439">
        <f>ImportsSawnwood!AF$45</f>
        <v>9.0408791208791209E-2</v>
      </c>
      <c r="AF254" s="439">
        <f>ImportsSawnwood!AG$45</f>
        <v>8.0564285714285713E-2</v>
      </c>
      <c r="AG254" s="439">
        <f>ImportsSawnwood!AH$45</f>
        <v>0.1075021978021978</v>
      </c>
      <c r="AH254" s="439">
        <f>ImportsSawnwood!AI$45</f>
        <v>9.3752544505494501E-2</v>
      </c>
      <c r="AI254" s="439">
        <f>ImportsSawnwood!AJ$45</f>
        <v>9.9553909340659344E-2</v>
      </c>
      <c r="AJ254" s="439">
        <f>ImportsSawnwood!AK$45</f>
        <v>8.2709176923076902E-2</v>
      </c>
      <c r="AK254" s="439">
        <f>ImportsSawnwood!AL$45</f>
        <v>6.5092547802197809E-2</v>
      </c>
      <c r="AL254" s="439">
        <f>ImportsSawnwood!AM$45</f>
        <v>5.1440289010988995E-2</v>
      </c>
      <c r="AM254" s="439">
        <f>ImportsSawnwood!AN$45</f>
        <v>6.0659390109890104E-2</v>
      </c>
      <c r="AN254" s="439">
        <f>ImportsSawnwood!AO$45</f>
        <v>5.727884450549451E-2</v>
      </c>
      <c r="AO254" s="439">
        <f>ImportsSawnwood!AP$45</f>
        <v>5.7571696703296697E-2</v>
      </c>
      <c r="AP254" s="439">
        <f>ImportsSawnwood!AQ$45</f>
        <v>6.0698391758241751E-2</v>
      </c>
      <c r="AQ254" s="439">
        <f>ImportsSawnwood!AR$45</f>
        <v>6.8195957692307685E-2</v>
      </c>
      <c r="AR254" s="439">
        <f>ImportsSawnwood!AS$45</f>
        <v>7.1762297252747256E-2</v>
      </c>
      <c r="AS254" s="439">
        <f>ImportsSawnwood!AT$45</f>
        <v>7.7898936813186812E-2</v>
      </c>
      <c r="AT254" s="439">
        <f>ImportsSawnwood!AU$45</f>
        <v>8.1330512637362642E-2</v>
      </c>
      <c r="AU254" s="439">
        <f>ImportsSawnwood!AV$45</f>
        <v>8.1868365384615394E-2</v>
      </c>
      <c r="AV254" s="439">
        <f>ImportsSawnwood!AW$45</f>
        <v>8.3200074725274728E-2</v>
      </c>
      <c r="AW254" s="439">
        <f>ImportsSawnwood!AX$45</f>
        <v>8.8212326373626374E-2</v>
      </c>
      <c r="AX254" s="439">
        <f>ImportsSawnwood!AY$45</f>
        <v>0.10015104945054945</v>
      </c>
      <c r="AY254" s="439">
        <f>ImportsSawnwood!AZ$45</f>
        <v>0.12168815714285713</v>
      </c>
      <c r="AZ254" s="439">
        <f>ImportsSawnwood!BA$45</f>
        <v>0.11184653186813187</v>
      </c>
      <c r="BA254" s="439">
        <f>ImportsSawnwood!BB$45</f>
        <v>0</v>
      </c>
      <c r="BB254" s="439">
        <f>ImportsSawnwood!BC$45</f>
        <v>0</v>
      </c>
      <c r="BD254" s="437">
        <f t="shared" si="286"/>
        <v>0.11054934706241872</v>
      </c>
      <c r="BE254" s="437">
        <f t="shared" si="286"/>
        <v>0.16012089479686484</v>
      </c>
      <c r="BF254" s="437">
        <f t="shared" si="287"/>
        <v>0.1772669853028489</v>
      </c>
      <c r="BG254" s="437">
        <f t="shared" si="288"/>
        <v>0.1661001167676005</v>
      </c>
      <c r="BH254" s="437">
        <f t="shared" si="289"/>
        <v>0.16619913161056774</v>
      </c>
      <c r="BI254" s="437">
        <f t="shared" si="290"/>
        <v>0.15753010464533251</v>
      </c>
      <c r="BJ254" s="437">
        <f t="shared" si="290"/>
        <v>0.14746583206415556</v>
      </c>
      <c r="BK254" s="437">
        <f t="shared" si="291"/>
        <v>0.14779466881956149</v>
      </c>
      <c r="BL254" s="437">
        <f t="shared" si="292"/>
        <v>0.15153538879474807</v>
      </c>
      <c r="BM254" s="437">
        <f t="shared" si="293"/>
        <v>0.1241253288431812</v>
      </c>
      <c r="BN254" s="437">
        <f t="shared" si="294"/>
        <v>9.6818394383571371E-2</v>
      </c>
      <c r="BO254" s="437">
        <f t="shared" si="295"/>
        <v>9.6743519669515513E-2</v>
      </c>
      <c r="BP254" s="437">
        <f t="shared" si="296"/>
        <v>7.9243594242500187E-2</v>
      </c>
      <c r="BQ254" s="437">
        <f t="shared" si="297"/>
        <v>6.2323104678442764E-2</v>
      </c>
      <c r="BR254" s="437">
        <f t="shared" si="298"/>
        <v>6.502925007411367E-2</v>
      </c>
      <c r="BS254" s="437">
        <f t="shared" si="299"/>
        <v>8.7046917307536997E-2</v>
      </c>
    </row>
    <row r="255" spans="1:71" s="433" customFormat="1">
      <c r="A255" s="436" t="str">
        <f t="shared" si="285"/>
        <v>Others</v>
      </c>
      <c r="AC255" s="439">
        <f t="shared" ref="AC255:AM255" si="300">AC236-SUM(AC250:AC254)</f>
        <v>0.11249099835164839</v>
      </c>
      <c r="AD255" s="439">
        <f t="shared" si="300"/>
        <v>0.11123895824175611</v>
      </c>
      <c r="AE255" s="439">
        <f t="shared" si="300"/>
        <v>0.12285000000000079</v>
      </c>
      <c r="AF255" s="439">
        <f t="shared" si="300"/>
        <v>0.11990824175823966</v>
      </c>
      <c r="AG255" s="439">
        <f t="shared" si="300"/>
        <v>0.17609780219780158</v>
      </c>
      <c r="AH255" s="439">
        <f t="shared" si="300"/>
        <v>0.1871140670329694</v>
      </c>
      <c r="AI255" s="439">
        <f t="shared" si="300"/>
        <v>0.20879758351648459</v>
      </c>
      <c r="AJ255" s="439">
        <f t="shared" si="300"/>
        <v>0.200058108791208</v>
      </c>
      <c r="AK255" s="439">
        <f t="shared" si="300"/>
        <v>0.15983799725274855</v>
      </c>
      <c r="AL255" s="439">
        <f t="shared" si="300"/>
        <v>8.5895879670328884E-2</v>
      </c>
      <c r="AM255" s="439">
        <f t="shared" si="300"/>
        <v>0.10225455384615514</v>
      </c>
      <c r="AN255" s="439">
        <f>AN236-SUM(AN250:AN254)</f>
        <v>0.11575182912087967</v>
      </c>
      <c r="AO255" s="439">
        <f>AO236-SUM(AO250:AO254)</f>
        <v>0.11888408131868194</v>
      </c>
      <c r="AP255" s="439">
        <f t="shared" ref="AP255:BB255" si="301">AP236-SUM(AP250:AP254)</f>
        <v>0.12641055439560384</v>
      </c>
      <c r="AQ255" s="439">
        <f t="shared" si="301"/>
        <v>0.14601768516483538</v>
      </c>
      <c r="AR255" s="439">
        <f t="shared" si="301"/>
        <v>0.14076608901098736</v>
      </c>
      <c r="AS255" s="439">
        <f t="shared" si="301"/>
        <v>0.12294295384615317</v>
      </c>
      <c r="AT255" s="439">
        <f t="shared" si="301"/>
        <v>0.11850849560439691</v>
      </c>
      <c r="AU255" s="439">
        <f t="shared" si="301"/>
        <v>0.12556847032967022</v>
      </c>
      <c r="AV255" s="439">
        <f t="shared" si="301"/>
        <v>0.16008660109890183</v>
      </c>
      <c r="AW255" s="439">
        <f t="shared" si="301"/>
        <v>0.14533112747252741</v>
      </c>
      <c r="AX255" s="439">
        <f t="shared" si="301"/>
        <v>0.22207105439560126</v>
      </c>
      <c r="AY255" s="439">
        <f t="shared" si="301"/>
        <v>0.29001463626373303</v>
      </c>
      <c r="AZ255" s="439">
        <f t="shared" si="301"/>
        <v>0.19120490329670337</v>
      </c>
      <c r="BA255" s="439">
        <f t="shared" si="301"/>
        <v>0</v>
      </c>
      <c r="BB255" s="439">
        <f t="shared" si="301"/>
        <v>0</v>
      </c>
      <c r="BD255" s="437">
        <f t="shared" si="286"/>
        <v>0.27145943473823303</v>
      </c>
      <c r="BE255" s="437">
        <f t="shared" si="286"/>
        <v>0.26737262516621429</v>
      </c>
      <c r="BF255" s="437">
        <f t="shared" si="287"/>
        <v>0.29882193772403881</v>
      </c>
      <c r="BG255" s="437">
        <f t="shared" si="288"/>
        <v>0.33566306197390466</v>
      </c>
      <c r="BH255" s="437">
        <f t="shared" si="289"/>
        <v>0.34319695629803526</v>
      </c>
      <c r="BI255" s="437">
        <f t="shared" si="290"/>
        <v>0.32807241321200376</v>
      </c>
      <c r="BJ255" s="437">
        <f t="shared" si="290"/>
        <v>0.31574627247068004</v>
      </c>
      <c r="BK255" s="437">
        <f t="shared" si="291"/>
        <v>0.28990818720769618</v>
      </c>
      <c r="BL255" s="437">
        <f t="shared" si="292"/>
        <v>0.23915869808762075</v>
      </c>
      <c r="BM255" s="437">
        <f t="shared" si="293"/>
        <v>0.18086577239707249</v>
      </c>
      <c r="BN255" s="437">
        <f t="shared" si="294"/>
        <v>0.14849860047168334</v>
      </c>
      <c r="BO255" s="437">
        <f t="shared" si="295"/>
        <v>0.18614576120726378</v>
      </c>
      <c r="BP255" s="437">
        <f t="shared" si="296"/>
        <v>0.13055500710251353</v>
      </c>
      <c r="BQ255" s="437">
        <f t="shared" si="297"/>
        <v>0.13819283617175601</v>
      </c>
      <c r="BR255" s="437">
        <f t="shared" si="298"/>
        <v>0.15498167405565336</v>
      </c>
      <c r="BS255" s="437">
        <f t="shared" si="299"/>
        <v>0.14880924001905524</v>
      </c>
    </row>
    <row r="256" spans="1:71" s="433" customFormat="1"/>
    <row r="257" spans="1:71" s="433" customFormat="1" ht="13">
      <c r="A257" s="434" t="s">
        <v>140</v>
      </c>
    </row>
    <row r="258" spans="1:71" s="433" customFormat="1" ht="13">
      <c r="A258" s="434"/>
      <c r="B258" s="469" t="s">
        <v>97</v>
      </c>
      <c r="C258" s="469"/>
      <c r="D258" s="469"/>
      <c r="E258" s="469"/>
      <c r="F258" s="469"/>
      <c r="G258" s="469"/>
      <c r="H258" s="469"/>
      <c r="I258" s="469"/>
      <c r="J258" s="469"/>
      <c r="K258" s="469"/>
      <c r="L258" s="469"/>
      <c r="M258" s="469"/>
      <c r="N258" s="469"/>
      <c r="O258" s="469"/>
      <c r="P258" s="469"/>
      <c r="Q258" s="469"/>
      <c r="R258" s="469"/>
      <c r="S258" s="469"/>
      <c r="T258" s="469"/>
      <c r="U258" s="469"/>
      <c r="V258" s="469"/>
      <c r="W258" s="469"/>
      <c r="X258" s="469"/>
      <c r="Y258" s="469"/>
      <c r="Z258" s="469"/>
      <c r="AA258" s="469"/>
      <c r="AC258" s="469" t="s">
        <v>149</v>
      </c>
      <c r="AD258" s="469"/>
      <c r="AE258" s="469"/>
      <c r="AF258" s="469"/>
      <c r="AG258" s="469"/>
      <c r="AH258" s="469"/>
      <c r="AI258" s="469"/>
      <c r="AJ258" s="469"/>
      <c r="AK258" s="469"/>
      <c r="AL258" s="469"/>
      <c r="AM258" s="469"/>
      <c r="AN258" s="469"/>
      <c r="AO258" s="469"/>
      <c r="AP258" s="469"/>
      <c r="AQ258" s="469"/>
      <c r="AR258" s="469"/>
      <c r="AS258" s="469"/>
      <c r="AT258" s="469"/>
      <c r="AU258" s="469"/>
      <c r="AV258" s="469"/>
      <c r="AW258" s="469"/>
      <c r="AX258" s="469"/>
      <c r="AY258" s="469"/>
      <c r="AZ258" s="469"/>
      <c r="BA258" s="469"/>
      <c r="BB258" s="469"/>
    </row>
    <row r="259" spans="1:71" s="433" customFormat="1">
      <c r="A259" s="435" t="s">
        <v>4</v>
      </c>
      <c r="B259" s="440">
        <f>SUM(ImportsVeneer!C$7:C$7)</f>
        <v>0.10323997199999985</v>
      </c>
      <c r="C259" s="440">
        <f>SUM(ImportsVeneer!D$7:D$7)</f>
        <v>8.9963022000000004E-2</v>
      </c>
      <c r="D259" s="440">
        <f>SUM(ImportsVeneer!E$7:E$7)</f>
        <v>0.11064341400000011</v>
      </c>
      <c r="E259" s="440">
        <f>SUM(ImportsVeneer!F$7:F$7)</f>
        <v>0.10655020099999996</v>
      </c>
      <c r="F259" s="440">
        <f>SUM(ImportsVeneer!G$7:G$7)</f>
        <v>0.11389935094736847</v>
      </c>
      <c r="G259" s="440">
        <f>SUM(ImportsVeneer!H$7:H$7)</f>
        <v>0.13899921599999998</v>
      </c>
      <c r="H259" s="440">
        <f>SUM(ImportsVeneer!I$7:I$7)</f>
        <v>0.11255105189347858</v>
      </c>
      <c r="I259" s="440">
        <f>SUM(ImportsVeneer!J$7:J$7)</f>
        <v>0.1150184040000001</v>
      </c>
      <c r="J259" s="440">
        <f>SUM(ImportsVeneer!K$7:K$7)</f>
        <v>7.0076867699999906E-2</v>
      </c>
      <c r="K259" s="440">
        <f>SUM(ImportsVeneer!L$7:L$7)</f>
        <v>3.444414799999998E-2</v>
      </c>
      <c r="L259" s="440">
        <f>SUM(ImportsVeneer!M$7:M$7)</f>
        <v>3.6312234016666611E-2</v>
      </c>
      <c r="M259" s="440">
        <f>SUM(ImportsVeneer!N$7:N$7)</f>
        <v>3.2879426999999961E-2</v>
      </c>
      <c r="N259" s="440">
        <f>SUM(ImportsVeneer!O$7:O$7)</f>
        <v>4.3485275000000018E-2</v>
      </c>
      <c r="O259" s="440">
        <f>SUM(ImportsVeneer!P$7:P$7)</f>
        <v>3.4436931999999976E-2</v>
      </c>
      <c r="P259" s="440">
        <f>SUM(ImportsVeneer!Q$7:Q$7)</f>
        <v>5.4448046800000011E-2</v>
      </c>
      <c r="Q259" s="440">
        <f>SUM(ImportsVeneer!R$7:R$7)</f>
        <v>4.5357575000000261E-2</v>
      </c>
      <c r="R259" s="440">
        <f>SUM(ImportsVeneer!S$7:S$7)</f>
        <v>3.6164838000000116E-2</v>
      </c>
      <c r="S259" s="440">
        <f>SUM(ImportsVeneer!T$7:T$7)</f>
        <v>3.2929839000000127E-2</v>
      </c>
      <c r="T259" s="440">
        <f>SUM(ImportsVeneer!U$7:U$7)</f>
        <v>3.43312749999998E-2</v>
      </c>
      <c r="U259" s="440">
        <f>SUM(ImportsVeneer!V$7:V$7)</f>
        <v>5.6890523200000098E-2</v>
      </c>
      <c r="V259" s="440">
        <f>SUM(ImportsVeneer!W$7:W$7)</f>
        <v>4.8255923800000072E-2</v>
      </c>
      <c r="W259" s="440">
        <f>SUM(ImportsVeneer!X$7:X$7)</f>
        <v>5.1540292999999959E-2</v>
      </c>
      <c r="X259" s="440">
        <f>SUM(ImportsVeneer!Y$7:Y$7)</f>
        <v>5.2676957562599991E-2</v>
      </c>
      <c r="Y259" s="440">
        <f>SUM(ImportsVeneer!Z$7:Z$7)</f>
        <v>3.583471376642107E-2</v>
      </c>
      <c r="Z259" s="440">
        <f>SUM(ImportsVeneer!AA$7:AA$7)</f>
        <v>0</v>
      </c>
      <c r="AA259" s="440">
        <f>SUM(ImportsVeneer!AB$7:AB$7)</f>
        <v>0</v>
      </c>
      <c r="AB259" s="440"/>
      <c r="AC259" s="438">
        <f>SUM(ImportsVeneer!AD$7:AD$7)</f>
        <v>7.7841712631578824E-2</v>
      </c>
      <c r="AD259" s="438">
        <f>SUM(ImportsVeneer!AE$7:AE$7)</f>
        <v>6.5400056315789601E-2</v>
      </c>
      <c r="AE259" s="438">
        <f>SUM(ImportsVeneer!AF$7:AF$7)</f>
        <v>7.8603157894736847E-2</v>
      </c>
      <c r="AF259" s="438">
        <f>SUM(ImportsVeneer!AG$7:AG$7)</f>
        <v>7.6611578947368308E-2</v>
      </c>
      <c r="AG259" s="438">
        <f>SUM(ImportsVeneer!AH$7:AH$7)</f>
        <v>8.2236842105263136E-2</v>
      </c>
      <c r="AH259" s="438">
        <f>SUM(ImportsVeneer!AI$7:AI$7)</f>
        <v>9.7887616315789266E-2</v>
      </c>
      <c r="AI259" s="438">
        <f>SUM(ImportsVeneer!AJ$7:AJ$7)</f>
        <v>8.9625307894736855E-2</v>
      </c>
      <c r="AJ259" s="438">
        <f>SUM(ImportsVeneer!AK$7:AK$7)</f>
        <v>9.8422441052631537E-2</v>
      </c>
      <c r="AK259" s="438">
        <f>SUM(ImportsVeneer!AL$7:AL$7)</f>
        <v>8.4201701578947435E-2</v>
      </c>
      <c r="AL259" s="438">
        <f>SUM(ImportsVeneer!AM$7:AM$7)</f>
        <v>4.4380739999999974E-2</v>
      </c>
      <c r="AM259" s="438">
        <f>SUM(ImportsVeneer!AN$7:AN$7)</f>
        <v>4.4857407368421046E-2</v>
      </c>
      <c r="AN259" s="438">
        <f>SUM(ImportsVeneer!AO$7:AO$7)</f>
        <v>4.7694164736842196E-2</v>
      </c>
      <c r="AO259" s="438">
        <f>SUM(ImportsVeneer!AP$7:AP$7)</f>
        <v>5.6013407368421142E-2</v>
      </c>
      <c r="AP259" s="438">
        <f>SUM(ImportsVeneer!AQ$7:AQ$7)</f>
        <v>5.1933804210526235E-2</v>
      </c>
      <c r="AQ259" s="438">
        <f>SUM(ImportsVeneer!AR$7:AR$7)</f>
        <v>6.0675022631579006E-2</v>
      </c>
      <c r="AR259" s="438">
        <f>SUM(ImportsVeneer!AS$7:AS$7)</f>
        <v>6.000212947368419E-2</v>
      </c>
      <c r="AS259" s="438">
        <f>SUM(ImportsVeneer!AT$7:AT$7)</f>
        <v>5.7314119473684227E-2</v>
      </c>
      <c r="AT259" s="438">
        <f>SUM(ImportsVeneer!AU$7:AU$7)</f>
        <v>5.2532926315789541E-2</v>
      </c>
      <c r="AU259" s="438">
        <f>SUM(ImportsVeneer!AV$7:AV$7)</f>
        <v>5.9437540526315752E-2</v>
      </c>
      <c r="AV259" s="438">
        <f>SUM(ImportsVeneer!AW$7:AW$7)</f>
        <v>5.5693576842105241E-2</v>
      </c>
      <c r="AW259" s="438">
        <f>SUM(ImportsVeneer!AX$7:AX$7)</f>
        <v>4.3852275789473594E-2</v>
      </c>
      <c r="AX259" s="438">
        <f>SUM(ImportsVeneer!AY$7:AY$7)</f>
        <v>5.0477517894736812E-2</v>
      </c>
      <c r="AY259" s="438">
        <f>SUM(ImportsVeneer!AZ$7:AZ$7)</f>
        <v>7.313389578947363E-2</v>
      </c>
      <c r="AZ259" s="438">
        <f>SUM(ImportsVeneer!BA$7:BA$7)</f>
        <v>6.7081021052631501E-2</v>
      </c>
      <c r="BA259" s="438">
        <f>SUM(ImportsVeneer!BB$7:BB$7)</f>
        <v>0</v>
      </c>
      <c r="BB259" s="438">
        <f>SUM(ImportsVeneer!BC$7:BC$7)</f>
        <v>0</v>
      </c>
    </row>
    <row r="260" spans="1:71" s="433" customFormat="1">
      <c r="A260" s="435"/>
      <c r="B260" s="433">
        <v>2000</v>
      </c>
      <c r="C260" s="433">
        <f>1+B260</f>
        <v>2001</v>
      </c>
      <c r="D260" s="433">
        <f t="shared" ref="D260:AA260" si="302">1+C260</f>
        <v>2002</v>
      </c>
      <c r="E260" s="433">
        <f t="shared" si="302"/>
        <v>2003</v>
      </c>
      <c r="F260" s="433">
        <f t="shared" si="302"/>
        <v>2004</v>
      </c>
      <c r="G260" s="433">
        <f t="shared" si="302"/>
        <v>2005</v>
      </c>
      <c r="H260" s="433">
        <f t="shared" si="302"/>
        <v>2006</v>
      </c>
      <c r="I260" s="433">
        <f t="shared" si="302"/>
        <v>2007</v>
      </c>
      <c r="J260" s="433">
        <f t="shared" si="302"/>
        <v>2008</v>
      </c>
      <c r="K260" s="433">
        <f t="shared" si="302"/>
        <v>2009</v>
      </c>
      <c r="L260" s="433">
        <f t="shared" si="302"/>
        <v>2010</v>
      </c>
      <c r="M260" s="433">
        <f t="shared" si="302"/>
        <v>2011</v>
      </c>
      <c r="N260" s="433">
        <f t="shared" si="302"/>
        <v>2012</v>
      </c>
      <c r="O260" s="433">
        <f t="shared" si="302"/>
        <v>2013</v>
      </c>
      <c r="P260" s="433">
        <f t="shared" si="302"/>
        <v>2014</v>
      </c>
      <c r="Q260" s="433">
        <f t="shared" si="302"/>
        <v>2015</v>
      </c>
      <c r="R260" s="433">
        <f t="shared" si="302"/>
        <v>2016</v>
      </c>
      <c r="S260" s="433">
        <f t="shared" si="302"/>
        <v>2017</v>
      </c>
      <c r="T260" s="433">
        <f t="shared" si="302"/>
        <v>2018</v>
      </c>
      <c r="U260" s="433">
        <f t="shared" si="302"/>
        <v>2019</v>
      </c>
      <c r="V260" s="433">
        <f t="shared" si="302"/>
        <v>2020</v>
      </c>
      <c r="W260" s="433">
        <f t="shared" si="302"/>
        <v>2021</v>
      </c>
      <c r="X260" s="433">
        <f t="shared" si="302"/>
        <v>2022</v>
      </c>
      <c r="Y260" s="433">
        <f t="shared" si="302"/>
        <v>2023</v>
      </c>
      <c r="Z260" s="433">
        <f t="shared" si="302"/>
        <v>2024</v>
      </c>
      <c r="AA260" s="433">
        <f t="shared" si="302"/>
        <v>2025</v>
      </c>
      <c r="AC260" s="433">
        <v>2000</v>
      </c>
      <c r="AD260" s="433">
        <f t="shared" ref="AD260:BB260" si="303">1+AC260</f>
        <v>2001</v>
      </c>
      <c r="AE260" s="433">
        <f t="shared" si="303"/>
        <v>2002</v>
      </c>
      <c r="AF260" s="433">
        <f t="shared" si="303"/>
        <v>2003</v>
      </c>
      <c r="AG260" s="433">
        <f t="shared" si="303"/>
        <v>2004</v>
      </c>
      <c r="AH260" s="433">
        <f t="shared" si="303"/>
        <v>2005</v>
      </c>
      <c r="AI260" s="433">
        <f t="shared" si="303"/>
        <v>2006</v>
      </c>
      <c r="AJ260" s="433">
        <f t="shared" si="303"/>
        <v>2007</v>
      </c>
      <c r="AK260" s="433">
        <f t="shared" si="303"/>
        <v>2008</v>
      </c>
      <c r="AL260" s="433">
        <f t="shared" si="303"/>
        <v>2009</v>
      </c>
      <c r="AM260" s="433">
        <f t="shared" si="303"/>
        <v>2010</v>
      </c>
      <c r="AN260" s="433">
        <f t="shared" si="303"/>
        <v>2011</v>
      </c>
      <c r="AO260" s="433">
        <f t="shared" si="303"/>
        <v>2012</v>
      </c>
      <c r="AP260" s="433">
        <f t="shared" si="303"/>
        <v>2013</v>
      </c>
      <c r="AQ260" s="433">
        <f t="shared" si="303"/>
        <v>2014</v>
      </c>
      <c r="AR260" s="433">
        <f t="shared" si="303"/>
        <v>2015</v>
      </c>
      <c r="AS260" s="433">
        <f t="shared" si="303"/>
        <v>2016</v>
      </c>
      <c r="AT260" s="433">
        <f t="shared" si="303"/>
        <v>2017</v>
      </c>
      <c r="AU260" s="433">
        <f t="shared" si="303"/>
        <v>2018</v>
      </c>
      <c r="AV260" s="433">
        <f t="shared" si="303"/>
        <v>2019</v>
      </c>
      <c r="AW260" s="433">
        <f t="shared" si="303"/>
        <v>2020</v>
      </c>
      <c r="AX260" s="433">
        <f t="shared" si="303"/>
        <v>2021</v>
      </c>
      <c r="AY260" s="433">
        <f t="shared" si="303"/>
        <v>2022</v>
      </c>
      <c r="AZ260" s="433">
        <f t="shared" si="303"/>
        <v>2023</v>
      </c>
      <c r="BA260" s="433">
        <f t="shared" si="303"/>
        <v>2024</v>
      </c>
      <c r="BB260" s="433">
        <f t="shared" si="303"/>
        <v>2025</v>
      </c>
    </row>
    <row r="261" spans="1:71" s="433" customFormat="1">
      <c r="A261" s="435" t="s">
        <v>48</v>
      </c>
      <c r="B261" s="439">
        <f>SUM(ImportsVeneer!C$17:C$17)</f>
        <v>2.5018182E-2</v>
      </c>
      <c r="C261" s="439">
        <f>SUM(ImportsVeneer!D$17:D$17)</f>
        <v>1.6862461999999998E-2</v>
      </c>
      <c r="D261" s="439">
        <f>SUM(ImportsVeneer!E$17:E$17)</f>
        <v>1.9039572999999997E-2</v>
      </c>
      <c r="E261" s="439">
        <f>SUM(ImportsVeneer!F$17:F$17)</f>
        <v>1.6709404000000001E-2</v>
      </c>
      <c r="F261" s="439">
        <f>SUM(ImportsVeneer!G$17:G$17)</f>
        <v>2.072639794736842E-2</v>
      </c>
      <c r="G261" s="439">
        <f>SUM(ImportsVeneer!H$17:H$17)</f>
        <v>1.9924734E-2</v>
      </c>
      <c r="H261" s="439">
        <f>SUM(ImportsVeneer!I$17:I$17)</f>
        <v>1.8534595764833121E-2</v>
      </c>
      <c r="I261" s="439">
        <f>SUM(ImportsVeneer!J$17:J$17)</f>
        <v>1.6313793999999996E-2</v>
      </c>
      <c r="J261" s="439">
        <f>SUM(ImportsVeneer!K$17:K$17)</f>
        <v>1.6652363699999999E-2</v>
      </c>
      <c r="K261" s="439">
        <f>SUM(ImportsVeneer!L$17:L$17)</f>
        <v>9.9415009999999967E-3</v>
      </c>
      <c r="L261" s="439">
        <f>SUM(ImportsVeneer!M$17:M$17)</f>
        <v>9.5675298166666665E-3</v>
      </c>
      <c r="M261" s="439">
        <f>SUM(ImportsVeneer!N$17:N$17)</f>
        <v>9.9620359999999988E-3</v>
      </c>
      <c r="N261" s="439">
        <f>SUM(ImportsVeneer!O$17:O$17)</f>
        <v>1.1334194999999998E-2</v>
      </c>
      <c r="O261" s="439">
        <f>SUM(ImportsVeneer!P$17:P$17)</f>
        <v>1.0646779999999996E-2</v>
      </c>
      <c r="P261" s="439">
        <f>SUM(ImportsVeneer!Q$17:Q$17)</f>
        <v>2.45207816E-2</v>
      </c>
      <c r="Q261" s="439">
        <f>SUM(ImportsVeneer!R$17:R$17)</f>
        <v>1.4413343999999998E-2</v>
      </c>
      <c r="R261" s="439">
        <f>SUM(ImportsVeneer!S$17:S$17)</f>
        <v>1.3168335000000001E-2</v>
      </c>
      <c r="S261" s="439">
        <f>SUM(ImportsVeneer!T$17:T$17)</f>
        <v>1.2011622999999999E-2</v>
      </c>
      <c r="T261" s="439">
        <f>SUM(ImportsVeneer!U$17:U$17)</f>
        <v>1.3032681999999999E-2</v>
      </c>
      <c r="U261" s="439">
        <f>SUM(ImportsVeneer!V$17:V$17)</f>
        <v>3.1267247199999987E-2</v>
      </c>
      <c r="V261" s="439">
        <f>SUM(ImportsVeneer!W$17:W$17)</f>
        <v>2.5507015799999991E-2</v>
      </c>
      <c r="W261" s="439">
        <f>SUM(ImportsVeneer!X$17:X$17)</f>
        <v>2.9720373199999994E-2</v>
      </c>
      <c r="X261" s="439">
        <f>SUM(ImportsVeneer!Y$17:Y$17)</f>
        <v>3.1037667632999998E-2</v>
      </c>
      <c r="Y261" s="439">
        <f>SUM(ImportsVeneer!Z$17:Z$17)</f>
        <v>1.324654756052631E-2</v>
      </c>
      <c r="Z261" s="439">
        <f>SUM(ImportsVeneer!AA$17:AA$17)</f>
        <v>0</v>
      </c>
      <c r="AA261" s="439">
        <f>SUM(ImportsVeneer!AB$17:AB$17)</f>
        <v>0</v>
      </c>
      <c r="AB261" s="439"/>
      <c r="BD261" s="437">
        <f t="shared" ref="BD261:BE265" si="304">J261/J$259</f>
        <v>0.23762996615786269</v>
      </c>
      <c r="BE261" s="437">
        <f t="shared" si="304"/>
        <v>0.28862670663243006</v>
      </c>
      <c r="BF261" s="437">
        <f t="shared" ref="BF261:BG265" si="305">L261/L$259</f>
        <v>0.26347951525855873</v>
      </c>
      <c r="BG261" s="437">
        <f t="shared" si="305"/>
        <v>0.30298691032541447</v>
      </c>
      <c r="BH261" s="437">
        <f t="shared" ref="BH261:BJ265" si="306">N261/N$259</f>
        <v>0.26064443653627561</v>
      </c>
      <c r="BI261" s="437">
        <f t="shared" si="306"/>
        <v>0.30916749494409096</v>
      </c>
      <c r="BJ261" s="437">
        <f t="shared" si="306"/>
        <v>0.45035190500166838</v>
      </c>
      <c r="BK261" s="437">
        <f t="shared" ref="BK261:BM265" si="307">Q261/Q$259</f>
        <v>0.31777148579922793</v>
      </c>
      <c r="BL261" s="437">
        <f t="shared" si="307"/>
        <v>0.36411983927592761</v>
      </c>
      <c r="BM261" s="437">
        <f t="shared" si="307"/>
        <v>0.36476409738899579</v>
      </c>
      <c r="BN261" s="437">
        <f t="shared" ref="BN261:BN265" si="308">T261/T$259</f>
        <v>0.37961543811000537</v>
      </c>
      <c r="BO261" s="437">
        <f t="shared" ref="BO261:BO265" si="309">U261/U$259</f>
        <v>0.54960379060110198</v>
      </c>
      <c r="BP261" s="437">
        <f t="shared" ref="BP261:BP265" si="310">V261/V$259</f>
        <v>0.52857791938074872</v>
      </c>
      <c r="BQ261" s="437">
        <f t="shared" ref="BQ261:BQ265" si="311">W261/W$259</f>
        <v>0.57664346611300832</v>
      </c>
      <c r="BR261" s="437">
        <f t="shared" ref="BR261:BR265" si="312">X261/X$259</f>
        <v>0.58920767388882711</v>
      </c>
      <c r="BS261" s="437">
        <f t="shared" ref="BS261:BS269" si="313">Y261/Y$259</f>
        <v>0.36965685415740623</v>
      </c>
    </row>
    <row r="262" spans="1:71" s="433" customFormat="1">
      <c r="A262" s="435" t="s">
        <v>95</v>
      </c>
      <c r="B262" s="439">
        <f>SUM(ImportsVeneer!C$12:C$12)</f>
        <v>1.8095361999999997E-2</v>
      </c>
      <c r="C262" s="439">
        <f>SUM(ImportsVeneer!D$12:D$12)</f>
        <v>1.4493283999999997E-2</v>
      </c>
      <c r="D262" s="439">
        <f>SUM(ImportsVeneer!E$12:E$12)</f>
        <v>2.8285011999999998E-2</v>
      </c>
      <c r="E262" s="439">
        <f>SUM(ImportsVeneer!F$12:F$12)</f>
        <v>3.3227891000000002E-2</v>
      </c>
      <c r="F262" s="439">
        <f>SUM(ImportsVeneer!G$12:G$12)</f>
        <v>3.6528176999999988E-2</v>
      </c>
      <c r="G262" s="439">
        <f>SUM(ImportsVeneer!H$12:H$12)</f>
        <v>6.0933478999999978E-2</v>
      </c>
      <c r="H262" s="439">
        <f>SUM(ImportsVeneer!I$12:I$12)</f>
        <v>4.7282995158235197E-2</v>
      </c>
      <c r="I262" s="439">
        <f>SUM(ImportsVeneer!J$12:J$12)</f>
        <v>4.376210199999999E-2</v>
      </c>
      <c r="J262" s="439">
        <f>SUM(ImportsVeneer!K$12:K$12)</f>
        <v>1.0278571999999998E-2</v>
      </c>
      <c r="K262" s="439">
        <f>SUM(ImportsVeneer!L$12:L$12)</f>
        <v>2.870919E-3</v>
      </c>
      <c r="L262" s="439">
        <f>SUM(ImportsVeneer!M$12:M$12)</f>
        <v>2.9035760000000002E-3</v>
      </c>
      <c r="M262" s="439">
        <f>SUM(ImportsVeneer!N$12:N$12)</f>
        <v>1.3341579999999998E-3</v>
      </c>
      <c r="N262" s="439">
        <f>SUM(ImportsVeneer!O$12:O$12)</f>
        <v>6.0011059999999991E-3</v>
      </c>
      <c r="O262" s="439">
        <f>SUM(ImportsVeneer!P$12:P$12)</f>
        <v>2.8192769999999994E-3</v>
      </c>
      <c r="P262" s="439">
        <f>SUM(ImportsVeneer!Q$12:Q$12)</f>
        <v>2.7765863999999994E-3</v>
      </c>
      <c r="Q262" s="439">
        <f>SUM(ImportsVeneer!R$12:R$12)</f>
        <v>6.5738029999999987E-3</v>
      </c>
      <c r="R262" s="439">
        <f>SUM(ImportsVeneer!S$12:S$12)</f>
        <v>3.0136309999999993E-3</v>
      </c>
      <c r="S262" s="439">
        <f>SUM(ImportsVeneer!T$12:T$12)</f>
        <v>3.6781139999999993E-3</v>
      </c>
      <c r="T262" s="439">
        <f>SUM(ImportsVeneer!U$12:U$12)</f>
        <v>2.7304479999999995E-3</v>
      </c>
      <c r="U262" s="439">
        <f>SUM(ImportsVeneer!V$12:V$12)</f>
        <v>1.4581853999999998E-3</v>
      </c>
      <c r="V262" s="439">
        <f>SUM(ImportsVeneer!W$12:W$12)</f>
        <v>9.3464559999999978E-4</v>
      </c>
      <c r="W262" s="439">
        <f>SUM(ImportsVeneer!X$12:X$12)</f>
        <v>6.2538559999999988E-4</v>
      </c>
      <c r="X262" s="439">
        <f>SUM(ImportsVeneer!Y$12:Y$12)</f>
        <v>6.1393714433333332E-4</v>
      </c>
      <c r="Y262" s="439">
        <f>SUM(ImportsVeneer!Z$12:Z$12)</f>
        <v>5.2041454978947368E-4</v>
      </c>
      <c r="Z262" s="439">
        <f>SUM(ImportsVeneer!AA$12:AA$12)</f>
        <v>0</v>
      </c>
      <c r="AA262" s="439">
        <f>SUM(ImportsVeneer!AB$12:AB$12)</f>
        <v>0</v>
      </c>
      <c r="AB262" s="439"/>
      <c r="BD262" s="437">
        <f t="shared" si="304"/>
        <v>0.1466756768296596</v>
      </c>
      <c r="BE262" s="437">
        <f t="shared" si="304"/>
        <v>8.3349978637880712E-2</v>
      </c>
      <c r="BF262" s="437">
        <f t="shared" si="305"/>
        <v>7.9961370558124162E-2</v>
      </c>
      <c r="BG262" s="437">
        <f t="shared" si="305"/>
        <v>4.0577288649221332E-2</v>
      </c>
      <c r="BH262" s="437">
        <f t="shared" si="306"/>
        <v>0.13800317463785147</v>
      </c>
      <c r="BI262" s="437">
        <f t="shared" si="306"/>
        <v>8.1867833057834571E-2</v>
      </c>
      <c r="BJ262" s="437">
        <f t="shared" si="306"/>
        <v>5.099515158365605E-2</v>
      </c>
      <c r="BK262" s="437">
        <f t="shared" si="307"/>
        <v>0.14493285851370935</v>
      </c>
      <c r="BL262" s="437">
        <f t="shared" si="307"/>
        <v>8.3330416135141805E-2</v>
      </c>
      <c r="BM262" s="437">
        <f t="shared" si="307"/>
        <v>0.11169547473341686</v>
      </c>
      <c r="BN262" s="437">
        <f t="shared" si="308"/>
        <v>7.9532379732474706E-2</v>
      </c>
      <c r="BO262" s="437">
        <f t="shared" si="309"/>
        <v>2.5631428891481827E-2</v>
      </c>
      <c r="BP262" s="437">
        <f t="shared" si="310"/>
        <v>1.9368515332411861E-2</v>
      </c>
      <c r="BQ262" s="437">
        <f t="shared" si="311"/>
        <v>1.21339162740111E-2</v>
      </c>
      <c r="BR262" s="437">
        <f t="shared" si="312"/>
        <v>1.1654757084323741E-2</v>
      </c>
      <c r="BS262" s="437">
        <f t="shared" si="313"/>
        <v>1.4522637272384977E-2</v>
      </c>
    </row>
    <row r="263" spans="1:71" s="433" customFormat="1">
      <c r="A263" s="435" t="s">
        <v>86</v>
      </c>
      <c r="B263" s="439">
        <f>SUM(ImportsVeneer!C$15:C$15)</f>
        <v>4.7348919999999992E-3</v>
      </c>
      <c r="C263" s="439">
        <f>SUM(ImportsVeneer!D$15:D$15)</f>
        <v>5.109199E-3</v>
      </c>
      <c r="D263" s="439">
        <f>SUM(ImportsVeneer!E$15:E$15)</f>
        <v>5.8229059999999992E-3</v>
      </c>
      <c r="E263" s="439">
        <f>SUM(ImportsVeneer!F$15:F$15)</f>
        <v>1.3018687999999995E-2</v>
      </c>
      <c r="F263" s="439">
        <f>SUM(ImportsVeneer!G$15:G$15)</f>
        <v>1.7999164999999998E-2</v>
      </c>
      <c r="G263" s="439">
        <f>SUM(ImportsVeneer!H$15:H$15)</f>
        <v>1.5781412999999998E-2</v>
      </c>
      <c r="H263" s="439">
        <f>SUM(ImportsVeneer!I$15:I$15)</f>
        <v>1.4897292000000003E-2</v>
      </c>
      <c r="I263" s="439">
        <f>SUM(ImportsVeneer!J$15:J$15)</f>
        <v>2.2102823000000004E-2</v>
      </c>
      <c r="J263" s="439">
        <f>SUM(ImportsVeneer!K$15:K$15)</f>
        <v>1.5618238999999997E-2</v>
      </c>
      <c r="K263" s="439">
        <f>SUM(ImportsVeneer!L$15:L$15)</f>
        <v>7.6954570000000002E-3</v>
      </c>
      <c r="L263" s="439">
        <f>SUM(ImportsVeneer!M$15:M$15)</f>
        <v>8.7917788000000004E-3</v>
      </c>
      <c r="M263" s="439">
        <f>SUM(ImportsVeneer!N$15:N$15)</f>
        <v>7.1244949999999989E-3</v>
      </c>
      <c r="N263" s="439">
        <f>SUM(ImportsVeneer!O$15:O$15)</f>
        <v>6.4140299999999985E-3</v>
      </c>
      <c r="O263" s="439">
        <f>SUM(ImportsVeneer!P$15:P$15)</f>
        <v>8.5917389999999993E-3</v>
      </c>
      <c r="P263" s="439">
        <f>SUM(ImportsVeneer!Q$15:Q$15)</f>
        <v>7.9191755999999981E-3</v>
      </c>
      <c r="Q263" s="439">
        <f>SUM(ImportsVeneer!R$15:R$15)</f>
        <v>9.9906890000000005E-3</v>
      </c>
      <c r="R263" s="439">
        <f>SUM(ImportsVeneer!S$15:S$15)</f>
        <v>6.2091879999999983E-3</v>
      </c>
      <c r="S263" s="439">
        <f>SUM(ImportsVeneer!T$15:T$15)</f>
        <v>6.0208429999999997E-3</v>
      </c>
      <c r="T263" s="439">
        <f>SUM(ImportsVeneer!U$15:U$15)</f>
        <v>7.500571000000001E-3</v>
      </c>
      <c r="U263" s="439">
        <f>SUM(ImportsVeneer!V$15:V$15)</f>
        <v>3.5730477999999996E-3</v>
      </c>
      <c r="V263" s="439">
        <f>SUM(ImportsVeneer!W$15:W$15)</f>
        <v>2.0758527999999998E-3</v>
      </c>
      <c r="W263" s="439">
        <f>SUM(ImportsVeneer!X$15:X$15)</f>
        <v>1.8245485999999998E-3</v>
      </c>
      <c r="X263" s="439">
        <f>SUM(ImportsVeneer!Y$15:Y$15)</f>
        <v>2.3102441758666662E-3</v>
      </c>
      <c r="Y263" s="439">
        <f>SUM(ImportsVeneer!Z$15:Z$15)</f>
        <v>1.6936441304210527E-3</v>
      </c>
      <c r="Z263" s="439">
        <f>SUM(ImportsVeneer!AA$15:AA$15)</f>
        <v>0</v>
      </c>
      <c r="AA263" s="439">
        <f>SUM(ImportsVeneer!AB$15:AB$15)</f>
        <v>0</v>
      </c>
      <c r="AB263" s="439"/>
      <c r="BD263" s="437">
        <f t="shared" si="304"/>
        <v>0.22287296097282638</v>
      </c>
      <c r="BE263" s="437">
        <f t="shared" si="304"/>
        <v>0.2234184163881773</v>
      </c>
      <c r="BF263" s="437">
        <f t="shared" si="305"/>
        <v>0.24211616382414655</v>
      </c>
      <c r="BG263" s="437">
        <f t="shared" si="305"/>
        <v>0.21668549759094061</v>
      </c>
      <c r="BH263" s="437">
        <f t="shared" si="306"/>
        <v>0.14749889474080585</v>
      </c>
      <c r="BI263" s="437">
        <f t="shared" si="306"/>
        <v>0.2494919988807367</v>
      </c>
      <c r="BJ263" s="437">
        <f t="shared" si="306"/>
        <v>0.14544462226696434</v>
      </c>
      <c r="BK263" s="437">
        <f t="shared" si="307"/>
        <v>0.22026506046674549</v>
      </c>
      <c r="BL263" s="437">
        <f t="shared" si="307"/>
        <v>0.17169129860335552</v>
      </c>
      <c r="BM263" s="437">
        <f t="shared" si="307"/>
        <v>0.18283851919227351</v>
      </c>
      <c r="BN263" s="437">
        <f t="shared" si="308"/>
        <v>0.21847633098392194</v>
      </c>
      <c r="BO263" s="437">
        <f t="shared" si="309"/>
        <v>6.2805676570047667E-2</v>
      </c>
      <c r="BP263" s="437">
        <f t="shared" si="310"/>
        <v>4.3017574559415996E-2</v>
      </c>
      <c r="BQ263" s="437">
        <f t="shared" si="311"/>
        <v>3.5400431270346124E-2</v>
      </c>
      <c r="BR263" s="437">
        <f t="shared" si="312"/>
        <v>4.3856826262625916E-2</v>
      </c>
      <c r="BS263" s="437">
        <f t="shared" si="313"/>
        <v>4.7262666627131883E-2</v>
      </c>
    </row>
    <row r="264" spans="1:71" s="433" customFormat="1">
      <c r="A264" s="435" t="s">
        <v>155</v>
      </c>
      <c r="B264" s="439">
        <f>SUM(ImportsVeneer!C$9:C$9)</f>
        <v>1.3763879999999999E-2</v>
      </c>
      <c r="C264" s="439">
        <f>SUM(ImportsVeneer!D$9:D$9)</f>
        <v>1.5484624999999997E-2</v>
      </c>
      <c r="D264" s="439">
        <f>SUM(ImportsVeneer!E$9:E$9)</f>
        <v>1.7868724000000002E-2</v>
      </c>
      <c r="E264" s="439">
        <f>SUM(ImportsVeneer!F$9:F$9)</f>
        <v>1.4083562999999997E-2</v>
      </c>
      <c r="F264" s="439">
        <f>SUM(ImportsVeneer!G$9:G$9)</f>
        <v>1.6332553E-2</v>
      </c>
      <c r="G264" s="439">
        <f>SUM(ImportsVeneer!H$9:H$9)</f>
        <v>1.5603559999999997E-2</v>
      </c>
      <c r="H264" s="439">
        <f>SUM(ImportsVeneer!I$9:I$9)</f>
        <v>1.6121843999999996E-2</v>
      </c>
      <c r="I264" s="439">
        <f>SUM(ImportsVeneer!J$9:J$9)</f>
        <v>1.3983615E-2</v>
      </c>
      <c r="J264" s="439">
        <f>SUM(ImportsVeneer!K$9:K$9)</f>
        <v>1.0959997000000001E-2</v>
      </c>
      <c r="K264" s="439">
        <f>SUM(ImportsVeneer!L$9:L$9)</f>
        <v>4.0801659999999997E-3</v>
      </c>
      <c r="L264" s="439">
        <f>SUM(ImportsVeneer!M$9:M$9)</f>
        <v>4.2391028000000001E-3</v>
      </c>
      <c r="M264" s="439">
        <f>SUM(ImportsVeneer!N$9:N$9)</f>
        <v>4.5821709999999986E-3</v>
      </c>
      <c r="N264" s="439">
        <f>SUM(ImportsVeneer!O$9:O$9)</f>
        <v>4.3192839999999996E-3</v>
      </c>
      <c r="O264" s="439">
        <f>SUM(ImportsVeneer!P$9:P$9)</f>
        <v>3.4536319999999994E-3</v>
      </c>
      <c r="P264" s="439">
        <f>SUM(ImportsVeneer!Q$9:Q$9)</f>
        <v>3.7746211999999993E-3</v>
      </c>
      <c r="Q264" s="439">
        <f>SUM(ImportsVeneer!R$9:R$9)</f>
        <v>4.9773969999999997E-3</v>
      </c>
      <c r="R264" s="439">
        <f>SUM(ImportsVeneer!S$9:S$9)</f>
        <v>4.2061749999999995E-3</v>
      </c>
      <c r="S264" s="439">
        <f>SUM(ImportsVeneer!T$9:T$9)</f>
        <v>2.3913359999999995E-3</v>
      </c>
      <c r="T264" s="439">
        <f>SUM(ImportsVeneer!U$9:U$9)</f>
        <v>1.3643479999999998E-3</v>
      </c>
      <c r="U264" s="439">
        <f>SUM(ImportsVeneer!V$9:V$9)</f>
        <v>2.3310335999999999E-3</v>
      </c>
      <c r="V264" s="439">
        <f>SUM(ImportsVeneer!W$9:W$9)</f>
        <v>1.5644229999999997E-3</v>
      </c>
      <c r="W264" s="439">
        <f>SUM(ImportsVeneer!X$9:X$9)</f>
        <v>1.7746946E-3</v>
      </c>
      <c r="X264" s="439">
        <f>SUM(ImportsVeneer!Y$9:Y$9)</f>
        <v>1.9757175918666665E-3</v>
      </c>
      <c r="Y264" s="439">
        <f>SUM(ImportsVeneer!Z$9:Z$9)</f>
        <v>1.4368544698947366E-3</v>
      </c>
      <c r="Z264" s="439">
        <f>SUM(ImportsVeneer!AA$9:AA$9)</f>
        <v>0</v>
      </c>
      <c r="AA264" s="439">
        <f>SUM(ImportsVeneer!AB$9:AB$9)</f>
        <v>0</v>
      </c>
      <c r="AB264" s="439"/>
      <c r="BD264" s="437">
        <f t="shared" si="304"/>
        <v>0.15639964170373466</v>
      </c>
      <c r="BE264" s="437">
        <f t="shared" si="304"/>
        <v>0.1184574517563913</v>
      </c>
      <c r="BF264" s="437">
        <f t="shared" si="305"/>
        <v>0.11674034701512262</v>
      </c>
      <c r="BG264" s="437">
        <f t="shared" si="305"/>
        <v>0.1393628605510675</v>
      </c>
      <c r="BH264" s="437">
        <f t="shared" si="306"/>
        <v>9.9327507989773495E-2</v>
      </c>
      <c r="BI264" s="437">
        <f t="shared" si="306"/>
        <v>0.10028860875295169</v>
      </c>
      <c r="BJ264" s="437">
        <f t="shared" si="306"/>
        <v>6.9325190192130057E-2</v>
      </c>
      <c r="BK264" s="437">
        <f t="shared" si="307"/>
        <v>0.10973684108993859</v>
      </c>
      <c r="BL264" s="437">
        <f t="shared" si="307"/>
        <v>0.11630565025619598</v>
      </c>
      <c r="BM264" s="437">
        <f t="shared" si="307"/>
        <v>7.2619122128109712E-2</v>
      </c>
      <c r="BN264" s="437">
        <f t="shared" si="308"/>
        <v>3.974067377340363E-2</v>
      </c>
      <c r="BO264" s="437">
        <f t="shared" si="309"/>
        <v>4.0974022893148498E-2</v>
      </c>
      <c r="BP264" s="437">
        <f t="shared" si="310"/>
        <v>3.2419294395520354E-2</v>
      </c>
      <c r="BQ264" s="437">
        <f t="shared" si="311"/>
        <v>3.4433149225597176E-2</v>
      </c>
      <c r="BR264" s="437">
        <f t="shared" si="312"/>
        <v>3.7506296553265678E-2</v>
      </c>
      <c r="BS264" s="437">
        <f t="shared" si="313"/>
        <v>4.0096719601570852E-2</v>
      </c>
    </row>
    <row r="265" spans="1:71" s="433" customFormat="1">
      <c r="A265" s="435" t="s">
        <v>40</v>
      </c>
      <c r="B265" s="439">
        <f t="shared" ref="B265:H265" si="314">B259-SUM(B261:B264)</f>
        <v>4.1627655999999853E-2</v>
      </c>
      <c r="C265" s="439">
        <f t="shared" si="314"/>
        <v>3.801345200000001E-2</v>
      </c>
      <c r="D265" s="439">
        <f t="shared" si="314"/>
        <v>3.9627199000000113E-2</v>
      </c>
      <c r="E265" s="439">
        <f t="shared" si="314"/>
        <v>2.9510654999999955E-2</v>
      </c>
      <c r="F265" s="439">
        <f t="shared" si="314"/>
        <v>2.2313058000000066E-2</v>
      </c>
      <c r="G265" s="439">
        <f t="shared" si="314"/>
        <v>2.675603E-2</v>
      </c>
      <c r="H265" s="439">
        <f t="shared" si="314"/>
        <v>1.5714324970410254E-2</v>
      </c>
      <c r="I265" s="439">
        <f t="shared" ref="I265:N265" si="315">I259-SUM(I261:I264)</f>
        <v>1.88560700000001E-2</v>
      </c>
      <c r="J265" s="439">
        <f t="shared" si="315"/>
        <v>1.656769599999991E-2</v>
      </c>
      <c r="K265" s="439">
        <f t="shared" si="315"/>
        <v>9.8561049999999831E-3</v>
      </c>
      <c r="L265" s="439">
        <f t="shared" si="315"/>
        <v>1.0810246599999948E-2</v>
      </c>
      <c r="M265" s="439">
        <f t="shared" si="315"/>
        <v>9.8765669999999646E-3</v>
      </c>
      <c r="N265" s="439">
        <f t="shared" si="315"/>
        <v>1.5416660000000023E-2</v>
      </c>
      <c r="O265" s="439">
        <f t="shared" ref="O265:AA265" si="316">O259-SUM(O261:O264)</f>
        <v>8.92550399999998E-3</v>
      </c>
      <c r="P265" s="439">
        <f t="shared" si="316"/>
        <v>1.5456882000000012E-2</v>
      </c>
      <c r="Q265" s="439">
        <f t="shared" si="316"/>
        <v>9.4023420000002647E-3</v>
      </c>
      <c r="R265" s="439">
        <f t="shared" si="316"/>
        <v>9.5675090000001198E-3</v>
      </c>
      <c r="S265" s="439">
        <f t="shared" si="316"/>
        <v>8.8279230000001263E-3</v>
      </c>
      <c r="T265" s="439">
        <f t="shared" si="316"/>
        <v>9.7032259999998011E-3</v>
      </c>
      <c r="U265" s="439">
        <f t="shared" si="316"/>
        <v>1.8261009200000115E-2</v>
      </c>
      <c r="V265" s="439">
        <f t="shared" si="316"/>
        <v>1.8173986600000084E-2</v>
      </c>
      <c r="W265" s="439">
        <f t="shared" si="316"/>
        <v>1.7595290999999964E-2</v>
      </c>
      <c r="X265" s="439">
        <f t="shared" si="316"/>
        <v>1.6739391017533328E-2</v>
      </c>
      <c r="Y265" s="439">
        <f t="shared" si="316"/>
        <v>1.8937253055789499E-2</v>
      </c>
      <c r="Z265" s="439">
        <f t="shared" si="316"/>
        <v>0</v>
      </c>
      <c r="AA265" s="439">
        <f t="shared" si="316"/>
        <v>0</v>
      </c>
      <c r="AB265" s="439"/>
      <c r="AC265" s="439"/>
      <c r="AD265" s="439"/>
      <c r="AE265" s="439"/>
      <c r="AF265" s="439"/>
      <c r="AG265" s="439"/>
      <c r="AH265" s="439"/>
      <c r="AI265" s="439"/>
      <c r="AJ265" s="439"/>
      <c r="AK265" s="439"/>
      <c r="AL265" s="439"/>
      <c r="AM265" s="439"/>
      <c r="AN265" s="439"/>
      <c r="AO265" s="439"/>
      <c r="AP265" s="439"/>
      <c r="AQ265" s="439"/>
      <c r="AR265" s="439"/>
      <c r="AS265" s="439"/>
      <c r="AT265" s="439"/>
      <c r="AU265" s="439"/>
      <c r="AV265" s="439"/>
      <c r="AW265" s="439"/>
      <c r="AX265" s="439"/>
      <c r="AY265" s="439"/>
      <c r="AZ265" s="439"/>
      <c r="BA265" s="439"/>
      <c r="BB265" s="439"/>
      <c r="BD265" s="437">
        <f t="shared" si="304"/>
        <v>0.23642175433591664</v>
      </c>
      <c r="BE265" s="437">
        <f t="shared" si="304"/>
        <v>0.28614744658512059</v>
      </c>
      <c r="BF265" s="437">
        <f t="shared" si="305"/>
        <v>0.29770260334404802</v>
      </c>
      <c r="BG265" s="437">
        <f t="shared" si="305"/>
        <v>0.30038744288335611</v>
      </c>
      <c r="BH265" s="437">
        <f t="shared" si="306"/>
        <v>0.35452598609529357</v>
      </c>
      <c r="BI265" s="437">
        <f t="shared" si="306"/>
        <v>0.25918406436438607</v>
      </c>
      <c r="BJ265" s="437">
        <f t="shared" si="306"/>
        <v>0.2838831309555811</v>
      </c>
      <c r="BK265" s="437">
        <f t="shared" si="307"/>
        <v>0.20729375413037868</v>
      </c>
      <c r="BL265" s="437">
        <f t="shared" si="307"/>
        <v>0.26455279572937918</v>
      </c>
      <c r="BM265" s="437">
        <f t="shared" si="307"/>
        <v>0.26808278655720402</v>
      </c>
      <c r="BN265" s="437">
        <f t="shared" si="308"/>
        <v>0.28263517740019434</v>
      </c>
      <c r="BO265" s="437">
        <f t="shared" si="309"/>
        <v>0.32098508104422008</v>
      </c>
      <c r="BP265" s="437">
        <f t="shared" si="310"/>
        <v>0.37661669633190314</v>
      </c>
      <c r="BQ265" s="437">
        <f t="shared" si="311"/>
        <v>0.34138903711703733</v>
      </c>
      <c r="BR265" s="437">
        <f t="shared" si="312"/>
        <v>0.31777444621095763</v>
      </c>
      <c r="BS265" s="437">
        <f t="shared" si="313"/>
        <v>0.52846112234150611</v>
      </c>
    </row>
    <row r="266" spans="1:71" s="433" customFormat="1">
      <c r="A266" s="435"/>
      <c r="B266" s="439"/>
      <c r="C266" s="439"/>
      <c r="D266" s="439"/>
      <c r="E266" s="439"/>
      <c r="F266" s="439"/>
      <c r="G266" s="439"/>
      <c r="H266" s="439"/>
      <c r="I266" s="439"/>
      <c r="J266" s="439"/>
      <c r="K266" s="439"/>
      <c r="L266" s="439"/>
      <c r="M266" s="439"/>
      <c r="N266" s="439"/>
      <c r="O266" s="439"/>
      <c r="P266" s="439"/>
      <c r="Q266" s="439"/>
      <c r="R266" s="439"/>
      <c r="S266" s="439"/>
      <c r="T266" s="439"/>
      <c r="U266" s="439"/>
      <c r="V266" s="439"/>
      <c r="W266" s="439"/>
      <c r="X266" s="439"/>
      <c r="Y266" s="439"/>
      <c r="Z266" s="439"/>
      <c r="AA266" s="439"/>
      <c r="AB266" s="439"/>
      <c r="AC266" s="439"/>
      <c r="AD266" s="439"/>
      <c r="AE266" s="439"/>
      <c r="AF266" s="439"/>
      <c r="AG266" s="439"/>
      <c r="AH266" s="439"/>
      <c r="AI266" s="439"/>
      <c r="AJ266" s="439"/>
      <c r="AK266" s="439"/>
      <c r="AL266" s="439"/>
      <c r="AM266" s="439"/>
      <c r="AN266" s="439"/>
      <c r="AO266" s="439"/>
      <c r="AP266" s="439"/>
      <c r="AQ266" s="439"/>
      <c r="AR266" s="439"/>
      <c r="AS266" s="439"/>
      <c r="AT266" s="439"/>
      <c r="AU266" s="439"/>
      <c r="AV266" s="439"/>
      <c r="AW266" s="439"/>
      <c r="AX266" s="439"/>
      <c r="AY266" s="439"/>
      <c r="AZ266" s="439"/>
      <c r="BA266" s="439"/>
      <c r="BB266" s="439"/>
    </row>
    <row r="267" spans="1:71" s="433" customFormat="1">
      <c r="A267" s="435"/>
      <c r="B267" s="439"/>
      <c r="C267" s="439"/>
      <c r="D267" s="439"/>
      <c r="E267" s="439"/>
      <c r="F267" s="439"/>
      <c r="G267" s="439"/>
      <c r="H267" s="439"/>
      <c r="I267" s="439"/>
      <c r="J267" s="439"/>
      <c r="K267" s="439"/>
      <c r="L267" s="439"/>
      <c r="M267" s="439"/>
      <c r="N267" s="439"/>
      <c r="O267" s="439"/>
      <c r="P267" s="439"/>
      <c r="Q267" s="439"/>
      <c r="R267" s="439"/>
      <c r="S267" s="439"/>
      <c r="T267" s="439"/>
      <c r="U267" s="439"/>
      <c r="V267" s="439"/>
      <c r="W267" s="439"/>
      <c r="X267" s="439"/>
      <c r="Y267" s="439"/>
      <c r="Z267" s="439"/>
      <c r="AA267" s="439"/>
      <c r="AB267" s="439"/>
      <c r="AC267" s="439"/>
      <c r="AD267" s="439"/>
      <c r="AE267" s="439"/>
      <c r="AF267" s="439"/>
      <c r="AG267" s="439"/>
      <c r="AH267" s="439"/>
      <c r="AI267" s="439"/>
      <c r="AJ267" s="439"/>
      <c r="AK267" s="439"/>
      <c r="AL267" s="439"/>
      <c r="AM267" s="439"/>
      <c r="AN267" s="439"/>
      <c r="AO267" s="439"/>
      <c r="AP267" s="439"/>
      <c r="AQ267" s="439"/>
      <c r="AR267" s="439"/>
      <c r="AS267" s="439"/>
      <c r="AT267" s="439"/>
      <c r="AU267" s="439"/>
      <c r="AV267" s="439"/>
      <c r="AW267" s="439"/>
      <c r="AX267" s="439"/>
      <c r="AY267" s="439"/>
      <c r="AZ267" s="439"/>
      <c r="BA267" s="439"/>
      <c r="BB267" s="439"/>
    </row>
    <row r="268" spans="1:71" s="433" customFormat="1">
      <c r="B268" s="439"/>
      <c r="C268" s="439"/>
      <c r="D268" s="439"/>
      <c r="E268" s="439"/>
      <c r="F268" s="439"/>
      <c r="G268" s="439"/>
      <c r="H268" s="439"/>
      <c r="I268" s="439"/>
      <c r="J268" s="439"/>
      <c r="K268" s="439"/>
      <c r="L268" s="439"/>
      <c r="M268" s="439"/>
      <c r="N268" s="439"/>
      <c r="O268" s="439"/>
      <c r="P268" s="439"/>
      <c r="Q268" s="439"/>
      <c r="R268" s="439"/>
      <c r="S268" s="439"/>
      <c r="T268" s="439"/>
      <c r="U268" s="439"/>
      <c r="V268" s="439"/>
      <c r="W268" s="439"/>
      <c r="X268" s="439"/>
      <c r="Y268" s="439"/>
      <c r="Z268" s="439"/>
      <c r="AA268" s="439"/>
      <c r="AB268" s="439"/>
      <c r="AC268" s="439"/>
      <c r="AD268" s="439"/>
      <c r="AE268" s="439"/>
      <c r="AF268" s="439"/>
      <c r="AG268" s="439"/>
      <c r="AH268" s="439"/>
      <c r="AI268" s="439"/>
      <c r="AJ268" s="439"/>
      <c r="AK268" s="439"/>
      <c r="AL268" s="439"/>
      <c r="AM268" s="439"/>
      <c r="AN268" s="439"/>
      <c r="AO268" s="439"/>
      <c r="AP268" s="439"/>
      <c r="AQ268" s="439"/>
      <c r="AR268" s="439"/>
      <c r="AS268" s="439"/>
      <c r="AT268" s="439"/>
      <c r="AU268" s="439"/>
      <c r="AV268" s="439"/>
      <c r="AW268" s="439"/>
      <c r="AX268" s="439"/>
      <c r="AY268" s="439"/>
      <c r="AZ268" s="439"/>
      <c r="BA268" s="439"/>
      <c r="BB268" s="439"/>
    </row>
    <row r="269" spans="1:71" s="433" customFormat="1">
      <c r="B269" s="439"/>
      <c r="C269" s="439"/>
      <c r="D269" s="439"/>
      <c r="E269" s="439"/>
      <c r="F269" s="439"/>
      <c r="G269" s="439"/>
      <c r="H269" s="439"/>
      <c r="I269" s="439"/>
      <c r="J269" s="439"/>
      <c r="K269" s="439"/>
      <c r="L269" s="439"/>
      <c r="M269" s="439"/>
      <c r="N269" s="439"/>
      <c r="O269" s="439"/>
      <c r="P269" s="439"/>
      <c r="Q269" s="439"/>
      <c r="R269" s="439"/>
      <c r="S269" s="439"/>
      <c r="T269" s="439"/>
      <c r="U269" s="439"/>
      <c r="V269" s="439"/>
      <c r="W269" s="439"/>
      <c r="X269" s="439"/>
      <c r="Y269" s="439"/>
      <c r="Z269" s="439"/>
      <c r="AA269" s="439"/>
      <c r="AB269" s="439"/>
      <c r="AC269" s="439"/>
      <c r="AD269" s="439"/>
      <c r="AE269" s="439"/>
      <c r="AF269" s="439"/>
      <c r="AG269" s="439"/>
      <c r="AH269" s="439"/>
      <c r="AI269" s="439"/>
      <c r="AJ269" s="439"/>
      <c r="AK269" s="439"/>
      <c r="AL269" s="439"/>
      <c r="AM269" s="439"/>
      <c r="AN269" s="439"/>
      <c r="AO269" s="439"/>
      <c r="AP269" s="439"/>
      <c r="AQ269" s="439"/>
      <c r="AR269" s="439"/>
      <c r="AS269" s="439"/>
      <c r="AT269" s="439"/>
      <c r="AU269" s="439"/>
      <c r="AV269" s="439"/>
      <c r="AW269" s="439"/>
      <c r="AX269" s="439"/>
      <c r="AY269" s="439"/>
      <c r="AZ269" s="439"/>
      <c r="BA269" s="439"/>
      <c r="BB269" s="439"/>
    </row>
    <row r="270" spans="1:71" s="433" customFormat="1">
      <c r="A270" s="436"/>
      <c r="B270" s="439"/>
      <c r="C270" s="439"/>
      <c r="D270" s="439"/>
      <c r="E270" s="439"/>
      <c r="F270" s="439"/>
      <c r="G270" s="439"/>
      <c r="H270" s="439"/>
      <c r="I270" s="439"/>
      <c r="J270" s="439"/>
      <c r="K270" s="439"/>
      <c r="L270" s="439"/>
      <c r="M270" s="439"/>
      <c r="N270" s="439"/>
      <c r="O270" s="439"/>
      <c r="P270" s="439"/>
      <c r="Q270" s="439"/>
      <c r="R270" s="439"/>
      <c r="S270" s="439"/>
      <c r="T270" s="439"/>
      <c r="U270" s="439"/>
      <c r="V270" s="439"/>
      <c r="W270" s="439"/>
      <c r="X270" s="439"/>
      <c r="Y270" s="439"/>
      <c r="Z270" s="439"/>
      <c r="AA270" s="439"/>
      <c r="AB270" s="439"/>
      <c r="AC270" s="439"/>
      <c r="AD270" s="439"/>
      <c r="AE270" s="439"/>
      <c r="AF270" s="439"/>
      <c r="AG270" s="439"/>
      <c r="AH270" s="439"/>
      <c r="AI270" s="439"/>
      <c r="AJ270" s="439"/>
      <c r="AK270" s="439"/>
      <c r="AL270" s="439"/>
      <c r="AM270" s="439"/>
      <c r="AN270" s="439"/>
      <c r="AO270" s="439"/>
      <c r="AP270" s="439"/>
      <c r="AQ270" s="439"/>
      <c r="AR270" s="439"/>
      <c r="AS270" s="439"/>
      <c r="AT270" s="439"/>
      <c r="AU270" s="439"/>
      <c r="AV270" s="439"/>
      <c r="AW270" s="439"/>
      <c r="AX270" s="439"/>
      <c r="AY270" s="439"/>
      <c r="AZ270" s="439"/>
      <c r="BA270" s="439"/>
      <c r="BB270" s="439"/>
    </row>
    <row r="271" spans="1:71" s="433" customFormat="1">
      <c r="A271" s="436" t="str">
        <f>A261</f>
        <v>EU-27</v>
      </c>
      <c r="B271" s="439"/>
      <c r="C271" s="439"/>
      <c r="D271" s="439"/>
      <c r="E271" s="439"/>
      <c r="F271" s="439"/>
      <c r="G271" s="439"/>
      <c r="H271" s="439"/>
      <c r="I271" s="439"/>
      <c r="J271" s="439"/>
      <c r="K271" s="439"/>
      <c r="L271" s="439"/>
      <c r="M271" s="439"/>
      <c r="N271" s="439"/>
      <c r="O271" s="439"/>
      <c r="P271" s="439"/>
      <c r="Q271" s="439"/>
      <c r="R271" s="439"/>
      <c r="S271" s="439"/>
      <c r="T271" s="439"/>
      <c r="U271" s="439"/>
      <c r="V271" s="439"/>
      <c r="W271" s="439"/>
      <c r="X271" s="439"/>
      <c r="Y271" s="439"/>
      <c r="Z271" s="439"/>
      <c r="AA271" s="439"/>
      <c r="AB271" s="439"/>
      <c r="AC271" s="439">
        <f>SUM(ImportsVeneer!AD$17:AD$17)</f>
        <v>3.3806665263157891E-2</v>
      </c>
      <c r="AD271" s="439">
        <f>SUM(ImportsVeneer!AE$17:AE$17)</f>
        <v>2.4016430000000002E-2</v>
      </c>
      <c r="AE271" s="439">
        <f>SUM(ImportsVeneer!AF$17:AF$17)</f>
        <v>2.8727894736842105E-2</v>
      </c>
      <c r="AF271" s="439">
        <f>SUM(ImportsVeneer!AG$17:AG$17)</f>
        <v>2.7990526315789473E-2</v>
      </c>
      <c r="AG271" s="439">
        <f>SUM(ImportsVeneer!AH$17:AH$17)</f>
        <v>3.6226842105263161E-2</v>
      </c>
      <c r="AH271" s="439">
        <f>SUM(ImportsVeneer!AI$17:AI$17)</f>
        <v>3.7899921052631576E-2</v>
      </c>
      <c r="AI271" s="439">
        <f>SUM(ImportsVeneer!AJ$17:AJ$17)</f>
        <v>3.681394368421053E-2</v>
      </c>
      <c r="AJ271" s="439">
        <f>SUM(ImportsVeneer!AK$17:AK$17)</f>
        <v>3.7406937894736834E-2</v>
      </c>
      <c r="AK271" s="439">
        <f>SUM(ImportsVeneer!AL$17:AL$17)</f>
        <v>3.8154840000000009E-2</v>
      </c>
      <c r="AL271" s="439">
        <f>SUM(ImportsVeneer!AM$17:AM$17)</f>
        <v>2.2617017368421043E-2</v>
      </c>
      <c r="AM271" s="439">
        <f>SUM(ImportsVeneer!AN$17:AN$17)</f>
        <v>2.0520256315789468E-2</v>
      </c>
      <c r="AN271" s="439">
        <f>SUM(ImportsVeneer!AO$17:AO$17)</f>
        <v>2.3006186842105262E-2</v>
      </c>
      <c r="AO271" s="439">
        <f>SUM(ImportsVeneer!AP$17:AP$17)</f>
        <v>2.681298E-2</v>
      </c>
      <c r="AP271" s="439">
        <f>SUM(ImportsVeneer!AQ$17:AQ$17)</f>
        <v>2.55055394736842E-2</v>
      </c>
      <c r="AQ271" s="439">
        <f>SUM(ImportsVeneer!AR$17:AR$17)</f>
        <v>2.8876718947368422E-2</v>
      </c>
      <c r="AR271" s="439">
        <f>SUM(ImportsVeneer!AS$17:AS$17)</f>
        <v>3.0472439473684207E-2</v>
      </c>
      <c r="AS271" s="439">
        <f>SUM(ImportsVeneer!AT$17:AT$17)</f>
        <v>3.1709754210526318E-2</v>
      </c>
      <c r="AT271" s="439">
        <f>SUM(ImportsVeneer!AU$17:AU$17)</f>
        <v>2.9674884210526321E-2</v>
      </c>
      <c r="AU271" s="439">
        <f>SUM(ImportsVeneer!AV$17:AV$17)</f>
        <v>3.0837934210526316E-2</v>
      </c>
      <c r="AV271" s="439">
        <f>SUM(ImportsVeneer!AW$17:AW$17)</f>
        <v>3.2106266842105262E-2</v>
      </c>
      <c r="AW271" s="439">
        <f>SUM(ImportsVeneer!AX$17:AX$17)</f>
        <v>2.5283784210526315E-2</v>
      </c>
      <c r="AX271" s="439">
        <f>SUM(ImportsVeneer!AY$17:AY$17)</f>
        <v>3.2564906842105251E-2</v>
      </c>
      <c r="AY271" s="439">
        <f>SUM(ImportsVeneer!AZ$17:AZ$17)</f>
        <v>4.7715339999999995E-2</v>
      </c>
      <c r="AZ271" s="439">
        <f>SUM(ImportsVeneer!BA$17:BA$17)</f>
        <v>3.6327306842105264E-2</v>
      </c>
      <c r="BA271" s="439">
        <f>SUM(ImportsVeneer!BB$17:BB$17)</f>
        <v>0</v>
      </c>
      <c r="BB271" s="439">
        <f>SUM(ImportsVeneer!BC$17:BC$17)</f>
        <v>0</v>
      </c>
      <c r="BD271" s="437">
        <f t="shared" ref="BD271:BE275" si="317">AK271/AK$259</f>
        <v>0.45313621084279476</v>
      </c>
      <c r="BE271" s="437">
        <f t="shared" si="317"/>
        <v>0.50961334507764078</v>
      </c>
      <c r="BF271" s="437">
        <f t="shared" ref="BF271:BG275" si="318">AM271/AM$259</f>
        <v>0.45745524584720931</v>
      </c>
      <c r="BG271" s="437">
        <f t="shared" si="318"/>
        <v>0.48236900612568501</v>
      </c>
      <c r="BH271" s="437">
        <f t="shared" ref="BH271:BJ275" si="319">AO271/AO$259</f>
        <v>0.47868860795489543</v>
      </c>
      <c r="BI271" s="437">
        <f t="shared" si="319"/>
        <v>0.49111633282806183</v>
      </c>
      <c r="BJ271" s="437">
        <f t="shared" si="319"/>
        <v>0.47592432099628429</v>
      </c>
      <c r="BK271" s="437">
        <f t="shared" ref="BK271:BM275" si="320">AR271/AR$259</f>
        <v>0.50785596679612588</v>
      </c>
      <c r="BL271" s="437">
        <f t="shared" si="320"/>
        <v>0.55326252067932147</v>
      </c>
      <c r="BM271" s="437">
        <f t="shared" si="320"/>
        <v>0.56488161409746362</v>
      </c>
      <c r="BN271" s="437">
        <f t="shared" ref="BN271:BN275" si="321">AU271/AU$259</f>
        <v>0.51882924389970231</v>
      </c>
      <c r="BO271" s="437">
        <f t="shared" ref="BO271:BO275" si="322">AV271/AV$259</f>
        <v>0.57648060445333804</v>
      </c>
      <c r="BP271" s="437">
        <f t="shared" ref="BP271:BP275" si="323">AW271/AW$259</f>
        <v>0.57656720786644999</v>
      </c>
      <c r="BQ271" s="437">
        <f t="shared" ref="BQ271:BQ275" si="324">AX271/AX$259</f>
        <v>0.64513684904266511</v>
      </c>
      <c r="BR271" s="437">
        <f t="shared" ref="BR271:BR275" si="325">AY271/AY$259</f>
        <v>0.6524380998019772</v>
      </c>
      <c r="BS271" s="437">
        <f t="shared" ref="BS271:BS279" si="326">AZ271/AZ$259</f>
        <v>0.54154373729050731</v>
      </c>
    </row>
    <row r="272" spans="1:71" s="433" customFormat="1">
      <c r="A272" s="436" t="str">
        <f>A262</f>
        <v>Brazil</v>
      </c>
      <c r="B272" s="439"/>
      <c r="C272" s="439"/>
      <c r="D272" s="439"/>
      <c r="E272" s="439"/>
      <c r="F272" s="439"/>
      <c r="G272" s="439"/>
      <c r="H272" s="439"/>
      <c r="I272" s="439"/>
      <c r="J272" s="439"/>
      <c r="K272" s="439"/>
      <c r="L272" s="439"/>
      <c r="M272" s="439"/>
      <c r="N272" s="439"/>
      <c r="O272" s="439"/>
      <c r="P272" s="439"/>
      <c r="Q272" s="439"/>
      <c r="R272" s="439"/>
      <c r="S272" s="439"/>
      <c r="T272" s="439"/>
      <c r="U272" s="439"/>
      <c r="V272" s="439"/>
      <c r="W272" s="439"/>
      <c r="X272" s="439"/>
      <c r="Y272" s="439"/>
      <c r="Z272" s="439"/>
      <c r="AA272" s="439"/>
      <c r="AB272" s="439"/>
      <c r="AC272" s="439">
        <f>SUM(ImportsVeneer!AD$12:AD$12)</f>
        <v>1.0755693684210525E-2</v>
      </c>
      <c r="AD272" s="439">
        <f>SUM(ImportsVeneer!AE$12:AE$12)</f>
        <v>8.9446184210526317E-3</v>
      </c>
      <c r="AE272" s="439">
        <f>SUM(ImportsVeneer!AF$12:AF$12)</f>
        <v>1.4332105263157896E-2</v>
      </c>
      <c r="AF272" s="439">
        <f>SUM(ImportsVeneer!AG$12:AG$12)</f>
        <v>1.6678421052631578E-2</v>
      </c>
      <c r="AG272" s="439">
        <f>SUM(ImportsVeneer!AH$12:AH$12)</f>
        <v>1.3419473684210526E-2</v>
      </c>
      <c r="AH272" s="439">
        <f>SUM(ImportsVeneer!AI$12:AI$12)</f>
        <v>2.1338326842105262E-2</v>
      </c>
      <c r="AI272" s="439">
        <f>SUM(ImportsVeneer!AJ$12:AJ$12)</f>
        <v>1.8015427368421048E-2</v>
      </c>
      <c r="AJ272" s="439">
        <f>SUM(ImportsVeneer!AK$12:AK$12)</f>
        <v>1.6141556842105265E-2</v>
      </c>
      <c r="AK272" s="439">
        <f>SUM(ImportsVeneer!AL$12:AL$12)</f>
        <v>5.7374405263157895E-3</v>
      </c>
      <c r="AL272" s="439">
        <f>SUM(ImportsVeneer!AM$12:AM$12)</f>
        <v>1.703438947368421E-3</v>
      </c>
      <c r="AM272" s="439">
        <f>SUM(ImportsVeneer!AN$12:AN$12)</f>
        <v>2.0787621052631576E-3</v>
      </c>
      <c r="AN272" s="439">
        <f>SUM(ImportsVeneer!AO$12:AO$12)</f>
        <v>1.2864268421052631E-3</v>
      </c>
      <c r="AO272" s="439">
        <f>SUM(ImportsVeneer!AP$12:AP$12)</f>
        <v>3.8426763157894733E-3</v>
      </c>
      <c r="AP272" s="439">
        <f>SUM(ImportsVeneer!AQ$12:AQ$12)</f>
        <v>2.3983405263157892E-3</v>
      </c>
      <c r="AQ272" s="439">
        <f>SUM(ImportsVeneer!AR$12:AR$12)</f>
        <v>3.1331657894736842E-3</v>
      </c>
      <c r="AR272" s="439">
        <f>SUM(ImportsVeneer!AS$12:AS$12)</f>
        <v>3.6782515789473679E-3</v>
      </c>
      <c r="AS272" s="439">
        <f>SUM(ImportsVeneer!AT$12:AT$12)</f>
        <v>1.7134842105263157E-3</v>
      </c>
      <c r="AT272" s="439">
        <f>SUM(ImportsVeneer!AU$12:AU$12)</f>
        <v>2.2116621052631577E-3</v>
      </c>
      <c r="AU272" s="439">
        <f>SUM(ImportsVeneer!AV$12:AV$12)</f>
        <v>1.7012884210526314E-3</v>
      </c>
      <c r="AV272" s="439">
        <f>SUM(ImportsVeneer!AW$12:AW$12)</f>
        <v>1.5546689473684211E-3</v>
      </c>
      <c r="AW272" s="439">
        <f>SUM(ImportsVeneer!AX$12:AX$12)</f>
        <v>7.9903105263157896E-4</v>
      </c>
      <c r="AX272" s="439">
        <f>SUM(ImportsVeneer!AY$12:AY$12)</f>
        <v>7.4302210526315776E-4</v>
      </c>
      <c r="AY272" s="439">
        <f>SUM(ImportsVeneer!AZ$12:AZ$12)</f>
        <v>8.1613578947368408E-4</v>
      </c>
      <c r="AZ272" s="439">
        <f>SUM(ImportsVeneer!BA$12:BA$12)</f>
        <v>8.5090157894736828E-4</v>
      </c>
      <c r="BA272" s="439">
        <f>SUM(ImportsVeneer!BB$12:BB$12)</f>
        <v>0</v>
      </c>
      <c r="BB272" s="439">
        <f>SUM(ImportsVeneer!BC$12:BC$12)</f>
        <v>0</v>
      </c>
      <c r="BD272" s="437">
        <f t="shared" si="317"/>
        <v>6.8139246817196089E-2</v>
      </c>
      <c r="BE272" s="437">
        <f t="shared" si="317"/>
        <v>3.8382391716956996E-2</v>
      </c>
      <c r="BF272" s="437">
        <f t="shared" si="318"/>
        <v>4.6341557107613306E-2</v>
      </c>
      <c r="BG272" s="437">
        <f t="shared" si="318"/>
        <v>2.6972415791392194E-2</v>
      </c>
      <c r="BH272" s="437">
        <f t="shared" si="319"/>
        <v>6.8602795229269903E-2</v>
      </c>
      <c r="BI272" s="437">
        <f t="shared" si="319"/>
        <v>4.6180721069335413E-2</v>
      </c>
      <c r="BJ272" s="437">
        <f t="shared" si="319"/>
        <v>5.1638477475292981E-2</v>
      </c>
      <c r="BK272" s="437">
        <f t="shared" si="320"/>
        <v>6.1302017298579044E-2</v>
      </c>
      <c r="BL272" s="437">
        <f t="shared" si="320"/>
        <v>2.9896371544416062E-2</v>
      </c>
      <c r="BM272" s="437">
        <f t="shared" si="320"/>
        <v>4.210049316438727E-2</v>
      </c>
      <c r="BN272" s="437">
        <f t="shared" si="321"/>
        <v>2.8623129523661771E-2</v>
      </c>
      <c r="BO272" s="437">
        <f t="shared" si="322"/>
        <v>2.7914690266276205E-2</v>
      </c>
      <c r="BP272" s="437">
        <f t="shared" si="323"/>
        <v>1.8220971163904344E-2</v>
      </c>
      <c r="BQ272" s="437">
        <f t="shared" si="324"/>
        <v>1.4719862153535707E-2</v>
      </c>
      <c r="BR272" s="437">
        <f t="shared" si="325"/>
        <v>1.11594737387305E-2</v>
      </c>
      <c r="BS272" s="437">
        <f t="shared" si="326"/>
        <v>1.2684684365191077E-2</v>
      </c>
    </row>
    <row r="273" spans="1:71" s="433" customFormat="1">
      <c r="A273" s="435" t="str">
        <f>A263</f>
        <v>China</v>
      </c>
      <c r="B273" s="439"/>
      <c r="C273" s="439"/>
      <c r="D273" s="439"/>
      <c r="E273" s="439"/>
      <c r="F273" s="439"/>
      <c r="G273" s="439"/>
      <c r="H273" s="439"/>
      <c r="I273" s="439"/>
      <c r="J273" s="439"/>
      <c r="K273" s="439"/>
      <c r="L273" s="439"/>
      <c r="M273" s="439"/>
      <c r="N273" s="439"/>
      <c r="O273" s="439"/>
      <c r="P273" s="439"/>
      <c r="Q273" s="439"/>
      <c r="R273" s="439"/>
      <c r="S273" s="439"/>
      <c r="T273" s="439"/>
      <c r="U273" s="439"/>
      <c r="V273" s="439"/>
      <c r="W273" s="439"/>
      <c r="X273" s="439"/>
      <c r="Y273" s="439"/>
      <c r="Z273" s="439"/>
      <c r="AA273" s="439"/>
      <c r="AB273" s="439"/>
      <c r="AC273" s="439">
        <f>SUM(ImportsVeneer!AD$15:AD$15)</f>
        <v>2.4629963157894738E-3</v>
      </c>
      <c r="AD273" s="439">
        <f>SUM(ImportsVeneer!AE$15:AE$15)</f>
        <v>2.9511400000000001E-3</v>
      </c>
      <c r="AE273" s="439">
        <f>SUM(ImportsVeneer!AF$15:AF$15)</f>
        <v>2.9915789473684211E-3</v>
      </c>
      <c r="AF273" s="439">
        <f>SUM(ImportsVeneer!AG$15:AG$15)</f>
        <v>5.9305263157894746E-3</v>
      </c>
      <c r="AG273" s="439">
        <f>SUM(ImportsVeneer!AH$15:AH$15)</f>
        <v>8.8947368421052626E-3</v>
      </c>
      <c r="AH273" s="439">
        <f>SUM(ImportsVeneer!AI$15:AI$15)</f>
        <v>9.8340600000000021E-3</v>
      </c>
      <c r="AI273" s="439">
        <f>SUM(ImportsVeneer!AJ$15:AJ$15)</f>
        <v>1.0924598947368419E-2</v>
      </c>
      <c r="AJ273" s="439">
        <f>SUM(ImportsVeneer!AK$15:AK$15)</f>
        <v>1.3836729473684214E-2</v>
      </c>
      <c r="AK273" s="439">
        <f>SUM(ImportsVeneer!AL$15:AL$15)</f>
        <v>1.2896184736842103E-2</v>
      </c>
      <c r="AL273" s="439">
        <f>SUM(ImportsVeneer!AM$15:AM$15)</f>
        <v>6.7663452631578939E-3</v>
      </c>
      <c r="AM273" s="439">
        <f>SUM(ImportsVeneer!AN$15:AN$15)</f>
        <v>7.2319089473684185E-3</v>
      </c>
      <c r="AN273" s="439">
        <f>SUM(ImportsVeneer!AO$15:AO$15)</f>
        <v>7.2232178947368416E-3</v>
      </c>
      <c r="AO273" s="439">
        <f>SUM(ImportsVeneer!AP$15:AP$15)</f>
        <v>6.0549099999999993E-3</v>
      </c>
      <c r="AP273" s="439">
        <f>SUM(ImportsVeneer!AQ$15:AQ$15)</f>
        <v>7.3568205263157887E-3</v>
      </c>
      <c r="AQ273" s="439">
        <f>SUM(ImportsVeneer!AR$15:AR$15)</f>
        <v>9.0424984210526298E-3</v>
      </c>
      <c r="AR273" s="439">
        <f>SUM(ImportsVeneer!AS$15:AS$15)</f>
        <v>8.3726505263157901E-3</v>
      </c>
      <c r="AS273" s="439">
        <f>SUM(ImportsVeneer!AT$15:AT$15)</f>
        <v>6.3485121052631582E-3</v>
      </c>
      <c r="AT273" s="439">
        <f>SUM(ImportsVeneer!AU$15:AU$15)</f>
        <v>6.0613731578947365E-3</v>
      </c>
      <c r="AU273" s="439">
        <f>SUM(ImportsVeneer!AV$15:AV$15)</f>
        <v>7.7784242105263142E-3</v>
      </c>
      <c r="AV273" s="439">
        <f>SUM(ImportsVeneer!AW$15:AW$15)</f>
        <v>3.2392063157894732E-3</v>
      </c>
      <c r="AW273" s="439">
        <f>SUM(ImportsVeneer!AX$15:AX$15)</f>
        <v>1.8240815789473681E-3</v>
      </c>
      <c r="AX273" s="439">
        <f>SUM(ImportsVeneer!AY$15:AY$15)</f>
        <v>1.7765578947368419E-3</v>
      </c>
      <c r="AY273" s="439">
        <f>SUM(ImportsVeneer!AZ$15:AZ$15)</f>
        <v>3.3087815789473681E-3</v>
      </c>
      <c r="AZ273" s="439">
        <f>SUM(ImportsVeneer!BA$15:BA$15)</f>
        <v>2.5581115789473684E-3</v>
      </c>
      <c r="BA273" s="439">
        <f>SUM(ImportsVeneer!BB$15:BB$15)</f>
        <v>0</v>
      </c>
      <c r="BB273" s="439">
        <f>SUM(ImportsVeneer!BC$15:BC$15)</f>
        <v>0</v>
      </c>
      <c r="BD273" s="437">
        <f t="shared" si="317"/>
        <v>0.15315824377670861</v>
      </c>
      <c r="BE273" s="437">
        <f t="shared" si="317"/>
        <v>0.1524612988237217</v>
      </c>
      <c r="BF273" s="437">
        <f t="shared" si="318"/>
        <v>0.16121994942711682</v>
      </c>
      <c r="BG273" s="437">
        <f t="shared" si="318"/>
        <v>0.15144867164760598</v>
      </c>
      <c r="BH273" s="437">
        <f t="shared" si="319"/>
        <v>0.10809751244330827</v>
      </c>
      <c r="BI273" s="437">
        <f t="shared" si="319"/>
        <v>0.14165764742542522</v>
      </c>
      <c r="BJ273" s="437">
        <f t="shared" si="319"/>
        <v>0.14903164479985473</v>
      </c>
      <c r="BK273" s="437">
        <f t="shared" si="320"/>
        <v>0.1395392230202076</v>
      </c>
      <c r="BL273" s="437">
        <f t="shared" si="320"/>
        <v>0.11076698313716704</v>
      </c>
      <c r="BM273" s="437">
        <f t="shared" si="320"/>
        <v>0.11538236270064593</v>
      </c>
      <c r="BN273" s="437">
        <f t="shared" si="321"/>
        <v>0.13086719506979677</v>
      </c>
      <c r="BO273" s="437">
        <f t="shared" si="322"/>
        <v>5.8161218931454609E-2</v>
      </c>
      <c r="BP273" s="437">
        <f t="shared" si="323"/>
        <v>4.1596052795627655E-2</v>
      </c>
      <c r="BQ273" s="437">
        <f t="shared" si="324"/>
        <v>3.5195032735991165E-2</v>
      </c>
      <c r="BR273" s="437">
        <f t="shared" si="325"/>
        <v>4.5242791228737068E-2</v>
      </c>
      <c r="BS273" s="437">
        <f t="shared" si="326"/>
        <v>3.813465476234007E-2</v>
      </c>
    </row>
    <row r="274" spans="1:71" s="433" customFormat="1">
      <c r="A274" s="435" t="str">
        <f>A264</f>
        <v>Ghana</v>
      </c>
      <c r="B274" s="439"/>
      <c r="C274" s="439"/>
      <c r="D274" s="439"/>
      <c r="E274" s="439"/>
      <c r="F274" s="439"/>
      <c r="G274" s="439"/>
      <c r="H274" s="439"/>
      <c r="I274" s="439"/>
      <c r="J274" s="439"/>
      <c r="K274" s="439"/>
      <c r="L274" s="439"/>
      <c r="M274" s="439"/>
      <c r="N274" s="439"/>
      <c r="O274" s="439"/>
      <c r="P274" s="439"/>
      <c r="Q274" s="439"/>
      <c r="R274" s="439"/>
      <c r="S274" s="439"/>
      <c r="T274" s="439"/>
      <c r="U274" s="439"/>
      <c r="V274" s="439"/>
      <c r="W274" s="439"/>
      <c r="X274" s="439"/>
      <c r="Y274" s="439"/>
      <c r="Z274" s="439"/>
      <c r="AA274" s="439"/>
      <c r="AB274" s="439"/>
      <c r="AC274" s="439">
        <f>SUM(ImportsVeneer!AD$9:AD$9)</f>
        <v>6.746713157894736E-3</v>
      </c>
      <c r="AD274" s="439">
        <f>SUM(ImportsVeneer!AE$9:AE$9)</f>
        <v>8.2697042105263144E-3</v>
      </c>
      <c r="AE274" s="439">
        <f>SUM(ImportsVeneer!AF$9:AF$9)</f>
        <v>9.3163157894736847E-3</v>
      </c>
      <c r="AF274" s="439">
        <f>SUM(ImportsVeneer!AG$9:AG$9)</f>
        <v>7.4594736842105262E-3</v>
      </c>
      <c r="AG274" s="439">
        <f>SUM(ImportsVeneer!AH$9:AH$9)</f>
        <v>8.707368421052632E-3</v>
      </c>
      <c r="AH274" s="439">
        <f>SUM(ImportsVeneer!AI$9:AI$9)</f>
        <v>9.1148826315789466E-3</v>
      </c>
      <c r="AI274" s="439">
        <f>SUM(ImportsVeneer!AJ$9:AJ$9)</f>
        <v>9.0870489473684184E-3</v>
      </c>
      <c r="AJ274" s="439">
        <f>SUM(ImportsVeneer!AK$9:AK$9)</f>
        <v>9.5771736842105264E-3</v>
      </c>
      <c r="AK274" s="439">
        <f>SUM(ImportsVeneer!AL$9:AL$9)</f>
        <v>7.9265710526315782E-3</v>
      </c>
      <c r="AL274" s="439">
        <f>SUM(ImportsVeneer!AM$9:AM$9)</f>
        <v>2.4409999999999996E-3</v>
      </c>
      <c r="AM274" s="439">
        <f>SUM(ImportsVeneer!AN$9:AN$9)</f>
        <v>2.5266399999999997E-3</v>
      </c>
      <c r="AN274" s="439">
        <f>SUM(ImportsVeneer!AO$9:AO$9)</f>
        <v>3.184494210526316E-3</v>
      </c>
      <c r="AO274" s="439">
        <f>SUM(ImportsVeneer!AP$9:AP$9)</f>
        <v>3.0452473684210524E-3</v>
      </c>
      <c r="AP274" s="439">
        <f>SUM(ImportsVeneer!AQ$9:AQ$9)</f>
        <v>2.6066178947368418E-3</v>
      </c>
      <c r="AQ274" s="439">
        <f>SUM(ImportsVeneer!AR$9:AR$9)</f>
        <v>4.3947873684210522E-3</v>
      </c>
      <c r="AR274" s="439">
        <f>SUM(ImportsVeneer!AS$9:AS$9)</f>
        <v>3.8963689473684206E-3</v>
      </c>
      <c r="AS274" s="439">
        <f>SUM(ImportsVeneer!AT$9:AT$9)</f>
        <v>3.1881331578947365E-3</v>
      </c>
      <c r="AT274" s="439">
        <f>SUM(ImportsVeneer!AU$9:AU$9)</f>
        <v>1.7747415789473684E-3</v>
      </c>
      <c r="AU274" s="439">
        <f>SUM(ImportsVeneer!AV$9:AV$9)</f>
        <v>1.8699752631578946E-3</v>
      </c>
      <c r="AV274" s="439">
        <f>SUM(ImportsVeneer!AW$9:AW$9)</f>
        <v>2.0426363157894736E-3</v>
      </c>
      <c r="AW274" s="439">
        <f>SUM(ImportsVeneer!AX$9:AX$9)</f>
        <v>1.4786015789473683E-3</v>
      </c>
      <c r="AX274" s="439">
        <f>SUM(ImportsVeneer!AY$9:AY$9)</f>
        <v>1.762216842105263E-3</v>
      </c>
      <c r="AY274" s="439">
        <f>SUM(ImportsVeneer!AZ$9:AZ$9)</f>
        <v>2.6843936842105261E-3</v>
      </c>
      <c r="AZ274" s="439">
        <f>SUM(ImportsVeneer!BA$9:BA$9)</f>
        <v>1.9219215789473682E-3</v>
      </c>
      <c r="BA274" s="439">
        <f>SUM(ImportsVeneer!BB$9:BB$9)</f>
        <v>0</v>
      </c>
      <c r="BB274" s="439">
        <f>SUM(ImportsVeneer!BC$9:BC$9)</f>
        <v>0</v>
      </c>
      <c r="BD274" s="437">
        <f t="shared" si="317"/>
        <v>9.4137896313171682E-2</v>
      </c>
      <c r="BE274" s="437">
        <f t="shared" si="317"/>
        <v>5.5001336165192399E-2</v>
      </c>
      <c r="BF274" s="437">
        <f t="shared" si="318"/>
        <v>5.6326037286290362E-2</v>
      </c>
      <c r="BG274" s="437">
        <f t="shared" si="318"/>
        <v>6.6769052945934021E-2</v>
      </c>
      <c r="BH274" s="437">
        <f t="shared" si="319"/>
        <v>5.4366401036653973E-2</v>
      </c>
      <c r="BI274" s="437">
        <f t="shared" si="319"/>
        <v>5.0191160350400783E-2</v>
      </c>
      <c r="BJ274" s="437">
        <f t="shared" si="319"/>
        <v>7.2431573616484071E-2</v>
      </c>
      <c r="BK274" s="437">
        <f t="shared" si="320"/>
        <v>6.4937177755954395E-2</v>
      </c>
      <c r="BL274" s="437">
        <f t="shared" si="320"/>
        <v>5.5625615244051116E-2</v>
      </c>
      <c r="BM274" s="437">
        <f t="shared" si="320"/>
        <v>3.3783413630508984E-2</v>
      </c>
      <c r="BN274" s="437">
        <f t="shared" si="321"/>
        <v>3.14611817144414E-2</v>
      </c>
      <c r="BO274" s="437">
        <f t="shared" si="322"/>
        <v>3.6676335613718525E-2</v>
      </c>
      <c r="BP274" s="437">
        <f t="shared" si="323"/>
        <v>3.3717784364165095E-2</v>
      </c>
      <c r="BQ274" s="437">
        <f t="shared" si="324"/>
        <v>3.4910925013787293E-2</v>
      </c>
      <c r="BR274" s="437">
        <f t="shared" si="325"/>
        <v>3.6705191966498504E-2</v>
      </c>
      <c r="BS274" s="437">
        <f t="shared" si="326"/>
        <v>2.8650750223963291E-2</v>
      </c>
    </row>
    <row r="275" spans="1:71" s="433" customFormat="1">
      <c r="A275" s="436" t="str">
        <f>A265</f>
        <v>Others</v>
      </c>
      <c r="B275" s="439"/>
      <c r="C275" s="439"/>
      <c r="D275" s="439"/>
      <c r="E275" s="439"/>
      <c r="F275" s="439"/>
      <c r="G275" s="439"/>
      <c r="H275" s="439"/>
      <c r="I275" s="439"/>
      <c r="J275" s="439"/>
      <c r="K275" s="439"/>
      <c r="L275" s="439"/>
      <c r="M275" s="439"/>
      <c r="N275" s="439"/>
      <c r="O275" s="439"/>
      <c r="P275" s="439"/>
      <c r="Q275" s="439"/>
      <c r="R275" s="439"/>
      <c r="S275" s="439"/>
      <c r="T275" s="439"/>
      <c r="U275" s="439"/>
      <c r="V275" s="439"/>
      <c r="W275" s="439"/>
      <c r="X275" s="439"/>
      <c r="Y275" s="439"/>
      <c r="Z275" s="439"/>
      <c r="AA275" s="439"/>
      <c r="AB275" s="439"/>
      <c r="AC275" s="439">
        <f t="shared" ref="AC275:AM275" si="327">AC259-SUM(AC271:AC274)</f>
        <v>2.4069644210526202E-2</v>
      </c>
      <c r="AD275" s="439">
        <f t="shared" si="327"/>
        <v>2.1218163684210659E-2</v>
      </c>
      <c r="AE275" s="439">
        <f t="shared" si="327"/>
        <v>2.3235263157894738E-2</v>
      </c>
      <c r="AF275" s="439">
        <f t="shared" si="327"/>
        <v>1.8552631578947251E-2</v>
      </c>
      <c r="AG275" s="439">
        <f t="shared" si="327"/>
        <v>1.4988421052631554E-2</v>
      </c>
      <c r="AH275" s="439">
        <f t="shared" si="327"/>
        <v>1.970042578947348E-2</v>
      </c>
      <c r="AI275" s="439">
        <f t="shared" si="327"/>
        <v>1.478428894736844E-2</v>
      </c>
      <c r="AJ275" s="439">
        <f t="shared" si="327"/>
        <v>2.1460043157894695E-2</v>
      </c>
      <c r="AK275" s="439">
        <f t="shared" si="327"/>
        <v>1.9486665263157954E-2</v>
      </c>
      <c r="AL275" s="439">
        <f t="shared" si="327"/>
        <v>1.0852938421052616E-2</v>
      </c>
      <c r="AM275" s="439">
        <f t="shared" si="327"/>
        <v>1.2499840000000005E-2</v>
      </c>
      <c r="AN275" s="439">
        <f>AN259-SUM(AN271:AN274)</f>
        <v>1.2993838947368511E-2</v>
      </c>
      <c r="AO275" s="439">
        <f>AO259-SUM(AO271:AO274)</f>
        <v>1.6257593684210619E-2</v>
      </c>
      <c r="AP275" s="439">
        <f t="shared" ref="AP275:BB275" si="328">AP259-SUM(AP271:AP274)</f>
        <v>1.4066485789473622E-2</v>
      </c>
      <c r="AQ275" s="439">
        <f t="shared" si="328"/>
        <v>1.5227852105263215E-2</v>
      </c>
      <c r="AR275" s="439">
        <f t="shared" si="328"/>
        <v>1.3582418947368405E-2</v>
      </c>
      <c r="AS275" s="439">
        <f t="shared" si="328"/>
        <v>1.4354235789473702E-2</v>
      </c>
      <c r="AT275" s="439">
        <f t="shared" si="328"/>
        <v>1.2810265263157962E-2</v>
      </c>
      <c r="AU275" s="439">
        <f t="shared" si="328"/>
        <v>1.7249918421052599E-2</v>
      </c>
      <c r="AV275" s="439">
        <f t="shared" si="328"/>
        <v>1.6750798421052614E-2</v>
      </c>
      <c r="AW275" s="439">
        <f t="shared" si="328"/>
        <v>1.4466777368420964E-2</v>
      </c>
      <c r="AX275" s="439">
        <f t="shared" si="328"/>
        <v>1.3630814210526296E-2</v>
      </c>
      <c r="AY275" s="439">
        <f t="shared" si="328"/>
        <v>1.8609244736842057E-2</v>
      </c>
      <c r="AZ275" s="439">
        <f t="shared" si="328"/>
        <v>2.5422779473684126E-2</v>
      </c>
      <c r="BA275" s="439">
        <f t="shared" si="328"/>
        <v>0</v>
      </c>
      <c r="BB275" s="439">
        <f t="shared" si="328"/>
        <v>0</v>
      </c>
      <c r="BD275" s="437">
        <f t="shared" si="317"/>
        <v>0.23142840225012881</v>
      </c>
      <c r="BE275" s="437">
        <f t="shared" si="317"/>
        <v>0.24454162821648812</v>
      </c>
      <c r="BF275" s="437">
        <f t="shared" si="318"/>
        <v>0.27865721033177027</v>
      </c>
      <c r="BG275" s="437">
        <f t="shared" si="318"/>
        <v>0.27244085348938279</v>
      </c>
      <c r="BH275" s="437">
        <f t="shared" si="319"/>
        <v>0.29024468333587244</v>
      </c>
      <c r="BI275" s="437">
        <f t="shared" si="319"/>
        <v>0.27085413832677691</v>
      </c>
      <c r="BJ275" s="437">
        <f t="shared" si="319"/>
        <v>0.25097398311208385</v>
      </c>
      <c r="BK275" s="437">
        <f t="shared" si="320"/>
        <v>0.22636561512913303</v>
      </c>
      <c r="BL275" s="437">
        <f t="shared" si="320"/>
        <v>0.25044850939504443</v>
      </c>
      <c r="BM275" s="437">
        <f t="shared" si="320"/>
        <v>0.24385211640699422</v>
      </c>
      <c r="BN275" s="437">
        <f t="shared" si="321"/>
        <v>0.29021924979239783</v>
      </c>
      <c r="BO275" s="437">
        <f t="shared" si="322"/>
        <v>0.3007671507352126</v>
      </c>
      <c r="BP275" s="437">
        <f t="shared" si="323"/>
        <v>0.32989798380985291</v>
      </c>
      <c r="BQ275" s="437">
        <f t="shared" si="324"/>
        <v>0.27003733105402067</v>
      </c>
      <c r="BR275" s="437">
        <f t="shared" si="325"/>
        <v>0.25445444326405675</v>
      </c>
      <c r="BS275" s="437">
        <f t="shared" si="326"/>
        <v>0.37898617335799817</v>
      </c>
    </row>
    <row r="276" spans="1:71" s="433" customFormat="1"/>
    <row r="277" spans="1:71" s="433" customFormat="1" ht="13">
      <c r="A277" s="434" t="s">
        <v>141</v>
      </c>
    </row>
    <row r="278" spans="1:71" s="433" customFormat="1" ht="13">
      <c r="A278" s="434"/>
      <c r="B278" s="469" t="s">
        <v>97</v>
      </c>
      <c r="C278" s="469"/>
      <c r="D278" s="469"/>
      <c r="E278" s="469"/>
      <c r="F278" s="469"/>
      <c r="G278" s="469"/>
      <c r="H278" s="469"/>
      <c r="I278" s="469"/>
      <c r="J278" s="469"/>
      <c r="K278" s="469"/>
      <c r="L278" s="469"/>
      <c r="M278" s="469"/>
      <c r="N278" s="469"/>
      <c r="O278" s="469"/>
      <c r="P278" s="469"/>
      <c r="Q278" s="469"/>
      <c r="R278" s="469"/>
      <c r="S278" s="469"/>
      <c r="T278" s="469"/>
      <c r="U278" s="469"/>
      <c r="V278" s="469"/>
      <c r="W278" s="469"/>
      <c r="X278" s="469"/>
      <c r="Y278" s="469"/>
      <c r="Z278" s="469"/>
      <c r="AA278" s="469"/>
      <c r="AC278" s="469" t="s">
        <v>149</v>
      </c>
      <c r="AD278" s="469"/>
      <c r="AE278" s="469"/>
      <c r="AF278" s="469"/>
      <c r="AG278" s="469"/>
      <c r="AH278" s="469"/>
      <c r="AI278" s="469"/>
      <c r="AJ278" s="469"/>
      <c r="AK278" s="469"/>
      <c r="AL278" s="469"/>
      <c r="AM278" s="469"/>
      <c r="AN278" s="469"/>
      <c r="AO278" s="469"/>
      <c r="AP278" s="469"/>
      <c r="AQ278" s="469"/>
      <c r="AR278" s="469"/>
      <c r="AS278" s="469"/>
      <c r="AT278" s="469"/>
      <c r="AU278" s="469"/>
      <c r="AV278" s="469"/>
      <c r="AW278" s="469"/>
      <c r="AX278" s="469"/>
      <c r="AY278" s="469"/>
      <c r="AZ278" s="469"/>
      <c r="BA278" s="469"/>
      <c r="BB278" s="469"/>
    </row>
    <row r="279" spans="1:71" s="433" customFormat="1">
      <c r="A279" s="435" t="s">
        <v>4</v>
      </c>
      <c r="B279" s="438">
        <f>SUM(ImportsPlywood!C$7:C$7)</f>
        <v>2.0034485411111116</v>
      </c>
      <c r="C279" s="438">
        <f>SUM(ImportsPlywood!D$7:D$7)</f>
        <v>2.1523264000000006</v>
      </c>
      <c r="D279" s="438">
        <f>SUM(ImportsPlywood!E$7:E$7)</f>
        <v>2.9493159999999996</v>
      </c>
      <c r="E279" s="438">
        <f>SUM(ImportsPlywood!F$7:F$7)</f>
        <v>3.3433849999999978</v>
      </c>
      <c r="F279" s="438">
        <f>SUM(ImportsPlywood!G$7:G$7)</f>
        <v>5.2034259999999994</v>
      </c>
      <c r="G279" s="438">
        <f>SUM(ImportsPlywood!H$7:H$7)</f>
        <v>5.3982579999999976</v>
      </c>
      <c r="H279" s="438">
        <f>SUM(ImportsPlywood!I$7:I$7)</f>
        <v>5.4607322250289858</v>
      </c>
      <c r="I279" s="438">
        <f>SUM(ImportsPlywood!J$7:J$7)</f>
        <v>4.1366862666666675</v>
      </c>
      <c r="J279" s="438">
        <f>SUM(ImportsPlywood!K$7:K$7)</f>
        <v>2.9109088999999999</v>
      </c>
      <c r="K279" s="438">
        <f>SUM(ImportsPlywood!L$7:L$7)</f>
        <v>2.2723732600000002</v>
      </c>
      <c r="L279" s="438">
        <f>SUM(ImportsPlywood!M$7:M$7)</f>
        <v>2.6527543718333324</v>
      </c>
      <c r="M279" s="438">
        <f>SUM(ImportsPlywood!N$7:N$7)</f>
        <v>2.7561636943420629</v>
      </c>
      <c r="N279" s="438">
        <f>SUM(ImportsPlywood!O$7:O$7)</f>
        <v>2.8910063620000002</v>
      </c>
      <c r="O279" s="438">
        <f>SUM(ImportsPlywood!P$7:P$7)</f>
        <v>2.7515371799999992</v>
      </c>
      <c r="P279" s="438">
        <f>SUM(ImportsPlywood!Q$7:Q$7)</f>
        <v>3.0222487892500007</v>
      </c>
      <c r="Q279" s="438">
        <f>SUM(ImportsPlywood!R$7:R$7)</f>
        <v>3.7088080377738106</v>
      </c>
      <c r="R279" s="438">
        <f>SUM(ImportsPlywood!S$7:S$7)</f>
        <v>4.2477672324999993</v>
      </c>
      <c r="S279" s="438">
        <f>SUM(ImportsPlywood!T$7:T$7)</f>
        <v>4.3850953799999983</v>
      </c>
      <c r="T279" s="438">
        <f>SUM(ImportsPlywood!U$7:U$7)</f>
        <v>4.7366818700000008</v>
      </c>
      <c r="U279" s="438">
        <f>SUM(ImportsPlywood!V$7:V$7)</f>
        <v>4.0834649343999994</v>
      </c>
      <c r="V279" s="438">
        <f>SUM(ImportsPlywood!W$7:W$7)</f>
        <v>4.0439959070000011</v>
      </c>
      <c r="W279" s="438">
        <f>SUM(ImportsPlywood!X$7:X$7)</f>
        <v>5.5779289102000025</v>
      </c>
      <c r="X279" s="438">
        <f>SUM(ImportsPlywood!Y$7:Y$7)</f>
        <v>3.9813749332153994</v>
      </c>
      <c r="Y279" s="438">
        <f>SUM(ImportsPlywood!Z$7:Z$7)</f>
        <v>3.6048152125000006</v>
      </c>
      <c r="Z279" s="438">
        <f>SUM(ImportsPlywood!AA$7:AA$7)</f>
        <v>0</v>
      </c>
      <c r="AA279" s="438">
        <f>SUM(ImportsPlywood!AB$7:AB$7)</f>
        <v>0</v>
      </c>
      <c r="AB279" s="438"/>
      <c r="AC279" s="438">
        <f>SUM(ImportsPlywood!AD$7:AD$7)</f>
        <v>0.67689589199999978</v>
      </c>
      <c r="AD279" s="438">
        <f>SUM(ImportsPlywood!AE$7:AE$7)</f>
        <v>0.66266607600000005</v>
      </c>
      <c r="AE279" s="438">
        <f>SUM(ImportsPlywood!AF$7:AF$7)</f>
        <v>0.87877100000000019</v>
      </c>
      <c r="AF279" s="438">
        <f>SUM(ImportsPlywood!AG$7:AG$7)</f>
        <v>1.0214800000000002</v>
      </c>
      <c r="AG279" s="438">
        <f>SUM(ImportsPlywood!AH$7:AH$7)</f>
        <v>1.7245039999999998</v>
      </c>
      <c r="AH279" s="438">
        <f>SUM(ImportsPlywood!AI$7:AI$7)</f>
        <v>1.8107355339999998</v>
      </c>
      <c r="AI279" s="438">
        <f>SUM(ImportsPlywood!AJ$7:AJ$7)</f>
        <v>2.1123682989999994</v>
      </c>
      <c r="AJ279" s="438">
        <f>SUM(ImportsPlywood!AK$7:AK$7)</f>
        <v>1.9619510290000008</v>
      </c>
      <c r="AK279" s="438">
        <f>SUM(ImportsPlywood!AL$7:AL$7)</f>
        <v>1.5588333849999996</v>
      </c>
      <c r="AL279" s="438">
        <f>SUM(ImportsPlywood!AM$7:AM$7)</f>
        <v>1.1069694470000007</v>
      </c>
      <c r="AM279" s="438">
        <f>SUM(ImportsPlywood!AN$7:AN$7)</f>
        <v>1.3852712740000002</v>
      </c>
      <c r="AN279" s="438">
        <f>SUM(ImportsPlywood!AO$7:AO$7)</f>
        <v>1.4084191549999987</v>
      </c>
      <c r="AO279" s="438">
        <f>SUM(ImportsPlywood!AP$7:AP$7)</f>
        <v>1.6112776869999996</v>
      </c>
      <c r="AP279" s="438">
        <f>SUM(ImportsPlywood!AQ$7:AQ$7)</f>
        <v>1.7357419089999995</v>
      </c>
      <c r="AQ279" s="438">
        <f>SUM(ImportsPlywood!AR$7:AR$7)</f>
        <v>2.1242051960000001</v>
      </c>
      <c r="AR279" s="438">
        <f>SUM(ImportsPlywood!AS$7:AS$7)</f>
        <v>2.2466964389999999</v>
      </c>
      <c r="AS279" s="438">
        <f>SUM(ImportsPlywood!AT$7:AT$7)</f>
        <v>2.3452870739999998</v>
      </c>
      <c r="AT279" s="438">
        <f>SUM(ImportsPlywood!AU$7:AU$7)</f>
        <v>2.4228198789999995</v>
      </c>
      <c r="AU279" s="438">
        <f>SUM(ImportsPlywood!AV$7:AV$7)</f>
        <v>2.9796435610000001</v>
      </c>
      <c r="AV279" s="438">
        <f>SUM(ImportsPlywood!AW$7:AW$7)</f>
        <v>2.3946758350000001</v>
      </c>
      <c r="AW279" s="438">
        <f>SUM(ImportsPlywood!AX$7:AX$7)</f>
        <v>2.5949932619999991</v>
      </c>
      <c r="AX279" s="438">
        <f>SUM(ImportsPlywood!AY$7:AY$7)</f>
        <v>4.044060422000002</v>
      </c>
      <c r="AY279" s="438">
        <f>SUM(ImportsPlywood!AZ$7:AZ$7)</f>
        <v>4.2765637540000014</v>
      </c>
      <c r="AZ279" s="438">
        <f>SUM(ImportsPlywood!BA$7:BA$7)</f>
        <v>2.3250915220000001</v>
      </c>
      <c r="BA279" s="438">
        <f>SUM(ImportsPlywood!BB$7:BB$7)</f>
        <v>0</v>
      </c>
      <c r="BB279" s="438">
        <f>SUM(ImportsPlywood!BC$7:BC$7)</f>
        <v>0</v>
      </c>
    </row>
    <row r="280" spans="1:71" s="433" customFormat="1">
      <c r="A280" s="435"/>
      <c r="B280" s="433">
        <v>2000</v>
      </c>
      <c r="C280" s="433">
        <f>1+B280</f>
        <v>2001</v>
      </c>
      <c r="D280" s="433">
        <f t="shared" ref="D280:AA280" si="329">1+C280</f>
        <v>2002</v>
      </c>
      <c r="E280" s="433">
        <f t="shared" si="329"/>
        <v>2003</v>
      </c>
      <c r="F280" s="433">
        <f t="shared" si="329"/>
        <v>2004</v>
      </c>
      <c r="G280" s="433">
        <f t="shared" si="329"/>
        <v>2005</v>
      </c>
      <c r="H280" s="433">
        <f t="shared" si="329"/>
        <v>2006</v>
      </c>
      <c r="I280" s="433">
        <f t="shared" si="329"/>
        <v>2007</v>
      </c>
      <c r="J280" s="433">
        <f t="shared" si="329"/>
        <v>2008</v>
      </c>
      <c r="K280" s="433">
        <f t="shared" si="329"/>
        <v>2009</v>
      </c>
      <c r="L280" s="433">
        <f t="shared" si="329"/>
        <v>2010</v>
      </c>
      <c r="M280" s="433">
        <f t="shared" si="329"/>
        <v>2011</v>
      </c>
      <c r="N280" s="433">
        <f t="shared" si="329"/>
        <v>2012</v>
      </c>
      <c r="O280" s="433">
        <f t="shared" si="329"/>
        <v>2013</v>
      </c>
      <c r="P280" s="433">
        <f t="shared" si="329"/>
        <v>2014</v>
      </c>
      <c r="Q280" s="433">
        <f t="shared" si="329"/>
        <v>2015</v>
      </c>
      <c r="R280" s="433">
        <f t="shared" si="329"/>
        <v>2016</v>
      </c>
      <c r="S280" s="433">
        <f t="shared" si="329"/>
        <v>2017</v>
      </c>
      <c r="T280" s="433">
        <f t="shared" si="329"/>
        <v>2018</v>
      </c>
      <c r="U280" s="433">
        <f t="shared" si="329"/>
        <v>2019</v>
      </c>
      <c r="V280" s="433">
        <f t="shared" si="329"/>
        <v>2020</v>
      </c>
      <c r="W280" s="433">
        <f t="shared" si="329"/>
        <v>2021</v>
      </c>
      <c r="X280" s="433">
        <f t="shared" si="329"/>
        <v>2022</v>
      </c>
      <c r="Y280" s="433">
        <f t="shared" si="329"/>
        <v>2023</v>
      </c>
      <c r="Z280" s="433">
        <f t="shared" si="329"/>
        <v>2024</v>
      </c>
      <c r="AA280" s="433">
        <f t="shared" si="329"/>
        <v>2025</v>
      </c>
      <c r="AC280" s="433">
        <v>2000</v>
      </c>
      <c r="AD280" s="433">
        <f t="shared" ref="AD280:BB280" si="330">1+AC280</f>
        <v>2001</v>
      </c>
      <c r="AE280" s="433">
        <f t="shared" si="330"/>
        <v>2002</v>
      </c>
      <c r="AF280" s="433">
        <f t="shared" si="330"/>
        <v>2003</v>
      </c>
      <c r="AG280" s="433">
        <f t="shared" si="330"/>
        <v>2004</v>
      </c>
      <c r="AH280" s="433">
        <f t="shared" si="330"/>
        <v>2005</v>
      </c>
      <c r="AI280" s="433">
        <f t="shared" si="330"/>
        <v>2006</v>
      </c>
      <c r="AJ280" s="433">
        <f t="shared" si="330"/>
        <v>2007</v>
      </c>
      <c r="AK280" s="433">
        <f t="shared" si="330"/>
        <v>2008</v>
      </c>
      <c r="AL280" s="433">
        <f t="shared" si="330"/>
        <v>2009</v>
      </c>
      <c r="AM280" s="433">
        <f t="shared" si="330"/>
        <v>2010</v>
      </c>
      <c r="AN280" s="433">
        <f t="shared" si="330"/>
        <v>2011</v>
      </c>
      <c r="AO280" s="433">
        <f t="shared" si="330"/>
        <v>2012</v>
      </c>
      <c r="AP280" s="433">
        <f t="shared" si="330"/>
        <v>2013</v>
      </c>
      <c r="AQ280" s="433">
        <f t="shared" si="330"/>
        <v>2014</v>
      </c>
      <c r="AR280" s="433">
        <f t="shared" si="330"/>
        <v>2015</v>
      </c>
      <c r="AS280" s="433">
        <f t="shared" si="330"/>
        <v>2016</v>
      </c>
      <c r="AT280" s="433">
        <f t="shared" si="330"/>
        <v>2017</v>
      </c>
      <c r="AU280" s="433">
        <f t="shared" si="330"/>
        <v>2018</v>
      </c>
      <c r="AV280" s="433">
        <f t="shared" si="330"/>
        <v>2019</v>
      </c>
      <c r="AW280" s="433">
        <f t="shared" si="330"/>
        <v>2020</v>
      </c>
      <c r="AX280" s="433">
        <f t="shared" si="330"/>
        <v>2021</v>
      </c>
      <c r="AY280" s="433">
        <f t="shared" si="330"/>
        <v>2022</v>
      </c>
      <c r="AZ280" s="433">
        <f t="shared" si="330"/>
        <v>2023</v>
      </c>
      <c r="BA280" s="433">
        <f t="shared" si="330"/>
        <v>2024</v>
      </c>
      <c r="BB280" s="433">
        <f t="shared" si="330"/>
        <v>2025</v>
      </c>
    </row>
    <row r="281" spans="1:71" s="433" customFormat="1">
      <c r="A281" s="435" t="s">
        <v>48</v>
      </c>
      <c r="B281" s="438">
        <f>SUM(ImportsPlywood!C$28:C$28)</f>
        <v>7.9826841111111116E-2</v>
      </c>
      <c r="C281" s="438">
        <f>SUM(ImportsPlywood!D$28:D$28)</f>
        <v>0.10075169999999997</v>
      </c>
      <c r="D281" s="438">
        <f>SUM(ImportsPlywood!E$28:E$28)</f>
        <v>0.14416600000000004</v>
      </c>
      <c r="E281" s="438">
        <f>SUM(ImportsPlywood!F$28:F$28)</f>
        <v>0.12384600000000003</v>
      </c>
      <c r="F281" s="438">
        <f>SUM(ImportsPlywood!G$28:G$28)</f>
        <v>0.13993300000000003</v>
      </c>
      <c r="G281" s="438">
        <f>SUM(ImportsPlywood!H$28:H$28)</f>
        <v>0.16550400000000004</v>
      </c>
      <c r="H281" s="438">
        <f>SUM(ImportsPlywood!I$28:I$28)</f>
        <v>0.15342636508695656</v>
      </c>
      <c r="I281" s="438">
        <f>SUM(ImportsPlywood!J$28:J$28)</f>
        <v>0.13605556666666668</v>
      </c>
      <c r="J281" s="438">
        <f>SUM(ImportsPlywood!K$28:K$28)</f>
        <v>0.1066682</v>
      </c>
      <c r="K281" s="438">
        <f>SUM(ImportsPlywood!L$28:L$28)</f>
        <v>7.2643800000000008E-2</v>
      </c>
      <c r="L281" s="438">
        <f>SUM(ImportsPlywood!M$28:M$28)</f>
        <v>0.10653572383333332</v>
      </c>
      <c r="M281" s="438">
        <f>SUM(ImportsPlywood!N$28:N$28)</f>
        <v>9.8069814492063506E-2</v>
      </c>
      <c r="N281" s="438">
        <f>SUM(ImportsPlywood!O$28:O$28)</f>
        <v>9.167494000000001E-2</v>
      </c>
      <c r="O281" s="438">
        <f>SUM(ImportsPlywood!P$28:P$28)</f>
        <v>8.8117079999999987E-2</v>
      </c>
      <c r="P281" s="438">
        <f>SUM(ImportsPlywood!Q$28:Q$28)</f>
        <v>0.13969674800000001</v>
      </c>
      <c r="Q281" s="438">
        <f>SUM(ImportsPlywood!R$28:R$28)</f>
        <v>0.15923550927380947</v>
      </c>
      <c r="R281" s="438">
        <f>SUM(ImportsPlywood!S$28:S$28)</f>
        <v>0.19510168050000001</v>
      </c>
      <c r="S281" s="438">
        <f>SUM(ImportsPlywood!T$28:T$28)</f>
        <v>0.22041957999999998</v>
      </c>
      <c r="T281" s="438">
        <f>SUM(ImportsPlywood!U$28:U$28)</f>
        <v>0.22328054000000006</v>
      </c>
      <c r="U281" s="438">
        <f>SUM(ImportsPlywood!V$28:V$28)</f>
        <v>0.2238106628</v>
      </c>
      <c r="V281" s="438">
        <f>SUM(ImportsPlywood!W$28:W$28)</f>
        <v>0.29880705540000002</v>
      </c>
      <c r="W281" s="438">
        <f>SUM(ImportsPlywood!X$28:X$28)</f>
        <v>0.26082659879999998</v>
      </c>
      <c r="X281" s="438">
        <f>SUM(ImportsPlywood!Y$28:Y$28)</f>
        <v>0.24620475173700002</v>
      </c>
      <c r="Y281" s="438">
        <f>SUM(ImportsPlywood!Z$28:Z$28)</f>
        <v>0.27614833749999995</v>
      </c>
      <c r="Z281" s="438">
        <f>SUM(ImportsPlywood!AA$28:AA$28)</f>
        <v>0</v>
      </c>
      <c r="AA281" s="438">
        <f>SUM(ImportsPlywood!AB$28:AB$28)</f>
        <v>0</v>
      </c>
      <c r="AB281" s="438"/>
      <c r="AC281" s="438"/>
      <c r="AD281" s="438"/>
      <c r="AE281" s="438"/>
      <c r="AF281" s="438"/>
      <c r="AG281" s="438"/>
      <c r="AH281" s="438"/>
      <c r="AI281" s="438"/>
      <c r="AJ281" s="438"/>
      <c r="AK281" s="438"/>
      <c r="AL281" s="438"/>
      <c r="AM281" s="438"/>
      <c r="AN281" s="438"/>
      <c r="AO281" s="438"/>
      <c r="AP281" s="438"/>
      <c r="AQ281" s="438"/>
      <c r="AR281" s="438"/>
      <c r="AS281" s="438"/>
      <c r="AT281" s="438"/>
      <c r="AU281" s="438"/>
      <c r="AV281" s="438"/>
      <c r="AW281" s="438"/>
      <c r="AX281" s="438"/>
      <c r="AY281" s="438"/>
      <c r="AZ281" s="438"/>
      <c r="BA281" s="438"/>
      <c r="BB281" s="438"/>
      <c r="BD281" s="437">
        <f>J281/J$279</f>
        <v>3.6644293471362159E-2</v>
      </c>
      <c r="BE281" s="437">
        <f t="shared" ref="BE281:BE288" si="331">K281/K$279</f>
        <v>3.196825155388424E-2</v>
      </c>
      <c r="BF281" s="437">
        <f t="shared" ref="BF281:BF288" si="332">L281/L$279</f>
        <v>4.0160417777280272E-2</v>
      </c>
      <c r="BG281" s="437">
        <f t="shared" ref="BG281:BG288" si="333">M281/M$279</f>
        <v>3.558199924532212E-2</v>
      </c>
      <c r="BH281" s="437">
        <f t="shared" ref="BH281:BH288" si="334">N281/N$279</f>
        <v>3.1710390265823986E-2</v>
      </c>
      <c r="BI281" s="437">
        <f t="shared" ref="BI281:BJ288" si="335">O281/O$279</f>
        <v>3.2024673568103491E-2</v>
      </c>
      <c r="BJ281" s="437">
        <f t="shared" si="335"/>
        <v>4.6222782352298354E-2</v>
      </c>
      <c r="BK281" s="437">
        <f t="shared" ref="BK281:BK288" si="336">Q281/Q$279</f>
        <v>4.293441657050269E-2</v>
      </c>
      <c r="BL281" s="437">
        <f t="shared" ref="BL281:BL288" si="337">R281/R$279</f>
        <v>4.5930407628568204E-2</v>
      </c>
      <c r="BM281" s="437">
        <f t="shared" ref="BM281:BM288" si="338">S281/S$279</f>
        <v>5.026562956995477E-2</v>
      </c>
      <c r="BN281" s="437">
        <f t="shared" ref="BN281:BN288" si="339">T281/T$279</f>
        <v>4.7138597467175899E-2</v>
      </c>
      <c r="BO281" s="437">
        <f t="shared" ref="BO281:BO288" si="340">U281/U$279</f>
        <v>5.4809008132914318E-2</v>
      </c>
      <c r="BP281" s="437">
        <f t="shared" ref="BP281:BP288" si="341">V281/V$279</f>
        <v>7.3889059799189347E-2</v>
      </c>
      <c r="BQ281" s="437">
        <f t="shared" ref="BQ281:BQ288" si="342">W281/W$279</f>
        <v>4.6760473824441005E-2</v>
      </c>
      <c r="BR281" s="437">
        <f t="shared" ref="BR281:BR288" si="343">X281/X$279</f>
        <v>6.1839127403698832E-2</v>
      </c>
      <c r="BS281" s="437">
        <f t="shared" ref="BS281:BS295" si="344">Y281/Y$279</f>
        <v>7.6605407273702214E-2</v>
      </c>
    </row>
    <row r="282" spans="1:71" s="433" customFormat="1">
      <c r="A282" s="435" t="s">
        <v>95</v>
      </c>
      <c r="B282" s="438">
        <f>SUM(ImportsPlywood!C$10:C$10)</f>
        <v>0.3260244000000001</v>
      </c>
      <c r="C282" s="438">
        <f>SUM(ImportsPlywood!D$10:D$10)</f>
        <v>0.40522439999999987</v>
      </c>
      <c r="D282" s="438">
        <f>SUM(ImportsPlywood!E$10:E$10)</f>
        <v>0.65148100000000009</v>
      </c>
      <c r="E282" s="438">
        <f>SUM(ImportsPlywood!F$10:F$10)</f>
        <v>0.99539500000000003</v>
      </c>
      <c r="F282" s="438">
        <f>SUM(ImportsPlywood!G$10:G$10)</f>
        <v>1.6180070000000002</v>
      </c>
      <c r="G282" s="438">
        <f>SUM(ImportsPlywood!H$10:H$10)</f>
        <v>1.6836989999999996</v>
      </c>
      <c r="H282" s="438">
        <f>SUM(ImportsPlywood!I$10:I$10)</f>
        <v>1.137616889217391</v>
      </c>
      <c r="I282" s="438">
        <f>SUM(ImportsPlywood!J$10:J$10)</f>
        <v>0.48581900000000011</v>
      </c>
      <c r="J282" s="438">
        <f>SUM(ImportsPlywood!K$10:K$10)</f>
        <v>0.27359899999999998</v>
      </c>
      <c r="K282" s="438">
        <f>SUM(ImportsPlywood!L$10:L$10)</f>
        <v>0.14276860999999999</v>
      </c>
      <c r="L282" s="438">
        <f>SUM(ImportsPlywood!M$10:M$10)</f>
        <v>6.9681000000000021E-2</v>
      </c>
      <c r="M282" s="438">
        <f>SUM(ImportsPlywood!N$10:N$10)</f>
        <v>2.8630008000000002E-2</v>
      </c>
      <c r="N282" s="438">
        <f>SUM(ImportsPlywood!O$10:O$10)</f>
        <v>5.2693510000000006E-2</v>
      </c>
      <c r="O282" s="438">
        <f>SUM(ImportsPlywood!P$10:P$10)</f>
        <v>0.14232199999999998</v>
      </c>
      <c r="P282" s="438">
        <f>SUM(ImportsPlywood!Q$10:Q$10)</f>
        <v>0.14651814860000004</v>
      </c>
      <c r="Q282" s="438">
        <f>SUM(ImportsPlywood!R$10:R$10)</f>
        <v>0.28039694549999999</v>
      </c>
      <c r="R282" s="438">
        <f>SUM(ImportsPlywood!S$10:S$10)</f>
        <v>0.55790200000000001</v>
      </c>
      <c r="S282" s="438">
        <f>SUM(ImportsPlywood!T$10:T$10)</f>
        <v>0.70376739999999993</v>
      </c>
      <c r="T282" s="438">
        <f>SUM(ImportsPlywood!U$10:U$10)</f>
        <v>0.85635559999999966</v>
      </c>
      <c r="U282" s="438">
        <f>SUM(ImportsPlywood!V$10:V$10)</f>
        <v>0.88542062820000011</v>
      </c>
      <c r="V282" s="438">
        <f>SUM(ImportsPlywood!W$10:W$10)</f>
        <v>0.60375270200000009</v>
      </c>
      <c r="W282" s="438">
        <f>SUM(ImportsPlywood!X$10:X$10)</f>
        <v>1.2073698816</v>
      </c>
      <c r="X282" s="438">
        <f>SUM(ImportsPlywood!Y$10:Y$10)</f>
        <v>0.55727209856079996</v>
      </c>
      <c r="Y282" s="438">
        <f>SUM(ImportsPlywood!Z$10:Z$10)</f>
        <v>0.71695387500000007</v>
      </c>
      <c r="Z282" s="438">
        <f>SUM(ImportsPlywood!AA$10:AA$10)</f>
        <v>0</v>
      </c>
      <c r="AA282" s="438">
        <f>SUM(ImportsPlywood!AB$10:AB$10)</f>
        <v>0</v>
      </c>
      <c r="AB282" s="438"/>
      <c r="AC282" s="438"/>
      <c r="AD282" s="438"/>
      <c r="AE282" s="438"/>
      <c r="AF282" s="438"/>
      <c r="AG282" s="438"/>
      <c r="AH282" s="438"/>
      <c r="AI282" s="438"/>
      <c r="AJ282" s="438"/>
      <c r="AK282" s="438"/>
      <c r="AL282" s="438"/>
      <c r="AM282" s="438"/>
      <c r="AN282" s="438"/>
      <c r="AO282" s="438"/>
      <c r="AP282" s="438"/>
      <c r="AQ282" s="438"/>
      <c r="AR282" s="438"/>
      <c r="AS282" s="438"/>
      <c r="AT282" s="438"/>
      <c r="AU282" s="438"/>
      <c r="AV282" s="438"/>
      <c r="AW282" s="438"/>
      <c r="AX282" s="438"/>
      <c r="AY282" s="438"/>
      <c r="AZ282" s="438"/>
      <c r="BA282" s="438"/>
      <c r="BB282" s="438"/>
      <c r="BD282" s="437">
        <f t="shared" ref="BD282:BD288" si="345">J282/J$279</f>
        <v>9.3990918094345025E-2</v>
      </c>
      <c r="BE282" s="437">
        <f t="shared" si="331"/>
        <v>6.2827974837197292E-2</v>
      </c>
      <c r="BF282" s="437">
        <f t="shared" si="332"/>
        <v>2.6267415008289333E-2</v>
      </c>
      <c r="BG282" s="437">
        <f t="shared" si="333"/>
        <v>1.038762975463778E-2</v>
      </c>
      <c r="BH282" s="437">
        <f t="shared" si="334"/>
        <v>1.8226701501807351E-2</v>
      </c>
      <c r="BI282" s="437">
        <f t="shared" si="335"/>
        <v>5.1724541843188906E-2</v>
      </c>
      <c r="BJ282" s="437">
        <f t="shared" si="335"/>
        <v>4.8479843592346972E-2</v>
      </c>
      <c r="BK282" s="437">
        <f t="shared" si="336"/>
        <v>7.5602981508934214E-2</v>
      </c>
      <c r="BL282" s="437">
        <f t="shared" si="337"/>
        <v>0.13134005925076311</v>
      </c>
      <c r="BM282" s="437">
        <f t="shared" si="338"/>
        <v>0.16049078503738273</v>
      </c>
      <c r="BN282" s="437">
        <f t="shared" si="339"/>
        <v>0.18079229796363747</v>
      </c>
      <c r="BO282" s="437">
        <f t="shared" si="340"/>
        <v>0.21683071666442477</v>
      </c>
      <c r="BP282" s="437">
        <f t="shared" si="341"/>
        <v>0.14929607148091506</v>
      </c>
      <c r="BQ282" s="437">
        <f t="shared" si="342"/>
        <v>0.21645487080198528</v>
      </c>
      <c r="BR282" s="437">
        <f t="shared" si="343"/>
        <v>0.13996976117763951</v>
      </c>
      <c r="BS282" s="437">
        <f t="shared" si="344"/>
        <v>0.19888782995419629</v>
      </c>
    </row>
    <row r="283" spans="1:71" s="433" customFormat="1">
      <c r="A283" s="435" t="s">
        <v>87</v>
      </c>
      <c r="B283" s="438">
        <f>SUM(ImportsPlywood!C$11:C$11)</f>
        <v>3.4362999999999998E-2</v>
      </c>
      <c r="C283" s="438">
        <f>SUM(ImportsPlywood!D$11:D$11)</f>
        <v>7.3293000000000011E-2</v>
      </c>
      <c r="D283" s="438">
        <f>SUM(ImportsPlywood!E$11:E$11)</f>
        <v>0.116489</v>
      </c>
      <c r="E283" s="438">
        <f>SUM(ImportsPlywood!F$11:F$11)</f>
        <v>0.15779300000000002</v>
      </c>
      <c r="F283" s="438">
        <f>SUM(ImportsPlywood!G$11:G$11)</f>
        <v>0.15619</v>
      </c>
      <c r="G283" s="438">
        <f>SUM(ImportsPlywood!H$11:H$11)</f>
        <v>0.208649</v>
      </c>
      <c r="H283" s="438">
        <f>SUM(ImportsPlywood!I$11:I$11)</f>
        <v>0.25835834000000002</v>
      </c>
      <c r="I283" s="438">
        <f>SUM(ImportsPlywood!J$11:J$11)</f>
        <v>0.25539819999999996</v>
      </c>
      <c r="J283" s="438">
        <f>SUM(ImportsPlywood!K$11:K$11)</f>
        <v>0.26011200000000001</v>
      </c>
      <c r="K283" s="438">
        <f>SUM(ImportsPlywood!L$11:L$11)</f>
        <v>0.32675899999999997</v>
      </c>
      <c r="L283" s="438">
        <f>SUM(ImportsPlywood!M$11:M$11)</f>
        <v>0.24865500000000001</v>
      </c>
      <c r="M283" s="438">
        <f>SUM(ImportsPlywood!N$11:N$11)</f>
        <v>0.32107900000000006</v>
      </c>
      <c r="N283" s="438">
        <f>SUM(ImportsPlywood!O$11:O$11)</f>
        <v>0.18906100000000003</v>
      </c>
      <c r="O283" s="438">
        <f>SUM(ImportsPlywood!P$11:P$11)</f>
        <v>0.16236799999999998</v>
      </c>
      <c r="P283" s="438">
        <f>SUM(ImportsPlywood!Q$11:Q$11)</f>
        <v>0.18847500000000003</v>
      </c>
      <c r="Q283" s="438">
        <f>SUM(ImportsPlywood!R$11:R$11)</f>
        <v>0.26892800000000006</v>
      </c>
      <c r="R283" s="438">
        <f>SUM(ImportsPlywood!S$11:S$11)</f>
        <v>0.34427000000000002</v>
      </c>
      <c r="S283" s="438">
        <f>SUM(ImportsPlywood!T$11:T$11)</f>
        <v>0.34864499999999998</v>
      </c>
      <c r="T283" s="438">
        <f>SUM(ImportsPlywood!U$11:U$11)</f>
        <v>0.45669399999999993</v>
      </c>
      <c r="U283" s="438">
        <f>SUM(ImportsPlywood!V$11:V$11)</f>
        <v>0.420655</v>
      </c>
      <c r="V283" s="438">
        <f>SUM(ImportsPlywood!W$11:W$11)</f>
        <v>0.38855992840000003</v>
      </c>
      <c r="W283" s="438">
        <f>SUM(ImportsPlywood!X$11:X$11)</f>
        <v>0.42578384900000005</v>
      </c>
      <c r="X283" s="438">
        <f>SUM(ImportsPlywood!Y$11:Y$11)</f>
        <v>0.3653233719925999</v>
      </c>
      <c r="Y283" s="438">
        <f>SUM(ImportsPlywood!Z$11:Z$11)</f>
        <v>0.40675275</v>
      </c>
      <c r="Z283" s="438">
        <f>SUM(ImportsPlywood!AA$11:AA$11)</f>
        <v>0</v>
      </c>
      <c r="AA283" s="438">
        <f>SUM(ImportsPlywood!AB$11:AB$11)</f>
        <v>0</v>
      </c>
      <c r="AB283" s="438"/>
      <c r="AC283" s="438"/>
      <c r="AD283" s="438"/>
      <c r="AE283" s="438"/>
      <c r="AF283" s="438"/>
      <c r="AG283" s="438"/>
      <c r="AH283" s="438"/>
      <c r="AI283" s="438"/>
      <c r="AJ283" s="438"/>
      <c r="AK283" s="438"/>
      <c r="AL283" s="438"/>
      <c r="AM283" s="438"/>
      <c r="AN283" s="438"/>
      <c r="AO283" s="438"/>
      <c r="AP283" s="438"/>
      <c r="AQ283" s="438"/>
      <c r="AR283" s="438"/>
      <c r="AS283" s="438"/>
      <c r="AT283" s="438"/>
      <c r="AU283" s="438"/>
      <c r="AV283" s="438"/>
      <c r="AW283" s="438"/>
      <c r="AX283" s="438"/>
      <c r="AY283" s="438"/>
      <c r="AZ283" s="438"/>
      <c r="BA283" s="438"/>
      <c r="BB283" s="438"/>
      <c r="BD283" s="437">
        <f t="shared" si="345"/>
        <v>8.9357657328266102E-2</v>
      </c>
      <c r="BE283" s="437">
        <f t="shared" si="331"/>
        <v>0.14379635852606359</v>
      </c>
      <c r="BF283" s="437">
        <f t="shared" si="332"/>
        <v>9.3734649027513717E-2</v>
      </c>
      <c r="BG283" s="437">
        <f t="shared" si="333"/>
        <v>0.11649489493643678</v>
      </c>
      <c r="BH283" s="437">
        <f t="shared" si="334"/>
        <v>6.5396258716361844E-2</v>
      </c>
      <c r="BI283" s="437">
        <f t="shared" si="335"/>
        <v>5.9009924045438499E-2</v>
      </c>
      <c r="BJ283" s="437">
        <f t="shared" si="335"/>
        <v>6.2362503269220222E-2</v>
      </c>
      <c r="BK283" s="437">
        <f t="shared" si="336"/>
        <v>7.2510628013366371E-2</v>
      </c>
      <c r="BL283" s="437">
        <f t="shared" si="337"/>
        <v>8.1047284645439921E-2</v>
      </c>
      <c r="BM283" s="437">
        <f t="shared" si="338"/>
        <v>7.950682249470252E-2</v>
      </c>
      <c r="BN283" s="437">
        <f t="shared" si="339"/>
        <v>9.6416439299521678E-2</v>
      </c>
      <c r="BO283" s="437">
        <f t="shared" si="340"/>
        <v>0.10301423099199665</v>
      </c>
      <c r="BP283" s="437">
        <f t="shared" si="341"/>
        <v>9.6083165595548151E-2</v>
      </c>
      <c r="BQ283" s="437">
        <f t="shared" si="342"/>
        <v>7.6333681524946712E-2</v>
      </c>
      <c r="BR283" s="437">
        <f t="shared" si="343"/>
        <v>9.175809315139305E-2</v>
      </c>
      <c r="BS283" s="437">
        <f t="shared" si="344"/>
        <v>0.11283595025607708</v>
      </c>
    </row>
    <row r="284" spans="1:71" s="433" customFormat="1">
      <c r="A284" s="435" t="s">
        <v>39</v>
      </c>
      <c r="B284" s="438">
        <f>SUM(ImportsPlywood!C$22:C$22)</f>
        <v>0.65971800000000003</v>
      </c>
      <c r="C284" s="438">
        <f>SUM(ImportsPlywood!D$22:D$22)</f>
        <v>0.59669000000000005</v>
      </c>
      <c r="D284" s="438">
        <f>SUM(ImportsPlywood!E$22:E$22)</f>
        <v>0.66051300000000002</v>
      </c>
      <c r="E284" s="438">
        <f>SUM(ImportsPlywood!F$22:F$22)</f>
        <v>0.54087600000000002</v>
      </c>
      <c r="F284" s="438">
        <f>SUM(ImportsPlywood!G$22:G$22)</f>
        <v>0.51338899999999998</v>
      </c>
      <c r="G284" s="438">
        <f>SUM(ImportsPlywood!H$22:H$22)</f>
        <v>0.42819799999999997</v>
      </c>
      <c r="H284" s="438">
        <f>SUM(ImportsPlywood!I$22:I$22)</f>
        <v>0.38573041895652188</v>
      </c>
      <c r="I284" s="438">
        <f>SUM(ImportsPlywood!J$22:J$22)</f>
        <v>0.28848140000000011</v>
      </c>
      <c r="J284" s="438">
        <f>SUM(ImportsPlywood!K$22:K$22)</f>
        <v>0.2131826</v>
      </c>
      <c r="K284" s="438">
        <f>SUM(ImportsPlywood!L$22:L$22)</f>
        <v>0.16303845000000003</v>
      </c>
      <c r="L284" s="438">
        <f>SUM(ImportsPlywood!M$22:M$22)</f>
        <v>0.23473203999999981</v>
      </c>
      <c r="M284" s="438">
        <f>SUM(ImportsPlywood!N$22:N$22)</f>
        <v>0.17215842666666667</v>
      </c>
      <c r="N284" s="438">
        <f>SUM(ImportsPlywood!O$22:O$22)</f>
        <v>0.202112018</v>
      </c>
      <c r="O284" s="438">
        <f>SUM(ImportsPlywood!P$22:P$22)</f>
        <v>0.25972800000000001</v>
      </c>
      <c r="P284" s="438">
        <f>SUM(ImportsPlywood!Q$22:Q$22)</f>
        <v>0.26058604200000002</v>
      </c>
      <c r="Q284" s="438">
        <f>SUM(ImportsPlywood!R$22:R$22)</f>
        <v>0.3452870400000001</v>
      </c>
      <c r="R284" s="438">
        <f>SUM(ImportsPlywood!S$22:S$22)</f>
        <v>0.32337899999999997</v>
      </c>
      <c r="S284" s="438">
        <f>SUM(ImportsPlywood!T$22:T$22)</f>
        <v>0.37322700000000003</v>
      </c>
      <c r="T284" s="438">
        <f>SUM(ImportsPlywood!U$22:U$22)</f>
        <v>0.5886411100000003</v>
      </c>
      <c r="U284" s="438">
        <f>SUM(ImportsPlywood!V$22:V$22)</f>
        <v>0.44932075499999996</v>
      </c>
      <c r="V284" s="438">
        <f>SUM(ImportsPlywood!W$22:W$22)</f>
        <v>0.46971090739999999</v>
      </c>
      <c r="W284" s="438">
        <f>SUM(ImportsPlywood!X$22:X$22)</f>
        <v>0.91637789000000003</v>
      </c>
      <c r="X284" s="438">
        <f>SUM(ImportsPlywood!Y$22:Y$22)</f>
        <v>0.67153203912620008</v>
      </c>
      <c r="Y284" s="438">
        <f>SUM(ImportsPlywood!Z$22:Z$22)</f>
        <v>0.583352125</v>
      </c>
      <c r="Z284" s="438">
        <f>SUM(ImportsPlywood!AA$22:AA$22)</f>
        <v>0</v>
      </c>
      <c r="AA284" s="438">
        <f>SUM(ImportsPlywood!AB$22:AB$22)</f>
        <v>0</v>
      </c>
      <c r="AB284" s="438"/>
      <c r="AC284" s="438"/>
      <c r="AD284" s="438"/>
      <c r="AE284" s="438"/>
      <c r="AF284" s="438"/>
      <c r="AG284" s="438"/>
      <c r="AH284" s="438"/>
      <c r="AI284" s="438"/>
      <c r="AJ284" s="438"/>
      <c r="AK284" s="438"/>
      <c r="AL284" s="438"/>
      <c r="AM284" s="438"/>
      <c r="AN284" s="438"/>
      <c r="AO284" s="438"/>
      <c r="AP284" s="438"/>
      <c r="AQ284" s="438"/>
      <c r="AR284" s="438"/>
      <c r="AS284" s="438"/>
      <c r="AT284" s="438"/>
      <c r="AU284" s="438"/>
      <c r="AV284" s="438"/>
      <c r="AW284" s="438"/>
      <c r="AX284" s="438"/>
      <c r="AY284" s="438"/>
      <c r="AZ284" s="438"/>
      <c r="BA284" s="438"/>
      <c r="BB284" s="438"/>
      <c r="BD284" s="437">
        <f t="shared" si="345"/>
        <v>7.3235751211588929E-2</v>
      </c>
      <c r="BE284" s="437">
        <f t="shared" si="331"/>
        <v>7.1748093884892838E-2</v>
      </c>
      <c r="BF284" s="437">
        <f t="shared" si="332"/>
        <v>8.8486157064657012E-2</v>
      </c>
      <c r="BG284" s="437">
        <f t="shared" si="333"/>
        <v>6.2463063068452264E-2</v>
      </c>
      <c r="BH284" s="437">
        <f t="shared" si="334"/>
        <v>6.9910609902697957E-2</v>
      </c>
      <c r="BI284" s="437">
        <f t="shared" si="335"/>
        <v>9.4393781733307369E-2</v>
      </c>
      <c r="BJ284" s="437">
        <f t="shared" si="335"/>
        <v>8.622256477590215E-2</v>
      </c>
      <c r="BK284" s="437">
        <f t="shared" si="336"/>
        <v>9.3099194264919818E-2</v>
      </c>
      <c r="BL284" s="437">
        <f t="shared" si="337"/>
        <v>7.6129171468201445E-2</v>
      </c>
      <c r="BM284" s="437">
        <f t="shared" si="338"/>
        <v>8.5112629864849187E-2</v>
      </c>
      <c r="BN284" s="437">
        <f t="shared" si="339"/>
        <v>0.12427288261181033</v>
      </c>
      <c r="BO284" s="437">
        <f t="shared" si="340"/>
        <v>0.11003418964488318</v>
      </c>
      <c r="BP284" s="437">
        <f t="shared" si="341"/>
        <v>0.11615019357140013</v>
      </c>
      <c r="BQ284" s="437">
        <f t="shared" si="342"/>
        <v>0.16428640535813899</v>
      </c>
      <c r="BR284" s="437">
        <f t="shared" si="343"/>
        <v>0.16866837471744062</v>
      </c>
      <c r="BS284" s="437">
        <f t="shared" si="344"/>
        <v>0.1618258053775343</v>
      </c>
    </row>
    <row r="285" spans="1:71" s="433" customFormat="1">
      <c r="A285" s="435" t="s">
        <v>22</v>
      </c>
      <c r="B285" s="438">
        <f>SUM(ImportsPlywood!C$23:C$23)</f>
        <v>0.36054500000000006</v>
      </c>
      <c r="C285" s="438">
        <f>SUM(ImportsPlywood!D$23:D$23)</f>
        <v>0.33963500000000008</v>
      </c>
      <c r="D285" s="438">
        <f>SUM(ImportsPlywood!E$23:E$23)</f>
        <v>0.46136099999999997</v>
      </c>
      <c r="E285" s="438">
        <f>SUM(ImportsPlywood!F$23:F$23)</f>
        <v>0.42929600000000001</v>
      </c>
      <c r="F285" s="438">
        <f>SUM(ImportsPlywood!G$23:G$23)</f>
        <v>0.6257950000000001</v>
      </c>
      <c r="G285" s="438">
        <f>SUM(ImportsPlywood!H$23:H$23)</f>
        <v>0.49726199999999993</v>
      </c>
      <c r="H285" s="438">
        <f>SUM(ImportsPlywood!I$23:I$23)</f>
        <v>0.53013985217391302</v>
      </c>
      <c r="I285" s="438">
        <f>SUM(ImportsPlywood!J$23:J$23)</f>
        <v>0.4262857000000001</v>
      </c>
      <c r="J285" s="438">
        <f>SUM(ImportsPlywood!K$23:K$23)</f>
        <v>0.20095370000000001</v>
      </c>
      <c r="K285" s="438">
        <f>SUM(ImportsPlywood!L$23:L$23)</f>
        <v>0.11054699999999998</v>
      </c>
      <c r="L285" s="438">
        <f>SUM(ImportsPlywood!M$23:M$23)</f>
        <v>0.17401567499999998</v>
      </c>
      <c r="M285" s="438">
        <f>SUM(ImportsPlywood!N$23:N$23)</f>
        <v>0.106672</v>
      </c>
      <c r="N285" s="438">
        <f>SUM(ImportsPlywood!O$23:O$23)</f>
        <v>0.11418200000000001</v>
      </c>
      <c r="O285" s="438">
        <f>SUM(ImportsPlywood!P$23:P$23)</f>
        <v>0.14702510000000002</v>
      </c>
      <c r="P285" s="438">
        <f>SUM(ImportsPlywood!Q$23:Q$23)</f>
        <v>7.9916734000000003E-2</v>
      </c>
      <c r="Q285" s="438">
        <f>SUM(ImportsPlywood!R$23:R$23)</f>
        <v>9.1489291999999986E-2</v>
      </c>
      <c r="R285" s="438">
        <f>SUM(ImportsPlywood!S$23:S$23)</f>
        <v>7.7441999999999997E-2</v>
      </c>
      <c r="S285" s="438">
        <f>SUM(ImportsPlywood!T$23:T$23)</f>
        <v>0.114371</v>
      </c>
      <c r="T285" s="438">
        <f>SUM(ImportsPlywood!U$23:U$23)</f>
        <v>0.18076252000000001</v>
      </c>
      <c r="U285" s="438">
        <f>SUM(ImportsPlywood!V$23:V$23)</f>
        <v>0.13940808880000002</v>
      </c>
      <c r="V285" s="438">
        <f>SUM(ImportsPlywood!W$23:W$23)</f>
        <v>0.13711018859999999</v>
      </c>
      <c r="W285" s="438">
        <f>SUM(ImportsPlywood!X$23:X$23)</f>
        <v>0.17876350999999999</v>
      </c>
      <c r="X285" s="438">
        <f>SUM(ImportsPlywood!Y$23:Y$23)</f>
        <v>0.19648914941179996</v>
      </c>
      <c r="Y285" s="438">
        <f>SUM(ImportsPlywood!Z$23:Z$23)</f>
        <v>8.5770125000000016E-2</v>
      </c>
      <c r="Z285" s="438">
        <f>SUM(ImportsPlywood!AA$23:AA$23)</f>
        <v>0</v>
      </c>
      <c r="AA285" s="438">
        <f>SUM(ImportsPlywood!AB$23:AB$23)</f>
        <v>0</v>
      </c>
      <c r="AB285" s="438"/>
      <c r="AC285" s="438"/>
      <c r="AD285" s="438"/>
      <c r="AE285" s="438"/>
      <c r="AF285" s="438"/>
      <c r="AG285" s="438"/>
      <c r="AH285" s="438"/>
      <c r="AI285" s="438"/>
      <c r="AJ285" s="438"/>
      <c r="AK285" s="438"/>
      <c r="AL285" s="438"/>
      <c r="AM285" s="438"/>
      <c r="AN285" s="438"/>
      <c r="AO285" s="438"/>
      <c r="AP285" s="438"/>
      <c r="AQ285" s="438"/>
      <c r="AR285" s="438"/>
      <c r="AS285" s="438"/>
      <c r="AT285" s="438"/>
      <c r="AU285" s="438"/>
      <c r="AV285" s="438"/>
      <c r="AW285" s="438"/>
      <c r="AX285" s="438"/>
      <c r="AY285" s="438"/>
      <c r="AZ285" s="438"/>
      <c r="BA285" s="438"/>
      <c r="BB285" s="438"/>
      <c r="BD285" s="437">
        <f t="shared" si="345"/>
        <v>6.9034692222762456E-2</v>
      </c>
      <c r="BE285" s="437">
        <f t="shared" si="331"/>
        <v>4.8648257725053483E-2</v>
      </c>
      <c r="BF285" s="437">
        <f t="shared" si="332"/>
        <v>6.5598110721324279E-2</v>
      </c>
      <c r="BG285" s="437">
        <f t="shared" si="333"/>
        <v>3.8703071308492869E-2</v>
      </c>
      <c r="BH285" s="437">
        <f t="shared" si="334"/>
        <v>3.9495589321709004E-2</v>
      </c>
      <c r="BI285" s="437">
        <f t="shared" si="335"/>
        <v>5.3433804590639788E-2</v>
      </c>
      <c r="BJ285" s="437">
        <f t="shared" si="335"/>
        <v>2.6442804538216753E-2</v>
      </c>
      <c r="BK285" s="437">
        <f t="shared" si="336"/>
        <v>2.4668111983200909E-2</v>
      </c>
      <c r="BL285" s="437">
        <f t="shared" si="337"/>
        <v>1.8231224961548081E-2</v>
      </c>
      <c r="BM285" s="437">
        <f t="shared" si="338"/>
        <v>2.6081758796316089E-2</v>
      </c>
      <c r="BN285" s="437">
        <f t="shared" si="339"/>
        <v>3.8162267376423989E-2</v>
      </c>
      <c r="BO285" s="437">
        <f t="shared" si="340"/>
        <v>3.4139656159551141E-2</v>
      </c>
      <c r="BP285" s="437">
        <f t="shared" si="341"/>
        <v>3.3904630902980772E-2</v>
      </c>
      <c r="BQ285" s="437">
        <f t="shared" si="342"/>
        <v>3.2048366495511724E-2</v>
      </c>
      <c r="BR285" s="437">
        <f t="shared" si="343"/>
        <v>4.9352083817213691E-2</v>
      </c>
      <c r="BS285" s="437">
        <f t="shared" si="344"/>
        <v>2.3793209899521307E-2</v>
      </c>
    </row>
    <row r="286" spans="1:71" s="433" customFormat="1">
      <c r="A286" s="435" t="s">
        <v>60</v>
      </c>
      <c r="B286" s="438">
        <f>SUM(ImportsPlywood!C$39:C$39)</f>
        <v>0.29088499999999995</v>
      </c>
      <c r="C286" s="438">
        <f>SUM(ImportsPlywood!D$39:D$39)</f>
        <v>0.34849600000000003</v>
      </c>
      <c r="D286" s="438">
        <f>SUM(ImportsPlywood!E$39:E$39)</f>
        <v>0.42368200000000006</v>
      </c>
      <c r="E286" s="438">
        <f>SUM(ImportsPlywood!F$39:F$39)</f>
        <v>0.39440900000000007</v>
      </c>
      <c r="F286" s="438">
        <f>SUM(ImportsPlywood!G$39:G$39)</f>
        <v>0.521451</v>
      </c>
      <c r="G286" s="438">
        <f>SUM(ImportsPlywood!H$39:H$39)</f>
        <v>0.43239299999999997</v>
      </c>
      <c r="H286" s="438">
        <f>SUM(ImportsPlywood!I$39:I$39)</f>
        <v>0.35944900000000002</v>
      </c>
      <c r="I286" s="438">
        <f>SUM(ImportsPlywood!J$39:J$39)</f>
        <v>0.23925400000000008</v>
      </c>
      <c r="J286" s="438">
        <f>SUM(ImportsPlywood!K$39:K$39)</f>
        <v>0.18959700000000002</v>
      </c>
      <c r="K286" s="438">
        <f>SUM(ImportsPlywood!L$39:L$39)</f>
        <v>0.17372299999999999</v>
      </c>
      <c r="L286" s="438">
        <f>SUM(ImportsPlywood!M$39:M$39)</f>
        <v>0.21656399999999998</v>
      </c>
      <c r="M286" s="438">
        <f>SUM(ImportsPlywood!N$39:N$39)</f>
        <v>0.23193285799999996</v>
      </c>
      <c r="N286" s="438">
        <f>SUM(ImportsPlywood!O$39:O$39)</f>
        <v>0.23672999999999994</v>
      </c>
      <c r="O286" s="438">
        <f>SUM(ImportsPlywood!P$39:P$39)</f>
        <v>0.25567800000000002</v>
      </c>
      <c r="P286" s="438">
        <f>SUM(ImportsPlywood!Q$39:Q$39)</f>
        <v>0.29177479079999996</v>
      </c>
      <c r="Q286" s="438">
        <f>SUM(ImportsPlywood!R$39:R$39)</f>
        <v>0.31940799999999997</v>
      </c>
      <c r="R286" s="438">
        <f>SUM(ImportsPlywood!S$39:S$39)</f>
        <v>0.36319900000000005</v>
      </c>
      <c r="S286" s="438">
        <f>SUM(ImportsPlywood!T$39:T$39)</f>
        <v>0.41671190000000002</v>
      </c>
      <c r="T286" s="438">
        <f>SUM(ImportsPlywood!U$39:U$39)</f>
        <v>0.43365520000000007</v>
      </c>
      <c r="U286" s="438">
        <f>SUM(ImportsPlywood!V$39:V$39)</f>
        <v>0.42874301319999997</v>
      </c>
      <c r="V286" s="438">
        <f>SUM(ImportsPlywood!W$39:W$39)</f>
        <v>0.35054503819999994</v>
      </c>
      <c r="W286" s="438">
        <f>SUM(ImportsPlywood!X$39:X$39)</f>
        <v>0.56115670119999994</v>
      </c>
      <c r="X286" s="438">
        <f>SUM(ImportsPlywood!Y$39:Y$39)</f>
        <v>0.28419164150439996</v>
      </c>
      <c r="Y286" s="438">
        <f>SUM(ImportsPlywood!Z$39:Z$39)</f>
        <v>0.18838775000000002</v>
      </c>
      <c r="Z286" s="438">
        <f>SUM(ImportsPlywood!AA$39:AA$39)</f>
        <v>0</v>
      </c>
      <c r="AA286" s="438">
        <f>SUM(ImportsPlywood!AB$39:AB$39)</f>
        <v>0</v>
      </c>
      <c r="AB286" s="438"/>
      <c r="AC286" s="438"/>
      <c r="AD286" s="438"/>
      <c r="AE286" s="438"/>
      <c r="AF286" s="438"/>
      <c r="AG286" s="438"/>
      <c r="AH286" s="438"/>
      <c r="AI286" s="438"/>
      <c r="AJ286" s="438"/>
      <c r="AK286" s="438"/>
      <c r="AL286" s="438"/>
      <c r="AM286" s="438"/>
      <c r="AN286" s="438"/>
      <c r="AO286" s="438"/>
      <c r="AP286" s="438"/>
      <c r="AQ286" s="438"/>
      <c r="AR286" s="438"/>
      <c r="AS286" s="438"/>
      <c r="AT286" s="438"/>
      <c r="AU286" s="438"/>
      <c r="AV286" s="438"/>
      <c r="AW286" s="438"/>
      <c r="AX286" s="438"/>
      <c r="AY286" s="438"/>
      <c r="AZ286" s="438"/>
      <c r="BA286" s="438"/>
      <c r="BB286" s="438"/>
      <c r="BD286" s="437">
        <f t="shared" si="345"/>
        <v>6.5133264733911816E-2</v>
      </c>
      <c r="BE286" s="437">
        <f t="shared" si="331"/>
        <v>7.645002828452574E-2</v>
      </c>
      <c r="BF286" s="437">
        <f t="shared" si="332"/>
        <v>8.1637411401316987E-2</v>
      </c>
      <c r="BG286" s="437">
        <f t="shared" si="333"/>
        <v>8.4150610675308879E-2</v>
      </c>
      <c r="BH286" s="437">
        <f t="shared" si="334"/>
        <v>8.1884980646057787E-2</v>
      </c>
      <c r="BI286" s="437">
        <f t="shared" si="335"/>
        <v>9.2921877217737647E-2</v>
      </c>
      <c r="BJ286" s="437">
        <f t="shared" si="335"/>
        <v>9.6542280648049025E-2</v>
      </c>
      <c r="BK286" s="437">
        <f t="shared" si="336"/>
        <v>8.6121469956617833E-2</v>
      </c>
      <c r="BL286" s="437">
        <f t="shared" si="337"/>
        <v>8.5503508106832243E-2</v>
      </c>
      <c r="BM286" s="437">
        <f t="shared" si="338"/>
        <v>9.5029153048889939E-2</v>
      </c>
      <c r="BN286" s="437">
        <f t="shared" si="339"/>
        <v>9.1552528099169139E-2</v>
      </c>
      <c r="BO286" s="437">
        <f t="shared" si="340"/>
        <v>0.10499490508371341</v>
      </c>
      <c r="BP286" s="437">
        <f t="shared" si="341"/>
        <v>8.6682837040764557E-2</v>
      </c>
      <c r="BQ286" s="437">
        <f t="shared" si="342"/>
        <v>0.10060305719813828</v>
      </c>
      <c r="BR286" s="437">
        <f t="shared" si="343"/>
        <v>7.1380275977897881E-2</v>
      </c>
      <c r="BS286" s="437">
        <f t="shared" si="344"/>
        <v>5.2260029681063712E-2</v>
      </c>
    </row>
    <row r="287" spans="1:71" s="433" customFormat="1">
      <c r="A287" s="435" t="s">
        <v>86</v>
      </c>
      <c r="B287" s="438">
        <f>SUM(ImportsPlywood!C$21:C$21)</f>
        <v>7.1490999999999971E-2</v>
      </c>
      <c r="C287" s="438">
        <f>SUM(ImportsPlywood!D$21:D$21)</f>
        <v>0.1292132</v>
      </c>
      <c r="D287" s="438">
        <f>SUM(ImportsPlywood!E$21:E$21)</f>
        <v>0.30648200000000003</v>
      </c>
      <c r="E287" s="438">
        <f>SUM(ImportsPlywood!F$21:F$21)</f>
        <v>0.48052700000000004</v>
      </c>
      <c r="F287" s="438">
        <f>SUM(ImportsPlywood!G$21:G$21)</f>
        <v>1.3617470000000003</v>
      </c>
      <c r="G287" s="438">
        <f>SUM(ImportsPlywood!H$21:H$21)</f>
        <v>1.7620189999999993</v>
      </c>
      <c r="H287" s="438">
        <f>SUM(ImportsPlywood!I$21:I$21)</f>
        <v>2.3865596331594197</v>
      </c>
      <c r="I287" s="438">
        <f>SUM(ImportsPlywood!J$21:J$21)</f>
        <v>2.0322488000000001</v>
      </c>
      <c r="J287" s="438">
        <f>SUM(ImportsPlywood!K$21:K$21)</f>
        <v>1.5054662999999999</v>
      </c>
      <c r="K287" s="438">
        <f>SUM(ImportsPlywood!L$21:L$21)</f>
        <v>1.1281200000000007</v>
      </c>
      <c r="L287" s="438">
        <f>SUM(ImportsPlywood!M$21:M$21)</f>
        <v>1.466482692</v>
      </c>
      <c r="M287" s="438">
        <f>SUM(ImportsPlywood!N$21:N$21)</f>
        <v>1.6944566949999997</v>
      </c>
      <c r="N287" s="438">
        <f>SUM(ImportsPlywood!O$21:O$21)</f>
        <v>1.8593514660000003</v>
      </c>
      <c r="O287" s="438">
        <f>SUM(ImportsPlywood!P$21:P$21)</f>
        <v>1.5042265000000001</v>
      </c>
      <c r="P287" s="438">
        <f>SUM(ImportsPlywood!Q$21:Q$21)</f>
        <v>1.7235007555999999</v>
      </c>
      <c r="Q287" s="438">
        <f>SUM(ImportsPlywood!R$21:R$21)</f>
        <v>2.0138316573333337</v>
      </c>
      <c r="R287" s="438">
        <f>SUM(ImportsPlywood!S$21:S$21)</f>
        <v>2.075879552</v>
      </c>
      <c r="S287" s="438">
        <f>SUM(ImportsPlywood!T$21:T$21)</f>
        <v>1.7907507999999996</v>
      </c>
      <c r="T287" s="438">
        <f>SUM(ImportsPlywood!U$21:U$21)</f>
        <v>1.2756435899999994</v>
      </c>
      <c r="U287" s="438">
        <f>SUM(ImportsPlywood!V$21:V$21)</f>
        <v>0.54691228719999996</v>
      </c>
      <c r="V287" s="438">
        <f>SUM(ImportsPlywood!W$21:W$21)</f>
        <v>0.44919564619999997</v>
      </c>
      <c r="W287" s="438">
        <f>SUM(ImportsPlywood!X$21:X$21)</f>
        <v>0.56374147559999999</v>
      </c>
      <c r="X287" s="438">
        <f>SUM(ImportsPlywood!Y$21:Y$21)</f>
        <v>0.34722005517920002</v>
      </c>
      <c r="Y287" s="438">
        <f>SUM(ImportsPlywood!Z$21:Z$21)</f>
        <v>0.25541987499999996</v>
      </c>
      <c r="Z287" s="438">
        <f>SUM(ImportsPlywood!AA$21:AA$21)</f>
        <v>0</v>
      </c>
      <c r="AA287" s="438">
        <f>SUM(ImportsPlywood!AB$21:AB$21)</f>
        <v>0</v>
      </c>
      <c r="AB287" s="438"/>
      <c r="AC287" s="438"/>
      <c r="AD287" s="438"/>
      <c r="AE287" s="438"/>
      <c r="AF287" s="438"/>
      <c r="AG287" s="438"/>
      <c r="AH287" s="438"/>
      <c r="AI287" s="438"/>
      <c r="AJ287" s="438"/>
      <c r="AK287" s="438"/>
      <c r="AL287" s="438"/>
      <c r="AM287" s="438"/>
      <c r="AN287" s="438"/>
      <c r="AO287" s="438"/>
      <c r="AP287" s="438"/>
      <c r="AQ287" s="438"/>
      <c r="AR287" s="438"/>
      <c r="AS287" s="438"/>
      <c r="AT287" s="438"/>
      <c r="AU287" s="438"/>
      <c r="AV287" s="438"/>
      <c r="AW287" s="438"/>
      <c r="AX287" s="438"/>
      <c r="AY287" s="438"/>
      <c r="AZ287" s="438"/>
      <c r="BA287" s="438"/>
      <c r="BB287" s="438"/>
      <c r="BD287" s="437">
        <f t="shared" si="345"/>
        <v>0.51718083654215352</v>
      </c>
      <c r="BE287" s="437">
        <f t="shared" si="331"/>
        <v>0.49645012985234677</v>
      </c>
      <c r="BF287" s="437">
        <f t="shared" si="332"/>
        <v>0.55281510703401693</v>
      </c>
      <c r="BG287" s="437">
        <f t="shared" si="333"/>
        <v>0.61478811961656421</v>
      </c>
      <c r="BH287" s="437">
        <f t="shared" si="334"/>
        <v>0.64315025052857366</v>
      </c>
      <c r="BI287" s="437">
        <f t="shared" si="335"/>
        <v>0.54668587105917299</v>
      </c>
      <c r="BJ287" s="437">
        <f t="shared" si="335"/>
        <v>0.57027097230724766</v>
      </c>
      <c r="BK287" s="437">
        <f t="shared" si="336"/>
        <v>0.54298622005309394</v>
      </c>
      <c r="BL287" s="437">
        <f t="shared" si="337"/>
        <v>0.48869898899291919</v>
      </c>
      <c r="BM287" s="437">
        <f t="shared" si="338"/>
        <v>0.40837214354958917</v>
      </c>
      <c r="BN287" s="437">
        <f t="shared" si="339"/>
        <v>0.26931164579140277</v>
      </c>
      <c r="BO287" s="437">
        <f t="shared" si="340"/>
        <v>0.13393338647105588</v>
      </c>
      <c r="BP287" s="437">
        <f t="shared" si="341"/>
        <v>0.11107717627074241</v>
      </c>
      <c r="BQ287" s="437">
        <f t="shared" si="342"/>
        <v>0.10106645041121301</v>
      </c>
      <c r="BR287" s="437">
        <f t="shared" si="343"/>
        <v>8.7211091897537396E-2</v>
      </c>
      <c r="BS287" s="437">
        <f t="shared" si="344"/>
        <v>7.0855192275684487E-2</v>
      </c>
    </row>
    <row r="288" spans="1:71" s="433" customFormat="1">
      <c r="A288" s="435" t="s">
        <v>40</v>
      </c>
      <c r="B288" s="438">
        <f t="shared" ref="B288:G288" si="346">B279-SUM(B281:B287)</f>
        <v>0.18059530000000024</v>
      </c>
      <c r="C288" s="438">
        <f t="shared" si="346"/>
        <v>0.15902310000000042</v>
      </c>
      <c r="D288" s="438">
        <f t="shared" si="346"/>
        <v>0.18514199999999947</v>
      </c>
      <c r="E288" s="438">
        <f t="shared" si="346"/>
        <v>0.22124299999999764</v>
      </c>
      <c r="F288" s="438">
        <f t="shared" si="346"/>
        <v>0.26691399999999899</v>
      </c>
      <c r="G288" s="438">
        <f t="shared" si="346"/>
        <v>0.2205339999999989</v>
      </c>
      <c r="H288" s="438">
        <f t="shared" ref="H288:N288" si="347">H279-SUM(H281:H287)</f>
        <v>0.24945172643478308</v>
      </c>
      <c r="I288" s="438">
        <f t="shared" si="347"/>
        <v>0.27314360000000004</v>
      </c>
      <c r="J288" s="438">
        <f t="shared" si="347"/>
        <v>0.16133009999999981</v>
      </c>
      <c r="K288" s="438">
        <f t="shared" si="347"/>
        <v>0.15477339999999984</v>
      </c>
      <c r="L288" s="438">
        <f t="shared" si="347"/>
        <v>0.13608824099999905</v>
      </c>
      <c r="M288" s="438">
        <f t="shared" si="347"/>
        <v>0.10316489218333302</v>
      </c>
      <c r="N288" s="438">
        <f t="shared" si="347"/>
        <v>0.14520142799999958</v>
      </c>
      <c r="O288" s="438">
        <f t="shared" ref="O288:AA288" si="348">O279-SUM(O281:O287)</f>
        <v>0.19207249999999876</v>
      </c>
      <c r="P288" s="438">
        <f t="shared" si="348"/>
        <v>0.19178057025000061</v>
      </c>
      <c r="Q288" s="438">
        <f t="shared" si="348"/>
        <v>0.23023159366666723</v>
      </c>
      <c r="R288" s="438">
        <f t="shared" si="348"/>
        <v>0.31059399999999915</v>
      </c>
      <c r="S288" s="438">
        <f t="shared" si="348"/>
        <v>0.41720269999999893</v>
      </c>
      <c r="T288" s="438">
        <f t="shared" si="348"/>
        <v>0.72164931000000188</v>
      </c>
      <c r="U288" s="438">
        <f t="shared" si="348"/>
        <v>0.98919449919999902</v>
      </c>
      <c r="V288" s="438">
        <f t="shared" si="348"/>
        <v>1.3463144408000014</v>
      </c>
      <c r="W288" s="438">
        <f t="shared" si="348"/>
        <v>1.4639090040000022</v>
      </c>
      <c r="X288" s="438">
        <f t="shared" si="348"/>
        <v>1.3131418257033993</v>
      </c>
      <c r="Y288" s="438">
        <f t="shared" si="348"/>
        <v>1.0920303750000007</v>
      </c>
      <c r="Z288" s="438">
        <f t="shared" si="348"/>
        <v>0</v>
      </c>
      <c r="AA288" s="438">
        <f t="shared" si="348"/>
        <v>0</v>
      </c>
      <c r="AB288" s="438"/>
      <c r="BD288" s="437">
        <f t="shared" si="345"/>
        <v>5.5422586395609916E-2</v>
      </c>
      <c r="BE288" s="437">
        <f t="shared" si="331"/>
        <v>6.8110905336036129E-2</v>
      </c>
      <c r="BF288" s="437">
        <f t="shared" si="332"/>
        <v>5.1300731965601386E-2</v>
      </c>
      <c r="BG288" s="437">
        <f t="shared" si="333"/>
        <v>3.7430611394785103E-2</v>
      </c>
      <c r="BH288" s="437">
        <f t="shared" si="334"/>
        <v>5.0225219116968367E-2</v>
      </c>
      <c r="BI288" s="437">
        <f t="shared" si="335"/>
        <v>6.9805525942411142E-2</v>
      </c>
      <c r="BJ288" s="437">
        <f t="shared" si="335"/>
        <v>6.3456248516718827E-2</v>
      </c>
      <c r="BK288" s="437">
        <f t="shared" si="336"/>
        <v>6.2076977649364228E-2</v>
      </c>
      <c r="BL288" s="437">
        <f t="shared" si="337"/>
        <v>7.3119354945727758E-2</v>
      </c>
      <c r="BM288" s="437">
        <f t="shared" si="338"/>
        <v>9.5141077638315613E-2</v>
      </c>
      <c r="BN288" s="437">
        <f t="shared" si="339"/>
        <v>0.15235334139085885</v>
      </c>
      <c r="BO288" s="437">
        <f t="shared" si="340"/>
        <v>0.24224390685146058</v>
      </c>
      <c r="BP288" s="437">
        <f t="shared" si="341"/>
        <v>0.33291686533845966</v>
      </c>
      <c r="BQ288" s="437">
        <f t="shared" si="342"/>
        <v>0.26244669438562496</v>
      </c>
      <c r="BR288" s="437">
        <f t="shared" si="343"/>
        <v>0.32982119185717895</v>
      </c>
      <c r="BS288" s="437">
        <f t="shared" si="344"/>
        <v>0.30293657528222068</v>
      </c>
    </row>
    <row r="289" spans="1:71" s="433" customFormat="1">
      <c r="A289" s="435"/>
      <c r="B289" s="438"/>
      <c r="C289" s="438"/>
      <c r="D289" s="438"/>
      <c r="E289" s="438"/>
      <c r="F289" s="438"/>
      <c r="G289" s="438"/>
      <c r="H289" s="438"/>
      <c r="I289" s="438"/>
      <c r="J289" s="438"/>
      <c r="K289" s="438"/>
      <c r="L289" s="438"/>
      <c r="M289" s="438"/>
      <c r="N289" s="438"/>
      <c r="O289" s="438"/>
      <c r="P289" s="438"/>
      <c r="Q289" s="438"/>
      <c r="R289" s="438"/>
      <c r="S289" s="438"/>
      <c r="T289" s="438"/>
      <c r="U289" s="438"/>
      <c r="V289" s="438"/>
      <c r="W289" s="438"/>
      <c r="X289" s="438"/>
      <c r="Y289" s="438"/>
      <c r="Z289" s="438"/>
      <c r="AA289" s="438"/>
      <c r="AB289" s="438"/>
    </row>
    <row r="290" spans="1:71" s="433" customFormat="1">
      <c r="A290" s="435"/>
      <c r="B290" s="438"/>
      <c r="C290" s="438"/>
      <c r="D290" s="438"/>
      <c r="E290" s="438"/>
      <c r="F290" s="438"/>
      <c r="G290" s="438"/>
      <c r="H290" s="438"/>
      <c r="I290" s="438"/>
      <c r="J290" s="438"/>
      <c r="K290" s="438"/>
      <c r="L290" s="438"/>
      <c r="M290" s="438"/>
      <c r="N290" s="438"/>
      <c r="O290" s="438"/>
      <c r="P290" s="438"/>
      <c r="Q290" s="438"/>
      <c r="R290" s="438"/>
      <c r="S290" s="438"/>
      <c r="T290" s="438"/>
      <c r="U290" s="438"/>
      <c r="V290" s="438"/>
      <c r="W290" s="438"/>
      <c r="X290" s="438"/>
      <c r="Y290" s="438"/>
      <c r="Z290" s="438"/>
      <c r="AA290" s="438"/>
      <c r="AB290" s="438"/>
    </row>
    <row r="291" spans="1:71" s="433" customFormat="1">
      <c r="AB291" s="438"/>
    </row>
    <row r="292" spans="1:71" s="433" customFormat="1">
      <c r="A292" s="436"/>
      <c r="B292" s="436"/>
      <c r="C292" s="436"/>
      <c r="D292" s="436"/>
      <c r="E292" s="436"/>
      <c r="F292" s="436"/>
      <c r="G292" s="436"/>
      <c r="H292" s="436"/>
      <c r="I292" s="436"/>
      <c r="J292" s="436"/>
      <c r="K292" s="436"/>
      <c r="L292" s="436"/>
      <c r="M292" s="436"/>
      <c r="N292" s="436"/>
      <c r="O292" s="436"/>
      <c r="P292" s="436"/>
      <c r="Q292" s="436"/>
      <c r="R292" s="436"/>
      <c r="S292" s="436"/>
      <c r="T292" s="436"/>
      <c r="U292" s="436"/>
      <c r="V292" s="436"/>
      <c r="W292" s="436"/>
      <c r="X292" s="436"/>
      <c r="Y292" s="436"/>
      <c r="Z292" s="436"/>
      <c r="AA292" s="436"/>
      <c r="AB292" s="436"/>
      <c r="AC292" s="436"/>
      <c r="AD292" s="436"/>
      <c r="AE292" s="436"/>
      <c r="AF292" s="436"/>
      <c r="AG292" s="436"/>
      <c r="AH292" s="436"/>
      <c r="AI292" s="436"/>
      <c r="AJ292" s="436"/>
      <c r="AK292" s="436"/>
      <c r="AL292" s="436"/>
      <c r="AM292" s="436"/>
      <c r="AN292" s="436"/>
      <c r="AO292" s="436"/>
      <c r="AP292" s="436"/>
      <c r="AQ292" s="436"/>
      <c r="AR292" s="436"/>
      <c r="AS292" s="436"/>
      <c r="AT292" s="436"/>
      <c r="AU292" s="436"/>
      <c r="AV292" s="436"/>
      <c r="AW292" s="436"/>
      <c r="AX292" s="436"/>
      <c r="AY292" s="436"/>
      <c r="AZ292" s="436"/>
      <c r="BA292" s="436"/>
      <c r="BB292" s="436"/>
    </row>
    <row r="293" spans="1:71" s="433" customFormat="1">
      <c r="A293" s="436" t="str">
        <f t="shared" ref="A293:A300" si="349">A281</f>
        <v>EU-27</v>
      </c>
      <c r="B293" s="436"/>
      <c r="C293" s="436"/>
      <c r="D293" s="436"/>
      <c r="E293" s="436"/>
      <c r="F293" s="436"/>
      <c r="G293" s="436"/>
      <c r="H293" s="436"/>
      <c r="I293" s="436"/>
      <c r="J293" s="436"/>
      <c r="K293" s="436"/>
      <c r="L293" s="436"/>
      <c r="M293" s="436"/>
      <c r="N293" s="436"/>
      <c r="O293" s="436"/>
      <c r="P293" s="436"/>
      <c r="Q293" s="436"/>
      <c r="R293" s="436"/>
      <c r="S293" s="436"/>
      <c r="T293" s="436"/>
      <c r="U293" s="436"/>
      <c r="V293" s="436"/>
      <c r="W293" s="436"/>
      <c r="X293" s="436"/>
      <c r="Y293" s="436"/>
      <c r="Z293" s="436"/>
      <c r="AA293" s="436"/>
      <c r="AB293" s="436"/>
      <c r="AC293" s="438">
        <f>SUM(ImportsPlywood!AD$28:AD$28)</f>
        <v>4.3541832000000009E-2</v>
      </c>
      <c r="AD293" s="438">
        <f>SUM(ImportsPlywood!AE$28:AE$28)</f>
        <v>5.0384210999999991E-2</v>
      </c>
      <c r="AE293" s="438">
        <f>SUM(ImportsPlywood!AF$28:AF$28)</f>
        <v>6.7474999999999993E-2</v>
      </c>
      <c r="AF293" s="438">
        <f>SUM(ImportsPlywood!AG$28:AG$28)</f>
        <v>6.4791000000000015E-2</v>
      </c>
      <c r="AG293" s="438">
        <f>SUM(ImportsPlywood!AH$28:AH$28)</f>
        <v>8.7536000000000017E-2</v>
      </c>
      <c r="AH293" s="438">
        <f>SUM(ImportsPlywood!AI$28:AI$28)</f>
        <v>7.2905142999999992E-2</v>
      </c>
      <c r="AI293" s="438">
        <f>SUM(ImportsPlywood!AJ$28:AJ$28)</f>
        <v>9.4196014999999994E-2</v>
      </c>
      <c r="AJ293" s="438">
        <f>SUM(ImportsPlywood!AK$28:AK$28)</f>
        <v>0.10736016599999998</v>
      </c>
      <c r="AK293" s="438">
        <f>SUM(ImportsPlywood!AL$28:AL$28)</f>
        <v>9.1015078999999999E-2</v>
      </c>
      <c r="AL293" s="438">
        <f>SUM(ImportsPlywood!AM$28:AM$28)</f>
        <v>4.9770992000000014E-2</v>
      </c>
      <c r="AM293" s="438">
        <f>SUM(ImportsPlywood!AN$28:AN$28)</f>
        <v>5.6178766999999998E-2</v>
      </c>
      <c r="AN293" s="438">
        <f>SUM(ImportsPlywood!AO$28:AO$28)</f>
        <v>6.3782301999999985E-2</v>
      </c>
      <c r="AO293" s="438">
        <f>SUM(ImportsPlywood!AP$28:AP$28)</f>
        <v>5.9557656999999993E-2</v>
      </c>
      <c r="AP293" s="438">
        <f>SUM(ImportsPlywood!AQ$28:AQ$28)</f>
        <v>7.2560949000000013E-2</v>
      </c>
      <c r="AQ293" s="438">
        <f>SUM(ImportsPlywood!AR$28:AR$28)</f>
        <v>0.10071414199999998</v>
      </c>
      <c r="AR293" s="438">
        <f>SUM(ImportsPlywood!AS$28:AS$28)</f>
        <v>0.11232787700000001</v>
      </c>
      <c r="AS293" s="438">
        <f>SUM(ImportsPlywood!AT$28:AT$28)</f>
        <v>0.13715190999999999</v>
      </c>
      <c r="AT293" s="438">
        <f>SUM(ImportsPlywood!AU$28:AU$28)</f>
        <v>0.145921722</v>
      </c>
      <c r="AU293" s="438">
        <f>SUM(ImportsPlywood!AV$28:AV$28)</f>
        <v>0.16921554999999996</v>
      </c>
      <c r="AV293" s="438">
        <f>SUM(ImportsPlywood!AW$28:AW$28)</f>
        <v>0.19015262599999999</v>
      </c>
      <c r="AW293" s="438">
        <f>SUM(ImportsPlywood!AX$28:AX$28)</f>
        <v>0.18624621400000002</v>
      </c>
      <c r="AX293" s="438">
        <f>SUM(ImportsPlywood!AY$28:AY$28)</f>
        <v>0.276141213</v>
      </c>
      <c r="AY293" s="438">
        <f>SUM(ImportsPlywood!AZ$28:AZ$28)</f>
        <v>0.28107109399999997</v>
      </c>
      <c r="AZ293" s="438">
        <f>SUM(ImportsPlywood!BA$28:BA$28)</f>
        <v>0.18832242199999996</v>
      </c>
      <c r="BA293" s="438">
        <f>SUM(ImportsPlywood!BB$28:BB$28)</f>
        <v>0</v>
      </c>
      <c r="BB293" s="438">
        <f>SUM(ImportsPlywood!BC$28:BC$28)</f>
        <v>0</v>
      </c>
      <c r="BD293" s="437">
        <f t="shared" ref="BD293:BE300" si="350">AK293/AK$279</f>
        <v>5.8386662664400159E-2</v>
      </c>
      <c r="BE293" s="437">
        <f t="shared" si="350"/>
        <v>4.4961486638031831E-2</v>
      </c>
      <c r="BF293" s="437">
        <f t="shared" ref="BF293:BF300" si="351">AM293/AM$279</f>
        <v>4.0554343437572783E-2</v>
      </c>
      <c r="BG293" s="437">
        <f t="shared" ref="BG293:BG300" si="352">AN293/AN$279</f>
        <v>4.5286448834189592E-2</v>
      </c>
      <c r="BH293" s="437">
        <f t="shared" ref="BH293:BH300" si="353">AO293/AO$279</f>
        <v>3.6962999910269349E-2</v>
      </c>
      <c r="BI293" s="437">
        <f t="shared" ref="BI293:BJ300" si="354">AP293/AP$279</f>
        <v>4.1803996679324308E-2</v>
      </c>
      <c r="BJ293" s="437">
        <f t="shared" si="354"/>
        <v>4.741262387911039E-2</v>
      </c>
      <c r="BK293" s="437">
        <f t="shared" ref="BK293:BK300" si="355">AR293/AR$279</f>
        <v>4.9996908816928073E-2</v>
      </c>
      <c r="BL293" s="437">
        <f t="shared" ref="BL293:BL300" si="356">AS293/AS$279</f>
        <v>5.8479796149680227E-2</v>
      </c>
      <c r="BM293" s="437">
        <f t="shared" ref="BM293:BM300" si="357">AT293/AT$279</f>
        <v>6.022805214072624E-2</v>
      </c>
      <c r="BN293" s="437">
        <f t="shared" ref="BN293:BN300" si="358">AU293/AU$279</f>
        <v>5.6790534349420448E-2</v>
      </c>
      <c r="BO293" s="437">
        <f t="shared" ref="BO293:BO300" si="359">AV293/AV$279</f>
        <v>7.9406416192444679E-2</v>
      </c>
      <c r="BP293" s="437">
        <f t="shared" ref="BP293:BP300" si="360">AW293/AW$279</f>
        <v>7.1771367088813695E-2</v>
      </c>
      <c r="BQ293" s="437">
        <f t="shared" ref="BQ293:BQ300" si="361">AX293/AX$279</f>
        <v>6.8283157070989933E-2</v>
      </c>
      <c r="BR293" s="437">
        <f t="shared" ref="BR293:BR300" si="362">AY293/AY$279</f>
        <v>6.5723583271056235E-2</v>
      </c>
      <c r="BS293" s="437">
        <f t="shared" ref="BS293:BS307" si="363">AZ293/AZ$279</f>
        <v>8.0995702843563139E-2</v>
      </c>
    </row>
    <row r="294" spans="1:71" s="433" customFormat="1">
      <c r="A294" s="436" t="str">
        <f t="shared" si="349"/>
        <v>Brazil</v>
      </c>
      <c r="AC294" s="438">
        <f>SUM(ImportsPlywood!AD$10:AD$10)</f>
        <v>9.6609641999999968E-2</v>
      </c>
      <c r="AD294" s="438">
        <f>SUM(ImportsPlywood!AE$10:AE$10)</f>
        <v>9.8430509999999999E-2</v>
      </c>
      <c r="AE294" s="438">
        <f>SUM(ImportsPlywood!AF$10:AF$10)</f>
        <v>0.14342700000000003</v>
      </c>
      <c r="AF294" s="438">
        <f>SUM(ImportsPlywood!AG$10:AG$10)</f>
        <v>0.24408199999999999</v>
      </c>
      <c r="AG294" s="438">
        <f>SUM(ImportsPlywood!AH$10:AH$10)</f>
        <v>0.43993200000000005</v>
      </c>
      <c r="AH294" s="438">
        <f>SUM(ImportsPlywood!AI$10:AI$10)</f>
        <v>0.41189813999999986</v>
      </c>
      <c r="AI294" s="438">
        <f>SUM(ImportsPlywood!AJ$10:AJ$10)</f>
        <v>0.27924117500000001</v>
      </c>
      <c r="AJ294" s="438">
        <f>SUM(ImportsPlywood!AK$10:AK$10)</f>
        <v>0.15389339300000002</v>
      </c>
      <c r="AK294" s="438">
        <f>SUM(ImportsPlywood!AL$10:AL$10)</f>
        <v>9.6421224000000014E-2</v>
      </c>
      <c r="AL294" s="438">
        <f>SUM(ImportsPlywood!AM$10:AM$10)</f>
        <v>4.8916580999999987E-2</v>
      </c>
      <c r="AM294" s="438">
        <f>SUM(ImportsPlywood!AN$10:AN$10)</f>
        <v>3.9761773999999986E-2</v>
      </c>
      <c r="AN294" s="438">
        <f>SUM(ImportsPlywood!AO$10:AO$10)</f>
        <v>1.8731455999999997E-2</v>
      </c>
      <c r="AO294" s="438">
        <f>SUM(ImportsPlywood!AP$10:AP$10)</f>
        <v>2.4457436999999999E-2</v>
      </c>
      <c r="AP294" s="438">
        <f>SUM(ImportsPlywood!AQ$10:AQ$10)</f>
        <v>5.8257588999999999E-2</v>
      </c>
      <c r="AQ294" s="438">
        <f>SUM(ImportsPlywood!AR$10:AR$10)</f>
        <v>6.6923821000000008E-2</v>
      </c>
      <c r="AR294" s="438">
        <f>SUM(ImportsPlywood!AS$10:AS$10)</f>
        <v>0.101459142</v>
      </c>
      <c r="AS294" s="438">
        <f>SUM(ImportsPlywood!AT$10:AT$10)</f>
        <v>0.155708287</v>
      </c>
      <c r="AT294" s="438">
        <f>SUM(ImportsPlywood!AU$10:AU$10)</f>
        <v>0.219030103</v>
      </c>
      <c r="AU294" s="438">
        <f>SUM(ImportsPlywood!AV$10:AV$10)</f>
        <v>0.30561203000000003</v>
      </c>
      <c r="AV294" s="438">
        <f>SUM(ImportsPlywood!AW$10:AW$10)</f>
        <v>0.27108753000000002</v>
      </c>
      <c r="AW294" s="438">
        <f>SUM(ImportsPlywood!AX$10:AX$10)</f>
        <v>0.34109679399999998</v>
      </c>
      <c r="AX294" s="438">
        <f>SUM(ImportsPlywood!AY$10:AY$10)</f>
        <v>0.66397852000000002</v>
      </c>
      <c r="AY294" s="438">
        <f>SUM(ImportsPlywood!AZ$10:AZ$10)</f>
        <v>0.50612360200000006</v>
      </c>
      <c r="AZ294" s="438">
        <f>SUM(ImportsPlywood!BA$10:BA$10)</f>
        <v>0.28026072899999999</v>
      </c>
      <c r="BA294" s="438">
        <f>SUM(ImportsPlywood!BB$10:BB$10)</f>
        <v>0</v>
      </c>
      <c r="BB294" s="438">
        <f>SUM(ImportsPlywood!BC$10:BC$10)</f>
        <v>0</v>
      </c>
      <c r="BD294" s="437">
        <f t="shared" si="350"/>
        <v>6.1854733756552205E-2</v>
      </c>
      <c r="BE294" s="437">
        <f t="shared" si="350"/>
        <v>4.4189639680272001E-2</v>
      </c>
      <c r="BF294" s="437">
        <f t="shared" si="351"/>
        <v>2.8703240113531713E-2</v>
      </c>
      <c r="BG294" s="437">
        <f t="shared" si="352"/>
        <v>1.3299631671084462E-2</v>
      </c>
      <c r="BH294" s="437">
        <f t="shared" si="353"/>
        <v>1.5178908761243216E-2</v>
      </c>
      <c r="BI294" s="437">
        <f t="shared" si="354"/>
        <v>3.3563508893763777E-2</v>
      </c>
      <c r="BJ294" s="437">
        <f t="shared" si="354"/>
        <v>3.1505346623773162E-2</v>
      </c>
      <c r="BK294" s="437">
        <f t="shared" si="355"/>
        <v>4.5159257049056108E-2</v>
      </c>
      <c r="BL294" s="437">
        <f t="shared" si="356"/>
        <v>6.6391994705548796E-2</v>
      </c>
      <c r="BM294" s="437">
        <f t="shared" si="357"/>
        <v>9.0402965940003355E-2</v>
      </c>
      <c r="BN294" s="437">
        <f t="shared" si="358"/>
        <v>0.10256664052039613</v>
      </c>
      <c r="BO294" s="437">
        <f t="shared" si="359"/>
        <v>0.1132042700886068</v>
      </c>
      <c r="BP294" s="437">
        <f t="shared" si="360"/>
        <v>0.13144419255143333</v>
      </c>
      <c r="BQ294" s="437">
        <f t="shared" si="361"/>
        <v>0.16418610275650319</v>
      </c>
      <c r="BR294" s="437">
        <f t="shared" si="362"/>
        <v>0.11834819521317953</v>
      </c>
      <c r="BS294" s="437">
        <f t="shared" si="363"/>
        <v>0.12053750415765353</v>
      </c>
    </row>
    <row r="295" spans="1:71" s="433" customFormat="1">
      <c r="A295" s="436" t="str">
        <f t="shared" si="349"/>
        <v>Chile</v>
      </c>
      <c r="AB295" s="436"/>
      <c r="AC295" s="438">
        <f>SUM(ImportsPlywood!AD$11:AD$11)</f>
        <v>1.1313903E-2</v>
      </c>
      <c r="AD295" s="438">
        <f>SUM(ImportsPlywood!AE$11:AE$11)</f>
        <v>2.2432485999999998E-2</v>
      </c>
      <c r="AE295" s="438">
        <f>SUM(ImportsPlywood!AF$11:AF$11)</f>
        <v>3.4959000000000004E-2</v>
      </c>
      <c r="AF295" s="438">
        <f>SUM(ImportsPlywood!AG$11:AG$11)</f>
        <v>4.9064999999999998E-2</v>
      </c>
      <c r="AG295" s="438">
        <f>SUM(ImportsPlywood!AH$11:AH$11)</f>
        <v>6.8004000000000009E-2</v>
      </c>
      <c r="AH295" s="438">
        <f>SUM(ImportsPlywood!AI$11:AI$11)</f>
        <v>8.2009267999999996E-2</v>
      </c>
      <c r="AI295" s="438">
        <f>SUM(ImportsPlywood!AJ$11:AJ$11)</f>
        <v>9.6613037999999998E-2</v>
      </c>
      <c r="AJ295" s="438">
        <f>SUM(ImportsPlywood!AK$11:AK$11)</f>
        <v>9.1359119999999974E-2</v>
      </c>
      <c r="AK295" s="438">
        <f>SUM(ImportsPlywood!AL$11:AL$11)</f>
        <v>0.10412898599999998</v>
      </c>
      <c r="AL295" s="438">
        <f>SUM(ImportsPlywood!AM$11:AM$11)</f>
        <v>0.10250469400000002</v>
      </c>
      <c r="AM295" s="438">
        <f>SUM(ImportsPlywood!AN$11:AN$11)</f>
        <v>9.2240264000000016E-2</v>
      </c>
      <c r="AN295" s="438">
        <f>SUM(ImportsPlywood!AO$11:AO$11)</f>
        <v>0.12429167899999997</v>
      </c>
      <c r="AO295" s="438">
        <f>SUM(ImportsPlywood!AP$11:AP$11)</f>
        <v>8.4392513999999988E-2</v>
      </c>
      <c r="AP295" s="438">
        <f>SUM(ImportsPlywood!AQ$11:AQ$11)</f>
        <v>8.3885093999999993E-2</v>
      </c>
      <c r="AQ295" s="438">
        <f>SUM(ImportsPlywood!AR$11:AR$11)</f>
        <v>0.106619958</v>
      </c>
      <c r="AR295" s="438">
        <f>SUM(ImportsPlywood!AS$11:AS$11)</f>
        <v>0.13344698900000002</v>
      </c>
      <c r="AS295" s="438">
        <f>SUM(ImportsPlywood!AT$11:AT$11)</f>
        <v>0.14688273799999998</v>
      </c>
      <c r="AT295" s="438">
        <f>SUM(ImportsPlywood!AU$11:AU$11)</f>
        <v>0.13909703299999998</v>
      </c>
      <c r="AU295" s="438">
        <f>SUM(ImportsPlywood!AV$11:AV$11)</f>
        <v>0.20862238299999999</v>
      </c>
      <c r="AV295" s="438">
        <f>SUM(ImportsPlywood!AW$11:AW$11)</f>
        <v>0.19191893500000001</v>
      </c>
      <c r="AW295" s="438">
        <f>SUM(ImportsPlywood!AX$11:AX$11)</f>
        <v>0.21168050699999999</v>
      </c>
      <c r="AX295" s="438">
        <f>SUM(ImportsPlywood!AY$11:AY$11)</f>
        <v>0.27900001099999999</v>
      </c>
      <c r="AY295" s="438">
        <f>SUM(ImportsPlywood!AZ$11:AZ$11)</f>
        <v>0.315403761</v>
      </c>
      <c r="AZ295" s="438">
        <f>SUM(ImportsPlywood!BA$11:BA$11)</f>
        <v>0.24819967299999998</v>
      </c>
      <c r="BA295" s="438">
        <f>SUM(ImportsPlywood!BB$11:BB$11)</f>
        <v>0</v>
      </c>
      <c r="BB295" s="438">
        <f>SUM(ImportsPlywood!BC$11:BC$11)</f>
        <v>0</v>
      </c>
      <c r="BD295" s="437">
        <f t="shared" si="350"/>
        <v>6.6799304532472542E-2</v>
      </c>
      <c r="BE295" s="437">
        <f t="shared" si="350"/>
        <v>9.25993886080579E-2</v>
      </c>
      <c r="BF295" s="437">
        <f t="shared" si="351"/>
        <v>6.658642659473786E-2</v>
      </c>
      <c r="BG295" s="437">
        <f t="shared" si="352"/>
        <v>8.8249068864730176E-2</v>
      </c>
      <c r="BH295" s="437">
        <f t="shared" si="353"/>
        <v>5.2376145143006633E-2</v>
      </c>
      <c r="BI295" s="437">
        <f t="shared" si="354"/>
        <v>4.8328091616067569E-2</v>
      </c>
      <c r="BJ295" s="437">
        <f t="shared" si="354"/>
        <v>5.0192871291705472E-2</v>
      </c>
      <c r="BK295" s="437">
        <f t="shared" si="355"/>
        <v>5.9396982468800728E-2</v>
      </c>
      <c r="BL295" s="437">
        <f t="shared" si="356"/>
        <v>6.2628895041613994E-2</v>
      </c>
      <c r="BM295" s="437">
        <f t="shared" si="357"/>
        <v>5.7411215008443477E-2</v>
      </c>
      <c r="BN295" s="437">
        <f t="shared" si="358"/>
        <v>7.0015885702108649E-2</v>
      </c>
      <c r="BO295" s="437">
        <f t="shared" si="359"/>
        <v>8.0144014565545568E-2</v>
      </c>
      <c r="BP295" s="437">
        <f t="shared" si="360"/>
        <v>8.1572661516991662E-2</v>
      </c>
      <c r="BQ295" s="437">
        <f t="shared" si="361"/>
        <v>6.8990069852126426E-2</v>
      </c>
      <c r="BR295" s="437">
        <f t="shared" si="362"/>
        <v>7.375167988668313E-2</v>
      </c>
      <c r="BS295" s="437">
        <f t="shared" si="363"/>
        <v>0.10674834545287201</v>
      </c>
    </row>
    <row r="296" spans="1:71" s="433" customFormat="1">
      <c r="A296" s="436" t="str">
        <f t="shared" si="349"/>
        <v>Indonesia</v>
      </c>
      <c r="AB296" s="436"/>
      <c r="AC296" s="438">
        <f>SUM(ImportsPlywood!AD$22:AD$22)</f>
        <v>0.23270252800000005</v>
      </c>
      <c r="AD296" s="438">
        <f>SUM(ImportsPlywood!AE$22:AE$22)</f>
        <v>0.19367151899999999</v>
      </c>
      <c r="AE296" s="438">
        <f>SUM(ImportsPlywood!AF$22:AF$22)</f>
        <v>0.21276300000000001</v>
      </c>
      <c r="AF296" s="438">
        <f>SUM(ImportsPlywood!AG$22:AG$22)</f>
        <v>0.18918399999999999</v>
      </c>
      <c r="AG296" s="438">
        <f>SUM(ImportsPlywood!AH$22:AH$22)</f>
        <v>0.21287500000000001</v>
      </c>
      <c r="AH296" s="438">
        <f>SUM(ImportsPlywood!AI$22:AI$22)</f>
        <v>0.19391537199999995</v>
      </c>
      <c r="AI296" s="438">
        <f>SUM(ImportsPlywood!AJ$22:AJ$22)</f>
        <v>0.20116890299999998</v>
      </c>
      <c r="AJ296" s="438">
        <f>SUM(ImportsPlywood!AK$22:AK$22)</f>
        <v>0.19505625700000001</v>
      </c>
      <c r="AK296" s="438">
        <f>SUM(ImportsPlywood!AL$22:AL$22)</f>
        <v>0.14202036099999993</v>
      </c>
      <c r="AL296" s="438">
        <f>SUM(ImportsPlywood!AM$22:AM$22)</f>
        <v>9.3121061999999977E-2</v>
      </c>
      <c r="AM296" s="438">
        <f>SUM(ImportsPlywood!AN$22:AN$22)</f>
        <v>0.14176243599999999</v>
      </c>
      <c r="AN296" s="438">
        <f>SUM(ImportsPlywood!AO$22:AO$22)</f>
        <v>0.12078159599999999</v>
      </c>
      <c r="AO296" s="438">
        <f>SUM(ImportsPlywood!AP$22:AP$22)</f>
        <v>0.14904087099999999</v>
      </c>
      <c r="AP296" s="438">
        <f>SUM(ImportsPlywood!AQ$22:AQ$22)</f>
        <v>0.18365448700000001</v>
      </c>
      <c r="AQ296" s="438">
        <f>SUM(ImportsPlywood!AR$22:AR$22)</f>
        <v>0.19790920699999998</v>
      </c>
      <c r="AR296" s="438">
        <f>SUM(ImportsPlywood!AS$22:AS$22)</f>
        <v>0.23679919599999999</v>
      </c>
      <c r="AS296" s="438">
        <f>SUM(ImportsPlywood!AT$22:AT$22)</f>
        <v>0.20523244599999999</v>
      </c>
      <c r="AT296" s="438">
        <f>SUM(ImportsPlywood!AU$22:AU$22)</f>
        <v>0.22597358100000001</v>
      </c>
      <c r="AU296" s="438">
        <f>SUM(ImportsPlywood!AV$22:AV$22)</f>
        <v>0.41554340700000003</v>
      </c>
      <c r="AV296" s="438">
        <f>SUM(ImportsPlywood!AW$22:AW$22)</f>
        <v>0.28347765699999999</v>
      </c>
      <c r="AW296" s="438">
        <f>SUM(ImportsPlywood!AX$22:AX$22)</f>
        <v>0.35128619699999997</v>
      </c>
      <c r="AX296" s="438">
        <f>SUM(ImportsPlywood!AY$22:AY$22)</f>
        <v>0.63838575100000006</v>
      </c>
      <c r="AY296" s="438">
        <f>SUM(ImportsPlywood!AZ$22:AZ$22)</f>
        <v>0.79802773800000004</v>
      </c>
      <c r="AZ296" s="438">
        <f>SUM(ImportsPlywood!BA$22:BA$22)</f>
        <v>0.32682074</v>
      </c>
      <c r="BA296" s="438">
        <f>SUM(ImportsPlywood!BB$22:BB$22)</f>
        <v>0</v>
      </c>
      <c r="BB296" s="438">
        <f>SUM(ImportsPlywood!BC$22:BC$22)</f>
        <v>0</v>
      </c>
      <c r="BD296" s="437">
        <f t="shared" si="350"/>
        <v>9.1106825377620437E-2</v>
      </c>
      <c r="BE296" s="437">
        <f t="shared" si="350"/>
        <v>8.4122522308422779E-2</v>
      </c>
      <c r="BF296" s="437">
        <f t="shared" si="351"/>
        <v>0.10233550544266896</v>
      </c>
      <c r="BG296" s="437">
        <f t="shared" si="352"/>
        <v>8.5756854109244274E-2</v>
      </c>
      <c r="BH296" s="437">
        <f t="shared" si="353"/>
        <v>9.2498563222516733E-2</v>
      </c>
      <c r="BI296" s="437">
        <f t="shared" si="354"/>
        <v>0.10580748557589852</v>
      </c>
      <c r="BJ296" s="437">
        <f t="shared" si="354"/>
        <v>9.3168591891533981E-2</v>
      </c>
      <c r="BK296" s="437">
        <f t="shared" si="355"/>
        <v>0.10539883888603964</v>
      </c>
      <c r="BL296" s="437">
        <f t="shared" si="356"/>
        <v>8.7508453986388193E-2</v>
      </c>
      <c r="BM296" s="437">
        <f t="shared" si="357"/>
        <v>9.3268832305135649E-2</v>
      </c>
      <c r="BN296" s="437">
        <f t="shared" si="358"/>
        <v>0.13946077726845263</v>
      </c>
      <c r="BO296" s="437">
        <f t="shared" si="359"/>
        <v>0.11837830108641823</v>
      </c>
      <c r="BP296" s="437">
        <f t="shared" si="360"/>
        <v>0.13537075496267709</v>
      </c>
      <c r="BQ296" s="437">
        <f t="shared" si="361"/>
        <v>0.15785761941813037</v>
      </c>
      <c r="BR296" s="437">
        <f t="shared" si="362"/>
        <v>0.18660489680612857</v>
      </c>
      <c r="BS296" s="437">
        <f t="shared" si="363"/>
        <v>0.1405625270694183</v>
      </c>
    </row>
    <row r="297" spans="1:71" s="433" customFormat="1">
      <c r="A297" s="436" t="str">
        <f t="shared" si="349"/>
        <v>Malaysia</v>
      </c>
      <c r="AB297" s="436"/>
      <c r="AC297" s="438">
        <f>SUM(ImportsPlywood!AD$23:AD$23)</f>
        <v>0.10950119800000002</v>
      </c>
      <c r="AD297" s="438">
        <f>SUM(ImportsPlywood!AE$23:AE$23)</f>
        <v>9.5427473999999998E-2</v>
      </c>
      <c r="AE297" s="438">
        <f>SUM(ImportsPlywood!AF$23:AF$23)</f>
        <v>0.12955800000000001</v>
      </c>
      <c r="AF297" s="438">
        <f>SUM(ImportsPlywood!AG$23:AG$23)</f>
        <v>0.11883199999999999</v>
      </c>
      <c r="AG297" s="438">
        <f>SUM(ImportsPlywood!AH$23:AH$23)</f>
        <v>0.20782900000000001</v>
      </c>
      <c r="AH297" s="438">
        <f>SUM(ImportsPlywood!AI$23:AI$23)</f>
        <v>0.175476889</v>
      </c>
      <c r="AI297" s="438">
        <f>SUM(ImportsPlywood!AJ$23:AJ$23)</f>
        <v>0.21305085699999998</v>
      </c>
      <c r="AJ297" s="438">
        <f>SUM(ImportsPlywood!AK$23:AK$23)</f>
        <v>0.19294753599999995</v>
      </c>
      <c r="AK297" s="438">
        <f>SUM(ImportsPlywood!AL$23:AL$23)</f>
        <v>9.7315411999999962E-2</v>
      </c>
      <c r="AL297" s="438">
        <f>SUM(ImportsPlywood!AM$23:AM$23)</f>
        <v>5.3458364000000001E-2</v>
      </c>
      <c r="AM297" s="438">
        <f>SUM(ImportsPlywood!AN$23:AN$23)</f>
        <v>9.0452368000000019E-2</v>
      </c>
      <c r="AN297" s="438">
        <f>SUM(ImportsPlywood!AO$23:AO$23)</f>
        <v>6.6435147E-2</v>
      </c>
      <c r="AO297" s="438">
        <f>SUM(ImportsPlywood!AP$23:AP$23)</f>
        <v>7.5830457999999989E-2</v>
      </c>
      <c r="AP297" s="438">
        <f>SUM(ImportsPlywood!AQ$23:AQ$23)</f>
        <v>9.0939297000000002E-2</v>
      </c>
      <c r="AQ297" s="438">
        <f>SUM(ImportsPlywood!AR$23:AR$23)</f>
        <v>5.7043915000000001E-2</v>
      </c>
      <c r="AR297" s="438">
        <f>SUM(ImportsPlywood!AS$23:AS$23)</f>
        <v>5.8404509999999993E-2</v>
      </c>
      <c r="AS297" s="438">
        <f>SUM(ImportsPlywood!AT$23:AT$23)</f>
        <v>5.2985594999999996E-2</v>
      </c>
      <c r="AT297" s="438">
        <f>SUM(ImportsPlywood!AU$23:AU$23)</f>
        <v>6.4886316999999999E-2</v>
      </c>
      <c r="AU297" s="438">
        <f>SUM(ImportsPlywood!AV$23:AV$23)</f>
        <v>0.11948576600000001</v>
      </c>
      <c r="AV297" s="438">
        <f>SUM(ImportsPlywood!AW$23:AW$23)</f>
        <v>8.6119546000000005E-2</v>
      </c>
      <c r="AW297" s="438">
        <f>SUM(ImportsPlywood!AX$23:AX$23)</f>
        <v>0.105440557</v>
      </c>
      <c r="AX297" s="438">
        <f>SUM(ImportsPlywood!AY$23:AY$23)</f>
        <v>0.132213359</v>
      </c>
      <c r="AY297" s="438">
        <f>SUM(ImportsPlywood!AZ$23:AZ$23)</f>
        <v>0.24721890800000001</v>
      </c>
      <c r="AZ297" s="438">
        <f>SUM(ImportsPlywood!BA$23:BA$23)</f>
        <v>9.2009791999999993E-2</v>
      </c>
      <c r="BA297" s="438">
        <f>SUM(ImportsPlywood!BB$23:BB$23)</f>
        <v>0</v>
      </c>
      <c r="BB297" s="438">
        <f>SUM(ImportsPlywood!BC$23:BC$23)</f>
        <v>0</v>
      </c>
      <c r="BD297" s="437">
        <f t="shared" si="350"/>
        <v>6.2428360167562098E-2</v>
      </c>
      <c r="BE297" s="437">
        <f t="shared" si="350"/>
        <v>4.8292537924038988E-2</v>
      </c>
      <c r="BF297" s="437">
        <f t="shared" si="351"/>
        <v>6.5295779749201671E-2</v>
      </c>
      <c r="BG297" s="437">
        <f t="shared" si="352"/>
        <v>4.7170010975887404E-2</v>
      </c>
      <c r="BH297" s="437">
        <f t="shared" si="353"/>
        <v>4.7062314963963132E-2</v>
      </c>
      <c r="BI297" s="437">
        <f t="shared" si="354"/>
        <v>5.2392176814116453E-2</v>
      </c>
      <c r="BJ297" s="437">
        <f t="shared" si="354"/>
        <v>2.6854239462090083E-2</v>
      </c>
      <c r="BK297" s="437">
        <f t="shared" si="355"/>
        <v>2.5995728210614747E-2</v>
      </c>
      <c r="BL297" s="437">
        <f t="shared" si="356"/>
        <v>2.2592370711202753E-2</v>
      </c>
      <c r="BM297" s="437">
        <f t="shared" si="357"/>
        <v>2.6781321039342526E-2</v>
      </c>
      <c r="BN297" s="437">
        <f t="shared" si="358"/>
        <v>4.0100691090681768E-2</v>
      </c>
      <c r="BO297" s="437">
        <f t="shared" si="359"/>
        <v>3.5962924393062999E-2</v>
      </c>
      <c r="BP297" s="437">
        <f t="shared" si="360"/>
        <v>4.063230473235812E-2</v>
      </c>
      <c r="BQ297" s="437">
        <f t="shared" si="361"/>
        <v>3.2693220477307681E-2</v>
      </c>
      <c r="BR297" s="437">
        <f t="shared" si="362"/>
        <v>5.7807838774476018E-2</v>
      </c>
      <c r="BS297" s="437">
        <f t="shared" si="363"/>
        <v>3.957254634039304E-2</v>
      </c>
    </row>
    <row r="298" spans="1:71" s="433" customFormat="1">
      <c r="A298" s="436" t="str">
        <f t="shared" si="349"/>
        <v>Russia</v>
      </c>
      <c r="AB298" s="436"/>
      <c r="AC298" s="438">
        <f>SUM(ImportsPlywood!AD$39:AD$39)</f>
        <v>8.6037067999999994E-2</v>
      </c>
      <c r="AD298" s="438">
        <f>SUM(ImportsPlywood!AE$39:AE$39)</f>
        <v>0.10109343699999999</v>
      </c>
      <c r="AE298" s="438">
        <f>SUM(ImportsPlywood!AF$39:AF$39)</f>
        <v>0.121961</v>
      </c>
      <c r="AF298" s="438">
        <f>SUM(ImportsPlywood!AG$39:AG$39)</f>
        <v>0.11278700000000001</v>
      </c>
      <c r="AG298" s="438">
        <f>SUM(ImportsPlywood!AH$39:AH$39)</f>
        <v>0.16641399999999998</v>
      </c>
      <c r="AH298" s="438">
        <f>SUM(ImportsPlywood!AI$39:AI$39)</f>
        <v>0.16116438199999997</v>
      </c>
      <c r="AI298" s="438">
        <f>SUM(ImportsPlywood!AJ$39:AJ$39)</f>
        <v>0.12834827900000001</v>
      </c>
      <c r="AJ298" s="438">
        <f>SUM(ImportsPlywood!AK$39:AK$39)</f>
        <v>0.121300739</v>
      </c>
      <c r="AK298" s="438">
        <f>SUM(ImportsPlywood!AL$39:AL$39)</f>
        <v>0.11675727900000001</v>
      </c>
      <c r="AL298" s="438">
        <f>SUM(ImportsPlywood!AM$39:AM$39)</f>
        <v>6.5988575999999979E-2</v>
      </c>
      <c r="AM298" s="438">
        <f>SUM(ImportsPlywood!AN$39:AN$39)</f>
        <v>9.3856395999999995E-2</v>
      </c>
      <c r="AN298" s="438">
        <f>SUM(ImportsPlywood!AO$39:AO$39)</f>
        <v>9.6045724999999985E-2</v>
      </c>
      <c r="AO298" s="438">
        <f>SUM(ImportsPlywood!AP$39:AP$39)</f>
        <v>0.112492227</v>
      </c>
      <c r="AP298" s="438">
        <f>SUM(ImportsPlywood!AQ$39:AQ$39)</f>
        <v>0.13411980599999998</v>
      </c>
      <c r="AQ298" s="438">
        <f>SUM(ImportsPlywood!AR$39:AR$39)</f>
        <v>0.16970363499999999</v>
      </c>
      <c r="AR298" s="438">
        <f>SUM(ImportsPlywood!AS$39:AS$39)</f>
        <v>0.154160307</v>
      </c>
      <c r="AS298" s="438">
        <f>SUM(ImportsPlywood!AT$39:AT$39)</f>
        <v>0.12787379099999999</v>
      </c>
      <c r="AT298" s="438">
        <f>SUM(ImportsPlywood!AU$39:AU$39)</f>
        <v>0.17546118300000002</v>
      </c>
      <c r="AU298" s="438">
        <f>SUM(ImportsPlywood!AV$39:AV$39)</f>
        <v>0.211606884</v>
      </c>
      <c r="AV298" s="438">
        <f>SUM(ImportsPlywood!AW$39:AW$39)</f>
        <v>0.213022033</v>
      </c>
      <c r="AW298" s="438">
        <f>SUM(ImportsPlywood!AX$39:AX$39)</f>
        <v>0.204338088</v>
      </c>
      <c r="AX298" s="438">
        <f>SUM(ImportsPlywood!AY$39:AY$39)</f>
        <v>0.40197418400000001</v>
      </c>
      <c r="AY298" s="438">
        <f>SUM(ImportsPlywood!AZ$39:AZ$39)</f>
        <v>0.30008303999999997</v>
      </c>
      <c r="AZ298" s="438">
        <f>SUM(ImportsPlywood!BA$39:BA$39)</f>
        <v>0.10254976099999999</v>
      </c>
      <c r="BA298" s="438">
        <f>SUM(ImportsPlywood!BB$39:BB$39)</f>
        <v>0</v>
      </c>
      <c r="BB298" s="438">
        <f>SUM(ImportsPlywood!BC$39:BC$39)</f>
        <v>0</v>
      </c>
      <c r="BD298" s="437">
        <f t="shared" si="350"/>
        <v>7.4900422407876546E-2</v>
      </c>
      <c r="BE298" s="437">
        <f t="shared" si="350"/>
        <v>5.9611921701033126E-2</v>
      </c>
      <c r="BF298" s="437">
        <f t="shared" si="351"/>
        <v>6.7753080397738752E-2</v>
      </c>
      <c r="BG298" s="437">
        <f t="shared" si="352"/>
        <v>6.8193992292017697E-2</v>
      </c>
      <c r="BH298" s="437">
        <f t="shared" si="353"/>
        <v>6.981554322237693E-2</v>
      </c>
      <c r="BI298" s="437">
        <f t="shared" si="354"/>
        <v>7.7269440407341128E-2</v>
      </c>
      <c r="BJ298" s="437">
        <f t="shared" si="354"/>
        <v>7.9890415163074477E-2</v>
      </c>
      <c r="BK298" s="437">
        <f t="shared" si="355"/>
        <v>6.8616438039407063E-2</v>
      </c>
      <c r="BL298" s="437">
        <f t="shared" si="356"/>
        <v>5.4523726505644826E-2</v>
      </c>
      <c r="BM298" s="437">
        <f t="shared" si="357"/>
        <v>7.2420234174576895E-2</v>
      </c>
      <c r="BN298" s="437">
        <f t="shared" si="358"/>
        <v>7.1017515910185736E-2</v>
      </c>
      <c r="BO298" s="437">
        <f t="shared" si="359"/>
        <v>8.8956521749842601E-2</v>
      </c>
      <c r="BP298" s="437">
        <f t="shared" si="360"/>
        <v>7.8743205615306164E-2</v>
      </c>
      <c r="BQ298" s="437">
        <f t="shared" si="361"/>
        <v>9.9398659281456164E-2</v>
      </c>
      <c r="BR298" s="437">
        <f t="shared" si="362"/>
        <v>7.0169195938987947E-2</v>
      </c>
      <c r="BS298" s="437">
        <f t="shared" si="363"/>
        <v>4.4105687896444014E-2</v>
      </c>
    </row>
    <row r="299" spans="1:71" s="433" customFormat="1">
      <c r="A299" s="436" t="str">
        <f t="shared" si="349"/>
        <v>China</v>
      </c>
      <c r="AB299" s="436"/>
      <c r="AC299" s="438">
        <f>SUM(ImportsPlywood!AD$21:AD$21)</f>
        <v>2.9873813000000006E-2</v>
      </c>
      <c r="AD299" s="438">
        <f>SUM(ImportsPlywood!AE$21:AE$21)</f>
        <v>4.6498637000000002E-2</v>
      </c>
      <c r="AE299" s="438">
        <f>SUM(ImportsPlywood!AF$21:AF$21)</f>
        <v>0.103909</v>
      </c>
      <c r="AF299" s="438">
        <f>SUM(ImportsPlywood!AG$21:AG$21)</f>
        <v>0.16489600000000001</v>
      </c>
      <c r="AG299" s="438">
        <f>SUM(ImportsPlywood!AH$21:AH$21)</f>
        <v>0.43411699999999998</v>
      </c>
      <c r="AH299" s="438">
        <f>SUM(ImportsPlywood!AI$21:AI$21)</f>
        <v>0.61586301099999996</v>
      </c>
      <c r="AI299" s="438">
        <f>SUM(ImportsPlywood!AJ$21:AJ$21)</f>
        <v>0.98431383800000005</v>
      </c>
      <c r="AJ299" s="438">
        <f>SUM(ImportsPlywood!AK$21:AK$21)</f>
        <v>0.98206451999999989</v>
      </c>
      <c r="AK299" s="438">
        <f>SUM(ImportsPlywood!AL$21:AL$21)</f>
        <v>0.8184975019999996</v>
      </c>
      <c r="AL299" s="438">
        <f>SUM(ImportsPlywood!AM$21:AM$21)</f>
        <v>0.61817712999999996</v>
      </c>
      <c r="AM299" s="438">
        <f>SUM(ImportsPlywood!AN$21:AN$21)</f>
        <v>0.79652546200000041</v>
      </c>
      <c r="AN299" s="438">
        <f>SUM(ImportsPlywood!AO$21:AO$21)</f>
        <v>0.8511697229999996</v>
      </c>
      <c r="AO299" s="438">
        <f>SUM(ImportsPlywood!AP$21:AP$21)</f>
        <v>1.0214623780000001</v>
      </c>
      <c r="AP299" s="438">
        <f>SUM(ImportsPlywood!AQ$21:AQ$21)</f>
        <v>0.9896721249999999</v>
      </c>
      <c r="AQ299" s="438">
        <f>SUM(ImportsPlywood!AR$21:AR$21)</f>
        <v>1.2876136149999999</v>
      </c>
      <c r="AR299" s="438">
        <f>SUM(ImportsPlywood!AS$21:AS$21)</f>
        <v>1.2974363439999999</v>
      </c>
      <c r="AS299" s="438">
        <f>SUM(ImportsPlywood!AT$21:AT$21)</f>
        <v>1.3113975009999999</v>
      </c>
      <c r="AT299" s="438">
        <f>SUM(ImportsPlywood!AU$21:AU$21)</f>
        <v>1.1362784479999999</v>
      </c>
      <c r="AU299" s="438">
        <f>SUM(ImportsPlywood!AV$21:AV$21)</f>
        <v>1.0385980619999997</v>
      </c>
      <c r="AV299" s="438">
        <f>SUM(ImportsPlywood!AW$21:AW$21)</f>
        <v>0.46623392899999999</v>
      </c>
      <c r="AW299" s="438">
        <f>SUM(ImportsPlywood!AX$21:AX$21)</f>
        <v>0.36322209899999996</v>
      </c>
      <c r="AX299" s="438">
        <f>SUM(ImportsPlywood!AY$21:AY$21)</f>
        <v>0.43154475299999995</v>
      </c>
      <c r="AY299" s="438">
        <f>SUM(ImportsPlywood!AZ$21:AZ$21)</f>
        <v>0.399772721</v>
      </c>
      <c r="AZ299" s="438">
        <f>SUM(ImportsPlywood!BA$21:BA$21)</f>
        <v>0.18792573800000001</v>
      </c>
      <c r="BA299" s="438">
        <f>SUM(ImportsPlywood!BB$21:BB$21)</f>
        <v>0</v>
      </c>
      <c r="BB299" s="438">
        <f>SUM(ImportsPlywood!BC$21:BC$21)</f>
        <v>0</v>
      </c>
      <c r="BD299" s="437">
        <f t="shared" si="350"/>
        <v>0.52507054947376552</v>
      </c>
      <c r="BE299" s="437">
        <f t="shared" si="350"/>
        <v>0.55844100456008305</v>
      </c>
      <c r="BF299" s="437">
        <f t="shared" si="351"/>
        <v>0.57499601482388085</v>
      </c>
      <c r="BG299" s="437">
        <f t="shared" si="352"/>
        <v>0.60434404060629265</v>
      </c>
      <c r="BH299" s="437">
        <f t="shared" si="353"/>
        <v>0.63394558631407416</v>
      </c>
      <c r="BI299" s="437">
        <f t="shared" si="354"/>
        <v>0.5701723970991589</v>
      </c>
      <c r="BJ299" s="437">
        <f t="shared" si="354"/>
        <v>0.60616253901678141</v>
      </c>
      <c r="BK299" s="437">
        <f t="shared" si="355"/>
        <v>0.57748626894049204</v>
      </c>
      <c r="BL299" s="437">
        <f t="shared" si="356"/>
        <v>0.55916289120348428</v>
      </c>
      <c r="BM299" s="437">
        <f t="shared" si="357"/>
        <v>0.46899006312800695</v>
      </c>
      <c r="BN299" s="437">
        <f t="shared" si="358"/>
        <v>0.34856453154129452</v>
      </c>
      <c r="BO299" s="437">
        <f t="shared" si="359"/>
        <v>0.19469605120895203</v>
      </c>
      <c r="BP299" s="437">
        <f t="shared" si="360"/>
        <v>0.1399703437842684</v>
      </c>
      <c r="BQ299" s="437">
        <f t="shared" si="361"/>
        <v>0.1067107579927251</v>
      </c>
      <c r="BR299" s="437">
        <f t="shared" si="362"/>
        <v>9.3479892735395392E-2</v>
      </c>
      <c r="BS299" s="437">
        <f t="shared" si="363"/>
        <v>8.0825092785315314E-2</v>
      </c>
    </row>
    <row r="300" spans="1:71" s="433" customFormat="1">
      <c r="A300" s="436" t="str">
        <f t="shared" si="349"/>
        <v>Others</v>
      </c>
      <c r="AC300" s="438">
        <f t="shared" ref="AC300:AM300" si="364">AC279-SUM(AC293:AC299)</f>
        <v>6.7315907999999758E-2</v>
      </c>
      <c r="AD300" s="438">
        <f t="shared" si="364"/>
        <v>5.4727802000000048E-2</v>
      </c>
      <c r="AE300" s="438">
        <f t="shared" si="364"/>
        <v>6.4719000000000193E-2</v>
      </c>
      <c r="AF300" s="438">
        <f t="shared" si="364"/>
        <v>7.7843000000000218E-2</v>
      </c>
      <c r="AG300" s="438">
        <f t="shared" si="364"/>
        <v>0.10779699999999992</v>
      </c>
      <c r="AH300" s="438">
        <f t="shared" si="364"/>
        <v>9.7503329000000027E-2</v>
      </c>
      <c r="AI300" s="438">
        <f t="shared" si="364"/>
        <v>0.11543619399999927</v>
      </c>
      <c r="AJ300" s="438">
        <f t="shared" si="364"/>
        <v>0.11796929800000089</v>
      </c>
      <c r="AK300" s="438">
        <f t="shared" si="364"/>
        <v>9.2677542000000113E-2</v>
      </c>
      <c r="AL300" s="438">
        <f t="shared" si="364"/>
        <v>7.5032048000000851E-2</v>
      </c>
      <c r="AM300" s="438">
        <f t="shared" si="364"/>
        <v>7.4493806999999856E-2</v>
      </c>
      <c r="AN300" s="438">
        <f>AN279-SUM(AN293:AN299)</f>
        <v>6.718152699999913E-2</v>
      </c>
      <c r="AO300" s="438">
        <f>AO279-SUM(AO293:AO299)</f>
        <v>8.404414499999957E-2</v>
      </c>
      <c r="AP300" s="438">
        <f t="shared" ref="AP300:BB300" si="365">AP279-SUM(AP293:AP299)</f>
        <v>0.12265256199999963</v>
      </c>
      <c r="AQ300" s="438">
        <f t="shared" si="365"/>
        <v>0.13767690300000024</v>
      </c>
      <c r="AR300" s="438">
        <f t="shared" si="365"/>
        <v>0.1526620740000002</v>
      </c>
      <c r="AS300" s="438">
        <f t="shared" si="365"/>
        <v>0.20805480599999981</v>
      </c>
      <c r="AT300" s="438">
        <f t="shared" si="365"/>
        <v>0.31617149199999961</v>
      </c>
      <c r="AU300" s="438">
        <f t="shared" si="365"/>
        <v>0.51095947900000027</v>
      </c>
      <c r="AV300" s="438">
        <f t="shared" si="365"/>
        <v>0.69266357900000042</v>
      </c>
      <c r="AW300" s="438">
        <f t="shared" si="365"/>
        <v>0.83168280599999922</v>
      </c>
      <c r="AX300" s="438">
        <f t="shared" si="365"/>
        <v>1.2208226310000021</v>
      </c>
      <c r="AY300" s="438">
        <f t="shared" si="365"/>
        <v>1.4288628900000013</v>
      </c>
      <c r="AZ300" s="438">
        <f t="shared" si="365"/>
        <v>0.89900266700000042</v>
      </c>
      <c r="BA300" s="438">
        <f t="shared" si="365"/>
        <v>0</v>
      </c>
      <c r="BB300" s="438">
        <f t="shared" si="365"/>
        <v>0</v>
      </c>
      <c r="BD300" s="437">
        <f t="shared" si="350"/>
        <v>5.9453141619750551E-2</v>
      </c>
      <c r="BE300" s="437">
        <f t="shared" si="350"/>
        <v>6.7781498580060454E-2</v>
      </c>
      <c r="BF300" s="437">
        <f t="shared" si="351"/>
        <v>5.3775609440667463E-2</v>
      </c>
      <c r="BG300" s="437">
        <f t="shared" si="352"/>
        <v>4.769995264655371E-2</v>
      </c>
      <c r="BH300" s="437">
        <f t="shared" si="353"/>
        <v>5.2159938462549807E-2</v>
      </c>
      <c r="BI300" s="437">
        <f t="shared" si="354"/>
        <v>7.0662902914329334E-2</v>
      </c>
      <c r="BJ300" s="437">
        <f t="shared" si="354"/>
        <v>6.4813372671931005E-2</v>
      </c>
      <c r="BK300" s="437">
        <f t="shared" si="355"/>
        <v>6.7949577588661589E-2</v>
      </c>
      <c r="BL300" s="437">
        <f t="shared" si="356"/>
        <v>8.8711871696436864E-2</v>
      </c>
      <c r="BM300" s="437">
        <f t="shared" si="357"/>
        <v>0.13049731626376493</v>
      </c>
      <c r="BN300" s="437">
        <f t="shared" si="358"/>
        <v>0.17148342361746008</v>
      </c>
      <c r="BO300" s="437">
        <f t="shared" si="359"/>
        <v>0.28925150071512723</v>
      </c>
      <c r="BP300" s="437">
        <f t="shared" si="360"/>
        <v>0.32049516974815156</v>
      </c>
      <c r="BQ300" s="437">
        <f t="shared" si="361"/>
        <v>0.30188041315076114</v>
      </c>
      <c r="BR300" s="437">
        <f t="shared" si="362"/>
        <v>0.33411471737409315</v>
      </c>
      <c r="BS300" s="437">
        <f t="shared" si="363"/>
        <v>0.38665259345434078</v>
      </c>
    </row>
    <row r="301" spans="1:71" s="433" customFormat="1">
      <c r="A301" s="436"/>
      <c r="B301" s="438"/>
      <c r="C301" s="438"/>
      <c r="D301" s="438"/>
      <c r="E301" s="438"/>
      <c r="F301" s="438"/>
      <c r="G301" s="438"/>
      <c r="H301" s="438"/>
      <c r="I301" s="438"/>
      <c r="J301" s="438"/>
      <c r="K301" s="438"/>
      <c r="L301" s="438"/>
      <c r="M301" s="438"/>
      <c r="N301" s="438"/>
      <c r="O301" s="438"/>
      <c r="P301" s="438"/>
      <c r="Q301" s="438"/>
      <c r="R301" s="438"/>
      <c r="S301" s="438"/>
      <c r="T301" s="438"/>
      <c r="U301" s="438"/>
      <c r="V301" s="438"/>
      <c r="W301" s="438"/>
      <c r="X301" s="438"/>
      <c r="Y301" s="438"/>
      <c r="Z301" s="438"/>
      <c r="AA301" s="438"/>
      <c r="AB301" s="441"/>
    </row>
    <row r="302" spans="1:71" s="433" customFormat="1" ht="13">
      <c r="A302" s="434" t="s">
        <v>142</v>
      </c>
    </row>
    <row r="303" spans="1:71" s="433" customFormat="1" ht="13">
      <c r="A303" s="434"/>
      <c r="B303" s="469" t="s">
        <v>98</v>
      </c>
      <c r="C303" s="469"/>
      <c r="D303" s="469"/>
      <c r="E303" s="469"/>
      <c r="F303" s="469"/>
      <c r="G303" s="469"/>
      <c r="H303" s="469"/>
      <c r="I303" s="469"/>
      <c r="J303" s="469"/>
      <c r="K303" s="469"/>
      <c r="L303" s="469"/>
      <c r="M303" s="469"/>
      <c r="N303" s="469"/>
      <c r="O303" s="469"/>
      <c r="P303" s="469"/>
      <c r="Q303" s="469"/>
      <c r="R303" s="469"/>
      <c r="S303" s="469"/>
      <c r="T303" s="469"/>
      <c r="U303" s="469"/>
      <c r="V303" s="469"/>
      <c r="W303" s="469"/>
      <c r="X303" s="469"/>
      <c r="Y303" s="469"/>
      <c r="Z303" s="469"/>
      <c r="AA303" s="469"/>
      <c r="AC303" s="469" t="s">
        <v>149</v>
      </c>
      <c r="AD303" s="469"/>
      <c r="AE303" s="469"/>
      <c r="AF303" s="469"/>
      <c r="AG303" s="469"/>
      <c r="AH303" s="469"/>
      <c r="AI303" s="469"/>
      <c r="AJ303" s="469"/>
      <c r="AK303" s="469"/>
      <c r="AL303" s="469"/>
      <c r="AM303" s="469"/>
      <c r="AN303" s="469"/>
      <c r="AO303" s="469"/>
      <c r="AP303" s="469"/>
      <c r="AQ303" s="469"/>
      <c r="AR303" s="469"/>
      <c r="AS303" s="469"/>
      <c r="AT303" s="469"/>
      <c r="AU303" s="469"/>
      <c r="AV303" s="469"/>
      <c r="AW303" s="469"/>
      <c r="AX303" s="469"/>
      <c r="AY303" s="469"/>
      <c r="AZ303" s="469"/>
      <c r="BA303" s="469"/>
      <c r="BB303" s="469"/>
    </row>
    <row r="304" spans="1:71" s="433" customFormat="1">
      <c r="A304" s="435" t="s">
        <v>4</v>
      </c>
      <c r="B304" s="438">
        <f>SUM(ImportsOtherPanels!C$7:C$7)</f>
        <v>1.7332622580000017</v>
      </c>
      <c r="C304" s="438">
        <f>SUM(ImportsOtherPanels!D$7:D$7)</f>
        <v>1.9812396243600077</v>
      </c>
      <c r="D304" s="438">
        <f>SUM(ImportsOtherPanels!E$7:E$7)</f>
        <v>2.5700517199999986</v>
      </c>
      <c r="E304" s="438">
        <f>SUM(ImportsOtherPanels!F$7:F$7)</f>
        <v>3.1520937599999961</v>
      </c>
      <c r="F304" s="438">
        <f>SUM(ImportsOtherPanels!G$7:G$7)</f>
        <v>3.9592731879999974</v>
      </c>
      <c r="G304" s="438">
        <f>SUM(ImportsOtherPanels!H$7:H$7)</f>
        <v>5.0202829999999992</v>
      </c>
      <c r="H304" s="438">
        <f>SUM(ImportsOtherPanels!I$7:I$7)</f>
        <v>4.1016607764904727</v>
      </c>
      <c r="I304" s="438">
        <f>SUM(ImportsOtherPanels!J$7:J$7)</f>
        <v>2.9147558199999981</v>
      </c>
      <c r="J304" s="438">
        <f>SUM(ImportsOtherPanels!K$7:K$7)</f>
        <v>2.4935919428000002</v>
      </c>
      <c r="K304" s="438">
        <f>SUM(ImportsOtherPanels!L$7:L$7)</f>
        <v>2.4677048699999977</v>
      </c>
      <c r="L304" s="438">
        <f>SUM(ImportsOtherPanels!M$7:M$7)</f>
        <v>2.608251367700003</v>
      </c>
      <c r="M304" s="438">
        <f>SUM(ImportsOtherPanels!N$7:N$7)</f>
        <v>2.2457514739190447</v>
      </c>
      <c r="N304" s="438">
        <f>SUM(ImportsOtherPanels!O$7:O$7)</f>
        <v>2.1113736189599983</v>
      </c>
      <c r="O304" s="438">
        <f>SUM(ImportsOtherPanels!P$7:P$7)</f>
        <v>3.5199161489999948</v>
      </c>
      <c r="P304" s="438">
        <f>SUM(ImportsOtherPanels!Q$7:Q$7)</f>
        <v>3.961881341090713</v>
      </c>
      <c r="Q304" s="438">
        <f>SUM(ImportsOtherPanels!R$7:R$7)</f>
        <v>4.2778154638000032</v>
      </c>
      <c r="R304" s="438">
        <f>SUM(ImportsOtherPanels!S$7:S$7)</f>
        <v>4.6485277040738051</v>
      </c>
      <c r="S304" s="438">
        <f>SUM(ImportsOtherPanels!T$7:T$7)</f>
        <v>4.9116913089999983</v>
      </c>
      <c r="T304" s="438">
        <f>SUM(ImportsOtherPanels!U$7:U$7)</f>
        <v>3.5543409139999937</v>
      </c>
      <c r="U304" s="438">
        <f>SUM(ImportsOtherPanels!V$7:V$7)</f>
        <v>3.2391999255371378</v>
      </c>
      <c r="V304" s="438">
        <f>SUM(ImportsOtherPanels!W$7:W$7)</f>
        <v>4.3914651612719933</v>
      </c>
      <c r="W304" s="438">
        <f>SUM(ImportsOtherPanels!X$7:X$7)</f>
        <v>4.1072343964399991</v>
      </c>
      <c r="X304" s="438">
        <f>SUM(ImportsOtherPanels!Y$7:Y$7)</f>
        <v>5.7145616218952746</v>
      </c>
      <c r="Y304" s="438">
        <f>SUM(ImportsOtherPanels!Z$7:Z$7)</f>
        <v>3.8661455164517982</v>
      </c>
      <c r="Z304" s="438">
        <f>SUM(ImportsOtherPanels!AA$7:AA$7)</f>
        <v>0</v>
      </c>
      <c r="AA304" s="438">
        <f>SUM(ImportsOtherPanels!AB$7:AB$7)</f>
        <v>0</v>
      </c>
      <c r="AB304" s="438"/>
      <c r="AC304" s="438">
        <f>SUM(ImportsOtherPanels!AD$7:AD$7)</f>
        <v>0.34304605600000082</v>
      </c>
      <c r="AD304" s="438">
        <f>SUM(ImportsOtherPanels!AE$7:AE$7)</f>
        <v>0.39392263800000027</v>
      </c>
      <c r="AE304" s="438">
        <f>SUM(ImportsOtherPanels!AF$7:AF$7)</f>
        <v>0.48957600000000023</v>
      </c>
      <c r="AF304" s="438">
        <f>SUM(ImportsOtherPanels!AG$7:AG$7)</f>
        <v>0.61573899999999959</v>
      </c>
      <c r="AG304" s="438">
        <f>SUM(ImportsOtherPanels!AH$7:AH$7)</f>
        <v>0.94286000000000181</v>
      </c>
      <c r="AH304" s="438">
        <f>SUM(ImportsOtherPanels!AI$7:AI$7)</f>
        <v>1.1333144649999998</v>
      </c>
      <c r="AI304" s="438">
        <f>SUM(ImportsOtherPanels!AJ$7:AJ$7)</f>
        <v>1.0529661239999997</v>
      </c>
      <c r="AJ304" s="438">
        <f>SUM(ImportsOtherPanels!AK$7:AK$7)</f>
        <v>0.75628011300000098</v>
      </c>
      <c r="AK304" s="438">
        <f>SUM(ImportsOtherPanels!AL$7:AL$7)</f>
        <v>0.56077716199999994</v>
      </c>
      <c r="AL304" s="438">
        <f>SUM(ImportsOtherPanels!AM$7:AM$7)</f>
        <v>0.52889536700000039</v>
      </c>
      <c r="AM304" s="438">
        <f>SUM(ImportsOtherPanels!AN$7:AN$7)</f>
        <v>0.53335737499999947</v>
      </c>
      <c r="AN304" s="438">
        <f>SUM(ImportsOtherPanels!AO$7:AO$7)</f>
        <v>0.49144759300000096</v>
      </c>
      <c r="AO304" s="438">
        <f>SUM(ImportsOtherPanels!AP$7:AP$7)</f>
        <v>0.56376115000000082</v>
      </c>
      <c r="AP304" s="438">
        <f>SUM(ImportsOtherPanels!AQ$7:AQ$7)</f>
        <v>0.6967542739999979</v>
      </c>
      <c r="AQ304" s="438">
        <f>SUM(ImportsOtherPanels!AR$7:AR$7)</f>
        <v>0.87327882500000054</v>
      </c>
      <c r="AR304" s="438">
        <f>SUM(ImportsOtherPanels!AS$7:AS$7)</f>
        <v>0.79518860000000058</v>
      </c>
      <c r="AS304" s="438">
        <f>SUM(ImportsOtherPanels!AT$7:AT$7)</f>
        <v>0.8649509940000002</v>
      </c>
      <c r="AT304" s="438">
        <f>SUM(ImportsOtherPanels!AU$7:AU$7)</f>
        <v>0.94811196299999922</v>
      </c>
      <c r="AU304" s="438">
        <f>SUM(ImportsOtherPanels!AV$7:AV$7)</f>
        <v>0.94459248299999965</v>
      </c>
      <c r="AV304" s="438">
        <f>SUM(ImportsOtherPanels!AW$7:AW$7)</f>
        <v>0.940382783</v>
      </c>
      <c r="AW304" s="438">
        <f>SUM(ImportsOtherPanels!AX$7:AX$7)</f>
        <v>1.0275971120000005</v>
      </c>
      <c r="AX304" s="438">
        <f>SUM(ImportsOtherPanels!AY$7:AY$7)</f>
        <v>1.5111310989999973</v>
      </c>
      <c r="AY304" s="438">
        <f>SUM(ImportsOtherPanels!AZ$7:AZ$7)</f>
        <v>2.1581802180000031</v>
      </c>
      <c r="AZ304" s="438">
        <f>SUM(ImportsOtherPanels!BA$7:BA$7)</f>
        <v>1.1303287450000004</v>
      </c>
      <c r="BA304" s="438">
        <f>SUM(ImportsOtherPanels!BB$7:BB$7)</f>
        <v>0</v>
      </c>
      <c r="BB304" s="438">
        <f>SUM(ImportsOtherPanels!BC$7:BC$7)</f>
        <v>0</v>
      </c>
    </row>
    <row r="305" spans="1:71" s="433" customFormat="1">
      <c r="A305" s="435"/>
      <c r="B305" s="433">
        <v>2000</v>
      </c>
      <c r="C305" s="433">
        <f>1+B305</f>
        <v>2001</v>
      </c>
      <c r="D305" s="433">
        <f t="shared" ref="D305:AA305" si="366">1+C305</f>
        <v>2002</v>
      </c>
      <c r="E305" s="433">
        <f t="shared" si="366"/>
        <v>2003</v>
      </c>
      <c r="F305" s="433">
        <f t="shared" si="366"/>
        <v>2004</v>
      </c>
      <c r="G305" s="433">
        <f t="shared" si="366"/>
        <v>2005</v>
      </c>
      <c r="H305" s="433">
        <f t="shared" si="366"/>
        <v>2006</v>
      </c>
      <c r="I305" s="433">
        <f t="shared" si="366"/>
        <v>2007</v>
      </c>
      <c r="J305" s="433">
        <f t="shared" si="366"/>
        <v>2008</v>
      </c>
      <c r="K305" s="433">
        <f t="shared" si="366"/>
        <v>2009</v>
      </c>
      <c r="L305" s="433">
        <f t="shared" si="366"/>
        <v>2010</v>
      </c>
      <c r="M305" s="433">
        <f t="shared" si="366"/>
        <v>2011</v>
      </c>
      <c r="N305" s="433">
        <f t="shared" si="366"/>
        <v>2012</v>
      </c>
      <c r="O305" s="433">
        <f t="shared" si="366"/>
        <v>2013</v>
      </c>
      <c r="P305" s="433">
        <f t="shared" si="366"/>
        <v>2014</v>
      </c>
      <c r="Q305" s="433">
        <f t="shared" si="366"/>
        <v>2015</v>
      </c>
      <c r="R305" s="433">
        <f t="shared" si="366"/>
        <v>2016</v>
      </c>
      <c r="S305" s="433">
        <f t="shared" si="366"/>
        <v>2017</v>
      </c>
      <c r="T305" s="433">
        <f t="shared" si="366"/>
        <v>2018</v>
      </c>
      <c r="U305" s="433">
        <f t="shared" si="366"/>
        <v>2019</v>
      </c>
      <c r="V305" s="433">
        <f t="shared" si="366"/>
        <v>2020</v>
      </c>
      <c r="W305" s="433">
        <f t="shared" si="366"/>
        <v>2021</v>
      </c>
      <c r="X305" s="433">
        <f t="shared" si="366"/>
        <v>2022</v>
      </c>
      <c r="Y305" s="433">
        <f t="shared" si="366"/>
        <v>2023</v>
      </c>
      <c r="Z305" s="433">
        <f t="shared" si="366"/>
        <v>2024</v>
      </c>
      <c r="AA305" s="433">
        <f t="shared" si="366"/>
        <v>2025</v>
      </c>
      <c r="AC305" s="433">
        <v>2000</v>
      </c>
      <c r="AD305" s="433">
        <f t="shared" ref="AD305:BB305" si="367">1+AC305</f>
        <v>2001</v>
      </c>
      <c r="AE305" s="433">
        <f t="shared" si="367"/>
        <v>2002</v>
      </c>
      <c r="AF305" s="433">
        <f t="shared" si="367"/>
        <v>2003</v>
      </c>
      <c r="AG305" s="433">
        <f t="shared" si="367"/>
        <v>2004</v>
      </c>
      <c r="AH305" s="433">
        <f t="shared" si="367"/>
        <v>2005</v>
      </c>
      <c r="AI305" s="433">
        <f t="shared" si="367"/>
        <v>2006</v>
      </c>
      <c r="AJ305" s="433">
        <f t="shared" si="367"/>
        <v>2007</v>
      </c>
      <c r="AK305" s="433">
        <f t="shared" si="367"/>
        <v>2008</v>
      </c>
      <c r="AL305" s="433">
        <f t="shared" si="367"/>
        <v>2009</v>
      </c>
      <c r="AM305" s="433">
        <f t="shared" si="367"/>
        <v>2010</v>
      </c>
      <c r="AN305" s="433">
        <f t="shared" si="367"/>
        <v>2011</v>
      </c>
      <c r="AO305" s="433">
        <f t="shared" si="367"/>
        <v>2012</v>
      </c>
      <c r="AP305" s="433">
        <f t="shared" si="367"/>
        <v>2013</v>
      </c>
      <c r="AQ305" s="433">
        <f t="shared" si="367"/>
        <v>2014</v>
      </c>
      <c r="AR305" s="433">
        <f t="shared" si="367"/>
        <v>2015</v>
      </c>
      <c r="AS305" s="433">
        <f t="shared" si="367"/>
        <v>2016</v>
      </c>
      <c r="AT305" s="433">
        <f t="shared" si="367"/>
        <v>2017</v>
      </c>
      <c r="AU305" s="433">
        <f t="shared" si="367"/>
        <v>2018</v>
      </c>
      <c r="AV305" s="433">
        <f t="shared" si="367"/>
        <v>2019</v>
      </c>
      <c r="AW305" s="433">
        <f t="shared" si="367"/>
        <v>2020</v>
      </c>
      <c r="AX305" s="433">
        <f t="shared" si="367"/>
        <v>2021</v>
      </c>
      <c r="AY305" s="433">
        <f t="shared" si="367"/>
        <v>2022</v>
      </c>
      <c r="AZ305" s="433">
        <f t="shared" si="367"/>
        <v>2023</v>
      </c>
      <c r="BA305" s="433">
        <f t="shared" si="367"/>
        <v>2024</v>
      </c>
      <c r="BB305" s="433">
        <f t="shared" si="367"/>
        <v>2025</v>
      </c>
    </row>
    <row r="306" spans="1:71" s="433" customFormat="1">
      <c r="A306" s="435" t="s">
        <v>48</v>
      </c>
      <c r="B306" s="438">
        <f>SUM(ImportsOtherPanels!C$27:C$27)</f>
        <v>0.67664569199999991</v>
      </c>
      <c r="C306" s="438">
        <f>SUM(ImportsOtherPanels!D$27:D$27)</f>
        <v>1.00774705444</v>
      </c>
      <c r="D306" s="438">
        <f>SUM(ImportsOtherPanels!E$27:E$27)</f>
        <v>1.4385310799999997</v>
      </c>
      <c r="E306" s="438">
        <f>SUM(ImportsOtherPanels!F$27:F$27)</f>
        <v>1.6180458800000004</v>
      </c>
      <c r="F306" s="438">
        <f>SUM(ImportsOtherPanels!G$27:G$27)</f>
        <v>1.7729285599999995</v>
      </c>
      <c r="G306" s="438">
        <f>SUM(ImportsOtherPanels!H$27:H$27)</f>
        <v>2.3493593999999995</v>
      </c>
      <c r="H306" s="438">
        <f>SUM(ImportsOtherPanels!I$27:I$27)</f>
        <v>1.4898517156904765</v>
      </c>
      <c r="I306" s="438">
        <f>SUM(ImportsOtherPanels!J$27:J$27)</f>
        <v>0.96490371000000008</v>
      </c>
      <c r="J306" s="438">
        <f>SUM(ImportsOtherPanels!K$27:K$27)</f>
        <v>0.470410728</v>
      </c>
      <c r="K306" s="438">
        <f>SUM(ImportsOtherPanels!L$27:L$27)</f>
        <v>0.43841934000000005</v>
      </c>
      <c r="L306" s="438">
        <f>SUM(ImportsOtherPanels!M$27:M$27)</f>
        <v>0.5864520480333334</v>
      </c>
      <c r="M306" s="438">
        <f>SUM(ImportsOtherPanels!N$27:N$27)</f>
        <v>0.22044840019999998</v>
      </c>
      <c r="N306" s="438">
        <f>SUM(ImportsOtherPanels!O$27:O$27)</f>
        <v>0.30992019359999995</v>
      </c>
      <c r="O306" s="438">
        <f>SUM(ImportsOtherPanels!P$27:P$27)</f>
        <v>0.52998470600000003</v>
      </c>
      <c r="P306" s="438">
        <f>SUM(ImportsOtherPanels!Q$27:Q$27)</f>
        <v>0.39914299179999996</v>
      </c>
      <c r="Q306" s="442">
        <f>SUM(ImportsOtherPanels!R$27:R$27)</f>
        <v>0.91176808406666654</v>
      </c>
      <c r="R306" s="438">
        <f>SUM(ImportsOtherPanels!S$27:S$27)</f>
        <v>1.1825752561880951</v>
      </c>
      <c r="S306" s="438">
        <f>SUM(ImportsOtherPanels!T$27:T$27)</f>
        <v>1.434786466</v>
      </c>
      <c r="T306" s="438">
        <f>SUM(ImportsOtherPanels!U$27:U$27)</f>
        <v>1.0648938500000009</v>
      </c>
      <c r="U306" s="438">
        <f>SUM(ImportsOtherPanels!V$27:V$27)</f>
        <v>0.99819487740000001</v>
      </c>
      <c r="V306" s="438">
        <f>SUM(ImportsOtherPanels!W$27:W$27)</f>
        <v>1.6010931558720005</v>
      </c>
      <c r="W306" s="438">
        <f>SUM(ImportsOtherPanels!X$27:X$27)</f>
        <v>1.4224271555199999</v>
      </c>
      <c r="X306" s="438">
        <f>SUM(ImportsOtherPanels!Y$27:Y$27)</f>
        <v>1.8277311974417998</v>
      </c>
      <c r="Y306" s="438">
        <f>SUM(ImportsOtherPanels!Z$27:Z$27)</f>
        <v>1.3718783481178398</v>
      </c>
      <c r="Z306" s="438">
        <f>SUM(ImportsOtherPanels!AA$27:AA$27)</f>
        <v>0</v>
      </c>
      <c r="AA306" s="438">
        <f>SUM(ImportsOtherPanels!AB$27:AB$27)</f>
        <v>0</v>
      </c>
      <c r="AB306" s="438"/>
      <c r="AC306" s="439"/>
      <c r="AD306" s="439"/>
      <c r="AE306" s="439"/>
      <c r="AF306" s="439"/>
      <c r="AG306" s="439"/>
      <c r="AH306" s="439"/>
      <c r="AI306" s="439"/>
      <c r="AJ306" s="439"/>
      <c r="AK306" s="439"/>
      <c r="AL306" s="439"/>
      <c r="AM306" s="439"/>
      <c r="AN306" s="439"/>
      <c r="AO306" s="439"/>
      <c r="AP306" s="439"/>
      <c r="AQ306" s="439"/>
      <c r="AR306" s="439"/>
      <c r="AS306" s="439"/>
      <c r="AT306" s="439"/>
      <c r="AU306" s="439"/>
      <c r="AV306" s="439"/>
      <c r="AW306" s="439"/>
      <c r="AX306" s="439"/>
      <c r="AY306" s="439"/>
      <c r="AZ306" s="439"/>
      <c r="BA306" s="439"/>
      <c r="BB306" s="439"/>
      <c r="BD306" s="437">
        <f t="shared" ref="BD306:BE313" si="368">J306/J$304</f>
        <v>0.18864783765373658</v>
      </c>
      <c r="BE306" s="437">
        <f t="shared" si="368"/>
        <v>0.17766279320103642</v>
      </c>
      <c r="BF306" s="437">
        <f t="shared" ref="BF306:BF313" si="369">L306/L$304</f>
        <v>0.22484491153568378</v>
      </c>
      <c r="BG306" s="437">
        <f t="shared" ref="BG306:BG313" si="370">M306/M$304</f>
        <v>9.816242035691379E-2</v>
      </c>
      <c r="BH306" s="437">
        <f t="shared" ref="BH306:BH313" si="371">N306/N$304</f>
        <v>0.14678604999936376</v>
      </c>
      <c r="BI306" s="437">
        <f t="shared" ref="BI306:BJ313" si="372">O306/O$304</f>
        <v>0.15056742364461387</v>
      </c>
      <c r="BJ306" s="437">
        <f t="shared" si="372"/>
        <v>0.1007458218549562</v>
      </c>
      <c r="BK306" s="437">
        <f t="shared" ref="BK306:BK313" si="373">Q306/Q$304</f>
        <v>0.21313871338824389</v>
      </c>
      <c r="BL306" s="437">
        <f t="shared" ref="BL306:BL313" si="374">R306/R$304</f>
        <v>0.25439780753629326</v>
      </c>
      <c r="BM306" s="437">
        <f t="shared" ref="BM306:BM313" si="375">S306/S$304</f>
        <v>0.29211657975552158</v>
      </c>
      <c r="BN306" s="437">
        <f t="shared" ref="BN306:BN313" si="376">T306/T$304</f>
        <v>0.29960374532604633</v>
      </c>
      <c r="BO306" s="437">
        <f t="shared" ref="BO306:BO313" si="377">U306/U$304</f>
        <v>0.30816093490570057</v>
      </c>
      <c r="BP306" s="437">
        <f t="shared" ref="BP306:BP313" si="378">V306/V$304</f>
        <v>0.36459202044728095</v>
      </c>
      <c r="BQ306" s="437">
        <f t="shared" ref="BQ306:BQ313" si="379">W306/W$304</f>
        <v>0.34632237126590776</v>
      </c>
      <c r="BR306" s="437">
        <f t="shared" ref="BR306:BR313" si="380">X306/X$304</f>
        <v>0.31983751657150211</v>
      </c>
      <c r="BS306" s="437">
        <f t="shared" ref="BS306:BS320" si="381">Y306/Y$304</f>
        <v>0.35484395046177614</v>
      </c>
    </row>
    <row r="307" spans="1:71" s="433" customFormat="1">
      <c r="A307" s="435" t="s">
        <v>156</v>
      </c>
      <c r="B307" s="438">
        <f>SUM(ImportsOtherPanels!C$12:C$12)</f>
        <v>5.0396799999999992E-2</v>
      </c>
      <c r="C307" s="438">
        <f>SUM(ImportsOtherPanels!D$12:D$12)</f>
        <v>3.6503399999999998E-2</v>
      </c>
      <c r="D307" s="438">
        <f>SUM(ImportsOtherPanels!E$12:E$12)</f>
        <v>5.3976639999999992E-2</v>
      </c>
      <c r="E307" s="438">
        <f>SUM(ImportsOtherPanels!F$12:F$12)</f>
        <v>0.11299108000000001</v>
      </c>
      <c r="F307" s="438">
        <f>SUM(ImportsOtherPanels!G$12:G$12)</f>
        <v>0.24651399999999998</v>
      </c>
      <c r="G307" s="438">
        <f>SUM(ImportsOtherPanels!H$12:H$12)</f>
        <v>0.21154759999999997</v>
      </c>
      <c r="H307" s="438">
        <f>SUM(ImportsOtherPanels!I$12:I$12)</f>
        <v>0.18012880000000001</v>
      </c>
      <c r="I307" s="438">
        <f>SUM(ImportsOtherPanels!J$12:J$12)</f>
        <v>0.11777080000000001</v>
      </c>
      <c r="J307" s="438">
        <f>SUM(ImportsOtherPanels!K$12:K$12)</f>
        <v>5.1148799999999994E-2</v>
      </c>
      <c r="K307" s="438">
        <f>SUM(ImportsOtherPanels!L$12:L$12)</f>
        <v>5.458403399999999E-2</v>
      </c>
      <c r="L307" s="438">
        <f>SUM(ImportsOtherPanels!M$12:M$12)</f>
        <v>4.3333690999999994E-2</v>
      </c>
      <c r="M307" s="438">
        <f>SUM(ImportsOtherPanels!N$12:N$12)</f>
        <v>3.0047399999999995E-2</v>
      </c>
      <c r="N307" s="438">
        <f>SUM(ImportsOtherPanels!O$12:O$12)</f>
        <v>1.1031999999999998E-2</v>
      </c>
      <c r="O307" s="438">
        <f>SUM(ImportsOtherPanels!P$12:P$12)</f>
        <v>5.1628000000000004E-3</v>
      </c>
      <c r="P307" s="438">
        <f>SUM(ImportsOtherPanels!Q$12:Q$12)</f>
        <v>3.8385337199999996E-3</v>
      </c>
      <c r="Q307" s="438">
        <f>SUM(ImportsOtherPanels!R$12:R$12)</f>
        <v>7.4912000000000008E-3</v>
      </c>
      <c r="R307" s="438">
        <f>SUM(ImportsOtherPanels!S$12:S$12)</f>
        <v>4.1074200000000005E-2</v>
      </c>
      <c r="S307" s="438">
        <f>SUM(ImportsOtherPanels!T$12:T$12)</f>
        <v>5.8384600000000002E-2</v>
      </c>
      <c r="T307" s="438">
        <f>SUM(ImportsOtherPanels!U$12:U$12)</f>
        <v>2.3859199999999997E-2</v>
      </c>
      <c r="U307" s="438">
        <f>SUM(ImportsOtherPanels!V$12:V$12)</f>
        <v>5.8624203960000003E-2</v>
      </c>
      <c r="V307" s="438">
        <f>SUM(ImportsOtherPanels!W$12:W$12)</f>
        <v>0.12180292627999999</v>
      </c>
      <c r="W307" s="438">
        <f>SUM(ImportsOtherPanels!X$12:X$12)</f>
        <v>7.787090612E-2</v>
      </c>
      <c r="X307" s="438">
        <f>SUM(ImportsOtherPanels!Y$12:Y$12)</f>
        <v>8.8124672807639998E-2</v>
      </c>
      <c r="Y307" s="438">
        <f>SUM(ImportsOtherPanels!Z$12:Z$12)</f>
        <v>8.2825226278199979E-2</v>
      </c>
      <c r="Z307" s="438">
        <f>SUM(ImportsOtherPanels!AA$12:AA$12)</f>
        <v>0</v>
      </c>
      <c r="AA307" s="438">
        <f>SUM(ImportsOtherPanels!AB$12:AB$12)</f>
        <v>0</v>
      </c>
      <c r="AB307" s="438"/>
      <c r="AC307" s="439"/>
      <c r="AD307" s="439"/>
      <c r="AE307" s="439"/>
      <c r="AF307" s="439"/>
      <c r="AG307" s="439"/>
      <c r="AH307" s="439"/>
      <c r="AI307" s="439"/>
      <c r="AJ307" s="439"/>
      <c r="AK307" s="439"/>
      <c r="AL307" s="439"/>
      <c r="AM307" s="439"/>
      <c r="AN307" s="439"/>
      <c r="AO307" s="439"/>
      <c r="AP307" s="439"/>
      <c r="AQ307" s="439"/>
      <c r="AR307" s="439"/>
      <c r="AS307" s="439"/>
      <c r="AT307" s="439"/>
      <c r="AU307" s="439"/>
      <c r="AV307" s="439"/>
      <c r="AW307" s="439"/>
      <c r="AX307" s="439"/>
      <c r="AY307" s="439"/>
      <c r="AZ307" s="439"/>
      <c r="BA307" s="439"/>
      <c r="BB307" s="439"/>
      <c r="BD307" s="437">
        <f t="shared" si="368"/>
        <v>2.0512097076543372E-2</v>
      </c>
      <c r="BE307" s="437">
        <f t="shared" si="368"/>
        <v>2.2119352546400753E-2</v>
      </c>
      <c r="BF307" s="437">
        <f t="shared" si="369"/>
        <v>1.6614077744436236E-2</v>
      </c>
      <c r="BG307" s="437">
        <f t="shared" si="370"/>
        <v>1.3379663933856622E-2</v>
      </c>
      <c r="BH307" s="437">
        <f t="shared" si="371"/>
        <v>5.225034499310474E-3</v>
      </c>
      <c r="BI307" s="437">
        <f t="shared" si="372"/>
        <v>1.4667394851058447E-3</v>
      </c>
      <c r="BJ307" s="437">
        <f t="shared" si="372"/>
        <v>9.6886640197640158E-4</v>
      </c>
      <c r="BK307" s="437">
        <f t="shared" si="373"/>
        <v>1.7511741830362952E-3</v>
      </c>
      <c r="BL307" s="437">
        <f t="shared" si="374"/>
        <v>8.8359589562097326E-3</v>
      </c>
      <c r="BM307" s="437">
        <f t="shared" si="375"/>
        <v>1.1886862656254122E-2</v>
      </c>
      <c r="BN307" s="437">
        <f t="shared" si="376"/>
        <v>6.7126931763980026E-3</v>
      </c>
      <c r="BO307" s="437">
        <f t="shared" si="377"/>
        <v>1.809835925773513E-2</v>
      </c>
      <c r="BP307" s="437">
        <f t="shared" si="378"/>
        <v>2.7736284316717572E-2</v>
      </c>
      <c r="BQ307" s="437">
        <f t="shared" si="379"/>
        <v>1.8959450229452612E-2</v>
      </c>
      <c r="BR307" s="437">
        <f t="shared" si="380"/>
        <v>1.5421073152836671E-2</v>
      </c>
      <c r="BS307" s="437">
        <f t="shared" si="381"/>
        <v>2.1423204565309231E-2</v>
      </c>
    </row>
    <row r="308" spans="1:71" s="433" customFormat="1">
      <c r="A308" s="435" t="s">
        <v>95</v>
      </c>
      <c r="B308" s="438">
        <f>SUM(ImportsOtherPanels!C$13:C$13)</f>
        <v>0.24808199999999997</v>
      </c>
      <c r="C308" s="438">
        <f>SUM(ImportsOtherPanels!D$13:D$13)</f>
        <v>0.23483682</v>
      </c>
      <c r="D308" s="438">
        <f>SUM(ImportsOtherPanels!E$13:E$13)</f>
        <v>0.26954736000000001</v>
      </c>
      <c r="E308" s="438">
        <f>SUM(ImportsOtherPanels!F$13:F$13)</f>
        <v>0.3371982</v>
      </c>
      <c r="F308" s="438">
        <f>SUM(ImportsOtherPanels!G$13:G$13)</f>
        <v>0.52179180000000003</v>
      </c>
      <c r="G308" s="438">
        <f>SUM(ImportsOtherPanels!H$13:H$13)</f>
        <v>0.72477379999999991</v>
      </c>
      <c r="H308" s="438">
        <f>SUM(ImportsOtherPanels!I$13:I$13)</f>
        <v>0.52682313279999993</v>
      </c>
      <c r="I308" s="438">
        <f>SUM(ImportsOtherPanels!J$13:J$13)</f>
        <v>0.33332340000000005</v>
      </c>
      <c r="J308" s="438">
        <f>SUM(ImportsOtherPanels!K$13:K$13)</f>
        <v>0.20696980000000001</v>
      </c>
      <c r="K308" s="438">
        <f>SUM(ImportsOtherPanels!L$13:L$13)</f>
        <v>0.14027919999999999</v>
      </c>
      <c r="L308" s="438">
        <f>SUM(ImportsOtherPanels!M$13:M$13)</f>
        <v>0.13148570839999998</v>
      </c>
      <c r="M308" s="438">
        <f>SUM(ImportsOtherPanels!N$13:N$13)</f>
        <v>0.12289019999999999</v>
      </c>
      <c r="N308" s="438">
        <f>SUM(ImportsOtherPanels!O$13:O$13)</f>
        <v>0.13785237727999997</v>
      </c>
      <c r="O308" s="438">
        <f>SUM(ImportsOtherPanels!P$13:P$13)</f>
        <v>0.18719940000000002</v>
      </c>
      <c r="P308" s="438">
        <f>SUM(ImportsOtherPanels!Q$13:Q$13)</f>
        <v>0.10319325408</v>
      </c>
      <c r="Q308" s="438">
        <f>SUM(ImportsOtherPanels!R$13:R$13)</f>
        <v>0.24083862170000001</v>
      </c>
      <c r="R308" s="438">
        <f>SUM(ImportsOtherPanels!S$13:S$13)</f>
        <v>0.37551620000000002</v>
      </c>
      <c r="S308" s="438">
        <f>SUM(ImportsOtherPanels!T$13:T$13)</f>
        <v>0.40517119999999995</v>
      </c>
      <c r="T308" s="438">
        <f>SUM(ImportsOtherPanels!U$13:U$13)</f>
        <v>0.39199337200000001</v>
      </c>
      <c r="U308" s="438">
        <f>SUM(ImportsOtherPanels!V$13:V$13)</f>
        <v>0.34138451675999998</v>
      </c>
      <c r="V308" s="438">
        <f>SUM(ImportsOtherPanels!W$13:W$13)</f>
        <v>0.55607596435999995</v>
      </c>
      <c r="W308" s="438">
        <f>SUM(ImportsOtherPanels!X$13:X$13)</f>
        <v>0.49089841556000002</v>
      </c>
      <c r="X308" s="438">
        <f>SUM(ImportsOtherPanels!Y$13:Y$13)</f>
        <v>0.73684020824539997</v>
      </c>
      <c r="Y308" s="438">
        <f>SUM(ImportsOtherPanels!Z$13:Z$13)</f>
        <v>0.37613065226576003</v>
      </c>
      <c r="Z308" s="438">
        <f>SUM(ImportsOtherPanels!AA$13:AA$13)</f>
        <v>0</v>
      </c>
      <c r="AA308" s="438">
        <f>SUM(ImportsOtherPanels!AB$13:AB$13)</f>
        <v>0</v>
      </c>
      <c r="AB308" s="438"/>
      <c r="AC308" s="439"/>
      <c r="AD308" s="439"/>
      <c r="AE308" s="439"/>
      <c r="AF308" s="439"/>
      <c r="AG308" s="439"/>
      <c r="AH308" s="439"/>
      <c r="AI308" s="439"/>
      <c r="AJ308" s="439"/>
      <c r="AK308" s="439"/>
      <c r="AL308" s="439"/>
      <c r="AM308" s="439"/>
      <c r="AN308" s="439"/>
      <c r="AO308" s="439"/>
      <c r="AP308" s="439"/>
      <c r="AQ308" s="439"/>
      <c r="AR308" s="439"/>
      <c r="AS308" s="439"/>
      <c r="AT308" s="439"/>
      <c r="AU308" s="439"/>
      <c r="AV308" s="439"/>
      <c r="AW308" s="439"/>
      <c r="AX308" s="439"/>
      <c r="AY308" s="439"/>
      <c r="AZ308" s="439"/>
      <c r="BA308" s="439"/>
      <c r="BB308" s="439"/>
      <c r="BD308" s="437">
        <f t="shared" si="368"/>
        <v>8.300066921438562E-2</v>
      </c>
      <c r="BE308" s="437">
        <f t="shared" si="368"/>
        <v>5.6846019840289946E-2</v>
      </c>
      <c r="BF308" s="437">
        <f t="shared" si="369"/>
        <v>5.0411440411108129E-2</v>
      </c>
      <c r="BG308" s="437">
        <f t="shared" si="370"/>
        <v>5.472119307375771E-2</v>
      </c>
      <c r="BH308" s="437">
        <f t="shared" si="371"/>
        <v>6.5290375915515161E-2</v>
      </c>
      <c r="BI308" s="437">
        <f t="shared" si="372"/>
        <v>5.3182914613799308E-2</v>
      </c>
      <c r="BJ308" s="437">
        <f t="shared" si="372"/>
        <v>2.6046528201066899E-2</v>
      </c>
      <c r="BK308" s="437">
        <f t="shared" si="373"/>
        <v>5.6299441557972667E-2</v>
      </c>
      <c r="BL308" s="437">
        <f t="shared" si="374"/>
        <v>8.0781749385060331E-2</v>
      </c>
      <c r="BM308" s="437">
        <f t="shared" si="375"/>
        <v>8.2491177582267747E-2</v>
      </c>
      <c r="BN308" s="437">
        <f t="shared" si="376"/>
        <v>0.11028581148645571</v>
      </c>
      <c r="BO308" s="437">
        <f t="shared" si="377"/>
        <v>0.10539161663613281</v>
      </c>
      <c r="BP308" s="437">
        <f t="shared" si="378"/>
        <v>0.12662652302561633</v>
      </c>
      <c r="BQ308" s="437">
        <f t="shared" si="379"/>
        <v>0.11952042863331415</v>
      </c>
      <c r="BR308" s="437">
        <f t="shared" si="380"/>
        <v>0.12894081068654603</v>
      </c>
      <c r="BS308" s="437">
        <f t="shared" si="381"/>
        <v>9.7288281226144455E-2</v>
      </c>
    </row>
    <row r="309" spans="1:71" s="433" customFormat="1">
      <c r="A309" s="435" t="s">
        <v>87</v>
      </c>
      <c r="B309" s="438">
        <f>SUM(ImportsOtherPanels!C$14:C$14)</f>
        <v>0.24047280000000001</v>
      </c>
      <c r="C309" s="438">
        <f>SUM(ImportsOtherPanels!D$14:D$14)</f>
        <v>0.26081100000000002</v>
      </c>
      <c r="D309" s="438">
        <f>SUM(ImportsOtherPanels!E$14:E$14)</f>
        <v>0.32428931999999999</v>
      </c>
      <c r="E309" s="438">
        <f>SUM(ImportsOtherPanels!F$14:F$14)</f>
        <v>0.51625295999999998</v>
      </c>
      <c r="F309" s="438">
        <f>SUM(ImportsOtherPanels!G$14:G$14)</f>
        <v>0.6409457999999999</v>
      </c>
      <c r="G309" s="438">
        <f>SUM(ImportsOtherPanels!H$14:H$14)</f>
        <v>0.6543933999999999</v>
      </c>
      <c r="H309" s="438">
        <f>SUM(ImportsOtherPanels!I$14:I$14)</f>
        <v>0.75320460000000011</v>
      </c>
      <c r="I309" s="438">
        <f>SUM(ImportsOtherPanels!J$14:J$14)</f>
        <v>0.5808042000000001</v>
      </c>
      <c r="J309" s="438">
        <f>SUM(ImportsOtherPanels!K$14:K$14)</f>
        <v>0.47003800000000001</v>
      </c>
      <c r="K309" s="438">
        <f>SUM(ImportsOtherPanels!L$14:L$14)</f>
        <v>0.40304160000000006</v>
      </c>
      <c r="L309" s="438">
        <f>SUM(ImportsOtherPanels!M$14:M$14)</f>
        <v>0.41502020000000001</v>
      </c>
      <c r="M309" s="438">
        <f>SUM(ImportsOtherPanels!N$14:N$14)</f>
        <v>0.38983875480000013</v>
      </c>
      <c r="N309" s="438">
        <f>SUM(ImportsOtherPanels!O$14:O$14)</f>
        <v>0.39166206263999997</v>
      </c>
      <c r="O309" s="438">
        <f>SUM(ImportsOtherPanels!P$14:P$14)</f>
        <v>0.54168659999999991</v>
      </c>
      <c r="P309" s="438">
        <f>SUM(ImportsOtherPanels!Q$14:Q$14)</f>
        <v>0.51685039503999997</v>
      </c>
      <c r="Q309" s="438">
        <f>SUM(ImportsOtherPanels!R$14:R$14)</f>
        <v>0.66443360099999993</v>
      </c>
      <c r="R309" s="438">
        <f>SUM(ImportsOtherPanels!S$14:S$14)</f>
        <v>0.7560813999999999</v>
      </c>
      <c r="S309" s="438">
        <f>SUM(ImportsOtherPanels!T$14:T$14)</f>
        <v>0.84231699999999998</v>
      </c>
      <c r="T309" s="438">
        <f>SUM(ImportsOtherPanels!U$14:U$14)</f>
        <v>0.91179179999999982</v>
      </c>
      <c r="U309" s="438">
        <f>SUM(ImportsOtherPanels!V$14:V$14)</f>
        <v>0.96865897519999988</v>
      </c>
      <c r="V309" s="438">
        <f>SUM(ImportsOtherPanels!W$14:W$14)</f>
        <v>1.02118392936</v>
      </c>
      <c r="W309" s="438">
        <f>SUM(ImportsOtherPanels!X$14:X$14)</f>
        <v>0.94149783419999999</v>
      </c>
      <c r="X309" s="438">
        <f>SUM(ImportsOtherPanels!Y$14:Y$14)</f>
        <v>1.5206546640476797</v>
      </c>
      <c r="Y309" s="438">
        <f>SUM(ImportsOtherPanels!Z$14:Z$14)</f>
        <v>0.76247820961143986</v>
      </c>
      <c r="Z309" s="438">
        <f>SUM(ImportsOtherPanels!AA$14:AA$14)</f>
        <v>0</v>
      </c>
      <c r="AA309" s="438">
        <f>SUM(ImportsOtherPanels!AB$14:AB$14)</f>
        <v>0</v>
      </c>
      <c r="AB309" s="438"/>
      <c r="AC309" s="439"/>
      <c r="AD309" s="439"/>
      <c r="AE309" s="439"/>
      <c r="AF309" s="439"/>
      <c r="AG309" s="439"/>
      <c r="AH309" s="439"/>
      <c r="AI309" s="439"/>
      <c r="AJ309" s="439"/>
      <c r="AK309" s="439"/>
      <c r="AL309" s="439"/>
      <c r="AM309" s="439"/>
      <c r="AN309" s="439"/>
      <c r="AO309" s="439"/>
      <c r="AP309" s="439"/>
      <c r="AQ309" s="439"/>
      <c r="AR309" s="439"/>
      <c r="AS309" s="439"/>
      <c r="AT309" s="439"/>
      <c r="AU309" s="439"/>
      <c r="AV309" s="439"/>
      <c r="AW309" s="439"/>
      <c r="AX309" s="439"/>
      <c r="AY309" s="439"/>
      <c r="AZ309" s="439"/>
      <c r="BA309" s="439"/>
      <c r="BB309" s="439"/>
      <c r="BD309" s="437">
        <f t="shared" si="368"/>
        <v>0.18849836331769848</v>
      </c>
      <c r="BE309" s="437">
        <f t="shared" si="368"/>
        <v>0.16332650022285705</v>
      </c>
      <c r="BF309" s="437">
        <f t="shared" si="369"/>
        <v>0.15911817593178196</v>
      </c>
      <c r="BG309" s="437">
        <f t="shared" si="370"/>
        <v>0.17358944626214376</v>
      </c>
      <c r="BH309" s="437">
        <f t="shared" si="371"/>
        <v>0.18550106865165883</v>
      </c>
      <c r="BI309" s="437">
        <f t="shared" si="372"/>
        <v>0.15389190454263879</v>
      </c>
      <c r="BJ309" s="437">
        <f t="shared" si="372"/>
        <v>0.13045579878414787</v>
      </c>
      <c r="BK309" s="437">
        <f t="shared" si="373"/>
        <v>0.15532077216107412</v>
      </c>
      <c r="BL309" s="437">
        <f t="shared" si="374"/>
        <v>0.16264964912167715</v>
      </c>
      <c r="BM309" s="437">
        <f t="shared" si="375"/>
        <v>0.1714922512448146</v>
      </c>
      <c r="BN309" s="437">
        <f t="shared" si="376"/>
        <v>0.25652907868476948</v>
      </c>
      <c r="BO309" s="437">
        <f t="shared" si="377"/>
        <v>0.29904266407371344</v>
      </c>
      <c r="BP309" s="437">
        <f t="shared" si="378"/>
        <v>0.23253831964004762</v>
      </c>
      <c r="BQ309" s="437">
        <f t="shared" si="379"/>
        <v>0.22922914626349447</v>
      </c>
      <c r="BR309" s="437">
        <f t="shared" si="380"/>
        <v>0.2661017177977939</v>
      </c>
      <c r="BS309" s="437">
        <f t="shared" si="381"/>
        <v>0.19721922166841083</v>
      </c>
    </row>
    <row r="310" spans="1:71" s="433" customFormat="1">
      <c r="A310" s="435" t="s">
        <v>86</v>
      </c>
      <c r="B310" s="438">
        <f>SUM(ImportsOtherPanels!C$21:C$21)</f>
        <v>2.1161999999999999E-3</v>
      </c>
      <c r="C310" s="438">
        <f>SUM(ImportsOtherPanels!D$21:D$21)</f>
        <v>4.5183800000000007E-3</v>
      </c>
      <c r="D310" s="438">
        <f>SUM(ImportsOtherPanels!E$21:E$21)</f>
        <v>6.6478000000000006E-3</v>
      </c>
      <c r="E310" s="438">
        <f>SUM(ImportsOtherPanels!F$21:F$21)</f>
        <v>1.3957880000000001E-2</v>
      </c>
      <c r="F310" s="438">
        <f>SUM(ImportsOtherPanels!G$21:G$21)</f>
        <v>0.11192104</v>
      </c>
      <c r="G310" s="438">
        <f>SUM(ImportsOtherPanels!H$21:H$21)</f>
        <v>0.38908499999999996</v>
      </c>
      <c r="H310" s="438">
        <f>SUM(ImportsOtherPanels!I$21:I$21)</f>
        <v>0.48390210040000003</v>
      </c>
      <c r="I310" s="438">
        <f>SUM(ImportsOtherPanels!J$21:J$21)</f>
        <v>0.55732407999999989</v>
      </c>
      <c r="J310" s="438">
        <f>SUM(ImportsOtherPanels!K$21:K$21)</f>
        <v>1.0122442448000002</v>
      </c>
      <c r="K310" s="438">
        <f>SUM(ImportsOtherPanels!L$21:L$21)</f>
        <v>1.214821916</v>
      </c>
      <c r="L310" s="438">
        <f>SUM(ImportsOtherPanels!M$21:M$21)</f>
        <v>1.2461403570000003</v>
      </c>
      <c r="M310" s="438">
        <f>SUM(ImportsOtherPanels!N$21:N$21)</f>
        <v>1.3446497101190473</v>
      </c>
      <c r="N310" s="438">
        <f>SUM(ImportsOtherPanels!O$21:O$21)</f>
        <v>1.1102954761199999</v>
      </c>
      <c r="O310" s="438">
        <f>SUM(ImportsOtherPanels!P$21:P$21)</f>
        <v>2.0983832330000003</v>
      </c>
      <c r="P310" s="438">
        <f>SUM(ImportsOtherPanels!Q$21:Q$21)</f>
        <v>2.7806485007040407</v>
      </c>
      <c r="Q310" s="442">
        <f>SUM(ImportsOtherPanels!R$21:R$21)</f>
        <v>2.2502647730000005</v>
      </c>
      <c r="R310" s="438">
        <f>SUM(ImportsOtherPanels!S$21:S$21)</f>
        <v>1.9938071594857143</v>
      </c>
      <c r="S310" s="438">
        <f>SUM(ImportsOtherPanels!T$21:T$21)</f>
        <v>1.7551538250000001</v>
      </c>
      <c r="T310" s="438">
        <f>SUM(ImportsOtherPanels!U$21:U$21)</f>
        <v>0.81511824800000077</v>
      </c>
      <c r="U310" s="438">
        <f>SUM(ImportsOtherPanels!V$21:V$21)</f>
        <v>0.5370644160000001</v>
      </c>
      <c r="V310" s="438">
        <f>SUM(ImportsOtherPanels!W$21:W$21)</f>
        <v>0.47379981236000007</v>
      </c>
      <c r="W310" s="438">
        <f>SUM(ImportsOtherPanels!X$21:X$21)</f>
        <v>0.44135824124</v>
      </c>
      <c r="X310" s="438">
        <f>SUM(ImportsOtherPanels!Y$21:Y$21)</f>
        <v>0.63593911954720006</v>
      </c>
      <c r="Y310" s="438">
        <f>SUM(ImportsOtherPanels!Z$21:Z$21)</f>
        <v>0.46274752751555998</v>
      </c>
      <c r="Z310" s="438">
        <f>SUM(ImportsOtherPanels!AA$21:AA$21)</f>
        <v>0</v>
      </c>
      <c r="AA310" s="438">
        <f>SUM(ImportsOtherPanels!AB$21:AB$21)</f>
        <v>0</v>
      </c>
      <c r="AB310" s="438"/>
      <c r="AC310" s="439"/>
      <c r="AD310" s="439"/>
      <c r="AE310" s="439"/>
      <c r="AF310" s="439"/>
      <c r="AG310" s="439"/>
      <c r="AH310" s="439"/>
      <c r="AI310" s="439"/>
      <c r="AJ310" s="439"/>
      <c r="AK310" s="439"/>
      <c r="AL310" s="439"/>
      <c r="AM310" s="439"/>
      <c r="AN310" s="439"/>
      <c r="AO310" s="439"/>
      <c r="AP310" s="439"/>
      <c r="AQ310" s="439"/>
      <c r="AR310" s="439"/>
      <c r="AS310" s="439"/>
      <c r="AT310" s="439"/>
      <c r="AU310" s="439"/>
      <c r="AV310" s="439"/>
      <c r="AW310" s="439"/>
      <c r="AX310" s="439"/>
      <c r="AY310" s="439"/>
      <c r="AZ310" s="439"/>
      <c r="BA310" s="439"/>
      <c r="BB310" s="439"/>
      <c r="BD310" s="437">
        <f t="shared" si="368"/>
        <v>0.40593820802266994</v>
      </c>
      <c r="BE310" s="437">
        <f t="shared" si="368"/>
        <v>0.49228817058662333</v>
      </c>
      <c r="BF310" s="437">
        <f t="shared" si="369"/>
        <v>0.4777685051494352</v>
      </c>
      <c r="BG310" s="437">
        <f t="shared" si="370"/>
        <v>0.59875267843975133</v>
      </c>
      <c r="BH310" s="437">
        <f t="shared" si="371"/>
        <v>0.52586404705904177</v>
      </c>
      <c r="BI310" s="437">
        <f t="shared" si="372"/>
        <v>0.59614580125613192</v>
      </c>
      <c r="BJ310" s="437">
        <f t="shared" si="372"/>
        <v>0.70185052537149517</v>
      </c>
      <c r="BK310" s="437">
        <f t="shared" si="373"/>
        <v>0.52603128677296418</v>
      </c>
      <c r="BL310" s="437">
        <f t="shared" si="374"/>
        <v>0.42891153638568452</v>
      </c>
      <c r="BM310" s="437">
        <f t="shared" si="375"/>
        <v>0.35734204667624819</v>
      </c>
      <c r="BN310" s="437">
        <f t="shared" si="376"/>
        <v>0.22933035061138263</v>
      </c>
      <c r="BO310" s="437">
        <f t="shared" si="377"/>
        <v>0.16580156469068263</v>
      </c>
      <c r="BP310" s="437">
        <f t="shared" si="378"/>
        <v>0.10789105570924383</v>
      </c>
      <c r="BQ310" s="437">
        <f t="shared" si="379"/>
        <v>0.10745874197551356</v>
      </c>
      <c r="BR310" s="437">
        <f t="shared" si="380"/>
        <v>0.11128397270415405</v>
      </c>
      <c r="BS310" s="437">
        <f t="shared" si="381"/>
        <v>0.1196922168465744</v>
      </c>
    </row>
    <row r="311" spans="1:71" s="433" customFormat="1">
      <c r="A311" s="435" t="s">
        <v>157</v>
      </c>
      <c r="B311" s="438">
        <f>SUM(ImportsOtherPanels!C$17:C$17)</f>
        <v>0.17798079999999997</v>
      </c>
      <c r="C311" s="438">
        <f>SUM(ImportsOtherPanels!D$17:D$17)</f>
        <v>9.1300999999999979E-2</v>
      </c>
      <c r="D311" s="438">
        <f>SUM(ImportsOtherPanels!E$17:E$17)</f>
        <v>9.8006599999999985E-2</v>
      </c>
      <c r="E311" s="438">
        <f>SUM(ImportsOtherPanels!F$17:F$17)</f>
        <v>0.11651839999999999</v>
      </c>
      <c r="F311" s="438">
        <f>SUM(ImportsOtherPanels!G$17:G$17)</f>
        <v>0.15843839999999998</v>
      </c>
      <c r="G311" s="438">
        <f>SUM(ImportsOtherPanels!H$17:H$17)</f>
        <v>0.1585308</v>
      </c>
      <c r="H311" s="438">
        <f>SUM(ImportsOtherPanels!I$17:I$17)</f>
        <v>0.28662526599999999</v>
      </c>
      <c r="I311" s="438">
        <f>SUM(ImportsOtherPanels!J$17:J$17)</f>
        <v>0.10873674000000001</v>
      </c>
      <c r="J311" s="438">
        <f>SUM(ImportsOtherPanels!K$17:K$17)</f>
        <v>8.3090600000000001E-2</v>
      </c>
      <c r="K311" s="438">
        <f>SUM(ImportsOtherPanels!L$17:L$17)</f>
        <v>5.1986399999999988E-2</v>
      </c>
      <c r="L311" s="438">
        <f>SUM(ImportsOtherPanels!M$17:M$17)</f>
        <v>3.4450120666666667E-2</v>
      </c>
      <c r="M311" s="438">
        <f>SUM(ImportsOtherPanels!N$17:N$17)</f>
        <v>3.3207399999999998E-2</v>
      </c>
      <c r="N311" s="438">
        <f>SUM(ImportsOtherPanels!O$17:O$17)</f>
        <v>4.4290511999999997E-2</v>
      </c>
      <c r="O311" s="438">
        <f>SUM(ImportsOtherPanels!P$17:P$17)</f>
        <v>4.7491109999999982E-2</v>
      </c>
      <c r="P311" s="438">
        <f>SUM(ImportsOtherPanels!Q$17:Q$17)</f>
        <v>3.4023097919999995E-2</v>
      </c>
      <c r="Q311" s="438">
        <f>SUM(ImportsOtherPanels!R$17:R$17)</f>
        <v>3.8980400000000005E-2</v>
      </c>
      <c r="R311" s="438">
        <f>SUM(ImportsOtherPanels!S$17:S$17)</f>
        <v>4.1257147999999987E-2</v>
      </c>
      <c r="S311" s="438">
        <f>SUM(ImportsOtherPanels!T$17:T$17)</f>
        <v>6.5896791999999996E-2</v>
      </c>
      <c r="T311" s="438">
        <f>SUM(ImportsOtherPanels!U$17:U$17)</f>
        <v>9.0156319999999984E-2</v>
      </c>
      <c r="U311" s="438">
        <f>SUM(ImportsOtherPanels!V$17:V$17)</f>
        <v>8.9222971319999997E-2</v>
      </c>
      <c r="V311" s="438">
        <f>SUM(ImportsOtherPanels!W$17:W$17)</f>
        <v>0.10640735643999999</v>
      </c>
      <c r="W311" s="438">
        <f>SUM(ImportsOtherPanels!X$17:X$17)</f>
        <v>0.11753201684</v>
      </c>
      <c r="X311" s="438">
        <f>SUM(ImportsOtherPanels!Y$17:Y$17)</f>
        <v>0.16494258772039999</v>
      </c>
      <c r="Y311" s="438">
        <f>SUM(ImportsOtherPanels!Z$17:Z$17)</f>
        <v>0.16878620092907998</v>
      </c>
      <c r="Z311" s="438">
        <f>SUM(ImportsOtherPanels!AA$17:AA$17)</f>
        <v>0</v>
      </c>
      <c r="AA311" s="438">
        <f>SUM(ImportsOtherPanels!AB$17:AB$17)</f>
        <v>0</v>
      </c>
      <c r="AB311" s="438"/>
      <c r="AC311" s="439"/>
      <c r="AD311" s="439"/>
      <c r="AE311" s="439"/>
      <c r="AF311" s="439"/>
      <c r="AG311" s="439"/>
      <c r="AH311" s="439"/>
      <c r="AI311" s="439"/>
      <c r="AJ311" s="439"/>
      <c r="AK311" s="439"/>
      <c r="AL311" s="439"/>
      <c r="AM311" s="439"/>
      <c r="AN311" s="439"/>
      <c r="AO311" s="439"/>
      <c r="AP311" s="439"/>
      <c r="AQ311" s="439"/>
      <c r="AR311" s="439"/>
      <c r="AS311" s="439"/>
      <c r="AT311" s="439"/>
      <c r="AU311" s="439"/>
      <c r="AV311" s="439"/>
      <c r="AW311" s="439"/>
      <c r="AX311" s="439"/>
      <c r="AY311" s="439"/>
      <c r="AZ311" s="439"/>
      <c r="BA311" s="439"/>
      <c r="BB311" s="439"/>
      <c r="BD311" s="437">
        <f t="shared" si="368"/>
        <v>3.3321650817775487E-2</v>
      </c>
      <c r="BE311" s="437">
        <f t="shared" si="368"/>
        <v>2.1066700735570553E-2</v>
      </c>
      <c r="BF311" s="437">
        <f t="shared" si="369"/>
        <v>1.3208129052778116E-2</v>
      </c>
      <c r="BG311" s="437">
        <f t="shared" si="370"/>
        <v>1.4786765314707778E-2</v>
      </c>
      <c r="BH311" s="437">
        <f t="shared" si="371"/>
        <v>2.0977107794790117E-2</v>
      </c>
      <c r="BI311" s="437">
        <f t="shared" si="372"/>
        <v>1.3492114013423918E-2</v>
      </c>
      <c r="BJ311" s="437">
        <f t="shared" si="372"/>
        <v>8.5876115387729848E-3</v>
      </c>
      <c r="BK311" s="437">
        <f t="shared" si="373"/>
        <v>9.1122210225902389E-3</v>
      </c>
      <c r="BL311" s="437">
        <f t="shared" si="374"/>
        <v>8.8753150731668614E-3</v>
      </c>
      <c r="BM311" s="437">
        <f t="shared" si="375"/>
        <v>1.3416313822339199E-2</v>
      </c>
      <c r="BN311" s="437">
        <f t="shared" si="376"/>
        <v>2.5365130183457731E-2</v>
      </c>
      <c r="BO311" s="437">
        <f t="shared" si="377"/>
        <v>2.7544755918455593E-2</v>
      </c>
      <c r="BP311" s="437">
        <f t="shared" si="378"/>
        <v>2.4230490857219726E-2</v>
      </c>
      <c r="BQ311" s="437">
        <f t="shared" si="379"/>
        <v>2.8615853271454987E-2</v>
      </c>
      <c r="BR311" s="437">
        <f t="shared" si="380"/>
        <v>2.8863559207835721E-2</v>
      </c>
      <c r="BS311" s="437">
        <f t="shared" si="381"/>
        <v>4.36574878547214E-2</v>
      </c>
    </row>
    <row r="312" spans="1:71" s="433" customFormat="1">
      <c r="A312" s="435" t="s">
        <v>85</v>
      </c>
      <c r="B312" s="438">
        <f>SUM(ImportsOtherPanels!C$45:C$45)</f>
        <v>5.8451400000000001E-2</v>
      </c>
      <c r="C312" s="438">
        <f>SUM(ImportsOtherPanels!D$45:D$45)</f>
        <v>0.12408659999999999</v>
      </c>
      <c r="D312" s="438">
        <f>SUM(ImportsOtherPanels!E$45:E$45)</f>
        <v>0.14584859999999997</v>
      </c>
      <c r="E312" s="438">
        <f>SUM(ImportsOtherPanels!F$45:F$45)</f>
        <v>0.15951600000000002</v>
      </c>
      <c r="F312" s="438">
        <f>SUM(ImportsOtherPanels!G$45:G$45)</f>
        <v>0.17068680000000003</v>
      </c>
      <c r="G312" s="438">
        <f>SUM(ImportsOtherPanels!H$45:H$45)</f>
        <v>0.18252599999999999</v>
      </c>
      <c r="H312" s="438">
        <f>SUM(ImportsOtherPanels!I$45:I$45)</f>
        <v>0.196715</v>
      </c>
      <c r="I312" s="438">
        <f>SUM(ImportsOtherPanels!J$45:J$45)</f>
        <v>0.13527000000000003</v>
      </c>
      <c r="J312" s="438">
        <f>SUM(ImportsOtherPanels!K$45:K$45)</f>
        <v>0.12122999999999999</v>
      </c>
      <c r="K312" s="438">
        <f>SUM(ImportsOtherPanels!L$45:L$45)</f>
        <v>8.159039999999998E-2</v>
      </c>
      <c r="L312" s="438">
        <f>SUM(ImportsOtherPanels!M$45:M$45)</f>
        <v>6.8056199999999997E-2</v>
      </c>
      <c r="M312" s="438">
        <f>SUM(ImportsOtherPanels!N$45:N$45)</f>
        <v>7.1816399999999989E-2</v>
      </c>
      <c r="N312" s="438">
        <f>SUM(ImportsOtherPanels!O$45:O$45)</f>
        <v>5.7733199999999991E-2</v>
      </c>
      <c r="O312" s="438">
        <f>SUM(ImportsOtherPanels!P$45:P$45)</f>
        <v>5.9007599999999993E-2</v>
      </c>
      <c r="P312" s="438">
        <f>SUM(ImportsOtherPanels!Q$45:Q$45)</f>
        <v>5.1011359559999997E-2</v>
      </c>
      <c r="Q312" s="438">
        <f>SUM(ImportsOtherPanels!R$45:R$45)</f>
        <v>8.3359799999999998E-2</v>
      </c>
      <c r="R312" s="438">
        <f>SUM(ImportsOtherPanels!S$45:S$45)</f>
        <v>0.13766219999999998</v>
      </c>
      <c r="S312" s="438">
        <f>SUM(ImportsOtherPanels!T$45:T$45)</f>
        <v>0.11769479999999999</v>
      </c>
      <c r="T312" s="438">
        <f>SUM(ImportsOtherPanels!U$45:U$45)</f>
        <v>0.11303919999999998</v>
      </c>
      <c r="U312" s="438">
        <f>SUM(ImportsOtherPanels!V$45:V$45)</f>
        <v>8.3211544079999991E-2</v>
      </c>
      <c r="V312" s="438">
        <f>SUM(ImportsOtherPanels!W$45:W$45)</f>
        <v>0.10593786364</v>
      </c>
      <c r="W312" s="438">
        <f>SUM(ImportsOtherPanels!X$45:X$45)</f>
        <v>7.9058831039999986E-2</v>
      </c>
      <c r="X312" s="438">
        <f>SUM(ImportsOtherPanels!Y$45:Y$45)</f>
        <v>0.10760313415879999</v>
      </c>
      <c r="Y312" s="438">
        <f>SUM(ImportsOtherPanels!Z$45:Z$45)</f>
        <v>0.11644129051380002</v>
      </c>
      <c r="Z312" s="438">
        <f>SUM(ImportsOtherPanels!AA$45:AA$45)</f>
        <v>0</v>
      </c>
      <c r="AA312" s="438">
        <f>SUM(ImportsOtherPanels!AB$45:AB$45)</f>
        <v>0</v>
      </c>
      <c r="AB312" s="438"/>
      <c r="AC312" s="439"/>
      <c r="AD312" s="439"/>
      <c r="AE312" s="439"/>
      <c r="AF312" s="439"/>
      <c r="AG312" s="439"/>
      <c r="AH312" s="439"/>
      <c r="AI312" s="439"/>
      <c r="AJ312" s="439"/>
      <c r="AK312" s="439"/>
      <c r="AL312" s="439"/>
      <c r="AM312" s="439"/>
      <c r="AN312" s="439"/>
      <c r="AO312" s="439"/>
      <c r="AP312" s="439"/>
      <c r="AQ312" s="439"/>
      <c r="AR312" s="439"/>
      <c r="AS312" s="439"/>
      <c r="AT312" s="439"/>
      <c r="AU312" s="439"/>
      <c r="AV312" s="439"/>
      <c r="AW312" s="439"/>
      <c r="AX312" s="439"/>
      <c r="AY312" s="439"/>
      <c r="AZ312" s="439"/>
      <c r="BA312" s="439"/>
      <c r="BB312" s="439"/>
      <c r="BD312" s="437">
        <f t="shared" si="368"/>
        <v>4.8616615220481288E-2</v>
      </c>
      <c r="BE312" s="437">
        <f t="shared" si="368"/>
        <v>3.3063273080949931E-2</v>
      </c>
      <c r="BF312" s="437">
        <f t="shared" si="369"/>
        <v>2.6092653815039699E-2</v>
      </c>
      <c r="BG312" s="437">
        <f t="shared" si="370"/>
        <v>3.1978783420176814E-2</v>
      </c>
      <c r="BH312" s="437">
        <f t="shared" si="371"/>
        <v>2.7343905162762097E-2</v>
      </c>
      <c r="BI312" s="437">
        <f t="shared" si="372"/>
        <v>1.6763922065803755E-2</v>
      </c>
      <c r="BJ312" s="437">
        <f t="shared" si="372"/>
        <v>1.2875539464277969E-2</v>
      </c>
      <c r="BK312" s="437">
        <f t="shared" si="373"/>
        <v>1.9486534822601043E-2</v>
      </c>
      <c r="BL312" s="437">
        <f t="shared" si="374"/>
        <v>2.9614150708267846E-2</v>
      </c>
      <c r="BM312" s="437">
        <f t="shared" si="375"/>
        <v>2.3962173637488267E-2</v>
      </c>
      <c r="BN312" s="437">
        <f t="shared" si="376"/>
        <v>3.1803139522929895E-2</v>
      </c>
      <c r="BO312" s="437">
        <f t="shared" si="377"/>
        <v>2.5688918866655475E-2</v>
      </c>
      <c r="BP312" s="437">
        <f t="shared" si="378"/>
        <v>2.4123580570388714E-2</v>
      </c>
      <c r="BQ312" s="437">
        <f t="shared" si="379"/>
        <v>1.9248677676765975E-2</v>
      </c>
      <c r="BR312" s="437">
        <f t="shared" si="380"/>
        <v>1.8829639310655059E-2</v>
      </c>
      <c r="BS312" s="437">
        <f t="shared" si="381"/>
        <v>3.0118186193018783E-2</v>
      </c>
    </row>
    <row r="313" spans="1:71" s="433" customFormat="1">
      <c r="A313" s="435" t="s">
        <v>40</v>
      </c>
      <c r="B313" s="438">
        <f t="shared" ref="B313:L313" si="382">B304-SUM(B306:B312)</f>
        <v>0.27911656600000168</v>
      </c>
      <c r="C313" s="438">
        <f t="shared" si="382"/>
        <v>0.22143536992000756</v>
      </c>
      <c r="D313" s="438">
        <f t="shared" si="382"/>
        <v>0.23320431999999869</v>
      </c>
      <c r="E313" s="438">
        <f t="shared" si="382"/>
        <v>0.2776133599999957</v>
      </c>
      <c r="F313" s="438">
        <f t="shared" si="382"/>
        <v>0.33604678799999821</v>
      </c>
      <c r="G313" s="438">
        <f t="shared" si="382"/>
        <v>0.35006699999999924</v>
      </c>
      <c r="H313" s="438">
        <f t="shared" si="382"/>
        <v>0.18441016159999579</v>
      </c>
      <c r="I313" s="438">
        <f t="shared" si="382"/>
        <v>0.1166228899999977</v>
      </c>
      <c r="J313" s="438">
        <f t="shared" si="382"/>
        <v>7.8459770000000262E-2</v>
      </c>
      <c r="K313" s="438">
        <f t="shared" si="382"/>
        <v>8.2981979999997346E-2</v>
      </c>
      <c r="L313" s="438">
        <f t="shared" si="382"/>
        <v>8.3313042600003051E-2</v>
      </c>
      <c r="M313" s="438">
        <f>M304-SUM(M306:M312)</f>
        <v>3.2853208799997535E-2</v>
      </c>
      <c r="N313" s="438">
        <f>N304-SUM(N306:N312)</f>
        <v>4.8587797319998405E-2</v>
      </c>
      <c r="O313" s="438">
        <f t="shared" ref="O313:AA313" si="383">O304-SUM(O306:O312)</f>
        <v>5.1000699999994126E-2</v>
      </c>
      <c r="P313" s="438">
        <f t="shared" si="383"/>
        <v>7.3173208266672507E-2</v>
      </c>
      <c r="Q313" s="438">
        <f t="shared" si="383"/>
        <v>8.0678984033336398E-2</v>
      </c>
      <c r="R313" s="438">
        <f t="shared" si="383"/>
        <v>0.1205541403999959</v>
      </c>
      <c r="S313" s="438">
        <f t="shared" si="383"/>
        <v>0.23228662599999872</v>
      </c>
      <c r="T313" s="438">
        <f t="shared" si="383"/>
        <v>0.14348892399999214</v>
      </c>
      <c r="U313" s="438">
        <f t="shared" si="383"/>
        <v>0.16283842081713784</v>
      </c>
      <c r="V313" s="438">
        <f t="shared" si="383"/>
        <v>0.40516415295999275</v>
      </c>
      <c r="W313" s="438">
        <f t="shared" si="383"/>
        <v>0.5365909959199997</v>
      </c>
      <c r="X313" s="438">
        <f t="shared" si="383"/>
        <v>0.63272603792635529</v>
      </c>
      <c r="Y313" s="438">
        <f t="shared" si="383"/>
        <v>0.52485806122011835</v>
      </c>
      <c r="Z313" s="438">
        <f t="shared" si="383"/>
        <v>0</v>
      </c>
      <c r="AA313" s="438">
        <f t="shared" si="383"/>
        <v>0</v>
      </c>
      <c r="AB313" s="438"/>
      <c r="AC313" s="439"/>
      <c r="AD313" s="439"/>
      <c r="AE313" s="439"/>
      <c r="AF313" s="439"/>
      <c r="AG313" s="439"/>
      <c r="AH313" s="439"/>
      <c r="AI313" s="439"/>
      <c r="AJ313" s="439"/>
      <c r="AK313" s="439"/>
      <c r="AL313" s="439"/>
      <c r="AM313" s="439"/>
      <c r="AN313" s="439"/>
      <c r="AO313" s="439"/>
      <c r="AP313" s="439"/>
      <c r="AQ313" s="439"/>
      <c r="AR313" s="439"/>
      <c r="AS313" s="439"/>
      <c r="AT313" s="439"/>
      <c r="AU313" s="439"/>
      <c r="AV313" s="439"/>
      <c r="AW313" s="439"/>
      <c r="AX313" s="439"/>
      <c r="AY313" s="439"/>
      <c r="AZ313" s="439"/>
      <c r="BA313" s="439"/>
      <c r="BB313" s="439"/>
      <c r="BD313" s="437">
        <f t="shared" si="368"/>
        <v>3.1464558676709345E-2</v>
      </c>
      <c r="BE313" s="437">
        <f t="shared" si="368"/>
        <v>3.3627189786271897E-2</v>
      </c>
      <c r="BF313" s="437">
        <f t="shared" si="369"/>
        <v>3.1942106359737023E-2</v>
      </c>
      <c r="BG313" s="437">
        <f t="shared" si="370"/>
        <v>1.4629049198692337E-2</v>
      </c>
      <c r="BH313" s="437">
        <f t="shared" si="371"/>
        <v>2.3012410917557714E-2</v>
      </c>
      <c r="BI313" s="437">
        <f t="shared" si="372"/>
        <v>1.448918037848242E-2</v>
      </c>
      <c r="BJ313" s="437">
        <f t="shared" si="372"/>
        <v>1.846930838330655E-2</v>
      </c>
      <c r="BK313" s="437">
        <f t="shared" si="373"/>
        <v>1.8859856091517534E-2</v>
      </c>
      <c r="BL313" s="437">
        <f t="shared" si="374"/>
        <v>2.593383283364032E-2</v>
      </c>
      <c r="BM313" s="437">
        <f t="shared" si="375"/>
        <v>4.7292594625066409E-2</v>
      </c>
      <c r="BN313" s="437">
        <f t="shared" si="376"/>
        <v>4.037005100856017E-2</v>
      </c>
      <c r="BO313" s="437">
        <f t="shared" si="377"/>
        <v>5.0271185650924366E-2</v>
      </c>
      <c r="BP313" s="437">
        <f t="shared" si="378"/>
        <v>9.2261725433485264E-2</v>
      </c>
      <c r="BQ313" s="437">
        <f t="shared" si="379"/>
        <v>0.13064533068409662</v>
      </c>
      <c r="BR313" s="437">
        <f t="shared" si="380"/>
        <v>0.11072171056867652</v>
      </c>
      <c r="BS313" s="437">
        <f t="shared" si="381"/>
        <v>0.13575745118404473</v>
      </c>
    </row>
    <row r="314" spans="1:71" s="433" customFormat="1">
      <c r="A314" s="435"/>
      <c r="B314" s="438"/>
      <c r="C314" s="438"/>
      <c r="D314" s="438"/>
      <c r="E314" s="438"/>
      <c r="F314" s="438"/>
      <c r="G314" s="438"/>
      <c r="H314" s="438"/>
      <c r="I314" s="438"/>
      <c r="J314" s="438"/>
      <c r="K314" s="438"/>
      <c r="L314" s="438"/>
      <c r="M314" s="438"/>
      <c r="N314" s="438"/>
      <c r="O314" s="438"/>
      <c r="P314" s="438"/>
      <c r="Q314" s="438"/>
      <c r="R314" s="438"/>
      <c r="S314" s="438"/>
      <c r="T314" s="438"/>
      <c r="U314" s="438"/>
      <c r="V314" s="438"/>
      <c r="W314" s="438"/>
      <c r="X314" s="438"/>
      <c r="Y314" s="438"/>
      <c r="Z314" s="438"/>
      <c r="AA314" s="438"/>
      <c r="AB314" s="438"/>
    </row>
    <row r="315" spans="1:71" s="433" customFormat="1">
      <c r="A315" s="435"/>
      <c r="B315" s="438"/>
      <c r="C315" s="438"/>
      <c r="D315" s="438"/>
      <c r="E315" s="438"/>
      <c r="F315" s="438"/>
      <c r="G315" s="438"/>
      <c r="H315" s="438"/>
      <c r="I315" s="438"/>
      <c r="J315" s="438"/>
      <c r="K315" s="438"/>
      <c r="L315" s="438"/>
      <c r="M315" s="438"/>
      <c r="N315" s="438"/>
      <c r="O315" s="438"/>
      <c r="P315" s="438"/>
      <c r="Q315" s="438"/>
      <c r="R315" s="438"/>
      <c r="S315" s="438"/>
      <c r="T315" s="438"/>
      <c r="U315" s="438"/>
      <c r="V315" s="438"/>
      <c r="W315" s="438"/>
      <c r="X315" s="438"/>
      <c r="Y315" s="438"/>
      <c r="Z315" s="438"/>
      <c r="AA315" s="438"/>
      <c r="AB315" s="438"/>
    </row>
    <row r="316" spans="1:71" s="433" customFormat="1">
      <c r="AB316" s="438"/>
    </row>
    <row r="317" spans="1:71" s="433" customFormat="1">
      <c r="A317" s="436"/>
      <c r="B317" s="436"/>
      <c r="C317" s="436"/>
      <c r="D317" s="436"/>
      <c r="E317" s="436"/>
      <c r="F317" s="436"/>
      <c r="G317" s="436"/>
      <c r="H317" s="436"/>
      <c r="I317" s="436"/>
      <c r="J317" s="436"/>
      <c r="K317" s="436"/>
      <c r="L317" s="436"/>
      <c r="M317" s="436"/>
      <c r="N317" s="436"/>
      <c r="O317" s="436"/>
      <c r="P317" s="436"/>
      <c r="Q317" s="436"/>
      <c r="R317" s="436"/>
      <c r="S317" s="436"/>
      <c r="T317" s="436"/>
      <c r="U317" s="436"/>
      <c r="V317" s="436"/>
      <c r="W317" s="436"/>
      <c r="X317" s="436"/>
      <c r="Y317" s="436"/>
      <c r="Z317" s="436"/>
      <c r="AA317" s="436"/>
      <c r="AB317" s="436"/>
      <c r="AC317" s="436"/>
      <c r="AD317" s="436"/>
      <c r="AE317" s="436"/>
      <c r="AF317" s="436"/>
      <c r="AG317" s="436"/>
      <c r="AH317" s="436"/>
      <c r="AI317" s="436"/>
      <c r="AJ317" s="436"/>
      <c r="AK317" s="436"/>
      <c r="AL317" s="436"/>
      <c r="AM317" s="436"/>
      <c r="AN317" s="436"/>
      <c r="AO317" s="436"/>
      <c r="AP317" s="436"/>
      <c r="AQ317" s="436"/>
      <c r="AR317" s="436"/>
      <c r="AS317" s="436"/>
      <c r="AT317" s="436"/>
      <c r="AU317" s="436"/>
      <c r="AV317" s="436"/>
      <c r="AW317" s="436"/>
      <c r="AX317" s="436"/>
      <c r="AY317" s="436"/>
      <c r="AZ317" s="436"/>
      <c r="BA317" s="436"/>
      <c r="BB317" s="436"/>
    </row>
    <row r="318" spans="1:71" s="433" customFormat="1">
      <c r="A318" s="436" t="str">
        <f>A306</f>
        <v>EU-27</v>
      </c>
      <c r="B318" s="436"/>
      <c r="C318" s="436"/>
      <c r="D318" s="436"/>
      <c r="E318" s="436"/>
      <c r="F318" s="436"/>
      <c r="G318" s="436"/>
      <c r="H318" s="436"/>
      <c r="I318" s="436"/>
      <c r="J318" s="436"/>
      <c r="K318" s="436"/>
      <c r="L318" s="436"/>
      <c r="M318" s="436"/>
      <c r="N318" s="436"/>
      <c r="O318" s="436"/>
      <c r="P318" s="436"/>
      <c r="Q318" s="436"/>
      <c r="R318" s="436"/>
      <c r="S318" s="436"/>
      <c r="T318" s="436"/>
      <c r="U318" s="436"/>
      <c r="V318" s="436"/>
      <c r="W318" s="436"/>
      <c r="X318" s="436"/>
      <c r="Y318" s="436"/>
      <c r="Z318" s="436"/>
      <c r="AA318" s="436"/>
      <c r="AB318" s="436"/>
      <c r="AC318" s="439">
        <f>SUM(ImportsOtherPanels!AD$27:AD$27)</f>
        <v>0.18013715599999996</v>
      </c>
      <c r="AD318" s="439">
        <f>SUM(ImportsOtherPanels!AE$27:AE$27)</f>
        <v>0.244195361</v>
      </c>
      <c r="AE318" s="439">
        <f>SUM(ImportsOtherPanels!AF$27:AF$27)</f>
        <v>0.31876300000000002</v>
      </c>
      <c r="AF318" s="439">
        <f>SUM(ImportsOtherPanels!AG$27:AG$27)</f>
        <v>0.393619</v>
      </c>
      <c r="AG318" s="439">
        <f>SUM(ImportsOtherPanels!AH$27:AH$27)</f>
        <v>0.586592</v>
      </c>
      <c r="AH318" s="439">
        <f>SUM(ImportsOtherPanels!AI$27:AI$27)</f>
        <v>0.68234708399999999</v>
      </c>
      <c r="AI318" s="439">
        <f>SUM(ImportsOtherPanels!AJ$27:AJ$27)</f>
        <v>0.56501060100000011</v>
      </c>
      <c r="AJ318" s="439">
        <f>SUM(ImportsOtherPanels!AK$27:AK$27)</f>
        <v>0.34246287200000003</v>
      </c>
      <c r="AK318" s="439">
        <f>SUM(ImportsOtherPanels!AL$27:AL$27)</f>
        <v>0.172739587</v>
      </c>
      <c r="AL318" s="439">
        <f>SUM(ImportsOtherPanels!AM$27:AM$27)</f>
        <v>0.13903258700000001</v>
      </c>
      <c r="AM318" s="439">
        <f>SUM(ImportsOtherPanels!AN$27:AN$27)</f>
        <v>0.11112927</v>
      </c>
      <c r="AN318" s="439">
        <f>SUM(ImportsOtherPanels!AO$27:AO$27)</f>
        <v>7.4432492999999975E-2</v>
      </c>
      <c r="AO318" s="439">
        <f>SUM(ImportsOtherPanels!AP$27:AP$27)</f>
        <v>7.9253911999999982E-2</v>
      </c>
      <c r="AP318" s="439">
        <f>SUM(ImportsOtherPanels!AQ$27:AQ$27)</f>
        <v>0.11944599199999999</v>
      </c>
      <c r="AQ318" s="439">
        <f>SUM(ImportsOtherPanels!AR$27:AR$27)</f>
        <v>0.16335638899999999</v>
      </c>
      <c r="AR318" s="439">
        <f>SUM(ImportsOtherPanels!AS$27:AS$27)</f>
        <v>0.17358261200000002</v>
      </c>
      <c r="AS318" s="439">
        <f>SUM(ImportsOtherPanels!AT$27:AT$27)</f>
        <v>0.23235553400000006</v>
      </c>
      <c r="AT318" s="439">
        <f>SUM(ImportsOtherPanels!AU$27:AU$27)</f>
        <v>0.28817081700000002</v>
      </c>
      <c r="AU318" s="439">
        <f>SUM(ImportsOtherPanels!AV$27:AV$27)</f>
        <v>0.30684352899999995</v>
      </c>
      <c r="AV318" s="439">
        <f>SUM(ImportsOtherPanels!AW$27:AW$27)</f>
        <v>0.32365179199999994</v>
      </c>
      <c r="AW318" s="439">
        <f>SUM(ImportsOtherPanels!AX$27:AX$27)</f>
        <v>0.41034322999999989</v>
      </c>
      <c r="AX318" s="439">
        <f>SUM(ImportsOtherPanels!AY$27:AY$27)</f>
        <v>0.60545398600000011</v>
      </c>
      <c r="AY318" s="439">
        <f>SUM(ImportsOtherPanels!AZ$27:AZ$27)</f>
        <v>0.67988862799999994</v>
      </c>
      <c r="AZ318" s="439">
        <f>SUM(ImportsOtherPanels!BA$27:BA$27)</f>
        <v>0.38173908299999998</v>
      </c>
      <c r="BA318" s="439">
        <f>SUM(ImportsOtherPanels!BB$27:BB$27)</f>
        <v>0</v>
      </c>
      <c r="BB318" s="439">
        <f>SUM(ImportsOtherPanels!BC$27:BC$27)</f>
        <v>0</v>
      </c>
      <c r="BD318" s="437">
        <f>AK318/AK$304</f>
        <v>0.30803605907189213</v>
      </c>
      <c r="BE318" s="437">
        <f>AL318/AL$304</f>
        <v>0.26287352031200512</v>
      </c>
      <c r="BF318" s="437">
        <f t="shared" ref="BF318:BG325" si="384">AM318/AM$304</f>
        <v>0.20835798886253351</v>
      </c>
      <c r="BG318" s="437">
        <f t="shared" si="384"/>
        <v>0.15145560596936289</v>
      </c>
      <c r="BH318" s="437">
        <f t="shared" ref="BH318:BH325" si="385">AO318/AO$304</f>
        <v>0.14058065547794463</v>
      </c>
      <c r="BI318" s="437">
        <f t="shared" ref="BI318:BJ325" si="386">AP318/AP$304</f>
        <v>0.171432019087981</v>
      </c>
      <c r="BJ318" s="437">
        <f t="shared" si="386"/>
        <v>0.18706097562825927</v>
      </c>
      <c r="BK318" s="437">
        <f t="shared" ref="BK318:BK325" si="387">AR318/AR$304</f>
        <v>0.21829112238279058</v>
      </c>
      <c r="BL318" s="437">
        <f t="shared" ref="BL318:BL325" si="388">AS318/AS$304</f>
        <v>0.26863433375047374</v>
      </c>
      <c r="BM318" s="437">
        <f t="shared" ref="BM318:BM325" si="389">AT318/AT$304</f>
        <v>0.30394175819507119</v>
      </c>
      <c r="BN318" s="437">
        <f t="shared" ref="BN318:BN325" si="390">AU318/AU$304</f>
        <v>0.32484223040339405</v>
      </c>
      <c r="BO318" s="437">
        <f t="shared" ref="BO318:BO325" si="391">AV318/AV$304</f>
        <v>0.34417026539712814</v>
      </c>
      <c r="BP318" s="437">
        <f t="shared" ref="BP318:BP325" si="392">AW318/AW$304</f>
        <v>0.39932306660667194</v>
      </c>
      <c r="BQ318" s="437">
        <f t="shared" ref="BQ318:BQ325" si="393">AX318/AX$304</f>
        <v>0.40066277929205746</v>
      </c>
      <c r="BR318" s="437">
        <f t="shared" ref="BR318:BR325" si="394">AY318/AY$304</f>
        <v>0.31502866272681168</v>
      </c>
      <c r="BS318" s="437">
        <f t="shared" ref="BS318:BS332" si="395">AZ318/AZ$304</f>
        <v>0.33772394508112757</v>
      </c>
    </row>
    <row r="319" spans="1:71" s="433" customFormat="1">
      <c r="A319" s="436" t="str">
        <f t="shared" ref="A319:A324" si="396">A307</f>
        <v>Argentina</v>
      </c>
      <c r="AC319" s="439">
        <f>SUM(ImportsOtherPanels!AD$12:AD$12)</f>
        <v>4.317965E-3</v>
      </c>
      <c r="AD319" s="439">
        <f>SUM(ImportsOtherPanels!AE$12:AE$12)</f>
        <v>4.051542E-3</v>
      </c>
      <c r="AE319" s="439">
        <f>SUM(ImportsOtherPanels!AF$12:AF$12)</f>
        <v>5.8300000000000001E-3</v>
      </c>
      <c r="AF319" s="439">
        <f>SUM(ImportsOtherPanels!AG$12:AG$12)</f>
        <v>1.0055999999999999E-2</v>
      </c>
      <c r="AG319" s="439">
        <f>SUM(ImportsOtherPanels!AH$12:AH$12)</f>
        <v>2.7677E-2</v>
      </c>
      <c r="AH319" s="439">
        <f>SUM(ImportsOtherPanels!AI$12:AI$12)</f>
        <v>2.6921378000000003E-2</v>
      </c>
      <c r="AI319" s="439">
        <f>SUM(ImportsOtherPanels!AJ$12:AJ$12)</f>
        <v>2.7583041999999999E-2</v>
      </c>
      <c r="AJ319" s="439">
        <f>SUM(ImportsOtherPanels!AK$12:AK$12)</f>
        <v>2.0129729000000002E-2</v>
      </c>
      <c r="AK319" s="439">
        <f>SUM(ImportsOtherPanels!AL$12:AL$12)</f>
        <v>9.2115919999999994E-3</v>
      </c>
      <c r="AL319" s="439">
        <f>SUM(ImportsOtherPanels!AM$12:AM$12)</f>
        <v>8.1522889999999983E-3</v>
      </c>
      <c r="AM319" s="439">
        <f>SUM(ImportsOtherPanels!AN$12:AN$12)</f>
        <v>8.0770099999999991E-3</v>
      </c>
      <c r="AN319" s="439">
        <f>SUM(ImportsOtherPanels!AO$12:AO$12)</f>
        <v>6.6002489999999999E-3</v>
      </c>
      <c r="AO319" s="439">
        <f>SUM(ImportsOtherPanels!AP$12:AP$12)</f>
        <v>2.770518E-3</v>
      </c>
      <c r="AP319" s="439">
        <f>SUM(ImportsOtherPanels!AQ$12:AQ$12)</f>
        <v>1.2201409999999999E-3</v>
      </c>
      <c r="AQ319" s="439">
        <f>SUM(ImportsOtherPanels!AR$12:AR$12)</f>
        <v>1.517518E-3</v>
      </c>
      <c r="AR319" s="439">
        <f>SUM(ImportsOtherPanels!AS$12:AS$12)</f>
        <v>1.6518899999999998E-3</v>
      </c>
      <c r="AS319" s="439">
        <f>SUM(ImportsOtherPanels!AT$12:AT$12)</f>
        <v>9.0481649999999986E-3</v>
      </c>
      <c r="AT319" s="439">
        <f>SUM(ImportsOtherPanels!AU$12:AU$12)</f>
        <v>1.2840408999999999E-2</v>
      </c>
      <c r="AU319" s="439">
        <f>SUM(ImportsOtherPanels!AV$12:AV$12)</f>
        <v>5.226372E-3</v>
      </c>
      <c r="AV319" s="439">
        <f>SUM(ImportsOtherPanels!AW$12:AW$12)</f>
        <v>1.4196677999999999E-2</v>
      </c>
      <c r="AW319" s="439">
        <f>SUM(ImportsOtherPanels!AX$12:AX$12)</f>
        <v>2.5353287999999998E-2</v>
      </c>
      <c r="AX319" s="439">
        <f>SUM(ImportsOtherPanels!AY$12:AY$12)</f>
        <v>2.4444915000000001E-2</v>
      </c>
      <c r="AY319" s="439">
        <f>SUM(ImportsOtherPanels!AZ$12:AZ$12)</f>
        <v>3.5463242999999998E-2</v>
      </c>
      <c r="AZ319" s="439">
        <f>SUM(ImportsOtherPanels!BA$12:BA$12)</f>
        <v>2.7128693999999998E-2</v>
      </c>
      <c r="BA319" s="439">
        <f>SUM(ImportsOtherPanels!BB$12:BB$12)</f>
        <v>0</v>
      </c>
      <c r="BB319" s="439">
        <f>SUM(ImportsOtherPanels!BC$12:BC$12)</f>
        <v>0</v>
      </c>
      <c r="BD319" s="437">
        <f t="shared" ref="BD319:BD325" si="397">AK319/AK$304</f>
        <v>1.6426474942643973E-2</v>
      </c>
      <c r="BE319" s="437">
        <f t="shared" ref="BE319:BE325" si="398">AL319/AL$304</f>
        <v>1.5413803010303156E-2</v>
      </c>
      <c r="BF319" s="437">
        <f t="shared" si="384"/>
        <v>1.5143711099898089E-2</v>
      </c>
      <c r="BG319" s="437">
        <f t="shared" si="384"/>
        <v>1.3430219404899978E-2</v>
      </c>
      <c r="BH319" s="437">
        <f t="shared" si="385"/>
        <v>4.9143471486107117E-3</v>
      </c>
      <c r="BI319" s="437">
        <f t="shared" si="386"/>
        <v>1.7511783501452962E-3</v>
      </c>
      <c r="BJ319" s="437">
        <f t="shared" si="386"/>
        <v>1.7377244890828529E-3</v>
      </c>
      <c r="BK319" s="437">
        <f t="shared" si="387"/>
        <v>2.077356239765005E-3</v>
      </c>
      <c r="BL319" s="437">
        <f t="shared" si="388"/>
        <v>1.046089901366134E-2</v>
      </c>
      <c r="BM319" s="437">
        <f t="shared" si="389"/>
        <v>1.3543135727736841E-2</v>
      </c>
      <c r="BN319" s="437">
        <f t="shared" si="390"/>
        <v>5.5329383771943507E-3</v>
      </c>
      <c r="BO319" s="437">
        <f t="shared" si="391"/>
        <v>1.5096701318488516E-2</v>
      </c>
      <c r="BP319" s="437">
        <f t="shared" si="392"/>
        <v>2.4672400986662159E-2</v>
      </c>
      <c r="BQ319" s="437">
        <f t="shared" si="393"/>
        <v>1.6176568013309113E-2</v>
      </c>
      <c r="BR319" s="437">
        <f t="shared" si="394"/>
        <v>1.6432011888638277E-2</v>
      </c>
      <c r="BS319" s="437">
        <f t="shared" si="395"/>
        <v>2.400071140365451E-2</v>
      </c>
    </row>
    <row r="320" spans="1:71" s="433" customFormat="1">
      <c r="A320" s="436" t="str">
        <f t="shared" si="396"/>
        <v>Brazil</v>
      </c>
      <c r="AC320" s="439">
        <f>SUM(ImportsOtherPanels!AD$13:AD$13)</f>
        <v>3.5610238000000002E-2</v>
      </c>
      <c r="AD320" s="439">
        <f>SUM(ImportsOtherPanels!AE$13:AE$13)</f>
        <v>3.4548174999999993E-2</v>
      </c>
      <c r="AE320" s="439">
        <f>SUM(ImportsOtherPanels!AF$13:AF$13)</f>
        <v>3.7285999999999993E-2</v>
      </c>
      <c r="AF320" s="439">
        <f>SUM(ImportsOtherPanels!AG$13:AG$13)</f>
        <v>4.3927000000000001E-2</v>
      </c>
      <c r="AG320" s="439">
        <f>SUM(ImportsOtherPanels!AH$13:AH$13)</f>
        <v>7.6295000000000002E-2</v>
      </c>
      <c r="AH320" s="439">
        <f>SUM(ImportsOtherPanels!AI$13:AI$13)</f>
        <v>9.8777731999999993E-2</v>
      </c>
      <c r="AI320" s="439">
        <f>SUM(ImportsOtherPanels!AJ$13:AJ$13)</f>
        <v>8.4267310000000012E-2</v>
      </c>
      <c r="AJ320" s="439">
        <f>SUM(ImportsOtherPanels!AK$13:AK$13)</f>
        <v>5.8649854999999987E-2</v>
      </c>
      <c r="AK320" s="439">
        <f>SUM(ImportsOtherPanels!AL$13:AL$13)</f>
        <v>3.9401190999999995E-2</v>
      </c>
      <c r="AL320" s="439">
        <f>SUM(ImportsOtherPanels!AM$13:AM$13)</f>
        <v>2.2824628999999999E-2</v>
      </c>
      <c r="AM320" s="439">
        <f>SUM(ImportsOtherPanels!AN$13:AN$13)</f>
        <v>2.4131356999999999E-2</v>
      </c>
      <c r="AN320" s="439">
        <f>SUM(ImportsOtherPanels!AO$13:AO$13)</f>
        <v>2.2725701000000001E-2</v>
      </c>
      <c r="AO320" s="439">
        <f>SUM(ImportsOtherPanels!AP$13:AP$13)</f>
        <v>2.3521760000000003E-2</v>
      </c>
      <c r="AP320" s="439">
        <f>SUM(ImportsOtherPanels!AQ$13:AQ$13)</f>
        <v>3.5168333999999996E-2</v>
      </c>
      <c r="AQ320" s="439">
        <f>SUM(ImportsOtherPanels!AR$13:AR$13)</f>
        <v>3.5467234E-2</v>
      </c>
      <c r="AR320" s="439">
        <f>SUM(ImportsOtherPanels!AS$13:AS$13)</f>
        <v>4.1737290000000003E-2</v>
      </c>
      <c r="AS320" s="439">
        <f>SUM(ImportsOtherPanels!AT$13:AT$13)</f>
        <v>6.137642699999999E-2</v>
      </c>
      <c r="AT320" s="439">
        <f>SUM(ImportsOtherPanels!AU$13:AU$13)</f>
        <v>6.9184086000000006E-2</v>
      </c>
      <c r="AU320" s="439">
        <f>SUM(ImportsOtherPanels!AV$13:AV$13)</f>
        <v>7.4487535999999993E-2</v>
      </c>
      <c r="AV320" s="439">
        <f>SUM(ImportsOtherPanels!AW$13:AW$13)</f>
        <v>8.3075176000000001E-2</v>
      </c>
      <c r="AW320" s="439">
        <f>SUM(ImportsOtherPanels!AX$13:AX$13)</f>
        <v>0.10115400599999999</v>
      </c>
      <c r="AX320" s="439">
        <f>SUM(ImportsOtherPanels!AY$13:AY$13)</f>
        <v>0.13327319499999998</v>
      </c>
      <c r="AY320" s="439">
        <f>SUM(ImportsOtherPanels!AZ$13:AZ$13)</f>
        <v>0.25970894</v>
      </c>
      <c r="AZ320" s="439">
        <f>SUM(ImportsOtherPanels!BA$13:BA$13)</f>
        <v>8.6175317000000001E-2</v>
      </c>
      <c r="BA320" s="439">
        <f>SUM(ImportsOtherPanels!BB$13:BB$13)</f>
        <v>0</v>
      </c>
      <c r="BB320" s="439">
        <f>SUM(ImportsOtherPanels!BC$13:BC$13)</f>
        <v>0</v>
      </c>
      <c r="BD320" s="437">
        <f t="shared" si="397"/>
        <v>7.0261761123574434E-2</v>
      </c>
      <c r="BE320" s="437">
        <f t="shared" si="398"/>
        <v>4.3155282545706213E-2</v>
      </c>
      <c r="BF320" s="437">
        <f t="shared" si="384"/>
        <v>4.5244254848824439E-2</v>
      </c>
      <c r="BG320" s="437">
        <f t="shared" si="384"/>
        <v>4.6242369122764138E-2</v>
      </c>
      <c r="BH320" s="437">
        <f t="shared" si="385"/>
        <v>4.1722917586641026E-2</v>
      </c>
      <c r="BI320" s="437">
        <f t="shared" si="386"/>
        <v>5.0474514922028452E-2</v>
      </c>
      <c r="BJ320" s="437">
        <f t="shared" si="386"/>
        <v>4.0613871520358891E-2</v>
      </c>
      <c r="BK320" s="437">
        <f t="shared" si="387"/>
        <v>5.2487284148691235E-2</v>
      </c>
      <c r="BL320" s="437">
        <f t="shared" si="388"/>
        <v>7.0959427095588695E-2</v>
      </c>
      <c r="BM320" s="437">
        <f t="shared" si="389"/>
        <v>7.2970375546247662E-2</v>
      </c>
      <c r="BN320" s="437">
        <f t="shared" si="390"/>
        <v>7.8856795221818446E-2</v>
      </c>
      <c r="BO320" s="437">
        <f t="shared" si="391"/>
        <v>8.8341872588281953E-2</v>
      </c>
      <c r="BP320" s="437">
        <f t="shared" si="392"/>
        <v>9.8437417562535878E-2</v>
      </c>
      <c r="BQ320" s="437">
        <f t="shared" si="393"/>
        <v>8.8194330120129588E-2</v>
      </c>
      <c r="BR320" s="437">
        <f t="shared" si="394"/>
        <v>0.12033700329283605</v>
      </c>
      <c r="BS320" s="437">
        <f t="shared" si="395"/>
        <v>7.6239162616358991E-2</v>
      </c>
    </row>
    <row r="321" spans="1:71" s="433" customFormat="1">
      <c r="A321" s="436" t="str">
        <f t="shared" si="396"/>
        <v>Chile</v>
      </c>
      <c r="AC321" s="439">
        <f>SUM(ImportsOtherPanels!AD$14:AD$14)</f>
        <v>4.7040673000000005E-2</v>
      </c>
      <c r="AD321" s="439">
        <f>SUM(ImportsOtherPanels!AE$14:AE$14)</f>
        <v>5.1235309999999999E-2</v>
      </c>
      <c r="AE321" s="439">
        <f>SUM(ImportsOtherPanels!AF$14:AF$14)</f>
        <v>5.9795000000000001E-2</v>
      </c>
      <c r="AF321" s="439">
        <f>SUM(ImportsOtherPanels!AG$14:AG$14)</f>
        <v>9.0754000000000001E-2</v>
      </c>
      <c r="AG321" s="439">
        <f>SUM(ImportsOtherPanels!AH$14:AH$14)</f>
        <v>0.13645099999999996</v>
      </c>
      <c r="AH321" s="439">
        <f>SUM(ImportsOtherPanels!AI$14:AI$14)</f>
        <v>0.14341527900000001</v>
      </c>
      <c r="AI321" s="439">
        <f>SUM(ImportsOtherPanels!AJ$14:AJ$14)</f>
        <v>0.15895671899999997</v>
      </c>
      <c r="AJ321" s="439">
        <f>SUM(ImportsOtherPanels!AK$14:AK$14)</f>
        <v>0.127848975</v>
      </c>
      <c r="AK321" s="439">
        <f>SUM(ImportsOtherPanels!AL$14:AL$14)</f>
        <v>0.10654340800000003</v>
      </c>
      <c r="AL321" s="439">
        <f>SUM(ImportsOtherPanels!AM$14:AM$14)</f>
        <v>9.5289604000000014E-2</v>
      </c>
      <c r="AM321" s="439">
        <f>SUM(ImportsOtherPanels!AN$14:AN$14)</f>
        <v>0.10388050700000001</v>
      </c>
      <c r="AN321" s="439">
        <f>SUM(ImportsOtherPanels!AO$14:AO$14)</f>
        <v>0.101107433</v>
      </c>
      <c r="AO321" s="439">
        <f>SUM(ImportsOtherPanels!AP$14:AP$14)</f>
        <v>0.10993304800000001</v>
      </c>
      <c r="AP321" s="439">
        <f>SUM(ImportsOtherPanels!AQ$14:AQ$14)</f>
        <v>0.16737039099999998</v>
      </c>
      <c r="AQ321" s="439">
        <f>SUM(ImportsOtherPanels!AR$14:AR$14)</f>
        <v>0.18350407199999999</v>
      </c>
      <c r="AR321" s="439">
        <f>SUM(ImportsOtherPanels!AS$14:AS$14)</f>
        <v>0.19023699400000002</v>
      </c>
      <c r="AS321" s="439">
        <f>SUM(ImportsOtherPanels!AT$14:AT$14)</f>
        <v>0.20334408800000001</v>
      </c>
      <c r="AT321" s="439">
        <f>SUM(ImportsOtherPanels!AU$14:AU$14)</f>
        <v>0.21478103199999998</v>
      </c>
      <c r="AU321" s="439">
        <f>SUM(ImportsOtherPanels!AV$14:AV$14)</f>
        <v>0.22376853499999999</v>
      </c>
      <c r="AV321" s="439">
        <f>SUM(ImportsOtherPanels!AW$14:AW$14)</f>
        <v>0.24437877299999999</v>
      </c>
      <c r="AW321" s="439">
        <f>SUM(ImportsOtherPanels!AX$14:AX$14)</f>
        <v>0.257123771</v>
      </c>
      <c r="AX321" s="439">
        <f>SUM(ImportsOtherPanels!AY$14:AY$14)</f>
        <v>0.29860582299999999</v>
      </c>
      <c r="AY321" s="439">
        <f>SUM(ImportsOtherPanels!AZ$14:AZ$14)</f>
        <v>0.61277550599999997</v>
      </c>
      <c r="AZ321" s="439">
        <f>SUM(ImportsOtherPanels!BA$14:BA$14)</f>
        <v>0.27060193700000001</v>
      </c>
      <c r="BA321" s="439">
        <f>SUM(ImportsOtherPanels!BB$14:BB$14)</f>
        <v>0</v>
      </c>
      <c r="BB321" s="439">
        <f>SUM(ImportsOtherPanels!BC$14:BC$14)</f>
        <v>0</v>
      </c>
      <c r="BD321" s="437">
        <f t="shared" si="397"/>
        <v>0.18999241627461291</v>
      </c>
      <c r="BE321" s="437">
        <f t="shared" si="398"/>
        <v>0.1801672125443291</v>
      </c>
      <c r="BF321" s="437">
        <f t="shared" si="384"/>
        <v>0.19476717088612511</v>
      </c>
      <c r="BG321" s="437">
        <f t="shared" si="384"/>
        <v>0.2057339061990274</v>
      </c>
      <c r="BH321" s="437">
        <f t="shared" si="385"/>
        <v>0.19499933260743463</v>
      </c>
      <c r="BI321" s="437">
        <f t="shared" si="386"/>
        <v>0.24021437290817463</v>
      </c>
      <c r="BJ321" s="437">
        <f t="shared" si="386"/>
        <v>0.21013228163410452</v>
      </c>
      <c r="BK321" s="437">
        <f t="shared" si="387"/>
        <v>0.23923506197146172</v>
      </c>
      <c r="BL321" s="437">
        <f t="shared" si="388"/>
        <v>0.23509318956861036</v>
      </c>
      <c r="BM321" s="437">
        <f t="shared" si="389"/>
        <v>0.22653551519421147</v>
      </c>
      <c r="BN321" s="437">
        <f t="shared" si="390"/>
        <v>0.23689425760547797</v>
      </c>
      <c r="BO321" s="437">
        <f t="shared" si="391"/>
        <v>0.25987159422505079</v>
      </c>
      <c r="BP321" s="437">
        <f t="shared" si="392"/>
        <v>0.25021846402386527</v>
      </c>
      <c r="BQ321" s="437">
        <f t="shared" si="393"/>
        <v>0.19760418086664003</v>
      </c>
      <c r="BR321" s="437">
        <f t="shared" si="394"/>
        <v>0.28393157387378065</v>
      </c>
      <c r="BS321" s="437">
        <f t="shared" si="395"/>
        <v>0.23940109299794896</v>
      </c>
    </row>
    <row r="322" spans="1:71" s="433" customFormat="1">
      <c r="A322" s="436" t="str">
        <f t="shared" si="396"/>
        <v>China</v>
      </c>
      <c r="AC322" s="439">
        <f>SUM(ImportsOtherPanels!AD$21:AD$21)</f>
        <v>6.06407E-4</v>
      </c>
      <c r="AD322" s="439">
        <f>SUM(ImportsOtherPanels!AE$21:AE$21)</f>
        <v>2.0640299999999997E-3</v>
      </c>
      <c r="AE322" s="439">
        <f>SUM(ImportsOtherPanels!AF$21:AF$21)</f>
        <v>1.2050000000000001E-3</v>
      </c>
      <c r="AF322" s="439">
        <f>SUM(ImportsOtherPanels!AG$21:AG$21)</f>
        <v>2.5150000000000003E-3</v>
      </c>
      <c r="AG322" s="439">
        <f>SUM(ImportsOtherPanels!AH$21:AH$21)</f>
        <v>1.3291000000000001E-2</v>
      </c>
      <c r="AH322" s="439">
        <f>SUM(ImportsOtherPanels!AI$21:AI$21)</f>
        <v>5.6066326999999999E-2</v>
      </c>
      <c r="AI322" s="439">
        <f>SUM(ImportsOtherPanels!AJ$21:AJ$21)</f>
        <v>0.10652662700000003</v>
      </c>
      <c r="AJ322" s="439">
        <f>SUM(ImportsOtherPanels!AK$21:AK$21)</f>
        <v>0.13824509199999999</v>
      </c>
      <c r="AK322" s="439">
        <f>SUM(ImportsOtherPanels!AL$21:AL$21)</f>
        <v>0.17388100100000001</v>
      </c>
      <c r="AL322" s="439">
        <f>SUM(ImportsOtherPanels!AM$21:AM$21)</f>
        <v>0.20915097299999996</v>
      </c>
      <c r="AM322" s="439">
        <f>SUM(ImportsOtherPanels!AN$21:AN$21)</f>
        <v>0.23763298099999985</v>
      </c>
      <c r="AN322" s="439">
        <f>SUM(ImportsOtherPanels!AO$21:AO$21)</f>
        <v>0.25509192499999994</v>
      </c>
      <c r="AO322" s="439">
        <f>SUM(ImportsOtherPanels!AP$21:AP$21)</f>
        <v>0.31809060499999997</v>
      </c>
      <c r="AP322" s="439">
        <f>SUM(ImportsOtherPanels!AQ$21:AQ$21)</f>
        <v>0.33561587900000001</v>
      </c>
      <c r="AQ322" s="439">
        <f>SUM(ImportsOtherPanels!AR$21:AR$21)</f>
        <v>0.43988834099999996</v>
      </c>
      <c r="AR322" s="439">
        <f>SUM(ImportsOtherPanels!AS$21:AS$21)</f>
        <v>0.34081602599999999</v>
      </c>
      <c r="AS322" s="439">
        <f>SUM(ImportsOtherPanels!AT$21:AT$21)</f>
        <v>0.29484101600000001</v>
      </c>
      <c r="AT322" s="439">
        <f>SUM(ImportsOtherPanels!AU$21:AU$21)</f>
        <v>0.28877314500000001</v>
      </c>
      <c r="AU322" s="439">
        <f>SUM(ImportsOtherPanels!AV$21:AV$21)</f>
        <v>0.25924093599999998</v>
      </c>
      <c r="AV322" s="439">
        <f>SUM(ImportsOtherPanels!AW$21:AW$21)</f>
        <v>0.18262023299999999</v>
      </c>
      <c r="AW322" s="439">
        <f>SUM(ImportsOtherPanels!AX$21:AX$21)</f>
        <v>0.11183821999999999</v>
      </c>
      <c r="AX322" s="439">
        <f>SUM(ImportsOtherPanels!AY$21:AY$21)</f>
        <v>0.16775459399999998</v>
      </c>
      <c r="AY322" s="439">
        <f>SUM(ImportsOtherPanels!AZ$21:AZ$21)</f>
        <v>0.24627871900000001</v>
      </c>
      <c r="AZ322" s="439">
        <f>SUM(ImportsOtherPanels!BA$21:BA$21)</f>
        <v>0.13016644700000002</v>
      </c>
      <c r="BA322" s="439">
        <f>SUM(ImportsOtherPanels!BB$21:BB$21)</f>
        <v>0</v>
      </c>
      <c r="BB322" s="439">
        <f>SUM(ImportsOtherPanels!BC$21:BC$21)</f>
        <v>0</v>
      </c>
      <c r="BD322" s="437">
        <f t="shared" si="397"/>
        <v>0.31007147363108917</v>
      </c>
      <c r="BE322" s="437">
        <f t="shared" si="398"/>
        <v>0.39544867671340334</v>
      </c>
      <c r="BF322" s="437">
        <f t="shared" si="384"/>
        <v>0.4455417551880671</v>
      </c>
      <c r="BG322" s="437">
        <f t="shared" si="384"/>
        <v>0.51906231434121486</v>
      </c>
      <c r="BH322" s="437">
        <f t="shared" si="385"/>
        <v>0.56422938153861701</v>
      </c>
      <c r="BI322" s="437">
        <f t="shared" si="386"/>
        <v>0.48168470797209778</v>
      </c>
      <c r="BJ322" s="437">
        <f t="shared" si="386"/>
        <v>0.50372037934161484</v>
      </c>
      <c r="BK322" s="437">
        <f t="shared" si="387"/>
        <v>0.42859772637585569</v>
      </c>
      <c r="BL322" s="437">
        <f t="shared" si="388"/>
        <v>0.34087597799789332</v>
      </c>
      <c r="BM322" s="437">
        <f t="shared" si="389"/>
        <v>0.30457705025287213</v>
      </c>
      <c r="BN322" s="437">
        <f t="shared" si="390"/>
        <v>0.27444738410013375</v>
      </c>
      <c r="BO322" s="437">
        <f t="shared" si="391"/>
        <v>0.19419776318895024</v>
      </c>
      <c r="BP322" s="437">
        <f t="shared" si="392"/>
        <v>0.10883469668606847</v>
      </c>
      <c r="BQ322" s="437">
        <f t="shared" si="393"/>
        <v>0.11101260116412989</v>
      </c>
      <c r="BR322" s="437">
        <f t="shared" si="394"/>
        <v>0.11411406561229061</v>
      </c>
      <c r="BS322" s="437">
        <f t="shared" si="395"/>
        <v>0.11515804368931623</v>
      </c>
    </row>
    <row r="323" spans="1:71" s="433" customFormat="1">
      <c r="A323" s="436" t="str">
        <f t="shared" si="396"/>
        <v>Mexico</v>
      </c>
      <c r="AC323" s="439">
        <f>SUM(ImportsOtherPanels!AD$17:AD$17)</f>
        <v>2.3834058999999998E-2</v>
      </c>
      <c r="AD323" s="439">
        <f>SUM(ImportsOtherPanels!AE$17:AE$17)</f>
        <v>1.2857949E-2</v>
      </c>
      <c r="AE323" s="439">
        <f>SUM(ImportsOtherPanels!AF$17:AF$17)</f>
        <v>1.383E-2</v>
      </c>
      <c r="AF323" s="439">
        <f>SUM(ImportsOtherPanels!AG$17:AG$17)</f>
        <v>1.5479E-2</v>
      </c>
      <c r="AG323" s="439">
        <f>SUM(ImportsOtherPanels!AH$17:AH$17)</f>
        <v>2.0908000000000003E-2</v>
      </c>
      <c r="AH323" s="439">
        <f>SUM(ImportsOtherPanels!AI$17:AI$17)</f>
        <v>2.3401374000000003E-2</v>
      </c>
      <c r="AI323" s="439">
        <f>SUM(ImportsOtherPanels!AJ$17:AJ$17)</f>
        <v>3.1182313999999999E-2</v>
      </c>
      <c r="AJ323" s="439">
        <f>SUM(ImportsOtherPanels!AK$17:AK$17)</f>
        <v>1.8737560000000004E-2</v>
      </c>
      <c r="AK323" s="439">
        <f>SUM(ImportsOtherPanels!AL$17:AL$17)</f>
        <v>1.5489444999999999E-2</v>
      </c>
      <c r="AL323" s="439">
        <f>SUM(ImportsOtherPanels!AM$17:AM$17)</f>
        <v>1.0304249000000001E-2</v>
      </c>
      <c r="AM323" s="439">
        <f>SUM(ImportsOtherPanels!AN$17:AN$17)</f>
        <v>6.484087999999999E-3</v>
      </c>
      <c r="AN323" s="439">
        <f>SUM(ImportsOtherPanels!AO$17:AO$17)</f>
        <v>6.1959100000000007E-3</v>
      </c>
      <c r="AO323" s="439">
        <f>SUM(ImportsOtherPanels!AP$17:AP$17)</f>
        <v>8.1285230000000003E-3</v>
      </c>
      <c r="AP323" s="439">
        <f>SUM(ImportsOtherPanels!AQ$17:AQ$17)</f>
        <v>9.6207979999999998E-3</v>
      </c>
      <c r="AQ323" s="439">
        <f>SUM(ImportsOtherPanels!AR$17:AR$17)</f>
        <v>8.3970759999999998E-3</v>
      </c>
      <c r="AR323" s="439">
        <f>SUM(ImportsOtherPanels!AS$17:AS$17)</f>
        <v>9.3761580000000008E-3</v>
      </c>
      <c r="AS323" s="439">
        <f>SUM(ImportsOtherPanels!AT$17:AT$17)</f>
        <v>9.6396399999999997E-3</v>
      </c>
      <c r="AT323" s="439">
        <f>SUM(ImportsOtherPanels!AU$17:AU$17)</f>
        <v>1.1636097E-2</v>
      </c>
      <c r="AU323" s="439">
        <f>SUM(ImportsOtherPanels!AV$17:AV$17)</f>
        <v>1.6209009E-2</v>
      </c>
      <c r="AV323" s="439">
        <f>SUM(ImportsOtherPanels!AW$17:AW$17)</f>
        <v>2.2586473999999999E-2</v>
      </c>
      <c r="AW323" s="439">
        <f>SUM(ImportsOtherPanels!AX$17:AX$17)</f>
        <v>1.9170649999999997E-2</v>
      </c>
      <c r="AX323" s="439">
        <f>SUM(ImportsOtherPanels!AY$17:AY$17)</f>
        <v>3.6214026000000003E-2</v>
      </c>
      <c r="AY323" s="439">
        <f>SUM(ImportsOtherPanels!AZ$17:AZ$17)</f>
        <v>6.3152396E-2</v>
      </c>
      <c r="AZ323" s="439">
        <f>SUM(ImportsOtherPanels!BA$17:BA$17)</f>
        <v>4.9914035999999995E-2</v>
      </c>
      <c r="BA323" s="439">
        <f>SUM(ImportsOtherPanels!BB$17:BB$17)</f>
        <v>0</v>
      </c>
      <c r="BB323" s="439">
        <f>SUM(ImportsOtherPanels!BC$17:BC$17)</f>
        <v>0</v>
      </c>
      <c r="BD323" s="437">
        <f t="shared" si="397"/>
        <v>2.7621390544431624E-2</v>
      </c>
      <c r="BE323" s="437">
        <f t="shared" si="398"/>
        <v>1.9482585106479093E-2</v>
      </c>
      <c r="BF323" s="437">
        <f t="shared" si="384"/>
        <v>1.2157116979961148E-2</v>
      </c>
      <c r="BG323" s="437">
        <f t="shared" si="384"/>
        <v>1.2607468402027535E-2</v>
      </c>
      <c r="BH323" s="437">
        <f t="shared" si="385"/>
        <v>1.4418380904750156E-2</v>
      </c>
      <c r="BI323" s="437">
        <f t="shared" si="386"/>
        <v>1.3808021506302276E-2</v>
      </c>
      <c r="BJ323" s="437">
        <f t="shared" si="386"/>
        <v>9.6155726666107989E-3</v>
      </c>
      <c r="BK323" s="437">
        <f t="shared" si="387"/>
        <v>1.179111219652796E-2</v>
      </c>
      <c r="BL323" s="437">
        <f t="shared" si="388"/>
        <v>1.1144723882472349E-2</v>
      </c>
      <c r="BM323" s="437">
        <f t="shared" si="389"/>
        <v>1.2272914438481787E-2</v>
      </c>
      <c r="BN323" s="437">
        <f t="shared" si="390"/>
        <v>1.7159790377031834E-2</v>
      </c>
      <c r="BO323" s="437">
        <f t="shared" si="391"/>
        <v>2.4018383160892047E-2</v>
      </c>
      <c r="BP323" s="437">
        <f t="shared" si="392"/>
        <v>1.8655803695952766E-2</v>
      </c>
      <c r="BQ323" s="437">
        <f t="shared" si="393"/>
        <v>2.396484727497496E-2</v>
      </c>
      <c r="BR323" s="437">
        <f t="shared" si="394"/>
        <v>2.9261873254738502E-2</v>
      </c>
      <c r="BS323" s="437">
        <f t="shared" si="395"/>
        <v>4.4158866365908427E-2</v>
      </c>
    </row>
    <row r="324" spans="1:71" s="433" customFormat="1">
      <c r="A324" s="436" t="str">
        <f t="shared" si="396"/>
        <v>New Zealand</v>
      </c>
      <c r="AB324" s="436"/>
      <c r="AC324" s="439">
        <f>SUM(ImportsOtherPanels!AD$45:AD$45)</f>
        <v>6.2665619999999998E-3</v>
      </c>
      <c r="AD324" s="439">
        <f>SUM(ImportsOtherPanels!AE$45:AE$45)</f>
        <v>1.2902034999999997E-2</v>
      </c>
      <c r="AE324" s="439">
        <f>SUM(ImportsOtherPanels!AF$45:AF$45)</f>
        <v>1.9565000000000006E-2</v>
      </c>
      <c r="AF324" s="439">
        <f>SUM(ImportsOtherPanels!AG$45:AG$45)</f>
        <v>1.6988000000000003E-2</v>
      </c>
      <c r="AG324" s="439">
        <f>SUM(ImportsOtherPanels!AH$45:AH$45)</f>
        <v>2.3813000000000001E-2</v>
      </c>
      <c r="AH324" s="439">
        <f>SUM(ImportsOtherPanels!AI$45:AI$45)</f>
        <v>2.2167090000000004E-2</v>
      </c>
      <c r="AI324" s="439">
        <f>SUM(ImportsOtherPanels!AJ$45:AJ$45)</f>
        <v>2.5147888E-2</v>
      </c>
      <c r="AJ324" s="439">
        <f>SUM(ImportsOtherPanels!AK$45:AK$45)</f>
        <v>2.3855758000000005E-2</v>
      </c>
      <c r="AK324" s="439">
        <f>SUM(ImportsOtherPanels!AL$45:AL$45)</f>
        <v>2.4044164999999999E-2</v>
      </c>
      <c r="AL324" s="439">
        <f>SUM(ImportsOtherPanels!AM$45:AM$45)</f>
        <v>1.3505582E-2</v>
      </c>
      <c r="AM324" s="439">
        <f>SUM(ImportsOtherPanels!AN$45:AN$45)</f>
        <v>1.2909163000000001E-2</v>
      </c>
      <c r="AN324" s="439">
        <f>SUM(ImportsOtherPanels!AO$45:AO$45)</f>
        <v>1.2898469999999999E-2</v>
      </c>
      <c r="AO324" s="439">
        <f>SUM(ImportsOtherPanels!AP$45:AP$45)</f>
        <v>9.1042609999999989E-3</v>
      </c>
      <c r="AP324" s="439">
        <f>SUM(ImportsOtherPanels!AQ$45:AQ$45)</f>
        <v>1.0525898000000001E-2</v>
      </c>
      <c r="AQ324" s="439">
        <f>SUM(ImportsOtherPanels!AR$45:AR$45)</f>
        <v>1.4218257E-2</v>
      </c>
      <c r="AR324" s="439">
        <f>SUM(ImportsOtherPanels!AS$45:AS$45)</f>
        <v>1.5834757000000001E-2</v>
      </c>
      <c r="AS324" s="439">
        <f>SUM(ImportsOtherPanels!AT$45:AT$45)</f>
        <v>2.3074106E-2</v>
      </c>
      <c r="AT324" s="439">
        <f>SUM(ImportsOtherPanels!AU$45:AU$45)</f>
        <v>1.9913509999999999E-2</v>
      </c>
      <c r="AU324" s="439">
        <f>SUM(ImportsOtherPanels!AV$45:AV$45)</f>
        <v>1.8854120000000002E-2</v>
      </c>
      <c r="AV324" s="439">
        <f>SUM(ImportsOtherPanels!AW$45:AW$45)</f>
        <v>2.1661237999999999E-2</v>
      </c>
      <c r="AW324" s="439">
        <f>SUM(ImportsOtherPanels!AX$45:AX$45)</f>
        <v>1.9339851999999998E-2</v>
      </c>
      <c r="AX324" s="439">
        <f>SUM(ImportsOtherPanels!AY$45:AY$45)</f>
        <v>2.1841665E-2</v>
      </c>
      <c r="AY324" s="439">
        <f>SUM(ImportsOtherPanels!AZ$45:AZ$45)</f>
        <v>3.2305799000000003E-2</v>
      </c>
      <c r="AZ324" s="439">
        <f>SUM(ImportsOtherPanels!BA$45:BA$45)</f>
        <v>3.4074942000000004E-2</v>
      </c>
      <c r="BA324" s="439">
        <f>SUM(ImportsOtherPanels!BB$45:BB$45)</f>
        <v>0</v>
      </c>
      <c r="BB324" s="439">
        <f>SUM(ImportsOtherPanels!BC$45:BC$45)</f>
        <v>0</v>
      </c>
      <c r="BD324" s="437">
        <f t="shared" si="397"/>
        <v>4.2876505373804795E-2</v>
      </c>
      <c r="BE324" s="437">
        <f t="shared" si="398"/>
        <v>2.5535451513985355E-2</v>
      </c>
      <c r="BF324" s="437">
        <f t="shared" si="384"/>
        <v>2.4203589572563827E-2</v>
      </c>
      <c r="BG324" s="437">
        <f t="shared" si="384"/>
        <v>2.6245870737228279E-2</v>
      </c>
      <c r="BH324" s="437">
        <f t="shared" si="385"/>
        <v>1.6149145786296174E-2</v>
      </c>
      <c r="BI324" s="437">
        <f t="shared" si="386"/>
        <v>1.5107044754202732E-2</v>
      </c>
      <c r="BJ324" s="437">
        <f t="shared" si="386"/>
        <v>1.6281463139793857E-2</v>
      </c>
      <c r="BK324" s="437">
        <f t="shared" si="387"/>
        <v>1.9913209268845138E-2</v>
      </c>
      <c r="BL324" s="437">
        <f t="shared" si="388"/>
        <v>2.6676778407170657E-2</v>
      </c>
      <c r="BM324" s="437">
        <f t="shared" si="389"/>
        <v>2.1003331649766362E-2</v>
      </c>
      <c r="BN324" s="437">
        <f t="shared" si="390"/>
        <v>1.9960057209136194E-2</v>
      </c>
      <c r="BO324" s="437">
        <f t="shared" si="391"/>
        <v>2.3034490200784546E-2</v>
      </c>
      <c r="BP324" s="437">
        <f t="shared" si="392"/>
        <v>1.8820461612975018E-2</v>
      </c>
      <c r="BQ324" s="437">
        <f t="shared" si="393"/>
        <v>1.4453851829569183E-2</v>
      </c>
      <c r="BR324" s="437">
        <f t="shared" si="394"/>
        <v>1.4968999683417521E-2</v>
      </c>
      <c r="BS324" s="437">
        <f t="shared" si="395"/>
        <v>3.0146045697528458E-2</v>
      </c>
    </row>
    <row r="325" spans="1:71" s="433" customFormat="1">
      <c r="A325" s="436" t="str">
        <f>A313</f>
        <v>Others</v>
      </c>
      <c r="AC325" s="439">
        <f t="shared" ref="AC325:AM325" si="399">AC304-SUM(AC318:AC324)</f>
        <v>4.5232996000000913E-2</v>
      </c>
      <c r="AD325" s="439">
        <f t="shared" si="399"/>
        <v>3.2068236000000361E-2</v>
      </c>
      <c r="AE325" s="439">
        <f t="shared" si="399"/>
        <v>3.330200000000022E-2</v>
      </c>
      <c r="AF325" s="439">
        <f t="shared" si="399"/>
        <v>4.2400999999999467E-2</v>
      </c>
      <c r="AG325" s="439">
        <f t="shared" si="399"/>
        <v>5.78330000000018E-2</v>
      </c>
      <c r="AH325" s="439">
        <f t="shared" si="399"/>
        <v>8.0218200999999878E-2</v>
      </c>
      <c r="AI325" s="439">
        <f t="shared" si="399"/>
        <v>5.4291622999999567E-2</v>
      </c>
      <c r="AJ325" s="439">
        <f t="shared" si="399"/>
        <v>2.6350272000000841E-2</v>
      </c>
      <c r="AK325" s="439">
        <f t="shared" si="399"/>
        <v>1.9466772999999882E-2</v>
      </c>
      <c r="AL325" s="439">
        <f t="shared" si="399"/>
        <v>3.0635454000000395E-2</v>
      </c>
      <c r="AM325" s="439">
        <f t="shared" si="399"/>
        <v>2.911299899999964E-2</v>
      </c>
      <c r="AN325" s="439">
        <f>AN304-SUM(AN318:AN324)</f>
        <v>1.2395412000000994E-2</v>
      </c>
      <c r="AO325" s="439">
        <f>AO304-SUM(AO318:AO324)</f>
        <v>1.2958523000000888E-2</v>
      </c>
      <c r="AP325" s="439">
        <f t="shared" ref="AP325:BB325" si="400">AP304-SUM(AP318:AP324)</f>
        <v>1.7786840999997833E-2</v>
      </c>
      <c r="AQ325" s="439">
        <f t="shared" si="400"/>
        <v>2.6929938000000653E-2</v>
      </c>
      <c r="AR325" s="439">
        <f t="shared" si="400"/>
        <v>2.1952873000000483E-2</v>
      </c>
      <c r="AS325" s="439">
        <f t="shared" si="400"/>
        <v>3.1272018000000124E-2</v>
      </c>
      <c r="AT325" s="439">
        <f t="shared" si="400"/>
        <v>4.2812866999999311E-2</v>
      </c>
      <c r="AU325" s="439">
        <f t="shared" si="400"/>
        <v>3.9962445999999874E-2</v>
      </c>
      <c r="AV325" s="439">
        <f t="shared" si="400"/>
        <v>4.8212419000000062E-2</v>
      </c>
      <c r="AW325" s="439">
        <f t="shared" si="400"/>
        <v>8.3274095000000603E-2</v>
      </c>
      <c r="AX325" s="439">
        <f t="shared" si="400"/>
        <v>0.22354289499999735</v>
      </c>
      <c r="AY325" s="439">
        <f t="shared" si="400"/>
        <v>0.22860698700000337</v>
      </c>
      <c r="AZ325" s="439">
        <f t="shared" si="400"/>
        <v>0.15052828900000026</v>
      </c>
      <c r="BA325" s="439">
        <f t="shared" si="400"/>
        <v>0</v>
      </c>
      <c r="BB325" s="439">
        <f t="shared" si="400"/>
        <v>0</v>
      </c>
      <c r="BD325" s="437">
        <f t="shared" si="397"/>
        <v>3.4713919037950916E-2</v>
      </c>
      <c r="BE325" s="437">
        <f t="shared" si="398"/>
        <v>5.79234682537886E-2</v>
      </c>
      <c r="BF325" s="437">
        <f t="shared" si="384"/>
        <v>5.4584412562026854E-2</v>
      </c>
      <c r="BG325" s="437">
        <f t="shared" si="384"/>
        <v>2.5222245823474751E-2</v>
      </c>
      <c r="BH325" s="437">
        <f t="shared" si="385"/>
        <v>2.2985838949705684E-2</v>
      </c>
      <c r="BI325" s="437">
        <f t="shared" si="386"/>
        <v>2.5528140499067663E-2</v>
      </c>
      <c r="BJ325" s="437">
        <f t="shared" si="386"/>
        <v>3.0837731580175023E-2</v>
      </c>
      <c r="BK325" s="437">
        <f t="shared" si="387"/>
        <v>2.7607127416062638E-2</v>
      </c>
      <c r="BL325" s="437">
        <f t="shared" si="388"/>
        <v>3.6154670284129553E-2</v>
      </c>
      <c r="BM325" s="437">
        <f t="shared" si="389"/>
        <v>4.51559189956127E-2</v>
      </c>
      <c r="BN325" s="437">
        <f t="shared" si="390"/>
        <v>4.2306546705813547E-2</v>
      </c>
      <c r="BO325" s="437">
        <f t="shared" si="391"/>
        <v>5.1268929920423756E-2</v>
      </c>
      <c r="BP325" s="437">
        <f t="shared" si="392"/>
        <v>8.1037688825268475E-2</v>
      </c>
      <c r="BQ325" s="437">
        <f t="shared" si="393"/>
        <v>0.14793084143918989</v>
      </c>
      <c r="BR325" s="437">
        <f t="shared" si="394"/>
        <v>0.10592580966748674</v>
      </c>
      <c r="BS325" s="437">
        <f t="shared" si="395"/>
        <v>0.13317213214815679</v>
      </c>
    </row>
    <row r="326" spans="1:71" s="433" customFormat="1"/>
    <row r="327" spans="1:71" s="433" customFormat="1" ht="13">
      <c r="A327" s="434" t="s">
        <v>143</v>
      </c>
    </row>
    <row r="328" spans="1:71" s="433" customFormat="1" ht="13">
      <c r="A328" s="434"/>
      <c r="B328" s="469" t="s">
        <v>98</v>
      </c>
      <c r="C328" s="469"/>
      <c r="D328" s="469"/>
      <c r="E328" s="469"/>
      <c r="F328" s="469"/>
      <c r="G328" s="469"/>
      <c r="H328" s="469"/>
      <c r="I328" s="469"/>
      <c r="J328" s="469"/>
      <c r="K328" s="469"/>
      <c r="L328" s="469"/>
      <c r="M328" s="469"/>
      <c r="N328" s="469"/>
      <c r="O328" s="469"/>
      <c r="P328" s="469"/>
      <c r="Q328" s="469"/>
      <c r="R328" s="469"/>
      <c r="S328" s="469"/>
      <c r="T328" s="469"/>
      <c r="U328" s="469"/>
      <c r="V328" s="469"/>
      <c r="W328" s="469"/>
      <c r="X328" s="469"/>
      <c r="Y328" s="469"/>
      <c r="Z328" s="469"/>
      <c r="AA328" s="469"/>
      <c r="AC328" s="469" t="s">
        <v>149</v>
      </c>
      <c r="AD328" s="469"/>
      <c r="AE328" s="469"/>
      <c r="AF328" s="469"/>
      <c r="AG328" s="469"/>
      <c r="AH328" s="469"/>
      <c r="AI328" s="469"/>
      <c r="AJ328" s="469"/>
      <c r="AK328" s="469"/>
      <c r="AL328" s="469"/>
      <c r="AM328" s="469"/>
      <c r="AN328" s="469"/>
      <c r="AO328" s="469"/>
      <c r="AP328" s="469"/>
      <c r="AQ328" s="469"/>
      <c r="AR328" s="469"/>
      <c r="AS328" s="469"/>
      <c r="AT328" s="469"/>
      <c r="AU328" s="469"/>
      <c r="AV328" s="469"/>
      <c r="AW328" s="469"/>
      <c r="AX328" s="469"/>
      <c r="AY328" s="469"/>
      <c r="AZ328" s="469"/>
      <c r="BA328" s="469"/>
      <c r="BB328" s="469"/>
    </row>
    <row r="329" spans="1:71" s="433" customFormat="1">
      <c r="A329" s="435" t="s">
        <v>4</v>
      </c>
      <c r="B329" s="438">
        <f>SUM(ImportsMouldingsAndJoinery!C$7:C$7)</f>
        <v>2.2209931396983347</v>
      </c>
      <c r="C329" s="438">
        <f>SUM(ImportsMouldingsAndJoinery!D$7:D$7)</f>
        <v>2.1260638840499992</v>
      </c>
      <c r="D329" s="438">
        <f>SUM(ImportsMouldingsAndJoinery!E$7:E$7)</f>
        <v>2.6862362605000012</v>
      </c>
      <c r="E329" s="438">
        <f>SUM(ImportsMouldingsAndJoinery!F$7:F$7)</f>
        <v>2.7913240250000029</v>
      </c>
      <c r="F329" s="438">
        <f>SUM(ImportsMouldingsAndJoinery!G$7:G$7)</f>
        <v>4.3138768340333371</v>
      </c>
      <c r="G329" s="438">
        <f>SUM(ImportsMouldingsAndJoinery!H$7:H$7)</f>
        <v>5.2943215300488093</v>
      </c>
      <c r="H329" s="438">
        <f>SUM(ImportsMouldingsAndJoinery!I$7:I$7)</f>
        <v>5.50889600243611</v>
      </c>
      <c r="I329" s="438">
        <f>SUM(ImportsMouldingsAndJoinery!J$7:J$7)</f>
        <v>4.5450602075666655</v>
      </c>
      <c r="J329" s="438">
        <f>SUM(ImportsMouldingsAndJoinery!K$7:K$7)</f>
        <v>3.2931232365527783</v>
      </c>
      <c r="K329" s="438">
        <f>SUM(ImportsMouldingsAndJoinery!L$7:L$7)</f>
        <v>2.3475564808416687</v>
      </c>
      <c r="L329" s="438">
        <f>SUM(ImportsMouldingsAndJoinery!M$7:M$7)</f>
        <v>2.8477655457357143</v>
      </c>
      <c r="M329" s="438">
        <f>SUM(ImportsMouldingsAndJoinery!N$7:N$7)</f>
        <v>2.7552321312869053</v>
      </c>
      <c r="N329" s="438">
        <f>SUM(ImportsMouldingsAndJoinery!O$7:O$7)</f>
        <v>2.926499267691673</v>
      </c>
      <c r="O329" s="438">
        <f>SUM(ImportsMouldingsAndJoinery!P$7:P$7)</f>
        <v>4.569806570861906</v>
      </c>
      <c r="P329" s="438">
        <f>SUM(ImportsMouldingsAndJoinery!Q$7:Q$7)</f>
        <v>4.2913007203262792</v>
      </c>
      <c r="Q329" s="438">
        <f>SUM(ImportsMouldingsAndJoinery!R$7:R$7)</f>
        <v>4.9667255749357144</v>
      </c>
      <c r="R329" s="438">
        <f>SUM(ImportsMouldingsAndJoinery!S$7:S$7)</f>
        <v>5.2876455569444456</v>
      </c>
      <c r="S329" s="438">
        <f>SUM(ImportsMouldingsAndJoinery!T$7:T$7)</f>
        <v>4.8660549496805547</v>
      </c>
      <c r="T329" s="438">
        <f>SUM(ImportsMouldingsAndJoinery!U$7:U$7)</f>
        <v>3.7707522390305543</v>
      </c>
      <c r="U329" s="438">
        <f>SUM(ImportsMouldingsAndJoinery!V$7:V$7)</f>
        <v>4.4655182142200012</v>
      </c>
      <c r="V329" s="438">
        <f>SUM(ImportsMouldingsAndJoinery!W$7:W$7)</f>
        <v>4.0758339743800001</v>
      </c>
      <c r="W329" s="438">
        <f>SUM(ImportsMouldingsAndJoinery!X$7:X$7)</f>
        <v>5.2413085466000009</v>
      </c>
      <c r="X329" s="438">
        <f>SUM(ImportsMouldingsAndJoinery!Y$7:Y$7)</f>
        <v>4.8686342428718374</v>
      </c>
      <c r="Y329" s="438">
        <f>SUM(ImportsMouldingsAndJoinery!Z$7:Z$7)</f>
        <v>3.3100430374046015</v>
      </c>
      <c r="Z329" s="438">
        <f>SUM(ImportsMouldingsAndJoinery!AA$7:AA$7)</f>
        <v>0</v>
      </c>
      <c r="AA329" s="438">
        <f>SUM(ImportsMouldingsAndJoinery!AB$7:AB$7)</f>
        <v>0</v>
      </c>
      <c r="AB329" s="438"/>
      <c r="AC329" s="438">
        <f>SUM(ImportsMouldingsAndJoinery!AD$7:AD$7)</f>
        <v>1.0641012460000003</v>
      </c>
      <c r="AD329" s="438">
        <f>SUM(ImportsMouldingsAndJoinery!AE$7:AE$7)</f>
        <v>1.0950070559999978</v>
      </c>
      <c r="AE329" s="438">
        <f>SUM(ImportsMouldingsAndJoinery!AF$7:AF$7)</f>
        <v>1.3121830000000014</v>
      </c>
      <c r="AF329" s="438">
        <f>SUM(ImportsMouldingsAndJoinery!AG$7:AG$7)</f>
        <v>1.4081260000000007</v>
      </c>
      <c r="AG329" s="438">
        <f>SUM(ImportsMouldingsAndJoinery!AH$7:AH$7)</f>
        <v>2.1291189999999993</v>
      </c>
      <c r="AH329" s="438">
        <f>SUM(ImportsMouldingsAndJoinery!AI$7:AI$7)</f>
        <v>2.2697099960000018</v>
      </c>
      <c r="AI329" s="438">
        <f>SUM(ImportsMouldingsAndJoinery!AJ$7:AJ$7)</f>
        <v>2.6145047269999999</v>
      </c>
      <c r="AJ329" s="438">
        <f>SUM(ImportsMouldingsAndJoinery!AK$7:AK$7)</f>
        <v>2.1855713919999991</v>
      </c>
      <c r="AK329" s="438">
        <f>SUM(ImportsMouldingsAndJoinery!AL$7:AL$7)</f>
        <v>1.772775670199997</v>
      </c>
      <c r="AL329" s="438">
        <f>SUM(ImportsMouldingsAndJoinery!AM$7:AM$7)</f>
        <v>1.2481598770000009</v>
      </c>
      <c r="AM329" s="438">
        <f>SUM(ImportsMouldingsAndJoinery!AN$7:AN$7)</f>
        <v>1.4434801519999994</v>
      </c>
      <c r="AN329" s="438">
        <f>SUM(ImportsMouldingsAndJoinery!AO$7:AO$7)</f>
        <v>1.4273306689999998</v>
      </c>
      <c r="AO329" s="438">
        <f>SUM(ImportsMouldingsAndJoinery!AP$7:AP$7)</f>
        <v>1.6382912260000011</v>
      </c>
      <c r="AP329" s="438">
        <f>SUM(ImportsMouldingsAndJoinery!AQ$7:AQ$7)</f>
        <v>1.9030891389999998</v>
      </c>
      <c r="AQ329" s="438">
        <f>SUM(ImportsMouldingsAndJoinery!AR$7:AR$7)</f>
        <v>2.1551388090000008</v>
      </c>
      <c r="AR329" s="438">
        <f>SUM(ImportsMouldingsAndJoinery!AS$7:AS$7)</f>
        <v>2.0797543700000007</v>
      </c>
      <c r="AS329" s="438">
        <f>SUM(ImportsMouldingsAndJoinery!AT$7:AT$7)</f>
        <v>2.0219800479999996</v>
      </c>
      <c r="AT329" s="438">
        <f>SUM(ImportsMouldingsAndJoinery!AU$7:AU$7)</f>
        <v>2.2043901209999985</v>
      </c>
      <c r="AU329" s="438">
        <f>SUM(ImportsMouldingsAndJoinery!AV$7:AV$7)</f>
        <v>2.3346361799999986</v>
      </c>
      <c r="AV329" s="438">
        <f>SUM(ImportsMouldingsAndJoinery!AW$7:AW$7)</f>
        <v>2.3323204650000009</v>
      </c>
      <c r="AW329" s="438">
        <f>SUM(ImportsMouldingsAndJoinery!AX$7:AX$7)</f>
        <v>2.4324168310000003</v>
      </c>
      <c r="AX329" s="438">
        <f>SUM(ImportsMouldingsAndJoinery!AY$7:AY$7)</f>
        <v>3.3786586770000024</v>
      </c>
      <c r="AY329" s="438">
        <f>SUM(ImportsMouldingsAndJoinery!AZ$7:AZ$7)</f>
        <v>3.4354959989999996</v>
      </c>
      <c r="AZ329" s="438">
        <f>SUM(ImportsMouldingsAndJoinery!BA$7:BA$7)</f>
        <v>2.1861437489999993</v>
      </c>
      <c r="BA329" s="438">
        <f>SUM(ImportsMouldingsAndJoinery!BB$7:BB$7)</f>
        <v>0</v>
      </c>
      <c r="BB329" s="438">
        <f>SUM(ImportsMouldingsAndJoinery!BC$7:BC$7)</f>
        <v>0</v>
      </c>
    </row>
    <row r="330" spans="1:71" s="433" customFormat="1">
      <c r="A330" s="435"/>
      <c r="B330" s="433">
        <v>2000</v>
      </c>
      <c r="C330" s="433">
        <f>1+B330</f>
        <v>2001</v>
      </c>
      <c r="D330" s="433">
        <f t="shared" ref="D330:AA330" si="401">1+C330</f>
        <v>2002</v>
      </c>
      <c r="E330" s="433">
        <f t="shared" si="401"/>
        <v>2003</v>
      </c>
      <c r="F330" s="433">
        <f t="shared" si="401"/>
        <v>2004</v>
      </c>
      <c r="G330" s="433">
        <f t="shared" si="401"/>
        <v>2005</v>
      </c>
      <c r="H330" s="433">
        <f t="shared" si="401"/>
        <v>2006</v>
      </c>
      <c r="I330" s="433">
        <f t="shared" si="401"/>
        <v>2007</v>
      </c>
      <c r="J330" s="433">
        <f t="shared" si="401"/>
        <v>2008</v>
      </c>
      <c r="K330" s="433">
        <f t="shared" si="401"/>
        <v>2009</v>
      </c>
      <c r="L330" s="433">
        <f t="shared" si="401"/>
        <v>2010</v>
      </c>
      <c r="M330" s="433">
        <f t="shared" si="401"/>
        <v>2011</v>
      </c>
      <c r="N330" s="433">
        <f t="shared" si="401"/>
        <v>2012</v>
      </c>
      <c r="O330" s="433">
        <f t="shared" si="401"/>
        <v>2013</v>
      </c>
      <c r="P330" s="433">
        <f t="shared" si="401"/>
        <v>2014</v>
      </c>
      <c r="Q330" s="433">
        <f t="shared" si="401"/>
        <v>2015</v>
      </c>
      <c r="R330" s="433">
        <f t="shared" si="401"/>
        <v>2016</v>
      </c>
      <c r="S330" s="433">
        <f t="shared" si="401"/>
        <v>2017</v>
      </c>
      <c r="T330" s="433">
        <f t="shared" si="401"/>
        <v>2018</v>
      </c>
      <c r="U330" s="433">
        <f t="shared" si="401"/>
        <v>2019</v>
      </c>
      <c r="V330" s="433">
        <f t="shared" si="401"/>
        <v>2020</v>
      </c>
      <c r="W330" s="433">
        <f t="shared" si="401"/>
        <v>2021</v>
      </c>
      <c r="X330" s="433">
        <f t="shared" si="401"/>
        <v>2022</v>
      </c>
      <c r="Y330" s="433">
        <f t="shared" si="401"/>
        <v>2023</v>
      </c>
      <c r="Z330" s="433">
        <f t="shared" si="401"/>
        <v>2024</v>
      </c>
      <c r="AA330" s="433">
        <f t="shared" si="401"/>
        <v>2025</v>
      </c>
      <c r="AC330" s="433">
        <v>2000</v>
      </c>
      <c r="AD330" s="433">
        <f t="shared" ref="AD330:BB330" si="402">1+AC330</f>
        <v>2001</v>
      </c>
      <c r="AE330" s="433">
        <f t="shared" si="402"/>
        <v>2002</v>
      </c>
      <c r="AF330" s="433">
        <f t="shared" si="402"/>
        <v>2003</v>
      </c>
      <c r="AG330" s="433">
        <f t="shared" si="402"/>
        <v>2004</v>
      </c>
      <c r="AH330" s="433">
        <f t="shared" si="402"/>
        <v>2005</v>
      </c>
      <c r="AI330" s="433">
        <f t="shared" si="402"/>
        <v>2006</v>
      </c>
      <c r="AJ330" s="433">
        <f t="shared" si="402"/>
        <v>2007</v>
      </c>
      <c r="AK330" s="433">
        <f t="shared" si="402"/>
        <v>2008</v>
      </c>
      <c r="AL330" s="433">
        <f t="shared" si="402"/>
        <v>2009</v>
      </c>
      <c r="AM330" s="433">
        <f t="shared" si="402"/>
        <v>2010</v>
      </c>
      <c r="AN330" s="433">
        <f t="shared" si="402"/>
        <v>2011</v>
      </c>
      <c r="AO330" s="433">
        <f t="shared" si="402"/>
        <v>2012</v>
      </c>
      <c r="AP330" s="433">
        <f t="shared" si="402"/>
        <v>2013</v>
      </c>
      <c r="AQ330" s="433">
        <f t="shared" si="402"/>
        <v>2014</v>
      </c>
      <c r="AR330" s="433">
        <f t="shared" si="402"/>
        <v>2015</v>
      </c>
      <c r="AS330" s="433">
        <f t="shared" si="402"/>
        <v>2016</v>
      </c>
      <c r="AT330" s="433">
        <f t="shared" si="402"/>
        <v>2017</v>
      </c>
      <c r="AU330" s="433">
        <f t="shared" si="402"/>
        <v>2018</v>
      </c>
      <c r="AV330" s="433">
        <f t="shared" si="402"/>
        <v>2019</v>
      </c>
      <c r="AW330" s="433">
        <f t="shared" si="402"/>
        <v>2020</v>
      </c>
      <c r="AX330" s="433">
        <f t="shared" si="402"/>
        <v>2021</v>
      </c>
      <c r="AY330" s="433">
        <f t="shared" si="402"/>
        <v>2022</v>
      </c>
      <c r="AZ330" s="433">
        <f t="shared" si="402"/>
        <v>2023</v>
      </c>
      <c r="BA330" s="433">
        <f t="shared" si="402"/>
        <v>2024</v>
      </c>
      <c r="BB330" s="433">
        <f t="shared" si="402"/>
        <v>2025</v>
      </c>
    </row>
    <row r="331" spans="1:71" s="433" customFormat="1">
      <c r="A331" s="435" t="s">
        <v>48</v>
      </c>
      <c r="B331" s="438">
        <f>SUM(ImportsMouldingsAndJoinery!C$34:C$34)</f>
        <v>0.26559640017166669</v>
      </c>
      <c r="C331" s="438">
        <f>SUM(ImportsMouldingsAndJoinery!D$34:D$34)</f>
        <v>0.21706814048333334</v>
      </c>
      <c r="D331" s="438">
        <f>SUM(ImportsMouldingsAndJoinery!E$34:E$34)</f>
        <v>0.31069466399999995</v>
      </c>
      <c r="E331" s="438">
        <f>SUM(ImportsMouldingsAndJoinery!F$34:F$34)</f>
        <v>0.33548988750000003</v>
      </c>
      <c r="F331" s="438">
        <f>SUM(ImportsMouldingsAndJoinery!G$34:G$34)</f>
        <v>0.37568573549999995</v>
      </c>
      <c r="G331" s="438">
        <f>SUM(ImportsMouldingsAndJoinery!H$34:H$34)</f>
        <v>0.47421166120476188</v>
      </c>
      <c r="H331" s="438">
        <f>SUM(ImportsMouldingsAndJoinery!I$34:I$34)</f>
        <v>0.37396513137777787</v>
      </c>
      <c r="I331" s="438">
        <f>SUM(ImportsMouldingsAndJoinery!J$34:J$34)</f>
        <v>0.30437217787499998</v>
      </c>
      <c r="J331" s="438">
        <f>SUM(ImportsMouldingsAndJoinery!K$34:K$34)</f>
        <v>0.20994074614999991</v>
      </c>
      <c r="K331" s="438">
        <f>SUM(ImportsMouldingsAndJoinery!L$34:L$34)</f>
        <v>0.126856265025</v>
      </c>
      <c r="L331" s="438">
        <f>SUM(ImportsMouldingsAndJoinery!M$34:M$34)</f>
        <v>0.13765576112499994</v>
      </c>
      <c r="M331" s="438">
        <f>SUM(ImportsMouldingsAndJoinery!N$34:N$34)</f>
        <v>0.13195225632500002</v>
      </c>
      <c r="N331" s="438">
        <f>SUM(ImportsMouldingsAndJoinery!O$34:O$34)</f>
        <v>0.14027966956666665</v>
      </c>
      <c r="O331" s="438">
        <f>SUM(ImportsMouldingsAndJoinery!P$34:P$34)</f>
        <v>0.21255284772857144</v>
      </c>
      <c r="P331" s="438">
        <f>SUM(ImportsMouldingsAndJoinery!Q$34:Q$34)</f>
        <v>0.15359137584000002</v>
      </c>
      <c r="Q331" s="438">
        <f>SUM(ImportsMouldingsAndJoinery!R$34:R$34)</f>
        <v>0.24015359390833332</v>
      </c>
      <c r="R331" s="438">
        <f>SUM(ImportsMouldingsAndJoinery!S$34:S$34)</f>
        <v>0.21174380495833331</v>
      </c>
      <c r="S331" s="438">
        <f>SUM(ImportsMouldingsAndJoinery!T$34:T$34)</f>
        <v>0.30060766841111108</v>
      </c>
      <c r="T331" s="438">
        <f>SUM(ImportsMouldingsAndJoinery!U$34:U$34)</f>
        <v>0.26130924613611106</v>
      </c>
      <c r="U331" s="438">
        <f>SUM(ImportsMouldingsAndJoinery!V$34:V$34)</f>
        <v>0.28345443937999998</v>
      </c>
      <c r="V331" s="438">
        <f>SUM(ImportsMouldingsAndJoinery!W$34:W$34)</f>
        <v>0.24620004849999994</v>
      </c>
      <c r="W331" s="438">
        <f>SUM(ImportsMouldingsAndJoinery!X$34:X$34)</f>
        <v>0.35567983065999997</v>
      </c>
      <c r="X331" s="438">
        <f>SUM(ImportsMouldingsAndJoinery!Y$34:Y$34)</f>
        <v>0.39250119017634</v>
      </c>
      <c r="Y331" s="438">
        <f>SUM(ImportsMouldingsAndJoinery!Z$34:Z$34)</f>
        <v>0.25085193759737995</v>
      </c>
      <c r="Z331" s="438">
        <f>SUM(ImportsMouldingsAndJoinery!AA$34:AA$34)</f>
        <v>0</v>
      </c>
      <c r="AA331" s="438">
        <f>SUM(ImportsMouldingsAndJoinery!AB$34:AB$34)</f>
        <v>0</v>
      </c>
      <c r="AB331" s="438"/>
      <c r="BD331" s="437">
        <f>J331/J$329</f>
        <v>6.3751257110488416E-2</v>
      </c>
      <c r="BE331" s="437">
        <f>K331/K$329</f>
        <v>5.403757739601573E-2</v>
      </c>
      <c r="BF331" s="437">
        <f t="shared" ref="BF331:BG338" si="403">L331/L$329</f>
        <v>4.833816510320791E-2</v>
      </c>
      <c r="BG331" s="437">
        <f t="shared" si="403"/>
        <v>4.7891520582466554E-2</v>
      </c>
      <c r="BH331" s="437">
        <f t="shared" ref="BH331:BH338" si="404">N331/N$329</f>
        <v>4.7934291703177041E-2</v>
      </c>
      <c r="BI331" s="437">
        <f t="shared" ref="BI331:BJ338" si="405">O331/O$329</f>
        <v>4.6512438641025916E-2</v>
      </c>
      <c r="BJ331" s="437">
        <f t="shared" si="405"/>
        <v>3.579133364215082E-2</v>
      </c>
      <c r="BK331" s="437">
        <f t="shared" ref="BK331:BK338" si="406">Q331/Q$329</f>
        <v>4.8352499103283292E-2</v>
      </c>
      <c r="BL331" s="437">
        <f t="shared" ref="BL331:BL338" si="407">R331/R$329</f>
        <v>4.0045007305802287E-2</v>
      </c>
      <c r="BM331" s="437">
        <f t="shared" ref="BM331:BM338" si="408">S331/S$329</f>
        <v>6.1776463997975463E-2</v>
      </c>
      <c r="BN331" s="437">
        <f t="shared" ref="BN331:BN338" si="409">T331/T$329</f>
        <v>6.9298969959185816E-2</v>
      </c>
      <c r="BO331" s="437">
        <f t="shared" ref="BO331:BO338" si="410">U331/U$329</f>
        <v>6.3476269893462167E-2</v>
      </c>
      <c r="BP331" s="437">
        <f t="shared" ref="BP331:BP338" si="411">V331/V$329</f>
        <v>6.0404827588064584E-2</v>
      </c>
      <c r="BQ331" s="437">
        <f t="shared" ref="BQ331:BQ338" si="412">W331/W$329</f>
        <v>6.7860883879985831E-2</v>
      </c>
      <c r="BR331" s="437">
        <f t="shared" ref="BR331:BR338" si="413">X331/X$329</f>
        <v>8.0618335778868705E-2</v>
      </c>
      <c r="BS331" s="437">
        <f t="shared" ref="BS331:BS345" si="414">Y331/Y$329</f>
        <v>7.5785098490463276E-2</v>
      </c>
    </row>
    <row r="332" spans="1:71" s="433" customFormat="1">
      <c r="A332" s="438" t="str">
        <f>ImportsMouldingsAndJoinery!B$14</f>
        <v xml:space="preserve">Brazil </v>
      </c>
      <c r="B332" s="438">
        <f>SUM(ImportsMouldingsAndJoinery!C$14:C$14)</f>
        <v>0.35050859811666657</v>
      </c>
      <c r="C332" s="438">
        <f>SUM(ImportsMouldingsAndJoinery!D$14:D$14)</f>
        <v>0.44395379729166662</v>
      </c>
      <c r="D332" s="438">
        <f>SUM(ImportsMouldingsAndJoinery!E$14:E$14)</f>
        <v>0.61990710149999995</v>
      </c>
      <c r="E332" s="438">
        <f>SUM(ImportsMouldingsAndJoinery!F$14:F$14)</f>
        <v>0.64868359349999993</v>
      </c>
      <c r="F332" s="438">
        <f>SUM(ImportsMouldingsAndJoinery!G$14:G$14)</f>
        <v>1.1963820430333334</v>
      </c>
      <c r="G332" s="438">
        <f>SUM(ImportsMouldingsAndJoinery!H$14:H$14)</f>
        <v>1.3535334905666665</v>
      </c>
      <c r="H332" s="438">
        <f>SUM(ImportsMouldingsAndJoinery!I$14:I$14)</f>
        <v>1.511386362516667</v>
      </c>
      <c r="I332" s="438">
        <f>SUM(ImportsMouldingsAndJoinery!J$14:J$14)</f>
        <v>1.2244356659666664</v>
      </c>
      <c r="J332" s="438">
        <f>SUM(ImportsMouldingsAndJoinery!K$14:K$14)</f>
        <v>0.76941266066666647</v>
      </c>
      <c r="K332" s="438">
        <f>SUM(ImportsMouldingsAndJoinery!L$14:L$14)</f>
        <v>0.55381475389166668</v>
      </c>
      <c r="L332" s="438">
        <f>SUM(ImportsMouldingsAndJoinery!M$14:M$14)</f>
        <v>0.63844359469999989</v>
      </c>
      <c r="M332" s="438">
        <f>SUM(ImportsMouldingsAndJoinery!N$14:N$14)</f>
        <v>0.59994890834999992</v>
      </c>
      <c r="N332" s="438">
        <f>SUM(ImportsMouldingsAndJoinery!O$14:O$14)</f>
        <v>0.79364879377499986</v>
      </c>
      <c r="O332" s="438">
        <f>SUM(ImportsMouldingsAndJoinery!P$14:P$14)</f>
        <v>0.97917869820277759</v>
      </c>
      <c r="P332" s="438">
        <f>SUM(ImportsMouldingsAndJoinery!Q$14:Q$14)</f>
        <v>0.80313755941999987</v>
      </c>
      <c r="Q332" s="438">
        <f>SUM(ImportsMouldingsAndJoinery!R$14:R$14)</f>
        <v>0.98317367298928526</v>
      </c>
      <c r="R332" s="438">
        <f>SUM(ImportsMouldingsAndJoinery!S$14:S$14)</f>
        <v>1.0086499903833333</v>
      </c>
      <c r="S332" s="438">
        <f>SUM(ImportsMouldingsAndJoinery!T$14:T$14)</f>
        <v>1.0586102292833333</v>
      </c>
      <c r="T332" s="438">
        <f>SUM(ImportsMouldingsAndJoinery!U$14:U$14)</f>
        <v>0.93323549713611131</v>
      </c>
      <c r="U332" s="438">
        <f>SUM(ImportsMouldingsAndJoinery!V$14:V$14)</f>
        <v>1.22808256242</v>
      </c>
      <c r="V332" s="438">
        <f>SUM(ImportsMouldingsAndJoinery!W$14:W$14)</f>
        <v>1.2765465248199999</v>
      </c>
      <c r="W332" s="438">
        <f>SUM(ImportsMouldingsAndJoinery!X$14:X$14)</f>
        <v>1.5437125069799995</v>
      </c>
      <c r="X332" s="438">
        <f>SUM(ImportsMouldingsAndJoinery!Y$14:Y$14)</f>
        <v>1.5061658709239798</v>
      </c>
      <c r="Y332" s="438">
        <f>SUM(ImportsMouldingsAndJoinery!Z$14:Z$14)</f>
        <v>0.94777664384956006</v>
      </c>
      <c r="Z332" s="438">
        <f>SUM(ImportsMouldingsAndJoinery!AA$14:AA$14)</f>
        <v>0</v>
      </c>
      <c r="AA332" s="438">
        <f>SUM(ImportsMouldingsAndJoinery!AB$14:AB$14)</f>
        <v>0</v>
      </c>
      <c r="AB332" s="438"/>
      <c r="BD332" s="437">
        <f t="shared" ref="BD332:BD338" si="415">J332/J$329</f>
        <v>0.23364223121879976</v>
      </c>
      <c r="BE332" s="437">
        <f t="shared" ref="BE332:BE338" si="416">K332/K$329</f>
        <v>0.23591115204738658</v>
      </c>
      <c r="BF332" s="437">
        <f t="shared" si="403"/>
        <v>0.2241910664506826</v>
      </c>
      <c r="BG332" s="437">
        <f t="shared" si="403"/>
        <v>0.21774895172617548</v>
      </c>
      <c r="BH332" s="437">
        <f t="shared" si="404"/>
        <v>0.27119391504273432</v>
      </c>
      <c r="BI332" s="437">
        <f t="shared" si="405"/>
        <v>0.21427136641761532</v>
      </c>
      <c r="BJ332" s="437">
        <f t="shared" si="405"/>
        <v>0.18715480730955045</v>
      </c>
      <c r="BK332" s="437">
        <f t="shared" si="406"/>
        <v>0.1979520829479311</v>
      </c>
      <c r="BL332" s="437">
        <f t="shared" si="407"/>
        <v>0.19075597626974802</v>
      </c>
      <c r="BM332" s="437">
        <f t="shared" si="408"/>
        <v>0.21754999485832535</v>
      </c>
      <c r="BN332" s="437">
        <f t="shared" si="409"/>
        <v>0.2474931891510439</v>
      </c>
      <c r="BO332" s="437">
        <f t="shared" si="410"/>
        <v>0.27501456796420459</v>
      </c>
      <c r="BP332" s="437">
        <f t="shared" si="411"/>
        <v>0.31319885276096976</v>
      </c>
      <c r="BQ332" s="437">
        <f t="shared" si="412"/>
        <v>0.29452807314337459</v>
      </c>
      <c r="BR332" s="437">
        <f t="shared" si="413"/>
        <v>0.30936106427159848</v>
      </c>
      <c r="BS332" s="437">
        <f t="shared" si="414"/>
        <v>0.28633363165957804</v>
      </c>
    </row>
    <row r="333" spans="1:71" s="433" customFormat="1">
      <c r="A333" s="438" t="str">
        <f>ImportsMouldingsAndJoinery!B$15</f>
        <v xml:space="preserve">Chile </v>
      </c>
      <c r="B333" s="438">
        <f>SUM(ImportsMouldingsAndJoinery!C$15:C$15)</f>
        <v>0.39823179809999998</v>
      </c>
      <c r="C333" s="438">
        <f>SUM(ImportsMouldingsAndJoinery!D$15:D$15)</f>
        <v>0.49758881174999992</v>
      </c>
      <c r="D333" s="438">
        <f>SUM(ImportsMouldingsAndJoinery!E$15:E$15)</f>
        <v>0.60327967500000002</v>
      </c>
      <c r="E333" s="438">
        <f>SUM(ImportsMouldingsAndJoinery!F$15:F$15)</f>
        <v>0.55044193050000001</v>
      </c>
      <c r="F333" s="438">
        <f>SUM(ImportsMouldingsAndJoinery!G$15:G$15)</f>
        <v>0.89076385999999996</v>
      </c>
      <c r="G333" s="438">
        <f>SUM(ImportsMouldingsAndJoinery!H$15:H$15)</f>
        <v>0.79078797300833337</v>
      </c>
      <c r="H333" s="438">
        <f>SUM(ImportsMouldingsAndJoinery!I$15:I$15)</f>
        <v>0.93936955997500005</v>
      </c>
      <c r="I333" s="438">
        <f>SUM(ImportsMouldingsAndJoinery!J$15:J$15)</f>
        <v>0.60521515169999995</v>
      </c>
      <c r="J333" s="438">
        <f>SUM(ImportsMouldingsAndJoinery!K$15:K$15)</f>
        <v>0.49421039166666658</v>
      </c>
      <c r="K333" s="438">
        <f>SUM(ImportsMouldingsAndJoinery!L$15:L$15)</f>
        <v>0.3718650227166666</v>
      </c>
      <c r="L333" s="438">
        <f>SUM(ImportsMouldingsAndJoinery!M$15:M$15)</f>
        <v>0.4457917987583333</v>
      </c>
      <c r="M333" s="438">
        <f>SUM(ImportsMouldingsAndJoinery!N$15:N$15)</f>
        <v>0.49700617462499991</v>
      </c>
      <c r="N333" s="438">
        <f>SUM(ImportsMouldingsAndJoinery!O$15:O$15)</f>
        <v>0.56756980279999991</v>
      </c>
      <c r="O333" s="438">
        <f>SUM(ImportsMouldingsAndJoinery!P$15:P$15)</f>
        <v>0.69232309399999992</v>
      </c>
      <c r="P333" s="438">
        <f>SUM(ImportsMouldingsAndJoinery!Q$15:Q$15)</f>
        <v>0.56629467873999995</v>
      </c>
      <c r="Q333" s="438">
        <f>SUM(ImportsMouldingsAndJoinery!R$15:R$15)</f>
        <v>0.70075602470833331</v>
      </c>
      <c r="R333" s="438">
        <f>SUM(ImportsMouldingsAndJoinery!S$15:S$15)</f>
        <v>0.59560531230833336</v>
      </c>
      <c r="S333" s="438">
        <f>SUM(ImportsMouldingsAndJoinery!T$15:T$15)</f>
        <v>0.52682284044444438</v>
      </c>
      <c r="T333" s="438">
        <f>SUM(ImportsMouldingsAndJoinery!U$15:U$15)</f>
        <v>0.53549053854166662</v>
      </c>
      <c r="U333" s="438">
        <f>SUM(ImportsMouldingsAndJoinery!V$15:V$15)</f>
        <v>0.66719956575999995</v>
      </c>
      <c r="V333" s="438">
        <f>SUM(ImportsMouldingsAndJoinery!W$15:W$15)</f>
        <v>0.76307987237999986</v>
      </c>
      <c r="W333" s="438">
        <f>SUM(ImportsMouldingsAndJoinery!X$15:X$15)</f>
        <v>0.80291529485999991</v>
      </c>
      <c r="X333" s="438">
        <f>SUM(ImportsMouldingsAndJoinery!Y$15:Y$15)</f>
        <v>0.92263464919471994</v>
      </c>
      <c r="Y333" s="438">
        <f>SUM(ImportsMouldingsAndJoinery!Z$15:Z$15)</f>
        <v>0.60615820491533989</v>
      </c>
      <c r="Z333" s="438">
        <f>SUM(ImportsMouldingsAndJoinery!AA$15:AA$15)</f>
        <v>0</v>
      </c>
      <c r="AA333" s="438">
        <f>SUM(ImportsMouldingsAndJoinery!AB$15:AB$15)</f>
        <v>0</v>
      </c>
      <c r="AB333" s="438"/>
      <c r="BD333" s="437">
        <f t="shared" si="415"/>
        <v>0.15007345798088112</v>
      </c>
      <c r="BE333" s="437">
        <f t="shared" si="416"/>
        <v>0.15840514413665649</v>
      </c>
      <c r="BF333" s="437">
        <f t="shared" si="403"/>
        <v>0.1565409060538247</v>
      </c>
      <c r="BG333" s="437">
        <f t="shared" si="403"/>
        <v>0.18038631626760965</v>
      </c>
      <c r="BH333" s="437">
        <f t="shared" si="404"/>
        <v>0.19394154957287257</v>
      </c>
      <c r="BI333" s="437">
        <f t="shared" si="405"/>
        <v>0.15149943072304298</v>
      </c>
      <c r="BJ333" s="437">
        <f t="shared" si="405"/>
        <v>0.13196341054768659</v>
      </c>
      <c r="BK333" s="437">
        <f t="shared" si="406"/>
        <v>0.14109014362393144</v>
      </c>
      <c r="BL333" s="437">
        <f t="shared" si="407"/>
        <v>0.11264092986075902</v>
      </c>
      <c r="BM333" s="437">
        <f t="shared" si="408"/>
        <v>0.10826487696753796</v>
      </c>
      <c r="BN333" s="437">
        <f t="shared" si="409"/>
        <v>0.14201159466243243</v>
      </c>
      <c r="BO333" s="437">
        <f t="shared" si="410"/>
        <v>0.14941145321843474</v>
      </c>
      <c r="BP333" s="437">
        <f t="shared" si="411"/>
        <v>0.18722054852493755</v>
      </c>
      <c r="BQ333" s="437">
        <f t="shared" si="412"/>
        <v>0.15318985473214419</v>
      </c>
      <c r="BR333" s="437">
        <f t="shared" si="413"/>
        <v>0.18950584561687878</v>
      </c>
      <c r="BS333" s="437">
        <f t="shared" si="414"/>
        <v>0.18312698598342922</v>
      </c>
    </row>
    <row r="334" spans="1:71" s="433" customFormat="1">
      <c r="A334" s="438" t="str">
        <f>ImportsMouldingsAndJoinery!B$26</f>
        <v xml:space="preserve">China </v>
      </c>
      <c r="B334" s="438">
        <f>SUM(ImportsMouldingsAndJoinery!C$26:C$26)</f>
        <v>0.17144034347499998</v>
      </c>
      <c r="C334" s="438">
        <f>SUM(ImportsMouldingsAndJoinery!D$26:D$26)</f>
        <v>0.17712007674166666</v>
      </c>
      <c r="D334" s="438">
        <f>SUM(ImportsMouldingsAndJoinery!E$26:E$26)</f>
        <v>0.23479648099999997</v>
      </c>
      <c r="E334" s="438">
        <f>SUM(ImportsMouldingsAndJoinery!F$26:F$26)</f>
        <v>0.35102283749999996</v>
      </c>
      <c r="F334" s="438">
        <f>SUM(ImportsMouldingsAndJoinery!G$26:G$26)</f>
        <v>0.73804559049999996</v>
      </c>
      <c r="G334" s="438">
        <f>SUM(ImportsMouldingsAndJoinery!H$26:H$26)</f>
        <v>1.5164612559476194</v>
      </c>
      <c r="H334" s="438">
        <f>SUM(ImportsMouldingsAndJoinery!I$26:I$26)</f>
        <v>1.57497068715</v>
      </c>
      <c r="I334" s="438">
        <f>SUM(ImportsMouldingsAndJoinery!J$26:J$26)</f>
        <v>1.4950579146666665</v>
      </c>
      <c r="J334" s="438">
        <f>SUM(ImportsMouldingsAndJoinery!K$26:K$26)</f>
        <v>1.1669429814944443</v>
      </c>
      <c r="K334" s="438">
        <f>SUM(ImportsMouldingsAndJoinery!L$26:L$26)</f>
        <v>0.82772336014999981</v>
      </c>
      <c r="L334" s="438">
        <f>SUM(ImportsMouldingsAndJoinery!M$26:M$26)</f>
        <v>1.0943148391773809</v>
      </c>
      <c r="M334" s="438">
        <f>SUM(ImportsMouldingsAndJoinery!N$26:N$26)</f>
        <v>1.0684584421083334</v>
      </c>
      <c r="N334" s="438">
        <f>SUM(ImportsMouldingsAndJoinery!O$26:O$26)</f>
        <v>0.92173961968333329</v>
      </c>
      <c r="O334" s="438">
        <f>SUM(ImportsMouldingsAndJoinery!P$26:P$26)</f>
        <v>2.0570549568305552</v>
      </c>
      <c r="P334" s="438">
        <f>SUM(ImportsMouldingsAndJoinery!Q$26:Q$26)</f>
        <v>2.2924144197262741</v>
      </c>
      <c r="Q334" s="442">
        <f>SUM(ImportsMouldingsAndJoinery!R$26:R$26)</f>
        <v>2.4180384658166663</v>
      </c>
      <c r="R334" s="438">
        <f>SUM(ImportsMouldingsAndJoinery!S$26:S$26)</f>
        <v>2.8416471139916668</v>
      </c>
      <c r="S334" s="438">
        <f>SUM(ImportsMouldingsAndJoinery!T$26:T$26)</f>
        <v>2.3480259871749998</v>
      </c>
      <c r="T334" s="438">
        <f>SUM(ImportsMouldingsAndJoinery!U$26:U$26)</f>
        <v>1.3928686873749994</v>
      </c>
      <c r="U334" s="438">
        <f>SUM(ImportsMouldingsAndJoinery!V$26:V$26)</f>
        <v>1.40515107698</v>
      </c>
      <c r="V334" s="438">
        <f>SUM(ImportsMouldingsAndJoinery!W$26:W$26)</f>
        <v>0.71702931020000005</v>
      </c>
      <c r="W334" s="438">
        <f>SUM(ImportsMouldingsAndJoinery!X$26:X$26)</f>
        <v>0.70521468877999982</v>
      </c>
      <c r="X334" s="438">
        <f>SUM(ImportsMouldingsAndJoinery!Y$26:Y$26)</f>
        <v>0.43481420967431988</v>
      </c>
      <c r="Y334" s="438">
        <f>SUM(ImportsMouldingsAndJoinery!Z$26:Z$26)</f>
        <v>0.23329555546206002</v>
      </c>
      <c r="Z334" s="438">
        <f>SUM(ImportsMouldingsAndJoinery!AA$26:AA$26)</f>
        <v>0</v>
      </c>
      <c r="AA334" s="438">
        <f>SUM(ImportsMouldingsAndJoinery!AB$26:AB$26)</f>
        <v>0</v>
      </c>
      <c r="AB334" s="438"/>
      <c r="BD334" s="437">
        <f t="shared" si="415"/>
        <v>0.35435751949447031</v>
      </c>
      <c r="BE334" s="437">
        <f t="shared" si="416"/>
        <v>0.35258932720257125</v>
      </c>
      <c r="BF334" s="437">
        <f t="shared" si="403"/>
        <v>0.38427139509993158</v>
      </c>
      <c r="BG334" s="437">
        <f t="shared" si="403"/>
        <v>0.38779253115391088</v>
      </c>
      <c r="BH334" s="437">
        <f t="shared" si="404"/>
        <v>0.31496321555903595</v>
      </c>
      <c r="BI334" s="437">
        <f t="shared" si="405"/>
        <v>0.45014048733414475</v>
      </c>
      <c r="BJ334" s="437">
        <f t="shared" si="405"/>
        <v>0.53420036700480311</v>
      </c>
      <c r="BK334" s="437">
        <f t="shared" si="406"/>
        <v>0.48684760801344729</v>
      </c>
      <c r="BL334" s="437">
        <f t="shared" si="407"/>
        <v>0.53741255600228999</v>
      </c>
      <c r="BM334" s="437">
        <f t="shared" si="408"/>
        <v>0.48253174521367503</v>
      </c>
      <c r="BN334" s="437">
        <f t="shared" si="409"/>
        <v>0.36938748532921389</v>
      </c>
      <c r="BO334" s="437">
        <f t="shared" si="410"/>
        <v>0.31466696799162869</v>
      </c>
      <c r="BP334" s="437">
        <f t="shared" si="411"/>
        <v>0.17592210936635899</v>
      </c>
      <c r="BQ334" s="437">
        <f t="shared" si="412"/>
        <v>0.13454935585455421</v>
      </c>
      <c r="BR334" s="437">
        <f t="shared" si="413"/>
        <v>8.9309278122695485E-2</v>
      </c>
      <c r="BS334" s="437">
        <f t="shared" si="414"/>
        <v>7.0481124512805915E-2</v>
      </c>
    </row>
    <row r="335" spans="1:71" s="433" customFormat="1">
      <c r="A335" s="438" t="str">
        <f>ImportsMouldingsAndJoinery!B$27</f>
        <v xml:space="preserve">Indonesia </v>
      </c>
      <c r="B335" s="438">
        <f>SUM(ImportsMouldingsAndJoinery!C$27:C$27)</f>
        <v>0.23522623301666662</v>
      </c>
      <c r="C335" s="438">
        <f>SUM(ImportsMouldingsAndJoinery!D$27:D$27)</f>
        <v>0.14736052509166667</v>
      </c>
      <c r="D335" s="438">
        <f>SUM(ImportsMouldingsAndJoinery!E$27:E$27)</f>
        <v>0.163643226</v>
      </c>
      <c r="E335" s="438">
        <f>SUM(ImportsMouldingsAndJoinery!F$27:F$27)</f>
        <v>0.1589622845</v>
      </c>
      <c r="F335" s="438">
        <f>SUM(ImportsMouldingsAndJoinery!G$27:G$27)</f>
        <v>0.17102416349999996</v>
      </c>
      <c r="G335" s="438">
        <f>SUM(ImportsMouldingsAndJoinery!H$27:H$27)</f>
        <v>0.17263810882023811</v>
      </c>
      <c r="H335" s="438">
        <f>SUM(ImportsMouldingsAndJoinery!I$27:I$27)</f>
        <v>0.16325210301666665</v>
      </c>
      <c r="I335" s="438">
        <f>SUM(ImportsMouldingsAndJoinery!J$27:J$27)</f>
        <v>0.12599145043333332</v>
      </c>
      <c r="J335" s="438">
        <f>SUM(ImportsMouldingsAndJoinery!K$27:K$27)</f>
        <v>7.9587405916666659E-2</v>
      </c>
      <c r="K335" s="438">
        <f>SUM(ImportsMouldingsAndJoinery!L$27:L$27)</f>
        <v>3.9135479725000005E-2</v>
      </c>
      <c r="L335" s="438">
        <f>SUM(ImportsMouldingsAndJoinery!M$27:M$27)</f>
        <v>4.9698973874999997E-2</v>
      </c>
      <c r="M335" s="438">
        <f>SUM(ImportsMouldingsAndJoinery!N$27:N$27)</f>
        <v>5.1611279274999998E-2</v>
      </c>
      <c r="N335" s="438">
        <f>SUM(ImportsMouldingsAndJoinery!O$27:O$27)</f>
        <v>5.5561236883333337E-2</v>
      </c>
      <c r="O335" s="438">
        <f>SUM(ImportsMouldingsAndJoinery!P$27:P$27)</f>
        <v>7.6978891466666657E-2</v>
      </c>
      <c r="P335" s="438">
        <f>SUM(ImportsMouldingsAndJoinery!Q$27:Q$27)</f>
        <v>6.5955509339999996E-2</v>
      </c>
      <c r="Q335" s="438">
        <f>SUM(ImportsMouldingsAndJoinery!R$27:R$27)</f>
        <v>8.9664938749999992E-2</v>
      </c>
      <c r="R335" s="438">
        <f>SUM(ImportsMouldingsAndJoinery!S$27:S$27)</f>
        <v>0.10017095055833332</v>
      </c>
      <c r="S335" s="438">
        <f>SUM(ImportsMouldingsAndJoinery!T$27:T$27)</f>
        <v>9.8810287461111118E-2</v>
      </c>
      <c r="T335" s="438">
        <f>SUM(ImportsMouldingsAndJoinery!U$27:U$27)</f>
        <v>9.2668746425000018E-2</v>
      </c>
      <c r="U335" s="438">
        <f>SUM(ImportsMouldingsAndJoinery!V$27:V$27)</f>
        <v>0.15510470416</v>
      </c>
      <c r="V335" s="438">
        <f>SUM(ImportsMouldingsAndJoinery!W$27:W$27)</f>
        <v>0.20156010112</v>
      </c>
      <c r="W335" s="438">
        <f>SUM(ImportsMouldingsAndJoinery!X$27:X$27)</f>
        <v>0.43129303588000001</v>
      </c>
      <c r="X335" s="438">
        <f>SUM(ImportsMouldingsAndJoinery!Y$27:Y$27)</f>
        <v>0.35634809070727996</v>
      </c>
      <c r="Y335" s="438">
        <f>SUM(ImportsMouldingsAndJoinery!Z$27:Z$27)</f>
        <v>0.17732715103166</v>
      </c>
      <c r="Z335" s="438">
        <f>SUM(ImportsMouldingsAndJoinery!AA$27:AA$27)</f>
        <v>0</v>
      </c>
      <c r="AA335" s="438">
        <f>SUM(ImportsMouldingsAndJoinery!AB$27:AB$27)</f>
        <v>0</v>
      </c>
      <c r="AB335" s="438"/>
      <c r="BD335" s="437">
        <f t="shared" si="415"/>
        <v>2.4167758143171795E-2</v>
      </c>
      <c r="BE335" s="437">
        <f t="shared" si="416"/>
        <v>1.6670729775570204E-2</v>
      </c>
      <c r="BF335" s="437">
        <f t="shared" si="403"/>
        <v>1.7451919084216734E-2</v>
      </c>
      <c r="BG335" s="437">
        <f t="shared" si="403"/>
        <v>1.8732098355318454E-2</v>
      </c>
      <c r="BH335" s="437">
        <f t="shared" si="404"/>
        <v>1.8985563227958101E-2</v>
      </c>
      <c r="BI335" s="437">
        <f t="shared" si="405"/>
        <v>1.6845109365788268E-2</v>
      </c>
      <c r="BJ335" s="437">
        <f t="shared" si="405"/>
        <v>1.5369584570849004E-2</v>
      </c>
      <c r="BK335" s="437">
        <f t="shared" si="406"/>
        <v>1.8053129249276177E-2</v>
      </c>
      <c r="BL335" s="437">
        <f t="shared" si="407"/>
        <v>1.8944339116447658E-2</v>
      </c>
      <c r="BM335" s="437">
        <f t="shared" si="408"/>
        <v>2.0306036097598484E-2</v>
      </c>
      <c r="BN335" s="437">
        <f t="shared" si="409"/>
        <v>2.4575665689672784E-2</v>
      </c>
      <c r="BO335" s="437">
        <f t="shared" si="410"/>
        <v>3.4733864407065766E-2</v>
      </c>
      <c r="BP335" s="437">
        <f t="shared" si="411"/>
        <v>4.9452480740622057E-2</v>
      </c>
      <c r="BQ335" s="437">
        <f t="shared" si="412"/>
        <v>8.2287282277967916E-2</v>
      </c>
      <c r="BR335" s="437">
        <f t="shared" si="413"/>
        <v>7.3192618901082751E-2</v>
      </c>
      <c r="BS335" s="437">
        <f t="shared" si="414"/>
        <v>5.3572460849542876E-2</v>
      </c>
    </row>
    <row r="336" spans="1:71" s="433" customFormat="1">
      <c r="A336" s="438" t="s">
        <v>22</v>
      </c>
      <c r="B336" s="438">
        <f>SUM(ImportsMouldingsAndJoinery!C$28:C$28)</f>
        <v>0.16963870173333334</v>
      </c>
      <c r="C336" s="438">
        <f>SUM(ImportsMouldingsAndJoinery!D$28:D$28)</f>
        <v>9.8549661199999999E-2</v>
      </c>
      <c r="D336" s="438">
        <f>SUM(ImportsMouldingsAndJoinery!E$28:E$28)</f>
        <v>0.14561493050000002</v>
      </c>
      <c r="E336" s="438">
        <f>SUM(ImportsMouldingsAndJoinery!F$28:F$28)</f>
        <v>0.12968317000000001</v>
      </c>
      <c r="F336" s="438">
        <f>SUM(ImportsMouldingsAndJoinery!G$28:G$28)</f>
        <v>0.13810762300000001</v>
      </c>
      <c r="G336" s="438">
        <f>SUM(ImportsMouldingsAndJoinery!H$28:H$28)</f>
        <v>0.15273827444999999</v>
      </c>
      <c r="H336" s="438">
        <f>SUM(ImportsMouldingsAndJoinery!I$28:I$28)</f>
        <v>0.15297156341666665</v>
      </c>
      <c r="I336" s="438">
        <f>SUM(ImportsMouldingsAndJoinery!J$28:J$28)</f>
        <v>0.13481605305833333</v>
      </c>
      <c r="J336" s="438">
        <f>SUM(ImportsMouldingsAndJoinery!K$28:K$28)</f>
        <v>9.3097342883333323E-2</v>
      </c>
      <c r="K336" s="438">
        <f>SUM(ImportsMouldingsAndJoinery!L$28:L$28)</f>
        <v>6.5036477783333324E-2</v>
      </c>
      <c r="L336" s="438">
        <f>SUM(ImportsMouldingsAndJoinery!M$28:M$28)</f>
        <v>0.10487044555</v>
      </c>
      <c r="M336" s="438">
        <f>SUM(ImportsMouldingsAndJoinery!N$28:N$28)</f>
        <v>6.7323415824999996E-2</v>
      </c>
      <c r="N336" s="438">
        <f>SUM(ImportsMouldingsAndJoinery!O$28:O$28)</f>
        <v>7.929776094999999E-2</v>
      </c>
      <c r="O336" s="438">
        <f>SUM(ImportsMouldingsAndJoinery!P$28:P$28)</f>
        <v>7.3735818983333326E-2</v>
      </c>
      <c r="P336" s="438">
        <f>SUM(ImportsMouldingsAndJoinery!Q$28:Q$28)</f>
        <v>6.4159144559999992E-2</v>
      </c>
      <c r="Q336" s="438">
        <f>SUM(ImportsMouldingsAndJoinery!R$28:R$28)</f>
        <v>8.8256767841666667E-2</v>
      </c>
      <c r="R336" s="438">
        <f>SUM(ImportsMouldingsAndJoinery!S$28:S$28)</f>
        <v>7.7683391266666665E-2</v>
      </c>
      <c r="S336" s="438">
        <f>SUM(ImportsMouldingsAndJoinery!T$28:T$28)</f>
        <v>6.4754807283333327E-2</v>
      </c>
      <c r="T336" s="438">
        <f>SUM(ImportsMouldingsAndJoinery!U$28:U$28)</f>
        <v>6.5106606733333322E-2</v>
      </c>
      <c r="U336" s="438">
        <f>SUM(ImportsMouldingsAndJoinery!V$28:V$28)</f>
        <v>6.8491114859999994E-2</v>
      </c>
      <c r="V336" s="438">
        <f>SUM(ImportsMouldingsAndJoinery!W$28:W$28)</f>
        <v>7.7772399879999982E-2</v>
      </c>
      <c r="W336" s="438">
        <f>SUM(ImportsMouldingsAndJoinery!X$28:X$28)</f>
        <v>0.15256940565999999</v>
      </c>
      <c r="X336" s="438">
        <f>SUM(ImportsMouldingsAndJoinery!Y$28:Y$28)</f>
        <v>0.18735731787121998</v>
      </c>
      <c r="Y336" s="438">
        <f>SUM(ImportsMouldingsAndJoinery!Z$28:Z$28)</f>
        <v>0.13632954571977995</v>
      </c>
      <c r="Z336" s="438">
        <f>SUM(ImportsMouldingsAndJoinery!AA$28:AA$28)</f>
        <v>0</v>
      </c>
      <c r="AA336" s="438">
        <f>SUM(ImportsMouldingsAndJoinery!AB$28:AB$28)</f>
        <v>0</v>
      </c>
      <c r="AB336" s="438"/>
      <c r="BD336" s="437">
        <f t="shared" si="415"/>
        <v>2.8270227439404019E-2</v>
      </c>
      <c r="BE336" s="437">
        <f t="shared" si="416"/>
        <v>2.7703903319938789E-2</v>
      </c>
      <c r="BF336" s="437">
        <f t="shared" si="403"/>
        <v>3.6825519469829433E-2</v>
      </c>
      <c r="BG336" s="437">
        <f t="shared" si="403"/>
        <v>2.4434752723921954E-2</v>
      </c>
      <c r="BH336" s="437">
        <f t="shared" si="404"/>
        <v>2.7096456788983744E-2</v>
      </c>
      <c r="BI336" s="437">
        <f t="shared" si="405"/>
        <v>1.6135435458798007E-2</v>
      </c>
      <c r="BJ336" s="437">
        <f t="shared" si="405"/>
        <v>1.4950978442527281E-2</v>
      </c>
      <c r="BK336" s="437">
        <f t="shared" si="406"/>
        <v>1.7769608268080928E-2</v>
      </c>
      <c r="BL336" s="437">
        <f t="shared" si="407"/>
        <v>1.4691489894711723E-2</v>
      </c>
      <c r="BM336" s="437">
        <f t="shared" si="408"/>
        <v>1.3307455002657611E-2</v>
      </c>
      <c r="BN336" s="437">
        <f t="shared" si="409"/>
        <v>1.7266211781146346E-2</v>
      </c>
      <c r="BO336" s="437">
        <f t="shared" si="410"/>
        <v>1.5337775275867604E-2</v>
      </c>
      <c r="BP336" s="437">
        <f t="shared" si="411"/>
        <v>1.9081346386742953E-2</v>
      </c>
      <c r="BQ336" s="437">
        <f t="shared" si="412"/>
        <v>2.9109029606541797E-2</v>
      </c>
      <c r="BR336" s="437">
        <f t="shared" si="413"/>
        <v>3.8482520666967258E-2</v>
      </c>
      <c r="BS336" s="437">
        <f t="shared" si="414"/>
        <v>4.1186638415032721E-2</v>
      </c>
    </row>
    <row r="337" spans="1:71" s="433" customFormat="1">
      <c r="A337" s="438" t="str">
        <f>ImportsMouldingsAndJoinery!B$50</f>
        <v xml:space="preserve">New Zealand </v>
      </c>
      <c r="B337" s="438">
        <f>SUM(ImportsMouldingsAndJoinery!C$50:C$50)</f>
        <v>0.10134058741666667</v>
      </c>
      <c r="C337" s="438">
        <f>SUM(ImportsMouldingsAndJoinery!D$50:D$50)</f>
        <v>9.7210537033333322E-2</v>
      </c>
      <c r="D337" s="438">
        <f>SUM(ImportsMouldingsAndJoinery!E$50:E$50)</f>
        <v>0.1071482685</v>
      </c>
      <c r="E337" s="438">
        <f>SUM(ImportsMouldingsAndJoinery!F$50:F$50)</f>
        <v>9.8148999999999986E-2</v>
      </c>
      <c r="F337" s="438">
        <f>SUM(ImportsMouldingsAndJoinery!G$50:G$50)</f>
        <v>0.1069844375</v>
      </c>
      <c r="G337" s="438">
        <f>SUM(ImportsMouldingsAndJoinery!H$50:H$50)</f>
        <v>9.4720506591666642E-2</v>
      </c>
      <c r="H337" s="438">
        <f>SUM(ImportsMouldingsAndJoinery!I$50:I$50)</f>
        <v>7.8024929366666648E-2</v>
      </c>
      <c r="I337" s="438">
        <f>SUM(ImportsMouldingsAndJoinery!J$50:J$50)</f>
        <v>0.10274865558333333</v>
      </c>
      <c r="J337" s="438">
        <f>SUM(ImportsMouldingsAndJoinery!K$50:K$50)</f>
        <v>6.7917943541666678E-2</v>
      </c>
      <c r="K337" s="438">
        <f>SUM(ImportsMouldingsAndJoinery!L$50:L$50)</f>
        <v>5.8442034749999996E-2</v>
      </c>
      <c r="L337" s="438">
        <f>SUM(ImportsMouldingsAndJoinery!M$50:M$50)</f>
        <v>5.7045224249999985E-2</v>
      </c>
      <c r="M337" s="438">
        <f>SUM(ImportsMouldingsAndJoinery!N$50:N$50)</f>
        <v>4.4839554291666667E-2</v>
      </c>
      <c r="N337" s="438">
        <f>SUM(ImportsMouldingsAndJoinery!O$50:O$50)</f>
        <v>4.273695412499999E-2</v>
      </c>
      <c r="O337" s="438">
        <f>SUM(ImportsMouldingsAndJoinery!P$50:P$50)</f>
        <v>4.3929739624999992E-2</v>
      </c>
      <c r="P337" s="438">
        <f>SUM(ImportsMouldingsAndJoinery!Q$50:Q$50)</f>
        <v>2.3227805859999999E-2</v>
      </c>
      <c r="Q337" s="438">
        <f>SUM(ImportsMouldingsAndJoinery!R$50:R$50)</f>
        <v>1.0902461666666667E-2</v>
      </c>
      <c r="R337" s="438">
        <f>SUM(ImportsMouldingsAndJoinery!S$50:S$50)</f>
        <v>1.4311808625E-2</v>
      </c>
      <c r="S337" s="438">
        <f>SUM(ImportsMouldingsAndJoinery!T$50:T$50)</f>
        <v>1.6505276216666663E-2</v>
      </c>
      <c r="T337" s="438">
        <f>SUM(ImportsMouldingsAndJoinery!U$50:U$50)</f>
        <v>8.6621013611111099E-3</v>
      </c>
      <c r="U337" s="438">
        <f>SUM(ImportsMouldingsAndJoinery!V$50:V$50)</f>
        <v>2.0211383639999997E-2</v>
      </c>
      <c r="V337" s="438">
        <f>SUM(ImportsMouldingsAndJoinery!W$50:W$50)</f>
        <v>1.9322481079999995E-2</v>
      </c>
      <c r="W337" s="438">
        <f>SUM(ImportsMouldingsAndJoinery!X$50:X$50)</f>
        <v>3.2716308659999999E-2</v>
      </c>
      <c r="X337" s="438">
        <f>SUM(ImportsMouldingsAndJoinery!Y$50:Y$50)</f>
        <v>4.0685435302539999E-2</v>
      </c>
      <c r="Y337" s="438">
        <f>SUM(ImportsMouldingsAndJoinery!Z$50:Z$50)</f>
        <v>2.5526392723859998E-2</v>
      </c>
      <c r="Z337" s="438">
        <f>SUM(ImportsMouldingsAndJoinery!AA$50:AA$50)</f>
        <v>0</v>
      </c>
      <c r="AA337" s="438">
        <f>SUM(ImportsMouldingsAndJoinery!AB$50:AB$50)</f>
        <v>0</v>
      </c>
      <c r="AB337" s="438"/>
      <c r="BD337" s="437">
        <f t="shared" si="415"/>
        <v>2.0624173060939794E-2</v>
      </c>
      <c r="BE337" s="437">
        <f t="shared" si="416"/>
        <v>2.48948364935811E-2</v>
      </c>
      <c r="BF337" s="437">
        <f t="shared" si="403"/>
        <v>2.0031573292759418E-2</v>
      </c>
      <c r="BG337" s="437">
        <f t="shared" si="403"/>
        <v>1.6274329042004584E-2</v>
      </c>
      <c r="BH337" s="437">
        <f t="shared" si="404"/>
        <v>1.4603439200143557E-2</v>
      </c>
      <c r="BI337" s="437">
        <f t="shared" si="405"/>
        <v>9.6130413714019518E-3</v>
      </c>
      <c r="BJ337" s="437">
        <f t="shared" si="405"/>
        <v>5.4127658194585643E-3</v>
      </c>
      <c r="BK337" s="437">
        <f t="shared" si="406"/>
        <v>2.1951004745833537E-3</v>
      </c>
      <c r="BL337" s="437">
        <f t="shared" si="407"/>
        <v>2.7066505254316475E-3</v>
      </c>
      <c r="BM337" s="437">
        <f t="shared" si="408"/>
        <v>3.3919214615014152E-3</v>
      </c>
      <c r="BN337" s="437">
        <f t="shared" si="409"/>
        <v>2.2971812550956947E-3</v>
      </c>
      <c r="BO337" s="437">
        <f t="shared" si="410"/>
        <v>4.526100369636573E-3</v>
      </c>
      <c r="BP337" s="437">
        <f t="shared" si="411"/>
        <v>4.7407429256092933E-3</v>
      </c>
      <c r="BQ337" s="437">
        <f t="shared" si="412"/>
        <v>6.2420115833903408E-3</v>
      </c>
      <c r="BR337" s="437">
        <f t="shared" si="413"/>
        <v>8.3566423914689224E-3</v>
      </c>
      <c r="BS337" s="437">
        <f t="shared" si="414"/>
        <v>7.7118008543705201E-3</v>
      </c>
    </row>
    <row r="338" spans="1:71" s="433" customFormat="1">
      <c r="A338" s="435" t="s">
        <v>40</v>
      </c>
      <c r="B338" s="438">
        <f t="shared" ref="B338:I338" si="417">B329-SUM(B331:B337)</f>
        <v>0.52901047766833487</v>
      </c>
      <c r="C338" s="438">
        <f t="shared" si="417"/>
        <v>0.44721233445833253</v>
      </c>
      <c r="D338" s="438">
        <f t="shared" si="417"/>
        <v>0.50115191400000114</v>
      </c>
      <c r="E338" s="438">
        <f t="shared" si="417"/>
        <v>0.5188913215000035</v>
      </c>
      <c r="F338" s="438">
        <f t="shared" si="417"/>
        <v>0.69688338100000413</v>
      </c>
      <c r="G338" s="438">
        <f t="shared" si="417"/>
        <v>0.73923025945952325</v>
      </c>
      <c r="H338" s="438">
        <f t="shared" si="417"/>
        <v>0.71495566561666468</v>
      </c>
      <c r="I338" s="438">
        <f t="shared" si="417"/>
        <v>0.55242313828333245</v>
      </c>
      <c r="J338" s="438">
        <f>J329-SUM(J331:J337)</f>
        <v>0.41201376423333436</v>
      </c>
      <c r="K338" s="438">
        <f>K329-SUM(K331:K337)</f>
        <v>0.30468308680000211</v>
      </c>
      <c r="L338" s="438">
        <f>L329-SUM(L331:L337)</f>
        <v>0.31994490830000055</v>
      </c>
      <c r="M338" s="438">
        <f>M329-SUM(M331:M337)</f>
        <v>0.29409210048690548</v>
      </c>
      <c r="N338" s="438">
        <f>N329-SUM(N331:N337)</f>
        <v>0.32566542990834035</v>
      </c>
      <c r="O338" s="438">
        <f t="shared" ref="O338:AA338" si="418">O329-SUM(O331:O337)</f>
        <v>0.4340525240250015</v>
      </c>
      <c r="P338" s="438">
        <f t="shared" si="418"/>
        <v>0.32252022684000492</v>
      </c>
      <c r="Q338" s="438">
        <f t="shared" si="418"/>
        <v>0.43577964925476298</v>
      </c>
      <c r="R338" s="438">
        <f t="shared" si="418"/>
        <v>0.43783318485277878</v>
      </c>
      <c r="S338" s="438">
        <f t="shared" si="418"/>
        <v>0.45191785340555501</v>
      </c>
      <c r="T338" s="438">
        <f t="shared" si="418"/>
        <v>0.48141081532222119</v>
      </c>
      <c r="U338" s="438">
        <f t="shared" si="418"/>
        <v>0.63782336702000109</v>
      </c>
      <c r="V338" s="438">
        <f t="shared" si="418"/>
        <v>0.77432323639999989</v>
      </c>
      <c r="W338" s="438">
        <f t="shared" si="418"/>
        <v>1.2172074751200013</v>
      </c>
      <c r="X338" s="438">
        <f t="shared" si="418"/>
        <v>1.0281274790214376</v>
      </c>
      <c r="Y338" s="438">
        <f t="shared" si="418"/>
        <v>0.93277760610496196</v>
      </c>
      <c r="Z338" s="438">
        <f t="shared" si="418"/>
        <v>0</v>
      </c>
      <c r="AA338" s="438">
        <f t="shared" si="418"/>
        <v>0</v>
      </c>
      <c r="AB338" s="438"/>
      <c r="BD338" s="437">
        <f t="shared" si="415"/>
        <v>0.12511337555184479</v>
      </c>
      <c r="BE338" s="437">
        <f t="shared" si="416"/>
        <v>0.12978732962827977</v>
      </c>
      <c r="BF338" s="437">
        <f t="shared" si="403"/>
        <v>0.11234945544554774</v>
      </c>
      <c r="BG338" s="437">
        <f t="shared" si="403"/>
        <v>0.10673950014859251</v>
      </c>
      <c r="BH338" s="437">
        <f t="shared" si="404"/>
        <v>0.11128156890509479</v>
      </c>
      <c r="BI338" s="437">
        <f t="shared" si="405"/>
        <v>9.4982690688182742E-2</v>
      </c>
      <c r="BJ338" s="437">
        <f t="shared" si="405"/>
        <v>7.5156752662974141E-2</v>
      </c>
      <c r="BK338" s="437">
        <f t="shared" si="406"/>
        <v>8.7739828319466473E-2</v>
      </c>
      <c r="BL338" s="437">
        <f t="shared" si="407"/>
        <v>8.2803051024809615E-2</v>
      </c>
      <c r="BM338" s="437">
        <f t="shared" si="408"/>
        <v>9.2871506400728665E-2</v>
      </c>
      <c r="BN338" s="437">
        <f t="shared" si="409"/>
        <v>0.12766970217220902</v>
      </c>
      <c r="BO338" s="437">
        <f t="shared" si="410"/>
        <v>0.14283300087969983</v>
      </c>
      <c r="BP338" s="437">
        <f t="shared" si="411"/>
        <v>0.18997909170669469</v>
      </c>
      <c r="BQ338" s="437">
        <f t="shared" si="412"/>
        <v>0.23223350892204103</v>
      </c>
      <c r="BR338" s="437">
        <f t="shared" si="413"/>
        <v>0.21117369425043955</v>
      </c>
      <c r="BS338" s="437">
        <f t="shared" si="414"/>
        <v>0.28180225923477753</v>
      </c>
    </row>
    <row r="339" spans="1:71" s="433" customFormat="1">
      <c r="A339" s="435"/>
      <c r="B339" s="438"/>
      <c r="C339" s="438"/>
      <c r="D339" s="438"/>
      <c r="E339" s="438"/>
      <c r="F339" s="438"/>
      <c r="G339" s="438"/>
      <c r="H339" s="438"/>
      <c r="I339" s="438"/>
      <c r="J339" s="438"/>
      <c r="K339" s="438"/>
      <c r="L339" s="438"/>
      <c r="M339" s="438"/>
      <c r="N339" s="438"/>
      <c r="O339" s="438"/>
      <c r="P339" s="438"/>
      <c r="Q339" s="438"/>
      <c r="R339" s="438"/>
      <c r="S339" s="438"/>
      <c r="T339" s="438"/>
      <c r="U339" s="438"/>
      <c r="V339" s="438"/>
      <c r="W339" s="438"/>
      <c r="X339" s="438"/>
      <c r="Y339" s="438"/>
      <c r="Z339" s="438"/>
      <c r="AA339" s="438"/>
      <c r="AB339" s="438"/>
    </row>
    <row r="340" spans="1:71" s="433" customFormat="1">
      <c r="A340" s="435"/>
      <c r="B340" s="438"/>
      <c r="C340" s="438"/>
      <c r="D340" s="438"/>
      <c r="E340" s="438"/>
      <c r="F340" s="438"/>
      <c r="G340" s="438"/>
      <c r="H340" s="438"/>
      <c r="I340" s="438"/>
      <c r="J340" s="438"/>
      <c r="K340" s="438"/>
      <c r="L340" s="438"/>
      <c r="M340" s="438"/>
      <c r="N340" s="438"/>
      <c r="O340" s="438"/>
      <c r="P340" s="438"/>
      <c r="Q340" s="438"/>
      <c r="R340" s="438"/>
      <c r="S340" s="438"/>
      <c r="T340" s="438"/>
      <c r="U340" s="438"/>
      <c r="V340" s="438"/>
      <c r="W340" s="438"/>
      <c r="X340" s="438"/>
      <c r="Y340" s="438"/>
      <c r="Z340" s="438"/>
      <c r="AA340" s="438"/>
      <c r="AB340" s="438"/>
    </row>
    <row r="341" spans="1:71" s="433" customFormat="1">
      <c r="AB341" s="438"/>
    </row>
    <row r="342" spans="1:71" s="433" customFormat="1">
      <c r="A342" s="436"/>
      <c r="B342" s="436"/>
      <c r="C342" s="436"/>
      <c r="D342" s="436"/>
      <c r="E342" s="436"/>
      <c r="F342" s="436"/>
      <c r="G342" s="436"/>
      <c r="H342" s="436"/>
      <c r="I342" s="436"/>
      <c r="J342" s="436"/>
      <c r="K342" s="436"/>
      <c r="L342" s="436"/>
      <c r="M342" s="436"/>
      <c r="N342" s="436"/>
      <c r="O342" s="436"/>
      <c r="P342" s="436"/>
      <c r="Q342" s="436"/>
      <c r="R342" s="436"/>
      <c r="S342" s="436"/>
      <c r="T342" s="436"/>
      <c r="U342" s="436"/>
      <c r="V342" s="436"/>
      <c r="W342" s="436"/>
      <c r="X342" s="436"/>
      <c r="Y342" s="436"/>
      <c r="Z342" s="436"/>
      <c r="AA342" s="436"/>
      <c r="AB342" s="436"/>
      <c r="AC342" s="436"/>
      <c r="AD342" s="436"/>
      <c r="AE342" s="436"/>
      <c r="AF342" s="436"/>
      <c r="AG342" s="436"/>
      <c r="AH342" s="436"/>
      <c r="AI342" s="436"/>
      <c r="AJ342" s="436"/>
      <c r="AK342" s="436"/>
      <c r="AL342" s="436"/>
      <c r="AM342" s="436"/>
      <c r="AN342" s="436"/>
      <c r="AO342" s="436"/>
      <c r="AP342" s="436"/>
      <c r="AQ342" s="436"/>
      <c r="AR342" s="436"/>
      <c r="AS342" s="436"/>
      <c r="AT342" s="436"/>
      <c r="AU342" s="436"/>
      <c r="AV342" s="436"/>
      <c r="AW342" s="436"/>
      <c r="AX342" s="436"/>
      <c r="AY342" s="436"/>
      <c r="AZ342" s="436"/>
      <c r="BA342" s="436"/>
      <c r="BB342" s="436"/>
    </row>
    <row r="343" spans="1:71" s="433" customFormat="1">
      <c r="A343" s="436" t="str">
        <f>A331</f>
        <v>EU-27</v>
      </c>
      <c r="B343" s="436"/>
      <c r="C343" s="436"/>
      <c r="D343" s="436"/>
      <c r="E343" s="436"/>
      <c r="F343" s="436"/>
      <c r="G343" s="436"/>
      <c r="H343" s="436"/>
      <c r="I343" s="436"/>
      <c r="J343" s="436"/>
      <c r="K343" s="436"/>
      <c r="L343" s="436"/>
      <c r="M343" s="436"/>
      <c r="N343" s="436"/>
      <c r="O343" s="436"/>
      <c r="P343" s="436"/>
      <c r="Q343" s="436"/>
      <c r="R343" s="436"/>
      <c r="S343" s="436"/>
      <c r="T343" s="436"/>
      <c r="U343" s="436"/>
      <c r="V343" s="436"/>
      <c r="W343" s="436"/>
      <c r="X343" s="436"/>
      <c r="Y343" s="436"/>
      <c r="Z343" s="436"/>
      <c r="AA343" s="436"/>
      <c r="AB343" s="436"/>
      <c r="AC343" s="438">
        <f>SUM(ImportsMouldingsAndJoinery!AD$34:AD$34)</f>
        <v>0.132987519</v>
      </c>
      <c r="AD343" s="438">
        <f>SUM(ImportsMouldingsAndJoinery!AE$34:AE$34)</f>
        <v>0.12651781500000003</v>
      </c>
      <c r="AE343" s="438">
        <f>SUM(ImportsMouldingsAndJoinery!AF$34:AF$34)</f>
        <v>0.16286100000000001</v>
      </c>
      <c r="AF343" s="438">
        <f>SUM(ImportsMouldingsAndJoinery!AG$34:AG$34)</f>
        <v>0.168798</v>
      </c>
      <c r="AG343" s="438">
        <f>SUM(ImportsMouldingsAndJoinery!AH$34:AH$34)</f>
        <v>0.19232300000000005</v>
      </c>
      <c r="AH343" s="438">
        <f>SUM(ImportsMouldingsAndJoinery!AI$34:AI$34)</f>
        <v>0.20897995599999997</v>
      </c>
      <c r="AI343" s="438">
        <f>SUM(ImportsMouldingsAndJoinery!AJ$34:AJ$34)</f>
        <v>0.20564574099999999</v>
      </c>
      <c r="AJ343" s="438">
        <f>SUM(ImportsMouldingsAndJoinery!AK$34:AK$34)</f>
        <v>0.15019291500000001</v>
      </c>
      <c r="AK343" s="438">
        <f>SUM(ImportsMouldingsAndJoinery!AL$34:AL$34)</f>
        <v>0.13116190899999999</v>
      </c>
      <c r="AL343" s="438">
        <f>SUM(ImportsMouldingsAndJoinery!AM$34:AM$34)</f>
        <v>8.0726453000000004E-2</v>
      </c>
      <c r="AM343" s="438">
        <f>SUM(ImportsMouldingsAndJoinery!AN$34:AN$34)</f>
        <v>7.9653796999999985E-2</v>
      </c>
      <c r="AN343" s="438">
        <f>SUM(ImportsMouldingsAndJoinery!AO$34:AO$34)</f>
        <v>8.4519754000000016E-2</v>
      </c>
      <c r="AO343" s="438">
        <f>SUM(ImportsMouldingsAndJoinery!AP$34:AP$34)</f>
        <v>9.1632778999999998E-2</v>
      </c>
      <c r="AP343" s="438">
        <f>SUM(ImportsMouldingsAndJoinery!AQ$34:AQ$34)</f>
        <v>0.109385594</v>
      </c>
      <c r="AQ343" s="438">
        <f>SUM(ImportsMouldingsAndJoinery!AR$34:AR$34)</f>
        <v>0.12595000599999998</v>
      </c>
      <c r="AR343" s="438">
        <f>SUM(ImportsMouldingsAndJoinery!AS$34:AS$34)</f>
        <v>0.12896550500000001</v>
      </c>
      <c r="AS343" s="438">
        <f>SUM(ImportsMouldingsAndJoinery!AT$34:AT$34)</f>
        <v>0.13299333899999999</v>
      </c>
      <c r="AT343" s="438">
        <f>SUM(ImportsMouldingsAndJoinery!AU$34:AU$34)</f>
        <v>0.17281096699999998</v>
      </c>
      <c r="AU343" s="438">
        <f>SUM(ImportsMouldingsAndJoinery!AV$34:AV$34)</f>
        <v>0.20738928499999998</v>
      </c>
      <c r="AV343" s="438">
        <f>SUM(ImportsMouldingsAndJoinery!AW$34:AW$34)</f>
        <v>0.21602945199999996</v>
      </c>
      <c r="AW343" s="438">
        <f>SUM(ImportsMouldingsAndJoinery!AX$34:AX$34)</f>
        <v>0.19951755599999998</v>
      </c>
      <c r="AX343" s="438">
        <f>SUM(ImportsMouldingsAndJoinery!AY$34:AY$34)</f>
        <v>0.29427650199999994</v>
      </c>
      <c r="AY343" s="438">
        <f>SUM(ImportsMouldingsAndJoinery!AZ$34:AZ$34)</f>
        <v>0.31650018499999993</v>
      </c>
      <c r="AZ343" s="438">
        <f>SUM(ImportsMouldingsAndJoinery!BA$34:BA$34)</f>
        <v>0.23624726500000004</v>
      </c>
      <c r="BA343" s="438">
        <f>SUM(ImportsMouldingsAndJoinery!BB$34:BB$34)</f>
        <v>0</v>
      </c>
      <c r="BB343" s="438">
        <f>SUM(ImportsMouldingsAndJoinery!BC$34:BC$34)</f>
        <v>0</v>
      </c>
      <c r="BD343" s="437">
        <f t="shared" ref="BD343:BE350" si="419">AK343/AK$329</f>
        <v>7.3986749257001508E-2</v>
      </c>
      <c r="BE343" s="437">
        <f t="shared" si="419"/>
        <v>6.4676372384304695E-2</v>
      </c>
      <c r="BF343" s="437">
        <f t="shared" ref="BF343:BF350" si="420">AM343/AM$329</f>
        <v>5.5181775024503436E-2</v>
      </c>
      <c r="BG343" s="437">
        <f t="shared" ref="BG343:BG350" si="421">AN343/AN$329</f>
        <v>5.9215258128808575E-2</v>
      </c>
      <c r="BH343" s="437">
        <f t="shared" ref="BH343:BH350" si="422">AO343/AO$329</f>
        <v>5.5931923180549299E-2</v>
      </c>
      <c r="BI343" s="437">
        <f t="shared" ref="BI343:BJ350" si="423">AP343/AP$329</f>
        <v>5.7477914070529525E-2</v>
      </c>
      <c r="BJ343" s="437">
        <f t="shared" si="423"/>
        <v>5.8441714043672967E-2</v>
      </c>
      <c r="BK343" s="437">
        <f t="shared" ref="BK343:BK350" si="424">AR343/AR$329</f>
        <v>6.2009969475385673E-2</v>
      </c>
      <c r="BL343" s="437">
        <f t="shared" ref="BL343:BL350" si="425">AS343/AS$329</f>
        <v>6.5773813708769099E-2</v>
      </c>
      <c r="BM343" s="437">
        <f t="shared" ref="BM343:BM350" si="426">AT343/AT$329</f>
        <v>7.8394003563038148E-2</v>
      </c>
      <c r="BN343" s="437">
        <f t="shared" ref="BN343:BN350" si="427">AU343/AU$329</f>
        <v>8.8831521920473319E-2</v>
      </c>
      <c r="BO343" s="437">
        <f t="shared" ref="BO343:BO350" si="428">AV343/AV$329</f>
        <v>9.2624257790406117E-2</v>
      </c>
      <c r="BP343" s="437">
        <f t="shared" ref="BP343:BP350" si="429">AW343/AW$329</f>
        <v>8.2024410231520864E-2</v>
      </c>
      <c r="BQ343" s="437">
        <f t="shared" ref="BQ343:BQ350" si="430">AX343/AX$329</f>
        <v>8.7098618159705793E-2</v>
      </c>
      <c r="BR343" s="437">
        <f t="shared" ref="BR343:BR350" si="431">AY343/AY$329</f>
        <v>9.2126489185877805E-2</v>
      </c>
      <c r="BS343" s="437">
        <f t="shared" ref="BS343:BS357" si="432">AZ343/AZ$329</f>
        <v>0.10806575052901524</v>
      </c>
    </row>
    <row r="344" spans="1:71" s="433" customFormat="1">
      <c r="A344" s="436" t="str">
        <f t="shared" ref="A344:A349" si="433">A332</f>
        <v xml:space="preserve">Brazil </v>
      </c>
      <c r="AC344" s="438">
        <f>SUM(ImportsMouldingsAndJoinery!AD$14:AD$14)</f>
        <v>0.165649198</v>
      </c>
      <c r="AD344" s="438">
        <f>SUM(ImportsMouldingsAndJoinery!AE$14:AE$14)</f>
        <v>0.21733243899999996</v>
      </c>
      <c r="AE344" s="438">
        <f>SUM(ImportsMouldingsAndJoinery!AF$14:AF$14)</f>
        <v>0.29582600000000003</v>
      </c>
      <c r="AF344" s="438">
        <f>SUM(ImportsMouldingsAndJoinery!AG$14:AG$14)</f>
        <v>0.32295600000000002</v>
      </c>
      <c r="AG344" s="438">
        <f>SUM(ImportsMouldingsAndJoinery!AH$14:AH$14)</f>
        <v>0.56239100000000009</v>
      </c>
      <c r="AH344" s="438">
        <f>SUM(ImportsMouldingsAndJoinery!AI$14:AI$14)</f>
        <v>0.56010525199999994</v>
      </c>
      <c r="AI344" s="438">
        <f>SUM(ImportsMouldingsAndJoinery!AJ$14:AJ$14)</f>
        <v>0.69875266200000008</v>
      </c>
      <c r="AJ344" s="438">
        <f>SUM(ImportsMouldingsAndJoinery!AK$14:AK$14)</f>
        <v>0.58720052199999995</v>
      </c>
      <c r="AK344" s="438">
        <f>SUM(ImportsMouldingsAndJoinery!AL$14:AL$14)</f>
        <v>0.41315581699999998</v>
      </c>
      <c r="AL344" s="438">
        <f>SUM(ImportsMouldingsAndJoinery!AM$14:AM$14)</f>
        <v>0.29627224699999999</v>
      </c>
      <c r="AM344" s="438">
        <f>SUM(ImportsMouldingsAndJoinery!AN$14:AN$14)</f>
        <v>0.35079732899999999</v>
      </c>
      <c r="AN344" s="438">
        <f>SUM(ImportsMouldingsAndJoinery!AO$14:AO$14)</f>
        <v>0.33227118600000005</v>
      </c>
      <c r="AO344" s="438">
        <f>SUM(ImportsMouldingsAndJoinery!AP$14:AP$14)</f>
        <v>0.38449915299999998</v>
      </c>
      <c r="AP344" s="438">
        <f>SUM(ImportsMouldingsAndJoinery!AQ$14:AQ$14)</f>
        <v>0.45089510499999996</v>
      </c>
      <c r="AQ344" s="438">
        <f>SUM(ImportsMouldingsAndJoinery!AR$14:AR$14)</f>
        <v>0.52529714699999996</v>
      </c>
      <c r="AR344" s="438">
        <f>SUM(ImportsMouldingsAndJoinery!AS$14:AS$14)</f>
        <v>0.48864919599999995</v>
      </c>
      <c r="AS344" s="438">
        <f>SUM(ImportsMouldingsAndJoinery!AT$14:AT$14)</f>
        <v>0.47252495699999997</v>
      </c>
      <c r="AT344" s="438">
        <f>SUM(ImportsMouldingsAndJoinery!AU$14:AU$14)</f>
        <v>0.53616659699999991</v>
      </c>
      <c r="AU344" s="438">
        <f>SUM(ImportsMouldingsAndJoinery!AV$14:AV$14)</f>
        <v>0.53453463199999995</v>
      </c>
      <c r="AV344" s="438">
        <f>SUM(ImportsMouldingsAndJoinery!AW$14:AW$14)</f>
        <v>0.60992560600000001</v>
      </c>
      <c r="AW344" s="438">
        <f>SUM(ImportsMouldingsAndJoinery!AX$14:AX$14)</f>
        <v>0.67009975799999999</v>
      </c>
      <c r="AX344" s="438">
        <f>SUM(ImportsMouldingsAndJoinery!AY$14:AY$14)</f>
        <v>0.94909971199999998</v>
      </c>
      <c r="AY344" s="438">
        <f>SUM(ImportsMouldingsAndJoinery!AZ$14:AZ$14)</f>
        <v>1.006382208</v>
      </c>
      <c r="AZ344" s="438">
        <f>SUM(ImportsMouldingsAndJoinery!BA$14:BA$14)</f>
        <v>0.58841859899999993</v>
      </c>
      <c r="BA344" s="438">
        <f>SUM(ImportsMouldingsAndJoinery!BB$14:BB$14)</f>
        <v>0</v>
      </c>
      <c r="BB344" s="438">
        <f>SUM(ImportsMouldingsAndJoinery!BC$14:BC$14)</f>
        <v>0</v>
      </c>
      <c r="BD344" s="437">
        <f t="shared" si="419"/>
        <v>0.23305589305238461</v>
      </c>
      <c r="BE344" s="437">
        <f t="shared" si="419"/>
        <v>0.2373672255128898</v>
      </c>
      <c r="BF344" s="437">
        <f t="shared" si="420"/>
        <v>0.24302192760597111</v>
      </c>
      <c r="BG344" s="437">
        <f t="shared" si="421"/>
        <v>0.23279201744665945</v>
      </c>
      <c r="BH344" s="437">
        <f t="shared" si="422"/>
        <v>0.2346952403198671</v>
      </c>
      <c r="BI344" s="437">
        <f t="shared" si="423"/>
        <v>0.23692800077505988</v>
      </c>
      <c r="BJ344" s="437">
        <f t="shared" si="423"/>
        <v>0.24374167678031905</v>
      </c>
      <c r="BK344" s="437">
        <f t="shared" si="424"/>
        <v>0.23495524425800329</v>
      </c>
      <c r="BL344" s="437">
        <f t="shared" si="425"/>
        <v>0.2336941739199595</v>
      </c>
      <c r="BM344" s="437">
        <f t="shared" si="426"/>
        <v>0.24322672828744737</v>
      </c>
      <c r="BN344" s="437">
        <f t="shared" si="427"/>
        <v>0.2289584289745738</v>
      </c>
      <c r="BO344" s="437">
        <f t="shared" si="428"/>
        <v>0.26151020631720939</v>
      </c>
      <c r="BP344" s="437">
        <f t="shared" si="429"/>
        <v>0.27548722302028827</v>
      </c>
      <c r="BQ344" s="437">
        <f t="shared" si="430"/>
        <v>0.28091020808373868</v>
      </c>
      <c r="BR344" s="437">
        <f t="shared" si="431"/>
        <v>0.29293650998078202</v>
      </c>
      <c r="BS344" s="437">
        <f t="shared" si="432"/>
        <v>0.26915823777332043</v>
      </c>
    </row>
    <row r="345" spans="1:71" s="433" customFormat="1">
      <c r="A345" s="436" t="str">
        <f t="shared" si="433"/>
        <v xml:space="preserve">Chile </v>
      </c>
      <c r="AC345" s="438">
        <f>SUM(ImportsMouldingsAndJoinery!AD$15:AD$15)</f>
        <v>0.17091224799999999</v>
      </c>
      <c r="AD345" s="438">
        <f>SUM(ImportsMouldingsAndJoinery!AE$15:AE$15)</f>
        <v>0.22402287700000004</v>
      </c>
      <c r="AE345" s="438">
        <f>SUM(ImportsMouldingsAndJoinery!AF$15:AF$15)</f>
        <v>0.26917999999999997</v>
      </c>
      <c r="AF345" s="438">
        <f>SUM(ImportsMouldingsAndJoinery!AG$15:AG$15)</f>
        <v>0.25573899999999999</v>
      </c>
      <c r="AG345" s="438">
        <f>SUM(ImportsMouldingsAndJoinery!AH$15:AH$15)</f>
        <v>0.40826000000000007</v>
      </c>
      <c r="AH345" s="438">
        <f>SUM(ImportsMouldingsAndJoinery!AI$15:AI$15)</f>
        <v>0.35610941200000013</v>
      </c>
      <c r="AI345" s="438">
        <f>SUM(ImportsMouldingsAndJoinery!AJ$15:AJ$15)</f>
        <v>0.42936207600000004</v>
      </c>
      <c r="AJ345" s="438">
        <f>SUM(ImportsMouldingsAndJoinery!AK$15:AK$15)</f>
        <v>0.28971589799999992</v>
      </c>
      <c r="AK345" s="438">
        <f>SUM(ImportsMouldingsAndJoinery!AL$15:AL$15)</f>
        <v>0.23700860800000001</v>
      </c>
      <c r="AL345" s="438">
        <f>SUM(ImportsMouldingsAndJoinery!AM$15:AM$15)</f>
        <v>0.17543325099999998</v>
      </c>
      <c r="AM345" s="438">
        <f>SUM(ImportsMouldingsAndJoinery!AN$15:AN$15)</f>
        <v>0.20864941300000003</v>
      </c>
      <c r="AN345" s="438">
        <f>SUM(ImportsMouldingsAndJoinery!AO$15:AO$15)</f>
        <v>0.23452220699999998</v>
      </c>
      <c r="AO345" s="438">
        <f>SUM(ImportsMouldingsAndJoinery!AP$15:AP$15)</f>
        <v>0.26940577999999998</v>
      </c>
      <c r="AP345" s="438">
        <f>SUM(ImportsMouldingsAndJoinery!AQ$15:AQ$15)</f>
        <v>0.32412634600000001</v>
      </c>
      <c r="AQ345" s="438">
        <f>SUM(ImportsMouldingsAndJoinery!AR$15:AR$15)</f>
        <v>0.34875356499999999</v>
      </c>
      <c r="AR345" s="438">
        <f>SUM(ImportsMouldingsAndJoinery!AS$15:AS$15)</f>
        <v>0.32990209699999995</v>
      </c>
      <c r="AS345" s="438">
        <f>SUM(ImportsMouldingsAndJoinery!AT$15:AT$15)</f>
        <v>0.28385682399999995</v>
      </c>
      <c r="AT345" s="438">
        <f>SUM(ImportsMouldingsAndJoinery!AU$15:AU$15)</f>
        <v>0.28501527599999998</v>
      </c>
      <c r="AU345" s="438">
        <f>SUM(ImportsMouldingsAndJoinery!AV$15:AV$15)</f>
        <v>0.28851184400000002</v>
      </c>
      <c r="AV345" s="438">
        <f>SUM(ImportsMouldingsAndJoinery!AW$15:AW$15)</f>
        <v>0.314109415</v>
      </c>
      <c r="AW345" s="438">
        <f>SUM(ImportsMouldingsAndJoinery!AX$15:AX$15)</f>
        <v>0.362290216</v>
      </c>
      <c r="AX345" s="438">
        <f>SUM(ImportsMouldingsAndJoinery!AY$15:AY$15)</f>
        <v>0.46570747800000006</v>
      </c>
      <c r="AY345" s="438">
        <f>SUM(ImportsMouldingsAndJoinery!AZ$15:AZ$15)</f>
        <v>0.59554854800000001</v>
      </c>
      <c r="AZ345" s="438">
        <f>SUM(ImportsMouldingsAndJoinery!BA$15:BA$15)</f>
        <v>0.35922922299999993</v>
      </c>
      <c r="BA345" s="438">
        <f>SUM(ImportsMouldingsAndJoinery!BB$15:BB$15)</f>
        <v>0</v>
      </c>
      <c r="BB345" s="438">
        <f>SUM(ImportsMouldingsAndJoinery!BC$15:BC$15)</f>
        <v>0</v>
      </c>
      <c r="BD345" s="437">
        <f t="shared" si="419"/>
        <v>0.13369351350205619</v>
      </c>
      <c r="BE345" s="437">
        <f t="shared" si="419"/>
        <v>0.14055350939629657</v>
      </c>
      <c r="BF345" s="437">
        <f t="shared" si="420"/>
        <v>0.14454609071756749</v>
      </c>
      <c r="BG345" s="437">
        <f t="shared" si="421"/>
        <v>0.16430825182528186</v>
      </c>
      <c r="BH345" s="437">
        <f t="shared" si="422"/>
        <v>0.16444315621330186</v>
      </c>
      <c r="BI345" s="437">
        <f t="shared" si="423"/>
        <v>0.17031590342127428</v>
      </c>
      <c r="BJ345" s="437">
        <f t="shared" si="423"/>
        <v>0.16182417742355262</v>
      </c>
      <c r="BK345" s="437">
        <f t="shared" si="424"/>
        <v>0.15862550970382133</v>
      </c>
      <c r="BL345" s="437">
        <f t="shared" si="425"/>
        <v>0.14038557120322287</v>
      </c>
      <c r="BM345" s="437">
        <f t="shared" si="426"/>
        <v>0.12929438999241469</v>
      </c>
      <c r="BN345" s="437">
        <f t="shared" si="427"/>
        <v>0.1235789312577175</v>
      </c>
      <c r="BO345" s="437">
        <f t="shared" si="428"/>
        <v>0.13467678207762923</v>
      </c>
      <c r="BP345" s="437">
        <f t="shared" si="429"/>
        <v>0.14894248854998157</v>
      </c>
      <c r="BQ345" s="437">
        <f t="shared" si="430"/>
        <v>0.13783797729266742</v>
      </c>
      <c r="BR345" s="437">
        <f t="shared" si="431"/>
        <v>0.17335154754170914</v>
      </c>
      <c r="BS345" s="437">
        <f t="shared" si="432"/>
        <v>0.16432095243705772</v>
      </c>
    </row>
    <row r="346" spans="1:71" s="433" customFormat="1">
      <c r="A346" s="436" t="str">
        <f t="shared" si="433"/>
        <v xml:space="preserve">China </v>
      </c>
      <c r="AB346" s="436"/>
      <c r="AC346" s="438">
        <f>SUM(ImportsMouldingsAndJoinery!AD$26:AD$26)</f>
        <v>7.1705137000000016E-2</v>
      </c>
      <c r="AD346" s="438">
        <f>SUM(ImportsMouldingsAndJoinery!AE$26:AE$26)</f>
        <v>8.8076289999999988E-2</v>
      </c>
      <c r="AE346" s="438">
        <f>SUM(ImportsMouldingsAndJoinery!AF$26:AF$26)</f>
        <v>0.12352100000000001</v>
      </c>
      <c r="AF346" s="438">
        <f>SUM(ImportsMouldingsAndJoinery!AG$26:AG$26)</f>
        <v>0.19305600000000003</v>
      </c>
      <c r="AG346" s="438">
        <f>SUM(ImportsMouldingsAndJoinery!AH$26:AH$26)</f>
        <v>0.38329099999999994</v>
      </c>
      <c r="AH346" s="438">
        <f>SUM(ImportsMouldingsAndJoinery!AI$26:AI$26)</f>
        <v>0.55215371700000004</v>
      </c>
      <c r="AI346" s="438">
        <f>SUM(ImportsMouldingsAndJoinery!AJ$26:AJ$26)</f>
        <v>0.69521334600000007</v>
      </c>
      <c r="AJ346" s="438">
        <f>SUM(ImportsMouldingsAndJoinery!AK$26:AK$26)</f>
        <v>0.67777971899999989</v>
      </c>
      <c r="AK346" s="438">
        <f>SUM(ImportsMouldingsAndJoinery!AL$26:AL$26)</f>
        <v>0.62784917019999986</v>
      </c>
      <c r="AL346" s="438">
        <f>SUM(ImportsMouldingsAndJoinery!AM$26:AM$26)</f>
        <v>0.45084922199999999</v>
      </c>
      <c r="AM346" s="438">
        <f>SUM(ImportsMouldingsAndJoinery!AN$26:AN$26)</f>
        <v>0.54695719199999981</v>
      </c>
      <c r="AN346" s="438">
        <f>SUM(ImportsMouldingsAndJoinery!AO$26:AO$26)</f>
        <v>0.52612412200000003</v>
      </c>
      <c r="AO346" s="438">
        <f>SUM(ImportsMouldingsAndJoinery!AP$26:AP$26)</f>
        <v>0.60496070600000007</v>
      </c>
      <c r="AP346" s="438">
        <f>SUM(ImportsMouldingsAndJoinery!AQ$26:AQ$26)</f>
        <v>0.71563673100000003</v>
      </c>
      <c r="AQ346" s="438">
        <f>SUM(ImportsMouldingsAndJoinery!AR$26:AR$26)</f>
        <v>0.81678812099999998</v>
      </c>
      <c r="AR346" s="438">
        <f>SUM(ImportsMouldingsAndJoinery!AS$26:AS$26)</f>
        <v>0.79198466900000009</v>
      </c>
      <c r="AS346" s="438">
        <f>SUM(ImportsMouldingsAndJoinery!AT$26:AT$26)</f>
        <v>0.78243900300000002</v>
      </c>
      <c r="AT346" s="438">
        <f>SUM(ImportsMouldingsAndJoinery!AU$26:AU$26)</f>
        <v>0.83157728899999994</v>
      </c>
      <c r="AU346" s="438">
        <f>SUM(ImportsMouldingsAndJoinery!AV$26:AV$26)</f>
        <v>0.8770003489999999</v>
      </c>
      <c r="AV346" s="438">
        <f>SUM(ImportsMouldingsAndJoinery!AW$26:AW$26)</f>
        <v>0.66433453899999995</v>
      </c>
      <c r="AW346" s="438">
        <f>SUM(ImportsMouldingsAndJoinery!AX$26:AX$26)</f>
        <v>0.46900310300000003</v>
      </c>
      <c r="AX346" s="438">
        <f>SUM(ImportsMouldingsAndJoinery!AY$26:AY$26)</f>
        <v>0.44281131900000004</v>
      </c>
      <c r="AY346" s="438">
        <f>SUM(ImportsMouldingsAndJoinery!AZ$26:AZ$26)</f>
        <v>0.31725639600000005</v>
      </c>
      <c r="AZ346" s="438">
        <f>SUM(ImportsMouldingsAndJoinery!BA$26:BA$26)</f>
        <v>0.145255572</v>
      </c>
      <c r="BA346" s="438">
        <f>SUM(ImportsMouldingsAndJoinery!BB$26:BB$26)</f>
        <v>0</v>
      </c>
      <c r="BB346" s="438">
        <f>SUM(ImportsMouldingsAndJoinery!BC$26:BC$26)</f>
        <v>0</v>
      </c>
      <c r="BD346" s="437">
        <f t="shared" si="419"/>
        <v>0.35416165776303132</v>
      </c>
      <c r="BE346" s="437">
        <f t="shared" si="419"/>
        <v>0.36121111590578686</v>
      </c>
      <c r="BF346" s="437">
        <f t="shared" si="420"/>
        <v>0.37891563056282335</v>
      </c>
      <c r="BG346" s="437">
        <f t="shared" si="421"/>
        <v>0.36860703229238895</v>
      </c>
      <c r="BH346" s="437">
        <f t="shared" si="422"/>
        <v>0.36926322768452624</v>
      </c>
      <c r="BI346" s="437">
        <f t="shared" si="423"/>
        <v>0.37603952244509137</v>
      </c>
      <c r="BJ346" s="437">
        <f t="shared" si="423"/>
        <v>0.37899559767985214</v>
      </c>
      <c r="BK346" s="437">
        <f t="shared" si="424"/>
        <v>0.38080683008734334</v>
      </c>
      <c r="BL346" s="437">
        <f t="shared" si="425"/>
        <v>0.3869667278734692</v>
      </c>
      <c r="BM346" s="437">
        <f t="shared" si="426"/>
        <v>0.37723689698934215</v>
      </c>
      <c r="BN346" s="437">
        <f t="shared" si="427"/>
        <v>0.37564754479218276</v>
      </c>
      <c r="BO346" s="437">
        <f t="shared" si="428"/>
        <v>0.28483844693272015</v>
      </c>
      <c r="BP346" s="437">
        <f t="shared" si="429"/>
        <v>0.19281362348047326</v>
      </c>
      <c r="BQ346" s="437">
        <f t="shared" si="430"/>
        <v>0.13106127648063684</v>
      </c>
      <c r="BR346" s="437">
        <f t="shared" si="431"/>
        <v>9.2346606164683848E-2</v>
      </c>
      <c r="BS346" s="437">
        <f t="shared" si="432"/>
        <v>6.644374235063169E-2</v>
      </c>
    </row>
    <row r="347" spans="1:71" s="433" customFormat="1">
      <c r="A347" s="436" t="str">
        <f t="shared" si="433"/>
        <v xml:space="preserve">Indonesia </v>
      </c>
      <c r="AC347" s="438">
        <f>SUM(ImportsMouldingsAndJoinery!AD$27:AD$27)</f>
        <v>0.12210521800000002</v>
      </c>
      <c r="AD347" s="438">
        <f>SUM(ImportsMouldingsAndJoinery!AE$27:AE$27)</f>
        <v>7.6955092000000003E-2</v>
      </c>
      <c r="AE347" s="438">
        <f>SUM(ImportsMouldingsAndJoinery!AF$27:AF$27)</f>
        <v>7.546700000000002E-2</v>
      </c>
      <c r="AF347" s="438">
        <f>SUM(ImportsMouldingsAndJoinery!AG$27:AG$27)</f>
        <v>8.0749000000000001E-2</v>
      </c>
      <c r="AG347" s="438">
        <f>SUM(ImportsMouldingsAndJoinery!AH$27:AH$27)</f>
        <v>8.6474000000000009E-2</v>
      </c>
      <c r="AH347" s="438">
        <f>SUM(ImportsMouldingsAndJoinery!AI$27:AI$27)</f>
        <v>8.5435944999999999E-2</v>
      </c>
      <c r="AI347" s="438">
        <f>SUM(ImportsMouldingsAndJoinery!AJ$27:AJ$27)</f>
        <v>8.9308613000000009E-2</v>
      </c>
      <c r="AJ347" s="438">
        <f>SUM(ImportsMouldingsAndJoinery!AK$27:AK$27)</f>
        <v>6.6595640999999983E-2</v>
      </c>
      <c r="AK347" s="438">
        <f>SUM(ImportsMouldingsAndJoinery!AL$27:AL$27)</f>
        <v>4.4697651999999997E-2</v>
      </c>
      <c r="AL347" s="438">
        <f>SUM(ImportsMouldingsAndJoinery!AM$27:AM$27)</f>
        <v>2.5139246999999997E-2</v>
      </c>
      <c r="AM347" s="438">
        <f>SUM(ImportsMouldingsAndJoinery!AN$27:AN$27)</f>
        <v>2.9447055E-2</v>
      </c>
      <c r="AN347" s="438">
        <f>SUM(ImportsMouldingsAndJoinery!AO$27:AO$27)</f>
        <v>3.2091068E-2</v>
      </c>
      <c r="AO347" s="438">
        <f>SUM(ImportsMouldingsAndJoinery!AP$27:AP$27)</f>
        <v>4.3463278000000001E-2</v>
      </c>
      <c r="AP347" s="438">
        <f>SUM(ImportsMouldingsAndJoinery!AQ$27:AQ$27)</f>
        <v>4.4594297999999997E-2</v>
      </c>
      <c r="AQ347" s="438">
        <f>SUM(ImportsMouldingsAndJoinery!AR$27:AR$27)</f>
        <v>5.2506817999999997E-2</v>
      </c>
      <c r="AR347" s="438">
        <f>SUM(ImportsMouldingsAndJoinery!AS$27:AS$27)</f>
        <v>5.5020761999999994E-2</v>
      </c>
      <c r="AS347" s="438">
        <f>SUM(ImportsMouldingsAndJoinery!AT$27:AT$27)</f>
        <v>6.4523313999999998E-2</v>
      </c>
      <c r="AT347" s="438">
        <f>SUM(ImportsMouldingsAndJoinery!AU$27:AU$27)</f>
        <v>7.0034871999999998E-2</v>
      </c>
      <c r="AU347" s="438">
        <f>SUM(ImportsMouldingsAndJoinery!AV$27:AV$27)</f>
        <v>7.8315358000000002E-2</v>
      </c>
      <c r="AV347" s="438">
        <f>SUM(ImportsMouldingsAndJoinery!AW$27:AW$27)</f>
        <v>9.2236875999999995E-2</v>
      </c>
      <c r="AW347" s="438">
        <f>SUM(ImportsMouldingsAndJoinery!AX$27:AX$27)</f>
        <v>0.14941706799999999</v>
      </c>
      <c r="AX347" s="438">
        <f>SUM(ImportsMouldingsAndJoinery!AY$27:AY$27)</f>
        <v>0.27905945399999998</v>
      </c>
      <c r="AY347" s="438">
        <f>SUM(ImportsMouldingsAndJoinery!AZ$27:AZ$27)</f>
        <v>0.282588389</v>
      </c>
      <c r="AZ347" s="438">
        <f>SUM(ImportsMouldingsAndJoinery!BA$27:BA$27)</f>
        <v>0.12833085299999999</v>
      </c>
      <c r="BA347" s="438">
        <f>SUM(ImportsMouldingsAndJoinery!BB$27:BB$27)</f>
        <v>0</v>
      </c>
      <c r="BB347" s="438">
        <f>SUM(ImportsMouldingsAndJoinery!BC$27:BC$27)</f>
        <v>0</v>
      </c>
      <c r="BD347" s="437">
        <f t="shared" si="419"/>
        <v>2.5213371748810946E-2</v>
      </c>
      <c r="BE347" s="437">
        <f t="shared" si="419"/>
        <v>2.0141047203362378E-2</v>
      </c>
      <c r="BF347" s="437">
        <f t="shared" si="420"/>
        <v>2.0400041496379379E-2</v>
      </c>
      <c r="BG347" s="437">
        <f t="shared" si="421"/>
        <v>2.2483275037089533E-2</v>
      </c>
      <c r="BH347" s="437">
        <f t="shared" si="422"/>
        <v>2.6529640951638699E-2</v>
      </c>
      <c r="BI347" s="437">
        <f t="shared" si="423"/>
        <v>2.3432584993592361E-2</v>
      </c>
      <c r="BJ347" s="437">
        <f t="shared" si="423"/>
        <v>2.4363543443572212E-2</v>
      </c>
      <c r="BK347" s="437">
        <f t="shared" si="424"/>
        <v>2.6455413578479449E-2</v>
      </c>
      <c r="BL347" s="437">
        <f t="shared" si="425"/>
        <v>3.1910954840440646E-2</v>
      </c>
      <c r="BM347" s="437">
        <f t="shared" si="426"/>
        <v>3.1770634123613931E-2</v>
      </c>
      <c r="BN347" s="437">
        <f t="shared" si="427"/>
        <v>3.3544994578127395E-2</v>
      </c>
      <c r="BO347" s="437">
        <f t="shared" si="428"/>
        <v>3.9547256641681079E-2</v>
      </c>
      <c r="BP347" s="437">
        <f t="shared" si="429"/>
        <v>6.142741083507984E-2</v>
      </c>
      <c r="BQ347" s="437">
        <f t="shared" si="430"/>
        <v>8.2594745630767297E-2</v>
      </c>
      <c r="BR347" s="437">
        <f t="shared" si="431"/>
        <v>8.2255484821480082E-2</v>
      </c>
      <c r="BS347" s="437">
        <f t="shared" si="432"/>
        <v>5.870192802220895E-2</v>
      </c>
    </row>
    <row r="348" spans="1:71" s="433" customFormat="1">
      <c r="A348" s="436" t="str">
        <f t="shared" si="433"/>
        <v>Malaysia</v>
      </c>
      <c r="AC348" s="438">
        <f>SUM(ImportsMouldingsAndJoinery!AD$28:AD$28)</f>
        <v>8.1597321E-2</v>
      </c>
      <c r="AD348" s="438">
        <f>SUM(ImportsMouldingsAndJoinery!AE$28:AE$28)</f>
        <v>5.8729519999999993E-2</v>
      </c>
      <c r="AE348" s="438">
        <f>SUM(ImportsMouldingsAndJoinery!AF$28:AF$28)</f>
        <v>7.4975E-2</v>
      </c>
      <c r="AF348" s="438">
        <f>SUM(ImportsMouldingsAndJoinery!AG$28:AG$28)</f>
        <v>6.8007000000000012E-2</v>
      </c>
      <c r="AG348" s="438">
        <f>SUM(ImportsMouldingsAndJoinery!AH$28:AH$28)</f>
        <v>7.6059000000000002E-2</v>
      </c>
      <c r="AH348" s="438">
        <f>SUM(ImportsMouldingsAndJoinery!AI$28:AI$28)</f>
        <v>8.9045726000000006E-2</v>
      </c>
      <c r="AI348" s="438">
        <f>SUM(ImportsMouldingsAndJoinery!AJ$28:AJ$28)</f>
        <v>8.2639005000000001E-2</v>
      </c>
      <c r="AJ348" s="438">
        <f>SUM(ImportsMouldingsAndJoinery!AK$28:AK$28)</f>
        <v>7.5837966999999992E-2</v>
      </c>
      <c r="AK348" s="438">
        <f>SUM(ImportsMouldingsAndJoinery!AL$28:AL$28)</f>
        <v>5.5034435000000007E-2</v>
      </c>
      <c r="AL348" s="438">
        <f>SUM(ImportsMouldingsAndJoinery!AM$28:AM$28)</f>
        <v>3.6686243E-2</v>
      </c>
      <c r="AM348" s="438">
        <f>SUM(ImportsMouldingsAndJoinery!AN$28:AN$28)</f>
        <v>3.8940088000000005E-2</v>
      </c>
      <c r="AN348" s="438">
        <f>SUM(ImportsMouldingsAndJoinery!AO$28:AO$28)</f>
        <v>3.9646980999999998E-2</v>
      </c>
      <c r="AO348" s="438">
        <f>SUM(ImportsMouldingsAndJoinery!AP$28:AP$28)</f>
        <v>5.4347189999999997E-2</v>
      </c>
      <c r="AP348" s="438">
        <f>SUM(ImportsMouldingsAndJoinery!AQ$28:AQ$28)</f>
        <v>4.4361141999999999E-2</v>
      </c>
      <c r="AQ348" s="438">
        <f>SUM(ImportsMouldingsAndJoinery!AR$28:AR$28)</f>
        <v>5.0933763E-2</v>
      </c>
      <c r="AR348" s="438">
        <f>SUM(ImportsMouldingsAndJoinery!AS$28:AS$28)</f>
        <v>4.9361664E-2</v>
      </c>
      <c r="AS348" s="438">
        <f>SUM(ImportsMouldingsAndJoinery!AT$28:AT$28)</f>
        <v>4.4611829999999998E-2</v>
      </c>
      <c r="AT348" s="438">
        <f>SUM(ImportsMouldingsAndJoinery!AU$28:AU$28)</f>
        <v>3.6800049000000001E-2</v>
      </c>
      <c r="AU348" s="438">
        <f>SUM(ImportsMouldingsAndJoinery!AV$28:AV$28)</f>
        <v>4.2933234000000001E-2</v>
      </c>
      <c r="AV348" s="438">
        <f>SUM(ImportsMouldingsAndJoinery!AW$28:AW$28)</f>
        <v>5.5912177E-2</v>
      </c>
      <c r="AW348" s="438">
        <f>SUM(ImportsMouldingsAndJoinery!AX$28:AX$28)</f>
        <v>5.9713403999999998E-2</v>
      </c>
      <c r="AX348" s="438">
        <f>SUM(ImportsMouldingsAndJoinery!AY$28:AY$28)</f>
        <v>0.104335425</v>
      </c>
      <c r="AY348" s="438">
        <f>SUM(ImportsMouldingsAndJoinery!AZ$28:AZ$28)</f>
        <v>0.14372793099999998</v>
      </c>
      <c r="AZ348" s="438">
        <f>SUM(ImportsMouldingsAndJoinery!BA$28:BA$28)</f>
        <v>0.100767051</v>
      </c>
      <c r="BA348" s="438">
        <f>SUM(ImportsMouldingsAndJoinery!BB$28:BB$28)</f>
        <v>0</v>
      </c>
      <c r="BB348" s="438">
        <f>SUM(ImportsMouldingsAndJoinery!BC$28:BC$28)</f>
        <v>0</v>
      </c>
      <c r="BD348" s="437">
        <f t="shared" si="419"/>
        <v>3.1044218354932214E-2</v>
      </c>
      <c r="BE348" s="437">
        <f t="shared" si="419"/>
        <v>2.9392262702897295E-2</v>
      </c>
      <c r="BF348" s="437">
        <f t="shared" si="420"/>
        <v>2.6976531645445181E-2</v>
      </c>
      <c r="BG348" s="437">
        <f t="shared" si="421"/>
        <v>2.7777011915379787E-2</v>
      </c>
      <c r="BH348" s="437">
        <f t="shared" si="422"/>
        <v>3.3173094708376323E-2</v>
      </c>
      <c r="BI348" s="437">
        <f t="shared" si="423"/>
        <v>2.3310070501116976E-2</v>
      </c>
      <c r="BJ348" s="437">
        <f t="shared" si="423"/>
        <v>2.3633634542377165E-2</v>
      </c>
      <c r="BK348" s="437">
        <f t="shared" si="424"/>
        <v>2.3734372054715281E-2</v>
      </c>
      <c r="BL348" s="437">
        <f t="shared" si="425"/>
        <v>2.2063437294609748E-2</v>
      </c>
      <c r="BM348" s="437">
        <f t="shared" si="426"/>
        <v>1.6693981999568227E-2</v>
      </c>
      <c r="BN348" s="437">
        <f t="shared" si="427"/>
        <v>1.8389689309106838E-2</v>
      </c>
      <c r="BO348" s="437">
        <f t="shared" si="428"/>
        <v>2.3972767824596515E-2</v>
      </c>
      <c r="BP348" s="437">
        <f t="shared" si="429"/>
        <v>2.4549001322051775E-2</v>
      </c>
      <c r="BQ348" s="437">
        <f t="shared" si="430"/>
        <v>3.0880723676012783E-2</v>
      </c>
      <c r="BR348" s="437">
        <f t="shared" si="431"/>
        <v>4.1836151473276684E-2</v>
      </c>
      <c r="BS348" s="437">
        <f t="shared" si="432"/>
        <v>4.6093515600743797E-2</v>
      </c>
    </row>
    <row r="349" spans="1:71" s="433" customFormat="1">
      <c r="A349" s="436" t="str">
        <f t="shared" si="433"/>
        <v xml:space="preserve">New Zealand </v>
      </c>
      <c r="AC349" s="438">
        <f>SUM(ImportsMouldingsAndJoinery!AD$50:AD$50)</f>
        <v>4.2687049000000005E-2</v>
      </c>
      <c r="AD349" s="438">
        <f>SUM(ImportsMouldingsAndJoinery!AE$50:AE$50)</f>
        <v>4.1968722999999986E-2</v>
      </c>
      <c r="AE349" s="438">
        <f>SUM(ImportsMouldingsAndJoinery!AF$50:AF$50)</f>
        <v>4.6088999999999998E-2</v>
      </c>
      <c r="AF349" s="438">
        <f>SUM(ImportsMouldingsAndJoinery!AG$50:AG$50)</f>
        <v>4.1968999999999999E-2</v>
      </c>
      <c r="AG349" s="438">
        <f>SUM(ImportsMouldingsAndJoinery!AH$50:AH$50)</f>
        <v>4.5211000000000008E-2</v>
      </c>
      <c r="AH349" s="438">
        <f>SUM(ImportsMouldingsAndJoinery!AI$50:AI$50)</f>
        <v>4.0063742000000006E-2</v>
      </c>
      <c r="AI349" s="438">
        <f>SUM(ImportsMouldingsAndJoinery!AJ$50:AJ$50)</f>
        <v>3.3134360999999994E-2</v>
      </c>
      <c r="AJ349" s="438">
        <f>SUM(ImportsMouldingsAndJoinery!AK$50:AK$50)</f>
        <v>4.3090290000000003E-2</v>
      </c>
      <c r="AK349" s="438">
        <f>SUM(ImportsMouldingsAndJoinery!AL$50:AL$50)</f>
        <v>2.8543769E-2</v>
      </c>
      <c r="AL349" s="438">
        <f>SUM(ImportsMouldingsAndJoinery!AM$50:AM$50)</f>
        <v>2.3935064999999995E-2</v>
      </c>
      <c r="AM349" s="438">
        <f>SUM(ImportsMouldingsAndJoinery!AN$50:AN$50)</f>
        <v>2.3780598999999996E-2</v>
      </c>
      <c r="AN349" s="438">
        <f>SUM(ImportsMouldingsAndJoinery!AO$50:AO$50)</f>
        <v>1.8899179000000006E-2</v>
      </c>
      <c r="AO349" s="438">
        <f>SUM(ImportsMouldingsAndJoinery!AP$50:AP$50)</f>
        <v>1.8333297999999998E-2</v>
      </c>
      <c r="AP349" s="438">
        <f>SUM(ImportsMouldingsAndJoinery!AQ$50:AQ$50)</f>
        <v>1.8532853999999998E-2</v>
      </c>
      <c r="AQ349" s="438">
        <f>SUM(ImportsMouldingsAndJoinery!AR$50:AR$50)</f>
        <v>1.3763008E-2</v>
      </c>
      <c r="AR349" s="438">
        <f>SUM(ImportsMouldingsAndJoinery!AS$50:AS$50)</f>
        <v>4.7901319999999999E-3</v>
      </c>
      <c r="AS349" s="438">
        <f>SUM(ImportsMouldingsAndJoinery!AT$50:AT$50)</f>
        <v>6.5827669999999998E-3</v>
      </c>
      <c r="AT349" s="438">
        <f>SUM(ImportsMouldingsAndJoinery!AU$50:AU$50)</f>
        <v>8.4540380000000005E-3</v>
      </c>
      <c r="AU349" s="438">
        <f>SUM(ImportsMouldingsAndJoinery!AV$50:AV$50)</f>
        <v>7.2582630000000009E-3</v>
      </c>
      <c r="AV349" s="438">
        <f>SUM(ImportsMouldingsAndJoinery!AW$50:AW$50)</f>
        <v>8.9150409999999985E-3</v>
      </c>
      <c r="AW349" s="438">
        <f>SUM(ImportsMouldingsAndJoinery!AX$50:AX$50)</f>
        <v>1.5013264E-2</v>
      </c>
      <c r="AX349" s="438">
        <f>SUM(ImportsMouldingsAndJoinery!AY$50:AY$50)</f>
        <v>1.7667120000000001E-2</v>
      </c>
      <c r="AY349" s="438">
        <f>SUM(ImportsMouldingsAndJoinery!AZ$50:AZ$50)</f>
        <v>2.5830909999999999E-2</v>
      </c>
      <c r="AZ349" s="438">
        <f>SUM(ImportsMouldingsAndJoinery!BA$50:BA$50)</f>
        <v>1.543142E-2</v>
      </c>
      <c r="BA349" s="438">
        <f>SUM(ImportsMouldingsAndJoinery!BB$50:BB$50)</f>
        <v>0</v>
      </c>
      <c r="BB349" s="438">
        <f>SUM(ImportsMouldingsAndJoinery!BC$50:BC$50)</f>
        <v>0</v>
      </c>
      <c r="BD349" s="437">
        <f t="shared" si="419"/>
        <v>1.6101173701678687E-2</v>
      </c>
      <c r="BE349" s="437">
        <f t="shared" si="419"/>
        <v>1.9176281373127314E-2</v>
      </c>
      <c r="BF349" s="437">
        <f t="shared" si="420"/>
        <v>1.6474489771855214E-2</v>
      </c>
      <c r="BG349" s="437">
        <f t="shared" si="421"/>
        <v>1.3240925463502395E-2</v>
      </c>
      <c r="BH349" s="437">
        <f t="shared" si="422"/>
        <v>1.119050002163656E-2</v>
      </c>
      <c r="BI349" s="437">
        <f t="shared" si="423"/>
        <v>9.7383005452589058E-3</v>
      </c>
      <c r="BJ349" s="437">
        <f t="shared" si="423"/>
        <v>6.3861352886063665E-3</v>
      </c>
      <c r="BK349" s="437">
        <f t="shared" si="424"/>
        <v>2.3032200672813098E-3</v>
      </c>
      <c r="BL349" s="437">
        <f t="shared" si="425"/>
        <v>3.255604330275766E-3</v>
      </c>
      <c r="BM349" s="437">
        <f t="shared" si="426"/>
        <v>3.8350915835917983E-3</v>
      </c>
      <c r="BN349" s="437">
        <f t="shared" si="427"/>
        <v>3.108948221645398E-3</v>
      </c>
      <c r="BO349" s="437">
        <f t="shared" si="428"/>
        <v>3.8223911052463347E-3</v>
      </c>
      <c r="BP349" s="437">
        <f t="shared" si="429"/>
        <v>6.1721592321937026E-3</v>
      </c>
      <c r="BQ349" s="437">
        <f t="shared" si="430"/>
        <v>5.2290336754842277E-3</v>
      </c>
      <c r="BR349" s="437">
        <f t="shared" si="431"/>
        <v>7.5188298887609913E-3</v>
      </c>
      <c r="BS349" s="437">
        <f t="shared" si="432"/>
        <v>7.0587398505055961E-3</v>
      </c>
    </row>
    <row r="350" spans="1:71" s="433" customFormat="1">
      <c r="A350" s="436" t="str">
        <f>A338</f>
        <v>Others</v>
      </c>
      <c r="AC350" s="438">
        <f t="shared" ref="AC350:AM350" si="434">AC329-SUM(AC343:AC349)</f>
        <v>0.27645755600000022</v>
      </c>
      <c r="AD350" s="438">
        <f t="shared" si="434"/>
        <v>0.26140429999999781</v>
      </c>
      <c r="AE350" s="438">
        <f t="shared" si="434"/>
        <v>0.26426400000000139</v>
      </c>
      <c r="AF350" s="438">
        <f t="shared" si="434"/>
        <v>0.27685200000000076</v>
      </c>
      <c r="AG350" s="438">
        <f t="shared" si="434"/>
        <v>0.37510999999999917</v>
      </c>
      <c r="AH350" s="438">
        <f t="shared" si="434"/>
        <v>0.37781624600000163</v>
      </c>
      <c r="AI350" s="438">
        <f t="shared" si="434"/>
        <v>0.38044892299999944</v>
      </c>
      <c r="AJ350" s="438">
        <f t="shared" si="434"/>
        <v>0.29515843999999936</v>
      </c>
      <c r="AK350" s="438">
        <f t="shared" si="434"/>
        <v>0.23532430999999709</v>
      </c>
      <c r="AL350" s="438">
        <f t="shared" si="434"/>
        <v>0.15911814900000087</v>
      </c>
      <c r="AM350" s="438">
        <f t="shared" si="434"/>
        <v>0.16525467899999957</v>
      </c>
      <c r="AN350" s="438">
        <f>AN329-SUM(AN343:AN349)</f>
        <v>0.15925617200000008</v>
      </c>
      <c r="AO350" s="438">
        <f>AO329-SUM(AO343:AO349)</f>
        <v>0.1716490420000012</v>
      </c>
      <c r="AP350" s="438">
        <f t="shared" ref="AP350:BB350" si="435">AP329-SUM(AP343:AP349)</f>
        <v>0.19555706899999947</v>
      </c>
      <c r="AQ350" s="438">
        <f t="shared" si="435"/>
        <v>0.22114638100000095</v>
      </c>
      <c r="AR350" s="438">
        <f t="shared" si="435"/>
        <v>0.23108034500000074</v>
      </c>
      <c r="AS350" s="438">
        <f t="shared" si="435"/>
        <v>0.23444801399999959</v>
      </c>
      <c r="AT350" s="438">
        <f t="shared" si="435"/>
        <v>0.26353103299999869</v>
      </c>
      <c r="AU350" s="438">
        <f t="shared" si="435"/>
        <v>0.29869321499999835</v>
      </c>
      <c r="AV350" s="438">
        <f t="shared" si="435"/>
        <v>0.37085735900000105</v>
      </c>
      <c r="AW350" s="438">
        <f t="shared" si="435"/>
        <v>0.50736246200000035</v>
      </c>
      <c r="AX350" s="438">
        <f t="shared" si="435"/>
        <v>0.82570166700000236</v>
      </c>
      <c r="AY350" s="438">
        <f t="shared" si="435"/>
        <v>0.74766143200000013</v>
      </c>
      <c r="AZ350" s="438">
        <f t="shared" si="435"/>
        <v>0.61246376599999941</v>
      </c>
      <c r="BA350" s="438">
        <f t="shared" si="435"/>
        <v>0</v>
      </c>
      <c r="BB350" s="438">
        <f t="shared" si="435"/>
        <v>0</v>
      </c>
      <c r="BD350" s="437">
        <f t="shared" si="419"/>
        <v>0.13274342262010444</v>
      </c>
      <c r="BE350" s="437">
        <f t="shared" si="419"/>
        <v>0.12748218552133508</v>
      </c>
      <c r="BF350" s="437">
        <f t="shared" si="420"/>
        <v>0.11448351317545491</v>
      </c>
      <c r="BG350" s="437">
        <f t="shared" si="421"/>
        <v>0.11157622789088974</v>
      </c>
      <c r="BH350" s="437">
        <f t="shared" si="422"/>
        <v>0.10477321692010397</v>
      </c>
      <c r="BI350" s="437">
        <f t="shared" si="423"/>
        <v>0.10275770324807655</v>
      </c>
      <c r="BJ350" s="437">
        <f t="shared" si="423"/>
        <v>0.10261352079804752</v>
      </c>
      <c r="BK350" s="437">
        <f t="shared" si="424"/>
        <v>0.1111094407749703</v>
      </c>
      <c r="BL350" s="437">
        <f t="shared" si="425"/>
        <v>0.11594971682925312</v>
      </c>
      <c r="BM350" s="437">
        <f t="shared" si="426"/>
        <v>0.11954827346098366</v>
      </c>
      <c r="BN350" s="437">
        <f t="shared" si="427"/>
        <v>0.12793994094617284</v>
      </c>
      <c r="BO350" s="437">
        <f t="shared" si="428"/>
        <v>0.15900789131051118</v>
      </c>
      <c r="BP350" s="437">
        <f t="shared" si="429"/>
        <v>0.20858368332841071</v>
      </c>
      <c r="BQ350" s="437">
        <f t="shared" si="430"/>
        <v>0.24438741700098693</v>
      </c>
      <c r="BR350" s="437">
        <f t="shared" si="431"/>
        <v>0.21762838094342959</v>
      </c>
      <c r="BS350" s="437">
        <f t="shared" si="432"/>
        <v>0.2801571334365166</v>
      </c>
    </row>
    <row r="351" spans="1:71" s="433" customFormat="1">
      <c r="A351" s="436"/>
      <c r="AC351" s="438"/>
      <c r="AD351" s="438"/>
      <c r="AE351" s="438"/>
      <c r="AF351" s="438"/>
      <c r="AG351" s="438"/>
      <c r="AH351" s="438"/>
      <c r="AI351" s="438"/>
      <c r="AJ351" s="438"/>
      <c r="AK351" s="438"/>
      <c r="AL351" s="438"/>
      <c r="AM351" s="438"/>
      <c r="AN351" s="438"/>
      <c r="AO351" s="438"/>
      <c r="AP351" s="438"/>
      <c r="AQ351" s="438"/>
      <c r="AR351" s="438"/>
      <c r="AS351" s="438"/>
      <c r="AT351" s="438"/>
      <c r="AU351" s="438"/>
      <c r="AV351" s="438"/>
      <c r="AW351" s="438"/>
      <c r="AX351" s="438"/>
      <c r="AY351" s="438"/>
      <c r="AZ351" s="438"/>
      <c r="BA351" s="438"/>
      <c r="BB351" s="438"/>
    </row>
    <row r="352" spans="1:71" s="433" customFormat="1" ht="13">
      <c r="A352" s="434" t="s">
        <v>147</v>
      </c>
    </row>
    <row r="353" spans="1:71" s="433" customFormat="1" ht="13">
      <c r="A353" s="434"/>
      <c r="B353" s="469" t="s">
        <v>98</v>
      </c>
      <c r="C353" s="469"/>
      <c r="D353" s="469"/>
      <c r="E353" s="469"/>
      <c r="F353" s="469"/>
      <c r="G353" s="469"/>
      <c r="H353" s="469"/>
      <c r="I353" s="469"/>
      <c r="J353" s="469"/>
      <c r="K353" s="469"/>
      <c r="L353" s="469"/>
      <c r="M353" s="469"/>
      <c r="N353" s="469"/>
      <c r="O353" s="469"/>
      <c r="P353" s="469"/>
      <c r="Q353" s="469"/>
      <c r="R353" s="469"/>
      <c r="S353" s="469"/>
      <c r="T353" s="469"/>
      <c r="U353" s="469"/>
      <c r="V353" s="469"/>
      <c r="W353" s="469"/>
      <c r="X353" s="469"/>
      <c r="Y353" s="469"/>
      <c r="Z353" s="469"/>
      <c r="AA353" s="469"/>
      <c r="AC353" s="469" t="s">
        <v>149</v>
      </c>
      <c r="AD353" s="469"/>
      <c r="AE353" s="469"/>
      <c r="AF353" s="469"/>
      <c r="AG353" s="469"/>
      <c r="AH353" s="469"/>
      <c r="AI353" s="469"/>
      <c r="AJ353" s="469"/>
      <c r="AK353" s="469"/>
      <c r="AL353" s="469"/>
      <c r="AM353" s="469"/>
      <c r="AN353" s="469"/>
      <c r="AO353" s="469"/>
      <c r="AP353" s="469"/>
      <c r="AQ353" s="469"/>
      <c r="AR353" s="469"/>
      <c r="AS353" s="469"/>
      <c r="AT353" s="469"/>
      <c r="AU353" s="469"/>
      <c r="AV353" s="469"/>
      <c r="AW353" s="469"/>
      <c r="AX353" s="469"/>
      <c r="AY353" s="469"/>
      <c r="AZ353" s="469"/>
      <c r="BA353" s="469"/>
      <c r="BB353" s="469"/>
    </row>
    <row r="354" spans="1:71" s="433" customFormat="1">
      <c r="A354" s="435" t="s">
        <v>4</v>
      </c>
      <c r="B354" s="438">
        <f>SUM(ImportsOrnamentsAndPhotoFrames!C$7:C$7)</f>
        <v>0.8468319230000001</v>
      </c>
      <c r="C354" s="438">
        <f>SUM(ImportsOrnamentsAndPhotoFrames!D$7:D$7)</f>
        <v>0.86905120645833345</v>
      </c>
      <c r="D354" s="438">
        <f>SUM(ImportsOrnamentsAndPhotoFrames!E$7:E$7)</f>
        <v>1.0102666666666664</v>
      </c>
      <c r="E354" s="438">
        <f>SUM(ImportsOrnamentsAndPhotoFrames!F$7:F$7)</f>
        <v>0.98543185714285719</v>
      </c>
      <c r="F354" s="438">
        <f>SUM(ImportsOrnamentsAndPhotoFrames!G$7:G$7)</f>
        <v>1.029676238095238</v>
      </c>
      <c r="G354" s="438">
        <f>SUM(ImportsOrnamentsAndPhotoFrames!H$7:H$7)</f>
        <v>0.98283366020833307</v>
      </c>
      <c r="H354" s="438">
        <f>SUM(ImportsOrnamentsAndPhotoFrames!I$7:I$7)</f>
        <v>1.1014291505</v>
      </c>
      <c r="I354" s="438">
        <f>SUM(ImportsOrnamentsAndPhotoFrames!J$7:J$7)</f>
        <v>1.1013009858749998</v>
      </c>
      <c r="J354" s="438">
        <f>SUM(ImportsOrnamentsAndPhotoFrames!K$7:K$7)</f>
        <v>1.0324635165416662</v>
      </c>
      <c r="K354" s="438">
        <f>SUM(ImportsOrnamentsAndPhotoFrames!L$7:L$7)</f>
        <v>0.8733454331666668</v>
      </c>
      <c r="L354" s="438">
        <f>SUM(ImportsOrnamentsAndPhotoFrames!M$7:M$7)</f>
        <v>0.89997057049999984</v>
      </c>
      <c r="M354" s="438">
        <f>SUM(ImportsOrnamentsAndPhotoFrames!N$7:N$7)</f>
        <v>0.83759700904166656</v>
      </c>
      <c r="N354" s="438">
        <f>SUM(ImportsOrnamentsAndPhotoFrames!O$7:O$7)</f>
        <v>0.87148362929166612</v>
      </c>
      <c r="O354" s="438">
        <f>SUM(ImportsOrnamentsAndPhotoFrames!P$7:P$7)</f>
        <v>0.87697303404166704</v>
      </c>
      <c r="P354" s="438">
        <f>SUM(ImportsOrnamentsAndPhotoFrames!Q$7:Q$7)</f>
        <v>0.82611507199999956</v>
      </c>
      <c r="Q354" s="438">
        <f>SUM(ImportsOrnamentsAndPhotoFrames!R$7:R$7)</f>
        <v>0.96823094766666662</v>
      </c>
      <c r="R354" s="438">
        <f>SUM(ImportsOrnamentsAndPhotoFrames!S$7:S$7)</f>
        <v>0.90063440095833347</v>
      </c>
      <c r="S354" s="438">
        <f>SUM(ImportsOrnamentsAndPhotoFrames!T$7:T$7)</f>
        <v>0.88701957162499989</v>
      </c>
      <c r="T354" s="438">
        <f>SUM(ImportsOrnamentsAndPhotoFrames!U$7:U$7)</f>
        <v>0.9441250320833332</v>
      </c>
      <c r="U354" s="438">
        <f>SUM(ImportsOrnamentsAndPhotoFrames!V$7:V$7)</f>
        <v>0.62417030199999979</v>
      </c>
      <c r="V354" s="438">
        <f>SUM(ImportsOrnamentsAndPhotoFrames!W$7:W$7)</f>
        <v>0.58934065049999962</v>
      </c>
      <c r="W354" s="438">
        <f>SUM(ImportsOrnamentsAndPhotoFrames!X$7:X$7)</f>
        <v>0.67783885749999939</v>
      </c>
      <c r="X354" s="438">
        <f>SUM(ImportsOrnamentsAndPhotoFrames!Y$7:Y$7)</f>
        <v>0.19368968845449996</v>
      </c>
      <c r="Y354" s="438">
        <f>SUM(ImportsOrnamentsAndPhotoFrames!Z$7:Z$7)</f>
        <v>0.129961435968</v>
      </c>
      <c r="Z354" s="438">
        <f>SUM(ImportsOrnamentsAndPhotoFrames!AA$7:AA$7)</f>
        <v>0</v>
      </c>
      <c r="AA354" s="438">
        <f>SUM(ImportsOrnamentsAndPhotoFrames!AB$7:AB$7)</f>
        <v>0</v>
      </c>
      <c r="AB354" s="438"/>
      <c r="AC354" s="438">
        <f>SUM(ImportsOrnamentsAndPhotoFrames!AD$7:AD$7)</f>
        <v>0.78609903099999945</v>
      </c>
      <c r="AD354" s="438">
        <f>SUM(ImportsOrnamentsAndPhotoFrames!AE$7:AE$7)</f>
        <v>0.80049773999999974</v>
      </c>
      <c r="AE354" s="438">
        <f>SUM(ImportsOrnamentsAndPhotoFrames!AF$7:AF$7)</f>
        <v>0.89387399999999984</v>
      </c>
      <c r="AF354" s="438">
        <f>SUM(ImportsOrnamentsAndPhotoFrames!AG$7:AG$7)</f>
        <v>0.86775099999999972</v>
      </c>
      <c r="AG354" s="438">
        <f>SUM(ImportsOrnamentsAndPhotoFrames!AH$7:AH$7)</f>
        <v>0.89075400000000027</v>
      </c>
      <c r="AH354" s="438">
        <f>SUM(ImportsOrnamentsAndPhotoFrames!AI$7:AI$7)</f>
        <v>0.9140944230000001</v>
      </c>
      <c r="AI354" s="438">
        <f>SUM(ImportsOrnamentsAndPhotoFrames!AJ$7:AJ$7)</f>
        <v>0.98513014699999935</v>
      </c>
      <c r="AJ354" s="438">
        <f>SUM(ImportsOrnamentsAndPhotoFrames!AK$7:AK$7)</f>
        <v>0.99904310899999982</v>
      </c>
      <c r="AK354" s="438">
        <f>SUM(ImportsOrnamentsAndPhotoFrames!AL$7:AL$7)</f>
        <v>0.93197427100000008</v>
      </c>
      <c r="AL354" s="438">
        <f>SUM(ImportsOrnamentsAndPhotoFrames!AM$7:AM$7)</f>
        <v>0.76596080900000019</v>
      </c>
      <c r="AM354" s="438">
        <f>SUM(ImportsOrnamentsAndPhotoFrames!AN$7:AN$7)</f>
        <v>0.81249833199999988</v>
      </c>
      <c r="AN354" s="438">
        <f>SUM(ImportsOrnamentsAndPhotoFrames!AO$7:AO$7)</f>
        <v>0.78405155299999985</v>
      </c>
      <c r="AO354" s="438">
        <f>SUM(ImportsOrnamentsAndPhotoFrames!AP$7:AP$7)</f>
        <v>0.8405304810000005</v>
      </c>
      <c r="AP354" s="438">
        <f>SUM(ImportsOrnamentsAndPhotoFrames!AQ$7:AQ$7)</f>
        <v>0.86955040400000005</v>
      </c>
      <c r="AQ354" s="438">
        <f>SUM(ImportsOrnamentsAndPhotoFrames!AR$7:AR$7)</f>
        <v>0.95644803000000012</v>
      </c>
      <c r="AR354" s="438">
        <f>SUM(ImportsOrnamentsAndPhotoFrames!AS$7:AS$7)</f>
        <v>0.97778211900000001</v>
      </c>
      <c r="AS354" s="438">
        <f>SUM(ImportsOrnamentsAndPhotoFrames!AT$7:AT$7)</f>
        <v>0.95005021999999983</v>
      </c>
      <c r="AT354" s="438">
        <f>SUM(ImportsOrnamentsAndPhotoFrames!AU$7:AU$7)</f>
        <v>0.94356559199999968</v>
      </c>
      <c r="AU354" s="438">
        <f>SUM(ImportsOrnamentsAndPhotoFrames!AV$7:AV$7)</f>
        <v>1.0035184739999998</v>
      </c>
      <c r="AV354" s="438">
        <f>SUM(ImportsOrnamentsAndPhotoFrames!AW$7:AW$7)</f>
        <v>1.0219446149999998</v>
      </c>
      <c r="AW354" s="438">
        <f>SUM(ImportsOrnamentsAndPhotoFrames!AX$7:AX$7)</f>
        <v>0.90271434900000003</v>
      </c>
      <c r="AX354" s="438">
        <f>SUM(ImportsOrnamentsAndPhotoFrames!AY$7:AY$7)</f>
        <v>1.2127097559999998</v>
      </c>
      <c r="AY354" s="438">
        <f>SUM(ImportsOrnamentsAndPhotoFrames!AZ$7:AZ$7)</f>
        <v>0.43185887000000001</v>
      </c>
      <c r="AZ354" s="438">
        <f>SUM(ImportsOrnamentsAndPhotoFrames!BA$7:BA$7)</f>
        <v>0.30763154500000012</v>
      </c>
      <c r="BA354" s="438">
        <f>SUM(ImportsOrnamentsAndPhotoFrames!BB$7:BB$7)</f>
        <v>0</v>
      </c>
      <c r="BB354" s="438">
        <f>SUM(ImportsOrnamentsAndPhotoFrames!BC$7:BC$7)</f>
        <v>0</v>
      </c>
    </row>
    <row r="355" spans="1:71" s="433" customFormat="1">
      <c r="A355" s="435"/>
      <c r="B355" s="433">
        <v>2000</v>
      </c>
      <c r="C355" s="433">
        <f>1+B355</f>
        <v>2001</v>
      </c>
      <c r="D355" s="433">
        <f t="shared" ref="D355:AA355" si="436">1+C355</f>
        <v>2002</v>
      </c>
      <c r="E355" s="433">
        <f t="shared" si="436"/>
        <v>2003</v>
      </c>
      <c r="F355" s="433">
        <f t="shared" si="436"/>
        <v>2004</v>
      </c>
      <c r="G355" s="433">
        <f t="shared" si="436"/>
        <v>2005</v>
      </c>
      <c r="H355" s="433">
        <f t="shared" si="436"/>
        <v>2006</v>
      </c>
      <c r="I355" s="433">
        <f t="shared" si="436"/>
        <v>2007</v>
      </c>
      <c r="J355" s="433">
        <f t="shared" si="436"/>
        <v>2008</v>
      </c>
      <c r="K355" s="433">
        <f t="shared" si="436"/>
        <v>2009</v>
      </c>
      <c r="L355" s="433">
        <f t="shared" si="436"/>
        <v>2010</v>
      </c>
      <c r="M355" s="433">
        <f t="shared" si="436"/>
        <v>2011</v>
      </c>
      <c r="N355" s="433">
        <f t="shared" si="436"/>
        <v>2012</v>
      </c>
      <c r="O355" s="433">
        <f t="shared" si="436"/>
        <v>2013</v>
      </c>
      <c r="P355" s="433">
        <f t="shared" si="436"/>
        <v>2014</v>
      </c>
      <c r="Q355" s="433">
        <f t="shared" si="436"/>
        <v>2015</v>
      </c>
      <c r="R355" s="433">
        <f t="shared" si="436"/>
        <v>2016</v>
      </c>
      <c r="S355" s="433">
        <f t="shared" si="436"/>
        <v>2017</v>
      </c>
      <c r="T355" s="433">
        <f t="shared" si="436"/>
        <v>2018</v>
      </c>
      <c r="U355" s="433">
        <f t="shared" si="436"/>
        <v>2019</v>
      </c>
      <c r="V355" s="433">
        <f t="shared" si="436"/>
        <v>2020</v>
      </c>
      <c r="W355" s="433">
        <f t="shared" si="436"/>
        <v>2021</v>
      </c>
      <c r="X355" s="433">
        <f t="shared" si="436"/>
        <v>2022</v>
      </c>
      <c r="Y355" s="433">
        <f t="shared" si="436"/>
        <v>2023</v>
      </c>
      <c r="Z355" s="433">
        <f t="shared" si="436"/>
        <v>2024</v>
      </c>
      <c r="AA355" s="433">
        <f t="shared" si="436"/>
        <v>2025</v>
      </c>
      <c r="AC355" s="433">
        <v>2000</v>
      </c>
      <c r="AD355" s="433">
        <f t="shared" ref="AD355:BB355" si="437">1+AC355</f>
        <v>2001</v>
      </c>
      <c r="AE355" s="433">
        <f t="shared" si="437"/>
        <v>2002</v>
      </c>
      <c r="AF355" s="433">
        <f t="shared" si="437"/>
        <v>2003</v>
      </c>
      <c r="AG355" s="433">
        <f t="shared" si="437"/>
        <v>2004</v>
      </c>
      <c r="AH355" s="433">
        <f t="shared" si="437"/>
        <v>2005</v>
      </c>
      <c r="AI355" s="433">
        <f t="shared" si="437"/>
        <v>2006</v>
      </c>
      <c r="AJ355" s="433">
        <f t="shared" si="437"/>
        <v>2007</v>
      </c>
      <c r="AK355" s="433">
        <f t="shared" si="437"/>
        <v>2008</v>
      </c>
      <c r="AL355" s="433">
        <f t="shared" si="437"/>
        <v>2009</v>
      </c>
      <c r="AM355" s="433">
        <f t="shared" si="437"/>
        <v>2010</v>
      </c>
      <c r="AN355" s="433">
        <f t="shared" si="437"/>
        <v>2011</v>
      </c>
      <c r="AO355" s="433">
        <f t="shared" si="437"/>
        <v>2012</v>
      </c>
      <c r="AP355" s="433">
        <f t="shared" si="437"/>
        <v>2013</v>
      </c>
      <c r="AQ355" s="433">
        <f t="shared" si="437"/>
        <v>2014</v>
      </c>
      <c r="AR355" s="433">
        <f t="shared" si="437"/>
        <v>2015</v>
      </c>
      <c r="AS355" s="433">
        <f t="shared" si="437"/>
        <v>2016</v>
      </c>
      <c r="AT355" s="433">
        <f t="shared" si="437"/>
        <v>2017</v>
      </c>
      <c r="AU355" s="433">
        <f t="shared" si="437"/>
        <v>2018</v>
      </c>
      <c r="AV355" s="433">
        <f t="shared" si="437"/>
        <v>2019</v>
      </c>
      <c r="AW355" s="433">
        <f t="shared" si="437"/>
        <v>2020</v>
      </c>
      <c r="AX355" s="433">
        <f t="shared" si="437"/>
        <v>2021</v>
      </c>
      <c r="AY355" s="433">
        <f t="shared" si="437"/>
        <v>2022</v>
      </c>
      <c r="AZ355" s="433">
        <f t="shared" si="437"/>
        <v>2023</v>
      </c>
      <c r="BA355" s="433">
        <f t="shared" si="437"/>
        <v>2024</v>
      </c>
      <c r="BB355" s="433">
        <f t="shared" si="437"/>
        <v>2025</v>
      </c>
    </row>
    <row r="356" spans="1:71" s="433" customFormat="1">
      <c r="A356" s="435" t="s">
        <v>48</v>
      </c>
      <c r="B356" s="438">
        <f>SUM(ImportsOrnamentsAndPhotoFrames!C$22:C$22)</f>
        <v>2.2799610583333331E-2</v>
      </c>
      <c r="C356" s="438">
        <f>SUM(ImportsOrnamentsAndPhotoFrames!D$22:D$22)</f>
        <v>2.0264531166666665E-2</v>
      </c>
      <c r="D356" s="438">
        <f>SUM(ImportsOrnamentsAndPhotoFrames!E$22:E$22)</f>
        <v>2.355111904761905E-2</v>
      </c>
      <c r="E356" s="438">
        <f>SUM(ImportsOrnamentsAndPhotoFrames!F$22:F$22)</f>
        <v>2.1061238095238098E-2</v>
      </c>
      <c r="F356" s="438">
        <f>SUM(ImportsOrnamentsAndPhotoFrames!G$22:G$22)</f>
        <v>2.2185976190476193E-2</v>
      </c>
      <c r="G356" s="438">
        <f>SUM(ImportsOrnamentsAndPhotoFrames!H$22:H$22)</f>
        <v>2.5264096785714285E-2</v>
      </c>
      <c r="H356" s="438">
        <f>SUM(ImportsOrnamentsAndPhotoFrames!I$22:I$22)</f>
        <v>2.3364201874999997E-2</v>
      </c>
      <c r="I356" s="438">
        <f>SUM(ImportsOrnamentsAndPhotoFrames!J$22:J$22)</f>
        <v>2.2395554791666668E-2</v>
      </c>
      <c r="J356" s="438">
        <f>SUM(ImportsOrnamentsAndPhotoFrames!K$22:K$22)</f>
        <v>2.5223119749999998E-2</v>
      </c>
      <c r="K356" s="438">
        <f>SUM(ImportsOrnamentsAndPhotoFrames!L$22:L$22)</f>
        <v>2.0565128124999998E-2</v>
      </c>
      <c r="L356" s="438">
        <f>SUM(ImportsOrnamentsAndPhotoFrames!M$22:M$22)</f>
        <v>1.4953768624999999E-2</v>
      </c>
      <c r="M356" s="438">
        <f>SUM(ImportsOrnamentsAndPhotoFrames!N$22:N$22)</f>
        <v>1.3274573708333336E-2</v>
      </c>
      <c r="N356" s="438">
        <f>SUM(ImportsOrnamentsAndPhotoFrames!O$22:O$22)</f>
        <v>1.3979731041666667E-2</v>
      </c>
      <c r="O356" s="438">
        <f>SUM(ImportsOrnamentsAndPhotoFrames!P$22:P$22)</f>
        <v>1.5634521166666668E-2</v>
      </c>
      <c r="P356" s="438">
        <f>SUM(ImportsOrnamentsAndPhotoFrames!Q$22:Q$22)</f>
        <v>1.1863249999999997E-2</v>
      </c>
      <c r="Q356" s="438">
        <f>SUM(ImportsOrnamentsAndPhotoFrames!R$22:R$22)</f>
        <v>2.1697327416666662E-2</v>
      </c>
      <c r="R356" s="438">
        <f>SUM(ImportsOrnamentsAndPhotoFrames!S$22:S$22)</f>
        <v>2.8766727791666658E-2</v>
      </c>
      <c r="S356" s="438">
        <f>SUM(ImportsOrnamentsAndPhotoFrames!T$22:T$22)</f>
        <v>3.5580737208333345E-2</v>
      </c>
      <c r="T356" s="438">
        <f>SUM(ImportsOrnamentsAndPhotoFrames!U$22:U$22)</f>
        <v>3.9874362249999996E-2</v>
      </c>
      <c r="U356" s="438">
        <f>SUM(ImportsOrnamentsAndPhotoFrames!V$22:V$22)</f>
        <v>2.1117190500000001E-2</v>
      </c>
      <c r="V356" s="438">
        <f>SUM(ImportsOrnamentsAndPhotoFrames!W$22:W$22)</f>
        <v>1.6396435999999997E-2</v>
      </c>
      <c r="W356" s="438">
        <f>SUM(ImportsOrnamentsAndPhotoFrames!X$22:X$22)</f>
        <v>1.9271710500000001E-2</v>
      </c>
      <c r="X356" s="438">
        <f>SUM(ImportsOrnamentsAndPhotoFrames!Y$22:Y$22)</f>
        <v>8.8033821749999991E-3</v>
      </c>
      <c r="Y356" s="438">
        <f>SUM(ImportsOrnamentsAndPhotoFrames!Z$22:Z$22)</f>
        <v>5.7592896444999993E-3</v>
      </c>
      <c r="Z356" s="438">
        <f>SUM(ImportsOrnamentsAndPhotoFrames!AA$22:AA$22)</f>
        <v>0</v>
      </c>
      <c r="AA356" s="438">
        <f>SUM(ImportsOrnamentsAndPhotoFrames!AB$22:AB$22)</f>
        <v>0</v>
      </c>
      <c r="AB356" s="438"/>
      <c r="BD356" s="437">
        <f t="shared" ref="BD356:BE361" si="438">J356/J$354</f>
        <v>2.443003490766164E-2</v>
      </c>
      <c r="BE356" s="437">
        <f t="shared" si="438"/>
        <v>2.3547530386038448E-2</v>
      </c>
      <c r="BF356" s="437">
        <f t="shared" ref="BF356:BF361" si="439">L356/L$354</f>
        <v>1.6615841801018095E-2</v>
      </c>
      <c r="BG356" s="437">
        <f t="shared" ref="BG356:BG361" si="440">M356/M$354</f>
        <v>1.5848401516525695E-2</v>
      </c>
      <c r="BH356" s="437">
        <f t="shared" ref="BH356:BH361" si="441">N356/N$354</f>
        <v>1.6041300802206997E-2</v>
      </c>
      <c r="BI356" s="437">
        <f t="shared" ref="BI356:BJ361" si="442">O356/O$354</f>
        <v>1.782782429992464E-2</v>
      </c>
      <c r="BJ356" s="437">
        <f t="shared" si="442"/>
        <v>1.4360287570204267E-2</v>
      </c>
      <c r="BK356" s="437">
        <f t="shared" ref="BK356:BK361" si="443">Q356/Q$354</f>
        <v>2.2409247988772626E-2</v>
      </c>
      <c r="BL356" s="437">
        <f t="shared" ref="BL356:BL361" si="444">R356/R$354</f>
        <v>3.1940516330552102E-2</v>
      </c>
      <c r="BM356" s="437">
        <f t="shared" ref="BM356:BM361" si="445">S356/S$354</f>
        <v>4.0112685612055027E-2</v>
      </c>
      <c r="BN356" s="437">
        <f t="shared" ref="BN356:BN361" si="446">T356/T$354</f>
        <v>4.2234196631787312E-2</v>
      </c>
      <c r="BO356" s="437">
        <f t="shared" ref="BO356:BO361" si="447">U356/U$354</f>
        <v>3.3832417903151064E-2</v>
      </c>
      <c r="BP356" s="437">
        <f t="shared" ref="BP356:BP361" si="448">V356/V$354</f>
        <v>2.7821661353394131E-2</v>
      </c>
      <c r="BQ356" s="437">
        <f t="shared" ref="BQ356:BQ361" si="449">W356/W$354</f>
        <v>2.8431109085539578E-2</v>
      </c>
      <c r="BR356" s="437">
        <f t="shared" ref="BR356:BR361" si="450">X356/X$354</f>
        <v>4.5450959445721958E-2</v>
      </c>
      <c r="BS356" s="437">
        <f t="shared" ref="BS356:BS366" si="451">Y356/Y$354</f>
        <v>4.4315374030786267E-2</v>
      </c>
    </row>
    <row r="357" spans="1:71" s="433" customFormat="1">
      <c r="A357" s="435" t="s">
        <v>39</v>
      </c>
      <c r="B357" s="438">
        <f>SUM(ImportsOrnamentsAndPhotoFrames!C$15:C$15)</f>
        <v>3.7570656500000001E-2</v>
      </c>
      <c r="C357" s="438">
        <f>SUM(ImportsOrnamentsAndPhotoFrames!D$15:D$15)</f>
        <v>4.0279512541666659E-2</v>
      </c>
      <c r="D357" s="438">
        <f>SUM(ImportsOrnamentsAndPhotoFrames!E$15:E$15)</f>
        <v>4.5536428571428575E-2</v>
      </c>
      <c r="E357" s="438">
        <f>SUM(ImportsOrnamentsAndPhotoFrames!F$15:F$15)</f>
        <v>5.1427904761904765E-2</v>
      </c>
      <c r="F357" s="438">
        <f>SUM(ImportsOrnamentsAndPhotoFrames!G$15:G$15)</f>
        <v>6.8579571428571434E-2</v>
      </c>
      <c r="G357" s="438">
        <f>SUM(ImportsOrnamentsAndPhotoFrames!H$15:H$15)</f>
        <v>7.9727262142857136E-2</v>
      </c>
      <c r="H357" s="438">
        <f>SUM(ImportsOrnamentsAndPhotoFrames!I$15:I$15)</f>
        <v>9.3231213458333337E-2</v>
      </c>
      <c r="I357" s="438">
        <f>SUM(ImportsOrnamentsAndPhotoFrames!J$15:J$15)</f>
        <v>9.6698100541666665E-2</v>
      </c>
      <c r="J357" s="438">
        <f>SUM(ImportsOrnamentsAndPhotoFrames!K$15:K$15)</f>
        <v>7.5884591208333324E-2</v>
      </c>
      <c r="K357" s="438">
        <f>SUM(ImportsOrnamentsAndPhotoFrames!L$15:L$15)</f>
        <v>6.8157713208333331E-2</v>
      </c>
      <c r="L357" s="438">
        <f>SUM(ImportsOrnamentsAndPhotoFrames!M$15:M$15)</f>
        <v>5.5834423250000001E-2</v>
      </c>
      <c r="M357" s="438">
        <f>SUM(ImportsOrnamentsAndPhotoFrames!N$15:N$15)</f>
        <v>6.028101620833333E-2</v>
      </c>
      <c r="N357" s="438">
        <f>SUM(ImportsOrnamentsAndPhotoFrames!O$15:O$15)</f>
        <v>4.8475526833333324E-2</v>
      </c>
      <c r="O357" s="438">
        <f>SUM(ImportsOrnamentsAndPhotoFrames!P$15:P$15)</f>
        <v>4.391071333333333E-2</v>
      </c>
      <c r="P357" s="438">
        <f>SUM(ImportsOrnamentsAndPhotoFrames!Q$15:Q$15)</f>
        <v>3.0830054499999995E-2</v>
      </c>
      <c r="Q357" s="438">
        <f>SUM(ImportsOrnamentsAndPhotoFrames!R$15:R$15)</f>
        <v>4.8447771874999997E-2</v>
      </c>
      <c r="R357" s="438">
        <f>SUM(ImportsOrnamentsAndPhotoFrames!S$15:S$15)</f>
        <v>4.2047366124999992E-2</v>
      </c>
      <c r="S357" s="438">
        <f>SUM(ImportsOrnamentsAndPhotoFrames!T$15:T$15)</f>
        <v>3.9589500791666662E-2</v>
      </c>
      <c r="T357" s="438">
        <f>SUM(ImportsOrnamentsAndPhotoFrames!U$15:U$15)</f>
        <v>4.5418429916666656E-2</v>
      </c>
      <c r="U357" s="438">
        <f>SUM(ImportsOrnamentsAndPhotoFrames!V$15:V$15)</f>
        <v>2.8487091499999999E-2</v>
      </c>
      <c r="V357" s="438">
        <f>SUM(ImportsOrnamentsAndPhotoFrames!W$15:W$15)</f>
        <v>2.8095546499999999E-2</v>
      </c>
      <c r="W357" s="438">
        <f>SUM(ImportsOrnamentsAndPhotoFrames!X$15:X$15)</f>
        <v>2.8725588499999996E-2</v>
      </c>
      <c r="X357" s="438">
        <f>SUM(ImportsOrnamentsAndPhotoFrames!Y$15:Y$15)</f>
        <v>3.3837196329999999E-3</v>
      </c>
      <c r="Y357" s="438">
        <f>SUM(ImportsOrnamentsAndPhotoFrames!Z$15:Z$15)</f>
        <v>1.8922747059999996E-3</v>
      </c>
      <c r="Z357" s="438">
        <f>SUM(ImportsOrnamentsAndPhotoFrames!AA$15:AA$15)</f>
        <v>0</v>
      </c>
      <c r="AA357" s="438">
        <f>SUM(ImportsOrnamentsAndPhotoFrames!AB$15:AB$15)</f>
        <v>0</v>
      </c>
      <c r="AB357" s="438"/>
      <c r="BD357" s="437">
        <f t="shared" si="438"/>
        <v>7.3498569191593241E-2</v>
      </c>
      <c r="BE357" s="437">
        <f t="shared" si="438"/>
        <v>7.8042101807528783E-2</v>
      </c>
      <c r="BF357" s="437">
        <f t="shared" si="439"/>
        <v>6.2040276738138084E-2</v>
      </c>
      <c r="BG357" s="437">
        <f t="shared" si="440"/>
        <v>7.196899649546698E-2</v>
      </c>
      <c r="BH357" s="437">
        <f t="shared" si="441"/>
        <v>5.5624139345834628E-2</v>
      </c>
      <c r="BI357" s="437">
        <f t="shared" si="442"/>
        <v>5.0070768004078711E-2</v>
      </c>
      <c r="BJ357" s="437">
        <f t="shared" si="442"/>
        <v>3.7319322144022102E-2</v>
      </c>
      <c r="BK357" s="437">
        <f t="shared" si="443"/>
        <v>5.0037413069427251E-2</v>
      </c>
      <c r="BL357" s="437">
        <f t="shared" si="444"/>
        <v>4.6686386929323226E-2</v>
      </c>
      <c r="BM357" s="437">
        <f t="shared" si="445"/>
        <v>4.4632048782350525E-2</v>
      </c>
      <c r="BN357" s="437">
        <f t="shared" si="446"/>
        <v>4.810637190335379E-2</v>
      </c>
      <c r="BO357" s="437">
        <f t="shared" si="447"/>
        <v>4.563993417937403E-2</v>
      </c>
      <c r="BP357" s="437">
        <f t="shared" si="448"/>
        <v>4.767284672483324E-2</v>
      </c>
      <c r="BQ357" s="437">
        <f t="shared" si="449"/>
        <v>4.2378196797311848E-2</v>
      </c>
      <c r="BR357" s="437">
        <f t="shared" si="450"/>
        <v>1.746979748896068E-2</v>
      </c>
      <c r="BS357" s="437">
        <f t="shared" si="451"/>
        <v>1.4560278531132332E-2</v>
      </c>
    </row>
    <row r="358" spans="1:71" s="433" customFormat="1">
      <c r="A358" s="435" t="s">
        <v>157</v>
      </c>
      <c r="B358" s="438">
        <f>SUM(ImportsOrnamentsAndPhotoFrames!C$11:C$11)</f>
        <v>0.16421475566666663</v>
      </c>
      <c r="C358" s="438">
        <f>SUM(ImportsOrnamentsAndPhotoFrames!D$11:D$11)</f>
        <v>0.14484512187499998</v>
      </c>
      <c r="D358" s="438">
        <f>SUM(ImportsOrnamentsAndPhotoFrames!E$11:E$11)</f>
        <v>0.12930880952380952</v>
      </c>
      <c r="E358" s="438">
        <f>SUM(ImportsOrnamentsAndPhotoFrames!F$11:F$11)</f>
        <v>9.431928571428573E-2</v>
      </c>
      <c r="F358" s="438">
        <f>SUM(ImportsOrnamentsAndPhotoFrames!G$11:G$11)</f>
        <v>0.10054976190476188</v>
      </c>
      <c r="G358" s="438">
        <f>SUM(ImportsOrnamentsAndPhotoFrames!H$11:H$11)</f>
        <v>9.7944864821428571E-2</v>
      </c>
      <c r="H358" s="438">
        <f>SUM(ImportsOrnamentsAndPhotoFrames!I$11:I$11)</f>
        <v>7.4932800791666684E-2</v>
      </c>
      <c r="I358" s="438">
        <f>SUM(ImportsOrnamentsAndPhotoFrames!J$11:J$11)</f>
        <v>6.256886804166667E-2</v>
      </c>
      <c r="J358" s="438">
        <f>SUM(ImportsOrnamentsAndPhotoFrames!K$11:K$11)</f>
        <v>5.2351643333333336E-2</v>
      </c>
      <c r="K358" s="438">
        <f>SUM(ImportsOrnamentsAndPhotoFrames!L$11:L$11)</f>
        <v>3.2105552958333339E-2</v>
      </c>
      <c r="L358" s="438">
        <f>SUM(ImportsOrnamentsAndPhotoFrames!M$11:M$11)</f>
        <v>1.9063412708333335E-2</v>
      </c>
      <c r="M358" s="438">
        <f>SUM(ImportsOrnamentsAndPhotoFrames!N$11:N$11)</f>
        <v>1.8302407750000003E-2</v>
      </c>
      <c r="N358" s="438">
        <f>SUM(ImportsOrnamentsAndPhotoFrames!O$11:O$11)</f>
        <v>2.1475653541666664E-2</v>
      </c>
      <c r="O358" s="438">
        <f>SUM(ImportsOrnamentsAndPhotoFrames!P$11:P$11)</f>
        <v>1.9976209166666668E-2</v>
      </c>
      <c r="P358" s="438">
        <f>SUM(ImportsOrnamentsAndPhotoFrames!Q$11:Q$11)</f>
        <v>1.0966172E-2</v>
      </c>
      <c r="Q358" s="438">
        <f>SUM(ImportsOrnamentsAndPhotoFrames!R$11:R$11)</f>
        <v>1.7831603499999998E-2</v>
      </c>
      <c r="R358" s="438">
        <f>SUM(ImportsOrnamentsAndPhotoFrames!S$11:S$11)</f>
        <v>1.3454274166666667E-2</v>
      </c>
      <c r="S358" s="438">
        <f>SUM(ImportsOrnamentsAndPhotoFrames!T$11:T$11)</f>
        <v>8.0658614583333337E-3</v>
      </c>
      <c r="T358" s="438">
        <f>SUM(ImportsOrnamentsAndPhotoFrames!U$11:U$11)</f>
        <v>6.0530491666666662E-3</v>
      </c>
      <c r="U358" s="438">
        <f>SUM(ImportsOrnamentsAndPhotoFrames!V$11:V$11)</f>
        <v>5.4284089999999995E-3</v>
      </c>
      <c r="V358" s="438">
        <f>SUM(ImportsOrnamentsAndPhotoFrames!W$11:W$11)</f>
        <v>8.9304249999999988E-3</v>
      </c>
      <c r="W358" s="438">
        <f>SUM(ImportsOrnamentsAndPhotoFrames!X$11:X$11)</f>
        <v>1.0924066999999999E-2</v>
      </c>
      <c r="X358" s="438">
        <f>SUM(ImportsOrnamentsAndPhotoFrames!Y$11:Y$11)</f>
        <v>2.3663303300000002E-3</v>
      </c>
      <c r="Y358" s="438">
        <f>SUM(ImportsOrnamentsAndPhotoFrames!Z$11:Z$11)</f>
        <v>2.3367333849999999E-3</v>
      </c>
      <c r="Z358" s="438">
        <f>SUM(ImportsOrnamentsAndPhotoFrames!AA$11:AA$11)</f>
        <v>0</v>
      </c>
      <c r="AA358" s="438">
        <f>SUM(ImportsOrnamentsAndPhotoFrames!AB$11:AB$11)</f>
        <v>0</v>
      </c>
      <c r="AB358" s="438"/>
      <c r="BD358" s="437">
        <f t="shared" si="438"/>
        <v>5.0705562467417829E-2</v>
      </c>
      <c r="BE358" s="437">
        <f t="shared" si="438"/>
        <v>3.6761574216884245E-2</v>
      </c>
      <c r="BF358" s="437">
        <f t="shared" si="439"/>
        <v>2.1182262324136007E-2</v>
      </c>
      <c r="BG358" s="437">
        <f t="shared" si="440"/>
        <v>2.1851090145296286E-2</v>
      </c>
      <c r="BH358" s="437">
        <f t="shared" si="441"/>
        <v>2.4642635638631418E-2</v>
      </c>
      <c r="BI358" s="437">
        <f t="shared" si="442"/>
        <v>2.277858998081525E-2</v>
      </c>
      <c r="BJ358" s="437">
        <f t="shared" si="442"/>
        <v>1.3274388001965912E-2</v>
      </c>
      <c r="BK358" s="437">
        <f t="shared" si="443"/>
        <v>1.84166841010115E-2</v>
      </c>
      <c r="BL358" s="437">
        <f t="shared" si="444"/>
        <v>1.4938663404762739E-2</v>
      </c>
      <c r="BM358" s="437">
        <f t="shared" si="445"/>
        <v>9.0932170116121078E-3</v>
      </c>
      <c r="BN358" s="437">
        <f t="shared" si="446"/>
        <v>6.4112791854589804E-3</v>
      </c>
      <c r="BO358" s="437">
        <f t="shared" si="447"/>
        <v>8.6969998133618366E-3</v>
      </c>
      <c r="BP358" s="437">
        <f t="shared" si="448"/>
        <v>1.5153247943143546E-2</v>
      </c>
      <c r="BQ358" s="437">
        <f t="shared" si="449"/>
        <v>1.6116023563904357E-2</v>
      </c>
      <c r="BR358" s="437">
        <f t="shared" si="450"/>
        <v>1.2217120843559411E-2</v>
      </c>
      <c r="BS358" s="437">
        <f t="shared" si="451"/>
        <v>1.7980205955675701E-2</v>
      </c>
    </row>
    <row r="359" spans="1:71" s="433" customFormat="1">
      <c r="A359" s="435" t="s">
        <v>93</v>
      </c>
      <c r="B359" s="438">
        <f>SUM(ImportsOrnamentsAndPhotoFrames!C$19:C$19)</f>
        <v>0.15416079299999999</v>
      </c>
      <c r="C359" s="438">
        <f>SUM(ImportsOrnamentsAndPhotoFrames!D$19:D$19)</f>
        <v>0.14216496112499999</v>
      </c>
      <c r="D359" s="438">
        <f>SUM(ImportsOrnamentsAndPhotoFrames!E$19:E$19)</f>
        <v>0.15812259523809521</v>
      </c>
      <c r="E359" s="438">
        <f>SUM(ImportsOrnamentsAndPhotoFrames!F$19:F$19)</f>
        <v>0.13401400000000002</v>
      </c>
      <c r="F359" s="438">
        <f>SUM(ImportsOrnamentsAndPhotoFrames!G$19:G$19)</f>
        <v>0.14798740476190475</v>
      </c>
      <c r="G359" s="438">
        <f>SUM(ImportsOrnamentsAndPhotoFrames!H$19:H$19)</f>
        <v>0.12587422931547618</v>
      </c>
      <c r="H359" s="438">
        <f>SUM(ImportsOrnamentsAndPhotoFrames!I$19:I$19)</f>
        <v>0.14785985329166668</v>
      </c>
      <c r="I359" s="438">
        <f>SUM(ImportsOrnamentsAndPhotoFrames!J$19:J$19)</f>
        <v>0.11262291612500001</v>
      </c>
      <c r="J359" s="438">
        <f>SUM(ImportsOrnamentsAndPhotoFrames!K$19:K$19)</f>
        <v>9.4802858041666632E-2</v>
      </c>
      <c r="K359" s="438">
        <f>SUM(ImportsOrnamentsAndPhotoFrames!L$19:L$19)</f>
        <v>9.1283121375000012E-2</v>
      </c>
      <c r="L359" s="438">
        <f>SUM(ImportsOrnamentsAndPhotoFrames!M$19:M$19)</f>
        <v>7.5761096958333329E-2</v>
      </c>
      <c r="M359" s="438">
        <f>SUM(ImportsOrnamentsAndPhotoFrames!N$19:N$19)</f>
        <v>7.2604061375000001E-2</v>
      </c>
      <c r="N359" s="438">
        <f>SUM(ImportsOrnamentsAndPhotoFrames!O$19:O$19)</f>
        <v>6.7791402541666657E-2</v>
      </c>
      <c r="O359" s="438">
        <f>SUM(ImportsOrnamentsAndPhotoFrames!P$19:P$19)</f>
        <v>6.0128352624999999E-2</v>
      </c>
      <c r="P359" s="438">
        <f>SUM(ImportsOrnamentsAndPhotoFrames!Q$19:Q$19)</f>
        <v>3.2515783999999999E-2</v>
      </c>
      <c r="Q359" s="438">
        <f>SUM(ImportsOrnamentsAndPhotoFrames!R$19:R$19)</f>
        <v>3.9625069999999998E-2</v>
      </c>
      <c r="R359" s="438">
        <f>SUM(ImportsOrnamentsAndPhotoFrames!S$19:S$19)</f>
        <v>3.8705284791666662E-2</v>
      </c>
      <c r="S359" s="438">
        <f>SUM(ImportsOrnamentsAndPhotoFrames!T$19:T$19)</f>
        <v>3.3973416541666662E-2</v>
      </c>
      <c r="T359" s="438">
        <f>SUM(ImportsOrnamentsAndPhotoFrames!U$19:U$19)</f>
        <v>2.7826469416666666E-2</v>
      </c>
      <c r="U359" s="438">
        <f>SUM(ImportsOrnamentsAndPhotoFrames!V$19:V$19)</f>
        <v>1.8983002499999999E-2</v>
      </c>
      <c r="V359" s="438">
        <f>SUM(ImportsOrnamentsAndPhotoFrames!W$19:W$19)</f>
        <v>1.2830471499999999E-2</v>
      </c>
      <c r="W359" s="438">
        <f>SUM(ImportsOrnamentsAndPhotoFrames!X$19:X$19)</f>
        <v>1.1609181499999999E-2</v>
      </c>
      <c r="X359" s="438">
        <f>SUM(ImportsOrnamentsAndPhotoFrames!Y$19:Y$19)</f>
        <v>4.7531276099999995E-3</v>
      </c>
      <c r="Y359" s="438">
        <f>SUM(ImportsOrnamentsAndPhotoFrames!Z$19:Z$19)</f>
        <v>1.8105194625000001E-3</v>
      </c>
      <c r="Z359" s="438">
        <f>SUM(ImportsOrnamentsAndPhotoFrames!AA$19:AA$19)</f>
        <v>0</v>
      </c>
      <c r="AA359" s="438">
        <f>SUM(ImportsOrnamentsAndPhotoFrames!AB$19:AB$19)</f>
        <v>0</v>
      </c>
      <c r="AB359" s="438"/>
      <c r="BD359" s="437">
        <f t="shared" si="438"/>
        <v>9.1821993245066652E-2</v>
      </c>
      <c r="BE359" s="437">
        <f t="shared" si="438"/>
        <v>0.10452120994554946</v>
      </c>
      <c r="BF359" s="437">
        <f t="shared" si="439"/>
        <v>8.4181749316805402E-2</v>
      </c>
      <c r="BG359" s="437">
        <f t="shared" si="440"/>
        <v>8.6681376116743369E-2</v>
      </c>
      <c r="BH359" s="437">
        <f t="shared" si="441"/>
        <v>7.7788497985632712E-2</v>
      </c>
      <c r="BI359" s="437">
        <f t="shared" si="442"/>
        <v>6.856351368968451E-2</v>
      </c>
      <c r="BJ359" s="437">
        <f t="shared" si="442"/>
        <v>3.9359872615906004E-2</v>
      </c>
      <c r="BK359" s="437">
        <f t="shared" si="443"/>
        <v>4.0925225634950206E-2</v>
      </c>
      <c r="BL359" s="437">
        <f t="shared" si="444"/>
        <v>4.2975578936893515E-2</v>
      </c>
      <c r="BM359" s="437">
        <f t="shared" si="445"/>
        <v>3.8300639161127109E-2</v>
      </c>
      <c r="BN359" s="437">
        <f t="shared" si="446"/>
        <v>2.9473288463990818E-2</v>
      </c>
      <c r="BO359" s="437">
        <f t="shared" si="447"/>
        <v>3.0413178004742695E-2</v>
      </c>
      <c r="BP359" s="437">
        <f t="shared" si="448"/>
        <v>2.1770891739971716E-2</v>
      </c>
      <c r="BQ359" s="437">
        <f t="shared" si="449"/>
        <v>1.712675715112719E-2</v>
      </c>
      <c r="BR359" s="437">
        <f t="shared" si="450"/>
        <v>2.4539910451229656E-2</v>
      </c>
      <c r="BS359" s="437">
        <f t="shared" si="451"/>
        <v>1.3931205430400127E-2</v>
      </c>
    </row>
    <row r="360" spans="1:71" s="433" customFormat="1">
      <c r="A360" s="435" t="s">
        <v>86</v>
      </c>
      <c r="B360" s="438">
        <f>SUM(ImportsOrnamentsAndPhotoFrames!C$14:C$14)</f>
        <v>0.38960172791666658</v>
      </c>
      <c r="C360" s="438">
        <f>SUM(ImportsOrnamentsAndPhotoFrames!D$14:D$14)</f>
        <v>0.45377941679166661</v>
      </c>
      <c r="D360" s="438">
        <f>SUM(ImportsOrnamentsAndPhotoFrames!E$14:E$14)</f>
        <v>0.58367221428571414</v>
      </c>
      <c r="E360" s="438">
        <f>SUM(ImportsOrnamentsAndPhotoFrames!F$14:F$14)</f>
        <v>0.6161322142857143</v>
      </c>
      <c r="F360" s="438">
        <f>SUM(ImportsOrnamentsAndPhotoFrames!G$14:G$14)</f>
        <v>0.62606178571428583</v>
      </c>
      <c r="G360" s="438">
        <f>SUM(ImportsOrnamentsAndPhotoFrames!H$14:H$14)</f>
        <v>0.5899492801785714</v>
      </c>
      <c r="H360" s="438">
        <f>SUM(ImportsOrnamentsAndPhotoFrames!I$14:I$14)</f>
        <v>0.69757238899999996</v>
      </c>
      <c r="I360" s="438">
        <f>SUM(ImportsOrnamentsAndPhotoFrames!J$14:J$14)</f>
        <v>0.74678593120833336</v>
      </c>
      <c r="J360" s="438">
        <f>SUM(ImportsOrnamentsAndPhotoFrames!K$14:K$14)</f>
        <v>0.730876329125</v>
      </c>
      <c r="K360" s="438">
        <f>SUM(ImportsOrnamentsAndPhotoFrames!L$14:L$14)</f>
        <v>0.61823562854166658</v>
      </c>
      <c r="L360" s="438">
        <f>SUM(ImportsOrnamentsAndPhotoFrames!M$14:M$14)</f>
        <v>0.68483855874999999</v>
      </c>
      <c r="M360" s="438">
        <f>SUM(ImportsOrnamentsAndPhotoFrames!N$14:N$14)</f>
        <v>0.62208603275000007</v>
      </c>
      <c r="N360" s="438">
        <f>SUM(ImportsOrnamentsAndPhotoFrames!O$14:O$14)</f>
        <v>0.65377527833333327</v>
      </c>
      <c r="O360" s="438">
        <f>SUM(ImportsOrnamentsAndPhotoFrames!P$14:P$14)</f>
        <v>0.65606222083333332</v>
      </c>
      <c r="P360" s="438">
        <f>SUM(ImportsOrnamentsAndPhotoFrames!Q$14:Q$14)</f>
        <v>0.67689034250000002</v>
      </c>
      <c r="Q360" s="438">
        <f>SUM(ImportsOrnamentsAndPhotoFrames!R$14:R$14)</f>
        <v>0.74728630479166658</v>
      </c>
      <c r="R360" s="438">
        <f>SUM(ImportsOrnamentsAndPhotoFrames!S$14:S$14)</f>
        <v>0.69127418337499991</v>
      </c>
      <c r="S360" s="438">
        <f>SUM(ImportsOrnamentsAndPhotoFrames!T$14:T$14)</f>
        <v>0.67906014916666657</v>
      </c>
      <c r="T360" s="438">
        <f>SUM(ImportsOrnamentsAndPhotoFrames!U$14:U$14)</f>
        <v>0.73577543629166675</v>
      </c>
      <c r="U360" s="438">
        <f>SUM(ImportsOrnamentsAndPhotoFrames!V$14:V$14)</f>
        <v>0.48658221149999997</v>
      </c>
      <c r="V360" s="438">
        <f>SUM(ImportsOrnamentsAndPhotoFrames!W$14:W$14)</f>
        <v>0.45863159649999996</v>
      </c>
      <c r="W360" s="438">
        <f>SUM(ImportsOrnamentsAndPhotoFrames!X$14:X$14)</f>
        <v>0.52365345199999991</v>
      </c>
      <c r="X360" s="438">
        <f>SUM(ImportsOrnamentsAndPhotoFrames!Y$14:Y$14)</f>
        <v>0.13447895143199998</v>
      </c>
      <c r="Y360" s="438">
        <f>SUM(ImportsOrnamentsAndPhotoFrames!Z$14:Z$14)</f>
        <v>9.2548444586499981E-2</v>
      </c>
      <c r="Z360" s="438">
        <f>SUM(ImportsOrnamentsAndPhotoFrames!AA$14:AA$14)</f>
        <v>0</v>
      </c>
      <c r="AA360" s="438">
        <f>SUM(ImportsOrnamentsAndPhotoFrames!AB$14:AB$14)</f>
        <v>0</v>
      </c>
      <c r="AB360" s="438"/>
      <c r="BD360" s="437">
        <f t="shared" si="438"/>
        <v>0.70789555022064032</v>
      </c>
      <c r="BE360" s="437">
        <f t="shared" si="438"/>
        <v>0.70789358375643352</v>
      </c>
      <c r="BF360" s="437">
        <f t="shared" si="439"/>
        <v>0.76095661480299492</v>
      </c>
      <c r="BG360" s="437">
        <f t="shared" si="440"/>
        <v>0.74270326426040778</v>
      </c>
      <c r="BH360" s="437">
        <f t="shared" si="441"/>
        <v>0.7501865283054322</v>
      </c>
      <c r="BI360" s="437">
        <f t="shared" si="442"/>
        <v>0.74809851086272083</v>
      </c>
      <c r="BJ360" s="437">
        <f t="shared" si="442"/>
        <v>0.81936568577700564</v>
      </c>
      <c r="BK360" s="437">
        <f t="shared" si="443"/>
        <v>0.7718058450750277</v>
      </c>
      <c r="BL360" s="437">
        <f t="shared" si="444"/>
        <v>0.76754139375471253</v>
      </c>
      <c r="BM360" s="437">
        <f t="shared" si="445"/>
        <v>0.7655526111139167</v>
      </c>
      <c r="BN360" s="437">
        <f t="shared" si="446"/>
        <v>0.77931991133428979</v>
      </c>
      <c r="BO360" s="437">
        <f t="shared" si="447"/>
        <v>0.77956642592713443</v>
      </c>
      <c r="BP360" s="437">
        <f t="shared" si="448"/>
        <v>0.77821137250738526</v>
      </c>
      <c r="BQ360" s="437">
        <f t="shared" si="449"/>
        <v>0.77253383485764593</v>
      </c>
      <c r="BR360" s="437">
        <f t="shared" si="450"/>
        <v>0.69430103638991969</v>
      </c>
      <c r="BS360" s="437">
        <f t="shared" si="451"/>
        <v>0.71212236073851864</v>
      </c>
    </row>
    <row r="361" spans="1:71" s="433" customFormat="1">
      <c r="A361" s="435" t="s">
        <v>40</v>
      </c>
      <c r="B361" s="438">
        <f t="shared" ref="B361:H361" si="452">B354-SUM(B356:B360)</f>
        <v>7.848437933333352E-2</v>
      </c>
      <c r="C361" s="438">
        <f t="shared" si="452"/>
        <v>6.771766295833348E-2</v>
      </c>
      <c r="D361" s="438">
        <f t="shared" si="452"/>
        <v>7.0075499999999957E-2</v>
      </c>
      <c r="E361" s="438">
        <f t="shared" si="452"/>
        <v>6.8477214285714294E-2</v>
      </c>
      <c r="F361" s="438">
        <f t="shared" si="452"/>
        <v>6.4311738095237936E-2</v>
      </c>
      <c r="G361" s="438">
        <f t="shared" si="452"/>
        <v>6.4073926964285488E-2</v>
      </c>
      <c r="H361" s="438">
        <f t="shared" si="452"/>
        <v>6.4468692083333279E-2</v>
      </c>
      <c r="I361" s="438">
        <f t="shared" ref="I361:N361" si="453">I354-SUM(I356:I360)</f>
        <v>6.0229615166666362E-2</v>
      </c>
      <c r="J361" s="438">
        <f t="shared" si="453"/>
        <v>5.3324975083332893E-2</v>
      </c>
      <c r="K361" s="438">
        <f t="shared" si="453"/>
        <v>4.2998288958333575E-2</v>
      </c>
      <c r="L361" s="438">
        <f t="shared" si="453"/>
        <v>4.9519310208333112E-2</v>
      </c>
      <c r="M361" s="438">
        <f t="shared" si="453"/>
        <v>5.1048917249999826E-2</v>
      </c>
      <c r="N361" s="438">
        <f t="shared" si="453"/>
        <v>6.5986036999999609E-2</v>
      </c>
      <c r="O361" s="438">
        <f t="shared" ref="O361:AA361" si="454">O354-SUM(O356:O360)</f>
        <v>8.1261016916667095E-2</v>
      </c>
      <c r="P361" s="438">
        <f t="shared" si="454"/>
        <v>6.3049468999999525E-2</v>
      </c>
      <c r="Q361" s="438">
        <f t="shared" si="454"/>
        <v>9.3342870083333418E-2</v>
      </c>
      <c r="R361" s="438">
        <f t="shared" si="454"/>
        <v>8.6386564708333613E-2</v>
      </c>
      <c r="S361" s="438">
        <f t="shared" si="454"/>
        <v>9.0749906458333363E-2</v>
      </c>
      <c r="T361" s="438">
        <f t="shared" si="454"/>
        <v>8.9177285041666443E-2</v>
      </c>
      <c r="U361" s="438">
        <f t="shared" si="454"/>
        <v>6.3572396999999836E-2</v>
      </c>
      <c r="V361" s="438">
        <f t="shared" si="454"/>
        <v>6.4456174999999671E-2</v>
      </c>
      <c r="W361" s="438">
        <f t="shared" si="454"/>
        <v>8.3654857999999499E-2</v>
      </c>
      <c r="X361" s="438">
        <f t="shared" si="454"/>
        <v>3.9904177274499991E-2</v>
      </c>
      <c r="Y361" s="438">
        <f t="shared" si="454"/>
        <v>2.5614174183500024E-2</v>
      </c>
      <c r="Z361" s="438">
        <f t="shared" si="454"/>
        <v>0</v>
      </c>
      <c r="AA361" s="438">
        <f t="shared" si="454"/>
        <v>0</v>
      </c>
      <c r="AB361" s="438"/>
      <c r="BD361" s="437">
        <f t="shared" si="438"/>
        <v>5.1648289967620276E-2</v>
      </c>
      <c r="BE361" s="437">
        <f t="shared" si="438"/>
        <v>4.923399988756557E-2</v>
      </c>
      <c r="BF361" s="437">
        <f t="shared" si="439"/>
        <v>5.5023255016907378E-2</v>
      </c>
      <c r="BG361" s="437">
        <f t="shared" si="440"/>
        <v>6.0946871465559854E-2</v>
      </c>
      <c r="BH361" s="437">
        <f t="shared" si="441"/>
        <v>7.5716897922262119E-2</v>
      </c>
      <c r="BI361" s="437">
        <f t="shared" si="442"/>
        <v>9.2660793162776076E-2</v>
      </c>
      <c r="BJ361" s="437">
        <f t="shared" si="442"/>
        <v>7.6320443890896053E-2</v>
      </c>
      <c r="BK361" s="437">
        <f t="shared" si="443"/>
        <v>9.6405584130810712E-2</v>
      </c>
      <c r="BL361" s="437">
        <f t="shared" si="444"/>
        <v>9.5917460643755892E-2</v>
      </c>
      <c r="BM361" s="437">
        <f t="shared" si="445"/>
        <v>0.10230879831893853</v>
      </c>
      <c r="BN361" s="437">
        <f t="shared" si="446"/>
        <v>9.4454952481119264E-2</v>
      </c>
      <c r="BO361" s="437">
        <f t="shared" si="447"/>
        <v>0.10185104417223596</v>
      </c>
      <c r="BP361" s="437">
        <f t="shared" si="448"/>
        <v>0.10936997973127209</v>
      </c>
      <c r="BQ361" s="437">
        <f t="shared" si="449"/>
        <v>0.12341407854447113</v>
      </c>
      <c r="BR361" s="437">
        <f t="shared" si="450"/>
        <v>0.20602117538060866</v>
      </c>
      <c r="BS361" s="437">
        <f t="shared" si="451"/>
        <v>0.197090575313487</v>
      </c>
    </row>
    <row r="362" spans="1:71" s="433" customFormat="1">
      <c r="A362" s="435"/>
      <c r="B362" s="438"/>
      <c r="C362" s="438"/>
      <c r="D362" s="438"/>
      <c r="E362" s="438"/>
      <c r="F362" s="438"/>
      <c r="G362" s="438"/>
      <c r="H362" s="438"/>
      <c r="I362" s="438"/>
      <c r="J362" s="438"/>
      <c r="K362" s="438"/>
      <c r="L362" s="438"/>
      <c r="M362" s="438"/>
      <c r="N362" s="438"/>
      <c r="O362" s="438"/>
      <c r="P362" s="438"/>
      <c r="Q362" s="438"/>
      <c r="R362" s="438"/>
      <c r="S362" s="438"/>
      <c r="T362" s="438"/>
      <c r="U362" s="438"/>
      <c r="V362" s="438"/>
      <c r="W362" s="438"/>
      <c r="X362" s="438"/>
      <c r="Y362" s="438"/>
      <c r="Z362" s="438"/>
      <c r="AA362" s="438"/>
      <c r="AB362" s="438"/>
    </row>
    <row r="363" spans="1:71" s="433" customFormat="1">
      <c r="A363" s="435"/>
      <c r="B363" s="438"/>
      <c r="C363" s="438"/>
      <c r="D363" s="438"/>
      <c r="E363" s="438"/>
      <c r="F363" s="438"/>
      <c r="G363" s="438"/>
      <c r="H363" s="438"/>
      <c r="I363" s="438"/>
      <c r="J363" s="438"/>
      <c r="K363" s="438"/>
      <c r="L363" s="438"/>
      <c r="M363" s="438"/>
      <c r="N363" s="438"/>
      <c r="O363" s="438"/>
      <c r="P363" s="438"/>
      <c r="Q363" s="438"/>
      <c r="R363" s="438"/>
      <c r="S363" s="438"/>
      <c r="T363" s="438"/>
      <c r="U363" s="438"/>
      <c r="V363" s="438"/>
      <c r="W363" s="438"/>
      <c r="X363" s="438"/>
      <c r="Y363" s="438"/>
      <c r="Z363" s="438"/>
      <c r="AA363" s="438"/>
      <c r="AB363" s="438"/>
    </row>
    <row r="364" spans="1:71" s="433" customFormat="1">
      <c r="AB364" s="438"/>
    </row>
    <row r="365" spans="1:71" s="433" customFormat="1">
      <c r="A365" s="436" t="str">
        <f t="shared" ref="A365:A370" si="455">A356</f>
        <v>EU-27</v>
      </c>
      <c r="B365" s="436"/>
      <c r="C365" s="436"/>
      <c r="D365" s="436"/>
      <c r="E365" s="436"/>
      <c r="F365" s="436"/>
      <c r="G365" s="436"/>
      <c r="H365" s="436"/>
      <c r="I365" s="436"/>
      <c r="J365" s="436"/>
      <c r="K365" s="436"/>
      <c r="L365" s="436"/>
      <c r="M365" s="436"/>
      <c r="N365" s="436"/>
      <c r="O365" s="436"/>
      <c r="P365" s="436"/>
      <c r="Q365" s="436"/>
      <c r="R365" s="436"/>
      <c r="S365" s="436"/>
      <c r="T365" s="436"/>
      <c r="U365" s="436"/>
      <c r="V365" s="436"/>
      <c r="W365" s="436"/>
      <c r="X365" s="436"/>
      <c r="Y365" s="436"/>
      <c r="Z365" s="436"/>
      <c r="AA365" s="436"/>
      <c r="AB365" s="436"/>
      <c r="AC365" s="438">
        <f>SUM(ImportsOrnamentsAndPhotoFrames!AD$22:AD$22)</f>
        <v>2.8040646999999998E-2</v>
      </c>
      <c r="AD365" s="438">
        <f>SUM(ImportsOrnamentsAndPhotoFrames!AE$22:AE$22)</f>
        <v>2.5477484999999998E-2</v>
      </c>
      <c r="AE365" s="438">
        <f>SUM(ImportsOrnamentsAndPhotoFrames!AF$22:AF$22)</f>
        <v>2.9054000000000007E-2</v>
      </c>
      <c r="AF365" s="438">
        <f>SUM(ImportsOrnamentsAndPhotoFrames!AG$22:AG$22)</f>
        <v>2.3701000000000003E-2</v>
      </c>
      <c r="AG365" s="438">
        <f>SUM(ImportsOrnamentsAndPhotoFrames!AH$22:AH$22)</f>
        <v>2.3555999999999997E-2</v>
      </c>
      <c r="AH365" s="438">
        <f>SUM(ImportsOrnamentsAndPhotoFrames!AI$22:AI$22)</f>
        <v>2.6901847E-2</v>
      </c>
      <c r="AI365" s="438">
        <f>SUM(ImportsOrnamentsAndPhotoFrames!AJ$22:AJ$22)</f>
        <v>2.6918433999999998E-2</v>
      </c>
      <c r="AJ365" s="438">
        <f>SUM(ImportsOrnamentsAndPhotoFrames!AK$22:AK$22)</f>
        <v>2.5594555999999997E-2</v>
      </c>
      <c r="AK365" s="438">
        <f>SUM(ImportsOrnamentsAndPhotoFrames!AL$22:AL$22)</f>
        <v>2.5788332000000004E-2</v>
      </c>
      <c r="AL365" s="438">
        <f>SUM(ImportsOrnamentsAndPhotoFrames!AM$22:AM$22)</f>
        <v>2.0638832000000003E-2</v>
      </c>
      <c r="AM365" s="438">
        <f>SUM(ImportsOrnamentsAndPhotoFrames!AN$22:AN$22)</f>
        <v>1.6957472000000001E-2</v>
      </c>
      <c r="AN365" s="438">
        <f>SUM(ImportsOrnamentsAndPhotoFrames!AO$22:AO$22)</f>
        <v>1.7659848999999998E-2</v>
      </c>
      <c r="AO365" s="438">
        <f>SUM(ImportsOrnamentsAndPhotoFrames!AP$22:AP$22)</f>
        <v>1.8570208999999994E-2</v>
      </c>
      <c r="AP365" s="438">
        <f>SUM(ImportsOrnamentsAndPhotoFrames!AQ$22:AQ$22)</f>
        <v>2.0607706000000003E-2</v>
      </c>
      <c r="AQ365" s="438">
        <f>SUM(ImportsOrnamentsAndPhotoFrames!AR$22:AR$22)</f>
        <v>2.1184823000000002E-2</v>
      </c>
      <c r="AR365" s="438">
        <f>SUM(ImportsOrnamentsAndPhotoFrames!AS$22:AS$22)</f>
        <v>2.1293693999999998E-2</v>
      </c>
      <c r="AS365" s="438">
        <f>SUM(ImportsOrnamentsAndPhotoFrames!AT$22:AT$22)</f>
        <v>2.7047162E-2</v>
      </c>
      <c r="AT365" s="438">
        <f>SUM(ImportsOrnamentsAndPhotoFrames!AU$22:AU$22)</f>
        <v>3.1392597999999994E-2</v>
      </c>
      <c r="AU365" s="438">
        <f>SUM(ImportsOrnamentsAndPhotoFrames!AV$22:AV$22)</f>
        <v>3.3872331999999998E-2</v>
      </c>
      <c r="AV365" s="438">
        <f>SUM(ImportsOrnamentsAndPhotoFrames!AW$22:AW$22)</f>
        <v>3.2022571999999999E-2</v>
      </c>
      <c r="AW365" s="438">
        <f>SUM(ImportsOrnamentsAndPhotoFrames!AX$22:AX$22)</f>
        <v>2.3688253999999995E-2</v>
      </c>
      <c r="AX365" s="438">
        <f>SUM(ImportsOrnamentsAndPhotoFrames!AY$22:AY$22)</f>
        <v>3.2215688999999999E-2</v>
      </c>
      <c r="AY365" s="438">
        <f>SUM(ImportsOrnamentsAndPhotoFrames!AZ$22:AZ$22)</f>
        <v>1.9628399999999997E-2</v>
      </c>
      <c r="AZ365" s="438">
        <f>SUM(ImportsOrnamentsAndPhotoFrames!BA$22:BA$22)</f>
        <v>1.4487313E-2</v>
      </c>
      <c r="BA365" s="438">
        <f>SUM(ImportsOrnamentsAndPhotoFrames!BB$22:BB$22)</f>
        <v>0</v>
      </c>
      <c r="BB365" s="438">
        <f>SUM(ImportsOrnamentsAndPhotoFrames!BC$22:BC$22)</f>
        <v>0</v>
      </c>
      <c r="BD365" s="437">
        <f t="shared" ref="BD365:BE370" si="456">AK365/AK$354</f>
        <v>2.7670648002255851E-2</v>
      </c>
      <c r="BE365" s="437">
        <f t="shared" si="456"/>
        <v>2.6945023501848641E-2</v>
      </c>
      <c r="BF365" s="437">
        <f t="shared" ref="BF365:BF370" si="457">AM365/AM$354</f>
        <v>2.0870777615331775E-2</v>
      </c>
      <c r="BG365" s="437">
        <f t="shared" ref="BG365:BG370" si="458">AN365/AN$354</f>
        <v>2.2523836516142967E-2</v>
      </c>
      <c r="BH365" s="437">
        <f t="shared" ref="BH365:BH370" si="459">AO365/AO$354</f>
        <v>2.2093439107534262E-2</v>
      </c>
      <c r="BI365" s="437">
        <f t="shared" ref="BI365:BJ370" si="460">AP365/AP$354</f>
        <v>2.3699265626469655E-2</v>
      </c>
      <c r="BJ365" s="437">
        <f t="shared" si="460"/>
        <v>2.2149476328577937E-2</v>
      </c>
      <c r="BK365" s="437">
        <f t="shared" ref="BK365:BK370" si="461">AR365/AR$354</f>
        <v>2.1777544901084449E-2</v>
      </c>
      <c r="BL365" s="437">
        <f t="shared" ref="BL365:BL370" si="462">AS365/AS$354</f>
        <v>2.8469191870720272E-2</v>
      </c>
      <c r="BM365" s="437">
        <f t="shared" ref="BM365:BM370" si="463">AT365/AT$354</f>
        <v>3.327018096692106E-2</v>
      </c>
      <c r="BN365" s="437">
        <f t="shared" ref="BN365:BN370" si="464">AU365/AU$354</f>
        <v>3.375357093824663E-2</v>
      </c>
      <c r="BO365" s="437">
        <f t="shared" ref="BO365:BO370" si="465">AV365/AV$354</f>
        <v>3.1334938831298606E-2</v>
      </c>
      <c r="BP365" s="437">
        <f t="shared" ref="BP365:BP370" si="466">AW365/AW$354</f>
        <v>2.6241140429684246E-2</v>
      </c>
      <c r="BQ365" s="437">
        <f t="shared" ref="BQ365:BQ370" si="467">AX365/AX$354</f>
        <v>2.6565044802030938E-2</v>
      </c>
      <c r="BR365" s="437">
        <f t="shared" ref="BR365:BR370" si="468">AY365/AY$354</f>
        <v>4.5450959476645687E-2</v>
      </c>
      <c r="BS365" s="437">
        <f t="shared" ref="BS365:BS375" si="469">AZ365/AZ$354</f>
        <v>4.7093067130030489E-2</v>
      </c>
    </row>
    <row r="366" spans="1:71" s="433" customFormat="1">
      <c r="A366" s="436" t="str">
        <f t="shared" si="455"/>
        <v>Indonesia</v>
      </c>
      <c r="AC366" s="438">
        <f>SUM(ImportsOrnamentsAndPhotoFrames!AD$15:AD$15)</f>
        <v>3.4595991E-2</v>
      </c>
      <c r="AD366" s="438">
        <f>SUM(ImportsOrnamentsAndPhotoFrames!AE$15:AE$15)</f>
        <v>3.5038127000000002E-2</v>
      </c>
      <c r="AE366" s="438">
        <f>SUM(ImportsOrnamentsAndPhotoFrames!AF$15:AF$15)</f>
        <v>3.6466999999999999E-2</v>
      </c>
      <c r="AF366" s="438">
        <f>SUM(ImportsOrnamentsAndPhotoFrames!AG$15:AG$15)</f>
        <v>3.8962000000000004E-2</v>
      </c>
      <c r="AG366" s="438">
        <f>SUM(ImportsOrnamentsAndPhotoFrames!AH$15:AH$15)</f>
        <v>5.0642E-2</v>
      </c>
      <c r="AH366" s="438">
        <f>SUM(ImportsOrnamentsAndPhotoFrames!AI$15:AI$15)</f>
        <v>6.0752568E-2</v>
      </c>
      <c r="AI366" s="438">
        <f>SUM(ImportsOrnamentsAndPhotoFrames!AJ$15:AJ$15)</f>
        <v>6.7953303000000007E-2</v>
      </c>
      <c r="AJ366" s="438">
        <f>SUM(ImportsOrnamentsAndPhotoFrames!AK$15:AK$15)</f>
        <v>7.1204545999999994E-2</v>
      </c>
      <c r="AK366" s="438">
        <f>SUM(ImportsOrnamentsAndPhotoFrames!AL$15:AL$15)</f>
        <v>5.5663109000000002E-2</v>
      </c>
      <c r="AL366" s="438">
        <f>SUM(ImportsOrnamentsAndPhotoFrames!AM$15:AM$15)</f>
        <v>4.8174002E-2</v>
      </c>
      <c r="AM366" s="438">
        <f>SUM(ImportsOrnamentsAndPhotoFrames!AN$15:AN$15)</f>
        <v>4.1134354000000005E-2</v>
      </c>
      <c r="AN366" s="438">
        <f>SUM(ImportsOrnamentsAndPhotoFrames!AO$15:AO$15)</f>
        <v>4.3646562999999999E-2</v>
      </c>
      <c r="AO366" s="438">
        <f>SUM(ImportsOrnamentsAndPhotoFrames!AP$15:AP$15)</f>
        <v>3.7781099999999998E-2</v>
      </c>
      <c r="AP366" s="438">
        <f>SUM(ImportsOrnamentsAndPhotoFrames!AQ$15:AQ$15)</f>
        <v>3.494659E-2</v>
      </c>
      <c r="AQ366" s="438">
        <f>SUM(ImportsOrnamentsAndPhotoFrames!AR$15:AR$15)</f>
        <v>3.9882923999999993E-2</v>
      </c>
      <c r="AR366" s="438">
        <f>SUM(ImportsOrnamentsAndPhotoFrames!AS$15:AS$15)</f>
        <v>3.9554476999999991E-2</v>
      </c>
      <c r="AS366" s="438">
        <f>SUM(ImportsOrnamentsAndPhotoFrames!AT$15:AT$15)</f>
        <v>3.5639775999999998E-2</v>
      </c>
      <c r="AT366" s="438">
        <f>SUM(ImportsOrnamentsAndPhotoFrames!AU$15:AU$15)</f>
        <v>3.4439143000000005E-2</v>
      </c>
      <c r="AU366" s="438">
        <f>SUM(ImportsOrnamentsAndPhotoFrames!AV$15:AV$15)</f>
        <v>3.7419596999999999E-2</v>
      </c>
      <c r="AV366" s="438">
        <f>SUM(ImportsOrnamentsAndPhotoFrames!AW$15:AW$15)</f>
        <v>3.8949660999999997E-2</v>
      </c>
      <c r="AW366" s="438">
        <f>SUM(ImportsOrnamentsAndPhotoFrames!AX$15:AX$15)</f>
        <v>3.6063870999999997E-2</v>
      </c>
      <c r="AX366" s="438">
        <f>SUM(ImportsOrnamentsAndPhotoFrames!AY$15:AY$15)</f>
        <v>4.3522070999999996E-2</v>
      </c>
      <c r="AY366" s="438">
        <f>SUM(ImportsOrnamentsAndPhotoFrames!AZ$15:AZ$15)</f>
        <v>7.544486999999999E-3</v>
      </c>
      <c r="AZ366" s="438">
        <f>SUM(ImportsOrnamentsAndPhotoFrames!BA$15:BA$15)</f>
        <v>4.0333899999999995E-3</v>
      </c>
      <c r="BA366" s="438">
        <f>SUM(ImportsOrnamentsAndPhotoFrames!BB$15:BB$15)</f>
        <v>0</v>
      </c>
      <c r="BB366" s="438">
        <f>SUM(ImportsOrnamentsAndPhotoFrames!BC$15:BC$15)</f>
        <v>0</v>
      </c>
      <c r="BD366" s="437">
        <f t="shared" si="456"/>
        <v>5.9726014689519255E-2</v>
      </c>
      <c r="BE366" s="437">
        <f t="shared" si="456"/>
        <v>6.289355987141633E-2</v>
      </c>
      <c r="BF366" s="437">
        <f t="shared" si="457"/>
        <v>5.0627001164108253E-2</v>
      </c>
      <c r="BG366" s="437">
        <f t="shared" si="458"/>
        <v>5.5667975955147442E-2</v>
      </c>
      <c r="BH366" s="437">
        <f t="shared" si="459"/>
        <v>4.4949113511089878E-2</v>
      </c>
      <c r="BI366" s="437">
        <f t="shared" si="460"/>
        <v>4.0189263140173292E-2</v>
      </c>
      <c r="BJ366" s="437">
        <f t="shared" si="460"/>
        <v>4.1698997487610474E-2</v>
      </c>
      <c r="BK366" s="437">
        <f t="shared" si="461"/>
        <v>4.0453262778473852E-2</v>
      </c>
      <c r="BL366" s="437">
        <f t="shared" si="462"/>
        <v>3.7513570598404794E-2</v>
      </c>
      <c r="BM366" s="437">
        <f t="shared" si="463"/>
        <v>3.6498939015995845E-2</v>
      </c>
      <c r="BN366" s="437">
        <f t="shared" si="464"/>
        <v>3.7288398738536829E-2</v>
      </c>
      <c r="BO366" s="437">
        <f t="shared" si="465"/>
        <v>3.8113279749509718E-2</v>
      </c>
      <c r="BP366" s="437">
        <f t="shared" si="466"/>
        <v>3.99504793957806E-2</v>
      </c>
      <c r="BQ366" s="437">
        <f t="shared" si="467"/>
        <v>3.5888283065812168E-2</v>
      </c>
      <c r="BR366" s="437">
        <f t="shared" si="468"/>
        <v>1.7469797482682244E-2</v>
      </c>
      <c r="BS366" s="437">
        <f t="shared" si="469"/>
        <v>1.3111106664955305E-2</v>
      </c>
    </row>
    <row r="367" spans="1:71" s="433" customFormat="1">
      <c r="A367" s="436" t="str">
        <f t="shared" si="455"/>
        <v>Mexico</v>
      </c>
      <c r="AC367" s="438">
        <f>SUM(ImportsOrnamentsAndPhotoFrames!AD$11:AD$11)</f>
        <v>0.102662396</v>
      </c>
      <c r="AD367" s="438">
        <f>SUM(ImportsOrnamentsAndPhotoFrames!AE$11:AE$11)</f>
        <v>9.0341773E-2</v>
      </c>
      <c r="AE367" s="438">
        <f>SUM(ImportsOrnamentsAndPhotoFrames!AF$11:AF$11)</f>
        <v>8.0595E-2</v>
      </c>
      <c r="AF367" s="438">
        <f>SUM(ImportsOrnamentsAndPhotoFrames!AG$11:AG$11)</f>
        <v>5.9579E-2</v>
      </c>
      <c r="AG367" s="438">
        <f>SUM(ImportsOrnamentsAndPhotoFrames!AH$11:AH$11)</f>
        <v>6.4938999999999997E-2</v>
      </c>
      <c r="AH367" s="438">
        <f>SUM(ImportsOrnamentsAndPhotoFrames!AI$11:AI$11)</f>
        <v>7.1056080999999993E-2</v>
      </c>
      <c r="AI367" s="438">
        <f>SUM(ImportsOrnamentsAndPhotoFrames!AJ$11:AJ$11)</f>
        <v>5.7062004999999999E-2</v>
      </c>
      <c r="AJ367" s="438">
        <f>SUM(ImportsOrnamentsAndPhotoFrames!AK$11:AK$11)</f>
        <v>4.2443606999999994E-2</v>
      </c>
      <c r="AK367" s="438">
        <f>SUM(ImportsOrnamentsAndPhotoFrames!AL$11:AL$11)</f>
        <v>3.5451758999999999E-2</v>
      </c>
      <c r="AL367" s="438">
        <f>SUM(ImportsOrnamentsAndPhotoFrames!AM$11:AM$11)</f>
        <v>2.1391595999999999E-2</v>
      </c>
      <c r="AM367" s="438">
        <f>SUM(ImportsOrnamentsAndPhotoFrames!AN$11:AN$11)</f>
        <v>1.3056656999999999E-2</v>
      </c>
      <c r="AN367" s="438">
        <f>SUM(ImportsOrnamentsAndPhotoFrames!AO$11:AO$11)</f>
        <v>1.2751575000000001E-2</v>
      </c>
      <c r="AO367" s="438">
        <f>SUM(ImportsOrnamentsAndPhotoFrames!AP$11:AP$11)</f>
        <v>1.6100184E-2</v>
      </c>
      <c r="AP367" s="438">
        <f>SUM(ImportsOrnamentsAndPhotoFrames!AQ$11:AQ$11)</f>
        <v>1.6292833000000003E-2</v>
      </c>
      <c r="AQ367" s="438">
        <f>SUM(ImportsOrnamentsAndPhotoFrames!AR$11:AR$11)</f>
        <v>1.4417212999999998E-2</v>
      </c>
      <c r="AR367" s="438">
        <f>SUM(ImportsOrnamentsAndPhotoFrames!AS$11:AS$11)</f>
        <v>1.4262176E-2</v>
      </c>
      <c r="AS367" s="438">
        <f>SUM(ImportsOrnamentsAndPhotoFrames!AT$11:AT$11)</f>
        <v>1.0391114E-2</v>
      </c>
      <c r="AT367" s="438">
        <f>SUM(ImportsOrnamentsAndPhotoFrames!AU$11:AU$11)</f>
        <v>6.7396579999999999E-3</v>
      </c>
      <c r="AU367" s="438">
        <f>SUM(ImportsOrnamentsAndPhotoFrames!AV$11:AV$11)</f>
        <v>5.5487269999999998E-3</v>
      </c>
      <c r="AV367" s="438">
        <f>SUM(ImportsOrnamentsAndPhotoFrames!AW$11:AW$11)</f>
        <v>7.5225800000000001E-3</v>
      </c>
      <c r="AW367" s="438">
        <f>SUM(ImportsOrnamentsAndPhotoFrames!AX$11:AX$11)</f>
        <v>1.1771366E-2</v>
      </c>
      <c r="AX367" s="438">
        <f>SUM(ImportsOrnamentsAndPhotoFrames!AY$11:AY$11)</f>
        <v>1.6597529E-2</v>
      </c>
      <c r="AY367" s="438">
        <f>SUM(ImportsOrnamentsAndPhotoFrames!AZ$11:AZ$11)</f>
        <v>5.2760720000000006E-3</v>
      </c>
      <c r="AZ367" s="438">
        <f>SUM(ImportsOrnamentsAndPhotoFrames!BA$11:BA$11)</f>
        <v>5.5265460000000002E-3</v>
      </c>
      <c r="BA367" s="438">
        <f>SUM(ImportsOrnamentsAndPhotoFrames!BB$11:BB$11)</f>
        <v>0</v>
      </c>
      <c r="BB367" s="438">
        <f>SUM(ImportsOrnamentsAndPhotoFrames!BC$11:BC$11)</f>
        <v>0</v>
      </c>
      <c r="BD367" s="437">
        <f t="shared" si="456"/>
        <v>3.8039418150418017E-2</v>
      </c>
      <c r="BE367" s="437">
        <f t="shared" si="456"/>
        <v>2.7927794410170657E-2</v>
      </c>
      <c r="BF367" s="437">
        <f t="shared" si="457"/>
        <v>1.6069764682298451E-2</v>
      </c>
      <c r="BG367" s="437">
        <f t="shared" si="458"/>
        <v>1.6263694588970482E-2</v>
      </c>
      <c r="BH367" s="437">
        <f t="shared" si="459"/>
        <v>1.915478898617121E-2</v>
      </c>
      <c r="BI367" s="437">
        <f t="shared" si="460"/>
        <v>1.8737077143603974E-2</v>
      </c>
      <c r="BJ367" s="437">
        <f t="shared" si="460"/>
        <v>1.5073702436294419E-2</v>
      </c>
      <c r="BK367" s="437">
        <f t="shared" si="461"/>
        <v>1.4586251602336777E-2</v>
      </c>
      <c r="BL367" s="437">
        <f t="shared" si="462"/>
        <v>1.0937436549406833E-2</v>
      </c>
      <c r="BM367" s="437">
        <f t="shared" si="463"/>
        <v>7.1427551588803618E-3</v>
      </c>
      <c r="BN367" s="437">
        <f t="shared" si="464"/>
        <v>5.5292723988258144E-3</v>
      </c>
      <c r="BO367" s="437">
        <f t="shared" si="465"/>
        <v>7.3610447078876207E-3</v>
      </c>
      <c r="BP367" s="437">
        <f t="shared" si="466"/>
        <v>1.303996775174779E-2</v>
      </c>
      <c r="BQ367" s="437">
        <f t="shared" si="467"/>
        <v>1.3686316052033149E-2</v>
      </c>
      <c r="BR367" s="437">
        <f t="shared" si="468"/>
        <v>1.2217120838573955E-2</v>
      </c>
      <c r="BS367" s="437">
        <f t="shared" si="469"/>
        <v>1.796482217062622E-2</v>
      </c>
    </row>
    <row r="368" spans="1:71" s="433" customFormat="1">
      <c r="A368" s="436" t="str">
        <f t="shared" si="455"/>
        <v>Thailand</v>
      </c>
      <c r="AB368" s="436"/>
      <c r="AC368" s="438">
        <f>SUM(ImportsOrnamentsAndPhotoFrames!AD$19:AD$19)</f>
        <v>0.106189347</v>
      </c>
      <c r="AD368" s="438">
        <f>SUM(ImportsOrnamentsAndPhotoFrames!AE$19:AE$19)</f>
        <v>9.8628977999999992E-2</v>
      </c>
      <c r="AE368" s="438">
        <f>SUM(ImportsOrnamentsAndPhotoFrames!AF$19:AF$19)</f>
        <v>0.10840900000000001</v>
      </c>
      <c r="AF368" s="438">
        <f>SUM(ImportsOrnamentsAndPhotoFrames!AG$19:AG$19)</f>
        <v>9.1623999999999997E-2</v>
      </c>
      <c r="AG368" s="438">
        <f>SUM(ImportsOrnamentsAndPhotoFrames!AH$19:AH$19)</f>
        <v>0.101539</v>
      </c>
      <c r="AH368" s="438">
        <f>SUM(ImportsOrnamentsAndPhotoFrames!AI$19:AI$19)</f>
        <v>8.8472356999999988E-2</v>
      </c>
      <c r="AI368" s="438">
        <f>SUM(ImportsOrnamentsAndPhotoFrames!AJ$19:AJ$19)</f>
        <v>0.10380826899999999</v>
      </c>
      <c r="AJ368" s="438">
        <f>SUM(ImportsOrnamentsAndPhotoFrames!AK$19:AK$19)</f>
        <v>7.8826650999999998E-2</v>
      </c>
      <c r="AK368" s="438">
        <f>SUM(ImportsOrnamentsAndPhotoFrames!AL$19:AL$19)</f>
        <v>6.6961209999999993E-2</v>
      </c>
      <c r="AL368" s="438">
        <f>SUM(ImportsOrnamentsAndPhotoFrames!AM$19:AM$19)</f>
        <v>6.2800719000000005E-2</v>
      </c>
      <c r="AM368" s="438">
        <f>SUM(ImportsOrnamentsAndPhotoFrames!AN$19:AN$19)</f>
        <v>5.3722361999999996E-2</v>
      </c>
      <c r="AN368" s="438">
        <f>SUM(ImportsOrnamentsAndPhotoFrames!AO$19:AO$19)</f>
        <v>5.2475287999999995E-2</v>
      </c>
      <c r="AO368" s="438">
        <f>SUM(ImportsOrnamentsAndPhotoFrames!AP$19:AP$19)</f>
        <v>5.0973694999999999E-2</v>
      </c>
      <c r="AP368" s="438">
        <f>SUM(ImportsOrnamentsAndPhotoFrames!AQ$19:AQ$19)</f>
        <v>4.4630575999999998E-2</v>
      </c>
      <c r="AQ368" s="438">
        <f>SUM(ImportsOrnamentsAndPhotoFrames!AR$19:AR$19)</f>
        <v>4.0996100000000001E-2</v>
      </c>
      <c r="AR368" s="438">
        <f>SUM(ImportsOrnamentsAndPhotoFrames!AS$19:AS$19)</f>
        <v>3.1821608000000001E-2</v>
      </c>
      <c r="AS368" s="438">
        <f>SUM(ImportsOrnamentsAndPhotoFrames!AT$19:AT$19)</f>
        <v>3.2229551000000002E-2</v>
      </c>
      <c r="AT368" s="438">
        <f>SUM(ImportsOrnamentsAndPhotoFrames!AU$19:AU$19)</f>
        <v>2.8915524999999997E-2</v>
      </c>
      <c r="AU368" s="438">
        <f>SUM(ImportsOrnamentsAndPhotoFrames!AV$19:AV$19)</f>
        <v>2.4271425999999999E-2</v>
      </c>
      <c r="AV368" s="438">
        <f>SUM(ImportsOrnamentsAndPhotoFrames!AW$19:AW$19)</f>
        <v>2.8824093999999998E-2</v>
      </c>
      <c r="AW368" s="438">
        <f>SUM(ImportsOrnamentsAndPhotoFrames!AX$19:AX$19)</f>
        <v>1.9997975999999997E-2</v>
      </c>
      <c r="AX368" s="438">
        <f>SUM(ImportsOrnamentsAndPhotoFrames!AY$19:AY$19)</f>
        <v>2.0811775999999997E-2</v>
      </c>
      <c r="AY368" s="438">
        <f>SUM(ImportsOrnamentsAndPhotoFrames!AZ$19:AZ$19)</f>
        <v>1.0597778E-2</v>
      </c>
      <c r="AZ368" s="438">
        <f>SUM(ImportsOrnamentsAndPhotoFrames!BA$19:BA$19)</f>
        <v>7.1172730000000003E-3</v>
      </c>
      <c r="BA368" s="438">
        <f>SUM(ImportsOrnamentsAndPhotoFrames!BB$19:BB$19)</f>
        <v>0</v>
      </c>
      <c r="BB368" s="438">
        <f>SUM(ImportsOrnamentsAndPhotoFrames!BC$19:BC$19)</f>
        <v>0</v>
      </c>
      <c r="BD368" s="437">
        <f t="shared" si="456"/>
        <v>7.1848775318819919E-2</v>
      </c>
      <c r="BE368" s="437">
        <f t="shared" si="456"/>
        <v>8.1989467688287423E-2</v>
      </c>
      <c r="BF368" s="437">
        <f t="shared" si="457"/>
        <v>6.6119965893049984E-2</v>
      </c>
      <c r="BG368" s="437">
        <f t="shared" si="458"/>
        <v>6.6928364339328084E-2</v>
      </c>
      <c r="BH368" s="437">
        <f t="shared" si="459"/>
        <v>6.0644671611855522E-2</v>
      </c>
      <c r="BI368" s="437">
        <f t="shared" si="460"/>
        <v>5.1326036759566609E-2</v>
      </c>
      <c r="BJ368" s="437">
        <f t="shared" si="460"/>
        <v>4.2862862083578125E-2</v>
      </c>
      <c r="BK368" s="437">
        <f t="shared" si="461"/>
        <v>3.2544681868947128E-2</v>
      </c>
      <c r="BL368" s="437">
        <f t="shared" si="462"/>
        <v>3.3924049825492394E-2</v>
      </c>
      <c r="BM368" s="437">
        <f t="shared" si="463"/>
        <v>3.0644954887248589E-2</v>
      </c>
      <c r="BN368" s="437">
        <f t="shared" si="464"/>
        <v>2.4186327037164244E-2</v>
      </c>
      <c r="BO368" s="437">
        <f t="shared" si="465"/>
        <v>2.8205142995934279E-2</v>
      </c>
      <c r="BP368" s="437">
        <f t="shared" si="466"/>
        <v>2.2153160656140182E-2</v>
      </c>
      <c r="BQ368" s="437">
        <f t="shared" si="467"/>
        <v>1.7161382513030597E-2</v>
      </c>
      <c r="BR368" s="437">
        <f t="shared" si="468"/>
        <v>2.4539910457321394E-2</v>
      </c>
      <c r="BS368" s="437">
        <f t="shared" si="469"/>
        <v>2.3135706060313149E-2</v>
      </c>
    </row>
    <row r="369" spans="1:71" s="433" customFormat="1">
      <c r="A369" s="436" t="str">
        <f t="shared" si="455"/>
        <v>China</v>
      </c>
      <c r="AC369" s="438">
        <f>SUM(ImportsOrnamentsAndPhotoFrames!AD$14:AD$14)</f>
        <v>0.42575231899999993</v>
      </c>
      <c r="AD369" s="438">
        <f>SUM(ImportsOrnamentsAndPhotoFrames!AE$14:AE$14)</f>
        <v>0.47452681299999994</v>
      </c>
      <c r="AE369" s="438">
        <f>SUM(ImportsOrnamentsAndPhotoFrames!AF$14:AF$14)</f>
        <v>0.56390899999999999</v>
      </c>
      <c r="AF369" s="438">
        <f>SUM(ImportsOrnamentsAndPhotoFrames!AG$14:AG$14)</f>
        <v>0.58040899999999984</v>
      </c>
      <c r="AG369" s="438">
        <f>SUM(ImportsOrnamentsAndPhotoFrames!AH$14:AH$14)</f>
        <v>0.57953300000000008</v>
      </c>
      <c r="AH369" s="438">
        <f>SUM(ImportsOrnamentsAndPhotoFrames!AI$14:AI$14)</f>
        <v>0.59319262800000006</v>
      </c>
      <c r="AI369" s="438">
        <f>SUM(ImportsOrnamentsAndPhotoFrames!AJ$14:AJ$14)</f>
        <v>0.65309050700000004</v>
      </c>
      <c r="AJ369" s="438">
        <f>SUM(ImportsOrnamentsAndPhotoFrames!AK$14:AK$14)</f>
        <v>0.70667243200000007</v>
      </c>
      <c r="AK369" s="438">
        <f>SUM(ImportsOrnamentsAndPhotoFrames!AL$14:AL$14)</f>
        <v>0.682398481</v>
      </c>
      <c r="AL369" s="438">
        <f>SUM(ImportsOrnamentsAndPhotoFrames!AM$14:AM$14)</f>
        <v>0.56432666300000001</v>
      </c>
      <c r="AM369" s="438">
        <f>SUM(ImportsOrnamentsAndPhotoFrames!AN$14:AN$14)</f>
        <v>0.63034637799999993</v>
      </c>
      <c r="AN369" s="438">
        <f>SUM(ImportsOrnamentsAndPhotoFrames!AO$14:AO$14)</f>
        <v>0.60001601900000001</v>
      </c>
      <c r="AO369" s="438">
        <f>SUM(ImportsOrnamentsAndPhotoFrames!AP$14:AP$14)</f>
        <v>0.64499276399999994</v>
      </c>
      <c r="AP369" s="438">
        <f>SUM(ImportsOrnamentsAndPhotoFrames!AQ$14:AQ$14)</f>
        <v>0.66794427300000003</v>
      </c>
      <c r="AQ369" s="438">
        <f>SUM(ImportsOrnamentsAndPhotoFrames!AR$14:AR$14)</f>
        <v>0.74269677200000006</v>
      </c>
      <c r="AR369" s="438">
        <f>SUM(ImportsOrnamentsAndPhotoFrames!AS$14:AS$14)</f>
        <v>0.77441864599999999</v>
      </c>
      <c r="AS369" s="438">
        <f>SUM(ImportsOrnamentsAndPhotoFrames!AT$14:AT$14)</f>
        <v>0.751327564</v>
      </c>
      <c r="AT369" s="438">
        <f>SUM(ImportsOrnamentsAndPhotoFrames!AU$14:AU$14)</f>
        <v>0.73807582800000004</v>
      </c>
      <c r="AU369" s="438">
        <f>SUM(ImportsOrnamentsAndPhotoFrames!AV$14:AV$14)</f>
        <v>0.79554093699999995</v>
      </c>
      <c r="AV369" s="438">
        <f>SUM(ImportsOrnamentsAndPhotoFrames!AW$14:AW$14)</f>
        <v>0.79842898099999993</v>
      </c>
      <c r="AW369" s="438">
        <f>SUM(ImportsOrnamentsAndPhotoFrames!AX$14:AX$14)</f>
        <v>0.70230690500000004</v>
      </c>
      <c r="AX369" s="438">
        <f>SUM(ImportsOrnamentsAndPhotoFrames!AY$14:AY$14)</f>
        <v>0.93876303799999994</v>
      </c>
      <c r="AY369" s="438">
        <f>SUM(ImportsOrnamentsAndPhotoFrames!AZ$14:AZ$14)</f>
        <v>0.29984006099999999</v>
      </c>
      <c r="AZ369" s="438">
        <f>SUM(ImportsOrnamentsAndPhotoFrames!BA$14:BA$14)</f>
        <v>0.21339572900000001</v>
      </c>
      <c r="BA369" s="438">
        <f>SUM(ImportsOrnamentsAndPhotoFrames!BB$14:BB$14)</f>
        <v>0</v>
      </c>
      <c r="BB369" s="438">
        <f>SUM(ImportsOrnamentsAndPhotoFrames!BC$14:BC$14)</f>
        <v>0</v>
      </c>
      <c r="BD369" s="437">
        <f t="shared" si="456"/>
        <v>0.73220742485497214</v>
      </c>
      <c r="BE369" s="437">
        <f t="shared" si="456"/>
        <v>0.73675657601432176</v>
      </c>
      <c r="BF369" s="437">
        <f t="shared" si="457"/>
        <v>0.77581251945265539</v>
      </c>
      <c r="BG369" s="437">
        <f t="shared" si="458"/>
        <v>0.76527623305402737</v>
      </c>
      <c r="BH369" s="437">
        <f t="shared" si="459"/>
        <v>0.76736391907243584</v>
      </c>
      <c r="BI369" s="437">
        <f t="shared" si="460"/>
        <v>0.76814899967546901</v>
      </c>
      <c r="BJ369" s="437">
        <f t="shared" si="460"/>
        <v>0.77651555411745687</v>
      </c>
      <c r="BK369" s="437">
        <f t="shared" si="461"/>
        <v>0.79201555331367235</v>
      </c>
      <c r="BL369" s="437">
        <f t="shared" si="462"/>
        <v>0.7908293142650924</v>
      </c>
      <c r="BM369" s="437">
        <f t="shared" si="463"/>
        <v>0.78221994767270009</v>
      </c>
      <c r="BN369" s="437">
        <f t="shared" si="464"/>
        <v>0.79275166089269233</v>
      </c>
      <c r="BO369" s="437">
        <f t="shared" si="465"/>
        <v>0.78128400431954925</v>
      </c>
      <c r="BP369" s="437">
        <f t="shared" si="466"/>
        <v>0.77799461787440805</v>
      </c>
      <c r="BQ369" s="437">
        <f t="shared" si="467"/>
        <v>0.77410364133328546</v>
      </c>
      <c r="BR369" s="437">
        <f t="shared" si="468"/>
        <v>0.69430103635477025</v>
      </c>
      <c r="BS369" s="437">
        <f t="shared" si="469"/>
        <v>0.69367310494767342</v>
      </c>
    </row>
    <row r="370" spans="1:71" s="433" customFormat="1">
      <c r="A370" s="436" t="str">
        <f t="shared" si="455"/>
        <v>Others</v>
      </c>
      <c r="AB370" s="436"/>
      <c r="AC370" s="438">
        <f t="shared" ref="AC370:AM370" si="470">AC354-SUM(AC365:AC369)</f>
        <v>8.8858330999999513E-2</v>
      </c>
      <c r="AD370" s="438">
        <f t="shared" si="470"/>
        <v>7.6484563999999811E-2</v>
      </c>
      <c r="AE370" s="438">
        <f t="shared" si="470"/>
        <v>7.5439999999999841E-2</v>
      </c>
      <c r="AF370" s="438">
        <f t="shared" si="470"/>
        <v>7.3475999999999875E-2</v>
      </c>
      <c r="AG370" s="438">
        <f t="shared" si="470"/>
        <v>7.0545000000000191E-2</v>
      </c>
      <c r="AH370" s="438">
        <f t="shared" si="470"/>
        <v>7.3718942000000065E-2</v>
      </c>
      <c r="AI370" s="438">
        <f t="shared" si="470"/>
        <v>7.6297628999999256E-2</v>
      </c>
      <c r="AJ370" s="438">
        <f t="shared" si="470"/>
        <v>7.4301316999999756E-2</v>
      </c>
      <c r="AK370" s="438">
        <f t="shared" si="470"/>
        <v>6.5711380000000097E-2</v>
      </c>
      <c r="AL370" s="438">
        <f t="shared" si="470"/>
        <v>4.8628997000000118E-2</v>
      </c>
      <c r="AM370" s="438">
        <f t="shared" si="470"/>
        <v>5.7281108999999941E-2</v>
      </c>
      <c r="AN370" s="438">
        <f>AN354-SUM(AN365:AN369)</f>
        <v>5.7502258999999833E-2</v>
      </c>
      <c r="AO370" s="438">
        <f>AO354-SUM(AO365:AO369)</f>
        <v>7.2112529000000536E-2</v>
      </c>
      <c r="AP370" s="438">
        <f t="shared" ref="AP370:BB370" si="471">AP354-SUM(AP365:AP369)</f>
        <v>8.5128426000000035E-2</v>
      </c>
      <c r="AQ370" s="438">
        <f t="shared" si="471"/>
        <v>9.727019800000003E-2</v>
      </c>
      <c r="AR370" s="438">
        <f t="shared" si="471"/>
        <v>9.6431518000000049E-2</v>
      </c>
      <c r="AS370" s="438">
        <f t="shared" si="471"/>
        <v>9.3415052999999859E-2</v>
      </c>
      <c r="AT370" s="438">
        <f t="shared" si="471"/>
        <v>0.1040028399999996</v>
      </c>
      <c r="AU370" s="438">
        <f t="shared" si="471"/>
        <v>0.10686545499999989</v>
      </c>
      <c r="AV370" s="438">
        <f t="shared" si="471"/>
        <v>0.11619672699999983</v>
      </c>
      <c r="AW370" s="438">
        <f t="shared" si="471"/>
        <v>0.10888597700000002</v>
      </c>
      <c r="AX370" s="438">
        <f t="shared" si="471"/>
        <v>0.16079965299999976</v>
      </c>
      <c r="AY370" s="438">
        <f t="shared" si="471"/>
        <v>8.8972072000000013E-2</v>
      </c>
      <c r="AZ370" s="438">
        <f t="shared" si="471"/>
        <v>6.3071294000000111E-2</v>
      </c>
      <c r="BA370" s="438">
        <f t="shared" si="471"/>
        <v>0</v>
      </c>
      <c r="BB370" s="438">
        <f t="shared" si="471"/>
        <v>0</v>
      </c>
      <c r="BD370" s="437">
        <f t="shared" si="456"/>
        <v>7.0507718984014839E-2</v>
      </c>
      <c r="BE370" s="437">
        <f t="shared" si="456"/>
        <v>6.3487578513955159E-2</v>
      </c>
      <c r="BF370" s="437">
        <f t="shared" si="457"/>
        <v>7.0499971192556188E-2</v>
      </c>
      <c r="BG370" s="437">
        <f t="shared" si="458"/>
        <v>7.3339895546383593E-2</v>
      </c>
      <c r="BH370" s="437">
        <f t="shared" si="459"/>
        <v>8.579406771091326E-2</v>
      </c>
      <c r="BI370" s="437">
        <f t="shared" si="460"/>
        <v>9.7899357654717425E-2</v>
      </c>
      <c r="BJ370" s="437">
        <f t="shared" si="460"/>
        <v>0.10169940754648218</v>
      </c>
      <c r="BK370" s="437">
        <f t="shared" si="461"/>
        <v>9.8622705535485508E-2</v>
      </c>
      <c r="BL370" s="437">
        <f t="shared" si="462"/>
        <v>9.8326436890883384E-2</v>
      </c>
      <c r="BM370" s="437">
        <f t="shared" si="463"/>
        <v>0.110223222298254</v>
      </c>
      <c r="BN370" s="437">
        <f t="shared" si="464"/>
        <v>0.10649076999453416</v>
      </c>
      <c r="BO370" s="437">
        <f t="shared" si="465"/>
        <v>0.11370158939582049</v>
      </c>
      <c r="BP370" s="437">
        <f t="shared" si="466"/>
        <v>0.12062063389223918</v>
      </c>
      <c r="BQ370" s="437">
        <f t="shared" si="467"/>
        <v>0.13259533223380765</v>
      </c>
      <c r="BR370" s="437">
        <f t="shared" si="468"/>
        <v>0.2060211753900065</v>
      </c>
      <c r="BS370" s="437">
        <f t="shared" si="469"/>
        <v>0.2050221930264014</v>
      </c>
    </row>
    <row r="371" spans="1:71" s="433" customFormat="1">
      <c r="A371" s="436"/>
      <c r="AC371" s="438"/>
      <c r="AD371" s="438"/>
      <c r="AE371" s="438"/>
      <c r="AF371" s="438"/>
      <c r="AG371" s="438"/>
      <c r="AH371" s="438"/>
      <c r="AI371" s="438"/>
      <c r="AJ371" s="438"/>
      <c r="AK371" s="438"/>
      <c r="AL371" s="438"/>
      <c r="AM371" s="438"/>
      <c r="AN371" s="438"/>
      <c r="AO371" s="438"/>
      <c r="AP371" s="438"/>
      <c r="AQ371" s="438"/>
      <c r="AR371" s="438"/>
      <c r="AS371" s="438"/>
      <c r="AT371" s="438"/>
      <c r="AU371" s="438"/>
      <c r="AV371" s="438"/>
      <c r="AW371" s="438"/>
      <c r="AX371" s="438"/>
      <c r="AY371" s="438"/>
      <c r="AZ371" s="438"/>
      <c r="BA371" s="438"/>
      <c r="BB371" s="438"/>
    </row>
    <row r="372" spans="1:71" s="433" customFormat="1" ht="13">
      <c r="A372" s="434" t="s">
        <v>148</v>
      </c>
    </row>
    <row r="373" spans="1:71" s="433" customFormat="1" ht="13">
      <c r="A373" s="434"/>
      <c r="B373" s="469" t="s">
        <v>98</v>
      </c>
      <c r="C373" s="469"/>
      <c r="D373" s="469"/>
      <c r="E373" s="469"/>
      <c r="F373" s="469"/>
      <c r="G373" s="469"/>
      <c r="H373" s="469"/>
      <c r="I373" s="469"/>
      <c r="J373" s="469"/>
      <c r="K373" s="469"/>
      <c r="L373" s="469"/>
      <c r="M373" s="469"/>
      <c r="N373" s="469"/>
      <c r="O373" s="469"/>
      <c r="P373" s="469"/>
      <c r="Q373" s="469"/>
      <c r="R373" s="469"/>
      <c r="S373" s="469"/>
      <c r="T373" s="469"/>
      <c r="U373" s="469"/>
      <c r="V373" s="469"/>
      <c r="W373" s="469"/>
      <c r="X373" s="469"/>
      <c r="Y373" s="469"/>
      <c r="Z373" s="469"/>
      <c r="AA373" s="469"/>
      <c r="AC373" s="469" t="s">
        <v>149</v>
      </c>
      <c r="AD373" s="469"/>
      <c r="AE373" s="469"/>
      <c r="AF373" s="469"/>
      <c r="AG373" s="469"/>
      <c r="AH373" s="469"/>
      <c r="AI373" s="469"/>
      <c r="AJ373" s="469"/>
      <c r="AK373" s="469"/>
      <c r="AL373" s="469"/>
      <c r="AM373" s="469"/>
      <c r="AN373" s="469"/>
      <c r="AO373" s="469"/>
      <c r="AP373" s="469"/>
      <c r="AQ373" s="469"/>
      <c r="AR373" s="469"/>
      <c r="AS373" s="469"/>
      <c r="AT373" s="469"/>
      <c r="AU373" s="469"/>
      <c r="AV373" s="469"/>
      <c r="AW373" s="469"/>
      <c r="AX373" s="469"/>
      <c r="AY373" s="469"/>
      <c r="AZ373" s="469"/>
      <c r="BA373" s="469"/>
      <c r="BB373" s="469"/>
    </row>
    <row r="374" spans="1:71" s="433" customFormat="1">
      <c r="A374" s="435" t="s">
        <v>4</v>
      </c>
      <c r="B374" s="438">
        <f>SUM(ImportsUnspecified!C$7:C$7)</f>
        <v>0.89159708750000077</v>
      </c>
      <c r="C374" s="438">
        <f>SUM(ImportsUnspecified!D$7:D$7)</f>
        <v>0.79091856500000024</v>
      </c>
      <c r="D374" s="438">
        <f>SUM(ImportsUnspecified!E$7:E$7)</f>
        <v>1.3768674999999995</v>
      </c>
      <c r="E374" s="438">
        <f>SUM(ImportsUnspecified!F$7:F$7)</f>
        <v>1.5327024999999996</v>
      </c>
      <c r="F374" s="438">
        <f>SUM(ImportsUnspecified!G$7:G$7)</f>
        <v>1.7045800000000002</v>
      </c>
      <c r="G374" s="438">
        <f>SUM(ImportsUnspecified!H$7:H$7)</f>
        <v>0.96405204999999994</v>
      </c>
      <c r="H374" s="438">
        <f>SUM(ImportsUnspecified!I$7:I$7)</f>
        <v>1.0304059525</v>
      </c>
      <c r="I374" s="438">
        <f>SUM(ImportsUnspecified!J$7:J$7)</f>
        <v>1.0331876775000002</v>
      </c>
      <c r="J374" s="438">
        <f>SUM(ImportsUnspecified!K$7:K$7)</f>
        <v>0.9252646849999987</v>
      </c>
      <c r="K374" s="438">
        <f>SUM(ImportsUnspecified!L$7:L$7)</f>
        <v>0.65911195499999997</v>
      </c>
      <c r="L374" s="438">
        <f>SUM(ImportsUnspecified!M$7:M$7)</f>
        <v>0.76633139250000015</v>
      </c>
      <c r="M374" s="438">
        <f>SUM(ImportsUnspecified!N$7:N$7)</f>
        <v>0.75128755999999952</v>
      </c>
      <c r="N374" s="438">
        <f>SUM(ImportsUnspecified!O$7:O$7)</f>
        <v>0.78438849750000006</v>
      </c>
      <c r="O374" s="438">
        <f>SUM(ImportsUnspecified!P$7:P$7)</f>
        <v>0.8631316849999997</v>
      </c>
      <c r="P374" s="438">
        <f>SUM(ImportsUnspecified!Q$7:Q$7)</f>
        <v>1.0803435877499998</v>
      </c>
      <c r="Q374" s="438">
        <f>SUM(ImportsUnspecified!R$7:R$7)</f>
        <v>1.0519153900000004</v>
      </c>
      <c r="R374" s="438">
        <f>SUM(ImportsUnspecified!S$7:S$7)</f>
        <v>1.0874394249999997</v>
      </c>
      <c r="S374" s="438">
        <f>SUM(ImportsUnspecified!T$7:T$7)</f>
        <v>0.96239904499999995</v>
      </c>
      <c r="T374" s="438">
        <f>SUM(ImportsUnspecified!U$7:U$7)</f>
        <v>1.1578311774999996</v>
      </c>
      <c r="U374" s="438">
        <f>SUM(ImportsUnspecified!V$7:V$7)</f>
        <v>1.9583040854999996</v>
      </c>
      <c r="V374" s="438">
        <f>SUM(ImportsUnspecified!W$7:W$7)</f>
        <v>1.4463893569999993</v>
      </c>
      <c r="W374" s="438">
        <f>SUM(ImportsUnspecified!X$7:X$7)</f>
        <v>1.9936291444999994</v>
      </c>
      <c r="X374" s="438">
        <f>SUM(ImportsUnspecified!Y$7:Y$7)</f>
        <v>1.7576110001170002</v>
      </c>
      <c r="Y374" s="438">
        <f>SUM(ImportsUnspecified!Z$7:Z$7)</f>
        <v>1.7066492899658334</v>
      </c>
      <c r="Z374" s="438">
        <f>SUM(ImportsUnspecified!AA$7:AA$7)</f>
        <v>0</v>
      </c>
      <c r="AA374" s="438">
        <f>SUM(ImportsUnspecified!AB$7:AB$7)</f>
        <v>0</v>
      </c>
      <c r="AB374" s="438"/>
      <c r="AC374" s="438">
        <f>SUM(ImportsUnspecified!AD$7:AD$7)</f>
        <v>0.35663883499999982</v>
      </c>
      <c r="AD374" s="438">
        <f>SUM(ImportsUnspecified!AE$7:AE$7)</f>
        <v>0.31636742599999979</v>
      </c>
      <c r="AE374" s="438">
        <f>SUM(ImportsUnspecified!AF$7:AF$7)</f>
        <v>0.55074699999999965</v>
      </c>
      <c r="AF374" s="438">
        <f>SUM(ImportsUnspecified!AG$7:AG$7)</f>
        <v>0.61308100000000021</v>
      </c>
      <c r="AG374" s="438">
        <f>SUM(ImportsUnspecified!AH$7:AH$7)</f>
        <v>0.68183199999999988</v>
      </c>
      <c r="AH374" s="438">
        <f>SUM(ImportsUnspecified!AI$7:AI$7)</f>
        <v>0.38562082000000036</v>
      </c>
      <c r="AI374" s="438">
        <f>SUM(ImportsUnspecified!AJ$7:AJ$7)</f>
        <v>0.41216238099999986</v>
      </c>
      <c r="AJ374" s="438">
        <f>SUM(ImportsUnspecified!AK$7:AK$7)</f>
        <v>0.41327507100000049</v>
      </c>
      <c r="AK374" s="438">
        <f>SUM(ImportsUnspecified!AL$7:AL$7)</f>
        <v>0.37010587399999995</v>
      </c>
      <c r="AL374" s="438">
        <f>SUM(ImportsUnspecified!AM$7:AM$7)</f>
        <v>0.26366128099999997</v>
      </c>
      <c r="AM374" s="438">
        <f>SUM(ImportsUnspecified!AN$7:AN$7)</f>
        <v>0.30653255700000009</v>
      </c>
      <c r="AN374" s="438">
        <f>SUM(ImportsUnspecified!AO$7:AO$7)</f>
        <v>0.30051502399999974</v>
      </c>
      <c r="AO374" s="438">
        <f>SUM(ImportsUnspecified!AP$7:AP$7)</f>
        <v>0.31375539900000016</v>
      </c>
      <c r="AP374" s="438">
        <f>SUM(ImportsUnspecified!AQ$7:AQ$7)</f>
        <v>0.3452526739999997</v>
      </c>
      <c r="AQ374" s="438">
        <f>SUM(ImportsUnspecified!AR$7:AR$7)</f>
        <v>0.61037481250000059</v>
      </c>
      <c r="AR374" s="438">
        <f>SUM(ImportsUnspecified!AS$7:AS$7)</f>
        <v>0.420766156</v>
      </c>
      <c r="AS374" s="438">
        <f>SUM(ImportsUnspecified!AT$7:AT$7)</f>
        <v>0.43497576999999987</v>
      </c>
      <c r="AT374" s="438">
        <f>SUM(ImportsUnspecified!AU$7:AU$7)</f>
        <v>0.38494801299999992</v>
      </c>
      <c r="AU374" s="438">
        <f>SUM(ImportsUnspecified!AV$7:AV$7)</f>
        <v>0.46313247100000021</v>
      </c>
      <c r="AV374" s="438">
        <f>SUM(ImportsUnspecified!AW$7:AW$7)</f>
        <v>1.122344498000001</v>
      </c>
      <c r="AW374" s="438">
        <f>SUM(ImportsUnspecified!AX$7:AX$7)</f>
        <v>1.032617777</v>
      </c>
      <c r="AX374" s="438">
        <f>SUM(ImportsUnspecified!AY$7:AY$7)</f>
        <v>1.561669091</v>
      </c>
      <c r="AY374" s="438">
        <f>SUM(ImportsUnspecified!AZ$7:AZ$7)</f>
        <v>1.5212790259999995</v>
      </c>
      <c r="AZ374" s="438">
        <f>SUM(ImportsUnspecified!BA$7:BA$7)</f>
        <v>1.1341426580000002</v>
      </c>
      <c r="BA374" s="438">
        <f>SUM(ImportsUnspecified!BB$7:BB$7)</f>
        <v>0</v>
      </c>
      <c r="BB374" s="438">
        <f>SUM(ImportsUnspecified!BC$7:BC$7)</f>
        <v>0</v>
      </c>
    </row>
    <row r="375" spans="1:71" s="433" customFormat="1">
      <c r="A375" s="435"/>
      <c r="B375" s="433">
        <v>2000</v>
      </c>
      <c r="C375" s="433">
        <f>1+B375</f>
        <v>2001</v>
      </c>
      <c r="D375" s="433">
        <f t="shared" ref="D375:AA375" si="472">1+C375</f>
        <v>2002</v>
      </c>
      <c r="E375" s="433">
        <f t="shared" si="472"/>
        <v>2003</v>
      </c>
      <c r="F375" s="433">
        <f t="shared" si="472"/>
        <v>2004</v>
      </c>
      <c r="G375" s="433">
        <f t="shared" si="472"/>
        <v>2005</v>
      </c>
      <c r="H375" s="433">
        <f t="shared" si="472"/>
        <v>2006</v>
      </c>
      <c r="I375" s="433">
        <f t="shared" si="472"/>
        <v>2007</v>
      </c>
      <c r="J375" s="433">
        <f t="shared" si="472"/>
        <v>2008</v>
      </c>
      <c r="K375" s="433">
        <f t="shared" si="472"/>
        <v>2009</v>
      </c>
      <c r="L375" s="433">
        <f t="shared" si="472"/>
        <v>2010</v>
      </c>
      <c r="M375" s="433">
        <f t="shared" si="472"/>
        <v>2011</v>
      </c>
      <c r="N375" s="433">
        <f t="shared" si="472"/>
        <v>2012</v>
      </c>
      <c r="O375" s="433">
        <f t="shared" si="472"/>
        <v>2013</v>
      </c>
      <c r="P375" s="433">
        <f t="shared" si="472"/>
        <v>2014</v>
      </c>
      <c r="Q375" s="433">
        <f t="shared" si="472"/>
        <v>2015</v>
      </c>
      <c r="R375" s="433">
        <f t="shared" si="472"/>
        <v>2016</v>
      </c>
      <c r="S375" s="433">
        <f t="shared" si="472"/>
        <v>2017</v>
      </c>
      <c r="T375" s="433">
        <f t="shared" si="472"/>
        <v>2018</v>
      </c>
      <c r="U375" s="433">
        <f t="shared" si="472"/>
        <v>2019</v>
      </c>
      <c r="V375" s="433">
        <f t="shared" si="472"/>
        <v>2020</v>
      </c>
      <c r="W375" s="433">
        <f t="shared" si="472"/>
        <v>2021</v>
      </c>
      <c r="X375" s="433">
        <f t="shared" si="472"/>
        <v>2022</v>
      </c>
      <c r="Y375" s="433">
        <f t="shared" si="472"/>
        <v>2023</v>
      </c>
      <c r="Z375" s="433">
        <f t="shared" si="472"/>
        <v>2024</v>
      </c>
      <c r="AA375" s="433">
        <f t="shared" si="472"/>
        <v>2025</v>
      </c>
      <c r="AC375" s="433">
        <v>2000</v>
      </c>
      <c r="AD375" s="433">
        <f t="shared" ref="AD375:BB375" si="473">1+AC375</f>
        <v>2001</v>
      </c>
      <c r="AE375" s="433">
        <f t="shared" si="473"/>
        <v>2002</v>
      </c>
      <c r="AF375" s="433">
        <f t="shared" si="473"/>
        <v>2003</v>
      </c>
      <c r="AG375" s="433">
        <f t="shared" si="473"/>
        <v>2004</v>
      </c>
      <c r="AH375" s="433">
        <f t="shared" si="473"/>
        <v>2005</v>
      </c>
      <c r="AI375" s="433">
        <f t="shared" si="473"/>
        <v>2006</v>
      </c>
      <c r="AJ375" s="433">
        <f t="shared" si="473"/>
        <v>2007</v>
      </c>
      <c r="AK375" s="433">
        <f t="shared" si="473"/>
        <v>2008</v>
      </c>
      <c r="AL375" s="433">
        <f t="shared" si="473"/>
        <v>2009</v>
      </c>
      <c r="AM375" s="433">
        <f t="shared" si="473"/>
        <v>2010</v>
      </c>
      <c r="AN375" s="433">
        <f t="shared" si="473"/>
        <v>2011</v>
      </c>
      <c r="AO375" s="433">
        <f t="shared" si="473"/>
        <v>2012</v>
      </c>
      <c r="AP375" s="433">
        <f t="shared" si="473"/>
        <v>2013</v>
      </c>
      <c r="AQ375" s="433">
        <f t="shared" si="473"/>
        <v>2014</v>
      </c>
      <c r="AR375" s="433">
        <f t="shared" si="473"/>
        <v>2015</v>
      </c>
      <c r="AS375" s="433">
        <f t="shared" si="473"/>
        <v>2016</v>
      </c>
      <c r="AT375" s="433">
        <f t="shared" si="473"/>
        <v>2017</v>
      </c>
      <c r="AU375" s="433">
        <f t="shared" si="473"/>
        <v>2018</v>
      </c>
      <c r="AV375" s="433">
        <f t="shared" si="473"/>
        <v>2019</v>
      </c>
      <c r="AW375" s="433">
        <f t="shared" si="473"/>
        <v>2020</v>
      </c>
      <c r="AX375" s="433">
        <f t="shared" si="473"/>
        <v>2021</v>
      </c>
      <c r="AY375" s="433">
        <f t="shared" si="473"/>
        <v>2022</v>
      </c>
      <c r="AZ375" s="433">
        <f t="shared" si="473"/>
        <v>2023</v>
      </c>
      <c r="BA375" s="433">
        <f t="shared" si="473"/>
        <v>2024</v>
      </c>
      <c r="BB375" s="433">
        <f t="shared" si="473"/>
        <v>2025</v>
      </c>
    </row>
    <row r="376" spans="1:71" s="433" customFormat="1">
      <c r="A376" s="435" t="s">
        <v>48</v>
      </c>
      <c r="B376" s="438">
        <f>SUM(ImportsUnspecified!C$22:C$22)</f>
        <v>0.1418144925</v>
      </c>
      <c r="C376" s="438">
        <f>SUM(ImportsUnspecified!D$22:D$22)</f>
        <v>0.13408308500000002</v>
      </c>
      <c r="D376" s="438">
        <f>SUM(ImportsUnspecified!E$22:E$22)</f>
        <v>0.14126000000000002</v>
      </c>
      <c r="E376" s="438">
        <f>SUM(ImportsUnspecified!F$22:F$22)</f>
        <v>0.15903000000000003</v>
      </c>
      <c r="F376" s="438">
        <f>SUM(ImportsUnspecified!G$22:G$22)</f>
        <v>0.15146500000000002</v>
      </c>
      <c r="G376" s="438">
        <f>SUM(ImportsUnspecified!H$22:H$22)</f>
        <v>0.12689959999999997</v>
      </c>
      <c r="H376" s="438">
        <f>SUM(ImportsUnspecified!I$22:I$22)</f>
        <v>0.12816949750000003</v>
      </c>
      <c r="I376" s="438">
        <f>SUM(ImportsUnspecified!J$22:J$22)</f>
        <v>0.1263877025</v>
      </c>
      <c r="J376" s="438">
        <f>SUM(ImportsUnspecified!K$22:K$22)</f>
        <v>0.1240222475</v>
      </c>
      <c r="K376" s="438">
        <f>SUM(ImportsUnspecified!L$22:L$22)</f>
        <v>7.2472902499999992E-2</v>
      </c>
      <c r="L376" s="438">
        <f>SUM(ImportsUnspecified!M$22:M$22)</f>
        <v>6.4838847499999991E-2</v>
      </c>
      <c r="M376" s="438">
        <f>SUM(ImportsUnspecified!N$22:N$22)</f>
        <v>7.3819744999999978E-2</v>
      </c>
      <c r="N376" s="438">
        <f>SUM(ImportsUnspecified!O$22:O$22)</f>
        <v>7.4387017499999972E-2</v>
      </c>
      <c r="O376" s="438">
        <f>SUM(ImportsUnspecified!P$22:P$22)</f>
        <v>9.8734957499999984E-2</v>
      </c>
      <c r="P376" s="438">
        <f>SUM(ImportsUnspecified!Q$22:Q$22)</f>
        <v>7.0850800999999991E-2</v>
      </c>
      <c r="Q376" s="438">
        <f>SUM(ImportsUnspecified!R$22:R$22)</f>
        <v>0.10108241750000002</v>
      </c>
      <c r="R376" s="438">
        <f>SUM(ImportsUnspecified!S$22:S$22)</f>
        <v>8.6093222500000011E-2</v>
      </c>
      <c r="S376" s="438">
        <f>SUM(ImportsUnspecified!T$22:T$22)</f>
        <v>6.2677302500000004E-2</v>
      </c>
      <c r="T376" s="438">
        <f>SUM(ImportsUnspecified!U$22:U$22)</f>
        <v>8.6200007499999981E-2</v>
      </c>
      <c r="U376" s="438">
        <f>SUM(ImportsUnspecified!V$22:V$22)</f>
        <v>0.10998954050000001</v>
      </c>
      <c r="V376" s="438">
        <f>SUM(ImportsUnspecified!W$22:W$22)</f>
        <v>8.998951849999999E-2</v>
      </c>
      <c r="W376" s="438">
        <f>SUM(ImportsUnspecified!X$22:X$22)</f>
        <v>0.10899573999999998</v>
      </c>
      <c r="X376" s="438">
        <f>SUM(ImportsUnspecified!Y$22:Y$22)</f>
        <v>0.11693868851350002</v>
      </c>
      <c r="Y376" s="438">
        <f>SUM(ImportsUnspecified!Z$22:Z$22)</f>
        <v>5.3964779050000002E-2</v>
      </c>
      <c r="Z376" s="438">
        <f>SUM(ImportsUnspecified!AA$22:AA$22)</f>
        <v>0</v>
      </c>
      <c r="AA376" s="438">
        <f>SUM(ImportsUnspecified!AB$22:AB$22)</f>
        <v>0</v>
      </c>
      <c r="AB376" s="438"/>
      <c r="AC376" s="438"/>
      <c r="AD376" s="438"/>
      <c r="AE376" s="438"/>
      <c r="AF376" s="438"/>
      <c r="AG376" s="438"/>
      <c r="AH376" s="438"/>
      <c r="AI376" s="438"/>
      <c r="AJ376" s="438"/>
      <c r="AK376" s="438"/>
      <c r="AL376" s="438"/>
      <c r="AM376" s="438"/>
      <c r="AN376" s="438"/>
      <c r="AO376" s="438"/>
      <c r="AP376" s="438"/>
      <c r="AQ376" s="438"/>
      <c r="AR376" s="438"/>
      <c r="AS376" s="438"/>
      <c r="AT376" s="438"/>
      <c r="AU376" s="438"/>
      <c r="AV376" s="438"/>
      <c r="AW376" s="438"/>
      <c r="AX376" s="438"/>
      <c r="AY376" s="438"/>
      <c r="AZ376" s="438"/>
      <c r="BA376" s="438"/>
      <c r="BB376" s="438"/>
      <c r="BD376" s="437">
        <f t="shared" ref="BD376:BE381" si="474">J376/J$374</f>
        <v>0.13403975047421179</v>
      </c>
      <c r="BE376" s="437">
        <f t="shared" si="474"/>
        <v>0.1099553754870066</v>
      </c>
      <c r="BF376" s="437">
        <f t="shared" ref="BF376:BF381" si="475">L376/L$374</f>
        <v>8.4609410673463933E-2</v>
      </c>
      <c r="BG376" s="437">
        <f t="shared" ref="BG376:BG381" si="476">M376/M$374</f>
        <v>9.8257643185253887E-2</v>
      </c>
      <c r="BH376" s="437">
        <f t="shared" ref="BH376:BH381" si="477">N376/N$374</f>
        <v>9.4834406339570229E-2</v>
      </c>
      <c r="BI376" s="437">
        <f t="shared" ref="BI376:BJ381" si="478">O376/O$374</f>
        <v>0.11439153401024783</v>
      </c>
      <c r="BJ376" s="437">
        <f t="shared" si="478"/>
        <v>6.5581729556574583E-2</v>
      </c>
      <c r="BK376" s="437">
        <f t="shared" ref="BK376:BK381" si="479">Q376/Q$374</f>
        <v>9.6093676792769409E-2</v>
      </c>
      <c r="BL376" s="437">
        <f t="shared" ref="BL376:BL381" si="480">R376/R$374</f>
        <v>7.9170591502142784E-2</v>
      </c>
      <c r="BM376" s="437">
        <f t="shared" ref="BM376:BM381" si="481">S376/S$374</f>
        <v>6.5126106292011141E-2</v>
      </c>
      <c r="BN376" s="437">
        <f t="shared" ref="BN376:BN381" si="482">T376/T$374</f>
        <v>7.4449547719144929E-2</v>
      </c>
      <c r="BO376" s="437">
        <f t="shared" ref="BO376:BO381" si="483">U376/U$374</f>
        <v>5.6165710583153471E-2</v>
      </c>
      <c r="BP376" s="437">
        <f t="shared" ref="BP376:BP381" si="484">V376/V$374</f>
        <v>6.2216662522081898E-2</v>
      </c>
      <c r="BQ376" s="437">
        <f t="shared" ref="BQ376:BQ381" si="485">W376/W$374</f>
        <v>5.4672023781702904E-2</v>
      </c>
      <c r="BR376" s="437">
        <f t="shared" ref="BR376:BR381" si="486">X376/X$374</f>
        <v>6.6532747294888159E-2</v>
      </c>
      <c r="BS376" s="437">
        <f t="shared" ref="BS376:BS386" si="487">Y376/Y$374</f>
        <v>3.1620309671871925E-2</v>
      </c>
    </row>
    <row r="377" spans="1:71" s="433" customFormat="1">
      <c r="A377" s="435" t="s">
        <v>86</v>
      </c>
      <c r="B377" s="438">
        <f>SUM(ImportsUnspecified!C$16:C$16)</f>
        <v>0.30473304250000005</v>
      </c>
      <c r="C377" s="438">
        <f>SUM(ImportsUnspecified!D$16:D$16)</f>
        <v>0.28404830999999997</v>
      </c>
      <c r="D377" s="438">
        <f>SUM(ImportsUnspecified!E$16:E$16)</f>
        <v>0.57869250000000005</v>
      </c>
      <c r="E377" s="438">
        <f>SUM(ImportsUnspecified!F$16:F$16)</f>
        <v>0.69135250000000004</v>
      </c>
      <c r="F377" s="438">
        <f>SUM(ImportsUnspecified!G$16:G$16)</f>
        <v>0.87119000000000002</v>
      </c>
      <c r="G377" s="438">
        <f>SUM(ImportsUnspecified!H$16:H$16)</f>
        <v>0.44675714499999997</v>
      </c>
      <c r="H377" s="438">
        <f>SUM(ImportsUnspecified!I$16:I$16)</f>
        <v>0.47708064750000007</v>
      </c>
      <c r="I377" s="438">
        <f>SUM(ImportsUnspecified!J$16:J$16)</f>
        <v>0.52420300750000004</v>
      </c>
      <c r="J377" s="438">
        <f>SUM(ImportsUnspecified!K$16:K$16)</f>
        <v>0.50606821499999988</v>
      </c>
      <c r="K377" s="438">
        <f>SUM(ImportsUnspecified!L$16:L$16)</f>
        <v>0.42538694999999999</v>
      </c>
      <c r="L377" s="438">
        <f>SUM(ImportsUnspecified!M$16:M$16)</f>
        <v>0.51824152749999997</v>
      </c>
      <c r="M377" s="438">
        <f>SUM(ImportsUnspecified!N$16:N$16)</f>
        <v>0.49001460750000003</v>
      </c>
      <c r="N377" s="438">
        <f>SUM(ImportsUnspecified!O$16:O$16)</f>
        <v>0.49751101250000002</v>
      </c>
      <c r="O377" s="438">
        <f>SUM(ImportsUnspecified!P$16:P$16)</f>
        <v>0.5543439</v>
      </c>
      <c r="P377" s="438">
        <f>SUM(ImportsUnspecified!Q$16:Q$16)</f>
        <v>0.64682007774999994</v>
      </c>
      <c r="Q377" s="438">
        <f>SUM(ImportsUnspecified!R$16:R$16)</f>
        <v>0.70806436499999992</v>
      </c>
      <c r="R377" s="438">
        <f>SUM(ImportsUnspecified!S$16:S$16)</f>
        <v>0.78125914249999984</v>
      </c>
      <c r="S377" s="438">
        <f>SUM(ImportsUnspecified!T$16:T$16)</f>
        <v>0.73757560749999995</v>
      </c>
      <c r="T377" s="438">
        <f>SUM(ImportsUnspecified!U$16:U$16)</f>
        <v>0.89224955750000012</v>
      </c>
      <c r="U377" s="438">
        <f>SUM(ImportsUnspecified!V$16:V$16)</f>
        <v>1.1027996734999999</v>
      </c>
      <c r="V377" s="438">
        <f>SUM(ImportsUnspecified!W$16:W$16)</f>
        <v>0.8265507634999999</v>
      </c>
      <c r="W377" s="438">
        <f>SUM(ImportsUnspecified!X$16:X$16)</f>
        <v>1.066900688</v>
      </c>
      <c r="X377" s="438">
        <f>SUM(ImportsUnspecified!Y$16:Y$16)</f>
        <v>0.80154055653699996</v>
      </c>
      <c r="Y377" s="438">
        <f>SUM(ImportsUnspecified!Z$16:Z$16)</f>
        <v>0.78952402570649993</v>
      </c>
      <c r="Z377" s="438">
        <f>SUM(ImportsUnspecified!AA$16:AA$16)</f>
        <v>0</v>
      </c>
      <c r="AA377" s="438">
        <f>SUM(ImportsUnspecified!AB$16:AB$16)</f>
        <v>0</v>
      </c>
      <c r="AB377" s="438"/>
      <c r="AC377" s="438"/>
      <c r="AD377" s="438"/>
      <c r="AE377" s="438"/>
      <c r="AF377" s="438"/>
      <c r="AG377" s="438"/>
      <c r="AH377" s="438"/>
      <c r="AI377" s="438"/>
      <c r="AJ377" s="438"/>
      <c r="AK377" s="438"/>
      <c r="AL377" s="438"/>
      <c r="AM377" s="438"/>
      <c r="AN377" s="438"/>
      <c r="AO377" s="438"/>
      <c r="AP377" s="438"/>
      <c r="AQ377" s="438"/>
      <c r="AR377" s="438"/>
      <c r="AS377" s="438"/>
      <c r="AT377" s="438"/>
      <c r="AU377" s="438"/>
      <c r="AV377" s="438"/>
      <c r="AW377" s="438"/>
      <c r="AX377" s="438"/>
      <c r="AY377" s="438"/>
      <c r="AZ377" s="438"/>
      <c r="BA377" s="438"/>
      <c r="BB377" s="438"/>
      <c r="BD377" s="437">
        <f t="shared" si="474"/>
        <v>0.54694426708828792</v>
      </c>
      <c r="BE377" s="437">
        <f t="shared" si="474"/>
        <v>0.6453940742130827</v>
      </c>
      <c r="BF377" s="437">
        <f t="shared" si="475"/>
        <v>0.67626294912615093</v>
      </c>
      <c r="BG377" s="437">
        <f t="shared" si="476"/>
        <v>0.65223309101511062</v>
      </c>
      <c r="BH377" s="437">
        <f t="shared" si="477"/>
        <v>0.63426607361742959</v>
      </c>
      <c r="BI377" s="437">
        <f t="shared" si="478"/>
        <v>0.64224719082117832</v>
      </c>
      <c r="BJ377" s="437">
        <f t="shared" si="478"/>
        <v>0.59871700548259221</v>
      </c>
      <c r="BK377" s="437">
        <f t="shared" si="479"/>
        <v>0.67311912320248457</v>
      </c>
      <c r="BL377" s="437">
        <f t="shared" si="480"/>
        <v>0.71843922938512195</v>
      </c>
      <c r="BM377" s="437">
        <f t="shared" si="481"/>
        <v>0.7663927051174495</v>
      </c>
      <c r="BN377" s="437">
        <f t="shared" si="482"/>
        <v>0.77062146437147605</v>
      </c>
      <c r="BO377" s="437">
        <f t="shared" si="483"/>
        <v>0.56314015870442813</v>
      </c>
      <c r="BP377" s="437">
        <f t="shared" si="484"/>
        <v>0.57145799607816139</v>
      </c>
      <c r="BQ377" s="437">
        <f t="shared" si="485"/>
        <v>0.53515504172044892</v>
      </c>
      <c r="BR377" s="437">
        <f t="shared" si="486"/>
        <v>0.45603979292553543</v>
      </c>
      <c r="BS377" s="437">
        <f t="shared" si="487"/>
        <v>0.46261644401604385</v>
      </c>
    </row>
    <row r="378" spans="1:71" s="433" customFormat="1">
      <c r="A378" s="435" t="s">
        <v>39</v>
      </c>
      <c r="B378" s="438">
        <f>SUM(ImportsUnspecified!C$10:C$10)</f>
        <v>4.7762684999999992E-2</v>
      </c>
      <c r="C378" s="438">
        <f>SUM(ImportsUnspecified!D$10:D$10)</f>
        <v>4.8047869999999999E-2</v>
      </c>
      <c r="D378" s="438">
        <f>SUM(ImportsUnspecified!E$10:E$10)</f>
        <v>0.18383250000000001</v>
      </c>
      <c r="E378" s="438">
        <f>SUM(ImportsUnspecified!F$10:F$10)</f>
        <v>0.16051750000000001</v>
      </c>
      <c r="F378" s="438">
        <f>SUM(ImportsUnspecified!G$10:G$10)</f>
        <v>0.18626999999999999</v>
      </c>
      <c r="G378" s="438">
        <f>SUM(ImportsUnspecified!H$10:H$10)</f>
        <v>6.2375274999999994E-2</v>
      </c>
      <c r="H378" s="438">
        <f>SUM(ImportsUnspecified!I$10:I$10)</f>
        <v>6.9155400000000006E-2</v>
      </c>
      <c r="I378" s="438">
        <f>SUM(ImportsUnspecified!J$10:J$10)</f>
        <v>4.5295255E-2</v>
      </c>
      <c r="J378" s="438">
        <f>SUM(ImportsUnspecified!K$10:K$10)</f>
        <v>1.97008075E-2</v>
      </c>
      <c r="K378" s="438">
        <f>SUM(ImportsUnspecified!L$10:L$10)</f>
        <v>8.2114824999999989E-3</v>
      </c>
      <c r="L378" s="438">
        <f>SUM(ImportsUnspecified!M$10:M$10)</f>
        <v>5.7446925000000006E-3</v>
      </c>
      <c r="M378" s="438">
        <f>SUM(ImportsUnspecified!N$10:N$10)</f>
        <v>4.2606800000000002E-3</v>
      </c>
      <c r="N378" s="438">
        <f>SUM(ImportsUnspecified!O$10:O$10)</f>
        <v>4.8412399999999993E-3</v>
      </c>
      <c r="O378" s="438">
        <f>SUM(ImportsUnspecified!P$10:P$10)</f>
        <v>9.2769500000000008E-3</v>
      </c>
      <c r="P378" s="438">
        <f>SUM(ImportsUnspecified!Q$10:Q$10)</f>
        <v>0.12224389799999998</v>
      </c>
      <c r="Q378" s="438">
        <f>SUM(ImportsUnspecified!R$10:R$10)</f>
        <v>4.9835299999999999E-3</v>
      </c>
      <c r="R378" s="438">
        <f>SUM(ImportsUnspecified!S$10:S$10)</f>
        <v>8.3972600000000001E-3</v>
      </c>
      <c r="S378" s="438">
        <f>SUM(ImportsUnspecified!T$10:T$10)</f>
        <v>8.9419024999999996E-3</v>
      </c>
      <c r="T378" s="438">
        <f>SUM(ImportsUnspecified!U$10:U$10)</f>
        <v>1.4952467499999999E-2</v>
      </c>
      <c r="U378" s="438">
        <f>SUM(ImportsUnspecified!V$10:V$10)</f>
        <v>0.25394663349999996</v>
      </c>
      <c r="V378" s="438">
        <f>SUM(ImportsUnspecified!W$10:W$10)</f>
        <v>0.26419310399999996</v>
      </c>
      <c r="W378" s="438">
        <f>SUM(ImportsUnspecified!X$10:X$10)</f>
        <v>0.31365994449999995</v>
      </c>
      <c r="X378" s="438">
        <f>SUM(ImportsUnspecified!Y$10:Y$10)</f>
        <v>0.34752499552049998</v>
      </c>
      <c r="Y378" s="438">
        <f>SUM(ImportsUnspecified!Z$10:Z$10)</f>
        <v>0.31477538432550001</v>
      </c>
      <c r="Z378" s="438">
        <f>SUM(ImportsUnspecified!AA$10:AA$10)</f>
        <v>0</v>
      </c>
      <c r="AA378" s="438">
        <f>SUM(ImportsUnspecified!AB$10:AB$10)</f>
        <v>0</v>
      </c>
      <c r="AB378" s="438"/>
      <c r="AC378" s="438"/>
      <c r="AD378" s="438"/>
      <c r="AE378" s="438"/>
      <c r="AF378" s="438"/>
      <c r="AG378" s="438"/>
      <c r="AH378" s="438"/>
      <c r="AI378" s="438"/>
      <c r="AJ378" s="438"/>
      <c r="AK378" s="438"/>
      <c r="AL378" s="438"/>
      <c r="AM378" s="438"/>
      <c r="AN378" s="438"/>
      <c r="AO378" s="438"/>
      <c r="AP378" s="438"/>
      <c r="AQ378" s="438"/>
      <c r="AR378" s="438"/>
      <c r="AS378" s="438"/>
      <c r="AT378" s="438"/>
      <c r="AU378" s="438"/>
      <c r="AV378" s="438"/>
      <c r="AW378" s="438"/>
      <c r="AX378" s="438"/>
      <c r="AY378" s="438"/>
      <c r="AZ378" s="438"/>
      <c r="BA378" s="438"/>
      <c r="BB378" s="438"/>
      <c r="BD378" s="437">
        <f t="shared" si="474"/>
        <v>2.1292077628576118E-2</v>
      </c>
      <c r="BE378" s="437">
        <f t="shared" si="474"/>
        <v>1.2458403216188059E-2</v>
      </c>
      <c r="BF378" s="437">
        <f t="shared" si="475"/>
        <v>7.4963554360719985E-3</v>
      </c>
      <c r="BG378" s="437">
        <f t="shared" si="476"/>
        <v>5.6711707032657413E-3</v>
      </c>
      <c r="BH378" s="437">
        <f t="shared" si="477"/>
        <v>6.1719925973289774E-3</v>
      </c>
      <c r="BI378" s="437">
        <f t="shared" si="478"/>
        <v>1.0748012338349048E-2</v>
      </c>
      <c r="BJ378" s="437">
        <f t="shared" si="478"/>
        <v>0.11315279637526593</v>
      </c>
      <c r="BK378" s="437">
        <f t="shared" si="479"/>
        <v>4.737576850168527E-3</v>
      </c>
      <c r="BL378" s="437">
        <f t="shared" si="480"/>
        <v>7.7220485177829585E-3</v>
      </c>
      <c r="BM378" s="437">
        <f t="shared" si="481"/>
        <v>9.2912628565627892E-3</v>
      </c>
      <c r="BN378" s="437">
        <f t="shared" si="482"/>
        <v>1.2914203547606579E-2</v>
      </c>
      <c r="BO378" s="437">
        <f t="shared" si="483"/>
        <v>0.12967681341233664</v>
      </c>
      <c r="BP378" s="437">
        <f t="shared" si="484"/>
        <v>0.18265697457009156</v>
      </c>
      <c r="BQ378" s="437">
        <f t="shared" si="485"/>
        <v>0.15733113922683228</v>
      </c>
      <c r="BR378" s="437">
        <f t="shared" si="486"/>
        <v>0.19772577407479017</v>
      </c>
      <c r="BS378" s="437">
        <f t="shared" si="487"/>
        <v>0.18444057966461389</v>
      </c>
    </row>
    <row r="379" spans="1:71" s="433" customFormat="1">
      <c r="A379" s="435" t="s">
        <v>22</v>
      </c>
      <c r="B379" s="438">
        <f>SUM(ImportsUnspecified!C$17:C$17)</f>
        <v>5.7389322499999992E-2</v>
      </c>
      <c r="C379" s="438">
        <f>SUM(ImportsUnspecified!D$17:D$17)</f>
        <v>5.8746774999999994E-2</v>
      </c>
      <c r="D379" s="438">
        <f>SUM(ImportsUnspecified!E$17:E$17)</f>
        <v>8.3202499999999999E-2</v>
      </c>
      <c r="E379" s="438">
        <f>SUM(ImportsUnspecified!F$17:F$17)</f>
        <v>6.6960000000000006E-2</v>
      </c>
      <c r="F379" s="438">
        <f>SUM(ImportsUnspecified!G$17:G$17)</f>
        <v>7.2319999999999995E-2</v>
      </c>
      <c r="G379" s="438">
        <f>SUM(ImportsUnspecified!H$17:H$17)</f>
        <v>5.2172984999999991E-2</v>
      </c>
      <c r="H379" s="438">
        <f>SUM(ImportsUnspecified!I$17:I$17)</f>
        <v>5.2417317500000005E-2</v>
      </c>
      <c r="I379" s="438">
        <f>SUM(ImportsUnspecified!J$17:J$17)</f>
        <v>6.9133327500000008E-2</v>
      </c>
      <c r="J379" s="438">
        <f>SUM(ImportsUnspecified!K$17:K$17)</f>
        <v>7.2299187500000001E-2</v>
      </c>
      <c r="K379" s="438">
        <f>SUM(ImportsUnspecified!L$17:L$17)</f>
        <v>4.3697097500000004E-2</v>
      </c>
      <c r="L379" s="438">
        <f>SUM(ImportsUnspecified!M$17:M$17)</f>
        <v>5.2883332500000005E-2</v>
      </c>
      <c r="M379" s="438">
        <f>SUM(ImportsUnspecified!N$17:N$17)</f>
        <v>6.1219517500000001E-2</v>
      </c>
      <c r="N379" s="438">
        <f>SUM(ImportsUnspecified!O$17:O$17)</f>
        <v>5.6850764999999998E-2</v>
      </c>
      <c r="O379" s="438">
        <f>SUM(ImportsUnspecified!P$17:P$17)</f>
        <v>5.524076E-2</v>
      </c>
      <c r="P379" s="438">
        <f>SUM(ImportsUnspecified!Q$17:Q$17)</f>
        <v>2.7779230499999998E-2</v>
      </c>
      <c r="Q379" s="438">
        <f>SUM(ImportsUnspecified!R$17:R$17)</f>
        <v>5.9755309999999992E-2</v>
      </c>
      <c r="R379" s="438">
        <f>SUM(ImportsUnspecified!S$17:S$17)</f>
        <v>5.9799567500000005E-2</v>
      </c>
      <c r="S379" s="438">
        <f>SUM(ImportsUnspecified!T$17:T$17)</f>
        <v>3.8569715000000004E-2</v>
      </c>
      <c r="T379" s="438">
        <f>SUM(ImportsUnspecified!U$17:U$17)</f>
        <v>4.28786325E-2</v>
      </c>
      <c r="U379" s="438">
        <f>SUM(ImportsUnspecified!V$17:V$17)</f>
        <v>1.9120377499999997E-2</v>
      </c>
      <c r="V379" s="438">
        <f>SUM(ImportsUnspecified!W$17:W$17)</f>
        <v>1.6670744999999997E-2</v>
      </c>
      <c r="W379" s="438">
        <f>SUM(ImportsUnspecified!X$17:X$17)</f>
        <v>6.2877254999999993E-2</v>
      </c>
      <c r="X379" s="438">
        <f>SUM(ImportsUnspecified!Y$17:Y$17)</f>
        <v>5.7661290144499999E-2</v>
      </c>
      <c r="Y379" s="438">
        <f>SUM(ImportsUnspecified!Z$17:Z$17)</f>
        <v>7.127384961899999E-2</v>
      </c>
      <c r="Z379" s="438">
        <f>SUM(ImportsUnspecified!AA$17:AA$17)</f>
        <v>0</v>
      </c>
      <c r="AA379" s="438">
        <f>SUM(ImportsUnspecified!AB$17:AB$17)</f>
        <v>0</v>
      </c>
      <c r="AB379" s="438"/>
      <c r="AC379" s="438"/>
      <c r="AD379" s="438"/>
      <c r="AE379" s="438"/>
      <c r="AF379" s="438"/>
      <c r="AG379" s="438"/>
      <c r="AH379" s="438"/>
      <c r="AI379" s="438"/>
      <c r="AJ379" s="438"/>
      <c r="AK379" s="438"/>
      <c r="AL379" s="438"/>
      <c r="AM379" s="438"/>
      <c r="AN379" s="438"/>
      <c r="AO379" s="438"/>
      <c r="AP379" s="438"/>
      <c r="AQ379" s="438"/>
      <c r="AR379" s="438"/>
      <c r="AS379" s="438"/>
      <c r="AT379" s="438"/>
      <c r="AU379" s="438"/>
      <c r="AV379" s="438"/>
      <c r="AW379" s="438"/>
      <c r="AX379" s="438"/>
      <c r="AY379" s="438"/>
      <c r="AZ379" s="438"/>
      <c r="BA379" s="438"/>
      <c r="BB379" s="438"/>
      <c r="BD379" s="437">
        <f t="shared" si="474"/>
        <v>7.8138924647275496E-2</v>
      </c>
      <c r="BE379" s="437">
        <f t="shared" si="474"/>
        <v>6.6296927507558265E-2</v>
      </c>
      <c r="BF379" s="437">
        <f t="shared" si="475"/>
        <v>6.9008438147729931E-2</v>
      </c>
      <c r="BG379" s="437">
        <f t="shared" si="476"/>
        <v>8.1486132287349522E-2</v>
      </c>
      <c r="BH379" s="437">
        <f t="shared" si="477"/>
        <v>7.2477815752263752E-2</v>
      </c>
      <c r="BI379" s="437">
        <f t="shared" si="478"/>
        <v>6.400038483119759E-2</v>
      </c>
      <c r="BJ379" s="437">
        <f t="shared" si="478"/>
        <v>2.5713329365757605E-2</v>
      </c>
      <c r="BK379" s="437">
        <f t="shared" si="479"/>
        <v>5.680619427005433E-2</v>
      </c>
      <c r="BL379" s="437">
        <f t="shared" si="480"/>
        <v>5.4991171117416512E-2</v>
      </c>
      <c r="BM379" s="437">
        <f t="shared" si="481"/>
        <v>4.0076634739387142E-2</v>
      </c>
      <c r="BN379" s="437">
        <f t="shared" si="482"/>
        <v>3.7033579103115846E-2</v>
      </c>
      <c r="BO379" s="437">
        <f t="shared" si="483"/>
        <v>9.763742843399181E-3</v>
      </c>
      <c r="BP379" s="437">
        <f t="shared" si="484"/>
        <v>1.1525765810789221E-2</v>
      </c>
      <c r="BQ379" s="437">
        <f t="shared" si="485"/>
        <v>3.1539093002058594E-2</v>
      </c>
      <c r="BR379" s="437">
        <f t="shared" si="486"/>
        <v>3.2806627940233431E-2</v>
      </c>
      <c r="BS379" s="437">
        <f t="shared" si="487"/>
        <v>4.1762446472190469E-2</v>
      </c>
    </row>
    <row r="380" spans="1:71" s="433" customFormat="1">
      <c r="A380" s="435" t="s">
        <v>85</v>
      </c>
      <c r="B380" s="438">
        <f>SUM(ImportsUnspecified!C$18:C$18)</f>
        <v>5.2422382499999989E-2</v>
      </c>
      <c r="C380" s="438">
        <f>SUM(ImportsUnspecified!D$18:D$18)</f>
        <v>3.5553389999999997E-2</v>
      </c>
      <c r="D380" s="438">
        <f>SUM(ImportsUnspecified!E$18:E$18)</f>
        <v>3.891E-2</v>
      </c>
      <c r="E380" s="438">
        <f>SUM(ImportsUnspecified!F$18:F$18)</f>
        <v>4.6160000000000007E-2</v>
      </c>
      <c r="F380" s="438">
        <f>SUM(ImportsUnspecified!G$18:G$18)</f>
        <v>4.8094999999999999E-2</v>
      </c>
      <c r="G380" s="438">
        <f>SUM(ImportsUnspecified!H$18:H$18)</f>
        <v>6.1058649999999992E-2</v>
      </c>
      <c r="H380" s="438">
        <f>SUM(ImportsUnspecified!I$18:I$18)</f>
        <v>6.3313657500000009E-2</v>
      </c>
      <c r="I380" s="438">
        <f>SUM(ImportsUnspecified!J$18:J$18)</f>
        <v>5.9215232500000006E-2</v>
      </c>
      <c r="J380" s="438">
        <f>SUM(ImportsUnspecified!K$18:K$18)</f>
        <v>4.4007604999999998E-2</v>
      </c>
      <c r="K380" s="438">
        <f>SUM(ImportsUnspecified!L$18:L$18)</f>
        <v>2.4006802499999997E-2</v>
      </c>
      <c r="L380" s="438">
        <f>SUM(ImportsUnspecified!M$18:M$18)</f>
        <v>3.8005107499999996E-2</v>
      </c>
      <c r="M380" s="438">
        <f>SUM(ImportsUnspecified!N$18:N$18)</f>
        <v>5.1830260000000003E-2</v>
      </c>
      <c r="N380" s="438">
        <f>SUM(ImportsUnspecified!O$18:O$18)</f>
        <v>5.1194594999999996E-2</v>
      </c>
      <c r="O380" s="438">
        <f>SUM(ImportsUnspecified!P$18:P$18)</f>
        <v>3.9625909999999993E-2</v>
      </c>
      <c r="P380" s="438">
        <f>SUM(ImportsUnspecified!Q$18:Q$18)</f>
        <v>1.8997482E-2</v>
      </c>
      <c r="Q380" s="438">
        <f>SUM(ImportsUnspecified!R$18:R$18)</f>
        <v>3.7169962500000001E-2</v>
      </c>
      <c r="R380" s="438">
        <f>SUM(ImportsUnspecified!S$18:S$18)</f>
        <v>3.6639092499999998E-2</v>
      </c>
      <c r="S380" s="438">
        <f>SUM(ImportsUnspecified!T$18:T$18)</f>
        <v>3.8531687500000002E-2</v>
      </c>
      <c r="T380" s="438">
        <f>SUM(ImportsUnspecified!U$18:U$18)</f>
        <v>5.4529352499999975E-2</v>
      </c>
      <c r="U380" s="438">
        <f>SUM(ImportsUnspecified!V$18:V$18)</f>
        <v>4.9648896499999998E-2</v>
      </c>
      <c r="V380" s="438">
        <f>SUM(ImportsUnspecified!W$18:W$18)</f>
        <v>2.3875929000000001E-2</v>
      </c>
      <c r="W380" s="438">
        <f>SUM(ImportsUnspecified!X$18:X$18)</f>
        <v>3.3791243499999998E-2</v>
      </c>
      <c r="X380" s="438">
        <f>SUM(ImportsUnspecified!Y$18:Y$18)</f>
        <v>3.7335710019999996E-2</v>
      </c>
      <c r="Y380" s="438">
        <f>SUM(ImportsUnspecified!Z$18:Z$18)</f>
        <v>3.5428502336500002E-2</v>
      </c>
      <c r="Z380" s="438">
        <f>SUM(ImportsUnspecified!AA$18:AA$18)</f>
        <v>0</v>
      </c>
      <c r="AA380" s="438">
        <f>SUM(ImportsUnspecified!AB$18:AB$18)</f>
        <v>0</v>
      </c>
      <c r="AB380" s="438"/>
      <c r="AC380" s="438"/>
      <c r="AD380" s="438"/>
      <c r="AE380" s="438"/>
      <c r="AF380" s="438"/>
      <c r="AG380" s="438"/>
      <c r="AH380" s="438"/>
      <c r="AI380" s="438"/>
      <c r="AJ380" s="438"/>
      <c r="AK380" s="438"/>
      <c r="AL380" s="438"/>
      <c r="AM380" s="438"/>
      <c r="AN380" s="438"/>
      <c r="AO380" s="438"/>
      <c r="AP380" s="438"/>
      <c r="AQ380" s="438"/>
      <c r="AR380" s="438"/>
      <c r="AS380" s="438"/>
      <c r="AT380" s="438"/>
      <c r="AU380" s="438"/>
      <c r="AV380" s="438"/>
      <c r="AW380" s="438"/>
      <c r="AX380" s="438"/>
      <c r="AY380" s="438"/>
      <c r="AZ380" s="438"/>
      <c r="BA380" s="438"/>
      <c r="BB380" s="438"/>
      <c r="BD380" s="437">
        <f t="shared" si="474"/>
        <v>4.7562179464355175E-2</v>
      </c>
      <c r="BE380" s="437">
        <f t="shared" si="474"/>
        <v>3.642295109030453E-2</v>
      </c>
      <c r="BF380" s="437">
        <f t="shared" si="475"/>
        <v>4.9593567315591849E-2</v>
      </c>
      <c r="BG380" s="437">
        <f t="shared" si="476"/>
        <v>6.8988577423004363E-2</v>
      </c>
      <c r="BH380" s="437">
        <f t="shared" si="477"/>
        <v>6.5266886451251144E-2</v>
      </c>
      <c r="BI380" s="437">
        <f t="shared" si="478"/>
        <v>4.5909460501383406E-2</v>
      </c>
      <c r="BJ380" s="437">
        <f t="shared" si="478"/>
        <v>1.7584666781394521E-2</v>
      </c>
      <c r="BK380" s="437">
        <f t="shared" si="479"/>
        <v>3.5335505928856106E-2</v>
      </c>
      <c r="BL380" s="437">
        <f t="shared" si="480"/>
        <v>3.369299627885021E-2</v>
      </c>
      <c r="BM380" s="437">
        <f t="shared" si="481"/>
        <v>4.0037121504001495E-2</v>
      </c>
      <c r="BN380" s="437">
        <f t="shared" si="482"/>
        <v>4.7096116912087552E-2</v>
      </c>
      <c r="BO380" s="437">
        <f t="shared" si="483"/>
        <v>2.5353006648772582E-2</v>
      </c>
      <c r="BP380" s="437">
        <f t="shared" si="484"/>
        <v>1.6507262642973121E-2</v>
      </c>
      <c r="BQ380" s="437">
        <f t="shared" si="485"/>
        <v>1.6949613519256019E-2</v>
      </c>
      <c r="BR380" s="437">
        <f t="shared" si="486"/>
        <v>2.1242305616837081E-2</v>
      </c>
      <c r="BS380" s="437">
        <f t="shared" si="487"/>
        <v>2.0759099449898854E-2</v>
      </c>
    </row>
    <row r="381" spans="1:71" s="433" customFormat="1">
      <c r="A381" s="435" t="s">
        <v>40</v>
      </c>
      <c r="B381" s="438">
        <f t="shared" ref="B381:H381" si="488">B374-SUM(B376:B380)</f>
        <v>0.28747516250000082</v>
      </c>
      <c r="C381" s="438">
        <f t="shared" si="488"/>
        <v>0.23043913500000024</v>
      </c>
      <c r="D381" s="438">
        <f t="shared" si="488"/>
        <v>0.35096999999999934</v>
      </c>
      <c r="E381" s="438">
        <f t="shared" si="488"/>
        <v>0.40868249999999962</v>
      </c>
      <c r="F381" s="438">
        <f t="shared" si="488"/>
        <v>0.37524000000000024</v>
      </c>
      <c r="G381" s="438">
        <f t="shared" si="488"/>
        <v>0.21478839500000002</v>
      </c>
      <c r="H381" s="438">
        <f t="shared" si="488"/>
        <v>0.24026943249999988</v>
      </c>
      <c r="I381" s="438">
        <f t="shared" ref="I381:N381" si="489">I374-SUM(I376:I380)</f>
        <v>0.20895315250000013</v>
      </c>
      <c r="J381" s="438">
        <f t="shared" si="489"/>
        <v>0.1591666224999988</v>
      </c>
      <c r="K381" s="438">
        <f t="shared" si="489"/>
        <v>8.5336719999999922E-2</v>
      </c>
      <c r="L381" s="438">
        <f t="shared" si="489"/>
        <v>8.6617885000000228E-2</v>
      </c>
      <c r="M381" s="438">
        <f t="shared" si="489"/>
        <v>7.0142749999999476E-2</v>
      </c>
      <c r="N381" s="438">
        <f t="shared" si="489"/>
        <v>9.9603867500000165E-2</v>
      </c>
      <c r="O381" s="438">
        <f t="shared" ref="O381:AA381" si="490">O374-SUM(O376:O380)</f>
        <v>0.10590920749999977</v>
      </c>
      <c r="P381" s="438">
        <f t="shared" si="490"/>
        <v>0.19365209849999998</v>
      </c>
      <c r="Q381" s="438">
        <f t="shared" si="490"/>
        <v>0.1408598050000005</v>
      </c>
      <c r="R381" s="438">
        <f t="shared" si="490"/>
        <v>0.11525113999999981</v>
      </c>
      <c r="S381" s="438">
        <f t="shared" si="490"/>
        <v>7.6102829999999844E-2</v>
      </c>
      <c r="T381" s="438">
        <f t="shared" si="490"/>
        <v>6.7021159999999691E-2</v>
      </c>
      <c r="U381" s="438">
        <f t="shared" si="490"/>
        <v>0.42279896399999983</v>
      </c>
      <c r="V381" s="438">
        <f t="shared" si="490"/>
        <v>0.22510929699999926</v>
      </c>
      <c r="W381" s="438">
        <f t="shared" si="490"/>
        <v>0.40740427349999941</v>
      </c>
      <c r="X381" s="438">
        <f t="shared" si="490"/>
        <v>0.39660975938150034</v>
      </c>
      <c r="Y381" s="438">
        <f t="shared" si="490"/>
        <v>0.4416827489283337</v>
      </c>
      <c r="Z381" s="438">
        <f t="shared" si="490"/>
        <v>0</v>
      </c>
      <c r="AA381" s="438">
        <f t="shared" si="490"/>
        <v>0</v>
      </c>
      <c r="AB381" s="438"/>
      <c r="BD381" s="437">
        <f t="shared" si="474"/>
        <v>0.17202280069729348</v>
      </c>
      <c r="BE381" s="437">
        <f t="shared" si="474"/>
        <v>0.12947226848585977</v>
      </c>
      <c r="BF381" s="437">
        <f t="shared" si="475"/>
        <v>0.11302927930099146</v>
      </c>
      <c r="BG381" s="437">
        <f t="shared" si="476"/>
        <v>9.3363385386015865E-2</v>
      </c>
      <c r="BH381" s="437">
        <f t="shared" si="477"/>
        <v>0.12698282524215643</v>
      </c>
      <c r="BI381" s="437">
        <f t="shared" si="478"/>
        <v>0.12270341749764384</v>
      </c>
      <c r="BJ381" s="437">
        <f t="shared" si="478"/>
        <v>0.17925047243841524</v>
      </c>
      <c r="BK381" s="437">
        <f t="shared" si="479"/>
        <v>0.13390792295566703</v>
      </c>
      <c r="BL381" s="437">
        <f t="shared" si="480"/>
        <v>0.10598396319868561</v>
      </c>
      <c r="BM381" s="437">
        <f t="shared" si="481"/>
        <v>7.9076169490587808E-2</v>
      </c>
      <c r="BN381" s="437">
        <f t="shared" si="482"/>
        <v>5.788508834656917E-2</v>
      </c>
      <c r="BO381" s="437">
        <f t="shared" si="483"/>
        <v>0.21590056780791</v>
      </c>
      <c r="BP381" s="437">
        <f t="shared" si="484"/>
        <v>0.15563533837590274</v>
      </c>
      <c r="BQ381" s="437">
        <f t="shared" si="485"/>
        <v>0.20435308874970129</v>
      </c>
      <c r="BR381" s="437">
        <f t="shared" si="486"/>
        <v>0.2256527521477158</v>
      </c>
      <c r="BS381" s="437">
        <f t="shared" si="487"/>
        <v>0.25880112072538114</v>
      </c>
    </row>
    <row r="382" spans="1:71" s="433" customFormat="1">
      <c r="A382" s="435"/>
      <c r="B382" s="438"/>
      <c r="C382" s="438"/>
      <c r="D382" s="438"/>
      <c r="E382" s="438"/>
      <c r="F382" s="438"/>
      <c r="G382" s="438"/>
      <c r="H382" s="438"/>
      <c r="I382" s="438"/>
      <c r="J382" s="438"/>
      <c r="K382" s="438"/>
      <c r="L382" s="438"/>
      <c r="M382" s="438"/>
      <c r="N382" s="438"/>
      <c r="O382" s="438"/>
      <c r="P382" s="438"/>
      <c r="Q382" s="438"/>
      <c r="R382" s="438"/>
      <c r="S382" s="438"/>
      <c r="T382" s="438"/>
      <c r="U382" s="438"/>
      <c r="V382" s="438"/>
      <c r="W382" s="438"/>
      <c r="X382" s="438"/>
      <c r="Y382" s="438"/>
      <c r="Z382" s="438"/>
      <c r="AA382" s="438"/>
      <c r="AB382" s="438"/>
    </row>
    <row r="383" spans="1:71" s="433" customFormat="1">
      <c r="A383" s="435"/>
      <c r="B383" s="438"/>
      <c r="C383" s="438"/>
      <c r="D383" s="438"/>
      <c r="E383" s="438"/>
      <c r="F383" s="438"/>
      <c r="G383" s="438"/>
      <c r="H383" s="438"/>
      <c r="I383" s="438"/>
      <c r="J383" s="438"/>
      <c r="K383" s="438"/>
      <c r="L383" s="438"/>
      <c r="M383" s="438"/>
      <c r="N383" s="438"/>
      <c r="O383" s="438"/>
      <c r="P383" s="438"/>
      <c r="Q383" s="438"/>
      <c r="R383" s="438"/>
      <c r="S383" s="438"/>
      <c r="T383" s="438"/>
      <c r="U383" s="438"/>
      <c r="V383" s="438"/>
      <c r="W383" s="438"/>
      <c r="X383" s="438"/>
      <c r="Y383" s="438"/>
      <c r="Z383" s="438"/>
      <c r="AA383" s="438"/>
      <c r="AB383" s="438"/>
    </row>
    <row r="384" spans="1:71" s="433" customFormat="1">
      <c r="AB384" s="438"/>
    </row>
    <row r="385" spans="1:71" s="433" customFormat="1">
      <c r="A385" s="436" t="str">
        <f t="shared" ref="A385:A390" si="491">A376</f>
        <v>EU-27</v>
      </c>
      <c r="B385" s="436"/>
      <c r="C385" s="436"/>
      <c r="D385" s="436"/>
      <c r="E385" s="436"/>
      <c r="F385" s="436"/>
      <c r="G385" s="436"/>
      <c r="H385" s="436"/>
      <c r="I385" s="436"/>
      <c r="J385" s="436"/>
      <c r="K385" s="436"/>
      <c r="L385" s="436"/>
      <c r="M385" s="436"/>
      <c r="N385" s="436"/>
      <c r="O385" s="436"/>
      <c r="P385" s="436"/>
      <c r="Q385" s="436"/>
      <c r="R385" s="436"/>
      <c r="S385" s="436"/>
      <c r="T385" s="436"/>
      <c r="U385" s="436"/>
      <c r="V385" s="436"/>
      <c r="W385" s="436"/>
      <c r="X385" s="436"/>
      <c r="Y385" s="436"/>
      <c r="Z385" s="436"/>
      <c r="AA385" s="436"/>
      <c r="AB385" s="436"/>
      <c r="AC385" s="438">
        <f>SUM(ImportsUnspecified!AD$22:AD$22)</f>
        <v>5.6725797000000001E-2</v>
      </c>
      <c r="AD385" s="438">
        <f>SUM(ImportsUnspecified!AE$22:AE$22)</f>
        <v>5.3633234000000002E-2</v>
      </c>
      <c r="AE385" s="438">
        <f>SUM(ImportsUnspecified!AF$22:AF$22)</f>
        <v>5.6503999999999999E-2</v>
      </c>
      <c r="AF385" s="438">
        <f>SUM(ImportsUnspecified!AG$22:AG$22)</f>
        <v>6.3612000000000002E-2</v>
      </c>
      <c r="AG385" s="438">
        <f>SUM(ImportsUnspecified!AH$22:AH$22)</f>
        <v>6.0586000000000001E-2</v>
      </c>
      <c r="AH385" s="438">
        <f>SUM(ImportsUnspecified!AI$22:AI$22)</f>
        <v>5.0759839999999994E-2</v>
      </c>
      <c r="AI385" s="438">
        <f>SUM(ImportsUnspecified!AJ$22:AJ$22)</f>
        <v>5.1267798999999989E-2</v>
      </c>
      <c r="AJ385" s="438">
        <f>SUM(ImportsUnspecified!AK$22:AK$22)</f>
        <v>5.0555081000000002E-2</v>
      </c>
      <c r="AK385" s="438">
        <f>SUM(ImportsUnspecified!AL$22:AL$22)</f>
        <v>4.9608898999999998E-2</v>
      </c>
      <c r="AL385" s="438">
        <f>SUM(ImportsUnspecified!AM$22:AM$22)</f>
        <v>2.8989160999999999E-2</v>
      </c>
      <c r="AM385" s="438">
        <f>SUM(ImportsUnspecified!AN$22:AN$22)</f>
        <v>2.5935539000000001E-2</v>
      </c>
      <c r="AN385" s="438">
        <f>SUM(ImportsUnspecified!AO$22:AO$22)</f>
        <v>2.9527897999999997E-2</v>
      </c>
      <c r="AO385" s="438">
        <f>SUM(ImportsUnspecified!AP$22:AP$22)</f>
        <v>2.9754807000000001E-2</v>
      </c>
      <c r="AP385" s="438">
        <f>SUM(ImportsUnspecified!AQ$22:AQ$22)</f>
        <v>3.9493983000000003E-2</v>
      </c>
      <c r="AQ385" s="438">
        <f>SUM(ImportsUnspecified!AR$22:AR$22)</f>
        <v>5.7380420999999987E-2</v>
      </c>
      <c r="AR385" s="438">
        <f>SUM(ImportsUnspecified!AS$22:AS$22)</f>
        <v>4.0432966999999993E-2</v>
      </c>
      <c r="AS385" s="438">
        <f>SUM(ImportsUnspecified!AT$22:AT$22)</f>
        <v>3.4437289000000003E-2</v>
      </c>
      <c r="AT385" s="438">
        <f>SUM(ImportsUnspecified!AU$22:AU$22)</f>
        <v>2.5070920999999999E-2</v>
      </c>
      <c r="AU385" s="438">
        <f>SUM(ImportsUnspecified!AV$22:AV$22)</f>
        <v>3.4480003000000002E-2</v>
      </c>
      <c r="AV385" s="438">
        <f>SUM(ImportsUnspecified!AW$22:AW$22)</f>
        <v>7.3559516000000005E-2</v>
      </c>
      <c r="AW385" s="438">
        <f>SUM(ImportsUnspecified!AX$22:AX$22)</f>
        <v>7.540910499999999E-2</v>
      </c>
      <c r="AX385" s="438">
        <f>SUM(ImportsUnspecified!AY$22:AY$22)</f>
        <v>0.10699071999999997</v>
      </c>
      <c r="AY385" s="438">
        <f>SUM(ImportsUnspecified!AZ$22:AZ$22)</f>
        <v>0.10121487299999998</v>
      </c>
      <c r="AZ385" s="438">
        <f>SUM(ImportsUnspecified!BA$22:BA$22)</f>
        <v>5.7887505999999998E-2</v>
      </c>
      <c r="BA385" s="438">
        <f>SUM(ImportsUnspecified!BB$22:BB$22)</f>
        <v>0</v>
      </c>
      <c r="BB385" s="438">
        <f>SUM(ImportsUnspecified!BC$22:BC$22)</f>
        <v>0</v>
      </c>
      <c r="BD385" s="437">
        <f t="shared" ref="BD385:BE390" si="492">AK385/AK$374</f>
        <v>0.13403975047421163</v>
      </c>
      <c r="BE385" s="437">
        <f t="shared" si="492"/>
        <v>0.10994849486451522</v>
      </c>
      <c r="BF385" s="437">
        <f t="shared" ref="BF385:BF390" si="493">AM385/AM$374</f>
        <v>8.4609410673463933E-2</v>
      </c>
      <c r="BG385" s="437">
        <f t="shared" ref="BG385:BG390" si="494">AN385/AN$374</f>
        <v>9.8257643185253929E-2</v>
      </c>
      <c r="BH385" s="437">
        <f t="shared" ref="BH385:BH390" si="495">AO385/AO$374</f>
        <v>9.4834406339570229E-2</v>
      </c>
      <c r="BI385" s="437">
        <f t="shared" ref="BI385:BJ390" si="496">AP385/AP$374</f>
        <v>0.11439153401024792</v>
      </c>
      <c r="BJ385" s="437">
        <f t="shared" si="496"/>
        <v>9.4008500719383686E-2</v>
      </c>
      <c r="BK385" s="437">
        <f t="shared" ref="BK385:BK390" si="497">AR385/AR$374</f>
        <v>9.6093676792769409E-2</v>
      </c>
      <c r="BL385" s="437">
        <f t="shared" ref="BL385:BL390" si="498">AS385/AS$374</f>
        <v>7.9170591502142784E-2</v>
      </c>
      <c r="BM385" s="437">
        <f t="shared" ref="BM385:BM390" si="499">AT385/AT$374</f>
        <v>6.5128069644043093E-2</v>
      </c>
      <c r="BN385" s="437">
        <f t="shared" ref="BN385:BN390" si="500">AU385/AU$374</f>
        <v>7.4449547719144887E-2</v>
      </c>
      <c r="BO385" s="437">
        <f t="shared" ref="BO385:BO390" si="501">AV385/AV$374</f>
        <v>6.5540942314130671E-2</v>
      </c>
      <c r="BP385" s="437">
        <f t="shared" ref="BP385:BP390" si="502">AW385/AW$374</f>
        <v>7.3027122600078959E-2</v>
      </c>
      <c r="BQ385" s="437">
        <f t="shared" ref="BQ385:BQ390" si="503">AX385/AX$374</f>
        <v>6.8510493430775074E-2</v>
      </c>
      <c r="BR385" s="437">
        <f t="shared" ref="BR385:BR390" si="504">AY385/AY$374</f>
        <v>6.6532747293657893E-2</v>
      </c>
      <c r="BS385" s="437">
        <f t="shared" ref="BS385:BS395" si="505">AZ385/AZ$374</f>
        <v>5.1040762457591982E-2</v>
      </c>
    </row>
    <row r="386" spans="1:71" s="433" customFormat="1">
      <c r="A386" s="436" t="str">
        <f t="shared" si="491"/>
        <v>China</v>
      </c>
      <c r="AC386" s="438">
        <f>SUM(ImportsUnspecified!AD$16:AD$16)</f>
        <v>0.121893217</v>
      </c>
      <c r="AD386" s="438">
        <f>SUM(ImportsUnspecified!AE$16:AE$16)</f>
        <v>0.11361932399999999</v>
      </c>
      <c r="AE386" s="438">
        <f>SUM(ImportsUnspecified!AF$16:AF$16)</f>
        <v>0.23147700000000002</v>
      </c>
      <c r="AF386" s="438">
        <f>SUM(ImportsUnspecified!AG$16:AG$16)</f>
        <v>0.27654099999999998</v>
      </c>
      <c r="AG386" s="438">
        <f>SUM(ImportsUnspecified!AH$16:AH$16)</f>
        <v>0.34847600000000001</v>
      </c>
      <c r="AH386" s="438">
        <f>SUM(ImportsUnspecified!AI$16:AI$16)</f>
        <v>0.17870285799999999</v>
      </c>
      <c r="AI386" s="438">
        <f>SUM(ImportsUnspecified!AJ$16:AJ$16)</f>
        <v>0.190832259</v>
      </c>
      <c r="AJ386" s="438">
        <f>SUM(ImportsUnspecified!AK$16:AK$16)</f>
        <v>0.20968120299999998</v>
      </c>
      <c r="AK386" s="438">
        <f>SUM(ImportsUnspecified!AL$16:AL$16)</f>
        <v>0.20242728599999998</v>
      </c>
      <c r="AL386" s="438">
        <f>SUM(ImportsUnspecified!AM$16:AM$16)</f>
        <v>0.17015478000000001</v>
      </c>
      <c r="AM386" s="438">
        <f>SUM(ImportsUnspecified!AN$16:AN$16)</f>
        <v>0.20729661099999999</v>
      </c>
      <c r="AN386" s="438">
        <f>SUM(ImportsUnspecified!AO$16:AO$16)</f>
        <v>0.19600584300000001</v>
      </c>
      <c r="AO386" s="438">
        <f>SUM(ImportsUnspecified!AP$16:AP$16)</f>
        <v>0.199004405</v>
      </c>
      <c r="AP386" s="438">
        <f>SUM(ImportsUnspecified!AQ$16:AQ$16)</f>
        <v>0.22173756</v>
      </c>
      <c r="AQ386" s="438">
        <f>SUM(ImportsUnspecified!AR$16:AR$16)</f>
        <v>0.25947984550000003</v>
      </c>
      <c r="AR386" s="438">
        <f>SUM(ImportsUnspecified!AS$16:AS$16)</f>
        <v>0.283225746</v>
      </c>
      <c r="AS386" s="438">
        <f>SUM(ImportsUnspecified!AT$16:AT$16)</f>
        <v>0.31250365699999999</v>
      </c>
      <c r="AT386" s="438">
        <f>SUM(ImportsUnspecified!AU$16:AU$16)</f>
        <v>0.29503024299999997</v>
      </c>
      <c r="AU386" s="438">
        <f>SUM(ImportsUnspecified!AV$16:AV$16)</f>
        <v>0.35689982299999995</v>
      </c>
      <c r="AV386" s="438">
        <f>SUM(ImportsUnspecified!AW$16:AW$16)</f>
        <v>0.64427051200000007</v>
      </c>
      <c r="AW386" s="438">
        <f>SUM(ImportsUnspecified!AX$16:AX$16)</f>
        <v>0.56966549899999996</v>
      </c>
      <c r="AX386" s="438">
        <f>SUM(ImportsUnspecified!AY$16:AY$16)</f>
        <v>0.80161467500000005</v>
      </c>
      <c r="AY386" s="438">
        <f>SUM(ImportsUnspecified!AZ$16:AZ$16)</f>
        <v>0.69376377200000006</v>
      </c>
      <c r="AZ386" s="438">
        <f>SUM(ImportsUnspecified!BA$16:BA$16)</f>
        <v>0.52010376000000003</v>
      </c>
      <c r="BA386" s="438">
        <f>SUM(ImportsUnspecified!BB$16:BB$16)</f>
        <v>0</v>
      </c>
      <c r="BB386" s="438">
        <f>SUM(ImportsUnspecified!BC$16:BC$16)</f>
        <v>0</v>
      </c>
      <c r="BD386" s="437">
        <f t="shared" si="492"/>
        <v>0.54694426708828736</v>
      </c>
      <c r="BE386" s="437">
        <f t="shared" si="492"/>
        <v>0.64535368771116619</v>
      </c>
      <c r="BF386" s="437">
        <f t="shared" si="493"/>
        <v>0.67626294912615081</v>
      </c>
      <c r="BG386" s="437">
        <f t="shared" si="494"/>
        <v>0.65223309101511073</v>
      </c>
      <c r="BH386" s="437">
        <f t="shared" si="495"/>
        <v>0.63426607361742926</v>
      </c>
      <c r="BI386" s="437">
        <f t="shared" si="496"/>
        <v>0.64224719082117865</v>
      </c>
      <c r="BJ386" s="437">
        <f t="shared" si="496"/>
        <v>0.4251155850242424</v>
      </c>
      <c r="BK386" s="437">
        <f t="shared" si="497"/>
        <v>0.6731191232024849</v>
      </c>
      <c r="BL386" s="437">
        <f t="shared" si="498"/>
        <v>0.71843922938512206</v>
      </c>
      <c r="BM386" s="437">
        <f t="shared" si="499"/>
        <v>0.76641580950308741</v>
      </c>
      <c r="BN386" s="437">
        <f t="shared" si="500"/>
        <v>0.77062146437147527</v>
      </c>
      <c r="BO386" s="437">
        <f t="shared" si="501"/>
        <v>0.57403988984494447</v>
      </c>
      <c r="BP386" s="437">
        <f t="shared" si="502"/>
        <v>0.55167121047926715</v>
      </c>
      <c r="BQ386" s="437">
        <f t="shared" si="503"/>
        <v>0.51330635895898646</v>
      </c>
      <c r="BR386" s="437">
        <f t="shared" si="504"/>
        <v>0.45603979292619279</v>
      </c>
      <c r="BS386" s="437">
        <f t="shared" si="505"/>
        <v>0.45858760036164686</v>
      </c>
    </row>
    <row r="387" spans="1:71" s="433" customFormat="1">
      <c r="A387" s="436" t="str">
        <f t="shared" si="491"/>
        <v>Indonesia</v>
      </c>
      <c r="AC387" s="438">
        <f>SUM(ImportsUnspecified!AD$10:AD$10)</f>
        <v>1.9105074E-2</v>
      </c>
      <c r="AD387" s="438">
        <f>SUM(ImportsUnspecified!AE$10:AE$10)</f>
        <v>1.9219148000000002E-2</v>
      </c>
      <c r="AE387" s="438">
        <f>SUM(ImportsUnspecified!AF$10:AF$10)</f>
        <v>7.3533000000000001E-2</v>
      </c>
      <c r="AF387" s="438">
        <f>SUM(ImportsUnspecified!AG$10:AG$10)</f>
        <v>6.4207E-2</v>
      </c>
      <c r="AG387" s="438">
        <f>SUM(ImportsUnspecified!AH$10:AH$10)</f>
        <v>7.4507999999999991E-2</v>
      </c>
      <c r="AH387" s="438">
        <f>SUM(ImportsUnspecified!AI$10:AI$10)</f>
        <v>2.4950109999999998E-2</v>
      </c>
      <c r="AI387" s="438">
        <f>SUM(ImportsUnspecified!AJ$10:AJ$10)</f>
        <v>2.7662160000000002E-2</v>
      </c>
      <c r="AJ387" s="438">
        <f>SUM(ImportsUnspecified!AK$10:AK$10)</f>
        <v>1.8118102000000001E-2</v>
      </c>
      <c r="AK387" s="438">
        <f>SUM(ImportsUnspecified!AL$10:AL$10)</f>
        <v>7.8803229999999998E-3</v>
      </c>
      <c r="AL387" s="438">
        <f>SUM(ImportsUnspecified!AM$10:AM$10)</f>
        <v>3.2845929999999997E-3</v>
      </c>
      <c r="AM387" s="438">
        <f>SUM(ImportsUnspecified!AN$10:AN$10)</f>
        <v>2.2978769999999998E-3</v>
      </c>
      <c r="AN387" s="438">
        <f>SUM(ImportsUnspecified!AO$10:AO$10)</f>
        <v>1.7042719999999999E-3</v>
      </c>
      <c r="AO387" s="438">
        <f>SUM(ImportsUnspecified!AP$10:AP$10)</f>
        <v>1.936496E-3</v>
      </c>
      <c r="AP387" s="438">
        <f>SUM(ImportsUnspecified!AQ$10:AQ$10)</f>
        <v>3.7107799999999999E-3</v>
      </c>
      <c r="AQ387" s="438">
        <f>SUM(ImportsUnspecified!AR$10:AR$10)</f>
        <v>9.895031E-2</v>
      </c>
      <c r="AR387" s="438">
        <f>SUM(ImportsUnspecified!AS$10:AS$10)</f>
        <v>1.993412E-3</v>
      </c>
      <c r="AS387" s="438">
        <f>SUM(ImportsUnspecified!AT$10:AT$10)</f>
        <v>3.3589039999999998E-3</v>
      </c>
      <c r="AT387" s="438">
        <f>SUM(ImportsUnspecified!AU$10:AU$10)</f>
        <v>3.5767609999999999E-3</v>
      </c>
      <c r="AU387" s="438">
        <f>SUM(ImportsUnspecified!AV$10:AV$10)</f>
        <v>5.9809870000000001E-3</v>
      </c>
      <c r="AV387" s="438">
        <f>SUM(ImportsUnspecified!AW$10:AW$10)</f>
        <v>0.116879251</v>
      </c>
      <c r="AW387" s="438">
        <f>SUM(ImportsUnspecified!AX$10:AX$10)</f>
        <v>0.175759572</v>
      </c>
      <c r="AX387" s="438">
        <f>SUM(ImportsUnspecified!AY$10:AY$10)</f>
        <v>0.24333727899999999</v>
      </c>
      <c r="AY387" s="438">
        <f>SUM(ImportsUnspecified!AZ$10:AZ$10)</f>
        <v>0.300796073</v>
      </c>
      <c r="AZ387" s="438">
        <f>SUM(ImportsUnspecified!BA$10:BA$10)</f>
        <v>0.18797781099999999</v>
      </c>
      <c r="BA387" s="438">
        <f>SUM(ImportsUnspecified!BB$10:BB$10)</f>
        <v>0</v>
      </c>
      <c r="BB387" s="438">
        <f>SUM(ImportsUnspecified!BC$10:BC$10)</f>
        <v>0</v>
      </c>
      <c r="BD387" s="437">
        <f t="shared" si="492"/>
        <v>2.129207762857609E-2</v>
      </c>
      <c r="BE387" s="437">
        <f t="shared" si="492"/>
        <v>1.2457623612926313E-2</v>
      </c>
      <c r="BF387" s="437">
        <f t="shared" si="493"/>
        <v>7.4963554360719968E-3</v>
      </c>
      <c r="BG387" s="437">
        <f t="shared" si="494"/>
        <v>5.6711707032657422E-3</v>
      </c>
      <c r="BH387" s="437">
        <f t="shared" si="495"/>
        <v>6.1719925973289756E-3</v>
      </c>
      <c r="BI387" s="437">
        <f t="shared" si="496"/>
        <v>1.0748012338349053E-2</v>
      </c>
      <c r="BJ387" s="437">
        <f t="shared" si="496"/>
        <v>0.16211401252734345</v>
      </c>
      <c r="BK387" s="437">
        <f t="shared" si="497"/>
        <v>4.7375768501685287E-3</v>
      </c>
      <c r="BL387" s="437">
        <f t="shared" si="498"/>
        <v>7.7220485177829576E-3</v>
      </c>
      <c r="BM387" s="437">
        <f t="shared" si="499"/>
        <v>9.2915429595943917E-3</v>
      </c>
      <c r="BN387" s="437">
        <f t="shared" si="500"/>
        <v>1.291420354760657E-2</v>
      </c>
      <c r="BO387" s="437">
        <f t="shared" si="501"/>
        <v>0.1041384808392404</v>
      </c>
      <c r="BP387" s="437">
        <f t="shared" si="502"/>
        <v>0.1702077728224119</v>
      </c>
      <c r="BQ387" s="437">
        <f t="shared" si="503"/>
        <v>0.15581872011322276</v>
      </c>
      <c r="BR387" s="437">
        <f t="shared" si="504"/>
        <v>0.19772577407505787</v>
      </c>
      <c r="BS387" s="437">
        <f t="shared" si="505"/>
        <v>0.16574441466780623</v>
      </c>
    </row>
    <row r="388" spans="1:71" s="433" customFormat="1">
      <c r="A388" s="436" t="str">
        <f t="shared" si="491"/>
        <v>Malaysia</v>
      </c>
      <c r="AB388" s="436"/>
      <c r="AC388" s="438">
        <f>SUM(ImportsUnspecified!AD$17:AD$17)</f>
        <v>2.2955728999999998E-2</v>
      </c>
      <c r="AD388" s="438">
        <f>SUM(ImportsUnspecified!AE$17:AE$17)</f>
        <v>2.3498709999999999E-2</v>
      </c>
      <c r="AE388" s="438">
        <f>SUM(ImportsUnspecified!AF$17:AF$17)</f>
        <v>3.3280999999999998E-2</v>
      </c>
      <c r="AF388" s="438">
        <f>SUM(ImportsUnspecified!AG$17:AG$17)</f>
        <v>2.6783999999999999E-2</v>
      </c>
      <c r="AG388" s="438">
        <f>SUM(ImportsUnspecified!AH$17:AH$17)</f>
        <v>2.8928000000000002E-2</v>
      </c>
      <c r="AH388" s="438">
        <f>SUM(ImportsUnspecified!AI$17:AI$17)</f>
        <v>2.0869194000000001E-2</v>
      </c>
      <c r="AI388" s="438">
        <f>SUM(ImportsUnspecified!AJ$17:AJ$17)</f>
        <v>2.0966927E-2</v>
      </c>
      <c r="AJ388" s="438">
        <f>SUM(ImportsUnspecified!AK$17:AK$17)</f>
        <v>2.7653331E-2</v>
      </c>
      <c r="AK388" s="438">
        <f>SUM(ImportsUnspecified!AL$17:AL$17)</f>
        <v>2.8919674999999999E-2</v>
      </c>
      <c r="AL388" s="438">
        <f>SUM(ImportsUnspecified!AM$17:AM$17)</f>
        <v>1.7478838999999999E-2</v>
      </c>
      <c r="AM388" s="438">
        <f>SUM(ImportsUnspecified!AN$17:AN$17)</f>
        <v>2.1153333E-2</v>
      </c>
      <c r="AN388" s="438">
        <f>SUM(ImportsUnspecified!AO$17:AO$17)</f>
        <v>2.4487807E-2</v>
      </c>
      <c r="AO388" s="438">
        <f>SUM(ImportsUnspecified!AP$17:AP$17)</f>
        <v>2.2740306000000002E-2</v>
      </c>
      <c r="AP388" s="438">
        <f>SUM(ImportsUnspecified!AQ$17:AQ$17)</f>
        <v>2.2096304000000001E-2</v>
      </c>
      <c r="AQ388" s="438">
        <f>SUM(ImportsUnspecified!AR$17:AR$17)</f>
        <v>2.2479437999999997E-2</v>
      </c>
      <c r="AR388" s="438">
        <f>SUM(ImportsUnspecified!AS$17:AS$17)</f>
        <v>2.3902124E-2</v>
      </c>
      <c r="AS388" s="438">
        <f>SUM(ImportsUnspecified!AT$17:AT$17)</f>
        <v>2.3919826999999998E-2</v>
      </c>
      <c r="AT388" s="438">
        <f>SUM(ImportsUnspecified!AU$17:AU$17)</f>
        <v>1.5427886E-2</v>
      </c>
      <c r="AU388" s="438">
        <f>SUM(ImportsUnspecified!AV$17:AV$17)</f>
        <v>1.7151453000000001E-2</v>
      </c>
      <c r="AV388" s="438">
        <f>SUM(ImportsUnspecified!AW$17:AW$17)</f>
        <v>2.0559960000000002E-2</v>
      </c>
      <c r="AW388" s="438">
        <f>SUM(ImportsUnspecified!AX$17:AX$17)</f>
        <v>1.1592007E-2</v>
      </c>
      <c r="AX388" s="438">
        <f>SUM(ImportsUnspecified!AY$17:AY$17)</f>
        <v>4.0985541999999993E-2</v>
      </c>
      <c r="AY388" s="438">
        <f>SUM(ImportsUnspecified!AZ$17:AZ$17)</f>
        <v>4.9908034999999996E-2</v>
      </c>
      <c r="AZ388" s="438">
        <f>SUM(ImportsUnspecified!BA$17:BA$17)</f>
        <v>4.6008497999999995E-2</v>
      </c>
      <c r="BA388" s="438">
        <f>SUM(ImportsUnspecified!BB$17:BB$17)</f>
        <v>0</v>
      </c>
      <c r="BB388" s="438">
        <f>SUM(ImportsUnspecified!BC$17:BC$17)</f>
        <v>0</v>
      </c>
      <c r="BD388" s="437">
        <f t="shared" si="492"/>
        <v>7.8138924647275398E-2</v>
      </c>
      <c r="BE388" s="437">
        <f t="shared" si="492"/>
        <v>6.6292778877911934E-2</v>
      </c>
      <c r="BF388" s="437">
        <f t="shared" si="493"/>
        <v>6.9008438147729917E-2</v>
      </c>
      <c r="BG388" s="437">
        <f t="shared" si="494"/>
        <v>8.1486132287349536E-2</v>
      </c>
      <c r="BH388" s="437">
        <f t="shared" si="495"/>
        <v>7.2477815752263725E-2</v>
      </c>
      <c r="BI388" s="437">
        <f t="shared" si="496"/>
        <v>6.4000384831197632E-2</v>
      </c>
      <c r="BJ388" s="437">
        <f t="shared" si="496"/>
        <v>3.682890830296176E-2</v>
      </c>
      <c r="BK388" s="437">
        <f t="shared" si="497"/>
        <v>5.6806194270054365E-2</v>
      </c>
      <c r="BL388" s="437">
        <f t="shared" si="498"/>
        <v>5.4991171117416505E-2</v>
      </c>
      <c r="BM388" s="437">
        <f t="shared" si="499"/>
        <v>4.0077842926805815E-2</v>
      </c>
      <c r="BN388" s="437">
        <f t="shared" si="500"/>
        <v>3.7033579103115818E-2</v>
      </c>
      <c r="BO388" s="437">
        <f t="shared" si="501"/>
        <v>1.8318760448897378E-2</v>
      </c>
      <c r="BP388" s="437">
        <f t="shared" si="502"/>
        <v>1.1225844894591622E-2</v>
      </c>
      <c r="BQ388" s="437">
        <f t="shared" si="503"/>
        <v>2.6244703334529912E-2</v>
      </c>
      <c r="BR388" s="437">
        <f t="shared" si="504"/>
        <v>3.2806627940718099E-2</v>
      </c>
      <c r="BS388" s="437">
        <f t="shared" si="505"/>
        <v>4.0566764397288006E-2</v>
      </c>
    </row>
    <row r="389" spans="1:71" s="433" customFormat="1">
      <c r="A389" s="436" t="str">
        <f t="shared" si="491"/>
        <v>New Zealand</v>
      </c>
      <c r="AC389" s="438">
        <f>SUM(ImportsUnspecified!AD$18:AD$18)</f>
        <v>2.0968952999999999E-2</v>
      </c>
      <c r="AD389" s="438">
        <f>SUM(ImportsUnspecified!AE$18:AE$18)</f>
        <v>1.4221356000000001E-2</v>
      </c>
      <c r="AE389" s="438">
        <f>SUM(ImportsUnspecified!AF$18:AF$18)</f>
        <v>1.5564E-2</v>
      </c>
      <c r="AF389" s="438">
        <f>SUM(ImportsUnspecified!AG$18:AG$18)</f>
        <v>1.8463999999999998E-2</v>
      </c>
      <c r="AG389" s="438">
        <f>SUM(ImportsUnspecified!AH$18:AH$18)</f>
        <v>1.9238000000000002E-2</v>
      </c>
      <c r="AH389" s="438">
        <f>SUM(ImportsUnspecified!AI$18:AI$18)</f>
        <v>2.4423459999999998E-2</v>
      </c>
      <c r="AI389" s="438">
        <f>SUM(ImportsUnspecified!AJ$18:AJ$18)</f>
        <v>2.5325462999999999E-2</v>
      </c>
      <c r="AJ389" s="438">
        <f>SUM(ImportsUnspecified!AK$18:AK$18)</f>
        <v>2.3686093000000002E-2</v>
      </c>
      <c r="AK389" s="438">
        <f>SUM(ImportsUnspecified!AL$18:AL$18)</f>
        <v>1.7603041999999999E-2</v>
      </c>
      <c r="AL389" s="438">
        <f>SUM(ImportsUnspecified!AM$18:AM$18)</f>
        <v>9.6027209999999998E-3</v>
      </c>
      <c r="AM389" s="438">
        <f>SUM(ImportsUnspecified!AN$18:AN$18)</f>
        <v>1.5202043E-2</v>
      </c>
      <c r="AN389" s="438">
        <f>SUM(ImportsUnspecified!AO$18:AO$18)</f>
        <v>2.0732104000000001E-2</v>
      </c>
      <c r="AO389" s="438">
        <f>SUM(ImportsUnspecified!AP$18:AP$18)</f>
        <v>2.0477837999999998E-2</v>
      </c>
      <c r="AP389" s="438">
        <f>SUM(ImportsUnspecified!AQ$18:AQ$18)</f>
        <v>1.5850363999999999E-2</v>
      </c>
      <c r="AQ389" s="438">
        <f>SUM(ImportsUnspecified!AR$18:AR$18)</f>
        <v>1.5373095E-2</v>
      </c>
      <c r="AR389" s="438">
        <f>SUM(ImportsUnspecified!AS$18:AS$18)</f>
        <v>1.4867985E-2</v>
      </c>
      <c r="AS389" s="438">
        <f>SUM(ImportsUnspecified!AT$18:AT$18)</f>
        <v>1.4655636999999999E-2</v>
      </c>
      <c r="AT389" s="438">
        <f>SUM(ImportsUnspecified!AU$18:AU$18)</f>
        <v>1.5412675000000001E-2</v>
      </c>
      <c r="AU389" s="438">
        <f>SUM(ImportsUnspecified!AV$18:AV$18)</f>
        <v>2.1811740999999999E-2</v>
      </c>
      <c r="AV389" s="438">
        <f>SUM(ImportsUnspecified!AW$18:AW$18)</f>
        <v>4.6118762000000001E-2</v>
      </c>
      <c r="AW389" s="438">
        <f>SUM(ImportsUnspecified!AX$18:AX$18)</f>
        <v>1.5257089E-2</v>
      </c>
      <c r="AX389" s="438">
        <f>SUM(ImportsUnspecified!AY$18:AY$18)</f>
        <v>2.2367555000000001E-2</v>
      </c>
      <c r="AY389" s="438">
        <f>SUM(ImportsUnspecified!AZ$18:AZ$18)</f>
        <v>3.2315474000000004E-2</v>
      </c>
      <c r="AZ389" s="438">
        <f>SUM(ImportsUnspecified!BA$18:BA$18)</f>
        <v>2.2434923999999998E-2</v>
      </c>
      <c r="BA389" s="438">
        <f>SUM(ImportsUnspecified!BB$18:BB$18)</f>
        <v>0</v>
      </c>
      <c r="BB389" s="438">
        <f>SUM(ImportsUnspecified!BC$18:BC$18)</f>
        <v>0</v>
      </c>
      <c r="BD389" s="437">
        <f t="shared" si="492"/>
        <v>4.7562179464355113E-2</v>
      </c>
      <c r="BE389" s="437">
        <f t="shared" si="492"/>
        <v>3.6420671869526418E-2</v>
      </c>
      <c r="BF389" s="437">
        <f t="shared" si="493"/>
        <v>4.9593567315591849E-2</v>
      </c>
      <c r="BG389" s="437">
        <f t="shared" si="494"/>
        <v>6.8988577423004377E-2</v>
      </c>
      <c r="BH389" s="437">
        <f t="shared" si="495"/>
        <v>6.5266886451251116E-2</v>
      </c>
      <c r="BI389" s="437">
        <f t="shared" si="496"/>
        <v>4.5909460501383434E-2</v>
      </c>
      <c r="BJ389" s="437">
        <f t="shared" si="496"/>
        <v>2.5186319430571171E-2</v>
      </c>
      <c r="BK389" s="437">
        <f t="shared" si="497"/>
        <v>3.533550592885612E-2</v>
      </c>
      <c r="BL389" s="437">
        <f t="shared" si="498"/>
        <v>3.369299627885021E-2</v>
      </c>
      <c r="BM389" s="437">
        <f t="shared" si="499"/>
        <v>4.0038328500217518E-2</v>
      </c>
      <c r="BN389" s="437">
        <f t="shared" si="500"/>
        <v>4.7096116912087531E-2</v>
      </c>
      <c r="BO389" s="437">
        <f t="shared" si="501"/>
        <v>4.1091449267299705E-2</v>
      </c>
      <c r="BP389" s="437">
        <f t="shared" si="502"/>
        <v>1.4775156248351125E-2</v>
      </c>
      <c r="BQ389" s="437">
        <f t="shared" si="503"/>
        <v>1.4322851831355099E-2</v>
      </c>
      <c r="BR389" s="437">
        <f t="shared" si="504"/>
        <v>2.1242305617641517E-2</v>
      </c>
      <c r="BS389" s="437">
        <f t="shared" si="505"/>
        <v>1.9781395084426844E-2</v>
      </c>
    </row>
    <row r="390" spans="1:71" s="433" customFormat="1">
      <c r="A390" s="436" t="str">
        <f t="shared" si="491"/>
        <v>Others</v>
      </c>
      <c r="AB390" s="436"/>
      <c r="AC390" s="438">
        <f t="shared" ref="AC390:AH390" si="506">AC374-SUM(AC385:AC389)</f>
        <v>0.11499006499999981</v>
      </c>
      <c r="AD390" s="438">
        <f t="shared" si="506"/>
        <v>9.2175653999999801E-2</v>
      </c>
      <c r="AE390" s="438">
        <f t="shared" si="506"/>
        <v>0.14038799999999957</v>
      </c>
      <c r="AF390" s="438">
        <f t="shared" si="506"/>
        <v>0.16347300000000026</v>
      </c>
      <c r="AG390" s="438">
        <f t="shared" si="506"/>
        <v>0.1500959999999999</v>
      </c>
      <c r="AH390" s="438">
        <f t="shared" si="506"/>
        <v>8.5915358000000386E-2</v>
      </c>
      <c r="AI390" s="438">
        <f t="shared" ref="AI390:AO390" si="507">AI374-SUM(AI385:AI389)</f>
        <v>9.6107772999999841E-2</v>
      </c>
      <c r="AJ390" s="438">
        <f t="shared" si="507"/>
        <v>8.3581261000000462E-2</v>
      </c>
      <c r="AK390" s="438">
        <f t="shared" si="507"/>
        <v>6.3666648999999964E-2</v>
      </c>
      <c r="AL390" s="438">
        <f t="shared" si="507"/>
        <v>3.4151186999999972E-2</v>
      </c>
      <c r="AM390" s="438">
        <f t="shared" si="507"/>
        <v>3.4647154000000069E-2</v>
      </c>
      <c r="AN390" s="438">
        <f t="shared" si="507"/>
        <v>2.8057099999999724E-2</v>
      </c>
      <c r="AO390" s="438">
        <f t="shared" si="507"/>
        <v>3.9841547000000199E-2</v>
      </c>
      <c r="AP390" s="438">
        <f t="shared" ref="AP390:BB390" si="508">AP374-SUM(AP385:AP389)</f>
        <v>4.2363682999999652E-2</v>
      </c>
      <c r="AQ390" s="438">
        <f t="shared" si="508"/>
        <v>0.15671170300000059</v>
      </c>
      <c r="AR390" s="438">
        <f t="shared" si="508"/>
        <v>5.6343922000000046E-2</v>
      </c>
      <c r="AS390" s="438">
        <f t="shared" si="508"/>
        <v>4.6100455999999901E-2</v>
      </c>
      <c r="AT390" s="438">
        <f t="shared" si="508"/>
        <v>3.0429526999999956E-2</v>
      </c>
      <c r="AU390" s="438">
        <f t="shared" si="508"/>
        <v>2.6808464000000309E-2</v>
      </c>
      <c r="AV390" s="438">
        <f t="shared" si="508"/>
        <v>0.22095649700000097</v>
      </c>
      <c r="AW390" s="438">
        <f t="shared" si="508"/>
        <v>0.18493450500000008</v>
      </c>
      <c r="AX390" s="438">
        <f t="shared" si="508"/>
        <v>0.34637331999999987</v>
      </c>
      <c r="AY390" s="438">
        <f t="shared" si="508"/>
        <v>0.34328079899999953</v>
      </c>
      <c r="AZ390" s="438">
        <f t="shared" si="508"/>
        <v>0.29973015900000022</v>
      </c>
      <c r="BA390" s="438">
        <f t="shared" si="508"/>
        <v>0</v>
      </c>
      <c r="BB390" s="438">
        <f t="shared" si="508"/>
        <v>0</v>
      </c>
      <c r="BD390" s="437">
        <f t="shared" si="492"/>
        <v>0.17202280069729445</v>
      </c>
      <c r="BE390" s="437">
        <f t="shared" si="492"/>
        <v>0.12952674306395401</v>
      </c>
      <c r="BF390" s="437">
        <f t="shared" si="493"/>
        <v>0.11302927930099137</v>
      </c>
      <c r="BG390" s="437">
        <f t="shared" si="494"/>
        <v>9.3363385386015671E-2</v>
      </c>
      <c r="BH390" s="437">
        <f t="shared" si="495"/>
        <v>0.12698282524215682</v>
      </c>
      <c r="BI390" s="437">
        <f t="shared" si="496"/>
        <v>0.12270341749764316</v>
      </c>
      <c r="BJ390" s="437">
        <f t="shared" si="496"/>
        <v>0.25674667399549755</v>
      </c>
      <c r="BK390" s="437">
        <f t="shared" si="497"/>
        <v>0.13390792295566672</v>
      </c>
      <c r="BL390" s="437">
        <f t="shared" si="498"/>
        <v>0.10598396319868555</v>
      </c>
      <c r="BM390" s="437">
        <f t="shared" si="499"/>
        <v>7.9048406466251747E-2</v>
      </c>
      <c r="BN390" s="437">
        <f t="shared" si="500"/>
        <v>5.7885088346570059E-2</v>
      </c>
      <c r="BO390" s="437">
        <f t="shared" si="501"/>
        <v>0.1968704772854874</v>
      </c>
      <c r="BP390" s="437">
        <f t="shared" si="502"/>
        <v>0.17909289295529926</v>
      </c>
      <c r="BQ390" s="437">
        <f t="shared" si="503"/>
        <v>0.22179687233113066</v>
      </c>
      <c r="BR390" s="437">
        <f t="shared" si="504"/>
        <v>0.22565275214673183</v>
      </c>
      <c r="BS390" s="437">
        <f t="shared" si="505"/>
        <v>0.26427906303124005</v>
      </c>
    </row>
    <row r="391" spans="1:71" s="433" customFormat="1"/>
    <row r="392" spans="1:71" s="433" customFormat="1" ht="13">
      <c r="A392" s="434" t="s">
        <v>144</v>
      </c>
    </row>
    <row r="393" spans="1:71" s="433" customFormat="1" ht="13">
      <c r="A393" s="434"/>
      <c r="B393" s="469" t="s">
        <v>99</v>
      </c>
      <c r="C393" s="469"/>
      <c r="D393" s="469"/>
      <c r="E393" s="469"/>
      <c r="F393" s="469"/>
      <c r="G393" s="469"/>
      <c r="H393" s="469"/>
      <c r="I393" s="469"/>
      <c r="J393" s="469"/>
      <c r="K393" s="469"/>
      <c r="L393" s="469"/>
      <c r="M393" s="469"/>
      <c r="N393" s="469"/>
      <c r="O393" s="469"/>
      <c r="P393" s="469"/>
      <c r="Q393" s="469"/>
      <c r="R393" s="469"/>
      <c r="S393" s="469"/>
      <c r="T393" s="469"/>
      <c r="U393" s="469"/>
      <c r="V393" s="469"/>
      <c r="W393" s="469"/>
      <c r="X393" s="469"/>
      <c r="Y393" s="469"/>
      <c r="Z393" s="469"/>
      <c r="AA393" s="469"/>
      <c r="AC393" s="469" t="s">
        <v>149</v>
      </c>
      <c r="AD393" s="469"/>
      <c r="AE393" s="469"/>
      <c r="AF393" s="469"/>
      <c r="AG393" s="469"/>
      <c r="AH393" s="469"/>
      <c r="AI393" s="469"/>
      <c r="AJ393" s="469"/>
      <c r="AK393" s="469"/>
      <c r="AL393" s="469"/>
      <c r="AM393" s="469"/>
      <c r="AN393" s="469"/>
      <c r="AO393" s="469"/>
      <c r="AP393" s="469"/>
      <c r="AQ393" s="469"/>
      <c r="AR393" s="469"/>
      <c r="AS393" s="469"/>
      <c r="AT393" s="469"/>
      <c r="AU393" s="469"/>
      <c r="AV393" s="469"/>
      <c r="AW393" s="469"/>
      <c r="AX393" s="469"/>
      <c r="AY393" s="469"/>
      <c r="AZ393" s="469"/>
      <c r="BA393" s="469"/>
      <c r="BB393" s="469"/>
    </row>
    <row r="394" spans="1:71" s="433" customFormat="1">
      <c r="A394" s="435" t="s">
        <v>4</v>
      </c>
      <c r="B394" s="438">
        <f>SUM(ImportsFurniture!C$7:C$7)</f>
        <v>2.5225513965893231</v>
      </c>
      <c r="C394" s="438">
        <f>SUM(ImportsFurniture!D$7:D$7)</f>
        <v>2.7946685511631713</v>
      </c>
      <c r="D394" s="438">
        <f>SUM(ImportsFurniture!E$7:E$7)</f>
        <v>3.3976886324362945</v>
      </c>
      <c r="E394" s="438">
        <f>SUM(ImportsFurniture!F$7:F$7)</f>
        <v>3.6660190631645748</v>
      </c>
      <c r="F394" s="438">
        <f>SUM(ImportsFurniture!G$7:G$7)</f>
        <v>3.956066617224419</v>
      </c>
      <c r="G394" s="438">
        <f>SUM(ImportsFurniture!H$7:H$7)</f>
        <v>4.3993133112532439</v>
      </c>
      <c r="H394" s="438">
        <f>SUM(ImportsFurniture!I$7:I$7)</f>
        <v>4.63997380997262</v>
      </c>
      <c r="I394" s="438">
        <f>SUM(ImportsFurniture!J$7:J$7)</f>
        <v>4.3277472027174593</v>
      </c>
      <c r="J394" s="438">
        <f>SUM(ImportsFurniture!K$7:K$7)</f>
        <v>3.4683902360759067</v>
      </c>
      <c r="K394" s="438">
        <f>SUM(ImportsFurniture!L$7:L$7)</f>
        <v>3.2243386769995745</v>
      </c>
      <c r="L394" s="438">
        <f>SUM(ImportsFurniture!M$7:M$7)</f>
        <v>3.6751012149700824</v>
      </c>
      <c r="M394" s="438">
        <f>SUM(ImportsFurniture!N$7:N$7)</f>
        <v>3.3195772620710859</v>
      </c>
      <c r="N394" s="438">
        <f>SUM(ImportsFurniture!O$7:O$7)</f>
        <v>4.0727903772539724</v>
      </c>
      <c r="O394" s="438">
        <f>SUM(ImportsFurniture!P$7:P$7)</f>
        <v>4.3378703255159703</v>
      </c>
      <c r="P394" s="438">
        <f>SUM(ImportsFurniture!Q$7:Q$7)</f>
        <v>3.8825233629999998</v>
      </c>
      <c r="Q394" s="438">
        <f>SUM(ImportsFurniture!R$7:R$7)</f>
        <v>3.8528839589999997</v>
      </c>
      <c r="R394" s="438">
        <f>SUM(ImportsFurniture!S$7:S$7)</f>
        <v>4.5126960074091009</v>
      </c>
      <c r="S394" s="438">
        <f>SUM(ImportsFurniture!T$7:T$7)</f>
        <v>5.3823532657537019</v>
      </c>
      <c r="T394" s="438">
        <f>SUM(ImportsFurniture!U$7:U$7)</f>
        <v>5.1442297683989011</v>
      </c>
      <c r="U394" s="438">
        <f>SUM(ImportsFurniture!V$7:V$7)</f>
        <v>5.5614173439999997</v>
      </c>
      <c r="V394" s="438">
        <f>SUM(ImportsFurniture!W$7:W$7)</f>
        <v>5.5836602910000002</v>
      </c>
      <c r="W394" s="438">
        <f>SUM(ImportsFurniture!X$7:X$7)</f>
        <v>6.3197190749999965</v>
      </c>
      <c r="X394" s="438">
        <f>SUM(ImportsFurniture!Y$7:Y$7)</f>
        <v>6.1118678151980008</v>
      </c>
      <c r="Y394" s="438">
        <f>SUM(ImportsFurniture!Z$7:Z$7)</f>
        <v>4.2770266859469999</v>
      </c>
      <c r="Z394" s="438">
        <f>SUM(ImportsFurniture!AA$7:AA$7)</f>
        <v>0</v>
      </c>
      <c r="AA394" s="438">
        <f>SUM(ImportsFurniture!AB$7:AB$7)</f>
        <v>0</v>
      </c>
      <c r="AB394" s="438"/>
      <c r="AC394" s="438">
        <f>SUM(ImportsFurniture!AD$7:AD$7)</f>
        <v>6.3537233919999965</v>
      </c>
      <c r="AD394" s="438">
        <f>SUM(ImportsFurniture!AE$7:AE$7)</f>
        <v>6.4265660089999983</v>
      </c>
      <c r="AE394" s="438">
        <f>SUM(ImportsFurniture!AF$7:AF$7)</f>
        <v>8.058896095999998</v>
      </c>
      <c r="AF394" s="438">
        <f>SUM(ImportsFurniture!AG$7:AG$7)</f>
        <v>9.261739809999991</v>
      </c>
      <c r="AG394" s="438">
        <f>SUM(ImportsFurniture!AH$7:AH$7)</f>
        <v>10.822764137999998</v>
      </c>
      <c r="AH394" s="438">
        <f>SUM(ImportsFurniture!AI$7:AI$7)</f>
        <v>12.268018193999989</v>
      </c>
      <c r="AI394" s="438">
        <f>SUM(ImportsFurniture!AJ$7:AJ$7)</f>
        <v>13.152975978000001</v>
      </c>
      <c r="AJ394" s="438">
        <f>SUM(ImportsFurniture!AK$7:AK$7)</f>
        <v>13.30776973399999</v>
      </c>
      <c r="AK394" s="438">
        <f>SUM(ImportsFurniture!AL$7:AL$7)</f>
        <v>12.19242306999999</v>
      </c>
      <c r="AL394" s="438">
        <f>SUM(ImportsFurniture!AM$7:AM$7)</f>
        <v>9.8737389149999988</v>
      </c>
      <c r="AM394" s="438">
        <f>SUM(ImportsFurniture!AN$7:AN$7)</f>
        <v>11.766971560999998</v>
      </c>
      <c r="AN394" s="438">
        <f>SUM(ImportsFurniture!AO$7:AO$7)</f>
        <v>11.506323829999999</v>
      </c>
      <c r="AO394" s="438">
        <f>SUM(ImportsFurniture!AP$7:AP$7)</f>
        <v>12.562694150000008</v>
      </c>
      <c r="AP394" s="438">
        <f>SUM(ImportsFurniture!AQ$7:AQ$7)</f>
        <v>13.440551361999999</v>
      </c>
      <c r="AQ394" s="438">
        <f>SUM(ImportsFurniture!AR$7:AR$7)</f>
        <v>15.113578684</v>
      </c>
      <c r="AR394" s="438">
        <f>SUM(ImportsFurniture!AS$7:AS$7)</f>
        <v>16.758093300999999</v>
      </c>
      <c r="AS394" s="438">
        <f>SUM(ImportsFurniture!AT$7:AT$7)</f>
        <v>16.447082678000001</v>
      </c>
      <c r="AT394" s="438">
        <f>SUM(ImportsFurniture!AU$7:AU$7)</f>
        <v>18.273632884999984</v>
      </c>
      <c r="AU394" s="438">
        <f>SUM(ImportsFurniture!AV$7:AV$7)</f>
        <v>18.450328127000006</v>
      </c>
      <c r="AV394" s="438">
        <f>SUM(ImportsFurniture!AW$7:AW$7)</f>
        <v>19.177229551000014</v>
      </c>
      <c r="AW394" s="438">
        <f>SUM(ImportsFurniture!AX$7:AX$7)</f>
        <v>19.971241938999992</v>
      </c>
      <c r="AX394" s="438">
        <f>SUM(ImportsFurniture!AY$7:AY$7)</f>
        <v>26.383849171000008</v>
      </c>
      <c r="AY394" s="438">
        <f>SUM(ImportsFurniture!AZ$7:AZ$7)</f>
        <v>28.253909508999993</v>
      </c>
      <c r="AZ394" s="438">
        <f>SUM(ImportsFurniture!BA$7:BA$7)</f>
        <v>20.504141857000004</v>
      </c>
      <c r="BA394" s="438">
        <f>SUM(ImportsFurniture!BB$7:BB$7)</f>
        <v>0</v>
      </c>
      <c r="BB394" s="438">
        <f>SUM(ImportsFurniture!BC$7:BC$7)</f>
        <v>0</v>
      </c>
    </row>
    <row r="395" spans="1:71" s="433" customFormat="1">
      <c r="A395" s="435"/>
      <c r="B395" s="433">
        <v>2000</v>
      </c>
      <c r="C395" s="433">
        <f>1+B395</f>
        <v>2001</v>
      </c>
      <c r="D395" s="433">
        <f t="shared" ref="D395:AA395" si="509">1+C395</f>
        <v>2002</v>
      </c>
      <c r="E395" s="433">
        <f t="shared" si="509"/>
        <v>2003</v>
      </c>
      <c r="F395" s="433">
        <f t="shared" si="509"/>
        <v>2004</v>
      </c>
      <c r="G395" s="433">
        <f t="shared" si="509"/>
        <v>2005</v>
      </c>
      <c r="H395" s="433">
        <f t="shared" si="509"/>
        <v>2006</v>
      </c>
      <c r="I395" s="433">
        <f t="shared" si="509"/>
        <v>2007</v>
      </c>
      <c r="J395" s="433">
        <f t="shared" si="509"/>
        <v>2008</v>
      </c>
      <c r="K395" s="433">
        <f t="shared" si="509"/>
        <v>2009</v>
      </c>
      <c r="L395" s="433">
        <f t="shared" si="509"/>
        <v>2010</v>
      </c>
      <c r="M395" s="433">
        <f t="shared" si="509"/>
        <v>2011</v>
      </c>
      <c r="N395" s="433">
        <f t="shared" si="509"/>
        <v>2012</v>
      </c>
      <c r="O395" s="433">
        <f t="shared" si="509"/>
        <v>2013</v>
      </c>
      <c r="P395" s="433">
        <f t="shared" si="509"/>
        <v>2014</v>
      </c>
      <c r="Q395" s="433">
        <f t="shared" si="509"/>
        <v>2015</v>
      </c>
      <c r="R395" s="433">
        <f t="shared" si="509"/>
        <v>2016</v>
      </c>
      <c r="S395" s="433">
        <f t="shared" si="509"/>
        <v>2017</v>
      </c>
      <c r="T395" s="433">
        <f t="shared" si="509"/>
        <v>2018</v>
      </c>
      <c r="U395" s="433">
        <f t="shared" si="509"/>
        <v>2019</v>
      </c>
      <c r="V395" s="433">
        <f t="shared" si="509"/>
        <v>2020</v>
      </c>
      <c r="W395" s="433">
        <f t="shared" si="509"/>
        <v>2021</v>
      </c>
      <c r="X395" s="433">
        <f t="shared" si="509"/>
        <v>2022</v>
      </c>
      <c r="Y395" s="433">
        <f t="shared" si="509"/>
        <v>2023</v>
      </c>
      <c r="Z395" s="433">
        <f t="shared" si="509"/>
        <v>2024</v>
      </c>
      <c r="AA395" s="433">
        <f t="shared" si="509"/>
        <v>2025</v>
      </c>
      <c r="AC395" s="433">
        <v>2000</v>
      </c>
      <c r="AD395" s="433">
        <f t="shared" ref="AD395:BB395" si="510">1+AC395</f>
        <v>2001</v>
      </c>
      <c r="AE395" s="433">
        <f t="shared" si="510"/>
        <v>2002</v>
      </c>
      <c r="AF395" s="433">
        <f t="shared" si="510"/>
        <v>2003</v>
      </c>
      <c r="AG395" s="433">
        <f t="shared" si="510"/>
        <v>2004</v>
      </c>
      <c r="AH395" s="433">
        <f t="shared" si="510"/>
        <v>2005</v>
      </c>
      <c r="AI395" s="433">
        <f t="shared" si="510"/>
        <v>2006</v>
      </c>
      <c r="AJ395" s="433">
        <f t="shared" si="510"/>
        <v>2007</v>
      </c>
      <c r="AK395" s="433">
        <f t="shared" si="510"/>
        <v>2008</v>
      </c>
      <c r="AL395" s="433">
        <f t="shared" si="510"/>
        <v>2009</v>
      </c>
      <c r="AM395" s="433">
        <f t="shared" si="510"/>
        <v>2010</v>
      </c>
      <c r="AN395" s="433">
        <f t="shared" si="510"/>
        <v>2011</v>
      </c>
      <c r="AO395" s="433">
        <f t="shared" si="510"/>
        <v>2012</v>
      </c>
      <c r="AP395" s="433">
        <f t="shared" si="510"/>
        <v>2013</v>
      </c>
      <c r="AQ395" s="433">
        <f t="shared" si="510"/>
        <v>2014</v>
      </c>
      <c r="AR395" s="433">
        <f t="shared" si="510"/>
        <v>2015</v>
      </c>
      <c r="AS395" s="433">
        <f t="shared" si="510"/>
        <v>2016</v>
      </c>
      <c r="AT395" s="433">
        <f t="shared" si="510"/>
        <v>2017</v>
      </c>
      <c r="AU395" s="433">
        <f t="shared" si="510"/>
        <v>2018</v>
      </c>
      <c r="AV395" s="433">
        <f t="shared" si="510"/>
        <v>2019</v>
      </c>
      <c r="AW395" s="433">
        <f t="shared" si="510"/>
        <v>2020</v>
      </c>
      <c r="AX395" s="433">
        <f t="shared" si="510"/>
        <v>2021</v>
      </c>
      <c r="AY395" s="433">
        <f t="shared" si="510"/>
        <v>2022</v>
      </c>
      <c r="AZ395" s="433">
        <f t="shared" si="510"/>
        <v>2023</v>
      </c>
      <c r="BA395" s="433">
        <f t="shared" si="510"/>
        <v>2024</v>
      </c>
      <c r="BB395" s="433">
        <f t="shared" si="510"/>
        <v>2025</v>
      </c>
    </row>
    <row r="396" spans="1:71" s="433" customFormat="1">
      <c r="A396" s="435" t="s">
        <v>48</v>
      </c>
      <c r="B396" s="438">
        <f>SUM(ImportsFurniture!C$27:C$27)</f>
        <v>0.66441395909104861</v>
      </c>
      <c r="C396" s="438">
        <f>SUM(ImportsFurniture!D$27:D$27)</f>
        <v>0.68945880927513514</v>
      </c>
      <c r="D396" s="438">
        <f>SUM(ImportsFurniture!E$27:E$27)</f>
        <v>0.70105503149783499</v>
      </c>
      <c r="E396" s="438">
        <f>SUM(ImportsFurniture!F$27:F$27)</f>
        <v>0.71414308209202659</v>
      </c>
      <c r="F396" s="438">
        <f>SUM(ImportsFurniture!G$27:G$27)</f>
        <v>0.66596375530795782</v>
      </c>
      <c r="G396" s="438">
        <f>SUM(ImportsFurniture!H$27:H$27)</f>
        <v>0.60989988652586158</v>
      </c>
      <c r="H396" s="438">
        <f>SUM(ImportsFurniture!I$27:I$27)</f>
        <v>0.53795473321195875</v>
      </c>
      <c r="I396" s="438">
        <f>SUM(ImportsFurniture!J$27:J$27)</f>
        <v>0.51570476424927758</v>
      </c>
      <c r="J396" s="438">
        <f>SUM(ImportsFurniture!K$27:K$27)</f>
        <v>0.43104807926452604</v>
      </c>
      <c r="K396" s="438">
        <f>SUM(ImportsFurniture!L$27:L$27)</f>
        <v>0.36966162661722224</v>
      </c>
      <c r="L396" s="438">
        <f>SUM(ImportsFurniture!M$27:M$27)</f>
        <v>0.35203014680561623</v>
      </c>
      <c r="M396" s="438">
        <f>SUM(ImportsFurniture!N$27:N$27)</f>
        <v>0.37410192710649393</v>
      </c>
      <c r="N396" s="438">
        <f>SUM(ImportsFurniture!O$27:O$27)</f>
        <v>0.46768684027936502</v>
      </c>
      <c r="O396" s="438">
        <f>SUM(ImportsFurniture!P$27:P$27)</f>
        <v>0.53971278907777775</v>
      </c>
      <c r="P396" s="438">
        <f>SUM(ImportsFurniture!Q$27:Q$27)</f>
        <v>0.41633102899999996</v>
      </c>
      <c r="Q396" s="438">
        <f>SUM(ImportsFurniture!R$27:R$27)</f>
        <v>0.3838398999999999</v>
      </c>
      <c r="R396" s="438">
        <f>SUM(ImportsFurniture!S$27:S$27)</f>
        <v>0.50737254913402863</v>
      </c>
      <c r="S396" s="438">
        <f>SUM(ImportsFurniture!T$27:T$27)</f>
        <v>0.58840114402954546</v>
      </c>
      <c r="T396" s="438">
        <f>SUM(ImportsFurniture!U$27:U$27)</f>
        <v>0.51844222520331285</v>
      </c>
      <c r="U396" s="438">
        <f>SUM(ImportsFurniture!V$27:V$27)</f>
        <v>0.56869152499999998</v>
      </c>
      <c r="V396" s="438">
        <f>SUM(ImportsFurniture!W$27:W$27)</f>
        <v>0.50902981300000005</v>
      </c>
      <c r="W396" s="438">
        <f>SUM(ImportsFurniture!X$27:X$27)</f>
        <v>0.643990375</v>
      </c>
      <c r="X396" s="438">
        <f>SUM(ImportsFurniture!Y$27:Y$27)</f>
        <v>0.72836356833600002</v>
      </c>
      <c r="Y396" s="438">
        <f>SUM(ImportsFurniture!Z$27:Z$27)</f>
        <v>0.57320385359399983</v>
      </c>
      <c r="Z396" s="438">
        <f>SUM(ImportsFurniture!AA$27:AA$27)</f>
        <v>0</v>
      </c>
      <c r="AA396" s="438">
        <f>SUM(ImportsFurniture!AB$27:AB$27)</f>
        <v>0</v>
      </c>
      <c r="BD396" s="437">
        <f t="shared" ref="BD396:BD405" si="511">J396/J$394</f>
        <v>0.12427900262809194</v>
      </c>
      <c r="BE396" s="437">
        <f t="shared" ref="BE396:BE405" si="512">K396/K$394</f>
        <v>0.11464726992054471</v>
      </c>
      <c r="BF396" s="437">
        <f t="shared" ref="BF396:BF405" si="513">L396/L$394</f>
        <v>9.5787877996846404E-2</v>
      </c>
      <c r="BG396" s="437">
        <f t="shared" ref="BG396:BG405" si="514">M396/M$394</f>
        <v>0.11269565296187489</v>
      </c>
      <c r="BH396" s="437">
        <f t="shared" ref="BH396:BH405" si="515">N396/N$394</f>
        <v>0.11483204313468669</v>
      </c>
      <c r="BI396" s="437">
        <f t="shared" ref="BI396:BJ405" si="516">O396/O$394</f>
        <v>0.12441883887194838</v>
      </c>
      <c r="BJ396" s="437">
        <f t="shared" si="516"/>
        <v>0.10723207308102424</v>
      </c>
      <c r="BK396" s="437">
        <f t="shared" ref="BK396:BK405" si="517">Q396/Q$394</f>
        <v>9.962404891623676E-2</v>
      </c>
      <c r="BL396" s="437">
        <f t="shared" ref="BL396:BL405" si="518">R396/R$394</f>
        <v>0.11243224633367875</v>
      </c>
      <c r="BM396" s="437">
        <f t="shared" ref="BM396:BM405" si="519">S396/S$394</f>
        <v>0.10932042453871717</v>
      </c>
      <c r="BN396" s="437">
        <f t="shared" ref="BN396:BN405" si="520">T396/T$394</f>
        <v>0.10078131198340187</v>
      </c>
      <c r="BO396" s="437">
        <f t="shared" ref="BO396:BO405" si="521">U396/U$394</f>
        <v>0.10225658133956436</v>
      </c>
      <c r="BP396" s="437">
        <f t="shared" ref="BP396:BP405" si="522">V396/V$394</f>
        <v>9.1164180209974036E-2</v>
      </c>
      <c r="BQ396" s="437">
        <f t="shared" ref="BQ396:BQ405" si="523">W396/W$394</f>
        <v>0.10190174078267876</v>
      </c>
      <c r="BR396" s="437">
        <f t="shared" ref="BR396:BR405" si="524">X396/X$394</f>
        <v>0.11917200933646237</v>
      </c>
      <c r="BS396" s="437">
        <f t="shared" ref="BS396:BS414" si="525">Y396/Y$394</f>
        <v>0.13401923712035096</v>
      </c>
    </row>
    <row r="397" spans="1:71" s="433" customFormat="1">
      <c r="A397" s="438" t="str">
        <f>ImportsFurniture!B$10</f>
        <v xml:space="preserve">Brazil </v>
      </c>
      <c r="B397" s="438">
        <f>SUM(ImportsFurniture!C$10:C$10)</f>
        <v>4.3836718551681211E-2</v>
      </c>
      <c r="C397" s="438">
        <f>SUM(ImportsFurniture!D$10:D$10)</f>
        <v>6.7711318563300815E-2</v>
      </c>
      <c r="D397" s="438">
        <f>SUM(ImportsFurniture!E$10:E$10)</f>
        <v>9.5136114623849674E-2</v>
      </c>
      <c r="E397" s="438">
        <f>SUM(ImportsFurniture!F$10:F$10)</f>
        <v>9.77331166265651E-2</v>
      </c>
      <c r="F397" s="438">
        <f>SUM(ImportsFurniture!G$10:G$10)</f>
        <v>0.12380299737102113</v>
      </c>
      <c r="G397" s="438">
        <f>SUM(ImportsFurniture!H$10:H$10)</f>
        <v>0.13996035174978508</v>
      </c>
      <c r="H397" s="438">
        <f>SUM(ImportsFurniture!I$10:I$10)</f>
        <v>0.10393976507625463</v>
      </c>
      <c r="I397" s="438">
        <f>SUM(ImportsFurniture!J$10:J$10)</f>
        <v>7.8686588032570504E-2</v>
      </c>
      <c r="J397" s="438">
        <f>SUM(ImportsFurniture!K$10:K$10)</f>
        <v>4.2540919539974846E-2</v>
      </c>
      <c r="K397" s="438">
        <f>SUM(ImportsFurniture!L$10:L$10)</f>
        <v>3.1768617127334836E-2</v>
      </c>
      <c r="L397" s="438">
        <f>SUM(ImportsFurniture!M$10:M$10)</f>
        <v>2.9269782785442802E-2</v>
      </c>
      <c r="M397" s="438">
        <f>SUM(ImportsFurniture!N$10:N$10)</f>
        <v>2.6889148431042755E-2</v>
      </c>
      <c r="N397" s="438">
        <f>SUM(ImportsFurniture!O$10:O$10)</f>
        <v>3.6279314241639854E-2</v>
      </c>
      <c r="O397" s="438">
        <f>SUM(ImportsFurniture!P$10:P$10)</f>
        <v>3.9228802695168971E-2</v>
      </c>
      <c r="P397" s="438">
        <f>SUM(ImportsFurniture!Q$10:Q$10)</f>
        <v>4.0034008000000003E-2</v>
      </c>
      <c r="Q397" s="438">
        <f>SUM(ImportsFurniture!R$10:R$10)</f>
        <v>3.8079500000000002E-2</v>
      </c>
      <c r="R397" s="438">
        <f>SUM(ImportsFurniture!S$10:S$10)</f>
        <v>4.534055435211385E-2</v>
      </c>
      <c r="S397" s="438">
        <f>SUM(ImportsFurniture!T$10:T$10)</f>
        <v>5.9996851733993647E-2</v>
      </c>
      <c r="T397" s="438">
        <f>SUM(ImportsFurniture!U$10:U$10)</f>
        <v>6.4594717028064214E-2</v>
      </c>
      <c r="U397" s="438">
        <f>SUM(ImportsFurniture!V$10:V$10)</f>
        <v>8.3173770999999994E-2</v>
      </c>
      <c r="V397" s="438">
        <f>SUM(ImportsFurniture!W$10:W$10)</f>
        <v>9.2642467000000006E-2</v>
      </c>
      <c r="W397" s="438">
        <f>SUM(ImportsFurniture!X$10:X$10)</f>
        <v>0.11332982</v>
      </c>
      <c r="X397" s="438">
        <f>SUM(ImportsFurniture!Y$10:Y$10)</f>
        <v>0.10746961298399998</v>
      </c>
      <c r="Y397" s="438">
        <f>SUM(ImportsFurniture!Z$10:Z$10)</f>
        <v>6.3795157167999994E-2</v>
      </c>
      <c r="Z397" s="438">
        <f>SUM(ImportsFurniture!AA$10:AA$10)</f>
        <v>0</v>
      </c>
      <c r="AA397" s="438">
        <f>SUM(ImportsFurniture!AB$10:AB$10)</f>
        <v>0</v>
      </c>
      <c r="BD397" s="437">
        <f t="shared" si="511"/>
        <v>1.2265320983057867E-2</v>
      </c>
      <c r="BE397" s="437">
        <f t="shared" si="512"/>
        <v>9.8527544125412078E-3</v>
      </c>
      <c r="BF397" s="437">
        <f t="shared" si="513"/>
        <v>7.9643473943563428E-3</v>
      </c>
      <c r="BG397" s="437">
        <f t="shared" si="514"/>
        <v>8.1001724943333912E-3</v>
      </c>
      <c r="BH397" s="437">
        <f t="shared" si="515"/>
        <v>8.9077293160618604E-3</v>
      </c>
      <c r="BI397" s="437">
        <f t="shared" si="516"/>
        <v>9.0433322693902526E-3</v>
      </c>
      <c r="BJ397" s="437">
        <f t="shared" si="516"/>
        <v>1.0311337307463359E-2</v>
      </c>
      <c r="BK397" s="437">
        <f t="shared" si="517"/>
        <v>9.8833757790835162E-3</v>
      </c>
      <c r="BL397" s="437">
        <f t="shared" si="518"/>
        <v>1.0047331856094927E-2</v>
      </c>
      <c r="BM397" s="437">
        <f t="shared" si="519"/>
        <v>1.1146955387662048E-2</v>
      </c>
      <c r="BN397" s="437">
        <f t="shared" si="520"/>
        <v>1.2556732482065781E-2</v>
      </c>
      <c r="BO397" s="437">
        <f t="shared" si="521"/>
        <v>1.4955498905280503E-2</v>
      </c>
      <c r="BP397" s="437">
        <f t="shared" si="522"/>
        <v>1.6591709053168112E-2</v>
      </c>
      <c r="BQ397" s="437">
        <f t="shared" si="523"/>
        <v>1.7932730657018968E-2</v>
      </c>
      <c r="BR397" s="437">
        <f t="shared" si="524"/>
        <v>1.7583759373323158E-2</v>
      </c>
      <c r="BS397" s="437">
        <f t="shared" si="525"/>
        <v>1.4915772533664882E-2</v>
      </c>
    </row>
    <row r="398" spans="1:71" s="433" customFormat="1">
      <c r="A398" s="438" t="str">
        <f>ImportsFurniture!B$20</f>
        <v xml:space="preserve">Indonesia </v>
      </c>
      <c r="B398" s="438">
        <f>SUM(ImportsFurniture!C$20:C$20)</f>
        <v>0.16764068458141629</v>
      </c>
      <c r="C398" s="438">
        <f>SUM(ImportsFurniture!D$20:D$20)</f>
        <v>0.18808917346904236</v>
      </c>
      <c r="D398" s="438">
        <f>SUM(ImportsFurniture!E$20:E$20)</f>
        <v>0.20131898587719851</v>
      </c>
      <c r="E398" s="438">
        <f>SUM(ImportsFurniture!F$20:F$20)</f>
        <v>0.18630938522446588</v>
      </c>
      <c r="F398" s="438">
        <f>SUM(ImportsFurniture!G$20:G$20)</f>
        <v>0.18139307208250194</v>
      </c>
      <c r="G398" s="438">
        <f>SUM(ImportsFurniture!H$20:H$20)</f>
        <v>0.19168701653112047</v>
      </c>
      <c r="H398" s="438">
        <f>SUM(ImportsFurniture!I$20:I$20)</f>
        <v>0.19552408351021705</v>
      </c>
      <c r="I398" s="438">
        <f>SUM(ImportsFurniture!J$20:J$20)</f>
        <v>0.1844474159827954</v>
      </c>
      <c r="J398" s="438">
        <f>SUM(ImportsFurniture!K$20:K$20)</f>
        <v>0.15028746939657206</v>
      </c>
      <c r="K398" s="438">
        <f>SUM(ImportsFurniture!L$20:L$20)</f>
        <v>0.14927712862971779</v>
      </c>
      <c r="L398" s="438">
        <f>SUM(ImportsFurniture!M$20:M$20)</f>
        <v>0.16968846942855345</v>
      </c>
      <c r="M398" s="438">
        <f>SUM(ImportsFurniture!N$20:N$20)</f>
        <v>0.15065550765337954</v>
      </c>
      <c r="N398" s="438">
        <f>SUM(ImportsFurniture!O$20:O$20)</f>
        <v>0.16726519634380937</v>
      </c>
      <c r="O398" s="438">
        <f>SUM(ImportsFurniture!P$20:P$20)</f>
        <v>0.18019278639067188</v>
      </c>
      <c r="P398" s="438">
        <f>SUM(ImportsFurniture!Q$20:Q$20)</f>
        <v>0.18358159499999999</v>
      </c>
      <c r="Q398" s="438">
        <f>SUM(ImportsFurniture!R$20:R$20)</f>
        <v>0.172702042</v>
      </c>
      <c r="R398" s="438">
        <f>SUM(ImportsFurniture!S$20:S$20)</f>
        <v>0.17037238896065041</v>
      </c>
      <c r="S398" s="438">
        <f>SUM(ImportsFurniture!T$20:T$20)</f>
        <v>0.19112361240124365</v>
      </c>
      <c r="T398" s="438">
        <f>SUM(ImportsFurniture!U$20:U$20)</f>
        <v>0.19040985257682644</v>
      </c>
      <c r="U398" s="438">
        <f>SUM(ImportsFurniture!V$20:V$20)</f>
        <v>0.22806759899999998</v>
      </c>
      <c r="V398" s="438">
        <f>SUM(ImportsFurniture!W$20:W$20)</f>
        <v>0.253717476</v>
      </c>
      <c r="W398" s="438">
        <f>SUM(ImportsFurniture!X$20:X$20)</f>
        <v>0.30805665399999999</v>
      </c>
      <c r="X398" s="438">
        <f>SUM(ImportsFurniture!Y$20:Y$20)</f>
        <v>0.32819597570800002</v>
      </c>
      <c r="Y398" s="438">
        <f>SUM(ImportsFurniture!Z$20:Z$20)</f>
        <v>0.20061305522700001</v>
      </c>
      <c r="Z398" s="438">
        <f>SUM(ImportsFurniture!AA$20:AA$20)</f>
        <v>0</v>
      </c>
      <c r="AA398" s="438">
        <f>SUM(ImportsFurniture!AB$20:AB$20)</f>
        <v>0</v>
      </c>
      <c r="BD398" s="437">
        <f t="shared" si="511"/>
        <v>4.3330611369326602E-2</v>
      </c>
      <c r="BE398" s="437">
        <f t="shared" si="512"/>
        <v>4.629697546804494E-2</v>
      </c>
      <c r="BF398" s="437">
        <f t="shared" si="513"/>
        <v>4.6172461519521667E-2</v>
      </c>
      <c r="BG398" s="437">
        <f t="shared" si="514"/>
        <v>4.5383943725227679E-2</v>
      </c>
      <c r="BH398" s="437">
        <f t="shared" si="515"/>
        <v>4.1068943120167609E-2</v>
      </c>
      <c r="BI398" s="437">
        <f t="shared" si="516"/>
        <v>4.1539458966938746E-2</v>
      </c>
      <c r="BJ398" s="437">
        <f t="shared" si="516"/>
        <v>4.7284092801478397E-2</v>
      </c>
      <c r="BK398" s="437">
        <f t="shared" si="517"/>
        <v>4.4824096400978584E-2</v>
      </c>
      <c r="BL398" s="437">
        <f t="shared" si="518"/>
        <v>3.7754014159368833E-2</v>
      </c>
      <c r="BM398" s="437">
        <f t="shared" si="519"/>
        <v>3.5509302894944826E-2</v>
      </c>
      <c r="BN398" s="437">
        <f t="shared" si="520"/>
        <v>3.7014258917149795E-2</v>
      </c>
      <c r="BO398" s="437">
        <f t="shared" si="521"/>
        <v>4.1008898432348971E-2</v>
      </c>
      <c r="BP398" s="437">
        <f t="shared" si="522"/>
        <v>4.5439275095039977E-2</v>
      </c>
      <c r="BQ398" s="437">
        <f t="shared" si="523"/>
        <v>4.8745308192358242E-2</v>
      </c>
      <c r="BR398" s="437">
        <f t="shared" si="524"/>
        <v>5.3698146889220269E-2</v>
      </c>
      <c r="BS398" s="437">
        <f t="shared" si="525"/>
        <v>4.6904793904174853E-2</v>
      </c>
    </row>
    <row r="399" spans="1:71" s="433" customFormat="1">
      <c r="A399" s="438" t="s">
        <v>22</v>
      </c>
      <c r="B399" s="438">
        <f>SUM(ImportsFurniture!C$21:C$21)</f>
        <v>0.18010606659250297</v>
      </c>
      <c r="C399" s="438">
        <f>SUM(ImportsFurniture!D$21:D$21)</f>
        <v>0.17289801556562107</v>
      </c>
      <c r="D399" s="438">
        <f>SUM(ImportsFurniture!E$21:E$21)</f>
        <v>0.19645992181194782</v>
      </c>
      <c r="E399" s="438">
        <f>SUM(ImportsFurniture!F$21:F$21)</f>
        <v>0.19944751188949447</v>
      </c>
      <c r="F399" s="438">
        <f>SUM(ImportsFurniture!G$21:G$21)</f>
        <v>0.22487244916223004</v>
      </c>
      <c r="G399" s="438">
        <f>SUM(ImportsFurniture!H$21:H$21)</f>
        <v>0.25385896727355411</v>
      </c>
      <c r="H399" s="438">
        <f>SUM(ImportsFurniture!I$21:I$21)</f>
        <v>0.28456603701477762</v>
      </c>
      <c r="I399" s="438">
        <f>SUM(ImportsFurniture!J$21:J$21)</f>
        <v>0.25618421217039694</v>
      </c>
      <c r="J399" s="438">
        <f>SUM(ImportsFurniture!K$21:K$21)</f>
        <v>0.20151874166527017</v>
      </c>
      <c r="K399" s="438">
        <f>SUM(ImportsFurniture!L$21:L$21)</f>
        <v>0.20427198610493383</v>
      </c>
      <c r="L399" s="438">
        <f>SUM(ImportsFurniture!M$21:M$21)</f>
        <v>0.232725106091383</v>
      </c>
      <c r="M399" s="438">
        <f>SUM(ImportsFurniture!N$21:N$21)</f>
        <v>0.19396341212699575</v>
      </c>
      <c r="N399" s="438">
        <f>SUM(ImportsFurniture!O$21:O$21)</f>
        <v>0.34375166413398539</v>
      </c>
      <c r="O399" s="438">
        <f>SUM(ImportsFurniture!P$21:P$21)</f>
        <v>0.29151556587960853</v>
      </c>
      <c r="P399" s="438">
        <f>SUM(ImportsFurniture!Q$21:Q$21)</f>
        <v>0.224761661</v>
      </c>
      <c r="Q399" s="438">
        <f>SUM(ImportsFurniture!R$21:R$21)</f>
        <v>0.22652702799999999</v>
      </c>
      <c r="R399" s="438">
        <f>SUM(ImportsFurniture!S$21:S$21)</f>
        <v>0.23783219931027036</v>
      </c>
      <c r="S399" s="438">
        <f>SUM(ImportsFurniture!T$21:T$21)</f>
        <v>0.28047045407367333</v>
      </c>
      <c r="T399" s="438">
        <f>SUM(ImportsFurniture!U$21:U$21)</f>
        <v>0.26021502264294999</v>
      </c>
      <c r="U399" s="438">
        <f>SUM(ImportsFurniture!V$21:V$21)</f>
        <v>0.37909057099999999</v>
      </c>
      <c r="V399" s="438">
        <f>SUM(ImportsFurniture!W$21:W$21)</f>
        <v>0.51697171199999992</v>
      </c>
      <c r="W399" s="438">
        <f>SUM(ImportsFurniture!X$21:X$21)</f>
        <v>0.47941940199999999</v>
      </c>
      <c r="X399" s="438">
        <f>SUM(ImportsFurniture!Y$21:Y$21)</f>
        <v>0.49454893156900004</v>
      </c>
      <c r="Y399" s="438">
        <f>SUM(ImportsFurniture!Z$21:Z$21)</f>
        <v>0.29033636572500005</v>
      </c>
      <c r="Z399" s="438">
        <f>SUM(ImportsFurniture!AA$21:AA$21)</f>
        <v>0</v>
      </c>
      <c r="AA399" s="438">
        <f>SUM(ImportsFurniture!AB$21:AB$21)</f>
        <v>0</v>
      </c>
      <c r="BD399" s="437">
        <f t="shared" si="511"/>
        <v>5.8101519133921316E-2</v>
      </c>
      <c r="BE399" s="437">
        <f t="shared" si="512"/>
        <v>6.3353142013921504E-2</v>
      </c>
      <c r="BF399" s="437">
        <f t="shared" si="513"/>
        <v>6.3324815420975428E-2</v>
      </c>
      <c r="BG399" s="437">
        <f t="shared" si="514"/>
        <v>5.8430154448636591E-2</v>
      </c>
      <c r="BH399" s="437">
        <f t="shared" si="515"/>
        <v>8.4402002630382278E-2</v>
      </c>
      <c r="BI399" s="437">
        <f t="shared" si="516"/>
        <v>6.7202462038773378E-2</v>
      </c>
      <c r="BJ399" s="437">
        <f t="shared" si="516"/>
        <v>5.7890613908972891E-2</v>
      </c>
      <c r="BK399" s="437">
        <f t="shared" si="517"/>
        <v>5.8794147555586949E-2</v>
      </c>
      <c r="BL399" s="437">
        <f t="shared" si="518"/>
        <v>5.2702907290849907E-2</v>
      </c>
      <c r="BM399" s="437">
        <f t="shared" si="519"/>
        <v>5.2109261548888411E-2</v>
      </c>
      <c r="BN399" s="437">
        <f t="shared" si="520"/>
        <v>5.0583864710214872E-2</v>
      </c>
      <c r="BO399" s="437">
        <f t="shared" si="521"/>
        <v>6.8164381047393668E-2</v>
      </c>
      <c r="BP399" s="437">
        <f t="shared" si="522"/>
        <v>9.2586526589606213E-2</v>
      </c>
      <c r="BQ399" s="437">
        <f t="shared" si="523"/>
        <v>7.5860872344234748E-2</v>
      </c>
      <c r="BR399" s="437">
        <f t="shared" si="524"/>
        <v>8.0916169413748781E-2</v>
      </c>
      <c r="BS399" s="437">
        <f t="shared" si="525"/>
        <v>6.7882757589274909E-2</v>
      </c>
    </row>
    <row r="400" spans="1:71" s="433" customFormat="1">
      <c r="A400" s="438" t="str">
        <f>ImportsFurniture!B$14</f>
        <v xml:space="preserve">Mexico </v>
      </c>
      <c r="B400" s="438">
        <f>SUM(ImportsFurniture!C$14:C$14)</f>
        <v>0.23361493733268712</v>
      </c>
      <c r="C400" s="438">
        <f>SUM(ImportsFurniture!D$14:D$14)</f>
        <v>0.25079604000040367</v>
      </c>
      <c r="D400" s="438">
        <f>SUM(ImportsFurniture!E$14:E$14)</f>
        <v>0.24306141680366478</v>
      </c>
      <c r="E400" s="438">
        <f>SUM(ImportsFurniture!F$14:F$14)</f>
        <v>0.22725063353253533</v>
      </c>
      <c r="F400" s="438">
        <f>SUM(ImportsFurniture!G$14:G$14)</f>
        <v>0.22413411512654516</v>
      </c>
      <c r="G400" s="438">
        <f>SUM(ImportsFurniture!H$14:H$14)</f>
        <v>0.25332220207960066</v>
      </c>
      <c r="H400" s="438">
        <f>SUM(ImportsFurniture!I$14:I$14)</f>
        <v>0.24065492397684829</v>
      </c>
      <c r="I400" s="438">
        <f>SUM(ImportsFurniture!J$14:J$14)</f>
        <v>0.20819125512541428</v>
      </c>
      <c r="J400" s="438">
        <f>SUM(ImportsFurniture!K$14:K$14)</f>
        <v>0.14742911058612648</v>
      </c>
      <c r="K400" s="438">
        <f>SUM(ImportsFurniture!L$14:L$14)</f>
        <v>0.1388562238830566</v>
      </c>
      <c r="L400" s="438">
        <f>SUM(ImportsFurniture!M$14:M$14)</f>
        <v>0.14967193648791757</v>
      </c>
      <c r="M400" s="438">
        <f>SUM(ImportsFurniture!N$14:N$14)</f>
        <v>0.1485239416060343</v>
      </c>
      <c r="N400" s="438">
        <f>SUM(ImportsFurniture!O$14:O$14)</f>
        <v>0.22097960721269841</v>
      </c>
      <c r="O400" s="438">
        <f>SUM(ImportsFurniture!P$14:P$14)</f>
        <v>0.25649574070000003</v>
      </c>
      <c r="P400" s="438">
        <f>SUM(ImportsFurniture!Q$14:Q$14)</f>
        <v>0.16217906400000001</v>
      </c>
      <c r="Q400" s="438">
        <f>SUM(ImportsFurniture!R$14:R$14)</f>
        <v>0.16537042099999999</v>
      </c>
      <c r="R400" s="438">
        <f>SUM(ImportsFurniture!S$14:S$14)</f>
        <v>0.27971665086665448</v>
      </c>
      <c r="S400" s="438">
        <f>SUM(ImportsFurniture!T$14:T$14)</f>
        <v>0.3116886343705762</v>
      </c>
      <c r="T400" s="438">
        <f>SUM(ImportsFurniture!U$14:U$14)</f>
        <v>0.25416718390855347</v>
      </c>
      <c r="U400" s="438">
        <f>SUM(ImportsFurniture!V$14:V$14)</f>
        <v>0.280601137</v>
      </c>
      <c r="V400" s="438">
        <f>SUM(ImportsFurniture!W$14:W$14)</f>
        <v>0.29411024000000002</v>
      </c>
      <c r="W400" s="438">
        <f>SUM(ImportsFurniture!X$14:X$14)</f>
        <v>0.40758835100000002</v>
      </c>
      <c r="X400" s="438">
        <f>SUM(ImportsFurniture!Y$14:Y$14)</f>
        <v>0.41876993569499998</v>
      </c>
      <c r="Y400" s="438">
        <f>SUM(ImportsFurniture!Z$14:Z$14)</f>
        <v>0.31897484750499999</v>
      </c>
      <c r="Z400" s="438">
        <f>SUM(ImportsFurniture!AA$14:AA$14)</f>
        <v>0</v>
      </c>
      <c r="AA400" s="438">
        <f>SUM(ImportsFurniture!AB$14:AB$14)</f>
        <v>0</v>
      </c>
      <c r="BD400" s="437">
        <f t="shared" si="511"/>
        <v>4.2506494526672968E-2</v>
      </c>
      <c r="BE400" s="437">
        <f t="shared" si="512"/>
        <v>4.306502442611581E-2</v>
      </c>
      <c r="BF400" s="437">
        <f t="shared" si="513"/>
        <v>4.0725935894839291E-2</v>
      </c>
      <c r="BG400" s="437">
        <f t="shared" si="514"/>
        <v>4.4741823997604485E-2</v>
      </c>
      <c r="BH400" s="437">
        <f t="shared" si="515"/>
        <v>5.4257545010625151E-2</v>
      </c>
      <c r="BI400" s="437">
        <f t="shared" si="516"/>
        <v>5.9129416384638242E-2</v>
      </c>
      <c r="BJ400" s="437">
        <f t="shared" si="516"/>
        <v>4.1771561646105675E-2</v>
      </c>
      <c r="BK400" s="437">
        <f t="shared" si="517"/>
        <v>4.2921204676748481E-2</v>
      </c>
      <c r="BL400" s="437">
        <f t="shared" si="518"/>
        <v>6.1984377056953532E-2</v>
      </c>
      <c r="BM400" s="437">
        <f t="shared" si="519"/>
        <v>5.7909360270675177E-2</v>
      </c>
      <c r="BN400" s="437">
        <f t="shared" si="520"/>
        <v>4.9408209849005423E-2</v>
      </c>
      <c r="BO400" s="437">
        <f t="shared" si="521"/>
        <v>5.0454968516745073E-2</v>
      </c>
      <c r="BP400" s="437">
        <f t="shared" si="522"/>
        <v>5.2673376364615235E-2</v>
      </c>
      <c r="BQ400" s="437">
        <f t="shared" si="523"/>
        <v>6.4494694489248355E-2</v>
      </c>
      <c r="BR400" s="437">
        <f t="shared" si="524"/>
        <v>6.8517505344875246E-2</v>
      </c>
      <c r="BS400" s="437">
        <f t="shared" si="525"/>
        <v>7.4578643278765053E-2</v>
      </c>
    </row>
    <row r="401" spans="1:71" s="433" customFormat="1">
      <c r="A401" s="438" t="str">
        <f>ImportsFurniture!B$23</f>
        <v xml:space="preserve">Taiwan </v>
      </c>
      <c r="B401" s="438">
        <f>SUM(ImportsFurniture!C$23:C$23)</f>
        <v>0.16834137186206019</v>
      </c>
      <c r="C401" s="438">
        <f>SUM(ImportsFurniture!D$23:D$23)</f>
        <v>0.14236447535453228</v>
      </c>
      <c r="D401" s="438">
        <f>SUM(ImportsFurniture!E$23:E$23)</f>
        <v>0.12937214442208089</v>
      </c>
      <c r="E401" s="438">
        <f>SUM(ImportsFurniture!F$23:F$23)</f>
        <v>8.5112937882870734E-2</v>
      </c>
      <c r="F401" s="438">
        <f>SUM(ImportsFurniture!G$23:G$23)</f>
        <v>6.7042002803917991E-2</v>
      </c>
      <c r="G401" s="438">
        <f>SUM(ImportsFurniture!H$23:H$23)</f>
        <v>6.0209755688996919E-2</v>
      </c>
      <c r="H401" s="438">
        <f>SUM(ImportsFurniture!I$23:I$23)</f>
        <v>5.2428102585793453E-2</v>
      </c>
      <c r="I401" s="438">
        <f>SUM(ImportsFurniture!J$23:J$23)</f>
        <v>4.3756994670996648E-2</v>
      </c>
      <c r="J401" s="438">
        <f>SUM(ImportsFurniture!K$23:K$23)</f>
        <v>3.6883647567155307E-2</v>
      </c>
      <c r="K401" s="438">
        <f>SUM(ImportsFurniture!L$23:L$23)</f>
        <v>3.6132873370850117E-2</v>
      </c>
      <c r="L401" s="438">
        <f>SUM(ImportsFurniture!M$23:M$23)</f>
        <v>3.5976753487104426E-2</v>
      </c>
      <c r="M401" s="438">
        <f>SUM(ImportsFurniture!N$23:N$23)</f>
        <v>3.2668521058319272E-2</v>
      </c>
      <c r="N401" s="438">
        <f>SUM(ImportsFurniture!O$23:O$23)</f>
        <v>4.3698512819047623E-2</v>
      </c>
      <c r="O401" s="438">
        <f>SUM(ImportsFurniture!P$23:P$23)</f>
        <v>4.4261793816666672E-2</v>
      </c>
      <c r="P401" s="438">
        <f>SUM(ImportsFurniture!Q$23:Q$23)</f>
        <v>3.5729166999999999E-2</v>
      </c>
      <c r="Q401" s="438">
        <f>SUM(ImportsFurniture!R$23:R$23)</f>
        <v>3.8585467999999998E-2</v>
      </c>
      <c r="R401" s="438">
        <f>SUM(ImportsFurniture!S$23:S$23)</f>
        <v>4.368408085346645E-2</v>
      </c>
      <c r="S401" s="438">
        <f>SUM(ImportsFurniture!T$23:T$23)</f>
        <v>5.4251998428730748E-2</v>
      </c>
      <c r="T401" s="438">
        <f>SUM(ImportsFurniture!U$23:U$23)</f>
        <v>4.2831511932286154E-2</v>
      </c>
      <c r="U401" s="438">
        <f>SUM(ImportsFurniture!V$23:V$23)</f>
        <v>4.9031555000000004E-2</v>
      </c>
      <c r="V401" s="438">
        <f>SUM(ImportsFurniture!W$23:W$23)</f>
        <v>6.0619833999999997E-2</v>
      </c>
      <c r="W401" s="438">
        <f>SUM(ImportsFurniture!X$23:X$23)</f>
        <v>6.2351676999999994E-2</v>
      </c>
      <c r="X401" s="438">
        <f>SUM(ImportsFurniture!Y$23:Y$23)</f>
        <v>5.2519899993999988E-2</v>
      </c>
      <c r="Y401" s="438">
        <f>SUM(ImportsFurniture!Z$23:Z$23)</f>
        <v>3.3940776201999999E-2</v>
      </c>
      <c r="Z401" s="438">
        <f>SUM(ImportsFurniture!AA$23:AA$23)</f>
        <v>0</v>
      </c>
      <c r="AA401" s="438">
        <f>SUM(ImportsFurniture!AB$23:AB$23)</f>
        <v>0</v>
      </c>
      <c r="BD401" s="437">
        <f t="shared" si="511"/>
        <v>1.063422655949032E-2</v>
      </c>
      <c r="BE401" s="437">
        <f t="shared" si="512"/>
        <v>1.1206289720307469E-2</v>
      </c>
      <c r="BF401" s="437">
        <f t="shared" si="513"/>
        <v>9.7893231730754662E-3</v>
      </c>
      <c r="BG401" s="437">
        <f t="shared" si="514"/>
        <v>9.8411690643818196E-3</v>
      </c>
      <c r="BH401" s="437">
        <f t="shared" si="515"/>
        <v>1.072937931279213E-2</v>
      </c>
      <c r="BI401" s="437">
        <f t="shared" si="516"/>
        <v>1.0203576984842656E-2</v>
      </c>
      <c r="BJ401" s="437">
        <f t="shared" si="516"/>
        <v>9.2025632969771273E-3</v>
      </c>
      <c r="BK401" s="437">
        <f t="shared" si="517"/>
        <v>1.0014697668188974E-2</v>
      </c>
      <c r="BL401" s="437">
        <f t="shared" si="518"/>
        <v>9.6802622604634583E-3</v>
      </c>
      <c r="BM401" s="437">
        <f t="shared" si="519"/>
        <v>1.0079605657607042E-2</v>
      </c>
      <c r="BN401" s="437">
        <f t="shared" si="520"/>
        <v>8.3261273039165022E-3</v>
      </c>
      <c r="BO401" s="437">
        <f t="shared" si="521"/>
        <v>8.8163775467953818E-3</v>
      </c>
      <c r="BP401" s="437">
        <f t="shared" si="522"/>
        <v>1.0856647940726234E-2</v>
      </c>
      <c r="BQ401" s="437">
        <f t="shared" si="523"/>
        <v>9.8662102318211077E-3</v>
      </c>
      <c r="BR401" s="437">
        <f t="shared" si="524"/>
        <v>8.5931014187515687E-3</v>
      </c>
      <c r="BS401" s="437">
        <f t="shared" si="525"/>
        <v>7.9356007558987179E-3</v>
      </c>
    </row>
    <row r="402" spans="1:71" s="433" customFormat="1">
      <c r="A402" s="438" t="str">
        <f>ImportsFurniture!B$24</f>
        <v xml:space="preserve">Thailand </v>
      </c>
      <c r="B402" s="438">
        <f>SUM(ImportsFurniture!C$24:C$24)</f>
        <v>0.10284942098015096</v>
      </c>
      <c r="C402" s="438">
        <f>SUM(ImportsFurniture!D$24:D$24)</f>
        <v>0.11136206621490512</v>
      </c>
      <c r="D402" s="438">
        <f>SUM(ImportsFurniture!E$24:E$24)</f>
        <v>0.14683502055339528</v>
      </c>
      <c r="E402" s="438">
        <f>SUM(ImportsFurniture!F$24:F$24)</f>
        <v>0.14816729846005519</v>
      </c>
      <c r="F402" s="438">
        <f>SUM(ImportsFurniture!G$24:G$24)</f>
        <v>0.17485227409181806</v>
      </c>
      <c r="G402" s="438">
        <f>SUM(ImportsFurniture!H$24:H$24)</f>
        <v>0.14953869381315882</v>
      </c>
      <c r="H402" s="438">
        <f>SUM(ImportsFurniture!I$24:I$24)</f>
        <v>0.13374686186852508</v>
      </c>
      <c r="I402" s="438">
        <f>SUM(ImportsFurniture!J$24:J$24)</f>
        <v>0.10630882052276898</v>
      </c>
      <c r="J402" s="438">
        <f>SUM(ImportsFurniture!K$24:K$24)</f>
        <v>7.3841144681256701E-2</v>
      </c>
      <c r="K402" s="438">
        <f>SUM(ImportsFurniture!L$24:L$24)</f>
        <v>7.0808573799484367E-2</v>
      </c>
      <c r="L402" s="438">
        <f>SUM(ImportsFurniture!M$24:M$24)</f>
        <v>8.1654167722971641E-2</v>
      </c>
      <c r="M402" s="438">
        <f>SUM(ImportsFurniture!N$24:N$24)</f>
        <v>6.0316876595751287E-2</v>
      </c>
      <c r="N402" s="438">
        <f>SUM(ImportsFurniture!O$24:O$24)</f>
        <v>7.2666269517328283E-2</v>
      </c>
      <c r="O402" s="438">
        <f>SUM(ImportsFurniture!P$24:P$24)</f>
        <v>6.5491067505090567E-2</v>
      </c>
      <c r="P402" s="438">
        <f>SUM(ImportsFurniture!Q$24:Q$24)</f>
        <v>4.1402093000000001E-2</v>
      </c>
      <c r="Q402" s="438">
        <f>SUM(ImportsFurniture!R$24:R$24)</f>
        <v>3.8483626E-2</v>
      </c>
      <c r="R402" s="438">
        <f>SUM(ImportsFurniture!S$24:S$24)</f>
        <v>3.8638778339606682E-2</v>
      </c>
      <c r="S402" s="438">
        <f>SUM(ImportsFurniture!T$24:T$24)</f>
        <v>4.082532980019489E-2</v>
      </c>
      <c r="T402" s="438">
        <f>SUM(ImportsFurniture!U$24:U$24)</f>
        <v>3.0548295201397895E-2</v>
      </c>
      <c r="U402" s="438">
        <f>SUM(ImportsFurniture!V$24:V$24)</f>
        <v>4.4526192999999999E-2</v>
      </c>
      <c r="V402" s="438">
        <f>SUM(ImportsFurniture!W$24:W$24)</f>
        <v>8.1415453999999998E-2</v>
      </c>
      <c r="W402" s="438">
        <f>SUM(ImportsFurniture!X$24:X$24)</f>
        <v>0.11036963</v>
      </c>
      <c r="X402" s="438">
        <f>SUM(ImportsFurniture!Y$24:Y$24)</f>
        <v>0.12301463401200001</v>
      </c>
      <c r="Y402" s="438">
        <f>SUM(ImportsFurniture!Z$24:Z$24)</f>
        <v>8.1927971879000014E-2</v>
      </c>
      <c r="Z402" s="438">
        <f>SUM(ImportsFurniture!AA$24:AA$24)</f>
        <v>0</v>
      </c>
      <c r="AA402" s="438">
        <f>SUM(ImportsFurniture!AB$24:AB$24)</f>
        <v>0</v>
      </c>
      <c r="BD402" s="437">
        <f t="shared" si="511"/>
        <v>2.1289745286793234E-2</v>
      </c>
      <c r="BE402" s="437">
        <f t="shared" si="512"/>
        <v>2.1960650196143683E-2</v>
      </c>
      <c r="BF402" s="437">
        <f t="shared" si="513"/>
        <v>2.2218209226554965E-2</v>
      </c>
      <c r="BG402" s="437">
        <f t="shared" si="514"/>
        <v>1.8170047519279475E-2</v>
      </c>
      <c r="BH402" s="437">
        <f t="shared" si="515"/>
        <v>1.7841887940798613E-2</v>
      </c>
      <c r="BI402" s="437">
        <f t="shared" si="516"/>
        <v>1.5097516198182042E-2</v>
      </c>
      <c r="BJ402" s="437">
        <f t="shared" si="516"/>
        <v>1.0663707369943263E-2</v>
      </c>
      <c r="BK402" s="437">
        <f t="shared" si="517"/>
        <v>9.9882650008458248E-3</v>
      </c>
      <c r="BL402" s="437">
        <f t="shared" si="518"/>
        <v>8.5622382443151929E-3</v>
      </c>
      <c r="BM402" s="437">
        <f t="shared" si="519"/>
        <v>7.5850334945411716E-3</v>
      </c>
      <c r="BN402" s="437">
        <f t="shared" si="520"/>
        <v>5.9383613440162873E-3</v>
      </c>
      <c r="BO402" s="437">
        <f t="shared" si="521"/>
        <v>8.0062671520305176E-3</v>
      </c>
      <c r="BP402" s="437">
        <f t="shared" si="522"/>
        <v>1.4581018499859162E-2</v>
      </c>
      <c r="BQ402" s="437">
        <f t="shared" si="523"/>
        <v>1.7464325342657745E-2</v>
      </c>
      <c r="BR402" s="437">
        <f t="shared" si="524"/>
        <v>2.0127175150304655E-2</v>
      </c>
      <c r="BS402" s="437">
        <f t="shared" si="525"/>
        <v>1.9155356722040159E-2</v>
      </c>
    </row>
    <row r="403" spans="1:71" s="433" customFormat="1">
      <c r="A403" s="438" t="str">
        <f>ImportsFurniture!B$25</f>
        <v xml:space="preserve">"Vietnam" </v>
      </c>
      <c r="B403" s="438">
        <f>SUM(ImportsFurniture!C$25:C$25)</f>
        <v>3.2223449675976112E-3</v>
      </c>
      <c r="C403" s="438">
        <f>SUM(ImportsFurniture!D$25:D$25)</f>
        <v>5.071119635160464E-3</v>
      </c>
      <c r="D403" s="438">
        <f>SUM(ImportsFurniture!E$25:E$25)</f>
        <v>3.1277705454309225E-2</v>
      </c>
      <c r="E403" s="438">
        <f>SUM(ImportsFurniture!F$25:F$25)</f>
        <v>6.7615883648322578E-2</v>
      </c>
      <c r="F403" s="438">
        <f>SUM(ImportsFurniture!G$25:G$25)</f>
        <v>0.12973659455266537</v>
      </c>
      <c r="G403" s="438">
        <f>SUM(ImportsFurniture!H$25:H$25)</f>
        <v>0.22601899985258084</v>
      </c>
      <c r="H403" s="438">
        <f>SUM(ImportsFurniture!I$25:I$25)</f>
        <v>0.28907191616054551</v>
      </c>
      <c r="I403" s="438">
        <f>SUM(ImportsFurniture!J$25:J$25)</f>
        <v>0.3697369516741999</v>
      </c>
      <c r="J403" s="438">
        <f>SUM(ImportsFurniture!K$25:K$25)</f>
        <v>0.38660331925318658</v>
      </c>
      <c r="K403" s="438">
        <f>SUM(ImportsFurniture!L$25:L$25)</f>
        <v>0.4414047378117969</v>
      </c>
      <c r="L403" s="438">
        <f>SUM(ImportsFurniture!M$25:M$25)</f>
        <v>0.57405184222379069</v>
      </c>
      <c r="M403" s="438">
        <f>SUM(ImportsFurniture!N$25:N$25)</f>
        <v>0.52690489031238463</v>
      </c>
      <c r="N403" s="438">
        <f>SUM(ImportsFurniture!O$25:O$25)</f>
        <v>0.70814525319681854</v>
      </c>
      <c r="O403" s="438">
        <f>SUM(ImportsFurniture!P$25:P$25)</f>
        <v>0.77356661766394375</v>
      </c>
      <c r="P403" s="438">
        <f>SUM(ImportsFurniture!Q$25:Q$25)</f>
        <v>0.90646031999999988</v>
      </c>
      <c r="Q403" s="438">
        <f>SUM(ImportsFurniture!R$25:R$25)</f>
        <v>0.95642503499999998</v>
      </c>
      <c r="R403" s="438">
        <f>SUM(ImportsFurniture!S$25:S$25)</f>
        <v>1.0903512095894139</v>
      </c>
      <c r="S403" s="438">
        <f>SUM(ImportsFurniture!T$25:T$25)</f>
        <v>1.3350929919556902</v>
      </c>
      <c r="T403" s="438">
        <f>SUM(ImportsFurniture!U$25:U$25)</f>
        <v>1.2953389500217742</v>
      </c>
      <c r="U403" s="438">
        <f>SUM(ImportsFurniture!V$25:V$25)</f>
        <v>1.939152151</v>
      </c>
      <c r="V403" s="438">
        <f>SUM(ImportsFurniture!W$25:W$25)</f>
        <v>2.3460372999999999</v>
      </c>
      <c r="W403" s="438">
        <f>SUM(ImportsFurniture!X$25:X$25)</f>
        <v>2.548334976</v>
      </c>
      <c r="X403" s="438">
        <f>SUM(ImportsFurniture!Y$25:Y$25)</f>
        <v>2.5177753908410003</v>
      </c>
      <c r="Y403" s="438">
        <f>SUM(ImportsFurniture!Z$25:Z$25)</f>
        <v>1.7912757557479995</v>
      </c>
      <c r="Z403" s="438">
        <f>SUM(ImportsFurniture!AA$25:AA$25)</f>
        <v>0</v>
      </c>
      <c r="AA403" s="438">
        <f>SUM(ImportsFurniture!AB$25:AB$25)</f>
        <v>0</v>
      </c>
      <c r="BD403" s="437">
        <f t="shared" si="511"/>
        <v>0.11146476980358033</v>
      </c>
      <c r="BE403" s="437">
        <f t="shared" si="512"/>
        <v>0.1368977585886072</v>
      </c>
      <c r="BF403" s="437">
        <f t="shared" si="513"/>
        <v>0.15620028092980395</v>
      </c>
      <c r="BG403" s="437">
        <f t="shared" si="514"/>
        <v>0.15872650301973945</v>
      </c>
      <c r="BH403" s="437">
        <f t="shared" si="515"/>
        <v>0.17387225651281285</v>
      </c>
      <c r="BI403" s="437">
        <f t="shared" si="516"/>
        <v>0.17832866351806664</v>
      </c>
      <c r="BJ403" s="437">
        <f t="shared" si="516"/>
        <v>0.23347195502761484</v>
      </c>
      <c r="BK403" s="437">
        <f t="shared" si="517"/>
        <v>0.2482361382220907</v>
      </c>
      <c r="BL403" s="437">
        <f t="shared" si="518"/>
        <v>0.24161858184092999</v>
      </c>
      <c r="BM403" s="437">
        <f t="shared" si="519"/>
        <v>0.24805004912079742</v>
      </c>
      <c r="BN403" s="437">
        <f t="shared" si="520"/>
        <v>0.25180425609662022</v>
      </c>
      <c r="BO403" s="437">
        <f t="shared" si="521"/>
        <v>0.34867948780935798</v>
      </c>
      <c r="BP403" s="437">
        <f t="shared" si="522"/>
        <v>0.42016118061147995</v>
      </c>
      <c r="BQ403" s="437">
        <f t="shared" si="523"/>
        <v>0.40323548337471021</v>
      </c>
      <c r="BR403" s="437">
        <f t="shared" si="524"/>
        <v>0.41194860016118234</v>
      </c>
      <c r="BS403" s="437">
        <f t="shared" si="525"/>
        <v>0.41881332226277268</v>
      </c>
    </row>
    <row r="404" spans="1:71" s="433" customFormat="1">
      <c r="A404" s="438" t="str">
        <f>ImportsFurniture!B$19:B$19</f>
        <v xml:space="preserve">China </v>
      </c>
      <c r="B404" s="438">
        <f>SUM(ImportsFurniture!C$19:C$19)</f>
        <v>0.78947024078255934</v>
      </c>
      <c r="C404" s="438">
        <f>SUM(ImportsFurniture!D$19:D$19)</f>
        <v>0.98886619193555092</v>
      </c>
      <c r="D404" s="438">
        <f>SUM(ImportsFurniture!E$19:E$19)</f>
        <v>1.4813236170889943</v>
      </c>
      <c r="E404" s="438">
        <f>SUM(ImportsFurniture!F$19:F$19)</f>
        <v>1.7657869952402803</v>
      </c>
      <c r="F404" s="438">
        <f>SUM(ImportsFurniture!G$19:G$19)</f>
        <v>1.9835785228743856</v>
      </c>
      <c r="G404" s="438">
        <f>SUM(ImportsFurniture!H$19:H$19)</f>
        <v>2.3244724093174218</v>
      </c>
      <c r="H404" s="438">
        <f>SUM(ImportsFurniture!I$19:I$19)</f>
        <v>2.6086972498965184</v>
      </c>
      <c r="I404" s="438">
        <f>SUM(ImportsFurniture!J$19:J$19)</f>
        <v>2.4070367600661284</v>
      </c>
      <c r="J404" s="438">
        <f>SUM(ImportsFurniture!K$19:K$19)</f>
        <v>1.8710623474675563</v>
      </c>
      <c r="K404" s="438">
        <f>SUM(ImportsFurniture!L$19:L$19)</f>
        <v>1.6930426576962407</v>
      </c>
      <c r="L404" s="438">
        <f>SUM(ImportsFurniture!M$19:M$19)</f>
        <v>1.950614824917966</v>
      </c>
      <c r="M404" s="438">
        <f>SUM(ImportsFurniture!N$19:N$19)</f>
        <v>1.7046123472164654</v>
      </c>
      <c r="N404" s="438">
        <f>SUM(ImportsFurniture!O$19:O$19)</f>
        <v>1.9008717951454326</v>
      </c>
      <c r="O404" s="438">
        <f>SUM(ImportsFurniture!P$19:P$19)</f>
        <v>2.0303866900840926</v>
      </c>
      <c r="P404" s="438">
        <f>SUM(ImportsFurniture!Q$19:Q$19)</f>
        <v>1.7706873329999999</v>
      </c>
      <c r="Q404" s="438">
        <f>SUM(ImportsFurniture!R$19:R$19)</f>
        <v>1.732797755</v>
      </c>
      <c r="R404" s="438">
        <f>SUM(ImportsFurniture!S$19:S$19)</f>
        <v>1.979935608040587</v>
      </c>
      <c r="S404" s="438">
        <f>SUM(ImportsFurniture!T$19:T$19)</f>
        <v>2.368695318124511</v>
      </c>
      <c r="T404" s="438">
        <f>SUM(ImportsFurniture!U$19:U$19)</f>
        <v>2.3242139605550136</v>
      </c>
      <c r="U404" s="438">
        <f>SUM(ImportsFurniture!V$19:V$19)</f>
        <v>1.7919822830000003</v>
      </c>
      <c r="V404" s="438">
        <f>SUM(ImportsFurniture!W$19:W$19)</f>
        <v>1.2093750410000002</v>
      </c>
      <c r="W404" s="438">
        <f>SUM(ImportsFurniture!X$19:X$19)</f>
        <v>1.333079447</v>
      </c>
      <c r="X404" s="438">
        <f>SUM(ImportsFurniture!Y$19:Y$19)</f>
        <v>1.0208141873129999</v>
      </c>
      <c r="Y404" s="438">
        <f>SUM(ImportsFurniture!Z$19:Z$19)</f>
        <v>0.67022840890099988</v>
      </c>
      <c r="Z404" s="438">
        <f>SUM(ImportsFurniture!AA$19:AA$19)</f>
        <v>0</v>
      </c>
      <c r="AA404" s="438">
        <f>SUM(ImportsFurniture!AB$19:AB$19)</f>
        <v>0</v>
      </c>
      <c r="BD404" s="437">
        <f t="shared" si="511"/>
        <v>0.53946131205364389</v>
      </c>
      <c r="BE404" s="437">
        <f t="shared" si="512"/>
        <v>0.52508214157940458</v>
      </c>
      <c r="BF404" s="437">
        <f t="shared" si="513"/>
        <v>0.53076492613927784</v>
      </c>
      <c r="BG404" s="437">
        <f t="shared" si="514"/>
        <v>0.51350283865752133</v>
      </c>
      <c r="BH404" s="437">
        <f t="shared" si="515"/>
        <v>0.46672468236066483</v>
      </c>
      <c r="BI404" s="437">
        <f t="shared" si="516"/>
        <v>0.46806071590961795</v>
      </c>
      <c r="BJ404" s="437">
        <f t="shared" si="516"/>
        <v>0.45606611150738874</v>
      </c>
      <c r="BK404" s="437">
        <f t="shared" si="517"/>
        <v>0.4497404472699823</v>
      </c>
      <c r="BL404" s="437">
        <f t="shared" si="518"/>
        <v>0.43874783605850248</v>
      </c>
      <c r="BM404" s="437">
        <f t="shared" si="519"/>
        <v>0.44008544240226821</v>
      </c>
      <c r="BN404" s="437">
        <f t="shared" si="520"/>
        <v>0.45180990453278413</v>
      </c>
      <c r="BO404" s="437">
        <f t="shared" si="521"/>
        <v>0.3222168328966179</v>
      </c>
      <c r="BP404" s="437">
        <f t="shared" si="522"/>
        <v>0.21659180142984816</v>
      </c>
      <c r="BQ404" s="437">
        <f t="shared" si="523"/>
        <v>0.21093966854847906</v>
      </c>
      <c r="BR404" s="437">
        <f t="shared" si="524"/>
        <v>0.16702164022176738</v>
      </c>
      <c r="BS404" s="437">
        <f t="shared" si="525"/>
        <v>0.15670428503594921</v>
      </c>
    </row>
    <row r="405" spans="1:71" s="433" customFormat="1">
      <c r="A405" s="435" t="s">
        <v>40</v>
      </c>
      <c r="B405" s="438">
        <f t="shared" ref="B405:I405" si="526">B394-SUM(B396:B404)</f>
        <v>0.16905565184761873</v>
      </c>
      <c r="C405" s="438">
        <f t="shared" si="526"/>
        <v>0.17805134114951926</v>
      </c>
      <c r="D405" s="438">
        <f t="shared" si="526"/>
        <v>0.17184867430301898</v>
      </c>
      <c r="E405" s="438">
        <f t="shared" si="526"/>
        <v>0.17445221856795845</v>
      </c>
      <c r="F405" s="438">
        <f t="shared" si="526"/>
        <v>0.18069083385137574</v>
      </c>
      <c r="G405" s="438">
        <f t="shared" si="526"/>
        <v>0.19034502842116385</v>
      </c>
      <c r="H405" s="438">
        <f t="shared" si="526"/>
        <v>0.19339013667118099</v>
      </c>
      <c r="I405" s="438">
        <f t="shared" si="526"/>
        <v>0.15769344022291065</v>
      </c>
      <c r="J405" s="438">
        <f>J394-SUM(J396:J404)</f>
        <v>0.1271754566542822</v>
      </c>
      <c r="K405" s="438">
        <f>K394-SUM(K396:K404)</f>
        <v>8.9114251958937185E-2</v>
      </c>
      <c r="L405" s="438">
        <f>L394-SUM(L396:L404)</f>
        <v>9.9418185019336747E-2</v>
      </c>
      <c r="M405" s="438">
        <f>M394-SUM(M396:M404)</f>
        <v>0.10094068996421912</v>
      </c>
      <c r="N405" s="438">
        <f>N394-SUM(N396:N404)</f>
        <v>0.11144592436384748</v>
      </c>
      <c r="O405" s="438">
        <f t="shared" ref="O405:AA405" si="527">O394-SUM(O396:O404)</f>
        <v>0.11701847170294943</v>
      </c>
      <c r="P405" s="438">
        <f t="shared" si="527"/>
        <v>0.10135709299999984</v>
      </c>
      <c r="Q405" s="438">
        <f t="shared" si="527"/>
        <v>0.10007318399999976</v>
      </c>
      <c r="R405" s="438">
        <f t="shared" si="527"/>
        <v>0.11945198796230905</v>
      </c>
      <c r="S405" s="438">
        <f t="shared" si="527"/>
        <v>0.15180693083554253</v>
      </c>
      <c r="T405" s="438">
        <f t="shared" si="527"/>
        <v>0.16346804932872239</v>
      </c>
      <c r="U405" s="438">
        <f t="shared" si="527"/>
        <v>0.19710055899999901</v>
      </c>
      <c r="V405" s="438">
        <f t="shared" si="527"/>
        <v>0.21974095399999971</v>
      </c>
      <c r="W405" s="438">
        <f t="shared" si="527"/>
        <v>0.3131987429999965</v>
      </c>
      <c r="X405" s="438">
        <f t="shared" si="527"/>
        <v>0.32039567874600028</v>
      </c>
      <c r="Y405" s="438">
        <f t="shared" si="527"/>
        <v>0.25273049399800041</v>
      </c>
      <c r="Z405" s="438">
        <f t="shared" si="527"/>
        <v>0</v>
      </c>
      <c r="AA405" s="438">
        <f t="shared" si="527"/>
        <v>0</v>
      </c>
      <c r="BD405" s="437">
        <f t="shared" si="511"/>
        <v>3.6666997655421529E-2</v>
      </c>
      <c r="BE405" s="437">
        <f t="shared" si="512"/>
        <v>2.7637993674368887E-2</v>
      </c>
      <c r="BF405" s="437">
        <f t="shared" si="513"/>
        <v>2.7051822304748709E-2</v>
      </c>
      <c r="BG405" s="437">
        <f t="shared" si="514"/>
        <v>3.0407694111400853E-2</v>
      </c>
      <c r="BH405" s="437">
        <f t="shared" si="515"/>
        <v>2.7363530661008016E-2</v>
      </c>
      <c r="BI405" s="437">
        <f t="shared" si="516"/>
        <v>2.6976018857601654E-2</v>
      </c>
      <c r="BJ405" s="437">
        <f t="shared" si="516"/>
        <v>2.6105984053031401E-2</v>
      </c>
      <c r="BK405" s="437">
        <f t="shared" si="517"/>
        <v>2.5973578510257896E-2</v>
      </c>
      <c r="BL405" s="437">
        <f t="shared" si="518"/>
        <v>2.6470204898842872E-2</v>
      </c>
      <c r="BM405" s="437">
        <f t="shared" si="519"/>
        <v>2.8204564683898484E-2</v>
      </c>
      <c r="BN405" s="437">
        <f t="shared" si="520"/>
        <v>3.1776972780825155E-2</v>
      </c>
      <c r="BO405" s="437">
        <f t="shared" si="521"/>
        <v>3.5440706353865578E-2</v>
      </c>
      <c r="BP405" s="437">
        <f t="shared" si="522"/>
        <v>3.9354284205682835E-2</v>
      </c>
      <c r="BQ405" s="437">
        <f t="shared" si="523"/>
        <v>4.9558966036792808E-2</v>
      </c>
      <c r="BR405" s="437">
        <f t="shared" si="524"/>
        <v>5.2421892690364201E-2</v>
      </c>
      <c r="BS405" s="437">
        <f t="shared" si="525"/>
        <v>5.9090230797108519E-2</v>
      </c>
    </row>
    <row r="406" spans="1:71" s="433" customFormat="1">
      <c r="A406" s="435"/>
      <c r="B406" s="438"/>
      <c r="C406" s="438"/>
      <c r="D406" s="438"/>
      <c r="E406" s="438"/>
      <c r="F406" s="438"/>
      <c r="G406" s="438"/>
      <c r="H406" s="438"/>
      <c r="I406" s="438"/>
      <c r="J406" s="438"/>
      <c r="K406" s="438"/>
      <c r="L406" s="438"/>
      <c r="M406" s="438"/>
      <c r="N406" s="438"/>
      <c r="O406" s="438"/>
      <c r="P406" s="438"/>
      <c r="Q406" s="438"/>
      <c r="R406" s="438"/>
      <c r="S406" s="438"/>
      <c r="T406" s="438"/>
      <c r="U406" s="438"/>
      <c r="V406" s="438"/>
      <c r="W406" s="438"/>
      <c r="X406" s="438"/>
      <c r="Y406" s="438"/>
      <c r="Z406" s="438"/>
      <c r="AA406" s="438"/>
    </row>
    <row r="407" spans="1:71" s="433" customFormat="1">
      <c r="A407" s="435"/>
      <c r="B407" s="438"/>
      <c r="C407" s="438"/>
      <c r="D407" s="438"/>
      <c r="E407" s="438"/>
      <c r="F407" s="438"/>
      <c r="G407" s="438"/>
      <c r="H407" s="438"/>
      <c r="I407" s="438"/>
      <c r="J407" s="438"/>
      <c r="K407" s="438"/>
      <c r="L407" s="438"/>
      <c r="M407" s="438"/>
      <c r="N407" s="438"/>
      <c r="O407" s="438"/>
      <c r="P407" s="438"/>
      <c r="Q407" s="438"/>
      <c r="R407" s="438"/>
      <c r="S407" s="438"/>
      <c r="T407" s="438"/>
      <c r="U407" s="438"/>
      <c r="V407" s="438"/>
      <c r="W407" s="438"/>
      <c r="X407" s="438"/>
      <c r="Y407" s="438"/>
      <c r="Z407" s="438"/>
      <c r="AA407" s="438"/>
      <c r="AB407" s="438"/>
    </row>
    <row r="408" spans="1:71" s="433" customFormat="1">
      <c r="AB408" s="438"/>
    </row>
    <row r="409" spans="1:71" s="433" customFormat="1">
      <c r="AB409" s="438"/>
    </row>
    <row r="410" spans="1:71" s="433" customFormat="1">
      <c r="A410" s="436"/>
      <c r="B410" s="436"/>
      <c r="C410" s="436"/>
      <c r="D410" s="436"/>
      <c r="E410" s="436"/>
      <c r="F410" s="436"/>
      <c r="G410" s="436"/>
      <c r="H410" s="436"/>
      <c r="I410" s="436"/>
      <c r="J410" s="436"/>
      <c r="K410" s="436"/>
      <c r="L410" s="436"/>
      <c r="M410" s="436"/>
      <c r="N410" s="436"/>
      <c r="O410" s="436"/>
      <c r="P410" s="436"/>
      <c r="Q410" s="436"/>
      <c r="R410" s="436"/>
      <c r="S410" s="436"/>
      <c r="T410" s="436"/>
      <c r="U410" s="436"/>
      <c r="V410" s="436"/>
      <c r="W410" s="436"/>
      <c r="X410" s="436"/>
      <c r="Y410" s="436"/>
      <c r="Z410" s="436"/>
      <c r="AA410" s="436"/>
      <c r="AB410" s="436"/>
      <c r="AC410" s="436"/>
      <c r="AD410" s="436"/>
      <c r="AE410" s="436"/>
      <c r="AF410" s="436"/>
      <c r="AG410" s="436"/>
      <c r="AH410" s="436"/>
      <c r="AI410" s="436"/>
      <c r="AJ410" s="436"/>
      <c r="AK410" s="436"/>
      <c r="AL410" s="436"/>
      <c r="AM410" s="436"/>
      <c r="AN410" s="436"/>
      <c r="AO410" s="436"/>
      <c r="AP410" s="436"/>
      <c r="AQ410" s="436"/>
      <c r="AR410" s="436"/>
      <c r="AS410" s="436"/>
      <c r="AT410" s="436"/>
      <c r="AU410" s="436"/>
      <c r="AV410" s="436"/>
      <c r="AW410" s="436"/>
      <c r="AX410" s="436"/>
      <c r="AY410" s="436"/>
      <c r="AZ410" s="436"/>
      <c r="BA410" s="436"/>
      <c r="BB410" s="436"/>
    </row>
    <row r="411" spans="1:71" s="433" customFormat="1">
      <c r="A411" s="436" t="str">
        <f>A396</f>
        <v>EU-27</v>
      </c>
      <c r="B411" s="436"/>
      <c r="C411" s="436"/>
      <c r="D411" s="436"/>
      <c r="E411" s="436"/>
      <c r="F411" s="436"/>
      <c r="G411" s="436"/>
      <c r="H411" s="436"/>
      <c r="I411" s="436"/>
      <c r="J411" s="436"/>
      <c r="K411" s="436"/>
      <c r="L411" s="436"/>
      <c r="M411" s="436"/>
      <c r="N411" s="436"/>
      <c r="O411" s="436"/>
      <c r="P411" s="436"/>
      <c r="Q411" s="436"/>
      <c r="R411" s="436"/>
      <c r="S411" s="436"/>
      <c r="T411" s="436"/>
      <c r="U411" s="436"/>
      <c r="V411" s="436"/>
      <c r="W411" s="436"/>
      <c r="X411" s="436"/>
      <c r="Y411" s="436"/>
      <c r="Z411" s="436"/>
      <c r="AA411" s="436"/>
      <c r="AB411" s="436"/>
      <c r="AC411" s="438">
        <f>SUM(ImportsFurniture!AD$27:AD$27)</f>
        <v>1.7780742439999997</v>
      </c>
      <c r="AD411" s="438">
        <f>SUM(ImportsFurniture!AE$27:AE$27)</f>
        <v>1.6981228780000004</v>
      </c>
      <c r="AE411" s="438">
        <f>SUM(ImportsFurniture!AF$27:AF$27)</f>
        <v>1.775491943</v>
      </c>
      <c r="AF411" s="438">
        <f>SUM(ImportsFurniture!AG$27:AG$27)</f>
        <v>1.879567765</v>
      </c>
      <c r="AG411" s="438">
        <f>SUM(ImportsFurniture!AH$27:AH$27)</f>
        <v>1.8862237369999999</v>
      </c>
      <c r="AH411" s="438">
        <f>SUM(ImportsFurniture!AI$27:AI$27)</f>
        <v>1.7076164570000001</v>
      </c>
      <c r="AI411" s="438">
        <f>SUM(ImportsFurniture!AJ$27:AJ$27)</f>
        <v>1.5007239130000001</v>
      </c>
      <c r="AJ411" s="438">
        <f>SUM(ImportsFurniture!AK$27:AK$27)</f>
        <v>1.5519341759999994</v>
      </c>
      <c r="AK411" s="438">
        <f>SUM(ImportsFurniture!AL$27:AL$27)</f>
        <v>1.4791139820000001</v>
      </c>
      <c r="AL411" s="438">
        <f>SUM(ImportsFurniture!AM$27:AM$27)</f>
        <v>1.1241326519999997</v>
      </c>
      <c r="AM411" s="438">
        <f>SUM(ImportsFurniture!AN$27:AN$27)</f>
        <v>1.1152937600000004</v>
      </c>
      <c r="AN411" s="438">
        <f>SUM(ImportsFurniture!AO$27:AO$27)</f>
        <v>1.2743674170000001</v>
      </c>
      <c r="AO411" s="438">
        <f>SUM(ImportsFurniture!AP$27:AP$27)</f>
        <v>1.2554730039999999</v>
      </c>
      <c r="AP411" s="438">
        <f>SUM(ImportsFurniture!AQ$27:AQ$27)</f>
        <v>1.4529606420000003</v>
      </c>
      <c r="AQ411" s="438">
        <f>SUM(ImportsFurniture!AR$27:AR$27)</f>
        <v>1.5177929290000001</v>
      </c>
      <c r="AR411" s="438">
        <f>SUM(ImportsFurniture!AS$27:AS$27)</f>
        <v>1.5598068170000001</v>
      </c>
      <c r="AS411" s="438">
        <f>SUM(ImportsFurniture!AT$27:AT$27)</f>
        <v>1.6705038079999996</v>
      </c>
      <c r="AT411" s="438">
        <f>SUM(ImportsFurniture!AU$27:AU$27)</f>
        <v>1.8193654149999998</v>
      </c>
      <c r="AU411" s="438">
        <f>SUM(ImportsFurniture!AV$27:AV$27)</f>
        <v>1.7297628229999997</v>
      </c>
      <c r="AV411" s="438">
        <f>SUM(ImportsFurniture!AW$27:AW$27)</f>
        <v>1.8557291</v>
      </c>
      <c r="AW411" s="438">
        <f>SUM(ImportsFurniture!AX$27:AX$27)</f>
        <v>1.6880508299999999</v>
      </c>
      <c r="AX411" s="438">
        <f>SUM(ImportsFurniture!AY$27:AY$27)</f>
        <v>2.4244972379999998</v>
      </c>
      <c r="AY411" s="438">
        <f>SUM(ImportsFurniture!AZ$27:AZ$27)</f>
        <v>3.1047462399999994</v>
      </c>
      <c r="AZ411" s="438">
        <f>SUM(ImportsFurniture!BA$27:BA$27)</f>
        <v>2.5293969089999995</v>
      </c>
      <c r="BA411" s="438">
        <f>SUM(ImportsFurniture!BB$27:BB$27)</f>
        <v>0</v>
      </c>
      <c r="BB411" s="438">
        <f>SUM(ImportsFurniture!BC$27:BC$27)</f>
        <v>0</v>
      </c>
      <c r="BD411" s="437">
        <f>AK411/AK$394</f>
        <v>0.12131419435726662</v>
      </c>
      <c r="BE411" s="437">
        <f>AL411/AL$394</f>
        <v>0.11385075721338332</v>
      </c>
      <c r="BF411" s="437">
        <f t="shared" ref="BF411:BG420" si="528">AM411/AM$394</f>
        <v>9.478171628258944E-2</v>
      </c>
      <c r="BG411" s="437">
        <f t="shared" si="528"/>
        <v>0.11075365475786372</v>
      </c>
      <c r="BH411" s="437">
        <f t="shared" ref="BH411:BH420" si="529">AO411/AO$394</f>
        <v>9.9936605079253574E-2</v>
      </c>
      <c r="BI411" s="437">
        <f t="shared" ref="BI411:BJ420" si="530">AP411/AP$394</f>
        <v>0.10810275582204946</v>
      </c>
      <c r="BJ411" s="437">
        <f t="shared" si="530"/>
        <v>0.10042578007066007</v>
      </c>
      <c r="BK411" s="437">
        <f t="shared" ref="BK411:BK420" si="531">AR411/AR$394</f>
        <v>9.3077821502934491E-2</v>
      </c>
      <c r="BL411" s="437">
        <f t="shared" ref="BL411:BL420" si="532">AS411/AS$394</f>
        <v>0.10156839609218384</v>
      </c>
      <c r="BM411" s="437">
        <f t="shared" ref="BM411:BM420" si="533">AT411/AT$394</f>
        <v>9.9562327121797245E-2</v>
      </c>
      <c r="BN411" s="437">
        <f t="shared" ref="BN411:BN420" si="534">AU411/AU$394</f>
        <v>9.3752415192480176E-2</v>
      </c>
      <c r="BO411" s="437">
        <f t="shared" ref="BO411:BO420" si="535">AV411/AV$394</f>
        <v>9.6767319547636704E-2</v>
      </c>
      <c r="BP411" s="437">
        <f t="shared" ref="BP411:BP420" si="536">AW411/AW$394</f>
        <v>8.4524078930893198E-2</v>
      </c>
      <c r="BQ411" s="437">
        <f t="shared" ref="BQ411:BQ420" si="537">AX411/AX$394</f>
        <v>9.1893234466519882E-2</v>
      </c>
      <c r="BR411" s="437">
        <f t="shared" ref="BR411:BR420" si="538">AY411/AY$394</f>
        <v>0.10988731449752163</v>
      </c>
      <c r="BS411" s="437">
        <f t="shared" ref="BS411:BS429" si="539">AZ411/AZ$394</f>
        <v>0.12336029113729902</v>
      </c>
    </row>
    <row r="412" spans="1:71" s="433" customFormat="1">
      <c r="A412" s="436" t="str">
        <f>A397</f>
        <v xml:space="preserve">Brazil </v>
      </c>
      <c r="AC412" s="438">
        <f>SUM(ImportsFurniture!AD$10:AD$10)</f>
        <v>0.105550335</v>
      </c>
      <c r="AD412" s="438">
        <f>SUM(ImportsFurniture!AE$10:AE$10)</f>
        <v>0.14327448599999998</v>
      </c>
      <c r="AE412" s="438">
        <f>SUM(ImportsFurniture!AF$10:AF$10)</f>
        <v>0.21998390800000001</v>
      </c>
      <c r="AF412" s="438">
        <f>SUM(ImportsFurniture!AG$10:AG$10)</f>
        <v>0.25154283799999999</v>
      </c>
      <c r="AG412" s="438">
        <f>SUM(ImportsFurniture!AH$10:AH$10)</f>
        <v>0.347726119</v>
      </c>
      <c r="AH412" s="438">
        <f>SUM(ImportsFurniture!AI$10:AI$10)</f>
        <v>0.39787623399999994</v>
      </c>
      <c r="AI412" s="438">
        <f>SUM(ImportsFurniture!AJ$10:AJ$10)</f>
        <v>0.30469062400000002</v>
      </c>
      <c r="AJ412" s="438">
        <f>SUM(ImportsFurniture!AK$10:AK$10)</f>
        <v>0.250523891</v>
      </c>
      <c r="AK412" s="438">
        <f>SUM(ImportsFurniture!AL$10:AL$10)</f>
        <v>0.157513127</v>
      </c>
      <c r="AL412" s="438">
        <f>SUM(ImportsFurniture!AM$10:AM$10)</f>
        <v>9.6440028999999997E-2</v>
      </c>
      <c r="AM412" s="438">
        <f>SUM(ImportsFurniture!AN$10:AN$10)</f>
        <v>8.8595711999999993E-2</v>
      </c>
      <c r="AN412" s="438">
        <f>SUM(ImportsFurniture!AO$10:AO$10)</f>
        <v>8.8082697000000001E-2</v>
      </c>
      <c r="AO412" s="438">
        <f>SUM(ImportsFurniture!AP$10:AP$10)</f>
        <v>8.8600134999999997E-2</v>
      </c>
      <c r="AP412" s="438">
        <f>SUM(ImportsFurniture!AQ$10:AQ$10)</f>
        <v>9.5745526999999997E-2</v>
      </c>
      <c r="AQ412" s="438">
        <f>SUM(ImportsFurniture!AR$10:AR$10)</f>
        <v>0.11244457799999999</v>
      </c>
      <c r="AR412" s="438">
        <f>SUM(ImportsFurniture!AS$10:AS$10)</f>
        <v>0.121298318</v>
      </c>
      <c r="AS412" s="438">
        <f>SUM(ImportsFurniture!AT$10:AT$10)</f>
        <v>0.12761336300000001</v>
      </c>
      <c r="AT412" s="438">
        <f>SUM(ImportsFurniture!AU$10:AU$10)</f>
        <v>0.1577423</v>
      </c>
      <c r="AU412" s="438">
        <f>SUM(ImportsFurniture!AV$10:AV$10)</f>
        <v>0.174945135</v>
      </c>
      <c r="AV412" s="438">
        <f>SUM(ImportsFurniture!AW$10:AW$10)</f>
        <v>0.22388096800000001</v>
      </c>
      <c r="AW412" s="438">
        <f>SUM(ImportsFurniture!AX$10:AX$10)</f>
        <v>0.25876184299999999</v>
      </c>
      <c r="AX412" s="438">
        <f>SUM(ImportsFurniture!AY$10:AY$10)</f>
        <v>0.36466029099999997</v>
      </c>
      <c r="AY412" s="438">
        <f>SUM(ImportsFurniture!AZ$10:AZ$10)</f>
        <v>0.38164597699999997</v>
      </c>
      <c r="AZ412" s="438">
        <f>SUM(ImportsFurniture!BA$10:BA$10)</f>
        <v>0.23656272199999998</v>
      </c>
      <c r="BA412" s="438">
        <f>SUM(ImportsFurniture!BB$10:BB$10)</f>
        <v>0</v>
      </c>
      <c r="BB412" s="438">
        <f>SUM(ImportsFurniture!BC$10:BC$10)</f>
        <v>0</v>
      </c>
      <c r="BD412" s="437">
        <f t="shared" ref="BD412:BD420" si="540">AK412/AK$394</f>
        <v>1.2918935481132394E-2</v>
      </c>
      <c r="BE412" s="437">
        <f t="shared" ref="BE412:BE420" si="541">AL412/AL$394</f>
        <v>9.7673262206163982E-3</v>
      </c>
      <c r="BF412" s="437">
        <f t="shared" si="528"/>
        <v>7.529185529234917E-3</v>
      </c>
      <c r="BG412" s="437">
        <f t="shared" si="528"/>
        <v>7.6551553998806593E-3</v>
      </c>
      <c r="BH412" s="437">
        <f t="shared" si="529"/>
        <v>7.0526380680850966E-3</v>
      </c>
      <c r="BI412" s="437">
        <f t="shared" si="530"/>
        <v>7.1236309003437151E-3</v>
      </c>
      <c r="BJ412" s="437">
        <f t="shared" si="530"/>
        <v>7.4399703968881644E-3</v>
      </c>
      <c r="BK412" s="437">
        <f t="shared" si="531"/>
        <v>7.2381932610890657E-3</v>
      </c>
      <c r="BL412" s="437">
        <f t="shared" si="532"/>
        <v>7.759027269358754E-3</v>
      </c>
      <c r="BM412" s="437">
        <f t="shared" si="533"/>
        <v>8.6322353629793933E-3</v>
      </c>
      <c r="BN412" s="437">
        <f t="shared" si="534"/>
        <v>9.4819525048981234E-3</v>
      </c>
      <c r="BO412" s="437">
        <f t="shared" si="535"/>
        <v>1.1674312361157796E-2</v>
      </c>
      <c r="BP412" s="437">
        <f t="shared" si="536"/>
        <v>1.2956722661032307E-2</v>
      </c>
      <c r="BQ412" s="437">
        <f t="shared" si="537"/>
        <v>1.3821345347926672E-2</v>
      </c>
      <c r="BR412" s="437">
        <f t="shared" si="538"/>
        <v>1.3507722776503923E-2</v>
      </c>
      <c r="BS412" s="437">
        <f t="shared" si="539"/>
        <v>1.1537313955874663E-2</v>
      </c>
    </row>
    <row r="413" spans="1:71" s="433" customFormat="1">
      <c r="A413" s="436" t="str">
        <f>A398</f>
        <v xml:space="preserve">Indonesia </v>
      </c>
      <c r="AC413" s="438">
        <f>SUM(ImportsFurniture!AD$20:AD$20)</f>
        <v>0.41809090399999999</v>
      </c>
      <c r="AD413" s="438">
        <f>SUM(ImportsFurniture!AE$20:AE$20)</f>
        <v>0.423458903</v>
      </c>
      <c r="AE413" s="438">
        <f>SUM(ImportsFurniture!AF$20:AF$20)</f>
        <v>0.46126060199999996</v>
      </c>
      <c r="AF413" s="438">
        <f>SUM(ImportsFurniture!AG$20:AG$20)</f>
        <v>0.45379847899999992</v>
      </c>
      <c r="AG413" s="438">
        <f>SUM(ImportsFurniture!AH$20:AH$20)</f>
        <v>0.47466287699999998</v>
      </c>
      <c r="AH413" s="438">
        <f>SUM(ImportsFurniture!AI$20:AI$20)</f>
        <v>0.53278099099999998</v>
      </c>
      <c r="AI413" s="438">
        <f>SUM(ImportsFurniture!AJ$20:AJ$20)</f>
        <v>0.54796620899999993</v>
      </c>
      <c r="AJ413" s="438">
        <f>SUM(ImportsFurniture!AK$20:AK$20)</f>
        <v>0.54793466199999985</v>
      </c>
      <c r="AK413" s="438">
        <f>SUM(ImportsFurniture!AL$20:AL$20)</f>
        <v>0.50775857200000007</v>
      </c>
      <c r="AL413" s="438">
        <f>SUM(ImportsFurniture!AM$20:AM$20)</f>
        <v>0.42823321600000003</v>
      </c>
      <c r="AM413" s="438">
        <f>SUM(ImportsFurniture!AN$20:AN$20)</f>
        <v>0.50324053599999996</v>
      </c>
      <c r="AN413" s="438">
        <f>SUM(ImportsFurniture!AO$20:AO$20)</f>
        <v>0.48469401299999998</v>
      </c>
      <c r="AO413" s="438">
        <f>SUM(ImportsFurniture!AP$20:AP$20)</f>
        <v>0.53357518800000003</v>
      </c>
      <c r="AP413" s="438">
        <f>SUM(ImportsFurniture!AQ$20:AQ$20)</f>
        <v>0.57594550799999999</v>
      </c>
      <c r="AQ413" s="438">
        <f>SUM(ImportsFurniture!AR$20:AR$20)</f>
        <v>0.63287923599999996</v>
      </c>
      <c r="AR413" s="438">
        <f>SUM(ImportsFurniture!AS$20:AS$20)</f>
        <v>0.66374628399999991</v>
      </c>
      <c r="AS413" s="438">
        <f>SUM(ImportsFurniture!AT$20:AT$20)</f>
        <v>0.56598484399999993</v>
      </c>
      <c r="AT413" s="438">
        <f>SUM(ImportsFurniture!AU$20:AU$20)</f>
        <v>0.59247970100000003</v>
      </c>
      <c r="AU413" s="438">
        <f>SUM(ImportsFurniture!AV$20:AV$20)</f>
        <v>0.60936177899999999</v>
      </c>
      <c r="AV413" s="438">
        <f>SUM(ImportsFurniture!AW$20:AW$20)</f>
        <v>0.72170724099999994</v>
      </c>
      <c r="AW413" s="438">
        <f>SUM(ImportsFurniture!AX$20:AX$20)</f>
        <v>0.83702638100000004</v>
      </c>
      <c r="AX413" s="438">
        <f>SUM(ImportsFurniture!AY$20:AY$20)</f>
        <v>1.1750785559999999</v>
      </c>
      <c r="AY413" s="438">
        <f>SUM(ImportsFurniture!AZ$20:AZ$20)</f>
        <v>1.416020938</v>
      </c>
      <c r="AZ413" s="438">
        <f>SUM(ImportsFurniture!BA$20:BA$20)</f>
        <v>0.90115504599999996</v>
      </c>
      <c r="BA413" s="438">
        <f>SUM(ImportsFurniture!BB$20:BB$20)</f>
        <v>0</v>
      </c>
      <c r="BB413" s="438">
        <f>SUM(ImportsFurniture!BC$20:BC$20)</f>
        <v>0</v>
      </c>
      <c r="BD413" s="437">
        <f t="shared" si="540"/>
        <v>4.1645419379299844E-2</v>
      </c>
      <c r="BE413" s="437">
        <f t="shared" si="541"/>
        <v>4.3370927638104365E-2</v>
      </c>
      <c r="BF413" s="437">
        <f t="shared" si="528"/>
        <v>4.276720933599612E-2</v>
      </c>
      <c r="BG413" s="437">
        <f t="shared" si="528"/>
        <v>4.2124141486117032E-2</v>
      </c>
      <c r="BH413" s="437">
        <f t="shared" si="529"/>
        <v>4.2472990397525494E-2</v>
      </c>
      <c r="BI413" s="437">
        <f t="shared" si="530"/>
        <v>4.2851330461661757E-2</v>
      </c>
      <c r="BJ413" s="437">
        <f t="shared" si="530"/>
        <v>4.1874876178068794E-2</v>
      </c>
      <c r="BK413" s="437">
        <f t="shared" si="531"/>
        <v>3.9607506180932436E-2</v>
      </c>
      <c r="BL413" s="437">
        <f t="shared" si="532"/>
        <v>3.441247636926361E-2</v>
      </c>
      <c r="BM413" s="437">
        <f t="shared" si="533"/>
        <v>3.2422655348753361E-2</v>
      </c>
      <c r="BN413" s="437">
        <f t="shared" si="534"/>
        <v>3.3027151322488769E-2</v>
      </c>
      <c r="BO413" s="437">
        <f t="shared" si="535"/>
        <v>3.7633550721218011E-2</v>
      </c>
      <c r="BP413" s="437">
        <f t="shared" si="536"/>
        <v>4.1911583844239986E-2</v>
      </c>
      <c r="BQ413" s="437">
        <f t="shared" si="537"/>
        <v>4.4537798422968386E-2</v>
      </c>
      <c r="BR413" s="437">
        <f t="shared" si="538"/>
        <v>5.0117699200138692E-2</v>
      </c>
      <c r="BS413" s="437">
        <f t="shared" si="539"/>
        <v>4.394990301397815E-2</v>
      </c>
    </row>
    <row r="414" spans="1:71" s="433" customFormat="1">
      <c r="A414" s="436" t="str">
        <f t="shared" ref="A414:A419" si="542">A399</f>
        <v>Malaysia</v>
      </c>
      <c r="AB414" s="438"/>
      <c r="AC414" s="438">
        <f>SUM(ImportsFurniture!AD$21:AD$21)</f>
        <v>0.446684672</v>
      </c>
      <c r="AD414" s="438">
        <f>SUM(ImportsFurniture!AE$21:AE$21)</f>
        <v>0.39540724799999993</v>
      </c>
      <c r="AE414" s="438">
        <f>SUM(ImportsFurniture!AF$21:AF$21)</f>
        <v>0.45377243599999995</v>
      </c>
      <c r="AF414" s="438">
        <f>SUM(ImportsFurniture!AG$21:AG$21)</f>
        <v>0.49165213899999993</v>
      </c>
      <c r="AG414" s="438">
        <f>SUM(ImportsFurniture!AH$21:AH$21)</f>
        <v>0.59110305899999993</v>
      </c>
      <c r="AH414" s="438">
        <f>SUM(ImportsFurniture!AI$21:AI$21)</f>
        <v>0.70868197099999997</v>
      </c>
      <c r="AI414" s="438">
        <f>SUM(ImportsFurniture!AJ$21:AJ$21)</f>
        <v>0.78868427200000002</v>
      </c>
      <c r="AJ414" s="438">
        <f>SUM(ImportsFurniture!AK$21:AK$21)</f>
        <v>0.76294509499999996</v>
      </c>
      <c r="AK414" s="438">
        <f>SUM(ImportsFurniture!AL$21:AL$21)</f>
        <v>0.68584355499999994</v>
      </c>
      <c r="AL414" s="438">
        <f>SUM(ImportsFurniture!AM$21:AM$21)</f>
        <v>0.6008232939999999</v>
      </c>
      <c r="AM414" s="438">
        <f>SUM(ImportsFurniture!AN$21:AN$21)</f>
        <v>0.70938885799999996</v>
      </c>
      <c r="AN414" s="438">
        <f>SUM(ImportsFurniture!AO$21:AO$21)</f>
        <v>0.64468092600000004</v>
      </c>
      <c r="AO414" s="438">
        <f>SUM(ImportsFurniture!AP$21:AP$21)</f>
        <v>0.70456386599999998</v>
      </c>
      <c r="AP414" s="438">
        <f>SUM(ImportsFurniture!AQ$21:AQ$21)</f>
        <v>0.638427097</v>
      </c>
      <c r="AQ414" s="438">
        <f>SUM(ImportsFurniture!AR$21:AR$21)</f>
        <v>0.71003040799999995</v>
      </c>
      <c r="AR414" s="438">
        <f>SUM(ImportsFurniture!AS$21:AS$21)</f>
        <v>0.79067625200000002</v>
      </c>
      <c r="AS414" s="438">
        <f>SUM(ImportsFurniture!AT$21:AT$21)</f>
        <v>0.70517960099999999</v>
      </c>
      <c r="AT414" s="438">
        <f>SUM(ImportsFurniture!AU$21:AU$21)</f>
        <v>0.77328162700000003</v>
      </c>
      <c r="AU414" s="438">
        <f>SUM(ImportsFurniture!AV$21:AV$21)</f>
        <v>0.73025804699999997</v>
      </c>
      <c r="AV414" s="438">
        <f>SUM(ImportsFurniture!AW$21:AW$21)</f>
        <v>1.069599247</v>
      </c>
      <c r="AW414" s="438">
        <f>SUM(ImportsFurniture!AX$21:AX$21)</f>
        <v>1.585322017</v>
      </c>
      <c r="AX414" s="438">
        <f>SUM(ImportsFurniture!AY$21:AY$21)</f>
        <v>1.679087429</v>
      </c>
      <c r="AY414" s="438">
        <f>SUM(ImportsFurniture!AZ$21:AZ$21)</f>
        <v>1.9392530699999999</v>
      </c>
      <c r="AZ414" s="438">
        <f>SUM(ImportsFurniture!BA$21:BA$21)</f>
        <v>1.1597272670000001</v>
      </c>
      <c r="BA414" s="438">
        <f>SUM(ImportsFurniture!BB$21:BB$21)</f>
        <v>0</v>
      </c>
      <c r="BB414" s="438">
        <f>SUM(ImportsFurniture!BC$21:BC$21)</f>
        <v>0</v>
      </c>
      <c r="BD414" s="437">
        <f t="shared" si="540"/>
        <v>5.6251620458245839E-2</v>
      </c>
      <c r="BE414" s="437">
        <f t="shared" si="541"/>
        <v>6.0850636134123462E-2</v>
      </c>
      <c r="BF414" s="437">
        <f t="shared" si="528"/>
        <v>6.0286442804975526E-2</v>
      </c>
      <c r="BG414" s="437">
        <f t="shared" si="528"/>
        <v>5.602840103623262E-2</v>
      </c>
      <c r="BH414" s="437">
        <f t="shared" si="529"/>
        <v>5.6083819090668507E-2</v>
      </c>
      <c r="BI414" s="437">
        <f t="shared" si="530"/>
        <v>4.7500067505043181E-2</v>
      </c>
      <c r="BJ414" s="437">
        <f t="shared" si="530"/>
        <v>4.6979634859854479E-2</v>
      </c>
      <c r="BK414" s="437">
        <f t="shared" si="531"/>
        <v>4.7181754976433884E-2</v>
      </c>
      <c r="BL414" s="437">
        <f t="shared" si="532"/>
        <v>4.2875664627336288E-2</v>
      </c>
      <c r="BM414" s="437">
        <f t="shared" si="533"/>
        <v>4.2316797752610685E-2</v>
      </c>
      <c r="BN414" s="437">
        <f t="shared" si="534"/>
        <v>3.9579678040053308E-2</v>
      </c>
      <c r="BO414" s="437">
        <f t="shared" si="535"/>
        <v>5.5774440419326617E-2</v>
      </c>
      <c r="BP414" s="437">
        <f t="shared" si="536"/>
        <v>7.9380241941998164E-2</v>
      </c>
      <c r="BQ414" s="437">
        <f t="shared" si="537"/>
        <v>6.3640730286071395E-2</v>
      </c>
      <c r="BR414" s="437">
        <f t="shared" si="538"/>
        <v>6.8636627769416148E-2</v>
      </c>
      <c r="BS414" s="437">
        <f t="shared" si="539"/>
        <v>5.6560634192260789E-2</v>
      </c>
    </row>
    <row r="415" spans="1:71" s="433" customFormat="1">
      <c r="A415" s="436" t="str">
        <f t="shared" si="542"/>
        <v xml:space="preserve">Mexico </v>
      </c>
      <c r="AB415" s="438"/>
      <c r="AC415" s="438">
        <f>SUM(ImportsFurniture!AD$14:AD$14)</f>
        <v>0.60944480999999984</v>
      </c>
      <c r="AD415" s="438">
        <f>SUM(ImportsFurniture!AE$14:AE$14)</f>
        <v>0.58345620400000009</v>
      </c>
      <c r="AE415" s="438">
        <f>SUM(ImportsFurniture!AF$14:AF$14)</f>
        <v>0.61720156999999998</v>
      </c>
      <c r="AF415" s="438">
        <f>SUM(ImportsFurniture!AG$14:AG$14)</f>
        <v>0.61317945499999993</v>
      </c>
      <c r="AG415" s="438">
        <f>SUM(ImportsFurniture!AH$14:AH$14)</f>
        <v>0.69562469400000004</v>
      </c>
      <c r="AH415" s="438">
        <f>SUM(ImportsFurniture!AI$14:AI$14)</f>
        <v>0.74757970899999981</v>
      </c>
      <c r="AI415" s="438">
        <f>SUM(ImportsFurniture!AJ$14:AJ$14)</f>
        <v>0.74103215600000005</v>
      </c>
      <c r="AJ415" s="438">
        <f>SUM(ImportsFurniture!AK$14:AK$14)</f>
        <v>0.69326510900000005</v>
      </c>
      <c r="AK415" s="438">
        <f>SUM(ImportsFurniture!AL$14:AL$14)</f>
        <v>0.55576590400000003</v>
      </c>
      <c r="AL415" s="438">
        <f>SUM(ImportsFurniture!AM$14:AM$14)</f>
        <v>0.45663089300000004</v>
      </c>
      <c r="AM415" s="438">
        <f>SUM(ImportsFurniture!AN$14:AN$14)</f>
        <v>0.50787696599999999</v>
      </c>
      <c r="AN415" s="438">
        <f>SUM(ImportsFurniture!AO$14:AO$14)</f>
        <v>0.54740406399999997</v>
      </c>
      <c r="AO415" s="438">
        <f>SUM(ImportsFurniture!AP$14:AP$14)</f>
        <v>0.63618553199999994</v>
      </c>
      <c r="AP415" s="438">
        <f>SUM(ImportsFurniture!AQ$14:AQ$14)</f>
        <v>0.73046322600000002</v>
      </c>
      <c r="AQ415" s="438">
        <f>SUM(ImportsFurniture!AR$14:AR$14)</f>
        <v>0.67315239699999996</v>
      </c>
      <c r="AR415" s="438">
        <f>SUM(ImportsFurniture!AS$14:AS$14)</f>
        <v>0.77095876799999996</v>
      </c>
      <c r="AS415" s="438">
        <f>SUM(ImportsFurniture!AT$14:AT$14)</f>
        <v>0.99870045499999993</v>
      </c>
      <c r="AT415" s="438">
        <f>SUM(ImportsFurniture!AU$14:AU$14)</f>
        <v>1.0551434099999999</v>
      </c>
      <c r="AU415" s="438">
        <f>SUM(ImportsFurniture!AV$14:AV$14)</f>
        <v>0.97848751599999995</v>
      </c>
      <c r="AV415" s="438">
        <f>SUM(ImportsFurniture!AW$14:AW$14)</f>
        <v>1.0337340859999999</v>
      </c>
      <c r="AW415" s="438">
        <f>SUM(ImportsFurniture!AX$14:AX$14)</f>
        <v>1.1092077850000002</v>
      </c>
      <c r="AX415" s="438">
        <f>SUM(ImportsFurniture!AY$14:AY$14)</f>
        <v>1.7895839589999998</v>
      </c>
      <c r="AY415" s="438">
        <f>SUM(ImportsFurniture!AZ$14:AZ$14)</f>
        <v>2.130585628</v>
      </c>
      <c r="AZ415" s="438">
        <f>SUM(ImportsFurniture!BA$14:BA$14)</f>
        <v>1.711683447</v>
      </c>
      <c r="BA415" s="438">
        <f>SUM(ImportsFurniture!BB$14:BB$14)</f>
        <v>0</v>
      </c>
      <c r="BB415" s="438">
        <f>SUM(ImportsFurniture!BC$14:BC$14)</f>
        <v>0</v>
      </c>
      <c r="BD415" s="437">
        <f t="shared" si="540"/>
        <v>4.5582891998514001E-2</v>
      </c>
      <c r="BE415" s="437">
        <f t="shared" si="541"/>
        <v>4.6247009054117785E-2</v>
      </c>
      <c r="BF415" s="437">
        <f t="shared" si="528"/>
        <v>4.3161230004437848E-2</v>
      </c>
      <c r="BG415" s="437">
        <f t="shared" si="528"/>
        <v>4.7574192425627222E-2</v>
      </c>
      <c r="BH415" s="437">
        <f t="shared" si="529"/>
        <v>5.0640851747552861E-2</v>
      </c>
      <c r="BI415" s="437">
        <f t="shared" si="530"/>
        <v>5.4347712852406721E-2</v>
      </c>
      <c r="BJ415" s="437">
        <f t="shared" si="530"/>
        <v>4.453957669950355E-2</v>
      </c>
      <c r="BK415" s="437">
        <f t="shared" si="531"/>
        <v>4.6005160262116145E-2</v>
      </c>
      <c r="BL415" s="437">
        <f t="shared" si="532"/>
        <v>6.0722042598830295E-2</v>
      </c>
      <c r="BM415" s="437">
        <f t="shared" si="533"/>
        <v>5.7741305007069525E-2</v>
      </c>
      <c r="BN415" s="437">
        <f t="shared" si="534"/>
        <v>5.303361052793918E-2</v>
      </c>
      <c r="BO415" s="437">
        <f t="shared" si="535"/>
        <v>5.3904245305657038E-2</v>
      </c>
      <c r="BP415" s="437">
        <f t="shared" si="536"/>
        <v>5.5540250745945388E-2</v>
      </c>
      <c r="BQ415" s="437">
        <f t="shared" si="537"/>
        <v>6.7828767038549981E-2</v>
      </c>
      <c r="BR415" s="437">
        <f t="shared" si="538"/>
        <v>7.5408524520166803E-2</v>
      </c>
      <c r="BS415" s="437">
        <f t="shared" si="539"/>
        <v>8.3479887085137414E-2</v>
      </c>
    </row>
    <row r="416" spans="1:71" s="433" customFormat="1">
      <c r="A416" s="436" t="str">
        <f t="shared" si="542"/>
        <v xml:space="preserve">Taiwan </v>
      </c>
      <c r="AB416" s="438"/>
      <c r="AC416" s="438">
        <f>SUM(ImportsFurniture!AD$23:AD$23)</f>
        <v>0.40044886199999996</v>
      </c>
      <c r="AD416" s="438">
        <f>SUM(ImportsFurniture!AE$23:AE$23)</f>
        <v>0.31253145199999999</v>
      </c>
      <c r="AE416" s="438">
        <f>SUM(ImportsFurniture!AF$23:AF$23)</f>
        <v>0.29068359500000002</v>
      </c>
      <c r="AF416" s="438">
        <f>SUM(ImportsFurniture!AG$23:AG$23)</f>
        <v>0.208183797</v>
      </c>
      <c r="AG416" s="438">
        <f>SUM(ImportsFurniture!AH$23:AH$23)</f>
        <v>0.17640268200000003</v>
      </c>
      <c r="AH416" s="438">
        <f>SUM(ImportsFurniture!AI$23:AI$23)</f>
        <v>0.16455207899999996</v>
      </c>
      <c r="AI416" s="438">
        <f>SUM(ImportsFurniture!AJ$23:AJ$23)</f>
        <v>0.14106206300000002</v>
      </c>
      <c r="AJ416" s="438">
        <f>SUM(ImportsFurniture!AK$23:AK$23)</f>
        <v>0.12884461499999997</v>
      </c>
      <c r="AK416" s="438">
        <f>SUM(ImportsFurniture!AL$23:AL$23)</f>
        <v>0.122431726</v>
      </c>
      <c r="AL416" s="438">
        <f>SUM(ImportsFurniture!AM$23:AM$23)</f>
        <v>0.10448280000000001</v>
      </c>
      <c r="AM416" s="438">
        <f>SUM(ImportsFurniture!AN$23:AN$23)</f>
        <v>0.108627347</v>
      </c>
      <c r="AN416" s="438">
        <f>SUM(ImportsFurniture!AO$23:AO$23)</f>
        <v>0.1060091</v>
      </c>
      <c r="AO416" s="438">
        <f>SUM(ImportsFurniture!AP$23:AP$23)</f>
        <v>0.11180132499999999</v>
      </c>
      <c r="AP416" s="438">
        <f>SUM(ImportsFurniture!AQ$23:AQ$23)</f>
        <v>0.11352263</v>
      </c>
      <c r="AQ416" s="438">
        <f>SUM(ImportsFurniture!AR$23:AR$23)</f>
        <v>0.12119512599999999</v>
      </c>
      <c r="AR416" s="438">
        <f>SUM(ImportsFurniture!AS$23:AS$23)</f>
        <v>0.14366985199999999</v>
      </c>
      <c r="AS416" s="438">
        <f>SUM(ImportsFurniture!AT$23:AT$23)</f>
        <v>0.14605939799999998</v>
      </c>
      <c r="AT416" s="438">
        <f>SUM(ImportsFurniture!AU$23:AU$23)</f>
        <v>0.17080345</v>
      </c>
      <c r="AU416" s="438">
        <f>SUM(ImportsFurniture!AV$23:AV$23)</f>
        <v>0.13384590599999999</v>
      </c>
      <c r="AV416" s="438">
        <f>SUM(ImportsFurniture!AW$23:AW$23)</f>
        <v>0.14606824699999998</v>
      </c>
      <c r="AW416" s="438">
        <f>SUM(ImportsFurniture!AX$23:AX$23)</f>
        <v>0.18773555399999997</v>
      </c>
      <c r="AX416" s="438">
        <f>SUM(ImportsFurniture!AY$23:AY$23)</f>
        <v>0.21799902799999998</v>
      </c>
      <c r="AY416" s="438">
        <f>SUM(ImportsFurniture!AZ$23:AZ$23)</f>
        <v>0.20655069600000001</v>
      </c>
      <c r="AZ416" s="438">
        <f>SUM(ImportsFurniture!BA$23:BA$23)</f>
        <v>0.13541661099999999</v>
      </c>
      <c r="BA416" s="438">
        <f>SUM(ImportsFurniture!BB$23:BB$23)</f>
        <v>0</v>
      </c>
      <c r="BB416" s="438">
        <f>SUM(ImportsFurniture!BC$23:BC$23)</f>
        <v>0</v>
      </c>
      <c r="BD416" s="437">
        <f t="shared" si="540"/>
        <v>1.0041623826296581E-2</v>
      </c>
      <c r="BE416" s="437">
        <f t="shared" si="541"/>
        <v>1.0581888066867122E-2</v>
      </c>
      <c r="BF416" s="437">
        <f t="shared" si="528"/>
        <v>9.2315466589577167E-3</v>
      </c>
      <c r="BG416" s="437">
        <f t="shared" si="528"/>
        <v>9.2131163320474697E-3</v>
      </c>
      <c r="BH416" s="437">
        <f t="shared" si="529"/>
        <v>8.8994704213188162E-3</v>
      </c>
      <c r="BI416" s="437">
        <f t="shared" si="530"/>
        <v>8.4462777562056383E-3</v>
      </c>
      <c r="BJ416" s="437">
        <f t="shared" si="530"/>
        <v>8.0189562335956401E-3</v>
      </c>
      <c r="BK416" s="437">
        <f t="shared" si="531"/>
        <v>8.5731621980781568E-3</v>
      </c>
      <c r="BL416" s="437">
        <f t="shared" si="532"/>
        <v>8.88056568204478E-3</v>
      </c>
      <c r="BM416" s="437">
        <f t="shared" si="533"/>
        <v>9.3469892426374067E-3</v>
      </c>
      <c r="BN416" s="437">
        <f t="shared" si="534"/>
        <v>7.2543916335087487E-3</v>
      </c>
      <c r="BO416" s="437">
        <f t="shared" si="535"/>
        <v>7.6167543706741059E-3</v>
      </c>
      <c r="BP416" s="437">
        <f t="shared" si="536"/>
        <v>9.4002944120059242E-3</v>
      </c>
      <c r="BQ416" s="437">
        <f t="shared" si="537"/>
        <v>8.2625937780001837E-3</v>
      </c>
      <c r="BR416" s="437">
        <f t="shared" si="538"/>
        <v>7.3105173616488505E-3</v>
      </c>
      <c r="BS416" s="437">
        <f t="shared" si="539"/>
        <v>6.6043539858640556E-3</v>
      </c>
    </row>
    <row r="417" spans="1:71" s="433" customFormat="1">
      <c r="A417" s="436" t="str">
        <f t="shared" si="542"/>
        <v xml:space="preserve">Thailand </v>
      </c>
      <c r="AB417" s="438"/>
      <c r="AC417" s="438">
        <f>SUM(ImportsFurniture!AD$24:AD$24)</f>
        <v>0.25240131799999999</v>
      </c>
      <c r="AD417" s="438">
        <f>SUM(ImportsFurniture!AE$24:AE$24)</f>
        <v>0.25648284999999998</v>
      </c>
      <c r="AE417" s="438">
        <f>SUM(ImportsFurniture!AF$24:AF$24)</f>
        <v>0.33846917500000001</v>
      </c>
      <c r="AF417" s="438">
        <f>SUM(ImportsFurniture!AG$24:AG$24)</f>
        <v>0.35696177200000001</v>
      </c>
      <c r="AG417" s="438">
        <f>SUM(ImportsFurniture!AH$24:AH$24)</f>
        <v>0.44157568899999999</v>
      </c>
      <c r="AH417" s="438">
        <f>SUM(ImportsFurniture!AI$24:AI$24)</f>
        <v>0.40131060100000004</v>
      </c>
      <c r="AI417" s="438">
        <f>SUM(ImportsFurniture!AJ$24:AJ$24)</f>
        <v>0.35733698300000005</v>
      </c>
      <c r="AJ417" s="438">
        <f>SUM(ImportsFurniture!AK$24:AK$24)</f>
        <v>0.30965548999999998</v>
      </c>
      <c r="AK417" s="438">
        <f>SUM(ImportsFurniture!AL$24:AL$24)</f>
        <v>0.24357386699999997</v>
      </c>
      <c r="AL417" s="438">
        <f>SUM(ImportsFurniture!AM$24:AM$24)</f>
        <v>0.20004538800000002</v>
      </c>
      <c r="AM417" s="438">
        <f>SUM(ImportsFurniture!AN$24:AN$24)</f>
        <v>0.24366157899999999</v>
      </c>
      <c r="AN417" s="438">
        <f>SUM(ImportsFurniture!AO$24:AO$24)</f>
        <v>0.19334675099999998</v>
      </c>
      <c r="AO417" s="438">
        <f>SUM(ImportsFurniture!AP$24:AP$24)</f>
        <v>0.162566825</v>
      </c>
      <c r="AP417" s="438">
        <f>SUM(ImportsFurniture!AQ$24:AQ$24)</f>
        <v>0.153984869</v>
      </c>
      <c r="AQ417" s="438">
        <f>SUM(ImportsFurniture!AR$24:AR$24)</f>
        <v>0.15148053199999997</v>
      </c>
      <c r="AR417" s="438">
        <f>SUM(ImportsFurniture!AS$24:AS$24)</f>
        <v>0.15509399099999999</v>
      </c>
      <c r="AS417" s="438">
        <f>SUM(ImportsFurniture!AT$24:AT$24)</f>
        <v>0.137812616</v>
      </c>
      <c r="AT417" s="438">
        <f>SUM(ImportsFurniture!AU$24:AU$24)</f>
        <v>0.13614473699999999</v>
      </c>
      <c r="AU417" s="438">
        <f>SUM(ImportsFurniture!AV$24:AV$24)</f>
        <v>0.107134199</v>
      </c>
      <c r="AV417" s="438">
        <f>SUM(ImportsFurniture!AW$24:AW$24)</f>
        <v>0.15512694500000002</v>
      </c>
      <c r="AW417" s="438">
        <f>SUM(ImportsFurniture!AX$24:AX$24)</f>
        <v>0.30331866699999999</v>
      </c>
      <c r="AX417" s="438">
        <f>SUM(ImportsFurniture!AY$24:AY$24)</f>
        <v>0.46678980400000003</v>
      </c>
      <c r="AY417" s="438">
        <f>SUM(ImportsFurniture!AZ$24:AZ$24)</f>
        <v>0.59846011599999993</v>
      </c>
      <c r="AZ417" s="438">
        <f>SUM(ImportsFurniture!BA$24:BA$24)</f>
        <v>0.39074466200000002</v>
      </c>
      <c r="BA417" s="438">
        <f>SUM(ImportsFurniture!BB$24:BB$24)</f>
        <v>0</v>
      </c>
      <c r="BB417" s="438">
        <f>SUM(ImportsFurniture!BC$24:BC$24)</f>
        <v>0</v>
      </c>
      <c r="BD417" s="437">
        <f t="shared" si="540"/>
        <v>1.9977478274956235E-2</v>
      </c>
      <c r="BE417" s="437">
        <f t="shared" si="541"/>
        <v>2.0260348154040698E-2</v>
      </c>
      <c r="BF417" s="437">
        <f t="shared" si="528"/>
        <v>2.0707246357897443E-2</v>
      </c>
      <c r="BG417" s="437">
        <f t="shared" si="528"/>
        <v>1.6803520729695993E-2</v>
      </c>
      <c r="BH417" s="437">
        <f t="shared" si="529"/>
        <v>1.2940442795067163E-2</v>
      </c>
      <c r="BI417" s="437">
        <f t="shared" si="530"/>
        <v>1.1456737514158537E-2</v>
      </c>
      <c r="BJ417" s="437">
        <f t="shared" si="530"/>
        <v>1.002281029312832E-2</v>
      </c>
      <c r="BK417" s="437">
        <f t="shared" si="531"/>
        <v>9.2548709578281867E-3</v>
      </c>
      <c r="BL417" s="437">
        <f t="shared" si="532"/>
        <v>8.3791526253066961E-3</v>
      </c>
      <c r="BM417" s="437">
        <f t="shared" si="533"/>
        <v>7.450337754774267E-3</v>
      </c>
      <c r="BN417" s="437">
        <f t="shared" si="534"/>
        <v>5.8066283841977312E-3</v>
      </c>
      <c r="BO417" s="437">
        <f t="shared" si="535"/>
        <v>8.0891217674302057E-3</v>
      </c>
      <c r="BP417" s="437">
        <f t="shared" si="536"/>
        <v>1.5187771893528414E-2</v>
      </c>
      <c r="BQ417" s="437">
        <f t="shared" si="537"/>
        <v>1.7692255628609162E-2</v>
      </c>
      <c r="BR417" s="437">
        <f t="shared" si="538"/>
        <v>2.1181497583878318E-2</v>
      </c>
      <c r="BS417" s="437">
        <f t="shared" si="539"/>
        <v>1.9056864936125181E-2</v>
      </c>
    </row>
    <row r="418" spans="1:71" s="433" customFormat="1">
      <c r="A418" s="436" t="str">
        <f t="shared" si="542"/>
        <v xml:space="preserve">"Vietnam" </v>
      </c>
      <c r="AB418" s="438"/>
      <c r="AC418" s="438">
        <f>SUM(ImportsFurniture!AD$25:AD$25)</f>
        <v>7.8676300000000005E-3</v>
      </c>
      <c r="AD418" s="438">
        <f>SUM(ImportsFurniture!AE$25:AE$25)</f>
        <v>1.1460910999999999E-2</v>
      </c>
      <c r="AE418" s="438">
        <f>SUM(ImportsFurniture!AF$25:AF$25)</f>
        <v>7.2459570000000001E-2</v>
      </c>
      <c r="AF418" s="438">
        <f>SUM(ImportsFurniture!AG$25:AG$25)</f>
        <v>0.1656376</v>
      </c>
      <c r="AG418" s="438">
        <f>SUM(ImportsFurniture!AH$25:AH$25)</f>
        <v>0.34732572099999998</v>
      </c>
      <c r="AH418" s="438">
        <f>SUM(ImportsFurniture!AI$25:AI$25)</f>
        <v>0.65224529699999989</v>
      </c>
      <c r="AI418" s="438">
        <f>SUM(ImportsFurniture!AJ$25:AJ$25)</f>
        <v>0.84337736100000005</v>
      </c>
      <c r="AJ418" s="438">
        <f>SUM(ImportsFurniture!AK$25:AK$25)</f>
        <v>1.1468930960000001</v>
      </c>
      <c r="AK418" s="438">
        <f>SUM(ImportsFurniture!AL$25:AL$25)</f>
        <v>1.3685698800000001</v>
      </c>
      <c r="AL418" s="438">
        <f>SUM(ImportsFurniture!AM$25:AM$25)</f>
        <v>1.32089385</v>
      </c>
      <c r="AM418" s="438">
        <f>SUM(ImportsFurniture!AN$25:AN$25)</f>
        <v>1.7405187059999998</v>
      </c>
      <c r="AN418" s="438">
        <f>SUM(ImportsFurniture!AO$25:AO$25)</f>
        <v>1.7323965649999999</v>
      </c>
      <c r="AO418" s="438">
        <f>SUM(ImportsFurniture!AP$25:AP$25)</f>
        <v>2.1261980349999998</v>
      </c>
      <c r="AP418" s="438">
        <f>SUM(ImportsFurniture!AQ$25:AQ$25)</f>
        <v>2.3279836759999997</v>
      </c>
      <c r="AQ418" s="438">
        <f>SUM(ImportsFurniture!AR$25:AR$25)</f>
        <v>2.905836452</v>
      </c>
      <c r="AR418" s="438">
        <f>SUM(ImportsFurniture!AS$25:AS$25)</f>
        <v>3.4536106360000001</v>
      </c>
      <c r="AS418" s="438">
        <f>SUM(ImportsFurniture!AT$25:AT$25)</f>
        <v>3.418117965</v>
      </c>
      <c r="AT418" s="438">
        <f>SUM(ImportsFurniture!AU$25:AU$25)</f>
        <v>3.965735799</v>
      </c>
      <c r="AU418" s="438">
        <f>SUM(ImportsFurniture!AV$25:AV$25)</f>
        <v>4.0351571679999996</v>
      </c>
      <c r="AV418" s="438">
        <f>SUM(ImportsFurniture!AW$25:AW$25)</f>
        <v>6.1642318930000002</v>
      </c>
      <c r="AW418" s="438">
        <f>SUM(ImportsFurniture!AX$25:AX$25)</f>
        <v>8.1440911200000006</v>
      </c>
      <c r="AX418" s="438">
        <f>SUM(ImportsFurniture!AY$25:AY$25)</f>
        <v>10.432274369</v>
      </c>
      <c r="AY418" s="438">
        <f>SUM(ImportsFurniture!AZ$25:AZ$25)</f>
        <v>11.196333596999999</v>
      </c>
      <c r="AZ418" s="438">
        <f>SUM(ImportsFurniture!BA$25:BA$25)</f>
        <v>8.3710628170000003</v>
      </c>
      <c r="BA418" s="438">
        <f>SUM(ImportsFurniture!BB$25:BB$25)</f>
        <v>0</v>
      </c>
      <c r="BB418" s="438">
        <f>SUM(ImportsFurniture!BC$25:BC$25)</f>
        <v>0</v>
      </c>
      <c r="BD418" s="437">
        <f t="shared" si="540"/>
        <v>0.11224757147473241</v>
      </c>
      <c r="BE418" s="437">
        <f t="shared" si="541"/>
        <v>0.13377848668788708</v>
      </c>
      <c r="BF418" s="437">
        <f t="shared" si="528"/>
        <v>0.14791560402582332</v>
      </c>
      <c r="BG418" s="437">
        <f t="shared" si="528"/>
        <v>0.15056038667043148</v>
      </c>
      <c r="BH418" s="437">
        <f t="shared" si="529"/>
        <v>0.16924697916011897</v>
      </c>
      <c r="BI418" s="437">
        <f t="shared" si="530"/>
        <v>0.17320596553663911</v>
      </c>
      <c r="BJ418" s="437">
        <f t="shared" si="530"/>
        <v>0.19226660427396097</v>
      </c>
      <c r="BK418" s="437">
        <f t="shared" si="531"/>
        <v>0.20608613247152133</v>
      </c>
      <c r="BL418" s="437">
        <f t="shared" si="532"/>
        <v>0.2078251828558115</v>
      </c>
      <c r="BM418" s="437">
        <f t="shared" si="533"/>
        <v>0.21701956167978492</v>
      </c>
      <c r="BN418" s="437">
        <f t="shared" si="534"/>
        <v>0.21870381600937466</v>
      </c>
      <c r="BO418" s="437">
        <f t="shared" si="535"/>
        <v>0.32143495370938818</v>
      </c>
      <c r="BP418" s="437">
        <f t="shared" si="536"/>
        <v>0.40779091980735349</v>
      </c>
      <c r="BQ418" s="437">
        <f t="shared" si="537"/>
        <v>0.39540380561554705</v>
      </c>
      <c r="BR418" s="437">
        <f t="shared" si="538"/>
        <v>0.39627555235970163</v>
      </c>
      <c r="BS418" s="437">
        <f t="shared" si="539"/>
        <v>0.40826204165877661</v>
      </c>
    </row>
    <row r="419" spans="1:71" s="433" customFormat="1">
      <c r="A419" s="436" t="str">
        <f t="shared" si="542"/>
        <v xml:space="preserve">China </v>
      </c>
      <c r="AB419" s="438"/>
      <c r="AC419" s="438">
        <f>SUM(ImportsFurniture!AD$19:AD$19)</f>
        <v>1.9311666919999999</v>
      </c>
      <c r="AD419" s="438">
        <f>SUM(ImportsFurniture!AE$19:AE$19)</f>
        <v>2.2096682850000002</v>
      </c>
      <c r="AE419" s="438">
        <f>SUM(ImportsFurniture!AF$19:AF$19)</f>
        <v>3.4359054520000001</v>
      </c>
      <c r="AF419" s="438">
        <f>SUM(ImportsFurniture!AG$19:AG$19)</f>
        <v>4.4126173619999989</v>
      </c>
      <c r="AG419" s="438">
        <f>SUM(ImportsFurniture!AH$19:AH$19)</f>
        <v>5.3836507189999994</v>
      </c>
      <c r="AH419" s="438">
        <f>SUM(ImportsFurniture!AI$19:AI$19)</f>
        <v>6.4379490690000001</v>
      </c>
      <c r="AI419" s="438">
        <f>SUM(ImportsFurniture!AJ$19:AJ$19)</f>
        <v>7.4051916230000021</v>
      </c>
      <c r="AJ419" s="438">
        <f>SUM(ImportsFurniture!AK$19:AK$19)</f>
        <v>7.4530327319999996</v>
      </c>
      <c r="AK419" s="438">
        <f>SUM(ImportsFurniture!AL$19:AL$19)</f>
        <v>6.6456733349999997</v>
      </c>
      <c r="AL419" s="438">
        <f>SUM(ImportsFurniture!AM$19:AM$19)</f>
        <v>5.2825860829999991</v>
      </c>
      <c r="AM419" s="438">
        <f>SUM(ImportsFurniture!AN$19:AN$19)</f>
        <v>6.4399762729999992</v>
      </c>
      <c r="AN419" s="438">
        <f>SUM(ImportsFurniture!AO$19:AO$19)</f>
        <v>6.1059374609999999</v>
      </c>
      <c r="AO419" s="438">
        <f>SUM(ImportsFurniture!AP$19:AP$19)</f>
        <v>6.6109179970000005</v>
      </c>
      <c r="AP419" s="438">
        <f>SUM(ImportsFurniture!AQ$19:AQ$19)</f>
        <v>6.9997693480000001</v>
      </c>
      <c r="AQ419" s="438">
        <f>SUM(ImportsFurniture!AR$19:AR$19)</f>
        <v>7.9062649510000007</v>
      </c>
      <c r="AR419" s="438">
        <f>SUM(ImportsFurniture!AS$19:AS$19)</f>
        <v>8.6813629040000002</v>
      </c>
      <c r="AS419" s="438">
        <f>SUM(ImportsFurniture!AT$19:AT$19)</f>
        <v>8.2518965210000008</v>
      </c>
      <c r="AT419" s="438">
        <f>SUM(ImportsFurniture!AU$19:AU$19)</f>
        <v>9.0929011789999983</v>
      </c>
      <c r="AU419" s="438">
        <f>SUM(ImportsFurniture!AV$19:AV$19)</f>
        <v>9.3635723540000004</v>
      </c>
      <c r="AV419" s="438">
        <f>SUM(ImportsFurniture!AW$19:AW$19)</f>
        <v>7.1261189649999999</v>
      </c>
      <c r="AW419" s="438">
        <f>SUM(ImportsFurniture!AX$19:AX$19)</f>
        <v>5.0708310889999995</v>
      </c>
      <c r="AX419" s="438">
        <f>SUM(ImportsFurniture!AY$19:AY$19)</f>
        <v>6.5301359080000001</v>
      </c>
      <c r="AY419" s="438">
        <f>SUM(ImportsFurniture!AZ$19:AZ$19)</f>
        <v>5.7715622860000009</v>
      </c>
      <c r="AZ419" s="438">
        <f>SUM(ImportsFurniture!BA$19:BA$19)</f>
        <v>3.8635792390000003</v>
      </c>
      <c r="BA419" s="438">
        <f>SUM(ImportsFurniture!BB$19:BB$19)</f>
        <v>0</v>
      </c>
      <c r="BB419" s="438">
        <f>SUM(ImportsFurniture!BC$19:BC$19)</f>
        <v>0</v>
      </c>
      <c r="BD419" s="437">
        <f t="shared" si="540"/>
        <v>0.54506584104286704</v>
      </c>
      <c r="BE419" s="437">
        <f t="shared" si="541"/>
        <v>0.53501374995593554</v>
      </c>
      <c r="BF419" s="437">
        <f t="shared" si="528"/>
        <v>0.54729258412966775</v>
      </c>
      <c r="BG419" s="437">
        <f t="shared" si="528"/>
        <v>0.53065927495280651</v>
      </c>
      <c r="BH419" s="437">
        <f t="shared" si="529"/>
        <v>0.52623409581295877</v>
      </c>
      <c r="BI419" s="437">
        <f t="shared" si="530"/>
        <v>0.52079480666174183</v>
      </c>
      <c r="BJ419" s="437">
        <f t="shared" si="530"/>
        <v>0.52312328643711459</v>
      </c>
      <c r="BK419" s="437">
        <f t="shared" si="531"/>
        <v>0.51804001493904805</v>
      </c>
      <c r="BL419" s="437">
        <f t="shared" si="532"/>
        <v>0.50172402501739288</v>
      </c>
      <c r="BM419" s="437">
        <f t="shared" si="533"/>
        <v>0.49759679622676223</v>
      </c>
      <c r="BN419" s="437">
        <f t="shared" si="534"/>
        <v>0.50750167094846688</v>
      </c>
      <c r="BO419" s="437">
        <f t="shared" si="535"/>
        <v>0.37159272386288988</v>
      </c>
      <c r="BP419" s="437">
        <f t="shared" si="536"/>
        <v>0.25390664759298931</v>
      </c>
      <c r="BQ419" s="437">
        <f t="shared" si="537"/>
        <v>0.24750504999011458</v>
      </c>
      <c r="BR419" s="437">
        <f t="shared" si="538"/>
        <v>0.20427482023900193</v>
      </c>
      <c r="BS419" s="437">
        <f t="shared" si="539"/>
        <v>0.18842920937366589</v>
      </c>
    </row>
    <row r="420" spans="1:71" s="433" customFormat="1">
      <c r="A420" s="436" t="str">
        <f>A405</f>
        <v>Others</v>
      </c>
      <c r="AB420" s="436"/>
      <c r="AC420" s="438">
        <f t="shared" ref="AC420:AM420" si="543">AC394-SUM(AC411:AC419)</f>
        <v>0.40399392499999731</v>
      </c>
      <c r="AD420" s="438">
        <f t="shared" si="543"/>
        <v>0.39270279199999791</v>
      </c>
      <c r="AE420" s="438">
        <f t="shared" si="543"/>
        <v>0.39366784499999774</v>
      </c>
      <c r="AF420" s="438">
        <f t="shared" si="543"/>
        <v>0.4285986029999922</v>
      </c>
      <c r="AG420" s="438">
        <f t="shared" si="543"/>
        <v>0.47846884099999976</v>
      </c>
      <c r="AH420" s="438">
        <f t="shared" si="543"/>
        <v>0.51742578599998801</v>
      </c>
      <c r="AI420" s="438">
        <f t="shared" si="543"/>
        <v>0.52291077399999963</v>
      </c>
      <c r="AJ420" s="438">
        <f t="shared" si="543"/>
        <v>0.46274086799999026</v>
      </c>
      <c r="AK420" s="438">
        <f t="shared" si="543"/>
        <v>0.42617912199998997</v>
      </c>
      <c r="AL420" s="438">
        <f t="shared" si="543"/>
        <v>0.25947071000000044</v>
      </c>
      <c r="AM420" s="438">
        <f t="shared" si="543"/>
        <v>0.30979182399999772</v>
      </c>
      <c r="AN420" s="438">
        <f>AN394-SUM(AN411:AN419)</f>
        <v>0.32940483600000015</v>
      </c>
      <c r="AO420" s="438">
        <f>AO394-SUM(AO411:AO419)</f>
        <v>0.33281224300000822</v>
      </c>
      <c r="AP420" s="438">
        <f t="shared" ref="AP420:BB420" si="544">AP394-SUM(AP411:AP419)</f>
        <v>0.35174883900000076</v>
      </c>
      <c r="AQ420" s="438">
        <f t="shared" si="544"/>
        <v>0.38250207499999966</v>
      </c>
      <c r="AR420" s="438">
        <f t="shared" si="544"/>
        <v>0.41786947900000015</v>
      </c>
      <c r="AS420" s="438">
        <f t="shared" si="544"/>
        <v>0.42521410700000217</v>
      </c>
      <c r="AT420" s="438">
        <f t="shared" si="544"/>
        <v>0.51003526699998503</v>
      </c>
      <c r="AU420" s="438">
        <f t="shared" si="544"/>
        <v>0.5878032000000033</v>
      </c>
      <c r="AV420" s="438">
        <f t="shared" si="544"/>
        <v>0.68103285900001609</v>
      </c>
      <c r="AW420" s="438">
        <f t="shared" si="544"/>
        <v>0.78689665299999234</v>
      </c>
      <c r="AX420" s="438">
        <f t="shared" si="544"/>
        <v>1.3037425890000094</v>
      </c>
      <c r="AY420" s="438">
        <f t="shared" si="544"/>
        <v>1.5087509609999898</v>
      </c>
      <c r="AZ420" s="438">
        <f t="shared" si="544"/>
        <v>1.2048131370000021</v>
      </c>
      <c r="BA420" s="438">
        <f t="shared" si="544"/>
        <v>0</v>
      </c>
      <c r="BB420" s="438">
        <f t="shared" si="544"/>
        <v>0</v>
      </c>
      <c r="BD420" s="437">
        <f t="shared" si="540"/>
        <v>3.4954423706689039E-2</v>
      </c>
      <c r="BE420" s="437">
        <f t="shared" si="541"/>
        <v>2.627887087492433E-2</v>
      </c>
      <c r="BF420" s="437">
        <f t="shared" si="528"/>
        <v>2.6327234870419838E-2</v>
      </c>
      <c r="BG420" s="437">
        <f t="shared" si="528"/>
        <v>2.8628156209297314E-2</v>
      </c>
      <c r="BH420" s="437">
        <f t="shared" si="529"/>
        <v>2.6492107427450826E-2</v>
      </c>
      <c r="BI420" s="437">
        <f t="shared" si="530"/>
        <v>2.6170714989750193E-2</v>
      </c>
      <c r="BJ420" s="437">
        <f t="shared" si="530"/>
        <v>2.5308504557225466E-2</v>
      </c>
      <c r="BK420" s="437">
        <f t="shared" si="531"/>
        <v>2.4935383250018355E-2</v>
      </c>
      <c r="BL420" s="437">
        <f t="shared" si="532"/>
        <v>2.5853466862471509E-2</v>
      </c>
      <c r="BM420" s="437">
        <f t="shared" si="533"/>
        <v>2.7910994502830928E-2</v>
      </c>
      <c r="BN420" s="437">
        <f t="shared" si="534"/>
        <v>3.1858685436592239E-2</v>
      </c>
      <c r="BO420" s="437">
        <f t="shared" si="535"/>
        <v>3.5512577934621585E-2</v>
      </c>
      <c r="BP420" s="437">
        <f t="shared" si="536"/>
        <v>3.9401488170013835E-2</v>
      </c>
      <c r="BQ420" s="437">
        <f t="shared" si="537"/>
        <v>4.9414419425692711E-2</v>
      </c>
      <c r="BR420" s="437">
        <f t="shared" si="538"/>
        <v>5.3399723692021901E-2</v>
      </c>
      <c r="BS420" s="437">
        <f t="shared" si="539"/>
        <v>5.8759500661018177E-2</v>
      </c>
    </row>
    <row r="421" spans="1:71" s="433" customFormat="1"/>
    <row r="422" spans="1:71" s="433" customFormat="1" ht="13">
      <c r="A422" s="434" t="s">
        <v>178</v>
      </c>
    </row>
    <row r="423" spans="1:71" s="433" customFormat="1" ht="13">
      <c r="A423" s="434"/>
      <c r="B423" s="469" t="s">
        <v>99</v>
      </c>
      <c r="C423" s="469"/>
      <c r="D423" s="469"/>
      <c r="E423" s="469"/>
      <c r="F423" s="469"/>
      <c r="G423" s="469"/>
      <c r="H423" s="469"/>
      <c r="I423" s="469"/>
      <c r="J423" s="469"/>
      <c r="K423" s="469"/>
      <c r="L423" s="469"/>
      <c r="M423" s="469"/>
      <c r="N423" s="469"/>
      <c r="O423" s="469"/>
      <c r="P423" s="469"/>
      <c r="Q423" s="469"/>
      <c r="R423" s="469"/>
      <c r="S423" s="469"/>
      <c r="T423" s="469"/>
      <c r="U423" s="469"/>
      <c r="V423" s="469"/>
      <c r="W423" s="469"/>
      <c r="X423" s="469"/>
      <c r="Y423" s="469"/>
      <c r="Z423" s="469"/>
      <c r="AA423" s="469"/>
      <c r="AC423" s="469" t="s">
        <v>149</v>
      </c>
      <c r="AD423" s="469"/>
      <c r="AE423" s="469"/>
      <c r="AF423" s="469"/>
      <c r="AG423" s="469"/>
      <c r="AH423" s="469"/>
      <c r="AI423" s="469"/>
      <c r="AJ423" s="469"/>
      <c r="AK423" s="469"/>
      <c r="AL423" s="469"/>
      <c r="AM423" s="469"/>
      <c r="AN423" s="469"/>
      <c r="AO423" s="469"/>
      <c r="AP423" s="469"/>
      <c r="AQ423" s="469"/>
      <c r="AR423" s="469"/>
      <c r="AS423" s="469"/>
      <c r="AT423" s="469"/>
      <c r="AU423" s="469"/>
      <c r="AV423" s="469"/>
      <c r="AW423" s="469"/>
      <c r="AX423" s="469"/>
      <c r="AY423" s="469"/>
      <c r="AZ423" s="469"/>
      <c r="BA423" s="469"/>
      <c r="BB423" s="469"/>
    </row>
    <row r="424" spans="1:71" s="433" customFormat="1">
      <c r="A424" s="435" t="s">
        <v>4</v>
      </c>
      <c r="B424" s="438">
        <f>SUM(ImportsChipsAndResidues!C$7:C$7)</f>
        <v>7.4956249999997837E-3</v>
      </c>
      <c r="C424" s="438">
        <f>SUM(ImportsChipsAndResidues!D$7:D$7)</f>
        <v>4.1712649999999796E-3</v>
      </c>
      <c r="D424" s="438">
        <f>SUM(ImportsChipsAndResidues!E$7:E$7)</f>
        <v>1.3649821000000062E-2</v>
      </c>
      <c r="E424" s="438">
        <f>SUM(ImportsChipsAndResidues!F$7:F$7)</f>
        <v>0.11852036899999996</v>
      </c>
      <c r="F424" s="438">
        <f>SUM(ImportsChipsAndResidues!G$7:G$7)</f>
        <v>0.78005942857142851</v>
      </c>
      <c r="G424" s="438">
        <f>SUM(ImportsChipsAndResidues!H$7:H$7)</f>
        <v>0.66061779285714273</v>
      </c>
      <c r="H424" s="438">
        <f>SUM(ImportsChipsAndResidues!I$7:I$7)</f>
        <v>0.50198383500000032</v>
      </c>
      <c r="I424" s="438">
        <f>SUM(ImportsChipsAndResidues!J$7:J$7)</f>
        <v>0.15555388699999995</v>
      </c>
      <c r="J424" s="438">
        <f>SUM(ImportsChipsAndResidues!K$7:K$7)</f>
        <v>7.9837106999999685E-2</v>
      </c>
      <c r="K424" s="438">
        <f>SUM(ImportsChipsAndResidues!L$7:L$7)</f>
        <v>2.7247878571428408E-2</v>
      </c>
      <c r="L424" s="438">
        <f>SUM(ImportsChipsAndResidues!M$7:M$7)</f>
        <v>0.17283688000000003</v>
      </c>
      <c r="M424" s="438">
        <f>SUM(ImportsChipsAndResidues!N$7:N$7)</f>
        <v>7.8426054999999883E-2</v>
      </c>
      <c r="N424" s="438">
        <f>SUM(ImportsChipsAndResidues!O$7:O$7)</f>
        <v>5.1487216999999974E-2</v>
      </c>
      <c r="O424" s="438">
        <f>SUM(ImportsChipsAndResidues!P$7:P$7)</f>
        <v>5.4086825999999921E-2</v>
      </c>
      <c r="P424" s="438">
        <f>SUM(ImportsChipsAndResidues!Q$7:Q$7)</f>
        <v>5.8433112000000065E-2</v>
      </c>
      <c r="Q424" s="438">
        <f>SUM(ImportsChipsAndResidues!R$7:R$7)</f>
        <v>8.541003700000005E-2</v>
      </c>
      <c r="R424" s="438">
        <f>SUM(ImportsChipsAndResidues!S$7:S$7)</f>
        <v>0.10140579100000005</v>
      </c>
      <c r="S424" s="438">
        <f>SUM(ImportsChipsAndResidues!T$7:T$7)</f>
        <v>6.8377181999999925E-2</v>
      </c>
      <c r="T424" s="438">
        <f>SUM(ImportsChipsAndResidues!U$7:U$7)</f>
        <v>5.8589869999999822E-3</v>
      </c>
      <c r="U424" s="438">
        <f>SUM(ImportsChipsAndResidues!V$7:V$7)</f>
        <v>1.0260071000000037E-2</v>
      </c>
      <c r="V424" s="438">
        <f>SUM(ImportsChipsAndResidues!W$7:W$7)</f>
        <v>9.3187859999999678E-3</v>
      </c>
      <c r="W424" s="438">
        <f>SUM(ImportsChipsAndResidues!X$7:X$7)</f>
        <v>9.2270070000000093E-3</v>
      </c>
      <c r="X424" s="438">
        <f>SUM(ImportsChipsAndResidues!Y$7:Y$7)</f>
        <v>0.18734897731766664</v>
      </c>
      <c r="Y424" s="438">
        <f>SUM(ImportsChipsAndResidues!Z$7:Z$7)</f>
        <v>8.5540709999999687E-3</v>
      </c>
      <c r="Z424" s="438">
        <f>SUM(ImportsChipsAndResidues!AA$7:AA$7)</f>
        <v>0</v>
      </c>
      <c r="AA424" s="438">
        <f>SUM(ImportsChipsAndResidues!AB$7:AB$7)</f>
        <v>0</v>
      </c>
      <c r="AB424" s="438"/>
      <c r="AC424" s="438">
        <f>SUM(ImportsChipsAndResidues!AD$7:AD$7)</f>
        <v>1.2026749999999864E-3</v>
      </c>
      <c r="AD424" s="438">
        <f>SUM(ImportsChipsAndResidues!AE$7:AE$7)</f>
        <v>1.2845769999999951E-3</v>
      </c>
      <c r="AE424" s="438">
        <f>SUM(ImportsChipsAndResidues!AF$7:AF$7)</f>
        <v>1.5215100000000037E-3</v>
      </c>
      <c r="AF424" s="438">
        <f>SUM(ImportsChipsAndResidues!AG$7:AG$7)</f>
        <v>6.7198950000000451E-3</v>
      </c>
      <c r="AG424" s="438">
        <f>SUM(ImportsChipsAndResidues!AH$7:AH$7)</f>
        <v>2.9457999999999998E-2</v>
      </c>
      <c r="AH424" s="438">
        <f>SUM(ImportsChipsAndResidues!AI$7:AI$7)</f>
        <v>2.6340129000000004E-2</v>
      </c>
      <c r="AI424" s="438">
        <f>SUM(ImportsChipsAndResidues!AJ$7:AJ$7)</f>
        <v>2.4507061999999996E-2</v>
      </c>
      <c r="AJ424" s="438">
        <f>SUM(ImportsChipsAndResidues!AK$7:AK$7)</f>
        <v>8.1599080000000213E-3</v>
      </c>
      <c r="AK424" s="438">
        <f>SUM(ImportsChipsAndResidues!AL$7:AL$7)</f>
        <v>5.5509949999999475E-3</v>
      </c>
      <c r="AL424" s="438">
        <f>SUM(ImportsChipsAndResidues!AM$7:AM$7)</f>
        <v>3.8316380000000122E-3</v>
      </c>
      <c r="AM424" s="438">
        <f>SUM(ImportsChipsAndResidues!AN$7:AN$7)</f>
        <v>1.9813486999999977E-2</v>
      </c>
      <c r="AN424" s="438">
        <f>SUM(ImportsChipsAndResidues!AO$7:AO$7)</f>
        <v>5.2560680000000026E-3</v>
      </c>
      <c r="AO424" s="438">
        <f>SUM(ImportsChipsAndResidues!AP$7:AP$7)</f>
        <v>4.9900049999999987E-3</v>
      </c>
      <c r="AP424" s="438">
        <f>SUM(ImportsChipsAndResidues!AQ$7:AQ$7)</f>
        <v>6.2073399999999918E-3</v>
      </c>
      <c r="AQ424" s="438">
        <f>SUM(ImportsChipsAndResidues!AR$7:AR$7)</f>
        <v>6.3632899999999937E-3</v>
      </c>
      <c r="AR424" s="438">
        <f>SUM(ImportsChipsAndResidues!AS$7:AS$7)</f>
        <v>6.465692000000002E-3</v>
      </c>
      <c r="AS424" s="438">
        <f>SUM(ImportsChipsAndResidues!AT$7:AT$7)</f>
        <v>7.5940009999999961E-3</v>
      </c>
      <c r="AT424" s="438">
        <f>SUM(ImportsChipsAndResidues!AU$7:AU$7)</f>
        <v>1.2438613000000001E-2</v>
      </c>
      <c r="AU424" s="438">
        <f>SUM(ImportsChipsAndResidues!AV$7:AV$7)</f>
        <v>1.3842183999999987E-2</v>
      </c>
      <c r="AV424" s="438">
        <f>SUM(ImportsChipsAndResidues!AW$7:AW$7)</f>
        <v>1.851799500000003E-2</v>
      </c>
      <c r="AW424" s="438">
        <f>SUM(ImportsChipsAndResidues!AX$7:AX$7)</f>
        <v>1.6778781E-2</v>
      </c>
      <c r="AX424" s="438">
        <f>SUM(ImportsChipsAndResidues!AY$7:AY$7)</f>
        <v>1.7530529999999989E-2</v>
      </c>
      <c r="AY424" s="438">
        <f>SUM(ImportsChipsAndResidues!AZ$7:AZ$7)</f>
        <v>2.3182172999999986E-2</v>
      </c>
      <c r="AZ424" s="438">
        <f>SUM(ImportsChipsAndResidues!BA$7:BA$7)</f>
        <v>1.3529085000000003E-2</v>
      </c>
      <c r="BA424" s="438">
        <f>SUM(ImportsChipsAndResidues!BB$7:BB$7)</f>
        <v>0</v>
      </c>
      <c r="BB424" s="438">
        <f>SUM(ImportsChipsAndResidues!BC$7:BC$7)</f>
        <v>0</v>
      </c>
    </row>
    <row r="425" spans="1:71" s="433" customFormat="1">
      <c r="A425" s="435"/>
      <c r="B425" s="433">
        <v>2000</v>
      </c>
      <c r="C425" s="433">
        <f>1+B425</f>
        <v>2001</v>
      </c>
      <c r="D425" s="433">
        <f t="shared" ref="D425:AA425" si="545">1+C425</f>
        <v>2002</v>
      </c>
      <c r="E425" s="433">
        <f t="shared" si="545"/>
        <v>2003</v>
      </c>
      <c r="F425" s="433">
        <f t="shared" si="545"/>
        <v>2004</v>
      </c>
      <c r="G425" s="433">
        <f t="shared" si="545"/>
        <v>2005</v>
      </c>
      <c r="H425" s="433">
        <f t="shared" si="545"/>
        <v>2006</v>
      </c>
      <c r="I425" s="433">
        <f t="shared" si="545"/>
        <v>2007</v>
      </c>
      <c r="J425" s="433">
        <f t="shared" si="545"/>
        <v>2008</v>
      </c>
      <c r="K425" s="433">
        <f t="shared" si="545"/>
        <v>2009</v>
      </c>
      <c r="L425" s="433">
        <f t="shared" si="545"/>
        <v>2010</v>
      </c>
      <c r="M425" s="433">
        <f t="shared" si="545"/>
        <v>2011</v>
      </c>
      <c r="N425" s="433">
        <f t="shared" si="545"/>
        <v>2012</v>
      </c>
      <c r="O425" s="433">
        <f t="shared" si="545"/>
        <v>2013</v>
      </c>
      <c r="P425" s="433">
        <f t="shared" si="545"/>
        <v>2014</v>
      </c>
      <c r="Q425" s="433">
        <f t="shared" si="545"/>
        <v>2015</v>
      </c>
      <c r="R425" s="433">
        <f t="shared" si="545"/>
        <v>2016</v>
      </c>
      <c r="S425" s="433">
        <f t="shared" si="545"/>
        <v>2017</v>
      </c>
      <c r="T425" s="433">
        <f t="shared" si="545"/>
        <v>2018</v>
      </c>
      <c r="U425" s="433">
        <f t="shared" si="545"/>
        <v>2019</v>
      </c>
      <c r="V425" s="433">
        <f t="shared" si="545"/>
        <v>2020</v>
      </c>
      <c r="W425" s="433">
        <f t="shared" si="545"/>
        <v>2021</v>
      </c>
      <c r="X425" s="433">
        <f t="shared" si="545"/>
        <v>2022</v>
      </c>
      <c r="Y425" s="433">
        <f t="shared" si="545"/>
        <v>2023</v>
      </c>
      <c r="Z425" s="433">
        <f t="shared" si="545"/>
        <v>2024</v>
      </c>
      <c r="AA425" s="433">
        <f t="shared" si="545"/>
        <v>2025</v>
      </c>
      <c r="AC425" s="433">
        <v>2000</v>
      </c>
      <c r="AD425" s="433">
        <f t="shared" ref="AD425:BB425" si="546">1+AC425</f>
        <v>2001</v>
      </c>
      <c r="AE425" s="433">
        <f t="shared" si="546"/>
        <v>2002</v>
      </c>
      <c r="AF425" s="433">
        <f t="shared" si="546"/>
        <v>2003</v>
      </c>
      <c r="AG425" s="433">
        <f t="shared" si="546"/>
        <v>2004</v>
      </c>
      <c r="AH425" s="433">
        <f t="shared" si="546"/>
        <v>2005</v>
      </c>
      <c r="AI425" s="433">
        <f t="shared" si="546"/>
        <v>2006</v>
      </c>
      <c r="AJ425" s="433">
        <f t="shared" si="546"/>
        <v>2007</v>
      </c>
      <c r="AK425" s="433">
        <f t="shared" si="546"/>
        <v>2008</v>
      </c>
      <c r="AL425" s="433">
        <f t="shared" si="546"/>
        <v>2009</v>
      </c>
      <c r="AM425" s="433">
        <f t="shared" si="546"/>
        <v>2010</v>
      </c>
      <c r="AN425" s="433">
        <f t="shared" si="546"/>
        <v>2011</v>
      </c>
      <c r="AO425" s="433">
        <f t="shared" si="546"/>
        <v>2012</v>
      </c>
      <c r="AP425" s="433">
        <f t="shared" si="546"/>
        <v>2013</v>
      </c>
      <c r="AQ425" s="433">
        <f t="shared" si="546"/>
        <v>2014</v>
      </c>
      <c r="AR425" s="433">
        <f t="shared" si="546"/>
        <v>2015</v>
      </c>
      <c r="AS425" s="433">
        <f t="shared" si="546"/>
        <v>2016</v>
      </c>
      <c r="AT425" s="433">
        <f t="shared" si="546"/>
        <v>2017</v>
      </c>
      <c r="AU425" s="433">
        <f t="shared" si="546"/>
        <v>2018</v>
      </c>
      <c r="AV425" s="433">
        <f t="shared" si="546"/>
        <v>2019</v>
      </c>
      <c r="AW425" s="433">
        <f t="shared" si="546"/>
        <v>2020</v>
      </c>
      <c r="AX425" s="433">
        <f t="shared" si="546"/>
        <v>2021</v>
      </c>
      <c r="AY425" s="433">
        <f t="shared" si="546"/>
        <v>2022</v>
      </c>
      <c r="AZ425" s="433">
        <f t="shared" si="546"/>
        <v>2023</v>
      </c>
      <c r="BA425" s="433">
        <f t="shared" si="546"/>
        <v>2024</v>
      </c>
      <c r="BB425" s="433">
        <f t="shared" si="546"/>
        <v>2025</v>
      </c>
    </row>
    <row r="426" spans="1:71" s="433" customFormat="1">
      <c r="A426" s="435" t="s">
        <v>48</v>
      </c>
      <c r="B426" s="438">
        <f>SUM(ImportsChipsAndResidues!C$13:C$13)</f>
        <v>6.4078549999999988E-3</v>
      </c>
      <c r="C426" s="438">
        <f>SUM(ImportsChipsAndResidues!D$13:D$13)</f>
        <v>3.057265E-3</v>
      </c>
      <c r="D426" s="438">
        <f>SUM(ImportsChipsAndResidues!E$13:E$13)</f>
        <v>9.8454960000000005E-3</v>
      </c>
      <c r="E426" s="438">
        <f>SUM(ImportsChipsAndResidues!F$13:F$13)</f>
        <v>2.1088988999999999E-2</v>
      </c>
      <c r="F426" s="438">
        <f>SUM(ImportsChipsAndResidues!G$13:G$13)</f>
        <v>3.8110000000000005E-2</v>
      </c>
      <c r="G426" s="438">
        <f>SUM(ImportsChipsAndResidues!H$13:H$13)</f>
        <v>2.4151765816326529E-2</v>
      </c>
      <c r="H426" s="438">
        <f>SUM(ImportsChipsAndResidues!I$13:I$13)</f>
        <v>5.1425106000000012E-2</v>
      </c>
      <c r="I426" s="438">
        <f>SUM(ImportsChipsAndResidues!J$13:J$13)</f>
        <v>4.9254882E-2</v>
      </c>
      <c r="J426" s="438">
        <f>SUM(ImportsChipsAndResidues!K$13:K$13)</f>
        <v>6.6280377000000001E-2</v>
      </c>
      <c r="K426" s="438">
        <f>SUM(ImportsChipsAndResidues!L$13:L$13)</f>
        <v>1.7391537857142855E-2</v>
      </c>
      <c r="L426" s="438">
        <f>SUM(ImportsChipsAndResidues!M$13:M$13)</f>
        <v>4.7440921000000004E-2</v>
      </c>
      <c r="M426" s="438">
        <f>SUM(ImportsChipsAndResidues!N$13:N$13)</f>
        <v>6.8621237000000002E-2</v>
      </c>
      <c r="N426" s="438">
        <f>SUM(ImportsChipsAndResidues!O$13:O$13)</f>
        <v>3.8978407000000007E-2</v>
      </c>
      <c r="O426" s="438">
        <f>SUM(ImportsChipsAndResidues!P$13:P$13)</f>
        <v>4.5595701000000009E-2</v>
      </c>
      <c r="P426" s="438">
        <f>SUM(ImportsChipsAndResidues!Q$13:Q$13)</f>
        <v>5.1107598000000004E-2</v>
      </c>
      <c r="Q426" s="438">
        <f>SUM(ImportsChipsAndResidues!R$13:R$13)</f>
        <v>4.7403872999999992E-2</v>
      </c>
      <c r="R426" s="438">
        <f>SUM(ImportsChipsAndResidues!S$13:S$13)</f>
        <v>4.9853726000000001E-2</v>
      </c>
      <c r="S426" s="438">
        <f>SUM(ImportsChipsAndResidues!T$13:T$13)</f>
        <v>3.7488936E-2</v>
      </c>
      <c r="T426" s="438">
        <f>SUM(ImportsChipsAndResidues!U$13:U$13)</f>
        <v>2.8706119999999994E-3</v>
      </c>
      <c r="U426" s="438">
        <f>SUM(ImportsChipsAndResidues!V$13:V$13)</f>
        <v>5.8336330000000004E-3</v>
      </c>
      <c r="V426" s="438">
        <f>SUM(ImportsChipsAndResidues!W$13:W$13)</f>
        <v>4.2004920000000001E-3</v>
      </c>
      <c r="W426" s="438">
        <f>SUM(ImportsChipsAndResidues!X$13:X$13)</f>
        <v>4.6362080000000002E-3</v>
      </c>
      <c r="X426" s="438">
        <f>SUM(ImportsChipsAndResidues!Y$13:Y$13)</f>
        <v>0.12127604323699999</v>
      </c>
      <c r="Y426" s="438">
        <f>SUM(ImportsChipsAndResidues!Z$13:Z$13)</f>
        <v>3.4227979999999999E-3</v>
      </c>
      <c r="Z426" s="438">
        <f>SUM(ImportsChipsAndResidues!AA$13:AA$13)</f>
        <v>0</v>
      </c>
      <c r="AA426" s="438">
        <f>SUM(ImportsChipsAndResidues!AB$13:AB$13)</f>
        <v>0</v>
      </c>
      <c r="AB426" s="438"/>
      <c r="BD426" s="437">
        <f t="shared" ref="BD426:BE428" si="547">J426/J$424</f>
        <v>0.83019512468056067</v>
      </c>
      <c r="BE426" s="437">
        <f t="shared" si="547"/>
        <v>0.63827126253341726</v>
      </c>
      <c r="BF426" s="437">
        <f t="shared" ref="BF426:BG428" si="548">L426/L$424</f>
        <v>0.27448378494219516</v>
      </c>
      <c r="BG426" s="437">
        <f t="shared" si="548"/>
        <v>0.87498009430667023</v>
      </c>
      <c r="BH426" s="437">
        <f t="shared" ref="BH426:BJ428" si="549">N426/N$424</f>
        <v>0.75705018198983309</v>
      </c>
      <c r="BI426" s="437">
        <f t="shared" si="549"/>
        <v>0.843009367937399</v>
      </c>
      <c r="BJ426" s="437">
        <f t="shared" si="549"/>
        <v>0.87463419713124213</v>
      </c>
      <c r="BK426" s="437">
        <f t="shared" ref="BK426:BM428" si="550">Q426/Q$424</f>
        <v>0.55501524955433479</v>
      </c>
      <c r="BL426" s="437">
        <f t="shared" si="550"/>
        <v>0.4916260255787559</v>
      </c>
      <c r="BM426" s="437">
        <f t="shared" si="550"/>
        <v>0.54826675951635506</v>
      </c>
      <c r="BN426" s="437">
        <f t="shared" ref="BN426:BN428" si="551">T426/T$424</f>
        <v>0.48995022518397946</v>
      </c>
      <c r="BO426" s="437">
        <f t="shared" ref="BO426:BO428" si="552">U426/U$424</f>
        <v>0.56857627983275938</v>
      </c>
      <c r="BP426" s="437">
        <f t="shared" ref="BP426:BP428" si="553">V426/V$424</f>
        <v>0.45075528078442995</v>
      </c>
      <c r="BQ426" s="437">
        <f t="shared" ref="BQ426:BQ428" si="554">W426/W$424</f>
        <v>0.50246065706897103</v>
      </c>
      <c r="BR426" s="437">
        <f t="shared" ref="BR426:BR428" si="555">X426/X$424</f>
        <v>0.64732695621479597</v>
      </c>
      <c r="BS426" s="437">
        <f t="shared" ref="BS426:BS430" si="556">Y426/Y$424</f>
        <v>0.40013673021886448</v>
      </c>
    </row>
    <row r="427" spans="1:71" s="433" customFormat="1">
      <c r="A427" s="435" t="s">
        <v>95</v>
      </c>
      <c r="B427" s="438">
        <f>SUM(ImportsChipsAndResidues!C$10:C$10)</f>
        <v>0</v>
      </c>
      <c r="C427" s="438">
        <f>SUM(ImportsChipsAndResidues!D$10:D$10)</f>
        <v>0</v>
      </c>
      <c r="D427" s="438">
        <f>SUM(ImportsChipsAndResidues!E$10:E$10)</f>
        <v>1.88068E-4</v>
      </c>
      <c r="E427" s="438">
        <f>SUM(ImportsChipsAndResidues!F$10:F$10)</f>
        <v>7.3964000000000002E-2</v>
      </c>
      <c r="F427" s="438">
        <f>SUM(ImportsChipsAndResidues!G$10:G$10)</f>
        <v>0.72738099999999994</v>
      </c>
      <c r="G427" s="438">
        <f>SUM(ImportsChipsAndResidues!H$10:H$10)</f>
        <v>0.59021000000000001</v>
      </c>
      <c r="H427" s="438">
        <f>SUM(ImportsChipsAndResidues!I$10:I$10)</f>
        <v>0.43308498699999998</v>
      </c>
      <c r="I427" s="438">
        <f>SUM(ImportsChipsAndResidues!J$10:J$10)</f>
        <v>9.9210000000000007E-2</v>
      </c>
      <c r="J427" s="438">
        <f>SUM(ImportsChipsAndResidues!K$10:K$10)</f>
        <v>0</v>
      </c>
      <c r="K427" s="438">
        <f>SUM(ImportsChipsAndResidues!L$10:L$10)</f>
        <v>0</v>
      </c>
      <c r="L427" s="438">
        <f>SUM(ImportsChipsAndResidues!M$10:M$10)</f>
        <v>0.12174600000000001</v>
      </c>
      <c r="M427" s="438">
        <f>SUM(ImportsChipsAndResidues!N$10:N$10)</f>
        <v>0</v>
      </c>
      <c r="N427" s="438">
        <f>SUM(ImportsChipsAndResidues!O$10:O$10)</f>
        <v>0</v>
      </c>
      <c r="O427" s="438">
        <f>SUM(ImportsChipsAndResidues!P$10:P$10)</f>
        <v>9.0999999999999993E-6</v>
      </c>
      <c r="P427" s="438">
        <f>SUM(ImportsChipsAndResidues!Q$10:Q$10)</f>
        <v>1.1279999999999999E-5</v>
      </c>
      <c r="Q427" s="438">
        <f>SUM(ImportsChipsAndResidues!R$10:R$10)</f>
        <v>0</v>
      </c>
      <c r="R427" s="438">
        <f>SUM(ImportsChipsAndResidues!S$10:S$10)</f>
        <v>0</v>
      </c>
      <c r="S427" s="438">
        <f>SUM(ImportsChipsAndResidues!T$10:T$10)</f>
        <v>1.1469119999999999E-3</v>
      </c>
      <c r="T427" s="438">
        <f>SUM(ImportsChipsAndResidues!U$10:U$10)</f>
        <v>0</v>
      </c>
      <c r="U427" s="438">
        <f>SUM(ImportsChipsAndResidues!V$10:V$10)</f>
        <v>0</v>
      </c>
      <c r="V427" s="438">
        <f>SUM(ImportsChipsAndResidues!W$10:W$10)</f>
        <v>2.4499999999999999E-5</v>
      </c>
      <c r="W427" s="438">
        <f>SUM(ImportsChipsAndResidues!X$10:X$10)</f>
        <v>0</v>
      </c>
      <c r="X427" s="438">
        <f>SUM(ImportsChipsAndResidues!Y$10:Y$10)</f>
        <v>9.8416666666666669E-5</v>
      </c>
      <c r="Y427" s="438">
        <f>SUM(ImportsChipsAndResidues!Z$10:Z$10)</f>
        <v>9.9999999999999995E-7</v>
      </c>
      <c r="Z427" s="438">
        <f>SUM(ImportsChipsAndResidues!AA$10:AA$10)</f>
        <v>0</v>
      </c>
      <c r="AA427" s="438">
        <f>SUM(ImportsChipsAndResidues!AB$10:AB$10)</f>
        <v>0</v>
      </c>
      <c r="AB427" s="438"/>
      <c r="BD427" s="437">
        <f t="shared" si="547"/>
        <v>0</v>
      </c>
      <c r="BE427" s="437">
        <f t="shared" si="547"/>
        <v>0</v>
      </c>
      <c r="BF427" s="437">
        <f t="shared" si="548"/>
        <v>0.70439827425720702</v>
      </c>
      <c r="BG427" s="437">
        <f t="shared" si="548"/>
        <v>0</v>
      </c>
      <c r="BH427" s="437">
        <f t="shared" si="549"/>
        <v>0</v>
      </c>
      <c r="BI427" s="437">
        <f t="shared" si="549"/>
        <v>1.6824799443768455E-4</v>
      </c>
      <c r="BJ427" s="437">
        <f t="shared" si="549"/>
        <v>1.9304123319668453E-4</v>
      </c>
      <c r="BK427" s="437">
        <f t="shared" si="550"/>
        <v>0</v>
      </c>
      <c r="BL427" s="437">
        <f t="shared" si="550"/>
        <v>0</v>
      </c>
      <c r="BM427" s="437">
        <f t="shared" si="550"/>
        <v>1.6773314817214918E-2</v>
      </c>
      <c r="BN427" s="437">
        <f t="shared" si="551"/>
        <v>0</v>
      </c>
      <c r="BO427" s="437">
        <f t="shared" si="552"/>
        <v>0</v>
      </c>
      <c r="BP427" s="437">
        <f t="shared" si="553"/>
        <v>2.6290978245449657E-3</v>
      </c>
      <c r="BQ427" s="437">
        <f t="shared" si="554"/>
        <v>0</v>
      </c>
      <c r="BR427" s="437">
        <f t="shared" si="555"/>
        <v>5.2531200370414918E-4</v>
      </c>
      <c r="BS427" s="437">
        <f t="shared" si="556"/>
        <v>1.1690340190068607E-4</v>
      </c>
    </row>
    <row r="428" spans="1:71" s="433" customFormat="1">
      <c r="A428" s="435" t="s">
        <v>40</v>
      </c>
      <c r="B428" s="438">
        <f t="shared" ref="B428:H428" si="557">B424-SUM(B426:B427)</f>
        <v>1.087769999999785E-3</v>
      </c>
      <c r="C428" s="438">
        <f t="shared" si="557"/>
        <v>1.1139999999999796E-3</v>
      </c>
      <c r="D428" s="438">
        <f t="shared" si="557"/>
        <v>3.6162570000000619E-3</v>
      </c>
      <c r="E428" s="438">
        <f t="shared" si="557"/>
        <v>2.3467379999999954E-2</v>
      </c>
      <c r="F428" s="438">
        <f t="shared" si="557"/>
        <v>1.4568428571428593E-2</v>
      </c>
      <c r="G428" s="438">
        <f t="shared" si="557"/>
        <v>4.6256027040816217E-2</v>
      </c>
      <c r="H428" s="438">
        <f t="shared" si="557"/>
        <v>1.7473742000000347E-2</v>
      </c>
      <c r="I428" s="438">
        <f t="shared" ref="I428:N428" si="558">I424-SUM(I426:I427)</f>
        <v>7.0890049999999261E-3</v>
      </c>
      <c r="J428" s="438">
        <f t="shared" si="558"/>
        <v>1.3556729999999684E-2</v>
      </c>
      <c r="K428" s="438">
        <f t="shared" si="558"/>
        <v>9.8563407142855525E-3</v>
      </c>
      <c r="L428" s="438">
        <f t="shared" si="558"/>
        <v>3.6499590000000082E-3</v>
      </c>
      <c r="M428" s="438">
        <f t="shared" si="558"/>
        <v>9.8048179999998819E-3</v>
      </c>
      <c r="N428" s="438">
        <f t="shared" si="558"/>
        <v>1.2508809999999967E-2</v>
      </c>
      <c r="O428" s="438">
        <f t="shared" ref="O428:AA428" si="559">O424-SUM(O426:O427)</f>
        <v>8.4820249999999139E-3</v>
      </c>
      <c r="P428" s="438">
        <f t="shared" si="559"/>
        <v>7.3142340000000583E-3</v>
      </c>
      <c r="Q428" s="438">
        <f t="shared" si="559"/>
        <v>3.8006164000000058E-2</v>
      </c>
      <c r="R428" s="438">
        <f t="shared" si="559"/>
        <v>5.155206500000005E-2</v>
      </c>
      <c r="S428" s="438">
        <f t="shared" si="559"/>
        <v>2.9741333999999925E-2</v>
      </c>
      <c r="T428" s="438">
        <f t="shared" si="559"/>
        <v>2.9883749999999828E-3</v>
      </c>
      <c r="U428" s="438">
        <f t="shared" si="559"/>
        <v>4.4264380000000369E-3</v>
      </c>
      <c r="V428" s="438">
        <f t="shared" si="559"/>
        <v>5.0937939999999675E-3</v>
      </c>
      <c r="W428" s="438">
        <f t="shared" si="559"/>
        <v>4.5907990000000091E-3</v>
      </c>
      <c r="X428" s="438">
        <f t="shared" si="559"/>
        <v>6.5974517413999983E-2</v>
      </c>
      <c r="Y428" s="438">
        <f t="shared" si="559"/>
        <v>5.1302729999999682E-3</v>
      </c>
      <c r="Z428" s="438">
        <f t="shared" si="559"/>
        <v>0</v>
      </c>
      <c r="AA428" s="438">
        <f t="shared" si="559"/>
        <v>0</v>
      </c>
      <c r="AB428" s="438"/>
      <c r="BD428" s="437">
        <f t="shared" si="547"/>
        <v>0.16980487531943933</v>
      </c>
      <c r="BE428" s="437">
        <f t="shared" si="547"/>
        <v>0.36172873746658274</v>
      </c>
      <c r="BF428" s="437">
        <f t="shared" si="548"/>
        <v>2.1117940800597694E-2</v>
      </c>
      <c r="BG428" s="437">
        <f t="shared" si="548"/>
        <v>0.1250199056933298</v>
      </c>
      <c r="BH428" s="437">
        <f t="shared" si="549"/>
        <v>0.24294981801016693</v>
      </c>
      <c r="BI428" s="437">
        <f t="shared" si="549"/>
        <v>0.1568223840681634</v>
      </c>
      <c r="BJ428" s="437">
        <f t="shared" si="549"/>
        <v>0.12517276163556118</v>
      </c>
      <c r="BK428" s="437">
        <f t="shared" si="550"/>
        <v>0.44498475044566527</v>
      </c>
      <c r="BL428" s="437">
        <f t="shared" si="550"/>
        <v>0.5083739744212441</v>
      </c>
      <c r="BM428" s="437">
        <f t="shared" si="550"/>
        <v>0.43495992566643005</v>
      </c>
      <c r="BN428" s="437">
        <f t="shared" si="551"/>
        <v>0.51004977481602054</v>
      </c>
      <c r="BO428" s="437">
        <f t="shared" si="552"/>
        <v>0.43142372016724062</v>
      </c>
      <c r="BP428" s="437">
        <f t="shared" si="553"/>
        <v>0.54661562139102504</v>
      </c>
      <c r="BQ428" s="437">
        <f t="shared" si="554"/>
        <v>0.49753934293102892</v>
      </c>
      <c r="BR428" s="437">
        <f t="shared" si="555"/>
        <v>0.35214773178149988</v>
      </c>
      <c r="BS428" s="437">
        <f t="shared" si="556"/>
        <v>0.59974636637923473</v>
      </c>
    </row>
    <row r="429" spans="1:71" s="433" customFormat="1">
      <c r="A429" s="435"/>
      <c r="B429" s="438"/>
      <c r="C429" s="438"/>
      <c r="D429" s="438"/>
      <c r="E429" s="438"/>
      <c r="F429" s="438"/>
      <c r="G429" s="438"/>
      <c r="H429" s="438"/>
      <c r="I429" s="438"/>
      <c r="J429" s="438"/>
      <c r="K429" s="438"/>
      <c r="L429" s="438"/>
      <c r="M429" s="438"/>
      <c r="N429" s="438"/>
      <c r="O429" s="438"/>
      <c r="P429" s="438"/>
      <c r="Q429" s="438"/>
      <c r="R429" s="438"/>
      <c r="S429" s="438"/>
      <c r="T429" s="438"/>
      <c r="U429" s="438"/>
      <c r="V429" s="438"/>
      <c r="W429" s="438"/>
      <c r="X429" s="438"/>
      <c r="Y429" s="438"/>
      <c r="Z429" s="438"/>
      <c r="AA429" s="438"/>
      <c r="AB429" s="438"/>
    </row>
    <row r="430" spans="1:71" s="433" customFormat="1">
      <c r="A430" s="435"/>
      <c r="B430" s="438"/>
      <c r="C430" s="438"/>
      <c r="D430" s="438"/>
      <c r="E430" s="438"/>
      <c r="F430" s="438"/>
      <c r="G430" s="438"/>
      <c r="H430" s="438"/>
      <c r="I430" s="438"/>
      <c r="J430" s="438"/>
      <c r="K430" s="438"/>
      <c r="L430" s="438"/>
      <c r="M430" s="438"/>
      <c r="N430" s="438"/>
      <c r="O430" s="438"/>
      <c r="P430" s="438"/>
      <c r="Q430" s="438"/>
      <c r="R430" s="438"/>
      <c r="S430" s="438"/>
      <c r="T430" s="438"/>
      <c r="U430" s="438"/>
      <c r="V430" s="438"/>
      <c r="W430" s="438"/>
      <c r="X430" s="438"/>
      <c r="Y430" s="438"/>
      <c r="Z430" s="438"/>
      <c r="AA430" s="438"/>
      <c r="AB430" s="438"/>
    </row>
    <row r="431" spans="1:71" s="433" customFormat="1">
      <c r="AB431" s="438"/>
    </row>
    <row r="432" spans="1:71" s="433" customFormat="1">
      <c r="A432" s="436" t="str">
        <f>A426</f>
        <v>EU-27</v>
      </c>
      <c r="B432" s="436"/>
      <c r="C432" s="436"/>
      <c r="D432" s="436"/>
      <c r="E432" s="436"/>
      <c r="F432" s="436"/>
      <c r="G432" s="436"/>
      <c r="H432" s="436"/>
      <c r="I432" s="436"/>
      <c r="J432" s="436"/>
      <c r="K432" s="436"/>
      <c r="L432" s="436"/>
      <c r="M432" s="436"/>
      <c r="N432" s="436"/>
      <c r="O432" s="436"/>
      <c r="P432" s="436"/>
      <c r="Q432" s="436"/>
      <c r="R432" s="436"/>
      <c r="S432" s="436"/>
      <c r="T432" s="436"/>
      <c r="U432" s="436"/>
      <c r="V432" s="436"/>
      <c r="W432" s="436"/>
      <c r="X432" s="436"/>
      <c r="Y432" s="436"/>
      <c r="Z432" s="436"/>
      <c r="AA432" s="436"/>
      <c r="AB432" s="436"/>
      <c r="AC432" s="438">
        <f>SUM(ImportsChipsAndResidues!AD$13:AD$13)</f>
        <v>5.6105700000000001E-4</v>
      </c>
      <c r="AD432" s="438">
        <f>SUM(ImportsChipsAndResidues!AE$13:AE$13)</f>
        <v>6.8877999999999995E-4</v>
      </c>
      <c r="AE432" s="438">
        <f>SUM(ImportsChipsAndResidues!AF$13:AF$13)</f>
        <v>4.6467499999999995E-4</v>
      </c>
      <c r="AF432" s="438">
        <f>SUM(ImportsChipsAndResidues!AG$13:AG$13)</f>
        <v>1.215219E-3</v>
      </c>
      <c r="AG432" s="438">
        <f>SUM(ImportsChipsAndResidues!AH$13:AH$13)</f>
        <v>1.018E-3</v>
      </c>
      <c r="AH432" s="438">
        <f>SUM(ImportsChipsAndResidues!AI$13:AI$13)</f>
        <v>1.58191E-3</v>
      </c>
      <c r="AI432" s="438">
        <f>SUM(ImportsChipsAndResidues!AJ$13:AJ$13)</f>
        <v>2.7418799999999995E-3</v>
      </c>
      <c r="AJ432" s="438">
        <f>SUM(ImportsChipsAndResidues!AK$13:AK$13)</f>
        <v>2.5884679999999996E-3</v>
      </c>
      <c r="AK432" s="438">
        <f>SUM(ImportsChipsAndResidues!AL$13:AL$13)</f>
        <v>3.8177159999999996E-3</v>
      </c>
      <c r="AL432" s="438">
        <f>SUM(ImportsChipsAndResidues!AM$13:AM$13)</f>
        <v>2.2573859999999997E-3</v>
      </c>
      <c r="AM432" s="438">
        <f>SUM(ImportsChipsAndResidues!AN$13:AN$13)</f>
        <v>2.658685E-3</v>
      </c>
      <c r="AN432" s="438">
        <f>SUM(ImportsChipsAndResidues!AO$13:AO$13)</f>
        <v>3.7623649999999997E-3</v>
      </c>
      <c r="AO432" s="438">
        <f>SUM(ImportsChipsAndResidues!AP$13:AP$13)</f>
        <v>3.5986689999999997E-3</v>
      </c>
      <c r="AP432" s="438">
        <f>SUM(ImportsChipsAndResidues!AQ$13:AQ$13)</f>
        <v>4.7182239999999992E-3</v>
      </c>
      <c r="AQ432" s="438">
        <f>SUM(ImportsChipsAndResidues!AR$13:AR$13)</f>
        <v>5.4533850000000016E-3</v>
      </c>
      <c r="AR432" s="438">
        <f>SUM(ImportsChipsAndResidues!AS$13:AS$13)</f>
        <v>4.773648000000001E-3</v>
      </c>
      <c r="AS432" s="438">
        <f>SUM(ImportsChipsAndResidues!AT$13:AT$13)</f>
        <v>5.291329E-3</v>
      </c>
      <c r="AT432" s="438">
        <f>SUM(ImportsChipsAndResidues!AU$13:AU$13)</f>
        <v>8.5279659999999997E-3</v>
      </c>
      <c r="AU432" s="438">
        <f>SUM(ImportsChipsAndResidues!AV$13:AV$13)</f>
        <v>9.6700899999999975E-3</v>
      </c>
      <c r="AV432" s="438">
        <f>SUM(ImportsChipsAndResidues!AW$13:AW$13)</f>
        <v>1.2171941999999998E-2</v>
      </c>
      <c r="AW432" s="438">
        <f>SUM(ImportsChipsAndResidues!AX$13:AX$13)</f>
        <v>8.7698020000000019E-3</v>
      </c>
      <c r="AX432" s="438">
        <f>SUM(ImportsChipsAndResidues!AY$13:AY$13)</f>
        <v>1.0433035E-2</v>
      </c>
      <c r="AY432" s="438">
        <f>SUM(ImportsChipsAndResidues!AZ$13:AZ$13)</f>
        <v>1.5529530999999999E-2</v>
      </c>
      <c r="AZ432" s="438">
        <f>SUM(ImportsChipsAndResidues!BA$13:BA$13)</f>
        <v>8.2004079999999993E-3</v>
      </c>
      <c r="BA432" s="438">
        <f>SUM(ImportsChipsAndResidues!BB$13:BB$13)</f>
        <v>0</v>
      </c>
      <c r="BB432" s="438">
        <f>SUM(ImportsChipsAndResidues!BC$13:BC$13)</f>
        <v>0</v>
      </c>
      <c r="BD432" s="437">
        <f t="shared" ref="BD432:BE434" si="560">AK432/AK$424</f>
        <v>0.68775345681270394</v>
      </c>
      <c r="BE432" s="437">
        <f t="shared" si="560"/>
        <v>0.58914385962348026</v>
      </c>
      <c r="BF432" s="437">
        <f t="shared" ref="BF432:BG434" si="561">AM432/AM$424</f>
        <v>0.13418561810952323</v>
      </c>
      <c r="BG432" s="437">
        <f t="shared" si="561"/>
        <v>0.71581360819532736</v>
      </c>
      <c r="BH432" s="437">
        <f t="shared" ref="BH432:BJ434" si="562">AO432/AO$424</f>
        <v>0.72117542968393833</v>
      </c>
      <c r="BI432" s="437">
        <f t="shared" si="562"/>
        <v>0.76010400590269023</v>
      </c>
      <c r="BJ432" s="437">
        <f t="shared" si="562"/>
        <v>0.8570071456746442</v>
      </c>
      <c r="BK432" s="437">
        <f t="shared" ref="BK432:BM434" si="563">AR432/AR$424</f>
        <v>0.73830426812783523</v>
      </c>
      <c r="BL432" s="437">
        <f t="shared" si="563"/>
        <v>0.69677749581544735</v>
      </c>
      <c r="BM432" s="437">
        <f t="shared" si="563"/>
        <v>0.68560425507249068</v>
      </c>
      <c r="BN432" s="437">
        <f t="shared" ref="BN432:BN434" si="564">AU432/AU$424</f>
        <v>0.69859568403367611</v>
      </c>
      <c r="BO432" s="437">
        <f t="shared" ref="BO432:BO434" si="565">AV432/AV$424</f>
        <v>0.65730344996852941</v>
      </c>
      <c r="BP432" s="437">
        <f t="shared" ref="BP432:BP434" si="566">AW432/AW$424</f>
        <v>0.52267217743648975</v>
      </c>
      <c r="BQ432" s="437">
        <f t="shared" ref="BQ432:BQ434" si="567">AX432/AX$424</f>
        <v>0.59513517275290628</v>
      </c>
      <c r="BR432" s="437">
        <f t="shared" ref="BR432:BR434" si="568">AY432/AY$424</f>
        <v>0.66989108398078168</v>
      </c>
      <c r="BS432" s="437">
        <f t="shared" ref="BS432:BS436" si="569">AZ432/AZ$424</f>
        <v>0.60613175244297723</v>
      </c>
    </row>
    <row r="433" spans="1:71" s="433" customFormat="1">
      <c r="A433" s="436" t="str">
        <f>A427</f>
        <v>Brazil</v>
      </c>
      <c r="AC433" s="438">
        <f>SUM(ImportsChipsAndResidues!AD$10:AD$10)</f>
        <v>0</v>
      </c>
      <c r="AD433" s="438">
        <f>SUM(ImportsChipsAndResidues!AE$10:AE$10)</f>
        <v>0</v>
      </c>
      <c r="AE433" s="438">
        <f>SUM(ImportsChipsAndResidues!AF$10:AF$10)</f>
        <v>8.4068999999999998E-5</v>
      </c>
      <c r="AF433" s="438">
        <f>SUM(ImportsChipsAndResidues!AG$10:AG$10)</f>
        <v>2.952634E-3</v>
      </c>
      <c r="AG433" s="438">
        <f>SUM(ImportsChipsAndResidues!AH$10:AH$10)</f>
        <v>2.5742999999999999E-2</v>
      </c>
      <c r="AH433" s="438">
        <f>SUM(ImportsChipsAndResidues!AI$10:AI$10)</f>
        <v>2.0798420000000001E-2</v>
      </c>
      <c r="AI433" s="438">
        <f>SUM(ImportsChipsAndResidues!AJ$10:AJ$10)</f>
        <v>1.9966446999999998E-2</v>
      </c>
      <c r="AJ433" s="438">
        <f>SUM(ImportsChipsAndResidues!AK$10:AK$10)</f>
        <v>4.7985069999999996E-3</v>
      </c>
      <c r="AK433" s="438">
        <f>SUM(ImportsChipsAndResidues!AL$10:AL$10)</f>
        <v>0</v>
      </c>
      <c r="AL433" s="438">
        <f>SUM(ImportsChipsAndResidues!AM$10:AM$10)</f>
        <v>0</v>
      </c>
      <c r="AM433" s="438">
        <f>SUM(ImportsChipsAndResidues!AN$10:AN$10)</f>
        <v>1.5972754999999998E-2</v>
      </c>
      <c r="AN433" s="438">
        <f>SUM(ImportsChipsAndResidues!AO$10:AO$10)</f>
        <v>0</v>
      </c>
      <c r="AO433" s="438">
        <f>SUM(ImportsChipsAndResidues!AP$10:AP$10)</f>
        <v>0</v>
      </c>
      <c r="AP433" s="438">
        <f>SUM(ImportsChipsAndResidues!AQ$10:AQ$10)</f>
        <v>6.3454999999999995E-5</v>
      </c>
      <c r="AQ433" s="438">
        <f>SUM(ImportsChipsAndResidues!AR$10:AR$10)</f>
        <v>8.8545E-5</v>
      </c>
      <c r="AR433" s="438">
        <f>SUM(ImportsChipsAndResidues!AS$10:AS$10)</f>
        <v>0</v>
      </c>
      <c r="AS433" s="438">
        <f>SUM(ImportsChipsAndResidues!AT$10:AT$10)</f>
        <v>0</v>
      </c>
      <c r="AT433" s="438">
        <f>SUM(ImportsChipsAndResidues!AU$10:AU$10)</f>
        <v>3.2431499999999999E-4</v>
      </c>
      <c r="AU433" s="438">
        <f>SUM(ImportsChipsAndResidues!AV$10:AV$10)</f>
        <v>0</v>
      </c>
      <c r="AV433" s="438">
        <f>SUM(ImportsChipsAndResidues!AW$10:AW$10)</f>
        <v>0</v>
      </c>
      <c r="AW433" s="438">
        <f>SUM(ImportsChipsAndResidues!AX$10:AX$10)</f>
        <v>1.1344E-5</v>
      </c>
      <c r="AX433" s="438">
        <f>SUM(ImportsChipsAndResidues!AY$10:AY$10)</f>
        <v>0</v>
      </c>
      <c r="AY433" s="438">
        <f>SUM(ImportsChipsAndResidues!AZ$10:AZ$10)</f>
        <v>1.1809999999999999E-5</v>
      </c>
      <c r="AZ433" s="438">
        <f>SUM(ImportsChipsAndResidues!BA$10:BA$10)</f>
        <v>1.1626E-5</v>
      </c>
      <c r="BA433" s="438">
        <f>SUM(ImportsChipsAndResidues!BB$10:BB$10)</f>
        <v>0</v>
      </c>
      <c r="BB433" s="438">
        <f>SUM(ImportsChipsAndResidues!BC$10:BC$10)</f>
        <v>0</v>
      </c>
      <c r="BD433" s="437">
        <f t="shared" si="560"/>
        <v>0</v>
      </c>
      <c r="BE433" s="437">
        <f t="shared" si="560"/>
        <v>0</v>
      </c>
      <c r="BF433" s="437">
        <f t="shared" si="561"/>
        <v>0.80615567567687696</v>
      </c>
      <c r="BG433" s="437">
        <f t="shared" si="561"/>
        <v>0</v>
      </c>
      <c r="BH433" s="437">
        <f t="shared" si="562"/>
        <v>0</v>
      </c>
      <c r="BI433" s="437">
        <f t="shared" si="562"/>
        <v>1.0222575209348946E-2</v>
      </c>
      <c r="BJ433" s="437">
        <f t="shared" si="562"/>
        <v>1.39149716577431E-2</v>
      </c>
      <c r="BK433" s="437">
        <f t="shared" si="563"/>
        <v>0</v>
      </c>
      <c r="BL433" s="437">
        <f t="shared" si="563"/>
        <v>0</v>
      </c>
      <c r="BM433" s="437">
        <f t="shared" si="563"/>
        <v>2.6073244661603344E-2</v>
      </c>
      <c r="BN433" s="437">
        <f t="shared" si="564"/>
        <v>0</v>
      </c>
      <c r="BO433" s="437">
        <f t="shared" si="565"/>
        <v>0</v>
      </c>
      <c r="BP433" s="437">
        <f t="shared" si="566"/>
        <v>6.7609202361005845E-4</v>
      </c>
      <c r="BQ433" s="437">
        <f t="shared" si="567"/>
        <v>0</v>
      </c>
      <c r="BR433" s="437">
        <f t="shared" si="568"/>
        <v>5.0944318291473386E-4</v>
      </c>
      <c r="BS433" s="437">
        <f t="shared" si="569"/>
        <v>8.5933379825760552E-4</v>
      </c>
    </row>
    <row r="434" spans="1:71" s="433" customFormat="1">
      <c r="A434" s="436" t="str">
        <f>A428</f>
        <v>Others</v>
      </c>
      <c r="AC434" s="438">
        <f t="shared" ref="AC434:AM434" si="570">AC424-SUM(AC432:AC433)</f>
        <v>6.4161799999998639E-4</v>
      </c>
      <c r="AD434" s="438">
        <f t="shared" si="570"/>
        <v>5.9579699999999514E-4</v>
      </c>
      <c r="AE434" s="438">
        <f t="shared" si="570"/>
        <v>9.727660000000037E-4</v>
      </c>
      <c r="AF434" s="438">
        <f t="shared" si="570"/>
        <v>2.5520420000000451E-3</v>
      </c>
      <c r="AG434" s="438">
        <f t="shared" si="570"/>
        <v>2.696999999999998E-3</v>
      </c>
      <c r="AH434" s="438">
        <f t="shared" si="570"/>
        <v>3.9597990000000034E-3</v>
      </c>
      <c r="AI434" s="438">
        <f t="shared" si="570"/>
        <v>1.7987349999999992E-3</v>
      </c>
      <c r="AJ434" s="438">
        <f t="shared" si="570"/>
        <v>7.729330000000225E-4</v>
      </c>
      <c r="AK434" s="438">
        <f t="shared" si="570"/>
        <v>1.7332789999999479E-3</v>
      </c>
      <c r="AL434" s="438">
        <f t="shared" si="570"/>
        <v>1.5742520000000125E-3</v>
      </c>
      <c r="AM434" s="438">
        <f t="shared" si="570"/>
        <v>1.1820469999999778E-3</v>
      </c>
      <c r="AN434" s="438">
        <f>AN424-SUM(AN432:AN433)</f>
        <v>1.4937030000000029E-3</v>
      </c>
      <c r="AO434" s="438">
        <f>AO424-SUM(AO432:AO433)</f>
        <v>1.3913359999999991E-3</v>
      </c>
      <c r="AP434" s="438">
        <f t="shared" ref="AP434:BB434" si="571">AP424-SUM(AP432:AP433)</f>
        <v>1.425660999999993E-3</v>
      </c>
      <c r="AQ434" s="438">
        <f t="shared" si="571"/>
        <v>8.2135999999999234E-4</v>
      </c>
      <c r="AR434" s="438">
        <f t="shared" si="571"/>
        <v>1.6920440000000011E-3</v>
      </c>
      <c r="AS434" s="438">
        <f t="shared" si="571"/>
        <v>2.3026719999999961E-3</v>
      </c>
      <c r="AT434" s="438">
        <f t="shared" si="571"/>
        <v>3.5863320000000011E-3</v>
      </c>
      <c r="AU434" s="438">
        <f t="shared" si="571"/>
        <v>4.172093999999989E-3</v>
      </c>
      <c r="AV434" s="438">
        <f t="shared" si="571"/>
        <v>6.346053000000032E-3</v>
      </c>
      <c r="AW434" s="438">
        <f t="shared" si="571"/>
        <v>7.9976349999999977E-3</v>
      </c>
      <c r="AX434" s="438">
        <f t="shared" si="571"/>
        <v>7.0974949999999884E-3</v>
      </c>
      <c r="AY434" s="438">
        <f t="shared" si="571"/>
        <v>7.640831999999988E-3</v>
      </c>
      <c r="AZ434" s="438">
        <f t="shared" si="571"/>
        <v>5.3170510000000032E-3</v>
      </c>
      <c r="BA434" s="438">
        <f t="shared" si="571"/>
        <v>0</v>
      </c>
      <c r="BB434" s="438">
        <f t="shared" si="571"/>
        <v>0</v>
      </c>
      <c r="BD434" s="437">
        <f t="shared" si="560"/>
        <v>0.312246543187296</v>
      </c>
      <c r="BE434" s="437">
        <f t="shared" si="560"/>
        <v>0.4108561403765198</v>
      </c>
      <c r="BF434" s="437">
        <f t="shared" si="561"/>
        <v>5.9658706213599817E-2</v>
      </c>
      <c r="BG434" s="437">
        <f t="shared" si="561"/>
        <v>0.28418639180467264</v>
      </c>
      <c r="BH434" s="437">
        <f t="shared" si="562"/>
        <v>0.27882457031606167</v>
      </c>
      <c r="BI434" s="437">
        <f t="shared" si="562"/>
        <v>0.22967341888796086</v>
      </c>
      <c r="BJ434" s="437">
        <f t="shared" si="562"/>
        <v>0.12907788266761269</v>
      </c>
      <c r="BK434" s="437">
        <f t="shared" si="563"/>
        <v>0.26169573187216472</v>
      </c>
      <c r="BL434" s="437">
        <f t="shared" si="563"/>
        <v>0.30322250418455271</v>
      </c>
      <c r="BM434" s="437">
        <f t="shared" si="563"/>
        <v>0.28832250026590589</v>
      </c>
      <c r="BN434" s="437">
        <f t="shared" si="564"/>
        <v>0.30140431596632389</v>
      </c>
      <c r="BO434" s="437">
        <f t="shared" si="565"/>
        <v>0.34269655003147054</v>
      </c>
      <c r="BP434" s="437">
        <f t="shared" si="566"/>
        <v>0.47665173053990023</v>
      </c>
      <c r="BQ434" s="437">
        <f t="shared" si="567"/>
        <v>0.40486482724709366</v>
      </c>
      <c r="BR434" s="437">
        <f t="shared" si="568"/>
        <v>0.3295994728363037</v>
      </c>
      <c r="BS434" s="437">
        <f t="shared" si="569"/>
        <v>0.39300891375876507</v>
      </c>
    </row>
    <row r="435" spans="1:71" s="433" customFormat="1"/>
    <row r="436" spans="1:71" s="433" customFormat="1" ht="13">
      <c r="A436" s="434" t="s">
        <v>145</v>
      </c>
    </row>
    <row r="437" spans="1:71" s="433" customFormat="1" ht="13">
      <c r="A437" s="434"/>
      <c r="B437" s="469" t="s">
        <v>99</v>
      </c>
      <c r="C437" s="469"/>
      <c r="D437" s="469"/>
      <c r="E437" s="469"/>
      <c r="F437" s="469"/>
      <c r="G437" s="469"/>
      <c r="H437" s="469"/>
      <c r="I437" s="469"/>
      <c r="J437" s="469"/>
      <c r="K437" s="469"/>
      <c r="L437" s="469"/>
      <c r="M437" s="469"/>
      <c r="N437" s="469"/>
      <c r="O437" s="469"/>
      <c r="P437" s="469"/>
      <c r="Q437" s="469"/>
      <c r="R437" s="469"/>
      <c r="S437" s="469"/>
      <c r="T437" s="469"/>
      <c r="U437" s="469"/>
      <c r="V437" s="469"/>
      <c r="W437" s="469"/>
      <c r="X437" s="469"/>
      <c r="Y437" s="469"/>
      <c r="Z437" s="469"/>
      <c r="AA437" s="469"/>
      <c r="AC437" s="469" t="s">
        <v>149</v>
      </c>
      <c r="AD437" s="469"/>
      <c r="AE437" s="469"/>
      <c r="AF437" s="469"/>
      <c r="AG437" s="469"/>
      <c r="AH437" s="469"/>
      <c r="AI437" s="469"/>
      <c r="AJ437" s="469"/>
      <c r="AK437" s="469"/>
      <c r="AL437" s="469"/>
      <c r="AM437" s="469"/>
      <c r="AN437" s="469"/>
      <c r="AO437" s="469"/>
      <c r="AP437" s="469"/>
      <c r="AQ437" s="469"/>
      <c r="AR437" s="469"/>
      <c r="AS437" s="469"/>
      <c r="AT437" s="469"/>
      <c r="AU437" s="469"/>
      <c r="AV437" s="469"/>
      <c r="AW437" s="469"/>
      <c r="AX437" s="469"/>
      <c r="AY437" s="469"/>
      <c r="AZ437" s="469"/>
      <c r="BA437" s="469"/>
      <c r="BB437" s="469"/>
    </row>
    <row r="438" spans="1:71" s="433" customFormat="1">
      <c r="A438" s="435" t="s">
        <v>4</v>
      </c>
      <c r="B438" s="438">
        <f>SUM(ImportsPulp!C$7:C$7)</f>
        <v>1.3275699412499993</v>
      </c>
      <c r="C438" s="438">
        <f>SUM(ImportsPulp!D$7:D$7)</f>
        <v>1.4428345250000003</v>
      </c>
      <c r="D438" s="438">
        <f>SUM(ImportsPulp!E$7:E$7)</f>
        <v>1.2566137683333336</v>
      </c>
      <c r="E438" s="438">
        <f>SUM(ImportsPulp!F$7:F$7)</f>
        <v>1.2714073495824127</v>
      </c>
      <c r="F438" s="438">
        <f>SUM(ImportsPulp!G$7:G$7)</f>
        <v>1.435162</v>
      </c>
      <c r="G438" s="438">
        <f>SUM(ImportsPulp!H$7:H$7)</f>
        <v>1.5434190362499995</v>
      </c>
      <c r="H438" s="438">
        <f>SUM(ImportsPulp!I$7:I$7)</f>
        <v>1.6456604599999993</v>
      </c>
      <c r="I438" s="438">
        <f>SUM(ImportsPulp!J$7:J$7)</f>
        <v>1.6919811844444448</v>
      </c>
      <c r="J438" s="438">
        <f>SUM(ImportsPulp!K$7:K$7)</f>
        <v>1.5911618720000025</v>
      </c>
      <c r="K438" s="438">
        <f>SUM(ImportsPulp!L$7:L$7)</f>
        <v>1.3501167160000005</v>
      </c>
      <c r="L438" s="438">
        <f>SUM(ImportsPulp!M$7:M$7)</f>
        <v>1.8244661191666656</v>
      </c>
      <c r="M438" s="438">
        <f>SUM(ImportsPulp!N$7:N$7)</f>
        <v>1.8893978549999981</v>
      </c>
      <c r="N438" s="438">
        <f>SUM(ImportsPulp!O$7:O$7)</f>
        <v>1.8697689999999998</v>
      </c>
      <c r="O438" s="438">
        <f>SUM(ImportsPulp!P$7:P$7)</f>
        <v>2.1909330000000007</v>
      </c>
      <c r="P438" s="438">
        <f>SUM(ImportsPulp!Q$7:Q$7)</f>
        <v>2.2110316169999984</v>
      </c>
      <c r="Q438" s="438">
        <f>SUM(ImportsPulp!R$7:R$7)</f>
        <v>2.2157115040000015</v>
      </c>
      <c r="R438" s="438">
        <f>SUM(ImportsPulp!S$7:S$7)</f>
        <v>2.4189850000000002</v>
      </c>
      <c r="S438" s="438">
        <f>SUM(ImportsPulp!T$7:T$7)</f>
        <v>2.3188709999999992</v>
      </c>
      <c r="T438" s="438">
        <f>SUM(ImportsPulp!U$7:U$7)</f>
        <v>2.4213319999999996</v>
      </c>
      <c r="U438" s="438">
        <f>SUM(ImportsPulp!V$7:V$7)</f>
        <v>2.3845386240000002</v>
      </c>
      <c r="V438" s="438">
        <f>SUM(ImportsPulp!W$7:W$7)</f>
        <v>2.4705162709999979</v>
      </c>
      <c r="W438" s="438">
        <f>SUM(ImportsPulp!X$7:X$7)</f>
        <v>2.8184889160000002</v>
      </c>
      <c r="X438" s="438">
        <f>SUM(ImportsPulp!Y$7:Y$7)</f>
        <v>2.8969266242143337</v>
      </c>
      <c r="Y438" s="438">
        <f>SUM(ImportsPulp!Z$7:Z$7)</f>
        <v>3.3405678514570014</v>
      </c>
      <c r="Z438" s="438">
        <f>SUM(ImportsPulp!AA$7:AA$7)</f>
        <v>0</v>
      </c>
      <c r="AA438" s="438">
        <f>SUM(ImportsPulp!AB$7:AB$7)</f>
        <v>0</v>
      </c>
      <c r="AB438" s="438"/>
      <c r="AC438" s="438">
        <f>SUM(ImportsPulp!AD$7:AD$7)</f>
        <v>0.61455685299999896</v>
      </c>
      <c r="AD438" s="438">
        <f>SUM(ImportsPulp!AE$7:AE$7)</f>
        <v>0.50180096299999999</v>
      </c>
      <c r="AE438" s="438">
        <f>SUM(ImportsPulp!AF$7:AF$7)</f>
        <v>0.46043004100000084</v>
      </c>
      <c r="AF438" s="438">
        <f>SUM(ImportsPulp!AG$7:AG$7)</f>
        <v>0.59023599999999954</v>
      </c>
      <c r="AG438" s="438">
        <f>SUM(ImportsPulp!AH$7:AH$7)</f>
        <v>0.64861199999999997</v>
      </c>
      <c r="AH438" s="438">
        <f>SUM(ImportsPulp!AI$7:AI$7)</f>
        <v>0.71041817799999984</v>
      </c>
      <c r="AI438" s="438">
        <f>SUM(ImportsPulp!AJ$7:AJ$7)</f>
        <v>0.77104747900000037</v>
      </c>
      <c r="AJ438" s="438">
        <f>SUM(ImportsPulp!AK$7:AK$7)</f>
        <v>0.89446447999999945</v>
      </c>
      <c r="AK438" s="438">
        <f>SUM(ImportsPulp!AL$7:AL$7)</f>
        <v>0.99508794099999998</v>
      </c>
      <c r="AL438" s="438">
        <f>SUM(ImportsPulp!AM$7:AM$7)</f>
        <v>0.58186603200000064</v>
      </c>
      <c r="AM438" s="438">
        <f>SUM(ImportsPulp!AN$7:AN$7)</f>
        <v>1.0245832089999998</v>
      </c>
      <c r="AN438" s="438">
        <f>SUM(ImportsPulp!AO$7:AO$7)</f>
        <v>1.1276148720000001</v>
      </c>
      <c r="AO438" s="438">
        <f>SUM(ImportsPulp!AP$7:AP$7)</f>
        <v>1.0591819099999999</v>
      </c>
      <c r="AP438" s="438">
        <f>SUM(ImportsPulp!AQ$7:AQ$7)</f>
        <v>1.2657779239999991</v>
      </c>
      <c r="AQ438" s="438">
        <f>SUM(ImportsPulp!AR$7:AR$7)</f>
        <v>1.2667785090000003</v>
      </c>
      <c r="AR438" s="438">
        <f>SUM(ImportsPulp!AS$7:AS$7)</f>
        <v>1.2591535560000002</v>
      </c>
      <c r="AS438" s="438">
        <f>SUM(ImportsPulp!AT$7:AT$7)</f>
        <v>1.1339054139999996</v>
      </c>
      <c r="AT438" s="438">
        <f>SUM(ImportsPulp!AU$7:AU$7)</f>
        <v>1.2746785059999994</v>
      </c>
      <c r="AU438" s="438">
        <f>SUM(ImportsPulp!AV$7:AV$7)</f>
        <v>1.5679180279999998</v>
      </c>
      <c r="AV438" s="438">
        <f>SUM(ImportsPulp!AW$7:AW$7)</f>
        <v>1.604320532</v>
      </c>
      <c r="AW438" s="438">
        <f>SUM(ImportsPulp!AX$7:AX$7)</f>
        <v>1.3549791589999998</v>
      </c>
      <c r="AX438" s="438">
        <f>SUM(ImportsPulp!AY$7:AY$7)</f>
        <v>1.9871404769999996</v>
      </c>
      <c r="AY438" s="438">
        <f>SUM(ImportsPulp!AZ$7:AZ$7)</f>
        <v>2.4669823460000009</v>
      </c>
      <c r="AZ438" s="438">
        <f>SUM(ImportsPulp!BA$7:BA$7)</f>
        <v>2.0676283649999991</v>
      </c>
      <c r="BA438" s="438">
        <f>SUM(ImportsPulp!BB$7:BB$7)</f>
        <v>0</v>
      </c>
      <c r="BB438" s="438">
        <f>SUM(ImportsPulp!BC$7:BC$7)</f>
        <v>0</v>
      </c>
    </row>
    <row r="439" spans="1:71" s="433" customFormat="1">
      <c r="A439" s="435"/>
      <c r="B439" s="433">
        <v>2000</v>
      </c>
      <c r="C439" s="433">
        <f>1+B439</f>
        <v>2001</v>
      </c>
      <c r="D439" s="433">
        <f t="shared" ref="D439:AA439" si="572">1+C439</f>
        <v>2002</v>
      </c>
      <c r="E439" s="433">
        <f t="shared" si="572"/>
        <v>2003</v>
      </c>
      <c r="F439" s="433">
        <f t="shared" si="572"/>
        <v>2004</v>
      </c>
      <c r="G439" s="433">
        <f t="shared" si="572"/>
        <v>2005</v>
      </c>
      <c r="H439" s="433">
        <f t="shared" si="572"/>
        <v>2006</v>
      </c>
      <c r="I439" s="433">
        <f t="shared" si="572"/>
        <v>2007</v>
      </c>
      <c r="J439" s="433">
        <f t="shared" si="572"/>
        <v>2008</v>
      </c>
      <c r="K439" s="433">
        <f t="shared" si="572"/>
        <v>2009</v>
      </c>
      <c r="L439" s="433">
        <f t="shared" si="572"/>
        <v>2010</v>
      </c>
      <c r="M439" s="433">
        <f t="shared" si="572"/>
        <v>2011</v>
      </c>
      <c r="N439" s="433">
        <f t="shared" si="572"/>
        <v>2012</v>
      </c>
      <c r="O439" s="433">
        <f t="shared" si="572"/>
        <v>2013</v>
      </c>
      <c r="P439" s="433">
        <f t="shared" si="572"/>
        <v>2014</v>
      </c>
      <c r="Q439" s="433">
        <f t="shared" si="572"/>
        <v>2015</v>
      </c>
      <c r="R439" s="433">
        <f t="shared" si="572"/>
        <v>2016</v>
      </c>
      <c r="S439" s="433">
        <f t="shared" si="572"/>
        <v>2017</v>
      </c>
      <c r="T439" s="433">
        <f t="shared" si="572"/>
        <v>2018</v>
      </c>
      <c r="U439" s="433">
        <f t="shared" si="572"/>
        <v>2019</v>
      </c>
      <c r="V439" s="433">
        <f t="shared" si="572"/>
        <v>2020</v>
      </c>
      <c r="W439" s="433">
        <f t="shared" si="572"/>
        <v>2021</v>
      </c>
      <c r="X439" s="433">
        <f t="shared" si="572"/>
        <v>2022</v>
      </c>
      <c r="Y439" s="433">
        <f t="shared" si="572"/>
        <v>2023</v>
      </c>
      <c r="Z439" s="433">
        <f t="shared" si="572"/>
        <v>2024</v>
      </c>
      <c r="AA439" s="433">
        <f t="shared" si="572"/>
        <v>2025</v>
      </c>
      <c r="AC439" s="433">
        <v>2000</v>
      </c>
      <c r="AD439" s="433">
        <f t="shared" ref="AD439:BB439" si="573">1+AC439</f>
        <v>2001</v>
      </c>
      <c r="AE439" s="433">
        <f t="shared" si="573"/>
        <v>2002</v>
      </c>
      <c r="AF439" s="433">
        <f t="shared" si="573"/>
        <v>2003</v>
      </c>
      <c r="AG439" s="433">
        <f t="shared" si="573"/>
        <v>2004</v>
      </c>
      <c r="AH439" s="433">
        <f t="shared" si="573"/>
        <v>2005</v>
      </c>
      <c r="AI439" s="433">
        <f t="shared" si="573"/>
        <v>2006</v>
      </c>
      <c r="AJ439" s="433">
        <f t="shared" si="573"/>
        <v>2007</v>
      </c>
      <c r="AK439" s="433">
        <f t="shared" si="573"/>
        <v>2008</v>
      </c>
      <c r="AL439" s="433">
        <f t="shared" si="573"/>
        <v>2009</v>
      </c>
      <c r="AM439" s="433">
        <f t="shared" si="573"/>
        <v>2010</v>
      </c>
      <c r="AN439" s="433">
        <f t="shared" si="573"/>
        <v>2011</v>
      </c>
      <c r="AO439" s="433">
        <f t="shared" si="573"/>
        <v>2012</v>
      </c>
      <c r="AP439" s="433">
        <f t="shared" si="573"/>
        <v>2013</v>
      </c>
      <c r="AQ439" s="433">
        <f t="shared" si="573"/>
        <v>2014</v>
      </c>
      <c r="AR439" s="433">
        <f t="shared" si="573"/>
        <v>2015</v>
      </c>
      <c r="AS439" s="433">
        <f t="shared" si="573"/>
        <v>2016</v>
      </c>
      <c r="AT439" s="433">
        <f t="shared" si="573"/>
        <v>2017</v>
      </c>
      <c r="AU439" s="433">
        <f t="shared" si="573"/>
        <v>2018</v>
      </c>
      <c r="AV439" s="433">
        <f t="shared" si="573"/>
        <v>2019</v>
      </c>
      <c r="AW439" s="433">
        <f t="shared" si="573"/>
        <v>2020</v>
      </c>
      <c r="AX439" s="433">
        <f t="shared" si="573"/>
        <v>2021</v>
      </c>
      <c r="AY439" s="433">
        <f t="shared" si="573"/>
        <v>2022</v>
      </c>
      <c r="AZ439" s="433">
        <f t="shared" si="573"/>
        <v>2023</v>
      </c>
      <c r="BA439" s="433">
        <f t="shared" si="573"/>
        <v>2024</v>
      </c>
      <c r="BB439" s="433">
        <f t="shared" si="573"/>
        <v>2025</v>
      </c>
    </row>
    <row r="440" spans="1:71" s="433" customFormat="1">
      <c r="A440" s="435" t="s">
        <v>48</v>
      </c>
      <c r="B440" s="438">
        <f>SUM(ImportsPulp!C$20:C$20)</f>
        <v>0.10562100000000001</v>
      </c>
      <c r="C440" s="438">
        <f>SUM(ImportsPulp!D$20:D$20)</f>
        <v>0.32271900000000009</v>
      </c>
      <c r="D440" s="438">
        <f>SUM(ImportsPulp!E$20:E$20)</f>
        <v>0.22925800000000002</v>
      </c>
      <c r="E440" s="438">
        <f>SUM(ImportsPulp!F$20:F$20)</f>
        <v>0.20593899999999998</v>
      </c>
      <c r="F440" s="438">
        <f>SUM(ImportsPulp!G$20:G$20)</f>
        <v>0.23512400000000003</v>
      </c>
      <c r="G440" s="438">
        <f>SUM(ImportsPulp!H$20:H$20)</f>
        <v>0.17702999999999999</v>
      </c>
      <c r="H440" s="438">
        <f>SUM(ImportsPulp!I$20:I$20)</f>
        <v>0.23030200000000001</v>
      </c>
      <c r="I440" s="438">
        <f>SUM(ImportsPulp!J$20:J$20)</f>
        <v>0.18965199999999999</v>
      </c>
      <c r="J440" s="438">
        <f>SUM(ImportsPulp!K$20:K$20)</f>
        <v>6.4528699999999994E-2</v>
      </c>
      <c r="K440" s="438">
        <f>SUM(ImportsPulp!L$20:L$20)</f>
        <v>4.8405599999999993E-2</v>
      </c>
      <c r="L440" s="438">
        <f>SUM(ImportsPulp!M$20:M$20)</f>
        <v>6.2806999999999988E-2</v>
      </c>
      <c r="M440" s="438">
        <f>SUM(ImportsPulp!N$20:N$20)</f>
        <v>5.6782999999999986E-2</v>
      </c>
      <c r="N440" s="438">
        <f>SUM(ImportsPulp!O$20:O$20)</f>
        <v>5.5449999999999999E-2</v>
      </c>
      <c r="O440" s="438">
        <f>SUM(ImportsPulp!P$20:P$20)</f>
        <v>4.7427000000000004E-2</v>
      </c>
      <c r="P440" s="438">
        <f>SUM(ImportsPulp!Q$20:Q$20)</f>
        <v>5.8686000000000002E-2</v>
      </c>
      <c r="Q440" s="438">
        <f>SUM(ImportsPulp!R$20:R$20)</f>
        <v>6.258699999999999E-2</v>
      </c>
      <c r="R440" s="438">
        <f>SUM(ImportsPulp!S$20:S$20)</f>
        <v>7.0476999999999984E-2</v>
      </c>
      <c r="S440" s="438">
        <f>SUM(ImportsPulp!T$20:T$20)</f>
        <v>7.0124999999999993E-2</v>
      </c>
      <c r="T440" s="438">
        <f>SUM(ImportsPulp!U$20:U$20)</f>
        <v>9.1441999999999996E-2</v>
      </c>
      <c r="U440" s="438">
        <f>SUM(ImportsPulp!V$20:V$20)</f>
        <v>0.16813999999999998</v>
      </c>
      <c r="V440" s="438">
        <f>SUM(ImportsPulp!W$20:W$20)</f>
        <v>0.31145636799999998</v>
      </c>
      <c r="W440" s="438">
        <f>SUM(ImportsPulp!X$20:X$20)</f>
        <v>0.38506373599999993</v>
      </c>
      <c r="X440" s="438">
        <f>SUM(ImportsPulp!Y$20:Y$20)</f>
        <v>0.42517526558566665</v>
      </c>
      <c r="Y440" s="438">
        <f>SUM(ImportsPulp!Z$20:Z$20)</f>
        <v>0.42703999999999992</v>
      </c>
      <c r="Z440" s="438">
        <f>SUM(ImportsPulp!AA$20:AA$20)</f>
        <v>0</v>
      </c>
      <c r="AA440" s="438">
        <f>SUM(ImportsPulp!AB$20:AB$20)</f>
        <v>0</v>
      </c>
      <c r="AB440" s="438"/>
      <c r="BD440" s="437">
        <f t="shared" ref="BD440:BE445" si="574">J440/J$438</f>
        <v>4.0554453406359582E-2</v>
      </c>
      <c r="BE440" s="437">
        <f t="shared" si="574"/>
        <v>3.585290029102934E-2</v>
      </c>
      <c r="BF440" s="437">
        <f t="shared" ref="BF440:BF445" si="575">L440/L$438</f>
        <v>3.4424865082552158E-2</v>
      </c>
      <c r="BG440" s="437">
        <f t="shared" ref="BG440:BG445" si="576">M440/M$438</f>
        <v>3.0053490242794863E-2</v>
      </c>
      <c r="BH440" s="437">
        <f t="shared" ref="BH440:BH445" si="577">N440/N$438</f>
        <v>2.9656069813971675E-2</v>
      </c>
      <c r="BI440" s="437">
        <f t="shared" ref="BI440:BJ445" si="578">O440/O$438</f>
        <v>2.1646942193120459E-2</v>
      </c>
      <c r="BJ440" s="437">
        <f t="shared" si="578"/>
        <v>2.6542361289083296E-2</v>
      </c>
      <c r="BK440" s="437">
        <f t="shared" ref="BK440:BK445" si="579">Q440/Q$438</f>
        <v>2.8246908447698321E-2</v>
      </c>
      <c r="BL440" s="437">
        <f t="shared" ref="BL440:BL445" si="580">R440/R$438</f>
        <v>2.9134947095579337E-2</v>
      </c>
      <c r="BM440" s="437">
        <f t="shared" ref="BM440:BM445" si="581">S440/S$438</f>
        <v>3.0241009525756292E-2</v>
      </c>
      <c r="BN440" s="437">
        <f t="shared" ref="BN440:BN445" si="582">T440/T$438</f>
        <v>3.7765163967601309E-2</v>
      </c>
      <c r="BO440" s="437">
        <f t="shared" ref="BO440:BO445" si="583">U440/U$438</f>
        <v>7.0512592376444541E-2</v>
      </c>
      <c r="BP440" s="437">
        <f t="shared" ref="BP440:BP445" si="584">V440/V$438</f>
        <v>0.12606934496081296</v>
      </c>
      <c r="BQ440" s="437">
        <f t="shared" ref="BQ440:BQ445" si="585">W440/W$438</f>
        <v>0.13662063164913291</v>
      </c>
      <c r="BR440" s="437">
        <f t="shared" ref="BR440:BR445" si="586">X440/X$438</f>
        <v>0.14676770272045708</v>
      </c>
      <c r="BS440" s="437">
        <f t="shared" ref="BS440:BS450" si="587">Y440/Y$438</f>
        <v>0.12783455358158488</v>
      </c>
    </row>
    <row r="441" spans="1:71" s="433" customFormat="1">
      <c r="A441" s="435" t="s">
        <v>95</v>
      </c>
      <c r="B441" s="438">
        <f>SUM(ImportsPulp!C$12:C$12)</f>
        <v>1.055693</v>
      </c>
      <c r="C441" s="438">
        <f>SUM(ImportsPulp!D$12:D$12)</f>
        <v>0.99804000000000015</v>
      </c>
      <c r="D441" s="438">
        <f>SUM(ImportsPulp!E$12:E$12)</f>
        <v>0.94871299999999981</v>
      </c>
      <c r="E441" s="438">
        <f>SUM(ImportsPulp!F$12:F$12)</f>
        <v>0.93847899999999995</v>
      </c>
      <c r="F441" s="438">
        <f>SUM(ImportsPulp!G$12:G$12)</f>
        <v>1.074476</v>
      </c>
      <c r="G441" s="438">
        <f>SUM(ImportsPulp!H$12:H$12)</f>
        <v>1.1991769999999999</v>
      </c>
      <c r="H441" s="438">
        <f>SUM(ImportsPulp!I$12:I$12)</f>
        <v>1.2258830000000001</v>
      </c>
      <c r="I441" s="438">
        <f>SUM(ImportsPulp!J$12:J$12)</f>
        <v>1.2857299999999998</v>
      </c>
      <c r="J441" s="438">
        <f>SUM(ImportsPulp!K$12:K$12)</f>
        <v>1.3222640000000001</v>
      </c>
      <c r="K441" s="438">
        <f>SUM(ImportsPulp!L$12:L$12)</f>
        <v>1.2525669999999998</v>
      </c>
      <c r="L441" s="438">
        <f>SUM(ImportsPulp!M$12:M$12)</f>
        <v>1.7068859999999997</v>
      </c>
      <c r="M441" s="438">
        <f>SUM(ImportsPulp!N$12:N$12)</f>
        <v>1.7615179999999999</v>
      </c>
      <c r="N441" s="438">
        <f>SUM(ImportsPulp!O$12:O$12)</f>
        <v>1.7622959999999999</v>
      </c>
      <c r="O441" s="438">
        <f>SUM(ImportsPulp!P$12:P$12)</f>
        <v>2.019784</v>
      </c>
      <c r="P441" s="438">
        <f>SUM(ImportsPulp!Q$12:Q$12)</f>
        <v>1.8900819919999996</v>
      </c>
      <c r="Q441" s="438">
        <f>SUM(ImportsPulp!R$12:R$12)</f>
        <v>1.883891</v>
      </c>
      <c r="R441" s="438">
        <f>SUM(ImportsPulp!S$12:S$12)</f>
        <v>2.083323</v>
      </c>
      <c r="S441" s="438">
        <f>SUM(ImportsPulp!T$12:T$12)</f>
        <v>1.9456449999999996</v>
      </c>
      <c r="T441" s="438">
        <f>SUM(ImportsPulp!U$12:U$12)</f>
        <v>2.0550959999999998</v>
      </c>
      <c r="U441" s="438">
        <f>SUM(ImportsPulp!V$12:V$12)</f>
        <v>2.0523199999999995</v>
      </c>
      <c r="V441" s="438">
        <f>SUM(ImportsPulp!W$12:W$12)</f>
        <v>2.0066677389999996</v>
      </c>
      <c r="W441" s="438">
        <f>SUM(ImportsPulp!X$12:X$12)</f>
        <v>2.2649654769999996</v>
      </c>
      <c r="X441" s="438">
        <f>SUM(ImportsPulp!Y$12:Y$12)</f>
        <v>2.2980240255489996</v>
      </c>
      <c r="Y441" s="438">
        <f>SUM(ImportsPulp!Z$12:Z$12)</f>
        <v>2.6910239999999996</v>
      </c>
      <c r="Z441" s="438">
        <f>SUM(ImportsPulp!AA$12:AA$12)</f>
        <v>0</v>
      </c>
      <c r="AA441" s="438">
        <f>SUM(ImportsPulp!AB$12:AB$12)</f>
        <v>0</v>
      </c>
      <c r="AB441" s="438"/>
      <c r="BD441" s="437">
        <f t="shared" si="574"/>
        <v>0.83100533218407713</v>
      </c>
      <c r="BE441" s="437">
        <f t="shared" si="574"/>
        <v>0.92774719782078408</v>
      </c>
      <c r="BF441" s="437">
        <f t="shared" si="575"/>
        <v>0.93555368448257548</v>
      </c>
      <c r="BG441" s="437">
        <f t="shared" si="576"/>
        <v>0.93231713762054724</v>
      </c>
      <c r="BH441" s="437">
        <f t="shared" si="577"/>
        <v>0.94252070710339086</v>
      </c>
      <c r="BI441" s="437">
        <f t="shared" si="578"/>
        <v>0.92188305164968509</v>
      </c>
      <c r="BJ441" s="437">
        <f t="shared" si="578"/>
        <v>0.85484168451852627</v>
      </c>
      <c r="BK441" s="437">
        <f t="shared" si="579"/>
        <v>0.85024200876288758</v>
      </c>
      <c r="BL441" s="437">
        <f t="shared" si="580"/>
        <v>0.86123849465788338</v>
      </c>
      <c r="BM441" s="437">
        <f t="shared" si="581"/>
        <v>0.83904839898381589</v>
      </c>
      <c r="BN441" s="437">
        <f t="shared" si="582"/>
        <v>0.84874606208483605</v>
      </c>
      <c r="BO441" s="437">
        <f t="shared" si="583"/>
        <v>0.86067802775083058</v>
      </c>
      <c r="BP441" s="437">
        <f t="shared" si="584"/>
        <v>0.81224631570135541</v>
      </c>
      <c r="BQ441" s="437">
        <f t="shared" si="585"/>
        <v>0.80360985780083849</v>
      </c>
      <c r="BR441" s="437">
        <f t="shared" si="586"/>
        <v>0.79326276556011821</v>
      </c>
      <c r="BS441" s="437">
        <f t="shared" si="587"/>
        <v>0.80555885096789737</v>
      </c>
    </row>
    <row r="442" spans="1:71" s="433" customFormat="1">
      <c r="A442" s="435" t="s">
        <v>87</v>
      </c>
      <c r="B442" s="438">
        <f>SUM(ImportsPulp!C$13:C$13)</f>
        <v>3.7829000000000002E-2</v>
      </c>
      <c r="C442" s="438">
        <f>SUM(ImportsPulp!D$13:D$13)</f>
        <v>2.3023999999999999E-2</v>
      </c>
      <c r="D442" s="438">
        <f>SUM(ImportsPulp!E$13:E$13)</f>
        <v>1.3649999999999999E-2</v>
      </c>
      <c r="E442" s="438">
        <f>SUM(ImportsPulp!F$13:F$13)</f>
        <v>2.3804999999999996E-2</v>
      </c>
      <c r="F442" s="438">
        <f>SUM(ImportsPulp!G$13:G$13)</f>
        <v>4.7051000000000003E-2</v>
      </c>
      <c r="G442" s="438">
        <f>SUM(ImportsPulp!H$13:H$13)</f>
        <v>5.5514999999999995E-2</v>
      </c>
      <c r="H442" s="438">
        <f>SUM(ImportsPulp!I$13:I$13)</f>
        <v>6.3531000000000004E-2</v>
      </c>
      <c r="I442" s="438">
        <f>SUM(ImportsPulp!J$13:J$13)</f>
        <v>0.10341</v>
      </c>
      <c r="J442" s="438">
        <f>SUM(ImportsPulp!K$13:K$13)</f>
        <v>8.2432999999999992E-2</v>
      </c>
      <c r="K442" s="438">
        <f>SUM(ImportsPulp!L$13:L$13)</f>
        <v>2.4105999999999995E-2</v>
      </c>
      <c r="L442" s="438">
        <f>SUM(ImportsPulp!M$13:M$13)</f>
        <v>2.2548999999999996E-2</v>
      </c>
      <c r="M442" s="438">
        <f>SUM(ImportsPulp!N$13:N$13)</f>
        <v>3.7079999999999995E-2</v>
      </c>
      <c r="N442" s="438">
        <f>SUM(ImportsPulp!O$13:O$13)</f>
        <v>4.3582000000000003E-2</v>
      </c>
      <c r="O442" s="438">
        <f>SUM(ImportsPulp!P$13:P$13)</f>
        <v>0.113874</v>
      </c>
      <c r="P442" s="438">
        <f>SUM(ImportsPulp!Q$13:Q$13)</f>
        <v>0.21121899999999999</v>
      </c>
      <c r="Q442" s="438">
        <f>SUM(ImportsPulp!R$13:R$13)</f>
        <v>0.21389899999999998</v>
      </c>
      <c r="R442" s="438">
        <f>SUM(ImportsPulp!S$13:S$13)</f>
        <v>0.234845</v>
      </c>
      <c r="S442" s="438">
        <f>SUM(ImportsPulp!T$13:T$13)</f>
        <v>0.26956799999999997</v>
      </c>
      <c r="T442" s="438">
        <f>SUM(ImportsPulp!U$13:U$13)</f>
        <v>0.24795200000000001</v>
      </c>
      <c r="U442" s="438">
        <f>SUM(ImportsPulp!V$13:V$13)</f>
        <v>0.129937</v>
      </c>
      <c r="V442" s="438">
        <f>SUM(ImportsPulp!W$13:W$13)</f>
        <v>9.4242219999999988E-2</v>
      </c>
      <c r="W442" s="438">
        <f>SUM(ImportsPulp!X$13:X$13)</f>
        <v>8.4898374999999984E-2</v>
      </c>
      <c r="X442" s="438">
        <f>SUM(ImportsPulp!Y$13:Y$13)</f>
        <v>4.9236395960999997E-2</v>
      </c>
      <c r="Y442" s="438">
        <f>SUM(ImportsPulp!Z$13:Z$13)</f>
        <v>2.4561999999999997E-2</v>
      </c>
      <c r="Z442" s="438">
        <f>SUM(ImportsPulp!AA$13:AA$13)</f>
        <v>0</v>
      </c>
      <c r="AA442" s="438">
        <f>SUM(ImportsPulp!AB$13:AB$13)</f>
        <v>0</v>
      </c>
      <c r="AB442" s="438"/>
      <c r="BD442" s="437">
        <f t="shared" si="574"/>
        <v>5.1806796939136222E-2</v>
      </c>
      <c r="BE442" s="437">
        <f t="shared" si="574"/>
        <v>1.7854752640511701E-2</v>
      </c>
      <c r="BF442" s="437">
        <f t="shared" si="575"/>
        <v>1.2359231976475052E-2</v>
      </c>
      <c r="BG442" s="437">
        <f t="shared" si="576"/>
        <v>1.9625300146220413E-2</v>
      </c>
      <c r="BH442" s="437">
        <f t="shared" si="577"/>
        <v>2.3308761670559307E-2</v>
      </c>
      <c r="BI442" s="437">
        <f t="shared" si="578"/>
        <v>5.1975117449963082E-2</v>
      </c>
      <c r="BJ442" s="437">
        <f t="shared" si="578"/>
        <v>9.5529615395816447E-2</v>
      </c>
      <c r="BK442" s="437">
        <f t="shared" si="579"/>
        <v>9.653738747749889E-2</v>
      </c>
      <c r="BL442" s="437">
        <f t="shared" si="580"/>
        <v>9.7084107590580337E-2</v>
      </c>
      <c r="BM442" s="437">
        <f t="shared" si="581"/>
        <v>0.11624967494957678</v>
      </c>
      <c r="BN442" s="437">
        <f t="shared" si="582"/>
        <v>0.10240314008983487</v>
      </c>
      <c r="BO442" s="437">
        <f t="shared" si="583"/>
        <v>5.4491463754122019E-2</v>
      </c>
      <c r="BP442" s="437">
        <f t="shared" si="584"/>
        <v>3.8146771630794926E-2</v>
      </c>
      <c r="BQ442" s="437">
        <f t="shared" si="585"/>
        <v>3.0121947444266613E-2</v>
      </c>
      <c r="BR442" s="437">
        <f t="shared" si="586"/>
        <v>1.6996079758959462E-2</v>
      </c>
      <c r="BS442" s="437">
        <f t="shared" si="587"/>
        <v>7.3526421531259082E-3</v>
      </c>
    </row>
    <row r="443" spans="1:71" s="433" customFormat="1">
      <c r="A443" s="435" t="s">
        <v>39</v>
      </c>
      <c r="B443" s="438">
        <f>SUM(ImportsPulp!C$17:C$17)</f>
        <v>0</v>
      </c>
      <c r="C443" s="438">
        <f>SUM(ImportsPulp!D$17:D$17)</f>
        <v>1.0056999999999998E-2</v>
      </c>
      <c r="D443" s="438">
        <f>SUM(ImportsPulp!E$17:E$17)</f>
        <v>0</v>
      </c>
      <c r="E443" s="438">
        <f>SUM(ImportsPulp!F$17:F$17)</f>
        <v>4.64E-4</v>
      </c>
      <c r="F443" s="438">
        <f>SUM(ImportsPulp!G$17:G$17)</f>
        <v>0</v>
      </c>
      <c r="G443" s="438">
        <f>SUM(ImportsPulp!H$17:H$17)</f>
        <v>4.0107999999999991E-2</v>
      </c>
      <c r="H443" s="438">
        <f>SUM(ImportsPulp!I$17:I$17)</f>
        <v>4.3258999999999999E-2</v>
      </c>
      <c r="I443" s="438">
        <f>SUM(ImportsPulp!J$17:J$17)</f>
        <v>3.5989E-2</v>
      </c>
      <c r="J443" s="438">
        <f>SUM(ImportsPulp!K$17:K$17)</f>
        <v>4.0119999999999999E-3</v>
      </c>
      <c r="K443" s="438">
        <f>SUM(ImportsPulp!L$17:L$17)</f>
        <v>9.6999999999999986E-5</v>
      </c>
      <c r="L443" s="438">
        <f>SUM(ImportsPulp!M$17:M$17)</f>
        <v>0</v>
      </c>
      <c r="M443" s="438">
        <f>SUM(ImportsPulp!N$17:N$17)</f>
        <v>0</v>
      </c>
      <c r="N443" s="438">
        <f>SUM(ImportsPulp!O$17:O$17)</f>
        <v>0</v>
      </c>
      <c r="O443" s="438">
        <f>SUM(ImportsPulp!P$17:P$17)</f>
        <v>2.1700000000000001E-3</v>
      </c>
      <c r="P443" s="438">
        <f>SUM(ImportsPulp!Q$17:Q$17)</f>
        <v>3.6039999999999996E-3</v>
      </c>
      <c r="Q443" s="438">
        <f>SUM(ImportsPulp!R$17:R$17)</f>
        <v>6.0699999999999999E-3</v>
      </c>
      <c r="R443" s="438">
        <f>SUM(ImportsPulp!S$17:S$17)</f>
        <v>0</v>
      </c>
      <c r="S443" s="438">
        <f>SUM(ImportsPulp!T$17:T$17)</f>
        <v>0</v>
      </c>
      <c r="T443" s="438">
        <f>SUM(ImportsPulp!U$17:U$17)</f>
        <v>1.0000000000000001E-5</v>
      </c>
      <c r="U443" s="438">
        <f>SUM(ImportsPulp!V$17:V$17)</f>
        <v>9.9999999999999995E-7</v>
      </c>
      <c r="V443" s="438">
        <f>SUM(ImportsPulp!W$17:W$17)</f>
        <v>0</v>
      </c>
      <c r="W443" s="438">
        <f>SUM(ImportsPulp!X$17:X$17)</f>
        <v>0</v>
      </c>
      <c r="X443" s="438">
        <f>SUM(ImportsPulp!Y$17:Y$17)</f>
        <v>0</v>
      </c>
      <c r="Y443" s="438">
        <f>SUM(ImportsPulp!Z$17:Z$17)</f>
        <v>0</v>
      </c>
      <c r="Z443" s="438">
        <f>SUM(ImportsPulp!AA$17:AA$17)</f>
        <v>0</v>
      </c>
      <c r="AA443" s="438">
        <f>SUM(ImportsPulp!AB$17:AB$17)</f>
        <v>0</v>
      </c>
      <c r="AB443" s="438"/>
      <c r="BD443" s="437">
        <f t="shared" si="574"/>
        <v>2.5214279392939058E-3</v>
      </c>
      <c r="BE443" s="437">
        <f t="shared" si="574"/>
        <v>7.1845640343882642E-5</v>
      </c>
      <c r="BF443" s="437">
        <f t="shared" si="575"/>
        <v>0</v>
      </c>
      <c r="BG443" s="437">
        <f t="shared" si="576"/>
        <v>0</v>
      </c>
      <c r="BH443" s="437">
        <f t="shared" si="577"/>
        <v>0</v>
      </c>
      <c r="BI443" s="437">
        <f t="shared" si="578"/>
        <v>9.9044562293780741E-4</v>
      </c>
      <c r="BJ443" s="437">
        <f t="shared" si="578"/>
        <v>1.6300083509841561E-3</v>
      </c>
      <c r="BK443" s="437">
        <f t="shared" si="579"/>
        <v>2.7395263277921744E-3</v>
      </c>
      <c r="BL443" s="437">
        <f t="shared" si="580"/>
        <v>0</v>
      </c>
      <c r="BM443" s="437">
        <f t="shared" si="581"/>
        <v>0</v>
      </c>
      <c r="BN443" s="437">
        <f t="shared" si="582"/>
        <v>4.1299582213426335E-6</v>
      </c>
      <c r="BO443" s="437">
        <f t="shared" si="583"/>
        <v>4.1936833814942639E-7</v>
      </c>
      <c r="BP443" s="437">
        <f t="shared" si="584"/>
        <v>0</v>
      </c>
      <c r="BQ443" s="437">
        <f t="shared" si="585"/>
        <v>0</v>
      </c>
      <c r="BR443" s="437">
        <f t="shared" si="586"/>
        <v>0</v>
      </c>
      <c r="BS443" s="437">
        <f t="shared" si="587"/>
        <v>0</v>
      </c>
    </row>
    <row r="444" spans="1:71" s="433" customFormat="1">
      <c r="A444" s="435" t="s">
        <v>94</v>
      </c>
      <c r="B444" s="438">
        <f>SUM(ImportsPulp!C$9:C$9)</f>
        <v>6.5634941250000009E-2</v>
      </c>
      <c r="C444" s="438">
        <f>SUM(ImportsPulp!D$9:D$9)</f>
        <v>4.1643525000000001E-2</v>
      </c>
      <c r="D444" s="438">
        <f>SUM(ImportsPulp!E$9:E$9)</f>
        <v>1.5211768333333332E-2</v>
      </c>
      <c r="E444" s="438">
        <f>SUM(ImportsPulp!F$9:F$9)</f>
        <v>4.4977349582410085E-2</v>
      </c>
      <c r="F444" s="438">
        <f>SUM(ImportsPulp!G$9:G$9)</f>
        <v>6.2871999999999997E-2</v>
      </c>
      <c r="G444" s="438">
        <f>SUM(ImportsPulp!H$9:H$9)</f>
        <v>5.6830036249999993E-2</v>
      </c>
      <c r="H444" s="438">
        <f>SUM(ImportsPulp!I$9:I$9)</f>
        <v>4.3114459999999993E-2</v>
      </c>
      <c r="I444" s="438">
        <f>SUM(ImportsPulp!J$9:J$9)</f>
        <v>3.2885184444444444E-2</v>
      </c>
      <c r="J444" s="438">
        <f>SUM(ImportsPulp!K$9:K$9)</f>
        <v>2.9637171999999993E-2</v>
      </c>
      <c r="K444" s="438">
        <f>SUM(ImportsPulp!L$9:L$9)</f>
        <v>1.8149116E-2</v>
      </c>
      <c r="L444" s="438">
        <f>SUM(ImportsPulp!M$9:M$9)</f>
        <v>1.2718119166666667E-2</v>
      </c>
      <c r="M444" s="438">
        <f>SUM(ImportsPulp!N$9:N$9)</f>
        <v>1.7137855000000004E-2</v>
      </c>
      <c r="N444" s="438">
        <f>SUM(ImportsPulp!O$9:O$9)</f>
        <v>0</v>
      </c>
      <c r="O444" s="438">
        <f>SUM(ImportsPulp!P$9:P$9)</f>
        <v>0</v>
      </c>
      <c r="P444" s="438">
        <f>SUM(ImportsPulp!Q$9:Q$9)</f>
        <v>2.9638624999999998E-2</v>
      </c>
      <c r="Q444" s="438">
        <f>SUM(ImportsPulp!R$9:R$9)</f>
        <v>2.6059503999999997E-2</v>
      </c>
      <c r="R444" s="438">
        <f>SUM(ImportsPulp!S$9:S$9)</f>
        <v>8.6399999999999997E-4</v>
      </c>
      <c r="S444" s="438">
        <f>SUM(ImportsPulp!T$9:T$9)</f>
        <v>6.6E-4</v>
      </c>
      <c r="T444" s="438">
        <f>SUM(ImportsPulp!U$9:U$9)</f>
        <v>0</v>
      </c>
      <c r="U444" s="438">
        <f>SUM(ImportsPulp!V$9:V$9)</f>
        <v>2.1285624E-2</v>
      </c>
      <c r="V444" s="438">
        <f>SUM(ImportsPulp!W$9:W$9)</f>
        <v>1.8299281000000001E-2</v>
      </c>
      <c r="W444" s="438">
        <f>SUM(ImportsPulp!X$9:X$9)</f>
        <v>1.6037851999999998E-2</v>
      </c>
      <c r="X444" s="438">
        <f>SUM(ImportsPulp!Y$9:Y$9)</f>
        <v>1.8307725722999997E-2</v>
      </c>
      <c r="Y444" s="438">
        <f>SUM(ImportsPulp!Z$9:Z$9)</f>
        <v>2.8629851456999995E-2</v>
      </c>
      <c r="Z444" s="438">
        <f>SUM(ImportsPulp!AA$9:AA$9)</f>
        <v>0</v>
      </c>
      <c r="AA444" s="438">
        <f>SUM(ImportsPulp!AB$9:AB$9)</f>
        <v>0</v>
      </c>
      <c r="AB444" s="438"/>
      <c r="BD444" s="437">
        <f t="shared" si="574"/>
        <v>1.8626120020553097E-2</v>
      </c>
      <c r="BE444" s="437">
        <f t="shared" si="574"/>
        <v>1.3442627429849549E-2</v>
      </c>
      <c r="BF444" s="437">
        <f t="shared" si="575"/>
        <v>6.9708716610619951E-3</v>
      </c>
      <c r="BG444" s="437">
        <f t="shared" si="576"/>
        <v>9.0705379783550255E-3</v>
      </c>
      <c r="BH444" s="437">
        <f t="shared" si="577"/>
        <v>0</v>
      </c>
      <c r="BI444" s="437">
        <f t="shared" si="578"/>
        <v>0</v>
      </c>
      <c r="BJ444" s="437">
        <f t="shared" si="578"/>
        <v>1.3404885200246333E-2</v>
      </c>
      <c r="BK444" s="437">
        <f t="shared" si="579"/>
        <v>1.1761235139572565E-2</v>
      </c>
      <c r="BL444" s="437">
        <f t="shared" si="580"/>
        <v>3.5717460009053378E-4</v>
      </c>
      <c r="BM444" s="437">
        <f t="shared" si="581"/>
        <v>2.8462126612476511E-4</v>
      </c>
      <c r="BN444" s="437">
        <f t="shared" si="582"/>
        <v>0</v>
      </c>
      <c r="BO444" s="437">
        <f t="shared" si="583"/>
        <v>8.926516763353546E-3</v>
      </c>
      <c r="BP444" s="437">
        <f t="shared" si="584"/>
        <v>7.4070675893961827E-3</v>
      </c>
      <c r="BQ444" s="437">
        <f t="shared" si="585"/>
        <v>5.6902306441427913E-3</v>
      </c>
      <c r="BR444" s="437">
        <f t="shared" si="586"/>
        <v>6.3197063984888387E-3</v>
      </c>
      <c r="BS444" s="437">
        <f t="shared" si="587"/>
        <v>8.5703547211331086E-3</v>
      </c>
    </row>
    <row r="445" spans="1:71" s="433" customFormat="1">
      <c r="A445" s="435" t="s">
        <v>40</v>
      </c>
      <c r="B445" s="438">
        <f t="shared" ref="B445:H445" si="588">B438-SUM(B440:B444)</f>
        <v>6.2791999999999515E-2</v>
      </c>
      <c r="C445" s="438">
        <f t="shared" si="588"/>
        <v>4.7351000000000143E-2</v>
      </c>
      <c r="D445" s="438">
        <f t="shared" si="588"/>
        <v>4.9781000000000519E-2</v>
      </c>
      <c r="E445" s="438">
        <f t="shared" si="588"/>
        <v>5.7743000000002542E-2</v>
      </c>
      <c r="F445" s="438">
        <f t="shared" si="588"/>
        <v>1.5638999999999958E-2</v>
      </c>
      <c r="G445" s="438">
        <f t="shared" si="588"/>
        <v>1.4758999999999523E-2</v>
      </c>
      <c r="H445" s="438">
        <f t="shared" si="588"/>
        <v>3.9570999999999357E-2</v>
      </c>
      <c r="I445" s="438">
        <f t="shared" ref="I445:N445" si="589">I438-SUM(I440:I444)</f>
        <v>4.4315000000000548E-2</v>
      </c>
      <c r="J445" s="438">
        <f t="shared" si="589"/>
        <v>8.8287000000002669E-2</v>
      </c>
      <c r="K445" s="438">
        <f t="shared" si="589"/>
        <v>6.7920000000007974E-3</v>
      </c>
      <c r="L445" s="438">
        <f t="shared" si="589"/>
        <v>1.9505999999999135E-2</v>
      </c>
      <c r="M445" s="438">
        <f t="shared" si="589"/>
        <v>1.687899999999809E-2</v>
      </c>
      <c r="N445" s="438">
        <f t="shared" si="589"/>
        <v>8.4409999999999208E-3</v>
      </c>
      <c r="O445" s="438">
        <f t="shared" ref="O445:AA445" si="590">O438-SUM(O440:O444)</f>
        <v>7.6780000000007398E-3</v>
      </c>
      <c r="P445" s="438">
        <f t="shared" si="590"/>
        <v>1.7801999999998763E-2</v>
      </c>
      <c r="Q445" s="438">
        <f t="shared" si="590"/>
        <v>2.3205000000001696E-2</v>
      </c>
      <c r="R445" s="438">
        <f t="shared" si="590"/>
        <v>2.947600000000028E-2</v>
      </c>
      <c r="S445" s="438">
        <f t="shared" si="590"/>
        <v>3.2872999999999486E-2</v>
      </c>
      <c r="T445" s="438">
        <f t="shared" si="590"/>
        <v>2.6831999999999745E-2</v>
      </c>
      <c r="U445" s="438">
        <f t="shared" si="590"/>
        <v>1.2855000000000505E-2</v>
      </c>
      <c r="V445" s="438">
        <f t="shared" si="590"/>
        <v>3.9850662999998399E-2</v>
      </c>
      <c r="W445" s="438">
        <f t="shared" si="590"/>
        <v>6.7523476000000748E-2</v>
      </c>
      <c r="X445" s="438">
        <f t="shared" si="590"/>
        <v>0.10618321139566733</v>
      </c>
      <c r="Y445" s="438">
        <f t="shared" si="590"/>
        <v>0.16931200000000191</v>
      </c>
      <c r="Z445" s="438">
        <f t="shared" si="590"/>
        <v>0</v>
      </c>
      <c r="AA445" s="438">
        <f t="shared" si="590"/>
        <v>0</v>
      </c>
      <c r="AB445" s="438"/>
      <c r="BD445" s="437">
        <f t="shared" si="574"/>
        <v>5.548586951058021E-2</v>
      </c>
      <c r="BE445" s="437">
        <f t="shared" si="574"/>
        <v>5.030676177481529E-3</v>
      </c>
      <c r="BF445" s="437">
        <f t="shared" si="575"/>
        <v>1.0691346797335213E-2</v>
      </c>
      <c r="BG445" s="437">
        <f t="shared" si="576"/>
        <v>8.9335340120824409E-3</v>
      </c>
      <c r="BH445" s="437">
        <f t="shared" si="577"/>
        <v>4.5144614120781346E-3</v>
      </c>
      <c r="BI445" s="437">
        <f t="shared" si="578"/>
        <v>3.5044430842936492E-3</v>
      </c>
      <c r="BJ445" s="437">
        <f t="shared" si="578"/>
        <v>8.0514452453434894E-3</v>
      </c>
      <c r="BK445" s="437">
        <f t="shared" si="579"/>
        <v>1.0472933844550586E-2</v>
      </c>
      <c r="BL445" s="437">
        <f t="shared" si="580"/>
        <v>1.2185276055866522E-2</v>
      </c>
      <c r="BM445" s="437">
        <f t="shared" si="581"/>
        <v>1.4176295274726148E-2</v>
      </c>
      <c r="BN445" s="437">
        <f t="shared" si="582"/>
        <v>1.108150389950645E-2</v>
      </c>
      <c r="BO445" s="437">
        <f t="shared" si="583"/>
        <v>5.3909799869110882E-3</v>
      </c>
      <c r="BP445" s="437">
        <f t="shared" si="584"/>
        <v>1.6130500117640566E-2</v>
      </c>
      <c r="BQ445" s="437">
        <f t="shared" si="585"/>
        <v>2.3957332461619213E-2</v>
      </c>
      <c r="BR445" s="437">
        <f t="shared" si="586"/>
        <v>3.6653745561976377E-2</v>
      </c>
      <c r="BS445" s="437">
        <f t="shared" si="587"/>
        <v>5.0683598576258773E-2</v>
      </c>
    </row>
    <row r="446" spans="1:71" s="433" customFormat="1">
      <c r="A446" s="435"/>
      <c r="B446" s="438"/>
      <c r="C446" s="438"/>
      <c r="D446" s="438"/>
      <c r="E446" s="438"/>
      <c r="F446" s="438"/>
      <c r="G446" s="438"/>
      <c r="H446" s="438"/>
      <c r="I446" s="438"/>
      <c r="J446" s="438"/>
      <c r="K446" s="438"/>
      <c r="L446" s="438"/>
      <c r="M446" s="438"/>
      <c r="N446" s="438"/>
      <c r="O446" s="438"/>
      <c r="P446" s="438"/>
      <c r="Q446" s="438"/>
      <c r="R446" s="438"/>
      <c r="S446" s="438"/>
      <c r="T446" s="438"/>
      <c r="U446" s="438"/>
      <c r="V446" s="438"/>
      <c r="W446" s="438"/>
      <c r="X446" s="438"/>
      <c r="Y446" s="438"/>
      <c r="Z446" s="438"/>
      <c r="AA446" s="438"/>
      <c r="AB446" s="438"/>
    </row>
    <row r="447" spans="1:71" s="433" customFormat="1">
      <c r="A447" s="435"/>
      <c r="B447" s="438"/>
      <c r="C447" s="438"/>
      <c r="D447" s="438"/>
      <c r="E447" s="438"/>
      <c r="F447" s="438"/>
      <c r="G447" s="438"/>
      <c r="H447" s="438"/>
      <c r="I447" s="438"/>
      <c r="J447" s="438"/>
      <c r="K447" s="438"/>
      <c r="L447" s="438"/>
      <c r="M447" s="438"/>
      <c r="N447" s="438"/>
      <c r="O447" s="438"/>
      <c r="P447" s="438"/>
      <c r="Q447" s="438"/>
      <c r="R447" s="438"/>
      <c r="S447" s="438"/>
      <c r="T447" s="438"/>
      <c r="U447" s="438"/>
      <c r="V447" s="438"/>
      <c r="W447" s="438"/>
      <c r="X447" s="438"/>
      <c r="Y447" s="438"/>
      <c r="Z447" s="438"/>
      <c r="AA447" s="438"/>
      <c r="AB447" s="438"/>
    </row>
    <row r="448" spans="1:71" s="433" customFormat="1">
      <c r="AB448" s="438"/>
    </row>
    <row r="449" spans="1:71" s="433" customFormat="1">
      <c r="A449" s="436" t="str">
        <f t="shared" ref="A449:A454" si="591">A440</f>
        <v>EU-27</v>
      </c>
      <c r="B449" s="436"/>
      <c r="C449" s="436"/>
      <c r="D449" s="436"/>
      <c r="E449" s="436"/>
      <c r="F449" s="436"/>
      <c r="G449" s="436"/>
      <c r="H449" s="436"/>
      <c r="I449" s="436"/>
      <c r="J449" s="436"/>
      <c r="K449" s="436"/>
      <c r="L449" s="436"/>
      <c r="M449" s="436"/>
      <c r="N449" s="436"/>
      <c r="O449" s="436"/>
      <c r="P449" s="436"/>
      <c r="Q449" s="436"/>
      <c r="R449" s="436"/>
      <c r="S449" s="436"/>
      <c r="T449" s="436"/>
      <c r="U449" s="436"/>
      <c r="V449" s="436"/>
      <c r="W449" s="436"/>
      <c r="X449" s="436"/>
      <c r="Y449" s="436"/>
      <c r="Z449" s="436"/>
      <c r="AA449" s="436"/>
      <c r="AB449" s="436"/>
      <c r="AC449" s="438">
        <f>SUM(ImportsPulp!AD$20:AD$20)</f>
        <v>4.2867493000000007E-2</v>
      </c>
      <c r="AD449" s="438">
        <f>SUM(ImportsPulp!AE$20:AE$20)</f>
        <v>5.9843618999999994E-2</v>
      </c>
      <c r="AE449" s="438">
        <f>SUM(ImportsPulp!AF$20:AF$20)</f>
        <v>8.4869144000000007E-2</v>
      </c>
      <c r="AF449" s="438">
        <f>SUM(ImportsPulp!AG$20:AG$20)</f>
        <v>0.10689900000000001</v>
      </c>
      <c r="AG449" s="438">
        <f>SUM(ImportsPulp!AH$20:AH$20)</f>
        <v>0.128751</v>
      </c>
      <c r="AH449" s="438">
        <f>SUM(ImportsPulp!AI$20:AI$20)</f>
        <v>9.0947555999999999E-2</v>
      </c>
      <c r="AI449" s="438">
        <f>SUM(ImportsPulp!AJ$20:AJ$20)</f>
        <v>0.11538503699999998</v>
      </c>
      <c r="AJ449" s="438">
        <f>SUM(ImportsPulp!AK$20:AK$20)</f>
        <v>0.11889992200000001</v>
      </c>
      <c r="AK449" s="438">
        <f>SUM(ImportsPulp!AL$20:AL$20)</f>
        <v>5.4382105999999993E-2</v>
      </c>
      <c r="AL449" s="438">
        <f>SUM(ImportsPulp!AM$20:AM$20)</f>
        <v>3.2483563999999999E-2</v>
      </c>
      <c r="AM449" s="438">
        <f>SUM(ImportsPulp!AN$20:AN$20)</f>
        <v>4.3066480999999997E-2</v>
      </c>
      <c r="AN449" s="438">
        <f>SUM(ImportsPulp!AO$20:AO$20)</f>
        <v>4.8979096999999999E-2</v>
      </c>
      <c r="AO449" s="438">
        <f>SUM(ImportsPulp!AP$20:AP$20)</f>
        <v>4.7863203E-2</v>
      </c>
      <c r="AP449" s="438">
        <f>SUM(ImportsPulp!AQ$20:AQ$20)</f>
        <v>3.8846571999999996E-2</v>
      </c>
      <c r="AQ449" s="438">
        <f>SUM(ImportsPulp!AR$20:AR$20)</f>
        <v>5.0421865999999996E-2</v>
      </c>
      <c r="AR449" s="438">
        <f>SUM(ImportsPulp!AS$20:AS$20)</f>
        <v>3.8989647000000009E-2</v>
      </c>
      <c r="AS449" s="438">
        <f>SUM(ImportsPulp!AT$20:AT$20)</f>
        <v>4.2398551E-2</v>
      </c>
      <c r="AT449" s="438">
        <f>SUM(ImportsPulp!AU$20:AU$20)</f>
        <v>4.1934697E-2</v>
      </c>
      <c r="AU449" s="438">
        <f>SUM(ImportsPulp!AV$20:AV$20)</f>
        <v>5.4223723000000008E-2</v>
      </c>
      <c r="AV449" s="438">
        <f>SUM(ImportsPulp!AW$20:AW$20)</f>
        <v>0.11145841500000001</v>
      </c>
      <c r="AW449" s="438">
        <f>SUM(ImportsPulp!AX$20:AX$20)</f>
        <v>0.18966068999999999</v>
      </c>
      <c r="AX449" s="438">
        <f>SUM(ImportsPulp!AY$20:AY$20)</f>
        <v>0.30190875299999997</v>
      </c>
      <c r="AY449" s="438">
        <f>SUM(ImportsPulp!AZ$20:AZ$20)</f>
        <v>0.38371047399999997</v>
      </c>
      <c r="AZ449" s="438">
        <f>SUM(ImportsPulp!BA$20:BA$20)</f>
        <v>0.32114026699999998</v>
      </c>
      <c r="BA449" s="438">
        <f>SUM(ImportsPulp!BB$20:BB$20)</f>
        <v>0</v>
      </c>
      <c r="BB449" s="438">
        <f>SUM(ImportsPulp!BC$20:BC$20)</f>
        <v>0</v>
      </c>
      <c r="BD449" s="437">
        <f t="shared" ref="BD449:BE454" si="592">AK449/AK$438</f>
        <v>5.4650552739438731E-2</v>
      </c>
      <c r="BE449" s="437">
        <f t="shared" si="592"/>
        <v>5.5826534311251841E-2</v>
      </c>
      <c r="BF449" s="437">
        <f t="shared" ref="BF449:BF454" si="593">AM449/AM$438</f>
        <v>4.2033170777835777E-2</v>
      </c>
      <c r="BG449" s="437">
        <f t="shared" ref="BG449:BG454" si="594">AN449/AN$438</f>
        <v>4.3436015448366658E-2</v>
      </c>
      <c r="BH449" s="437">
        <f t="shared" ref="BH449:BH454" si="595">AO449/AO$438</f>
        <v>4.5188841074523263E-2</v>
      </c>
      <c r="BI449" s="437">
        <f t="shared" ref="BI449:BJ454" si="596">AP449/AP$438</f>
        <v>3.0689879530558177E-2</v>
      </c>
      <c r="BJ449" s="437">
        <f t="shared" si="596"/>
        <v>3.9803221827471008E-2</v>
      </c>
      <c r="BK449" s="437">
        <f t="shared" ref="BK449:BK454" si="597">AR449/AR$438</f>
        <v>3.0964965960037366E-2</v>
      </c>
      <c r="BL449" s="437">
        <f t="shared" ref="BL449:BL454" si="598">AS449/AS$438</f>
        <v>3.7391611748667439E-2</v>
      </c>
      <c r="BM449" s="437">
        <f t="shared" ref="BM449:BM454" si="599">AT449/AT$438</f>
        <v>3.2898253797024504E-2</v>
      </c>
      <c r="BN449" s="437">
        <f t="shared" ref="BN449:BN454" si="600">AU449/AU$438</f>
        <v>3.4583263940887614E-2</v>
      </c>
      <c r="BO449" s="437">
        <f t="shared" ref="BO449:BO454" si="601">AV449/AV$438</f>
        <v>6.9473906726763748E-2</v>
      </c>
      <c r="BP449" s="437">
        <f t="shared" ref="BP449:BP454" si="602">AW449/AW$438</f>
        <v>0.13997314183044202</v>
      </c>
      <c r="BQ449" s="437">
        <f t="shared" ref="BQ449:BQ454" si="603">AX449/AX$438</f>
        <v>0.15193125825497442</v>
      </c>
      <c r="BR449" s="437">
        <f t="shared" ref="BR449:BR454" si="604">AY449/AY$438</f>
        <v>0.15553839476077055</v>
      </c>
      <c r="BS449" s="437">
        <f t="shared" ref="BS449:BS459" si="605">AZ449/AZ$438</f>
        <v>0.15531817633968284</v>
      </c>
    </row>
    <row r="450" spans="1:71" s="433" customFormat="1">
      <c r="A450" s="436" t="str">
        <f t="shared" si="591"/>
        <v>Brazil</v>
      </c>
      <c r="AB450" s="436"/>
      <c r="AC450" s="438">
        <f>SUM(ImportsPulp!AD$12:AD$12)</f>
        <v>0.47635333599999996</v>
      </c>
      <c r="AD450" s="438">
        <f>SUM(ImportsPulp!AE$12:AE$12)</f>
        <v>0.38671393599999998</v>
      </c>
      <c r="AE450" s="438">
        <f>SUM(ImportsPulp!AF$12:AF$12)</f>
        <v>0.34782023099999998</v>
      </c>
      <c r="AF450" s="438">
        <f>SUM(ImportsPulp!AG$12:AG$12)</f>
        <v>0.43820799999999999</v>
      </c>
      <c r="AG450" s="438">
        <f>SUM(ImportsPulp!AH$12:AH$12)</f>
        <v>0.45516600000000002</v>
      </c>
      <c r="AH450" s="438">
        <f>SUM(ImportsPulp!AI$12:AI$12)</f>
        <v>0.53299715400000003</v>
      </c>
      <c r="AI450" s="438">
        <f>SUM(ImportsPulp!AJ$12:AJ$12)</f>
        <v>0.576039046</v>
      </c>
      <c r="AJ450" s="438">
        <f>SUM(ImportsPulp!AK$12:AK$12)</f>
        <v>0.67455217099999998</v>
      </c>
      <c r="AK450" s="438">
        <f>SUM(ImportsPulp!AL$12:AL$12)</f>
        <v>0.84706951399999997</v>
      </c>
      <c r="AL450" s="438">
        <f>SUM(ImportsPulp!AM$12:AM$12)</f>
        <v>0.51956810099999995</v>
      </c>
      <c r="AM450" s="438">
        <f>SUM(ImportsPulp!AN$12:AN$12)</f>
        <v>0.94115001399999998</v>
      </c>
      <c r="AN450" s="438">
        <f>SUM(ImportsPulp!AO$12:AO$12)</f>
        <v>1.0246432219999999</v>
      </c>
      <c r="AO450" s="438">
        <f>SUM(ImportsPulp!AP$12:AP$12)</f>
        <v>0.95821505400000007</v>
      </c>
      <c r="AP450" s="438">
        <f>SUM(ImportsPulp!AQ$12:AQ$12)</f>
        <v>1.1526936379999999</v>
      </c>
      <c r="AQ450" s="438">
        <f>SUM(ImportsPulp!AR$12:AR$12)</f>
        <v>1.1021860400000001</v>
      </c>
      <c r="AR450" s="438">
        <f>SUM(ImportsPulp!AS$12:AS$12)</f>
        <v>1.1184140869999999</v>
      </c>
      <c r="AS450" s="438">
        <f>SUM(ImportsPulp!AT$12:AT$12)</f>
        <v>1.0008468799999999</v>
      </c>
      <c r="AT450" s="438">
        <f>SUM(ImportsPulp!AU$12:AU$12)</f>
        <v>1.1333498040000001</v>
      </c>
      <c r="AU450" s="438">
        <f>SUM(ImportsPulp!AV$12:AV$12)</f>
        <v>1.4002171570000002</v>
      </c>
      <c r="AV450" s="438">
        <f>SUM(ImportsPulp!AW$12:AW$12)</f>
        <v>1.3848025900000001</v>
      </c>
      <c r="AW450" s="438">
        <f>SUM(ImportsPulp!AX$12:AX$12)</f>
        <v>1.0723442649999999</v>
      </c>
      <c r="AX450" s="438">
        <f>SUM(ImportsPulp!AY$12:AY$12)</f>
        <v>1.560961805</v>
      </c>
      <c r="AY450" s="438">
        <f>SUM(ImportsPulp!AZ$12:AZ$12)</f>
        <v>1.931574208</v>
      </c>
      <c r="AZ450" s="438">
        <f>SUM(ImportsPulp!BA$12:BA$12)</f>
        <v>1.588633754</v>
      </c>
      <c r="BA450" s="438">
        <f>SUM(ImportsPulp!BB$12:BB$12)</f>
        <v>0</v>
      </c>
      <c r="BB450" s="438">
        <f>SUM(ImportsPulp!BC$12:BC$12)</f>
        <v>0</v>
      </c>
      <c r="BD450" s="437">
        <f t="shared" si="592"/>
        <v>0.85125090868727549</v>
      </c>
      <c r="BE450" s="437">
        <f t="shared" si="592"/>
        <v>0.89293423644980774</v>
      </c>
      <c r="BF450" s="437">
        <f t="shared" si="593"/>
        <v>0.91856864892268619</v>
      </c>
      <c r="BG450" s="437">
        <f t="shared" si="594"/>
        <v>0.90868189790955489</v>
      </c>
      <c r="BH450" s="437">
        <f t="shared" si="595"/>
        <v>0.90467467859227324</v>
      </c>
      <c r="BI450" s="437">
        <f t="shared" si="596"/>
        <v>0.91066024785561095</v>
      </c>
      <c r="BJ450" s="437">
        <f t="shared" si="596"/>
        <v>0.87007004947539712</v>
      </c>
      <c r="BK450" s="437">
        <f t="shared" si="597"/>
        <v>0.88822692170517104</v>
      </c>
      <c r="BL450" s="437">
        <f t="shared" si="598"/>
        <v>0.88265464441992714</v>
      </c>
      <c r="BM450" s="437">
        <f t="shared" si="599"/>
        <v>0.88912600209797577</v>
      </c>
      <c r="BN450" s="437">
        <f t="shared" si="600"/>
        <v>0.89304232236304149</v>
      </c>
      <c r="BO450" s="437">
        <f t="shared" si="601"/>
        <v>0.86317077066492354</v>
      </c>
      <c r="BP450" s="437">
        <f t="shared" si="602"/>
        <v>0.79141015408045856</v>
      </c>
      <c r="BQ450" s="437">
        <f t="shared" si="603"/>
        <v>0.7855316838780293</v>
      </c>
      <c r="BR450" s="437">
        <f t="shared" si="604"/>
        <v>0.78297042179157905</v>
      </c>
      <c r="BS450" s="437">
        <f t="shared" si="605"/>
        <v>0.76833621597177137</v>
      </c>
    </row>
    <row r="451" spans="1:71" s="433" customFormat="1">
      <c r="A451" s="436" t="str">
        <f t="shared" si="591"/>
        <v>Chile</v>
      </c>
      <c r="AC451" s="438">
        <f>SUM(ImportsPulp!AD$13:AD$13)</f>
        <v>2.0820349000000002E-2</v>
      </c>
      <c r="AD451" s="438">
        <f>SUM(ImportsPulp!AE$13:AE$13)</f>
        <v>9.8811190000000007E-3</v>
      </c>
      <c r="AE451" s="438">
        <f>SUM(ImportsPulp!AF$13:AF$13)</f>
        <v>4.8806750000000001E-3</v>
      </c>
      <c r="AF451" s="438">
        <f>SUM(ImportsPulp!AG$13:AG$13)</f>
        <v>6.0810000000000005E-3</v>
      </c>
      <c r="AG451" s="438">
        <f>SUM(ImportsPulp!AH$13:AH$13)</f>
        <v>1.268E-2</v>
      </c>
      <c r="AH451" s="438">
        <f>SUM(ImportsPulp!AI$13:AI$13)</f>
        <v>2.0830578999999998E-2</v>
      </c>
      <c r="AI451" s="438">
        <f>SUM(ImportsPulp!AJ$13:AJ$13)</f>
        <v>2.5585690000000001E-2</v>
      </c>
      <c r="AJ451" s="438">
        <f>SUM(ImportsPulp!AK$13:AK$13)</f>
        <v>3.6478129999999991E-2</v>
      </c>
      <c r="AK451" s="438">
        <f>SUM(ImportsPulp!AL$13:AL$13)</f>
        <v>3.0460582999999999E-2</v>
      </c>
      <c r="AL451" s="438">
        <f>SUM(ImportsPulp!AM$13:AM$13)</f>
        <v>7.3814800000000002E-3</v>
      </c>
      <c r="AM451" s="438">
        <f>SUM(ImportsPulp!AN$13:AN$13)</f>
        <v>1.4138643999999999E-2</v>
      </c>
      <c r="AN451" s="438">
        <f>SUM(ImportsPulp!AO$13:AO$13)</f>
        <v>2.3074625999999997E-2</v>
      </c>
      <c r="AO451" s="438">
        <f>SUM(ImportsPulp!AP$13:AP$13)</f>
        <v>2.3192938E-2</v>
      </c>
      <c r="AP451" s="438">
        <f>SUM(ImportsPulp!AQ$13:AQ$13)</f>
        <v>3.4197794000000004E-2</v>
      </c>
      <c r="AQ451" s="438">
        <f>SUM(ImportsPulp!AR$13:AR$13)</f>
        <v>5.7171746999999995E-2</v>
      </c>
      <c r="AR451" s="438">
        <f>SUM(ImportsPulp!AS$13:AS$13)</f>
        <v>5.1959708E-2</v>
      </c>
      <c r="AS451" s="438">
        <f>SUM(ImportsPulp!AT$13:AT$13)</f>
        <v>4.9865165999999995E-2</v>
      </c>
      <c r="AT451" s="438">
        <f>SUM(ImportsPulp!AU$13:AU$13)</f>
        <v>5.6852263E-2</v>
      </c>
      <c r="AU451" s="438">
        <f>SUM(ImportsPulp!AV$13:AV$13)</f>
        <v>7.4598393999999998E-2</v>
      </c>
      <c r="AV451" s="438">
        <f>SUM(ImportsPulp!AW$13:AW$13)</f>
        <v>6.7646486999999991E-2</v>
      </c>
      <c r="AW451" s="438">
        <f>SUM(ImportsPulp!AX$13:AX$13)</f>
        <v>4.9774847000000004E-2</v>
      </c>
      <c r="AX451" s="438">
        <f>SUM(ImportsPulp!AY$13:AY$13)</f>
        <v>5.9349722000000001E-2</v>
      </c>
      <c r="AY451" s="438">
        <f>SUM(ImportsPulp!AZ$13:AZ$13)</f>
        <v>4.1221803000000001E-2</v>
      </c>
      <c r="AZ451" s="438">
        <f>SUM(ImportsPulp!BA$13:BA$13)</f>
        <v>1.7300889999999999E-2</v>
      </c>
      <c r="BA451" s="438">
        <f>SUM(ImportsPulp!BB$13:BB$13)</f>
        <v>0</v>
      </c>
      <c r="BB451" s="438">
        <f>SUM(ImportsPulp!BC$13:BC$13)</f>
        <v>0</v>
      </c>
      <c r="BD451" s="437">
        <f t="shared" si="592"/>
        <v>3.0610945771676275E-2</v>
      </c>
      <c r="BE451" s="437">
        <f t="shared" si="592"/>
        <v>1.2685875431889778E-2</v>
      </c>
      <c r="BF451" s="437">
        <f t="shared" si="593"/>
        <v>1.3799410214617329E-2</v>
      </c>
      <c r="BG451" s="437">
        <f t="shared" si="594"/>
        <v>2.0463215387602651E-2</v>
      </c>
      <c r="BH451" s="437">
        <f t="shared" si="595"/>
        <v>2.1897029944554097E-2</v>
      </c>
      <c r="BI451" s="437">
        <f t="shared" si="596"/>
        <v>2.7017214751171491E-2</v>
      </c>
      <c r="BJ451" s="437">
        <f t="shared" si="596"/>
        <v>4.5131604770538444E-2</v>
      </c>
      <c r="BK451" s="437">
        <f t="shared" si="597"/>
        <v>4.1265584926005634E-2</v>
      </c>
      <c r="BL451" s="437">
        <f t="shared" si="598"/>
        <v>4.39764775653501E-2</v>
      </c>
      <c r="BM451" s="437">
        <f t="shared" si="599"/>
        <v>4.4601256499103487E-2</v>
      </c>
      <c r="BN451" s="437">
        <f t="shared" si="600"/>
        <v>4.7577993662816669E-2</v>
      </c>
      <c r="BO451" s="437">
        <f t="shared" si="601"/>
        <v>4.2165194330380851E-2</v>
      </c>
      <c r="BP451" s="437">
        <f t="shared" si="602"/>
        <v>3.6734769438619842E-2</v>
      </c>
      <c r="BQ451" s="437">
        <f t="shared" si="603"/>
        <v>2.98668980310847E-2</v>
      </c>
      <c r="BR451" s="437">
        <f t="shared" si="604"/>
        <v>1.6709403318932378E-2</v>
      </c>
      <c r="BS451" s="437">
        <f t="shared" si="605"/>
        <v>8.3675046700183997E-3</v>
      </c>
    </row>
    <row r="452" spans="1:71" s="433" customFormat="1">
      <c r="A452" s="436" t="str">
        <f t="shared" si="591"/>
        <v>Indonesia</v>
      </c>
      <c r="AC452" s="438">
        <f>SUM(ImportsPulp!AD$17:AD$17)</f>
        <v>0</v>
      </c>
      <c r="AD452" s="438">
        <f>SUM(ImportsPulp!AE$17:AE$17)</f>
        <v>3.3314579999999998E-3</v>
      </c>
      <c r="AE452" s="438">
        <f>SUM(ImportsPulp!AF$17:AF$17)</f>
        <v>0</v>
      </c>
      <c r="AF452" s="438">
        <f>SUM(ImportsPulp!AG$17:AG$17)</f>
        <v>7.2999999999999999E-5</v>
      </c>
      <c r="AG452" s="438">
        <f>SUM(ImportsPulp!AH$17:AH$17)</f>
        <v>0</v>
      </c>
      <c r="AH452" s="438">
        <f>SUM(ImportsPulp!AI$17:AI$17)</f>
        <v>1.3790407000000001E-2</v>
      </c>
      <c r="AI452" s="438">
        <f>SUM(ImportsPulp!AJ$17:AJ$17)</f>
        <v>1.0679426999999998E-2</v>
      </c>
      <c r="AJ452" s="438">
        <f>SUM(ImportsPulp!AK$17:AK$17)</f>
        <v>2.5891994999999998E-2</v>
      </c>
      <c r="AK452" s="438">
        <f>SUM(ImportsPulp!AL$17:AL$17)</f>
        <v>3.1140130000000001E-3</v>
      </c>
      <c r="AL452" s="438">
        <f>SUM(ImportsPulp!AM$17:AM$17)</f>
        <v>4.8772E-5</v>
      </c>
      <c r="AM452" s="438">
        <f>SUM(ImportsPulp!AN$17:AN$17)</f>
        <v>0</v>
      </c>
      <c r="AN452" s="438">
        <f>SUM(ImportsPulp!AO$17:AO$17)</f>
        <v>0</v>
      </c>
      <c r="AO452" s="438">
        <f>SUM(ImportsPulp!AP$17:AP$17)</f>
        <v>0</v>
      </c>
      <c r="AP452" s="438">
        <f>SUM(ImportsPulp!AQ$17:AQ$17)</f>
        <v>1.2584340000000001E-3</v>
      </c>
      <c r="AQ452" s="438">
        <f>SUM(ImportsPulp!AR$17:AR$17)</f>
        <v>2.1169929999999997E-3</v>
      </c>
      <c r="AR452" s="438">
        <f>SUM(ImportsPulp!AS$17:AS$17)</f>
        <v>3.0710850000000003E-3</v>
      </c>
      <c r="AS452" s="438">
        <f>SUM(ImportsPulp!AT$17:AT$17)</f>
        <v>0</v>
      </c>
      <c r="AT452" s="438">
        <f>SUM(ImportsPulp!AU$17:AU$17)</f>
        <v>0</v>
      </c>
      <c r="AU452" s="438">
        <f>SUM(ImportsPulp!AV$17:AV$17)</f>
        <v>1.2363E-5</v>
      </c>
      <c r="AV452" s="438">
        <f>SUM(ImportsPulp!AW$17:AW$17)</f>
        <v>2.3520000000000001E-6</v>
      </c>
      <c r="AW452" s="438">
        <f>SUM(ImportsPulp!AX$17:AX$17)</f>
        <v>0</v>
      </c>
      <c r="AX452" s="438">
        <f>SUM(ImportsPulp!AY$17:AY$17)</f>
        <v>0</v>
      </c>
      <c r="AY452" s="438">
        <f>SUM(ImportsPulp!AZ$17:AZ$17)</f>
        <v>0</v>
      </c>
      <c r="AZ452" s="438">
        <f>SUM(ImportsPulp!BA$17:BA$17)</f>
        <v>0</v>
      </c>
      <c r="BA452" s="438">
        <f>SUM(ImportsPulp!BB$17:BB$17)</f>
        <v>0</v>
      </c>
      <c r="BB452" s="438">
        <f>SUM(ImportsPulp!BC$17:BC$17)</f>
        <v>0</v>
      </c>
      <c r="BD452" s="437">
        <f t="shared" si="592"/>
        <v>3.129384722390079E-3</v>
      </c>
      <c r="BE452" s="437">
        <f t="shared" si="592"/>
        <v>8.3819981435176731E-5</v>
      </c>
      <c r="BF452" s="437">
        <f t="shared" si="593"/>
        <v>0</v>
      </c>
      <c r="BG452" s="437">
        <f t="shared" si="594"/>
        <v>0</v>
      </c>
      <c r="BH452" s="437">
        <f t="shared" si="595"/>
        <v>0</v>
      </c>
      <c r="BI452" s="437">
        <f t="shared" si="596"/>
        <v>9.9419809442023504E-4</v>
      </c>
      <c r="BJ452" s="437">
        <f t="shared" si="596"/>
        <v>1.6711627052081598E-3</v>
      </c>
      <c r="BK452" s="437">
        <f t="shared" si="597"/>
        <v>2.439007526418009E-3</v>
      </c>
      <c r="BL452" s="437">
        <f t="shared" si="598"/>
        <v>0</v>
      </c>
      <c r="BM452" s="437">
        <f t="shared" si="599"/>
        <v>0</v>
      </c>
      <c r="BN452" s="437">
        <f t="shared" si="600"/>
        <v>7.8849785379213731E-6</v>
      </c>
      <c r="BO452" s="437">
        <f t="shared" si="601"/>
        <v>1.4660412012977965E-6</v>
      </c>
      <c r="BP452" s="437">
        <f t="shared" si="602"/>
        <v>0</v>
      </c>
      <c r="BQ452" s="437">
        <f t="shared" si="603"/>
        <v>0</v>
      </c>
      <c r="BR452" s="437">
        <f t="shared" si="604"/>
        <v>0</v>
      </c>
      <c r="BS452" s="437">
        <f t="shared" si="605"/>
        <v>0</v>
      </c>
    </row>
    <row r="453" spans="1:71" s="433" customFormat="1">
      <c r="A453" s="436" t="str">
        <f t="shared" si="591"/>
        <v>South Africa</v>
      </c>
      <c r="AC453" s="438">
        <f>SUM(ImportsPulp!AD$9:AD$9)</f>
        <v>4.6477872000000003E-2</v>
      </c>
      <c r="AD453" s="438">
        <f>SUM(ImportsPulp!AE$9:AE$9)</f>
        <v>2.3096186000000001E-2</v>
      </c>
      <c r="AE453" s="438">
        <f>SUM(ImportsPulp!AF$9:AF$9)</f>
        <v>7.1904629999999994E-3</v>
      </c>
      <c r="AF453" s="438">
        <f>SUM(ImportsPulp!AG$9:AG$9)</f>
        <v>2.3876000000000001E-2</v>
      </c>
      <c r="AG453" s="438">
        <f>SUM(ImportsPulp!AH$9:AH$9)</f>
        <v>4.3656E-2</v>
      </c>
      <c r="AH453" s="438">
        <f>SUM(ImportsPulp!AI$9:AI$9)</f>
        <v>4.5362194999999994E-2</v>
      </c>
      <c r="AI453" s="438">
        <f>SUM(ImportsPulp!AJ$9:AJ$9)</f>
        <v>3.3535887E-2</v>
      </c>
      <c r="AJ453" s="438">
        <f>SUM(ImportsPulp!AK$9:AK$9)</f>
        <v>2.8762354E-2</v>
      </c>
      <c r="AK453" s="438">
        <f>SUM(ImportsPulp!AL$9:AL$9)</f>
        <v>2.9333103999999999E-2</v>
      </c>
      <c r="AL453" s="438">
        <f>SUM(ImportsPulp!AM$9:AM$9)</f>
        <v>1.8027709000000003E-2</v>
      </c>
      <c r="AM453" s="438">
        <f>SUM(ImportsPulp!AN$9:AN$9)</f>
        <v>1.4887177999999999E-2</v>
      </c>
      <c r="AN453" s="438">
        <f>SUM(ImportsPulp!AO$9:AO$9)</f>
        <v>2.0565425999999998E-2</v>
      </c>
      <c r="AO453" s="438">
        <f>SUM(ImportsPulp!AP$9:AP$9)</f>
        <v>1.9660847999999998E-2</v>
      </c>
      <c r="AP453" s="438">
        <f>SUM(ImportsPulp!AQ$9:AQ$9)</f>
        <v>2.8222831E-2</v>
      </c>
      <c r="AQ453" s="438">
        <f>SUM(ImportsPulp!AR$9:AR$9)</f>
        <v>3.515045E-2</v>
      </c>
      <c r="AR453" s="438">
        <f>SUM(ImportsPulp!AS$9:AS$9)</f>
        <v>3.2818021000000003E-2</v>
      </c>
      <c r="AS453" s="438">
        <f>SUM(ImportsPulp!AT$9:AT$9)</f>
        <v>2.5861446999999999E-2</v>
      </c>
      <c r="AT453" s="438">
        <f>SUM(ImportsPulp!AU$9:AU$9)</f>
        <v>2.5262933000000001E-2</v>
      </c>
      <c r="AU453" s="438">
        <f>SUM(ImportsPulp!AV$9:AV$9)</f>
        <v>2.3289323000000001E-2</v>
      </c>
      <c r="AV453" s="438">
        <f>SUM(ImportsPulp!AW$9:AW$9)</f>
        <v>2.5944468999999998E-2</v>
      </c>
      <c r="AW453" s="438">
        <f>SUM(ImportsPulp!AX$9:AX$9)</f>
        <v>2.0818046E-2</v>
      </c>
      <c r="AX453" s="438">
        <f>SUM(ImportsPulp!AY$9:AY$9)</f>
        <v>1.7849730999999997E-2</v>
      </c>
      <c r="AY453" s="438">
        <f>SUM(ImportsPulp!AZ$9:AZ$9)</f>
        <v>2.3074787999999999E-2</v>
      </c>
      <c r="AZ453" s="438">
        <f>SUM(ImportsPulp!BA$9:BA$9)</f>
        <v>2.685363E-2</v>
      </c>
      <c r="BA453" s="438">
        <f>SUM(ImportsPulp!BB$9:BB$9)</f>
        <v>0</v>
      </c>
      <c r="BB453" s="438">
        <f>SUM(ImportsPulp!BC$9:BC$9)</f>
        <v>0</v>
      </c>
      <c r="BD453" s="437">
        <f t="shared" si="592"/>
        <v>2.9477901189840668E-2</v>
      </c>
      <c r="BE453" s="437">
        <f t="shared" si="592"/>
        <v>3.0982576759180855E-2</v>
      </c>
      <c r="BF453" s="437">
        <f t="shared" si="593"/>
        <v>1.4529984357766302E-2</v>
      </c>
      <c r="BG453" s="437">
        <f t="shared" si="594"/>
        <v>1.8237987552899175E-2</v>
      </c>
      <c r="BH453" s="437">
        <f t="shared" si="595"/>
        <v>1.8562295876069106E-2</v>
      </c>
      <c r="BI453" s="437">
        <f t="shared" si="596"/>
        <v>2.2296826690429799E-2</v>
      </c>
      <c r="BJ453" s="437">
        <f t="shared" si="596"/>
        <v>2.7747905218054179E-2</v>
      </c>
      <c r="BK453" s="437">
        <f t="shared" si="597"/>
        <v>2.6063557414120503E-2</v>
      </c>
      <c r="BL453" s="437">
        <f t="shared" si="598"/>
        <v>2.2807411165601869E-2</v>
      </c>
      <c r="BM453" s="437">
        <f t="shared" si="599"/>
        <v>1.9819062517399986E-2</v>
      </c>
      <c r="BN453" s="437">
        <f t="shared" si="600"/>
        <v>1.4853661086930243E-2</v>
      </c>
      <c r="BO453" s="437">
        <f t="shared" si="601"/>
        <v>1.6171624362157074E-2</v>
      </c>
      <c r="BP453" s="437">
        <f t="shared" si="602"/>
        <v>1.5364107899168067E-2</v>
      </c>
      <c r="BQ453" s="437">
        <f t="shared" si="603"/>
        <v>8.9826216146267953E-3</v>
      </c>
      <c r="BR453" s="437">
        <f t="shared" si="604"/>
        <v>9.3534467473647617E-3</v>
      </c>
      <c r="BS453" s="437">
        <f t="shared" si="605"/>
        <v>1.2987648290460559E-2</v>
      </c>
    </row>
    <row r="454" spans="1:71" s="433" customFormat="1">
      <c r="A454" s="436" t="str">
        <f t="shared" si="591"/>
        <v>Others</v>
      </c>
      <c r="AC454" s="438">
        <f t="shared" ref="AC454:AM454" si="606">AC438-SUM(AC449:AC453)</f>
        <v>2.8037802999999029E-2</v>
      </c>
      <c r="AD454" s="438">
        <f t="shared" si="606"/>
        <v>1.8934644999999972E-2</v>
      </c>
      <c r="AE454" s="438">
        <f t="shared" si="606"/>
        <v>1.5669528000000876E-2</v>
      </c>
      <c r="AF454" s="438">
        <f t="shared" si="606"/>
        <v>1.5098999999999529E-2</v>
      </c>
      <c r="AG454" s="438">
        <f t="shared" si="606"/>
        <v>8.3589999999998943E-3</v>
      </c>
      <c r="AH454" s="438">
        <f t="shared" si="606"/>
        <v>6.4902869999998725E-3</v>
      </c>
      <c r="AI454" s="438">
        <f t="shared" si="606"/>
        <v>9.8223920000003462E-3</v>
      </c>
      <c r="AJ454" s="438">
        <f t="shared" si="606"/>
        <v>9.8799079999994932E-3</v>
      </c>
      <c r="AK454" s="438">
        <f t="shared" si="606"/>
        <v>3.0728620999999956E-2</v>
      </c>
      <c r="AL454" s="438">
        <f t="shared" si="606"/>
        <v>4.3564060000007565E-3</v>
      </c>
      <c r="AM454" s="438">
        <f t="shared" si="606"/>
        <v>1.1340891999999769E-2</v>
      </c>
      <c r="AN454" s="438">
        <f>AN438-SUM(AN449:AN453)</f>
        <v>1.0352501000000291E-2</v>
      </c>
      <c r="AO454" s="438">
        <f>AO438-SUM(AO449:AO453)</f>
        <v>1.0249866999999968E-2</v>
      </c>
      <c r="AP454" s="438">
        <f t="shared" ref="AP454:BB454" si="607">AP438-SUM(AP449:AP453)</f>
        <v>1.0558654999999417E-2</v>
      </c>
      <c r="AQ454" s="438">
        <f t="shared" si="607"/>
        <v>1.9731413000000364E-2</v>
      </c>
      <c r="AR454" s="438">
        <f t="shared" si="607"/>
        <v>1.3901008000000381E-2</v>
      </c>
      <c r="AS454" s="438">
        <f t="shared" si="607"/>
        <v>1.4933369999999613E-2</v>
      </c>
      <c r="AT454" s="438">
        <f t="shared" si="607"/>
        <v>1.727880899999934E-2</v>
      </c>
      <c r="AU454" s="438">
        <f t="shared" si="607"/>
        <v>1.5577067999999805E-2</v>
      </c>
      <c r="AV454" s="438">
        <f t="shared" si="607"/>
        <v>1.4466219000000002E-2</v>
      </c>
      <c r="AW454" s="438">
        <f t="shared" si="607"/>
        <v>2.2381310999999959E-2</v>
      </c>
      <c r="AX454" s="438">
        <f t="shared" si="607"/>
        <v>4.7070465999999422E-2</v>
      </c>
      <c r="AY454" s="438">
        <f t="shared" si="607"/>
        <v>8.7401073000000551E-2</v>
      </c>
      <c r="AZ454" s="438">
        <f t="shared" si="607"/>
        <v>0.11369982399999912</v>
      </c>
      <c r="BA454" s="438">
        <f t="shared" si="607"/>
        <v>0</v>
      </c>
      <c r="BB454" s="438">
        <f t="shared" si="607"/>
        <v>0</v>
      </c>
      <c r="BD454" s="437">
        <f t="shared" si="592"/>
        <v>3.0880306889378692E-2</v>
      </c>
      <c r="BE454" s="437">
        <f t="shared" si="592"/>
        <v>7.4869570664347559E-3</v>
      </c>
      <c r="BF454" s="437">
        <f t="shared" si="593"/>
        <v>1.1068785727094393E-2</v>
      </c>
      <c r="BG454" s="437">
        <f t="shared" si="594"/>
        <v>9.1808837015766951E-3</v>
      </c>
      <c r="BH454" s="437">
        <f t="shared" si="595"/>
        <v>9.6771545125803448E-3</v>
      </c>
      <c r="BI454" s="437">
        <f t="shared" si="596"/>
        <v>8.3416330778094891E-3</v>
      </c>
      <c r="BJ454" s="437">
        <f t="shared" si="596"/>
        <v>1.557605600333117E-2</v>
      </c>
      <c r="BK454" s="437">
        <f t="shared" si="597"/>
        <v>1.1039962468247502E-2</v>
      </c>
      <c r="BL454" s="437">
        <f t="shared" si="598"/>
        <v>1.3169855100453395E-2</v>
      </c>
      <c r="BM454" s="437">
        <f t="shared" si="599"/>
        <v>1.3555425088496274E-2</v>
      </c>
      <c r="BN454" s="437">
        <f t="shared" si="600"/>
        <v>9.9348739677861571E-3</v>
      </c>
      <c r="BO454" s="437">
        <f t="shared" si="601"/>
        <v>9.0170378745735597E-3</v>
      </c>
      <c r="BP454" s="437">
        <f t="shared" si="602"/>
        <v>1.6517826751311651E-2</v>
      </c>
      <c r="BQ454" s="437">
        <f t="shared" si="603"/>
        <v>2.368753822128471E-2</v>
      </c>
      <c r="BR454" s="437">
        <f t="shared" si="604"/>
        <v>3.5428333381353073E-2</v>
      </c>
      <c r="BS454" s="437">
        <f t="shared" si="605"/>
        <v>5.4990454728066747E-2</v>
      </c>
    </row>
    <row r="455" spans="1:71" s="433" customFormat="1">
      <c r="AC455" s="438"/>
      <c r="AD455" s="438"/>
      <c r="AE455" s="438"/>
      <c r="AF455" s="438"/>
      <c r="AG455" s="438"/>
      <c r="AH455" s="438"/>
      <c r="AI455" s="438"/>
      <c r="AJ455" s="438"/>
      <c r="AK455" s="438"/>
      <c r="AL455" s="438"/>
      <c r="AM455" s="438"/>
      <c r="AN455" s="438"/>
      <c r="AO455" s="438"/>
      <c r="AP455" s="438"/>
      <c r="AQ455" s="438"/>
      <c r="AR455" s="438"/>
      <c r="AS455" s="438"/>
      <c r="AT455" s="438"/>
      <c r="AU455" s="438"/>
      <c r="AV455" s="438"/>
      <c r="AW455" s="438"/>
      <c r="AX455" s="438"/>
      <c r="AY455" s="438"/>
      <c r="AZ455" s="438"/>
      <c r="BA455" s="438"/>
      <c r="BB455" s="438"/>
    </row>
    <row r="456" spans="1:71" s="433" customFormat="1" ht="13">
      <c r="A456" s="434" t="s">
        <v>146</v>
      </c>
    </row>
    <row r="457" spans="1:71" s="433" customFormat="1" ht="13">
      <c r="A457" s="434"/>
      <c r="B457" s="469" t="s">
        <v>99</v>
      </c>
      <c r="C457" s="469"/>
      <c r="D457" s="469"/>
      <c r="E457" s="469"/>
      <c r="F457" s="469"/>
      <c r="G457" s="469"/>
      <c r="H457" s="469"/>
      <c r="I457" s="469"/>
      <c r="J457" s="469"/>
      <c r="K457" s="469"/>
      <c r="L457" s="469"/>
      <c r="M457" s="469"/>
      <c r="N457" s="469"/>
      <c r="O457" s="469"/>
      <c r="P457" s="469"/>
      <c r="Q457" s="469"/>
      <c r="R457" s="469"/>
      <c r="S457" s="469"/>
      <c r="T457" s="469"/>
      <c r="U457" s="469"/>
      <c r="V457" s="469"/>
      <c r="W457" s="469"/>
      <c r="X457" s="469"/>
      <c r="Y457" s="469"/>
      <c r="Z457" s="469"/>
      <c r="AA457" s="469"/>
      <c r="AC457" s="469" t="s">
        <v>149</v>
      </c>
      <c r="AD457" s="469"/>
      <c r="AE457" s="469"/>
      <c r="AF457" s="469"/>
      <c r="AG457" s="469"/>
      <c r="AH457" s="469"/>
      <c r="AI457" s="469"/>
      <c r="AJ457" s="469"/>
      <c r="AK457" s="469"/>
      <c r="AL457" s="469"/>
      <c r="AM457" s="469"/>
      <c r="AN457" s="469"/>
      <c r="AO457" s="469"/>
      <c r="AP457" s="469"/>
      <c r="AQ457" s="469"/>
      <c r="AR457" s="469"/>
      <c r="AS457" s="469"/>
      <c r="AT457" s="469"/>
      <c r="AU457" s="469"/>
      <c r="AV457" s="469"/>
      <c r="AW457" s="469"/>
      <c r="AX457" s="469"/>
      <c r="AY457" s="469"/>
      <c r="AZ457" s="469"/>
      <c r="BA457" s="469"/>
      <c r="BB457" s="469"/>
    </row>
    <row r="458" spans="1:71" s="433" customFormat="1">
      <c r="A458" s="435" t="s">
        <v>4</v>
      </c>
      <c r="B458" s="438">
        <f>SUM(ImportsPaper!C$7:C$7)</f>
        <v>3.797235596999986</v>
      </c>
      <c r="C458" s="438">
        <f>SUM(ImportsPaper!D$7:D$7)</f>
        <v>3.6739343827999953</v>
      </c>
      <c r="D458" s="438">
        <f>SUM(ImportsPaper!E$7:E$7)</f>
        <v>4.1965713749999978</v>
      </c>
      <c r="E458" s="438">
        <f>SUM(ImportsPaper!F$7:F$7)</f>
        <v>4.9310024036666711</v>
      </c>
      <c r="F458" s="438">
        <f>SUM(ImportsPaper!G$7:G$7)</f>
        <v>5.3175640777999913</v>
      </c>
      <c r="G458" s="438">
        <f>SUM(ImportsPaper!H$7:H$7)</f>
        <v>5.3005396937999993</v>
      </c>
      <c r="H458" s="438">
        <f>SUM(ImportsPaper!I$7:I$7)</f>
        <v>6.1014401399999993</v>
      </c>
      <c r="I458" s="438">
        <f>SUM(ImportsPaper!J$7:J$7)</f>
        <v>5.6867185398000011</v>
      </c>
      <c r="J458" s="438">
        <f>SUM(ImportsPaper!K$7:K$7)</f>
        <v>5.2455693443571487</v>
      </c>
      <c r="K458" s="438">
        <f>SUM(ImportsPaper!L$7:L$7)</f>
        <v>4.3301190648999999</v>
      </c>
      <c r="L458" s="438">
        <f>SUM(ImportsPaper!M$7:M$7)</f>
        <v>4.7687716161999933</v>
      </c>
      <c r="M458" s="438">
        <f>SUM(ImportsPaper!N$7:N$7)</f>
        <v>4.6381561871999999</v>
      </c>
      <c r="N458" s="438">
        <f>SUM(ImportsPaper!O$7:O$7)</f>
        <v>4.6638571907333324</v>
      </c>
      <c r="O458" s="438">
        <f>SUM(ImportsPaper!P$7:P$7)</f>
        <v>5.452897859000001</v>
      </c>
      <c r="P458" s="438">
        <f>SUM(ImportsPaper!Q$7:Q$7)</f>
        <v>5.2047220659999969</v>
      </c>
      <c r="Q458" s="438">
        <f>SUM(ImportsPaper!R$7:R$7)</f>
        <v>5.2347435939999905</v>
      </c>
      <c r="R458" s="438">
        <f>SUM(ImportsPaper!S$7:S$7)</f>
        <v>5.558494837499997</v>
      </c>
      <c r="S458" s="438">
        <f>SUM(ImportsPaper!T$7:T$7)</f>
        <v>5.4327609674720021</v>
      </c>
      <c r="T458" s="438">
        <f>SUM(ImportsPaper!U$7:U$7)</f>
        <v>6.8070356839999935</v>
      </c>
      <c r="U458" s="438">
        <f>SUM(ImportsPaper!V$7:V$7)</f>
        <v>5.946438470683332</v>
      </c>
      <c r="V458" s="438">
        <f>SUM(ImportsPaper!W$7:W$7)</f>
        <v>5.3869622296000017</v>
      </c>
      <c r="W458" s="438">
        <f>SUM(ImportsPaper!X$7:X$7)</f>
        <v>5.7484775455166632</v>
      </c>
      <c r="X458" s="438">
        <f>SUM(ImportsPaper!Y$7:Y$7)</f>
        <v>6.8354200829231395</v>
      </c>
      <c r="Y458" s="438">
        <f>SUM(ImportsPaper!Z$7:Z$7)</f>
        <v>5.1250466258243401</v>
      </c>
      <c r="Z458" s="438">
        <f>SUM(ImportsPaper!AA$7:AA$7)</f>
        <v>0</v>
      </c>
      <c r="AA458" s="438">
        <f>SUM(ImportsPaper!AB$7:AB$7)</f>
        <v>0</v>
      </c>
      <c r="AB458" s="438"/>
      <c r="AC458" s="438">
        <f>SUM(ImportsPaper!AD$7:AD$7)</f>
        <v>5.2517619730000025</v>
      </c>
      <c r="AD458" s="438">
        <f>SUM(ImportsPaper!AE$7:AE$7)</f>
        <v>4.9418797200000082</v>
      </c>
      <c r="AE458" s="438">
        <f>SUM(ImportsPaper!AF$7:AF$7)</f>
        <v>5.2943052999999907</v>
      </c>
      <c r="AF458" s="438">
        <f>SUM(ImportsPaper!AG$7:AG$7)</f>
        <v>6.1919350000000097</v>
      </c>
      <c r="AG458" s="438">
        <f>SUM(ImportsPaper!AH$7:AH$7)</f>
        <v>6.9987210979999972</v>
      </c>
      <c r="AH458" s="438">
        <f>SUM(ImportsPaper!AI$7:AI$7)</f>
        <v>7.4035681949999983</v>
      </c>
      <c r="AI458" s="438">
        <f>SUM(ImportsPaper!AJ$7:AJ$7)</f>
        <v>8.3534764530000061</v>
      </c>
      <c r="AJ458" s="438">
        <f>SUM(ImportsPaper!AK$7:AK$7)</f>
        <v>8.5777394159999876</v>
      </c>
      <c r="AK458" s="438">
        <f>SUM(ImportsPaper!AL$7:AL$7)</f>
        <v>8.7231443460000033</v>
      </c>
      <c r="AL458" s="438">
        <f>SUM(ImportsPaper!AM$7:AM$7)</f>
        <v>7.0692249859999903</v>
      </c>
      <c r="AM458" s="438">
        <f>SUM(ImportsPaper!AN$7:AN$7)</f>
        <v>7.8413977490000013</v>
      </c>
      <c r="AN458" s="438">
        <f>SUM(ImportsPaper!AO$7:AO$7)</f>
        <v>8.4779931939999997</v>
      </c>
      <c r="AO458" s="438">
        <f>SUM(ImportsPaper!AP$7:AP$7)</f>
        <v>8.3850452219999987</v>
      </c>
      <c r="AP458" s="438">
        <f>SUM(ImportsPaper!AQ$7:AQ$7)</f>
        <v>8.6180238950000003</v>
      </c>
      <c r="AQ458" s="438">
        <f>SUM(ImportsPaper!AR$7:AR$7)</f>
        <v>9.9321702519999953</v>
      </c>
      <c r="AR458" s="438">
        <f>SUM(ImportsPaper!AS$7:AS$7)</f>
        <v>10.043979497999995</v>
      </c>
      <c r="AS458" s="438">
        <f>SUM(ImportsPaper!AT$7:AT$7)</f>
        <v>9.4462890190000124</v>
      </c>
      <c r="AT458" s="438">
        <f>SUM(ImportsPaper!AU$7:AU$7)</f>
        <v>9.6793823050000043</v>
      </c>
      <c r="AU458" s="438">
        <f>SUM(ImportsPaper!AV$7:AV$7)</f>
        <v>10.921498631000006</v>
      </c>
      <c r="AV458" s="438">
        <f>SUM(ImportsPaper!AW$7:AW$7)</f>
        <v>11.271814671000012</v>
      </c>
      <c r="AW458" s="438">
        <f>SUM(ImportsPaper!AX$7:AX$7)</f>
        <v>10.190192853999998</v>
      </c>
      <c r="AX458" s="438">
        <f>SUM(ImportsPaper!AY$7:AY$7)</f>
        <v>11.618743468000002</v>
      </c>
      <c r="AY458" s="438">
        <f>SUM(ImportsPaper!AZ$7:AZ$7)</f>
        <v>15.182392700999984</v>
      </c>
      <c r="AZ458" s="438">
        <f>SUM(ImportsPaper!BA$7:BA$7)</f>
        <v>12.393249216999994</v>
      </c>
      <c r="BA458" s="438">
        <f>SUM(ImportsPaper!BB$7:BB$7)</f>
        <v>0</v>
      </c>
      <c r="BB458" s="438">
        <f>SUM(ImportsPaper!BC$7:BC$7)</f>
        <v>0</v>
      </c>
    </row>
    <row r="459" spans="1:71" s="433" customFormat="1">
      <c r="A459" s="435"/>
      <c r="B459" s="433">
        <v>2000</v>
      </c>
      <c r="C459" s="433">
        <f>1+B459</f>
        <v>2001</v>
      </c>
      <c r="D459" s="433">
        <f t="shared" ref="D459:AA459" si="608">1+C459</f>
        <v>2002</v>
      </c>
      <c r="E459" s="433">
        <f t="shared" si="608"/>
        <v>2003</v>
      </c>
      <c r="F459" s="433">
        <f t="shared" si="608"/>
        <v>2004</v>
      </c>
      <c r="G459" s="433">
        <f t="shared" si="608"/>
        <v>2005</v>
      </c>
      <c r="H459" s="433">
        <f t="shared" si="608"/>
        <v>2006</v>
      </c>
      <c r="I459" s="433">
        <f t="shared" si="608"/>
        <v>2007</v>
      </c>
      <c r="J459" s="433">
        <f t="shared" si="608"/>
        <v>2008</v>
      </c>
      <c r="K459" s="433">
        <f t="shared" si="608"/>
        <v>2009</v>
      </c>
      <c r="L459" s="433">
        <f t="shared" si="608"/>
        <v>2010</v>
      </c>
      <c r="M459" s="433">
        <f t="shared" si="608"/>
        <v>2011</v>
      </c>
      <c r="N459" s="433">
        <f t="shared" si="608"/>
        <v>2012</v>
      </c>
      <c r="O459" s="433">
        <f t="shared" si="608"/>
        <v>2013</v>
      </c>
      <c r="P459" s="433">
        <f t="shared" si="608"/>
        <v>2014</v>
      </c>
      <c r="Q459" s="433">
        <f t="shared" si="608"/>
        <v>2015</v>
      </c>
      <c r="R459" s="433">
        <f t="shared" si="608"/>
        <v>2016</v>
      </c>
      <c r="S459" s="433">
        <f t="shared" si="608"/>
        <v>2017</v>
      </c>
      <c r="T459" s="433">
        <f t="shared" si="608"/>
        <v>2018</v>
      </c>
      <c r="U459" s="433">
        <f t="shared" si="608"/>
        <v>2019</v>
      </c>
      <c r="V459" s="433">
        <f t="shared" si="608"/>
        <v>2020</v>
      </c>
      <c r="W459" s="433">
        <f t="shared" si="608"/>
        <v>2021</v>
      </c>
      <c r="X459" s="433">
        <f t="shared" si="608"/>
        <v>2022</v>
      </c>
      <c r="Y459" s="433">
        <f t="shared" si="608"/>
        <v>2023</v>
      </c>
      <c r="Z459" s="433">
        <f t="shared" si="608"/>
        <v>2024</v>
      </c>
      <c r="AA459" s="433">
        <f t="shared" si="608"/>
        <v>2025</v>
      </c>
      <c r="AC459" s="433">
        <v>2000</v>
      </c>
      <c r="AD459" s="433">
        <f t="shared" ref="AD459:BB459" si="609">1+AC459</f>
        <v>2001</v>
      </c>
      <c r="AE459" s="433">
        <f t="shared" si="609"/>
        <v>2002</v>
      </c>
      <c r="AF459" s="433">
        <f t="shared" si="609"/>
        <v>2003</v>
      </c>
      <c r="AG459" s="433">
        <f t="shared" si="609"/>
        <v>2004</v>
      </c>
      <c r="AH459" s="433">
        <f t="shared" si="609"/>
        <v>2005</v>
      </c>
      <c r="AI459" s="433">
        <f t="shared" si="609"/>
        <v>2006</v>
      </c>
      <c r="AJ459" s="433">
        <f t="shared" si="609"/>
        <v>2007</v>
      </c>
      <c r="AK459" s="433">
        <f t="shared" si="609"/>
        <v>2008</v>
      </c>
      <c r="AL459" s="433">
        <f t="shared" si="609"/>
        <v>2009</v>
      </c>
      <c r="AM459" s="433">
        <f t="shared" si="609"/>
        <v>2010</v>
      </c>
      <c r="AN459" s="433">
        <f t="shared" si="609"/>
        <v>2011</v>
      </c>
      <c r="AO459" s="433">
        <f t="shared" si="609"/>
        <v>2012</v>
      </c>
      <c r="AP459" s="433">
        <f t="shared" si="609"/>
        <v>2013</v>
      </c>
      <c r="AQ459" s="433">
        <f t="shared" si="609"/>
        <v>2014</v>
      </c>
      <c r="AR459" s="433">
        <f t="shared" si="609"/>
        <v>2015</v>
      </c>
      <c r="AS459" s="433">
        <f t="shared" si="609"/>
        <v>2016</v>
      </c>
      <c r="AT459" s="433">
        <f t="shared" si="609"/>
        <v>2017</v>
      </c>
      <c r="AU459" s="433">
        <f t="shared" si="609"/>
        <v>2018</v>
      </c>
      <c r="AV459" s="433">
        <f t="shared" si="609"/>
        <v>2019</v>
      </c>
      <c r="AW459" s="433">
        <f t="shared" si="609"/>
        <v>2020</v>
      </c>
      <c r="AX459" s="433">
        <f t="shared" si="609"/>
        <v>2021</v>
      </c>
      <c r="AY459" s="433">
        <f t="shared" si="609"/>
        <v>2022</v>
      </c>
      <c r="AZ459" s="433">
        <f t="shared" si="609"/>
        <v>2023</v>
      </c>
      <c r="BA459" s="433">
        <f t="shared" si="609"/>
        <v>2024</v>
      </c>
      <c r="BB459" s="433">
        <f t="shared" si="609"/>
        <v>2025</v>
      </c>
    </row>
    <row r="460" spans="1:71" s="433" customFormat="1">
      <c r="A460" s="435" t="s">
        <v>48</v>
      </c>
      <c r="B460" s="438">
        <f>SUM(ImportsPaper!C$28:C$28)</f>
        <v>2.0427938029999999</v>
      </c>
      <c r="C460" s="438">
        <f>SUM(ImportsPaper!D$28:D$28)</f>
        <v>1.9232639889999998</v>
      </c>
      <c r="D460" s="438">
        <f>SUM(ImportsPaper!E$28:E$28)</f>
        <v>2.230974566</v>
      </c>
      <c r="E460" s="438">
        <f>SUM(ImportsPaper!F$28:F$28)</f>
        <v>2.6374636226666661</v>
      </c>
      <c r="F460" s="438">
        <f>SUM(ImportsPaper!G$28:G$28)</f>
        <v>2.977566659399999</v>
      </c>
      <c r="G460" s="438">
        <f>SUM(ImportsPaper!H$28:H$28)</f>
        <v>2.7371670329999995</v>
      </c>
      <c r="H460" s="438">
        <f>SUM(ImportsPaper!I$28:I$28)</f>
        <v>2.9606307699999994</v>
      </c>
      <c r="I460" s="438">
        <f>SUM(ImportsPaper!J$28:J$28)</f>
        <v>2.5981657545999997</v>
      </c>
      <c r="J460" s="438">
        <f>SUM(ImportsPaper!K$28:K$28)</f>
        <v>2.2381447127821423</v>
      </c>
      <c r="K460" s="438">
        <f>SUM(ImportsPaper!L$28:L$28)</f>
        <v>1.6331634060999998</v>
      </c>
      <c r="L460" s="438">
        <f>SUM(ImportsPaper!M$28:M$28)</f>
        <v>1.9965149776999991</v>
      </c>
      <c r="M460" s="438">
        <f>SUM(ImportsPaper!N$28:N$28)</f>
        <v>1.9875411362000002</v>
      </c>
      <c r="N460" s="438">
        <f>SUM(ImportsPaper!O$28:O$28)</f>
        <v>1.9538749191000004</v>
      </c>
      <c r="O460" s="438">
        <f>SUM(ImportsPaper!P$28:P$28)</f>
        <v>2.0334555109999992</v>
      </c>
      <c r="P460" s="438">
        <f>SUM(ImportsPaper!Q$28:Q$28)</f>
        <v>1.9059022669999992</v>
      </c>
      <c r="Q460" s="438">
        <f>SUM(ImportsPaper!R$28:R$28)</f>
        <v>2.069359822</v>
      </c>
      <c r="R460" s="438">
        <f>SUM(ImportsPaper!S$28:S$28)</f>
        <v>2.3648832716999992</v>
      </c>
      <c r="S460" s="438">
        <f>SUM(ImportsPaper!T$28:T$28)</f>
        <v>2.3905723500969995</v>
      </c>
      <c r="T460" s="438">
        <f>SUM(ImportsPaper!U$28:U$28)</f>
        <v>2.6481585940000012</v>
      </c>
      <c r="U460" s="438">
        <f>SUM(ImportsPaper!V$28:V$28)</f>
        <v>2.3979247895999998</v>
      </c>
      <c r="V460" s="438">
        <f>SUM(ImportsPaper!W$28:W$28)</f>
        <v>2.1715475359999998</v>
      </c>
      <c r="W460" s="438">
        <f>SUM(ImportsPaper!X$28:X$28)</f>
        <v>2.6233807887666667</v>
      </c>
      <c r="X460" s="438">
        <f>SUM(ImportsPaper!Y$28:Y$28)</f>
        <v>3.2270299061051428</v>
      </c>
      <c r="Y460" s="438">
        <f>SUM(ImportsPaper!Z$28:Z$28)</f>
        <v>1.8946684786160002</v>
      </c>
      <c r="Z460" s="438">
        <f>SUM(ImportsPaper!AA$28:AA$28)</f>
        <v>0</v>
      </c>
      <c r="AA460" s="438">
        <f>SUM(ImportsPaper!AB$28:AB$28)</f>
        <v>0</v>
      </c>
      <c r="AB460" s="438"/>
      <c r="BD460" s="437">
        <f>J460/J$458</f>
        <v>0.42667336295721581</v>
      </c>
      <c r="BE460" s="437">
        <f>K460/K$458</f>
        <v>0.37716362566989048</v>
      </c>
      <c r="BF460" s="437">
        <f t="shared" ref="BF460:BG467" si="610">L460/L$458</f>
        <v>0.41866441473473764</v>
      </c>
      <c r="BG460" s="437">
        <f t="shared" si="610"/>
        <v>0.42851966513871437</v>
      </c>
      <c r="BH460" s="437">
        <f t="shared" ref="BH460:BH467" si="611">N460/N$458</f>
        <v>0.41893969716357854</v>
      </c>
      <c r="BI460" s="437">
        <f t="shared" ref="BI460:BJ467" si="612">O460/O$458</f>
        <v>0.37291281875815507</v>
      </c>
      <c r="BJ460" s="437">
        <f t="shared" si="612"/>
        <v>0.36618713599528457</v>
      </c>
      <c r="BK460" s="437">
        <f t="shared" ref="BK460:BK467" si="613">Q460/Q$458</f>
        <v>0.39531254680207817</v>
      </c>
      <c r="BL460" s="437">
        <f t="shared" ref="BL460:BL467" si="614">R460/R$458</f>
        <v>0.42545389369537229</v>
      </c>
      <c r="BM460" s="437">
        <f t="shared" ref="BM460:BM467" si="615">S460/S$458</f>
        <v>0.44002899527703532</v>
      </c>
      <c r="BN460" s="437">
        <f t="shared" ref="BN460:BN467" si="616">T460/T$458</f>
        <v>0.3890325711417269</v>
      </c>
      <c r="BO460" s="437">
        <f t="shared" ref="BO460:BO467" si="617">U460/U$458</f>
        <v>0.40325394795928049</v>
      </c>
      <c r="BP460" s="437">
        <f t="shared" ref="BP460:BP467" si="618">V460/V$458</f>
        <v>0.40311170627258025</v>
      </c>
      <c r="BQ460" s="437">
        <f t="shared" ref="BQ460:BQ467" si="619">W460/W$458</f>
        <v>0.45636097001243164</v>
      </c>
      <c r="BR460" s="437">
        <f t="shared" ref="BR460:BR467" si="620">X460/X$458</f>
        <v>0.47210410873900771</v>
      </c>
      <c r="BS460" s="437">
        <f t="shared" ref="BS460:BS474" si="621">Y460/Y$458</f>
        <v>0.36968804714264458</v>
      </c>
    </row>
    <row r="461" spans="1:71" s="433" customFormat="1">
      <c r="A461" s="435" t="s">
        <v>95</v>
      </c>
      <c r="B461" s="438">
        <f>SUM(ImportsPaper!C$11:C$11)</f>
        <v>9.9788599799999989E-2</v>
      </c>
      <c r="C461" s="438">
        <f>SUM(ImportsPaper!D$11:D$11)</f>
        <v>0.1193233212</v>
      </c>
      <c r="D461" s="438">
        <f>SUM(ImportsPaper!E$11:E$11)</f>
        <v>0.16758933000000001</v>
      </c>
      <c r="E461" s="438">
        <f>SUM(ImportsPaper!F$11:F$11)</f>
        <v>0.19814158366666662</v>
      </c>
      <c r="F461" s="438">
        <f>SUM(ImportsPaper!G$11:G$11)</f>
        <v>0.18888136189999999</v>
      </c>
      <c r="G461" s="438">
        <f>SUM(ImportsPaper!H$11:H$11)</f>
        <v>0.20052075519999996</v>
      </c>
      <c r="H461" s="438">
        <f>SUM(ImportsPaper!I$11:I$11)</f>
        <v>0.21213319042857121</v>
      </c>
      <c r="I461" s="438">
        <f>SUM(ImportsPaper!J$11:J$11)</f>
        <v>0.16711808979999998</v>
      </c>
      <c r="J461" s="438">
        <f>SUM(ImportsPaper!K$11:K$11)</f>
        <v>0.21850049504999994</v>
      </c>
      <c r="K461" s="438">
        <f>SUM(ImportsPaper!L$11:L$11)</f>
        <v>0.22383754219999991</v>
      </c>
      <c r="L461" s="438">
        <f>SUM(ImportsPaper!M$11:M$11)</f>
        <v>0.19438728459999996</v>
      </c>
      <c r="M461" s="438">
        <f>SUM(ImportsPaper!N$11:N$11)</f>
        <v>0.18707606360000009</v>
      </c>
      <c r="N461" s="438">
        <f>SUM(ImportsPaper!O$11:O$11)</f>
        <v>0.17511526280000014</v>
      </c>
      <c r="O461" s="438">
        <f>SUM(ImportsPaper!P$11:P$11)</f>
        <v>0.24857425699999991</v>
      </c>
      <c r="P461" s="438">
        <f>SUM(ImportsPaper!Q$11:Q$11)</f>
        <v>0.25356108699999996</v>
      </c>
      <c r="Q461" s="438">
        <f>SUM(ImportsPaper!R$11:R$11)</f>
        <v>0.22460054499999998</v>
      </c>
      <c r="R461" s="438">
        <f>SUM(ImportsPaper!S$11:S$11)</f>
        <v>0.16218986909999997</v>
      </c>
      <c r="S461" s="438">
        <f>SUM(ImportsPaper!T$11:T$11)</f>
        <v>0.146853166935</v>
      </c>
      <c r="T461" s="438">
        <f>SUM(ImportsPaper!U$11:U$11)</f>
        <v>0.11696713999999994</v>
      </c>
      <c r="U461" s="438">
        <f>SUM(ImportsPaper!V$11:V$11)</f>
        <v>0.19658982999999999</v>
      </c>
      <c r="V461" s="438">
        <f>SUM(ImportsPaper!W$11:W$11)</f>
        <v>0.142876324</v>
      </c>
      <c r="W461" s="438">
        <f>SUM(ImportsPaper!X$11:X$11)</f>
        <v>0.16750402399999997</v>
      </c>
      <c r="X461" s="438">
        <f>SUM(ImportsPaper!Y$11:Y$11)</f>
        <v>0.20172598453399995</v>
      </c>
      <c r="Y461" s="438">
        <f>SUM(ImportsPaper!Z$11:Z$11)</f>
        <v>0.153556562658</v>
      </c>
      <c r="Z461" s="438">
        <f>SUM(ImportsPaper!AA$11:AA$11)</f>
        <v>0</v>
      </c>
      <c r="AA461" s="438">
        <f>SUM(ImportsPaper!AB$11:AB$11)</f>
        <v>0</v>
      </c>
      <c r="AB461" s="438"/>
      <c r="BD461" s="437">
        <f t="shared" ref="BD461:BD467" si="622">J461/J$458</f>
        <v>4.165429540742778E-2</v>
      </c>
      <c r="BE461" s="437">
        <f t="shared" ref="BE461:BE467" si="623">K461/K$458</f>
        <v>5.1693161052874935E-2</v>
      </c>
      <c r="BF461" s="437">
        <f t="shared" si="610"/>
        <v>4.0762548564843605E-2</v>
      </c>
      <c r="BG461" s="437">
        <f t="shared" si="610"/>
        <v>4.0334144873404039E-2</v>
      </c>
      <c r="BH461" s="437">
        <f t="shared" si="611"/>
        <v>3.7547303795651917E-2</v>
      </c>
      <c r="BI461" s="437">
        <f t="shared" si="612"/>
        <v>4.5585716701025021E-2</v>
      </c>
      <c r="BJ461" s="437">
        <f t="shared" si="612"/>
        <v>4.8717507637227236E-2</v>
      </c>
      <c r="BK461" s="437">
        <f t="shared" si="613"/>
        <v>4.2905739501249845E-2</v>
      </c>
      <c r="BL461" s="437">
        <f t="shared" si="614"/>
        <v>2.9178738820768053E-2</v>
      </c>
      <c r="BM461" s="437">
        <f t="shared" si="615"/>
        <v>2.7031037775132303E-2</v>
      </c>
      <c r="BN461" s="437">
        <f t="shared" si="616"/>
        <v>1.7183271166762413E-2</v>
      </c>
      <c r="BO461" s="437">
        <f t="shared" si="617"/>
        <v>3.306009655514168E-2</v>
      </c>
      <c r="BP461" s="437">
        <f t="shared" si="618"/>
        <v>2.6522614770701482E-2</v>
      </c>
      <c r="BQ461" s="437">
        <f t="shared" si="619"/>
        <v>2.9138849838708902E-2</v>
      </c>
      <c r="BR461" s="437">
        <f t="shared" si="620"/>
        <v>2.9511863511939806E-2</v>
      </c>
      <c r="BS461" s="437">
        <f t="shared" si="621"/>
        <v>2.9961983542598724E-2</v>
      </c>
    </row>
    <row r="462" spans="1:71" s="433" customFormat="1">
      <c r="A462" s="435" t="s">
        <v>39</v>
      </c>
      <c r="B462" s="438">
        <f>SUM(ImportsPaper!C$19:C$19)</f>
        <v>0.18701852539999994</v>
      </c>
      <c r="C462" s="438">
        <f>SUM(ImportsPaper!D$19:D$19)</f>
        <v>0.22733126939999995</v>
      </c>
      <c r="D462" s="438">
        <f>SUM(ImportsPaper!E$19:E$19)</f>
        <v>0.11371880299999999</v>
      </c>
      <c r="E462" s="438">
        <f>SUM(ImportsPaper!F$19:F$19)</f>
        <v>0.13482161866666667</v>
      </c>
      <c r="F462" s="438">
        <f>SUM(ImportsPaper!G$19:G$19)</f>
        <v>8.4399253800000004E-2</v>
      </c>
      <c r="G462" s="438">
        <f>SUM(ImportsPaper!H$19:H$19)</f>
        <v>0.11198879879999997</v>
      </c>
      <c r="H462" s="438">
        <f>SUM(ImportsPaper!I$19:I$19)</f>
        <v>0.22512553314285716</v>
      </c>
      <c r="I462" s="438">
        <f>SUM(ImportsPaper!J$19:J$19)</f>
        <v>0.29641337260000011</v>
      </c>
      <c r="J462" s="438">
        <f>SUM(ImportsPaper!K$19:K$19)</f>
        <v>0.25329150087142838</v>
      </c>
      <c r="K462" s="438">
        <f>SUM(ImportsPaper!L$19:L$19)</f>
        <v>0.2663046718</v>
      </c>
      <c r="L462" s="438">
        <f>SUM(ImportsPaper!M$19:M$19)</f>
        <v>0.24958582720000003</v>
      </c>
      <c r="M462" s="438">
        <f>SUM(ImportsPaper!N$19:N$19)</f>
        <v>0.23451743959999996</v>
      </c>
      <c r="N462" s="438">
        <f>SUM(ImportsPaper!O$19:O$19)</f>
        <v>0.25098343000000001</v>
      </c>
      <c r="O462" s="438">
        <f>SUM(ImportsPaper!P$19:P$19)</f>
        <v>0.27202224500000011</v>
      </c>
      <c r="P462" s="438">
        <f>SUM(ImportsPaper!Q$19:Q$19)</f>
        <v>0.39960303799999997</v>
      </c>
      <c r="Q462" s="438">
        <f>SUM(ImportsPaper!R$19:R$19)</f>
        <v>0.28635370899999996</v>
      </c>
      <c r="R462" s="438">
        <f>SUM(ImportsPaper!S$19:S$19)</f>
        <v>0.22921864559999991</v>
      </c>
      <c r="S462" s="438">
        <f>SUM(ImportsPaper!T$19:T$19)</f>
        <v>0.16947612568299994</v>
      </c>
      <c r="T462" s="438">
        <f>SUM(ImportsPaper!U$19:U$19)</f>
        <v>0.18885693499999992</v>
      </c>
      <c r="U462" s="438">
        <f>SUM(ImportsPaper!V$19:V$19)</f>
        <v>0.27685901799999996</v>
      </c>
      <c r="V462" s="438">
        <f>SUM(ImportsPaper!W$19:W$19)</f>
        <v>0.19842096399999998</v>
      </c>
      <c r="W462" s="438">
        <f>SUM(ImportsPaper!X$19:X$19)</f>
        <v>0.121100296</v>
      </c>
      <c r="X462" s="438">
        <f>SUM(ImportsPaper!Y$19:Y$19)</f>
        <v>0.20146790825399999</v>
      </c>
      <c r="Y462" s="438">
        <f>SUM(ImportsPaper!Z$19:Z$19)</f>
        <v>0.229124862466</v>
      </c>
      <c r="Z462" s="438">
        <f>SUM(ImportsPaper!AA$19:AA$19)</f>
        <v>0</v>
      </c>
      <c r="AA462" s="438">
        <f>SUM(ImportsPaper!AB$19:AB$19)</f>
        <v>0</v>
      </c>
      <c r="AB462" s="438"/>
      <c r="BD462" s="437">
        <f t="shared" si="622"/>
        <v>4.8286751016627646E-2</v>
      </c>
      <c r="BE462" s="437">
        <f t="shared" si="623"/>
        <v>6.1500542550589211E-2</v>
      </c>
      <c r="BF462" s="437">
        <f t="shared" si="610"/>
        <v>5.2337550901396086E-2</v>
      </c>
      <c r="BG462" s="437">
        <f t="shared" si="610"/>
        <v>5.0562643890087577E-2</v>
      </c>
      <c r="BH462" s="437">
        <f t="shared" si="611"/>
        <v>5.3814561581920148E-2</v>
      </c>
      <c r="BI462" s="437">
        <f t="shared" si="612"/>
        <v>4.9885813384717585E-2</v>
      </c>
      <c r="BJ462" s="437">
        <f t="shared" si="612"/>
        <v>7.6777017664481806E-2</v>
      </c>
      <c r="BK462" s="437">
        <f t="shared" si="613"/>
        <v>5.4702528186521999E-2</v>
      </c>
      <c r="BL462" s="437">
        <f t="shared" si="614"/>
        <v>4.123753863250755E-2</v>
      </c>
      <c r="BM462" s="437">
        <f t="shared" si="615"/>
        <v>3.1195211182254788E-2</v>
      </c>
      <c r="BN462" s="437">
        <f t="shared" si="616"/>
        <v>2.7744372700132903E-2</v>
      </c>
      <c r="BO462" s="437">
        <f t="shared" si="617"/>
        <v>4.6558796389628641E-2</v>
      </c>
      <c r="BP462" s="437">
        <f t="shared" si="618"/>
        <v>3.6833553966598598E-2</v>
      </c>
      <c r="BQ462" s="437">
        <f t="shared" si="619"/>
        <v>2.1066498919257014E-2</v>
      </c>
      <c r="BR462" s="437">
        <f t="shared" si="620"/>
        <v>2.9474107781221115E-2</v>
      </c>
      <c r="BS462" s="437">
        <f t="shared" si="621"/>
        <v>4.4706883506478605E-2</v>
      </c>
    </row>
    <row r="463" spans="1:71" s="433" customFormat="1">
      <c r="A463" s="435" t="s">
        <v>159</v>
      </c>
      <c r="B463" s="438">
        <f>SUM(ImportsPaper!C$20:C$20)</f>
        <v>0.17724392520000018</v>
      </c>
      <c r="C463" s="438">
        <f>SUM(ImportsPaper!D$20:D$20)</f>
        <v>0.14939555879999991</v>
      </c>
      <c r="D463" s="438">
        <f>SUM(ImportsPaper!E$20:E$20)</f>
        <v>0.19308729699999999</v>
      </c>
      <c r="E463" s="438">
        <f>SUM(ImportsPaper!F$20:F$20)</f>
        <v>0.19682849299999997</v>
      </c>
      <c r="F463" s="438">
        <f>SUM(ImportsPaper!G$20:G$20)</f>
        <v>0.20905800349999998</v>
      </c>
      <c r="G463" s="438">
        <f>SUM(ImportsPaper!H$20:H$20)</f>
        <v>0.2101570371999999</v>
      </c>
      <c r="H463" s="438">
        <f>SUM(ImportsPaper!I$20:I$20)</f>
        <v>0.21773468999999993</v>
      </c>
      <c r="I463" s="438">
        <f>SUM(ImportsPaper!J$20:J$20)</f>
        <v>0.20809285779999986</v>
      </c>
      <c r="J463" s="438">
        <f>SUM(ImportsPaper!K$20:K$20)</f>
        <v>0.22143949460714285</v>
      </c>
      <c r="K463" s="438">
        <f>SUM(ImportsPaper!L$20:L$20)</f>
        <v>0.1709474846</v>
      </c>
      <c r="L463" s="438">
        <f>SUM(ImportsPaper!M$20:M$20)</f>
        <v>0.1962515185999999</v>
      </c>
      <c r="M463" s="438">
        <f>SUM(ImportsPaper!N$20:N$20)</f>
        <v>0.17133902630000009</v>
      </c>
      <c r="N463" s="438">
        <f>SUM(ImportsPaper!O$20:O$20)</f>
        <v>0.17589955683333325</v>
      </c>
      <c r="O463" s="438">
        <f>SUM(ImportsPaper!P$20:P$20)</f>
        <v>0.16520672300000006</v>
      </c>
      <c r="P463" s="438">
        <f>SUM(ImportsPaper!Q$20:Q$20)</f>
        <v>0.142750339</v>
      </c>
      <c r="Q463" s="438">
        <f>SUM(ImportsPaper!R$20:R$20)</f>
        <v>0.15880714799999998</v>
      </c>
      <c r="R463" s="438">
        <f>SUM(ImportsPaper!S$20:S$20)</f>
        <v>0.18162031740000018</v>
      </c>
      <c r="S463" s="438">
        <f>SUM(ImportsPaper!T$20:T$20)</f>
        <v>0.15876868343800005</v>
      </c>
      <c r="T463" s="438">
        <f>SUM(ImportsPaper!U$20:U$20)</f>
        <v>0.17292868199999997</v>
      </c>
      <c r="U463" s="438">
        <f>SUM(ImportsPaper!V$20:V$20)</f>
        <v>0.11774228624999999</v>
      </c>
      <c r="V463" s="438">
        <f>SUM(ImportsPaper!W$20:W$20)</f>
        <v>7.1728875999999997E-2</v>
      </c>
      <c r="W463" s="438">
        <f>SUM(ImportsPaper!X$20:X$20)</f>
        <v>6.7090323999999993E-2</v>
      </c>
      <c r="X463" s="438">
        <f>SUM(ImportsPaper!Y$20:Y$20)</f>
        <v>0.1119711533494285</v>
      </c>
      <c r="Y463" s="438">
        <f>SUM(ImportsPaper!Z$20:Z$20)</f>
        <v>3.9768154093000004E-2</v>
      </c>
      <c r="Z463" s="438">
        <f>SUM(ImportsPaper!AA$20:AA$20)</f>
        <v>0</v>
      </c>
      <c r="AA463" s="438">
        <f>SUM(ImportsPaper!AB$20:AB$20)</f>
        <v>0</v>
      </c>
      <c r="AB463" s="438"/>
      <c r="BD463" s="437">
        <f t="shared" si="622"/>
        <v>4.2214577688378753E-2</v>
      </c>
      <c r="BE463" s="437">
        <f t="shared" si="623"/>
        <v>3.947870301897758E-2</v>
      </c>
      <c r="BF463" s="437">
        <f t="shared" si="610"/>
        <v>4.1153473974998904E-2</v>
      </c>
      <c r="BG463" s="437">
        <f t="shared" si="610"/>
        <v>3.6941193738332351E-2</v>
      </c>
      <c r="BH463" s="437">
        <f t="shared" si="611"/>
        <v>3.7715468042810132E-2</v>
      </c>
      <c r="BI463" s="437">
        <f t="shared" si="612"/>
        <v>3.0297050719064279E-2</v>
      </c>
      <c r="BJ463" s="437">
        <f t="shared" si="612"/>
        <v>2.7427082020867334E-2</v>
      </c>
      <c r="BK463" s="437">
        <f t="shared" si="613"/>
        <v>3.0337139756381405E-2</v>
      </c>
      <c r="BL463" s="437">
        <f t="shared" si="614"/>
        <v>3.2674370078516833E-2</v>
      </c>
      <c r="BM463" s="437">
        <f t="shared" si="615"/>
        <v>2.9224308668945365E-2</v>
      </c>
      <c r="BN463" s="437">
        <f t="shared" si="616"/>
        <v>2.5404403624101839E-2</v>
      </c>
      <c r="BO463" s="437">
        <f t="shared" si="617"/>
        <v>1.9800471631966569E-2</v>
      </c>
      <c r="BP463" s="437">
        <f t="shared" si="618"/>
        <v>1.3315273607427184E-2</v>
      </c>
      <c r="BQ463" s="437">
        <f t="shared" si="619"/>
        <v>1.167097261297035E-2</v>
      </c>
      <c r="BR463" s="437">
        <f t="shared" si="620"/>
        <v>1.6381020038426737E-2</v>
      </c>
      <c r="BS463" s="437">
        <f t="shared" si="621"/>
        <v>7.7595692286220866E-3</v>
      </c>
    </row>
    <row r="464" spans="1:71" s="433" customFormat="1">
      <c r="A464" s="435" t="s">
        <v>157</v>
      </c>
      <c r="B464" s="438">
        <f>SUM(ImportsPaper!C$14:C$14)</f>
        <v>0.30129873779999988</v>
      </c>
      <c r="C464" s="438">
        <f>SUM(ImportsPaper!D$14:D$14)</f>
        <v>0.32010041479999995</v>
      </c>
      <c r="D464" s="438">
        <f>SUM(ImportsPaper!E$14:E$14)</f>
        <v>0.34420479099999995</v>
      </c>
      <c r="E464" s="438">
        <f>SUM(ImportsPaper!F$14:F$14)</f>
        <v>0.38837769133333327</v>
      </c>
      <c r="F464" s="438">
        <f>SUM(ImportsPaper!G$14:G$14)</f>
        <v>0.43866121590000001</v>
      </c>
      <c r="G464" s="438">
        <f>SUM(ImportsPaper!H$14:H$14)</f>
        <v>0.47205006800000004</v>
      </c>
      <c r="H464" s="438">
        <f>SUM(ImportsPaper!I$14:I$14)</f>
        <v>0.49427795414285719</v>
      </c>
      <c r="I464" s="438">
        <f>SUM(ImportsPaper!J$14:J$14)</f>
        <v>0.45961669859999993</v>
      </c>
      <c r="J464" s="438">
        <f>SUM(ImportsPaper!K$14:K$14)</f>
        <v>0.439862386117857</v>
      </c>
      <c r="K464" s="438">
        <f>SUM(ImportsPaper!L$14:L$14)</f>
        <v>0.36625038780000013</v>
      </c>
      <c r="L464" s="438">
        <f>SUM(ImportsPaper!M$14:M$14)</f>
        <v>0.36489976859999984</v>
      </c>
      <c r="M464" s="438">
        <f>SUM(ImportsPaper!N$14:N$14)</f>
        <v>0.40137466240000019</v>
      </c>
      <c r="N464" s="438">
        <f>SUM(ImportsPaper!O$14:O$14)</f>
        <v>0.35274235019999983</v>
      </c>
      <c r="O464" s="438">
        <f>SUM(ImportsPaper!P$14:P$14)</f>
        <v>0.42778816200000003</v>
      </c>
      <c r="P464" s="438">
        <f>SUM(ImportsPaper!Q$14:Q$14)</f>
        <v>0.41453693899999999</v>
      </c>
      <c r="Q464" s="438">
        <f>SUM(ImportsPaper!R$14:R$14)</f>
        <v>0.43228337999999999</v>
      </c>
      <c r="R464" s="438">
        <f>SUM(ImportsPaper!S$14:S$14)</f>
        <v>0.43212698959999979</v>
      </c>
      <c r="S464" s="438">
        <f>SUM(ImportsPaper!T$14:T$14)</f>
        <v>0.46931651999599977</v>
      </c>
      <c r="T464" s="438">
        <f>SUM(ImportsPaper!U$14:U$14)</f>
        <v>0.64246090400000033</v>
      </c>
      <c r="U464" s="438">
        <f>SUM(ImportsPaper!V$14:V$14)</f>
        <v>0.54911216499999993</v>
      </c>
      <c r="V464" s="438">
        <f>SUM(ImportsPaper!W$14:W$14)</f>
        <v>0.66528142599999995</v>
      </c>
      <c r="W464" s="438">
        <f>SUM(ImportsPaper!X$14:X$14)</f>
        <v>0.61015990499999995</v>
      </c>
      <c r="X464" s="438">
        <f>SUM(ImportsPaper!Y$14:Y$14)</f>
        <v>0.57078291709585705</v>
      </c>
      <c r="Y464" s="438">
        <f>SUM(ImportsPaper!Z$14:Z$14)</f>
        <v>0.5664629871750001</v>
      </c>
      <c r="Z464" s="438">
        <f>SUM(ImportsPaper!AA$14:AA$14)</f>
        <v>0</v>
      </c>
      <c r="AA464" s="438">
        <f>SUM(ImportsPaper!AB$14:AB$14)</f>
        <v>0</v>
      </c>
      <c r="AB464" s="438"/>
      <c r="BD464" s="437">
        <f t="shared" si="622"/>
        <v>8.3854078984015923E-2</v>
      </c>
      <c r="BE464" s="437">
        <f t="shared" si="623"/>
        <v>8.4582059363870712E-2</v>
      </c>
      <c r="BF464" s="437">
        <f t="shared" si="610"/>
        <v>7.6518608557473985E-2</v>
      </c>
      <c r="BG464" s="437">
        <f t="shared" si="610"/>
        <v>8.6537547723744362E-2</v>
      </c>
      <c r="BH464" s="437">
        <f t="shared" si="611"/>
        <v>7.5633179956896487E-2</v>
      </c>
      <c r="BI464" s="437">
        <f t="shared" si="612"/>
        <v>7.8451526704087476E-2</v>
      </c>
      <c r="BJ464" s="437">
        <f t="shared" si="612"/>
        <v>7.9646316122809896E-2</v>
      </c>
      <c r="BK464" s="437">
        <f t="shared" si="613"/>
        <v>8.2579666460737208E-2</v>
      </c>
      <c r="BL464" s="437">
        <f t="shared" si="614"/>
        <v>7.7741727254055412E-2</v>
      </c>
      <c r="BM464" s="437">
        <f t="shared" si="615"/>
        <v>8.6386373854100251E-2</v>
      </c>
      <c r="BN464" s="437">
        <f t="shared" si="616"/>
        <v>9.4381891593445177E-2</v>
      </c>
      <c r="BO464" s="437">
        <f t="shared" si="617"/>
        <v>9.2343033179808381E-2</v>
      </c>
      <c r="BP464" s="437">
        <f t="shared" si="618"/>
        <v>0.12349843894290663</v>
      </c>
      <c r="BQ464" s="437">
        <f t="shared" si="619"/>
        <v>0.10614287003275749</v>
      </c>
      <c r="BR464" s="437">
        <f t="shared" si="620"/>
        <v>8.3503707185727791E-2</v>
      </c>
      <c r="BS464" s="437">
        <f t="shared" si="621"/>
        <v>0.11052835779496682</v>
      </c>
    </row>
    <row r="465" spans="1:71" s="433" customFormat="1">
      <c r="A465" s="435" t="s">
        <v>158</v>
      </c>
      <c r="B465" s="438">
        <f>SUM(ImportsPaper!C$23:C$23)</f>
        <v>0.37688206439999999</v>
      </c>
      <c r="C465" s="438">
        <f>SUM(ImportsPaper!D$23:D$23)</f>
        <v>0.32004600319999993</v>
      </c>
      <c r="D465" s="438">
        <f>SUM(ImportsPaper!E$23:E$23)</f>
        <v>0.39994405500000002</v>
      </c>
      <c r="E465" s="438">
        <f>SUM(ImportsPaper!F$23:F$23)</f>
        <v>0.46145410599999992</v>
      </c>
      <c r="F465" s="438">
        <f>SUM(ImportsPaper!G$23:G$23)</f>
        <v>0.49421906239999985</v>
      </c>
      <c r="G465" s="438">
        <f>SUM(ImportsPaper!H$23:H$23)</f>
        <v>0.48330473699999998</v>
      </c>
      <c r="H465" s="438">
        <f>SUM(ImportsPaper!I$23:I$23)</f>
        <v>0.52290736685714245</v>
      </c>
      <c r="I465" s="438">
        <f>SUM(ImportsPaper!J$23:J$23)</f>
        <v>0.47886991479999957</v>
      </c>
      <c r="J465" s="438">
        <f>SUM(ImportsPaper!K$23:K$23)</f>
        <v>0.42028503198928568</v>
      </c>
      <c r="K465" s="438">
        <f>SUM(ImportsPaper!L$23:L$23)</f>
        <v>0.30927226840000005</v>
      </c>
      <c r="L465" s="438">
        <f>SUM(ImportsPaper!M$23:M$23)</f>
        <v>0.40681147229999992</v>
      </c>
      <c r="M465" s="438">
        <f>SUM(ImportsPaper!N$23:N$23)</f>
        <v>0.40698029420000004</v>
      </c>
      <c r="N465" s="438">
        <f>SUM(ImportsPaper!O$23:O$23)</f>
        <v>0.38792579100000002</v>
      </c>
      <c r="O465" s="438">
        <f>SUM(ImportsPaper!P$23:P$23)</f>
        <v>0.4085216200000002</v>
      </c>
      <c r="P465" s="438">
        <f>SUM(ImportsPaper!Q$23:Q$23)</f>
        <v>0.44383923399999997</v>
      </c>
      <c r="Q465" s="438">
        <f>SUM(ImportsPaper!R$23:R$23)</f>
        <v>0.42855902499999998</v>
      </c>
      <c r="R465" s="438">
        <f>SUM(ImportsPaper!S$23:S$23)</f>
        <v>0.39283429709999984</v>
      </c>
      <c r="S465" s="438">
        <f>SUM(ImportsPaper!T$23:T$23)</f>
        <v>0.38404167327899996</v>
      </c>
      <c r="T465" s="438">
        <f>SUM(ImportsPaper!U$23:U$23)</f>
        <v>0.48811495000000021</v>
      </c>
      <c r="U465" s="438">
        <f>SUM(ImportsPaper!V$23:V$23)</f>
        <v>0.50077799899999997</v>
      </c>
      <c r="V465" s="438">
        <f>SUM(ImportsPaper!W$23:W$23)</f>
        <v>0.37747798299999996</v>
      </c>
      <c r="W465" s="438">
        <f>SUM(ImportsPaper!X$23:X$23)</f>
        <v>0.35747725499999994</v>
      </c>
      <c r="X465" s="438">
        <f>SUM(ImportsPaper!Y$23:Y$23)</f>
        <v>0.44749456346057143</v>
      </c>
      <c r="Y465" s="438">
        <f>SUM(ImportsPaper!Z$23:Z$23)</f>
        <v>0.33894848479199996</v>
      </c>
      <c r="Z465" s="438">
        <f>SUM(ImportsPaper!AA$23:AA$23)</f>
        <v>0</v>
      </c>
      <c r="AA465" s="438">
        <f>SUM(ImportsPaper!AB$23:AB$23)</f>
        <v>0</v>
      </c>
      <c r="AB465" s="438"/>
      <c r="BD465" s="437">
        <f t="shared" si="622"/>
        <v>8.0121909443710185E-2</v>
      </c>
      <c r="BE465" s="437">
        <f t="shared" si="623"/>
        <v>7.142350216347744E-2</v>
      </c>
      <c r="BF465" s="437">
        <f t="shared" si="610"/>
        <v>8.5307392561644324E-2</v>
      </c>
      <c r="BG465" s="437">
        <f t="shared" si="610"/>
        <v>8.7746138287268252E-2</v>
      </c>
      <c r="BH465" s="437">
        <f t="shared" si="611"/>
        <v>8.3177030328195706E-2</v>
      </c>
      <c r="BI465" s="437">
        <f t="shared" si="612"/>
        <v>7.4918260081790422E-2</v>
      </c>
      <c r="BJ465" s="437">
        <f t="shared" si="612"/>
        <v>8.5276260359682429E-2</v>
      </c>
      <c r="BK465" s="437">
        <f t="shared" si="613"/>
        <v>8.186819799372981E-2</v>
      </c>
      <c r="BL465" s="437">
        <f t="shared" si="614"/>
        <v>7.0672782575917983E-2</v>
      </c>
      <c r="BM465" s="437">
        <f t="shared" si="615"/>
        <v>7.0689963276205775E-2</v>
      </c>
      <c r="BN465" s="437">
        <f t="shared" si="616"/>
        <v>7.1707417539666987E-2</v>
      </c>
      <c r="BO465" s="437">
        <f t="shared" si="617"/>
        <v>8.4214778555079098E-2</v>
      </c>
      <c r="BP465" s="437">
        <f t="shared" si="618"/>
        <v>7.0072513396484098E-2</v>
      </c>
      <c r="BQ465" s="437">
        <f t="shared" si="619"/>
        <v>6.2186422782290002E-2</v>
      </c>
      <c r="BR465" s="437">
        <f t="shared" si="620"/>
        <v>6.5467017100901012E-2</v>
      </c>
      <c r="BS465" s="437">
        <f t="shared" si="621"/>
        <v>6.6135688031419934E-2</v>
      </c>
    </row>
    <row r="466" spans="1:71" s="433" customFormat="1">
      <c r="A466" s="435" t="s">
        <v>86</v>
      </c>
      <c r="B466" s="438">
        <f>SUM(ImportsPaper!C$18:C$18)</f>
        <v>0.18034151039999999</v>
      </c>
      <c r="C466" s="438">
        <f>SUM(ImportsPaper!D$18:D$18)</f>
        <v>0.20185624779999997</v>
      </c>
      <c r="D466" s="438">
        <f>SUM(ImportsPaper!E$18:E$18)</f>
        <v>0.28665692199999993</v>
      </c>
      <c r="E466" s="438">
        <f>SUM(ImportsPaper!F$18:F$18)</f>
        <v>0.46698386366666667</v>
      </c>
      <c r="F466" s="438">
        <f>SUM(ImportsPaper!G$18:G$18)</f>
        <v>0.46227404299999991</v>
      </c>
      <c r="G466" s="438">
        <f>SUM(ImportsPaper!H$18:H$18)</f>
        <v>0.64303193220000043</v>
      </c>
      <c r="H466" s="438">
        <f>SUM(ImportsPaper!I$18:I$18)</f>
        <v>0.95080773828571408</v>
      </c>
      <c r="I466" s="438">
        <f>SUM(ImportsPaper!J$18:J$18)</f>
        <v>1.0435110513999997</v>
      </c>
      <c r="J466" s="438">
        <f>SUM(ImportsPaper!K$18:K$18)</f>
        <v>1.0170506176214289</v>
      </c>
      <c r="K466" s="438">
        <f>SUM(ImportsPaper!L$18:L$18)</f>
        <v>0.99457259480000015</v>
      </c>
      <c r="L466" s="438">
        <f>SUM(ImportsPaper!M$18:M$18)</f>
        <v>0.86909758249999947</v>
      </c>
      <c r="M466" s="438">
        <f>SUM(ImportsPaper!N$18:N$18)</f>
        <v>0.8106922271</v>
      </c>
      <c r="N466" s="438">
        <f>SUM(ImportsPaper!O$18:O$18)</f>
        <v>0.90027969709999989</v>
      </c>
      <c r="O466" s="438">
        <f>SUM(ImportsPaper!P$18:P$18)</f>
        <v>1.2630583159999997</v>
      </c>
      <c r="P466" s="438">
        <f>SUM(ImportsPaper!Q$18:Q$18)</f>
        <v>1.0698801569999998</v>
      </c>
      <c r="Q466" s="438">
        <f>SUM(ImportsPaper!R$18:R$18)</f>
        <v>1.0458172909999999</v>
      </c>
      <c r="R466" s="438">
        <f>SUM(ImportsPaper!S$18:S$18)</f>
        <v>1.1238904600999999</v>
      </c>
      <c r="S466" s="438">
        <f>SUM(ImportsPaper!T$18:T$18)</f>
        <v>1.0829636695790004</v>
      </c>
      <c r="T466" s="438">
        <f>SUM(ImportsPaper!U$18:U$18)</f>
        <v>1.6650556219999999</v>
      </c>
      <c r="U466" s="438">
        <f>SUM(ImportsPaper!V$18:V$18)</f>
        <v>1.0088083939999999</v>
      </c>
      <c r="V466" s="438">
        <f>SUM(ImportsPaper!W$18:W$18)</f>
        <v>0.90626587099999989</v>
      </c>
      <c r="W466" s="438">
        <f>SUM(ImportsPaper!X$18:X$18)</f>
        <v>0.93141424899999992</v>
      </c>
      <c r="X466" s="438">
        <f>SUM(ImportsPaper!Y$18:Y$18)</f>
        <v>1.0633994709108572</v>
      </c>
      <c r="Y466" s="438">
        <f>SUM(ImportsPaper!Z$18:Z$18)</f>
        <v>0.9938983227849999</v>
      </c>
      <c r="Z466" s="438">
        <f>SUM(ImportsPaper!AA$18:AA$18)</f>
        <v>0</v>
      </c>
      <c r="AA466" s="438">
        <f>SUM(ImportsPaper!AB$18:AB$18)</f>
        <v>0</v>
      </c>
      <c r="AB466" s="438"/>
      <c r="BD466" s="437">
        <f t="shared" si="622"/>
        <v>0.19388755554542569</v>
      </c>
      <c r="BE466" s="437">
        <f t="shared" si="623"/>
        <v>0.2296871240474698</v>
      </c>
      <c r="BF466" s="437">
        <f t="shared" si="610"/>
        <v>0.18224768398377231</v>
      </c>
      <c r="BG466" s="437">
        <f t="shared" si="610"/>
        <v>0.17478760834688609</v>
      </c>
      <c r="BH466" s="437">
        <f t="shared" si="611"/>
        <v>0.19303328988905905</v>
      </c>
      <c r="BI466" s="437">
        <f t="shared" si="612"/>
        <v>0.23163065743388603</v>
      </c>
      <c r="BJ466" s="437">
        <f t="shared" si="612"/>
        <v>0.2055595175752081</v>
      </c>
      <c r="BK466" s="437">
        <f t="shared" si="613"/>
        <v>0.19978386184926133</v>
      </c>
      <c r="BL466" s="437">
        <f t="shared" si="614"/>
        <v>0.20219330825275783</v>
      </c>
      <c r="BM466" s="437">
        <f t="shared" si="615"/>
        <v>0.19933946589277793</v>
      </c>
      <c r="BN466" s="437">
        <f t="shared" si="616"/>
        <v>0.24460803487687455</v>
      </c>
      <c r="BO466" s="437">
        <f t="shared" si="617"/>
        <v>0.16964917722995848</v>
      </c>
      <c r="BP466" s="437">
        <f t="shared" si="618"/>
        <v>0.16823319569985046</v>
      </c>
      <c r="BQ466" s="437">
        <f t="shared" si="619"/>
        <v>0.16202798769326776</v>
      </c>
      <c r="BR466" s="437">
        <f t="shared" si="620"/>
        <v>0.15557192652541388</v>
      </c>
      <c r="BS466" s="437">
        <f t="shared" si="621"/>
        <v>0.19392961573791262</v>
      </c>
    </row>
    <row r="467" spans="1:71" s="433" customFormat="1">
      <c r="A467" s="435" t="s">
        <v>40</v>
      </c>
      <c r="B467" s="438">
        <f t="shared" ref="B467:I467" si="624">B458-SUM(B460:B466)</f>
        <v>0.43186843099998606</v>
      </c>
      <c r="C467" s="438">
        <f t="shared" si="624"/>
        <v>0.41261757859999593</v>
      </c>
      <c r="D467" s="438">
        <f t="shared" si="624"/>
        <v>0.46039561099999737</v>
      </c>
      <c r="E467" s="438">
        <f t="shared" si="624"/>
        <v>0.44693142466667091</v>
      </c>
      <c r="F467" s="438">
        <f t="shared" si="624"/>
        <v>0.46250447789999249</v>
      </c>
      <c r="G467" s="438">
        <f t="shared" si="624"/>
        <v>0.44231933239999943</v>
      </c>
      <c r="H467" s="438">
        <f t="shared" si="624"/>
        <v>0.51782289714285668</v>
      </c>
      <c r="I467" s="438">
        <f t="shared" si="624"/>
        <v>0.43493080020000274</v>
      </c>
      <c r="J467" s="438">
        <f>J458-SUM(J460:J466)</f>
        <v>0.43699510531786423</v>
      </c>
      <c r="K467" s="438">
        <f>K458-SUM(K460:K466)</f>
        <v>0.36577070919999999</v>
      </c>
      <c r="L467" s="438">
        <f>L458-SUM(L460:L466)</f>
        <v>0.4912231846999946</v>
      </c>
      <c r="M467" s="438">
        <f>M458-SUM(M460:M466)</f>
        <v>0.43863533780000008</v>
      </c>
      <c r="N467" s="438">
        <f>N458-SUM(N460:N466)</f>
        <v>0.46703618369999855</v>
      </c>
      <c r="O467" s="438">
        <f t="shared" ref="O467:AA467" si="625">O458-SUM(O460:O466)</f>
        <v>0.63427102500000121</v>
      </c>
      <c r="P467" s="438">
        <f t="shared" si="625"/>
        <v>0.57464900499999771</v>
      </c>
      <c r="Q467" s="438">
        <f t="shared" si="625"/>
        <v>0.58896267399999047</v>
      </c>
      <c r="R467" s="438">
        <f t="shared" si="625"/>
        <v>0.67173098689999744</v>
      </c>
      <c r="S467" s="438">
        <f t="shared" si="625"/>
        <v>0.63076877846500246</v>
      </c>
      <c r="T467" s="438">
        <f t="shared" si="625"/>
        <v>0.88449285699999258</v>
      </c>
      <c r="U467" s="438">
        <f t="shared" si="625"/>
        <v>0.89862398883333228</v>
      </c>
      <c r="V467" s="438">
        <f t="shared" si="625"/>
        <v>0.85336324960000276</v>
      </c>
      <c r="W467" s="438">
        <f t="shared" si="625"/>
        <v>0.87035070374999624</v>
      </c>
      <c r="X467" s="438">
        <f t="shared" si="625"/>
        <v>1.0115481792132828</v>
      </c>
      <c r="Y467" s="438">
        <f t="shared" si="625"/>
        <v>0.90861877323933982</v>
      </c>
      <c r="Z467" s="438">
        <f t="shared" si="625"/>
        <v>0</v>
      </c>
      <c r="AA467" s="438">
        <f t="shared" si="625"/>
        <v>0</v>
      </c>
      <c r="AB467" s="438"/>
      <c r="BD467" s="437">
        <f t="shared" si="622"/>
        <v>8.3307468957198302E-2</v>
      </c>
      <c r="BE467" s="437">
        <f t="shared" si="623"/>
        <v>8.4471282132849879E-2</v>
      </c>
      <c r="BF467" s="437">
        <f t="shared" si="610"/>
        <v>0.10300832672113304</v>
      </c>
      <c r="BG467" s="437">
        <f t="shared" si="610"/>
        <v>9.4571058001563124E-2</v>
      </c>
      <c r="BH467" s="437">
        <f t="shared" si="611"/>
        <v>0.10013946924188796</v>
      </c>
      <c r="BI467" s="437">
        <f t="shared" si="612"/>
        <v>0.11631815621727402</v>
      </c>
      <c r="BJ467" s="437">
        <f t="shared" si="612"/>
        <v>0.1104091626244386</v>
      </c>
      <c r="BK467" s="437">
        <f t="shared" si="613"/>
        <v>0.1125103194500402</v>
      </c>
      <c r="BL467" s="437">
        <f t="shared" si="614"/>
        <v>0.12084764069010397</v>
      </c>
      <c r="BM467" s="437">
        <f t="shared" si="615"/>
        <v>0.11610464407354826</v>
      </c>
      <c r="BN467" s="437">
        <f t="shared" si="616"/>
        <v>0.12993803735728932</v>
      </c>
      <c r="BO467" s="437">
        <f t="shared" si="617"/>
        <v>0.15111969849913665</v>
      </c>
      <c r="BP467" s="437">
        <f t="shared" si="618"/>
        <v>0.15841270334345142</v>
      </c>
      <c r="BQ467" s="437">
        <f t="shared" si="619"/>
        <v>0.15140542810831675</v>
      </c>
      <c r="BR467" s="437">
        <f t="shared" si="620"/>
        <v>0.14798624911736197</v>
      </c>
      <c r="BS467" s="437">
        <f t="shared" si="621"/>
        <v>0.1772898550153566</v>
      </c>
    </row>
    <row r="468" spans="1:71" s="433" customFormat="1">
      <c r="A468" s="435"/>
      <c r="B468" s="438"/>
      <c r="C468" s="438"/>
      <c r="D468" s="438"/>
      <c r="E468" s="438"/>
      <c r="F468" s="438"/>
      <c r="G468" s="438"/>
      <c r="H468" s="438"/>
      <c r="I468" s="438"/>
      <c r="J468" s="438"/>
      <c r="K468" s="438"/>
      <c r="L468" s="438"/>
      <c r="M468" s="438"/>
      <c r="N468" s="438"/>
      <c r="O468" s="438"/>
      <c r="P468" s="438"/>
      <c r="Q468" s="438"/>
      <c r="R468" s="438"/>
      <c r="S468" s="438"/>
      <c r="T468" s="438"/>
      <c r="U468" s="438"/>
      <c r="V468" s="438"/>
      <c r="W468" s="438"/>
      <c r="X468" s="438"/>
      <c r="Y468" s="438"/>
      <c r="Z468" s="438"/>
      <c r="AA468" s="438"/>
      <c r="AB468" s="438"/>
    </row>
    <row r="469" spans="1:71" s="433" customFormat="1">
      <c r="A469" s="435"/>
      <c r="B469" s="438"/>
      <c r="C469" s="438"/>
      <c r="D469" s="438"/>
      <c r="E469" s="438"/>
      <c r="F469" s="438"/>
      <c r="G469" s="438"/>
      <c r="H469" s="438"/>
      <c r="I469" s="438"/>
      <c r="J469" s="438"/>
      <c r="K469" s="438"/>
      <c r="L469" s="438"/>
      <c r="M469" s="438"/>
      <c r="N469" s="438"/>
      <c r="O469" s="438"/>
      <c r="P469" s="438"/>
      <c r="Q469" s="438"/>
      <c r="R469" s="438"/>
      <c r="S469" s="438"/>
      <c r="T469" s="438"/>
      <c r="U469" s="438"/>
      <c r="V469" s="438"/>
      <c r="W469" s="438"/>
      <c r="X469" s="438"/>
      <c r="Y469" s="438"/>
      <c r="Z469" s="438"/>
      <c r="AA469" s="438"/>
      <c r="AB469" s="438"/>
    </row>
    <row r="470" spans="1:71" s="433" customFormat="1">
      <c r="AB470" s="438"/>
    </row>
    <row r="471" spans="1:71" s="433" customFormat="1">
      <c r="A471" s="436"/>
      <c r="B471" s="436"/>
      <c r="C471" s="436"/>
      <c r="D471" s="436"/>
      <c r="E471" s="436"/>
      <c r="F471" s="436"/>
      <c r="G471" s="436"/>
      <c r="H471" s="436"/>
      <c r="I471" s="436"/>
      <c r="J471" s="436"/>
      <c r="K471" s="436"/>
      <c r="L471" s="436"/>
      <c r="M471" s="436"/>
      <c r="N471" s="436"/>
      <c r="O471" s="436"/>
      <c r="P471" s="436"/>
      <c r="Q471" s="436"/>
      <c r="R471" s="436"/>
      <c r="S471" s="436"/>
      <c r="T471" s="436"/>
      <c r="U471" s="436"/>
      <c r="V471" s="436"/>
      <c r="W471" s="436"/>
      <c r="X471" s="436"/>
      <c r="Y471" s="436"/>
      <c r="Z471" s="436"/>
      <c r="AA471" s="436"/>
      <c r="AB471" s="436"/>
      <c r="AC471" s="436"/>
      <c r="AD471" s="436"/>
      <c r="AE471" s="436"/>
      <c r="AF471" s="436"/>
      <c r="AG471" s="436"/>
      <c r="AH471" s="436"/>
      <c r="AI471" s="436"/>
      <c r="AJ471" s="436"/>
      <c r="AK471" s="436"/>
      <c r="AL471" s="436"/>
      <c r="AM471" s="436"/>
      <c r="AN471" s="436"/>
      <c r="AO471" s="436"/>
      <c r="AP471" s="436"/>
      <c r="AQ471" s="436"/>
      <c r="AR471" s="436"/>
      <c r="AS471" s="436"/>
      <c r="AT471" s="436"/>
      <c r="AU471" s="436"/>
      <c r="AV471" s="436"/>
      <c r="AW471" s="436"/>
      <c r="AX471" s="436"/>
      <c r="AY471" s="436"/>
      <c r="AZ471" s="436"/>
      <c r="BA471" s="436"/>
      <c r="BB471" s="436"/>
    </row>
    <row r="472" spans="1:71" s="433" customFormat="1">
      <c r="A472" s="436" t="str">
        <f t="shared" ref="A472:A479" si="626">A460</f>
        <v>EU-27</v>
      </c>
      <c r="B472" s="436"/>
      <c r="C472" s="436"/>
      <c r="D472" s="436"/>
      <c r="E472" s="436"/>
      <c r="F472" s="436"/>
      <c r="G472" s="436"/>
      <c r="H472" s="436"/>
      <c r="I472" s="436"/>
      <c r="J472" s="436"/>
      <c r="K472" s="436"/>
      <c r="L472" s="436"/>
      <c r="M472" s="436"/>
      <c r="N472" s="436"/>
      <c r="O472" s="436"/>
      <c r="P472" s="436"/>
      <c r="Q472" s="436"/>
      <c r="R472" s="436"/>
      <c r="S472" s="436"/>
      <c r="T472" s="436"/>
      <c r="U472" s="436"/>
      <c r="V472" s="436"/>
      <c r="W472" s="436"/>
      <c r="X472" s="436"/>
      <c r="Y472" s="436"/>
      <c r="Z472" s="436"/>
      <c r="AA472" s="436"/>
      <c r="AB472" s="436"/>
      <c r="AC472" s="438">
        <f>SUM(ImportsPaper!AD$28:AD$28)</f>
        <v>2.4793048559999997</v>
      </c>
      <c r="AD472" s="438">
        <f>SUM(ImportsPaper!AE$28:AE$28)</f>
        <v>2.280801456999999</v>
      </c>
      <c r="AE472" s="438">
        <f>SUM(ImportsPaper!AF$28:AF$28)</f>
        <v>2.349701</v>
      </c>
      <c r="AF472" s="438">
        <f>SUM(ImportsPaper!AG$28:AG$28)</f>
        <v>2.6378300000000001</v>
      </c>
      <c r="AG472" s="438">
        <f>SUM(ImportsPaper!AH$28:AH$28)</f>
        <v>3.0588413280000006</v>
      </c>
      <c r="AH472" s="438">
        <f>SUM(ImportsPaper!AI$28:AI$28)</f>
        <v>3.0864066559999994</v>
      </c>
      <c r="AI472" s="438">
        <f>SUM(ImportsPaper!AJ$28:AJ$28)</f>
        <v>3.4004665489999999</v>
      </c>
      <c r="AJ472" s="438">
        <f>SUM(ImportsPaper!AK$28:AK$28)</f>
        <v>3.2578978749999998</v>
      </c>
      <c r="AK472" s="438">
        <f>SUM(ImportsPaper!AL$28:AL$28)</f>
        <v>3.2311955179999985</v>
      </c>
      <c r="AL472" s="438">
        <f>SUM(ImportsPaper!AM$28:AM$28)</f>
        <v>2.3697720210000002</v>
      </c>
      <c r="AM472" s="438">
        <f>SUM(ImportsPaper!AN$28:AN$28)</f>
        <v>2.6560455119999991</v>
      </c>
      <c r="AN472" s="438">
        <f>SUM(ImportsPaper!AO$28:AO$28)</f>
        <v>2.9091869180000001</v>
      </c>
      <c r="AO472" s="438">
        <f>SUM(ImportsPaper!AP$28:AP$28)</f>
        <v>2.8313297020000014</v>
      </c>
      <c r="AP472" s="438">
        <f>SUM(ImportsPaper!AQ$28:AQ$28)</f>
        <v>2.8369402760000004</v>
      </c>
      <c r="AQ472" s="438">
        <f>SUM(ImportsPaper!AR$28:AR$28)</f>
        <v>3.0825018260000001</v>
      </c>
      <c r="AR472" s="438">
        <f>SUM(ImportsPaper!AS$28:AS$28)</f>
        <v>3.166593797</v>
      </c>
      <c r="AS472" s="438">
        <f>SUM(ImportsPaper!AT$28:AT$28)</f>
        <v>3.127585748</v>
      </c>
      <c r="AT472" s="438">
        <f>SUM(ImportsPaper!AU$28:AU$28)</f>
        <v>3.1383900059999998</v>
      </c>
      <c r="AU472" s="438">
        <f>SUM(ImportsPaper!AV$28:AV$28)</f>
        <v>3.5789708230000001</v>
      </c>
      <c r="AV472" s="438">
        <f>SUM(ImportsPaper!AW$28:AW$28)</f>
        <v>3.6423081750000006</v>
      </c>
      <c r="AW472" s="438">
        <f>SUM(ImportsPaper!AX$28:AX$28)</f>
        <v>3.3248206929999999</v>
      </c>
      <c r="AX472" s="438">
        <f>SUM(ImportsPaper!AY$28:AY$28)</f>
        <v>4.1243723849999991</v>
      </c>
      <c r="AY472" s="438">
        <f>SUM(ImportsPaper!AZ$28:AZ$28)</f>
        <v>5.5057581299999994</v>
      </c>
      <c r="AZ472" s="438">
        <f>SUM(ImportsPaper!BA$28:BA$28)</f>
        <v>4.0675247900000002</v>
      </c>
      <c r="BA472" s="438">
        <f>SUM(ImportsPaper!BB$28:BB$28)</f>
        <v>0</v>
      </c>
      <c r="BB472" s="438">
        <f>SUM(ImportsPaper!BC$28:BC$28)</f>
        <v>0</v>
      </c>
      <c r="BD472" s="437">
        <f t="shared" ref="BD472:BE479" si="627">AK472/AK$458</f>
        <v>0.37041637623268986</v>
      </c>
      <c r="BE472" s="437">
        <f t="shared" si="627"/>
        <v>0.33522373749500628</v>
      </c>
      <c r="BF472" s="437">
        <f t="shared" ref="BF472:BF479" si="628">AM472/AM$458</f>
        <v>0.33872092667901199</v>
      </c>
      <c r="BG472" s="437">
        <f t="shared" ref="BG472:BG479" si="629">AN472/AN$458</f>
        <v>0.34314570104383596</v>
      </c>
      <c r="BH472" s="437">
        <f t="shared" ref="BH472:BH479" si="630">AO472/AO$458</f>
        <v>0.33766421373272848</v>
      </c>
      <c r="BI472" s="437">
        <f t="shared" ref="BI472:BJ479" si="631">AP472/AP$458</f>
        <v>0.32918686587141338</v>
      </c>
      <c r="BJ472" s="437">
        <f t="shared" si="631"/>
        <v>0.31035531487987644</v>
      </c>
      <c r="BK472" s="437">
        <f t="shared" ref="BK472:BK479" si="632">AR472/AR$458</f>
        <v>0.31527282563953335</v>
      </c>
      <c r="BL472" s="437">
        <f t="shared" ref="BL472:BL479" si="633">AS472/AS$458</f>
        <v>0.33109147324512916</v>
      </c>
      <c r="BM472" s="437">
        <f t="shared" ref="BM472:BM479" si="634">AT472/AT$458</f>
        <v>0.32423453347625558</v>
      </c>
      <c r="BN472" s="437">
        <f t="shared" ref="BN472:BN479" si="635">AU472/AU$458</f>
        <v>0.32769960826083983</v>
      </c>
      <c r="BO472" s="437">
        <f t="shared" ref="BO472:BO479" si="636">AV472/AV$458</f>
        <v>0.32313414310926231</v>
      </c>
      <c r="BP472" s="437">
        <f t="shared" ref="BP472:BP479" si="637">AW472/AW$458</f>
        <v>0.32627652298993487</v>
      </c>
      <c r="BQ472" s="437">
        <f t="shared" ref="BQ472:BQ479" si="638">AX472/AX$458</f>
        <v>0.35497576793559676</v>
      </c>
      <c r="BR472" s="437">
        <f t="shared" ref="BR472:BR479" si="639">AY472/AY$458</f>
        <v>0.36264100385424519</v>
      </c>
      <c r="BS472" s="437">
        <f t="shared" ref="BS472:BS486" si="640">AZ472/AZ$458</f>
        <v>0.3282048733773964</v>
      </c>
    </row>
    <row r="473" spans="1:71" s="433" customFormat="1">
      <c r="A473" s="436" t="str">
        <f t="shared" si="626"/>
        <v>Brazil</v>
      </c>
      <c r="AC473" s="438">
        <f>SUM(ImportsPaper!AD$11:AD$11)</f>
        <v>9.9754071999999985E-2</v>
      </c>
      <c r="AD473" s="438">
        <f>SUM(ImportsPaper!AE$11:AE$11)</f>
        <v>0.10930171600000002</v>
      </c>
      <c r="AE473" s="438">
        <f>SUM(ImportsPaper!AF$11:AF$11)</f>
        <v>0.14738800000000005</v>
      </c>
      <c r="AF473" s="438">
        <f>SUM(ImportsPaper!AG$11:AG$11)</f>
        <v>0.17867000000000002</v>
      </c>
      <c r="AG473" s="438">
        <f>SUM(ImportsPaper!AH$11:AH$11)</f>
        <v>0.19808611399999998</v>
      </c>
      <c r="AH473" s="438">
        <f>SUM(ImportsPaper!AI$11:AI$11)</f>
        <v>0.19019079899999999</v>
      </c>
      <c r="AI473" s="438">
        <f>SUM(ImportsPaper!AJ$11:AJ$11)</f>
        <v>0.25419545199999999</v>
      </c>
      <c r="AJ473" s="438">
        <f>SUM(ImportsPaper!AK$11:AK$11)</f>
        <v>0.21039861700000007</v>
      </c>
      <c r="AK473" s="438">
        <f>SUM(ImportsPaper!AL$11:AL$11)</f>
        <v>0.24508013600000006</v>
      </c>
      <c r="AL473" s="438">
        <f>SUM(ImportsPaper!AM$11:AM$11)</f>
        <v>0.240132752</v>
      </c>
      <c r="AM473" s="438">
        <f>SUM(ImportsPaper!AN$11:AN$11)</f>
        <v>0.22641040200000001</v>
      </c>
      <c r="AN473" s="438">
        <f>SUM(ImportsPaper!AO$11:AO$11)</f>
        <v>0.22125603300000002</v>
      </c>
      <c r="AO473" s="438">
        <f>SUM(ImportsPaper!AP$11:AP$11)</f>
        <v>0.21085073299999998</v>
      </c>
      <c r="AP473" s="438">
        <f>SUM(ImportsPaper!AQ$11:AQ$11)</f>
        <v>0.25968663800000003</v>
      </c>
      <c r="AQ473" s="438">
        <f>SUM(ImportsPaper!AR$11:AR$11)</f>
        <v>0.30365993199999997</v>
      </c>
      <c r="AR473" s="438">
        <f>SUM(ImportsPaper!AS$11:AS$11)</f>
        <v>0.26214408099999997</v>
      </c>
      <c r="AS473" s="438">
        <f>SUM(ImportsPaper!AT$11:AT$11)</f>
        <v>0.17449633699999997</v>
      </c>
      <c r="AT473" s="438">
        <f>SUM(ImportsPaper!AU$11:AU$11)</f>
        <v>0.162088537</v>
      </c>
      <c r="AU473" s="438">
        <f>SUM(ImportsPaper!AV$11:AV$11)</f>
        <v>0.13326200499999993</v>
      </c>
      <c r="AV473" s="438">
        <f>SUM(ImportsPaper!AW$11:AW$11)</f>
        <v>0.23426750799999999</v>
      </c>
      <c r="AW473" s="438">
        <f>SUM(ImportsPaper!AX$11:AX$11)</f>
        <v>0.16336123299999999</v>
      </c>
      <c r="AX473" s="438">
        <f>SUM(ImportsPaper!AY$11:AY$11)</f>
        <v>0.215616895</v>
      </c>
      <c r="AY473" s="438">
        <f>SUM(ImportsPaper!AZ$11:AZ$11)</f>
        <v>0.34059380899999997</v>
      </c>
      <c r="AZ473" s="438">
        <f>SUM(ImportsPaper!BA$11:BA$11)</f>
        <v>0.30263304599999996</v>
      </c>
      <c r="BA473" s="438">
        <f>SUM(ImportsPaper!BB$11:BB$11)</f>
        <v>0</v>
      </c>
      <c r="BB473" s="438">
        <f>SUM(ImportsPaper!BC$11:BC$11)</f>
        <v>0</v>
      </c>
      <c r="BD473" s="437">
        <f t="shared" si="627"/>
        <v>2.8095389263205477E-2</v>
      </c>
      <c r="BE473" s="437">
        <f t="shared" si="627"/>
        <v>3.3968752228930733E-2</v>
      </c>
      <c r="BF473" s="437">
        <f t="shared" si="628"/>
        <v>2.8873730073043891E-2</v>
      </c>
      <c r="BG473" s="437">
        <f t="shared" si="629"/>
        <v>2.6097689386750885E-2</v>
      </c>
      <c r="BH473" s="437">
        <f t="shared" si="630"/>
        <v>2.5146046016160654E-2</v>
      </c>
      <c r="BI473" s="437">
        <f t="shared" si="631"/>
        <v>3.0132967970843624E-2</v>
      </c>
      <c r="BJ473" s="437">
        <f t="shared" si="631"/>
        <v>3.0573371609176087E-2</v>
      </c>
      <c r="BK473" s="437">
        <f t="shared" si="632"/>
        <v>2.6099623267072512E-2</v>
      </c>
      <c r="BL473" s="437">
        <f t="shared" si="633"/>
        <v>1.8472474921000483E-2</v>
      </c>
      <c r="BM473" s="437">
        <f t="shared" si="634"/>
        <v>1.6745752145389606E-2</v>
      </c>
      <c r="BN473" s="437">
        <f t="shared" si="635"/>
        <v>1.2201805768829553E-2</v>
      </c>
      <c r="BO473" s="437">
        <f t="shared" si="636"/>
        <v>2.078347762430131E-2</v>
      </c>
      <c r="BP473" s="437">
        <f t="shared" si="637"/>
        <v>1.6031220933750548E-2</v>
      </c>
      <c r="BQ473" s="437">
        <f t="shared" si="638"/>
        <v>1.8557677565895627E-2</v>
      </c>
      <c r="BR473" s="437">
        <f t="shared" si="639"/>
        <v>2.2433473807956954E-2</v>
      </c>
      <c r="BS473" s="437">
        <f t="shared" si="640"/>
        <v>2.4419185049944284E-2</v>
      </c>
    </row>
    <row r="474" spans="1:71" s="433" customFormat="1">
      <c r="A474" s="436" t="str">
        <f t="shared" si="626"/>
        <v>Indonesia</v>
      </c>
      <c r="AC474" s="438">
        <f>SUM(ImportsPaper!AD$19:AD$19)</f>
        <v>0.19102101899999999</v>
      </c>
      <c r="AD474" s="438">
        <f>SUM(ImportsPaper!AE$19:AE$19)</f>
        <v>0.19279610300000002</v>
      </c>
      <c r="AE474" s="438">
        <f>SUM(ImportsPaper!AF$19:AF$19)</f>
        <v>0.116331</v>
      </c>
      <c r="AF474" s="438">
        <f>SUM(ImportsPaper!AG$19:AG$19)</f>
        <v>0.13589699999999996</v>
      </c>
      <c r="AG474" s="438">
        <f>SUM(ImportsPaper!AH$19:AH$19)</f>
        <v>0.10220455199999999</v>
      </c>
      <c r="AH474" s="438">
        <f>SUM(ImportsPaper!AI$19:AI$19)</f>
        <v>0.13438785999999997</v>
      </c>
      <c r="AI474" s="438">
        <f>SUM(ImportsPaper!AJ$19:AJ$19)</f>
        <v>0.22155272999999992</v>
      </c>
      <c r="AJ474" s="438">
        <f>SUM(ImportsPaper!AK$19:AK$19)</f>
        <v>0.30096259999999975</v>
      </c>
      <c r="AK474" s="438">
        <f>SUM(ImportsPaper!AL$19:AL$19)</f>
        <v>0.29300900800000002</v>
      </c>
      <c r="AL474" s="438">
        <f>SUM(ImportsPaper!AM$19:AM$19)</f>
        <v>0.27304630299999988</v>
      </c>
      <c r="AM474" s="438">
        <f>SUM(ImportsPaper!AN$19:AN$19)</f>
        <v>0.28726985599999999</v>
      </c>
      <c r="AN474" s="438">
        <f>SUM(ImportsPaper!AO$19:AO$19)</f>
        <v>0.289134593</v>
      </c>
      <c r="AO474" s="438">
        <f>SUM(ImportsPaper!AP$19:AP$19)</f>
        <v>0.30703438699999996</v>
      </c>
      <c r="AP474" s="438">
        <f>SUM(ImportsPaper!AQ$19:AQ$19)</f>
        <v>0.32387303299999998</v>
      </c>
      <c r="AQ474" s="438">
        <f>SUM(ImportsPaper!AR$19:AR$19)</f>
        <v>0.49880553299999997</v>
      </c>
      <c r="AR474" s="438">
        <f>SUM(ImportsPaper!AS$19:AS$19)</f>
        <v>0.39310436300000001</v>
      </c>
      <c r="AS474" s="438">
        <f>SUM(ImportsPaper!AT$19:AT$19)</f>
        <v>0.299144723</v>
      </c>
      <c r="AT474" s="438">
        <f>SUM(ImportsPaper!AU$19:AU$19)</f>
        <v>0.23723100100000011</v>
      </c>
      <c r="AU474" s="438">
        <f>SUM(ImportsPaper!AV$19:AV$19)</f>
        <v>0.27392567100000009</v>
      </c>
      <c r="AV474" s="438">
        <f>SUM(ImportsPaper!AW$19:AW$19)</f>
        <v>0.44740239099999995</v>
      </c>
      <c r="AW474" s="438">
        <f>SUM(ImportsPaper!AX$19:AX$19)</f>
        <v>0.34878273999999998</v>
      </c>
      <c r="AX474" s="438">
        <f>SUM(ImportsPaper!AY$19:AY$19)</f>
        <v>0.29439692700000003</v>
      </c>
      <c r="AY474" s="438">
        <f>SUM(ImportsPaper!AZ$19:AZ$19)</f>
        <v>0.46976151699999996</v>
      </c>
      <c r="AZ474" s="438">
        <f>SUM(ImportsPaper!BA$19:BA$19)</f>
        <v>0.444152818</v>
      </c>
      <c r="BA474" s="438">
        <f>SUM(ImportsPaper!BB$19:BB$19)</f>
        <v>0</v>
      </c>
      <c r="BB474" s="438">
        <f>SUM(ImportsPaper!BC$19:BC$19)</f>
        <v>0</v>
      </c>
      <c r="BD474" s="437">
        <f t="shared" si="627"/>
        <v>3.3589838294302586E-2</v>
      </c>
      <c r="BE474" s="437">
        <f t="shared" si="627"/>
        <v>3.8624644645027607E-2</v>
      </c>
      <c r="BF474" s="437">
        <f t="shared" si="628"/>
        <v>3.6635031813892487E-2</v>
      </c>
      <c r="BG474" s="437">
        <f t="shared" si="629"/>
        <v>3.4104131294257795E-2</v>
      </c>
      <c r="BH474" s="437">
        <f t="shared" si="630"/>
        <v>3.6616902935052535E-2</v>
      </c>
      <c r="BI474" s="437">
        <f t="shared" si="631"/>
        <v>3.7580892899113962E-2</v>
      </c>
      <c r="BJ474" s="437">
        <f t="shared" si="631"/>
        <v>5.0221202450648469E-2</v>
      </c>
      <c r="BK474" s="437">
        <f t="shared" si="632"/>
        <v>3.9138307986219686E-2</v>
      </c>
      <c r="BL474" s="437">
        <f t="shared" si="633"/>
        <v>3.1667962138180225E-2</v>
      </c>
      <c r="BM474" s="437">
        <f t="shared" si="634"/>
        <v>2.4508898762832781E-2</v>
      </c>
      <c r="BN474" s="437">
        <f t="shared" si="635"/>
        <v>2.5081326313815471E-2</v>
      </c>
      <c r="BO474" s="437">
        <f t="shared" si="636"/>
        <v>3.9692135122756357E-2</v>
      </c>
      <c r="BP474" s="437">
        <f t="shared" si="637"/>
        <v>3.4227295302177808E-2</v>
      </c>
      <c r="BQ474" s="437">
        <f t="shared" si="638"/>
        <v>2.5338103712403953E-2</v>
      </c>
      <c r="BR474" s="437">
        <f t="shared" si="639"/>
        <v>3.0941204476225889E-2</v>
      </c>
      <c r="BS474" s="437">
        <f t="shared" si="640"/>
        <v>3.5838286652926286E-2</v>
      </c>
    </row>
    <row r="475" spans="1:71" s="433" customFormat="1">
      <c r="A475" s="436" t="str">
        <f t="shared" si="626"/>
        <v>Japan</v>
      </c>
      <c r="AC475" s="438">
        <f>SUM(ImportsPaper!AD$20:AD$20)</f>
        <v>0.51973777799999998</v>
      </c>
      <c r="AD475" s="438">
        <f>SUM(ImportsPaper!AE$20:AE$20)</f>
        <v>0.44038871399999985</v>
      </c>
      <c r="AE475" s="438">
        <f>SUM(ImportsPaper!AF$20:AF$20)</f>
        <v>0.50481799999999999</v>
      </c>
      <c r="AF475" s="438">
        <f>SUM(ImportsPaper!AG$20:AG$20)</f>
        <v>0.51765800000000006</v>
      </c>
      <c r="AG475" s="438">
        <f>SUM(ImportsPaper!AH$20:AH$20)</f>
        <v>0.58190681899999996</v>
      </c>
      <c r="AH475" s="438">
        <f>SUM(ImportsPaper!AI$20:AI$20)</f>
        <v>0.58196746399999977</v>
      </c>
      <c r="AI475" s="438">
        <f>SUM(ImportsPaper!AJ$20:AJ$20)</f>
        <v>0.54113886399999989</v>
      </c>
      <c r="AJ475" s="438">
        <f>SUM(ImportsPaper!AK$20:AK$20)</f>
        <v>0.50436056299999998</v>
      </c>
      <c r="AK475" s="438">
        <f>SUM(ImportsPaper!AL$20:AL$20)</f>
        <v>0.48983379300000007</v>
      </c>
      <c r="AL475" s="438">
        <f>SUM(ImportsPaper!AM$20:AM$20)</f>
        <v>0.38232742799999997</v>
      </c>
      <c r="AM475" s="438">
        <f>SUM(ImportsPaper!AN$20:AN$20)</f>
        <v>0.43774497000000007</v>
      </c>
      <c r="AN475" s="438">
        <f>SUM(ImportsPaper!AO$20:AO$20)</f>
        <v>0.43897656299999999</v>
      </c>
      <c r="AO475" s="438">
        <f>SUM(ImportsPaper!AP$20:AP$20)</f>
        <v>0.444655892</v>
      </c>
      <c r="AP475" s="438">
        <f>SUM(ImportsPaper!AQ$20:AQ$20)</f>
        <v>0.38675681099999998</v>
      </c>
      <c r="AQ475" s="438">
        <f>SUM(ImportsPaper!AR$20:AR$20)</f>
        <v>0.40009782300000002</v>
      </c>
      <c r="AR475" s="438">
        <f>SUM(ImportsPaper!AS$20:AS$20)</f>
        <v>0.41174903699999998</v>
      </c>
      <c r="AS475" s="438">
        <f>SUM(ImportsPaper!AT$20:AT$20)</f>
        <v>0.37868468999999999</v>
      </c>
      <c r="AT475" s="438">
        <f>SUM(ImportsPaper!AU$20:AU$20)</f>
        <v>0.36762390899999986</v>
      </c>
      <c r="AU475" s="438">
        <f>SUM(ImportsPaper!AV$20:AV$20)</f>
        <v>0.35442827900000012</v>
      </c>
      <c r="AV475" s="438">
        <f>SUM(ImportsPaper!AW$20:AW$20)</f>
        <v>0.31958973299999999</v>
      </c>
      <c r="AW475" s="438">
        <f>SUM(ImportsPaper!AX$20:AX$20)</f>
        <v>0.226284505</v>
      </c>
      <c r="AX475" s="438">
        <f>SUM(ImportsPaper!AY$20:AY$20)</f>
        <v>0.25164282399999999</v>
      </c>
      <c r="AY475" s="438">
        <f>SUM(ImportsPaper!AZ$20:AZ$20)</f>
        <v>0.26076421899999996</v>
      </c>
      <c r="AZ475" s="438">
        <f>SUM(ImportsPaper!BA$20:BA$20)</f>
        <v>0.17786985799999999</v>
      </c>
      <c r="BA475" s="438">
        <f>SUM(ImportsPaper!BB$20:BB$20)</f>
        <v>0</v>
      </c>
      <c r="BB475" s="438">
        <f>SUM(ImportsPaper!BC$20:BC$20)</f>
        <v>0</v>
      </c>
      <c r="BD475" s="437">
        <f t="shared" si="627"/>
        <v>5.6153351769836678E-2</v>
      </c>
      <c r="BE475" s="437">
        <f t="shared" si="627"/>
        <v>5.4083358325299806E-2</v>
      </c>
      <c r="BF475" s="437">
        <f t="shared" si="628"/>
        <v>5.5824864904452126E-2</v>
      </c>
      <c r="BG475" s="437">
        <f t="shared" si="629"/>
        <v>5.1778357561158478E-2</v>
      </c>
      <c r="BH475" s="437">
        <f t="shared" si="630"/>
        <v>5.3029635526991324E-2</v>
      </c>
      <c r="BI475" s="437">
        <f t="shared" si="631"/>
        <v>4.4877667515448444E-2</v>
      </c>
      <c r="BJ475" s="437">
        <f t="shared" si="631"/>
        <v>4.0283021016422282E-2</v>
      </c>
      <c r="BK475" s="437">
        <f t="shared" si="632"/>
        <v>4.0994611456742762E-2</v>
      </c>
      <c r="BL475" s="437">
        <f t="shared" si="633"/>
        <v>4.0088196458770611E-2</v>
      </c>
      <c r="BM475" s="437">
        <f t="shared" si="634"/>
        <v>3.7980100115489725E-2</v>
      </c>
      <c r="BN475" s="437">
        <f t="shared" si="635"/>
        <v>3.2452348434488389E-2</v>
      </c>
      <c r="BO475" s="437">
        <f t="shared" si="636"/>
        <v>2.8352997483380965E-2</v>
      </c>
      <c r="BP475" s="437">
        <f t="shared" si="637"/>
        <v>2.2206106228026452E-2</v>
      </c>
      <c r="BQ475" s="437">
        <f t="shared" si="638"/>
        <v>2.1658350982020319E-2</v>
      </c>
      <c r="BR475" s="437">
        <f t="shared" si="639"/>
        <v>1.7175436318599822E-2</v>
      </c>
      <c r="BS475" s="437">
        <f t="shared" si="640"/>
        <v>1.4352156959452845E-2</v>
      </c>
    </row>
    <row r="476" spans="1:71" s="433" customFormat="1">
      <c r="A476" s="436" t="str">
        <f t="shared" si="626"/>
        <v>Mexico</v>
      </c>
      <c r="AC476" s="438">
        <f>SUM(ImportsPaper!AD$14:AD$14)</f>
        <v>0.50987488599999997</v>
      </c>
      <c r="AD476" s="438">
        <f>SUM(ImportsPaper!AE$14:AE$14)</f>
        <v>0.51990870399999989</v>
      </c>
      <c r="AE476" s="438">
        <f>SUM(ImportsPaper!AF$14:AF$14)</f>
        <v>0.56197499999999989</v>
      </c>
      <c r="AF476" s="438">
        <f>SUM(ImportsPaper!AG$14:AG$14)</f>
        <v>0.71582100000000004</v>
      </c>
      <c r="AG476" s="438">
        <f>SUM(ImportsPaper!AH$14:AH$14)</f>
        <v>0.74419348299999999</v>
      </c>
      <c r="AH476" s="438">
        <f>SUM(ImportsPaper!AI$14:AI$14)</f>
        <v>0.77603066300000023</v>
      </c>
      <c r="AI476" s="438">
        <f>SUM(ImportsPaper!AJ$14:AJ$14)</f>
        <v>0.85857924500000016</v>
      </c>
      <c r="AJ476" s="438">
        <f>SUM(ImportsPaper!AK$14:AK$14)</f>
        <v>0.91573146100000036</v>
      </c>
      <c r="AK476" s="438">
        <f>SUM(ImportsPaper!AL$14:AL$14)</f>
        <v>0.88673278900000052</v>
      </c>
      <c r="AL476" s="438">
        <f>SUM(ImportsPaper!AM$14:AM$14)</f>
        <v>0.77454302700000011</v>
      </c>
      <c r="AM476" s="438">
        <f>SUM(ImportsPaper!AN$14:AN$14)</f>
        <v>0.847957085</v>
      </c>
      <c r="AN476" s="438">
        <f>SUM(ImportsPaper!AO$14:AO$14)</f>
        <v>0.98763530599999994</v>
      </c>
      <c r="AO476" s="438">
        <f>SUM(ImportsPaper!AP$14:AP$14)</f>
        <v>0.83315429799999996</v>
      </c>
      <c r="AP476" s="438">
        <f>SUM(ImportsPaper!AQ$14:AQ$14)</f>
        <v>0.89212101999999993</v>
      </c>
      <c r="AQ476" s="438">
        <f>SUM(ImportsPaper!AR$14:AR$14)</f>
        <v>0.98500135600000005</v>
      </c>
      <c r="AR476" s="438">
        <f>SUM(ImportsPaper!AS$14:AS$14)</f>
        <v>1.006836383</v>
      </c>
      <c r="AS476" s="438">
        <f>SUM(ImportsPaper!AT$14:AT$14)</f>
        <v>0.97489964699999998</v>
      </c>
      <c r="AT476" s="438">
        <f>SUM(ImportsPaper!AU$14:AU$14)</f>
        <v>1.0428194399999999</v>
      </c>
      <c r="AU476" s="438">
        <f>SUM(ImportsPaper!AV$14:AV$14)</f>
        <v>1.2070814079999994</v>
      </c>
      <c r="AV476" s="438">
        <f>SUM(ImportsPaper!AW$14:AW$14)</f>
        <v>1.171516853</v>
      </c>
      <c r="AW476" s="438">
        <f>SUM(ImportsPaper!AX$14:AX$14)</f>
        <v>1.3210563529999999</v>
      </c>
      <c r="AX476" s="438">
        <f>SUM(ImportsPaper!AY$14:AY$14)</f>
        <v>1.2951623249999999</v>
      </c>
      <c r="AY476" s="438">
        <f>SUM(ImportsPaper!AZ$14:AZ$14)</f>
        <v>1.5870520720000001</v>
      </c>
      <c r="AZ476" s="438">
        <f>SUM(ImportsPaper!BA$14:BA$14)</f>
        <v>1.542931557</v>
      </c>
      <c r="BA476" s="438">
        <f>SUM(ImportsPaper!BB$14:BB$14)</f>
        <v>0</v>
      </c>
      <c r="BB476" s="438">
        <f>SUM(ImportsPaper!BC$14:BC$14)</f>
        <v>0</v>
      </c>
      <c r="BD476" s="437">
        <f t="shared" si="627"/>
        <v>0.10165288499514648</v>
      </c>
      <c r="BE476" s="437">
        <f t="shared" si="627"/>
        <v>0.10956547974267587</v>
      </c>
      <c r="BF476" s="437">
        <f t="shared" si="628"/>
        <v>0.10813851205394323</v>
      </c>
      <c r="BG476" s="437">
        <f t="shared" si="629"/>
        <v>0.11649399609083951</v>
      </c>
      <c r="BH476" s="437">
        <f t="shared" si="630"/>
        <v>9.9361932576587375E-2</v>
      </c>
      <c r="BI476" s="437">
        <f t="shared" si="631"/>
        <v>0.10351804901789494</v>
      </c>
      <c r="BJ476" s="437">
        <f t="shared" si="631"/>
        <v>9.9172822354878065E-2</v>
      </c>
      <c r="BK476" s="437">
        <f t="shared" si="632"/>
        <v>0.10024277560507626</v>
      </c>
      <c r="BL476" s="437">
        <f t="shared" si="633"/>
        <v>0.10320451185000935</v>
      </c>
      <c r="BM476" s="437">
        <f t="shared" si="634"/>
        <v>0.10773615579387939</v>
      </c>
      <c r="BN476" s="437">
        <f t="shared" si="635"/>
        <v>0.11052342254329206</v>
      </c>
      <c r="BO476" s="437">
        <f t="shared" si="636"/>
        <v>0.10393329620775831</v>
      </c>
      <c r="BP476" s="437">
        <f t="shared" si="637"/>
        <v>0.12963997560472473</v>
      </c>
      <c r="BQ476" s="437">
        <f t="shared" si="638"/>
        <v>0.11147180661722135</v>
      </c>
      <c r="BR476" s="437">
        <f t="shared" si="639"/>
        <v>0.10453240824784288</v>
      </c>
      <c r="BS476" s="437">
        <f t="shared" si="640"/>
        <v>0.12449774308448014</v>
      </c>
    </row>
    <row r="477" spans="1:71" s="433" customFormat="1">
      <c r="A477" s="436" t="str">
        <f t="shared" si="626"/>
        <v>South Korea</v>
      </c>
      <c r="AC477" s="438">
        <f>SUM(ImportsPaper!AD$23:AD$23)</f>
        <v>0.31931912499999998</v>
      </c>
      <c r="AD477" s="438">
        <f>SUM(ImportsPaper!AE$23:AE$23)</f>
        <v>0.26362221200000013</v>
      </c>
      <c r="AE477" s="438">
        <f>SUM(ImportsPaper!AF$23:AF$23)</f>
        <v>0.31409100000000006</v>
      </c>
      <c r="AF477" s="438">
        <f>SUM(ImportsPaper!AG$23:AG$23)</f>
        <v>0.37618600000000002</v>
      </c>
      <c r="AG477" s="438">
        <f>SUM(ImportsPaper!AH$23:AH$23)</f>
        <v>0.41225784300000001</v>
      </c>
      <c r="AH477" s="438">
        <f>SUM(ImportsPaper!AI$23:AI$23)</f>
        <v>0.42332756700000007</v>
      </c>
      <c r="AI477" s="438">
        <f>SUM(ImportsPaper!AJ$23:AJ$23)</f>
        <v>0.47043418499999978</v>
      </c>
      <c r="AJ477" s="438">
        <f>SUM(ImportsPaper!AK$23:AK$23)</f>
        <v>0.44705819799999985</v>
      </c>
      <c r="AK477" s="438">
        <f>SUM(ImportsPaper!AL$23:AL$23)</f>
        <v>0.41503449899999995</v>
      </c>
      <c r="AL477" s="438">
        <f>SUM(ImportsPaper!AM$23:AM$23)</f>
        <v>0.27970509500000007</v>
      </c>
      <c r="AM477" s="438">
        <f>SUM(ImportsPaper!AN$23:AN$23)</f>
        <v>0.38159163799999984</v>
      </c>
      <c r="AN477" s="438">
        <f>SUM(ImportsPaper!AO$23:AO$23)</f>
        <v>0.41505894799999998</v>
      </c>
      <c r="AO477" s="438">
        <f>SUM(ImportsPaper!AP$23:AP$23)</f>
        <v>0.40280574899999999</v>
      </c>
      <c r="AP477" s="438">
        <f>SUM(ImportsPaper!AQ$23:AQ$23)</f>
        <v>0.43328197200000002</v>
      </c>
      <c r="AQ477" s="438">
        <f>SUM(ImportsPaper!AR$23:AR$23)</f>
        <v>0.57824365200000005</v>
      </c>
      <c r="AR477" s="438">
        <f>SUM(ImportsPaper!AS$23:AS$23)</f>
        <v>0.53705918999999991</v>
      </c>
      <c r="AS477" s="438">
        <f>SUM(ImportsPaper!AT$23:AT$23)</f>
        <v>0.45290059299999996</v>
      </c>
      <c r="AT477" s="438">
        <f>SUM(ImportsPaper!AU$23:AU$23)</f>
        <v>0.44286028000000011</v>
      </c>
      <c r="AU477" s="438">
        <f>SUM(ImportsPaper!AV$23:AV$23)</f>
        <v>0.60553065399999995</v>
      </c>
      <c r="AV477" s="438">
        <f>SUM(ImportsPaper!AW$23:AW$23)</f>
        <v>0.68153394600000006</v>
      </c>
      <c r="AW477" s="438">
        <f>SUM(ImportsPaper!AX$23:AX$23)</f>
        <v>0.49797724899999996</v>
      </c>
      <c r="AX477" s="438">
        <f>SUM(ImportsPaper!AY$23:AY$23)</f>
        <v>0.48462890599999997</v>
      </c>
      <c r="AY477" s="438">
        <f>SUM(ImportsPaper!AZ$23:AZ$23)</f>
        <v>0.75671991800000005</v>
      </c>
      <c r="AZ477" s="438">
        <f>SUM(ImportsPaper!BA$23:BA$23)</f>
        <v>0.59599359199999991</v>
      </c>
      <c r="BA477" s="438">
        <f>SUM(ImportsPaper!BB$23:BB$23)</f>
        <v>0</v>
      </c>
      <c r="BB477" s="438">
        <f>SUM(ImportsPaper!BC$23:BC$23)</f>
        <v>0</v>
      </c>
      <c r="BD477" s="437">
        <f t="shared" si="627"/>
        <v>4.7578543073211202E-2</v>
      </c>
      <c r="BE477" s="437">
        <f t="shared" si="627"/>
        <v>3.9566585524429147E-2</v>
      </c>
      <c r="BF477" s="437">
        <f t="shared" si="628"/>
        <v>4.8663726827103432E-2</v>
      </c>
      <c r="BG477" s="437">
        <f t="shared" si="629"/>
        <v>4.8957216466479742E-2</v>
      </c>
      <c r="BH477" s="437">
        <f t="shared" si="630"/>
        <v>4.8038589934273825E-2</v>
      </c>
      <c r="BI477" s="437">
        <f t="shared" si="631"/>
        <v>5.0276255587012389E-2</v>
      </c>
      <c r="BJ477" s="437">
        <f t="shared" si="631"/>
        <v>5.8219265007419883E-2</v>
      </c>
      <c r="BK477" s="437">
        <f t="shared" si="632"/>
        <v>5.3470757293654539E-2</v>
      </c>
      <c r="BL477" s="437">
        <f t="shared" si="633"/>
        <v>4.7944816434162436E-2</v>
      </c>
      <c r="BM477" s="437">
        <f t="shared" si="634"/>
        <v>4.5752948488379797E-2</v>
      </c>
      <c r="BN477" s="437">
        <f t="shared" si="635"/>
        <v>5.5443916119829767E-2</v>
      </c>
      <c r="BO477" s="437">
        <f t="shared" si="636"/>
        <v>6.0463551423839704E-2</v>
      </c>
      <c r="BP477" s="437">
        <f t="shared" si="637"/>
        <v>4.8868285039819138E-2</v>
      </c>
      <c r="BQ477" s="437">
        <f t="shared" si="638"/>
        <v>4.1710956725634789E-2</v>
      </c>
      <c r="BR477" s="437">
        <f t="shared" si="639"/>
        <v>4.9841940786458441E-2</v>
      </c>
      <c r="BS477" s="437">
        <f t="shared" si="640"/>
        <v>4.8090180513958122E-2</v>
      </c>
    </row>
    <row r="478" spans="1:71" s="433" customFormat="1">
      <c r="A478" s="436" t="str">
        <f t="shared" si="626"/>
        <v>China</v>
      </c>
      <c r="AC478" s="438">
        <f>SUM(ImportsPaper!AD$18:AD$18)</f>
        <v>0.67469640899999994</v>
      </c>
      <c r="AD478" s="438">
        <f>SUM(ImportsPaper!AE$18:AE$18)</f>
        <v>0.68996541300000014</v>
      </c>
      <c r="AE478" s="438">
        <f>SUM(ImportsPaper!AF$18:AF$18)</f>
        <v>0.8329700000000001</v>
      </c>
      <c r="AF478" s="438">
        <f>SUM(ImportsPaper!AG$18:AG$18)</f>
        <v>1.142442</v>
      </c>
      <c r="AG478" s="438">
        <f>SUM(ImportsPaper!AH$18:AH$18)</f>
        <v>1.352737125</v>
      </c>
      <c r="AH478" s="438">
        <f>SUM(ImportsPaper!AI$18:AI$18)</f>
        <v>1.6523373040000005</v>
      </c>
      <c r="AI478" s="438">
        <f>SUM(ImportsPaper!AJ$18:AJ$18)</f>
        <v>1.938566201</v>
      </c>
      <c r="AJ478" s="438">
        <f>SUM(ImportsPaper!AK$18:AK$18)</f>
        <v>2.2246688989999996</v>
      </c>
      <c r="AK478" s="438">
        <f>SUM(ImportsPaper!AL$18:AL$18)</f>
        <v>2.3951058409999999</v>
      </c>
      <c r="AL478" s="438">
        <f>SUM(ImportsPaper!AM$18:AM$18)</f>
        <v>2.1141939819999993</v>
      </c>
      <c r="AM478" s="438">
        <f>SUM(ImportsPaper!AN$18:AN$18)</f>
        <v>2.2403419339999995</v>
      </c>
      <c r="AN478" s="438">
        <f>SUM(ImportsPaper!AO$18:AO$18)</f>
        <v>2.4349037839999998</v>
      </c>
      <c r="AO478" s="438">
        <f>SUM(ImportsPaper!AP$18:AP$18)</f>
        <v>2.5829275119999999</v>
      </c>
      <c r="AP478" s="438">
        <f>SUM(ImportsPaper!AQ$18:AQ$18)</f>
        <v>2.6741170529999998</v>
      </c>
      <c r="AQ478" s="438">
        <f>SUM(ImportsPaper!AR$18:AR$18)</f>
        <v>3.134341697</v>
      </c>
      <c r="AR478" s="438">
        <f>SUM(ImportsPaper!AS$18:AS$18)</f>
        <v>3.3099094559999998</v>
      </c>
      <c r="AS478" s="438">
        <f>SUM(ImportsPaper!AT$18:AT$18)</f>
        <v>3.115284843</v>
      </c>
      <c r="AT478" s="438">
        <f>SUM(ImportsPaper!AU$18:AU$18)</f>
        <v>3.3239371709999985</v>
      </c>
      <c r="AU478" s="438">
        <f>SUM(ImportsPaper!AV$18:AV$18)</f>
        <v>3.6657640709999999</v>
      </c>
      <c r="AV478" s="438">
        <f>SUM(ImportsPaper!AW$18:AW$18)</f>
        <v>3.2071663239999997</v>
      </c>
      <c r="AW478" s="438">
        <f>SUM(ImportsPaper!AX$18:AX$18)</f>
        <v>2.645403725</v>
      </c>
      <c r="AX478" s="438">
        <f>SUM(ImportsPaper!AY$18:AY$18)</f>
        <v>3.0436767919999999</v>
      </c>
      <c r="AY478" s="438">
        <f>SUM(ImportsPaper!AZ$18:AZ$18)</f>
        <v>3.7348667859999995</v>
      </c>
      <c r="AZ478" s="438">
        <f>SUM(ImportsPaper!BA$18:BA$18)</f>
        <v>2.9865174459999997</v>
      </c>
      <c r="BA478" s="438">
        <f>SUM(ImportsPaper!BB$18:BB$18)</f>
        <v>0</v>
      </c>
      <c r="BB478" s="438">
        <f>SUM(ImportsPaper!BC$18:BC$18)</f>
        <v>0</v>
      </c>
      <c r="BD478" s="437">
        <f t="shared" si="627"/>
        <v>0.27456909412467484</v>
      </c>
      <c r="BE478" s="437">
        <f t="shared" si="627"/>
        <v>0.2990701224231771</v>
      </c>
      <c r="BF478" s="437">
        <f t="shared" si="628"/>
        <v>0.28570696267584517</v>
      </c>
      <c r="BG478" s="437">
        <f t="shared" si="629"/>
        <v>0.2872028472166287</v>
      </c>
      <c r="BH478" s="437">
        <f t="shared" si="630"/>
        <v>0.30803978316337821</v>
      </c>
      <c r="BI478" s="437">
        <f t="shared" si="631"/>
        <v>0.31029352965143986</v>
      </c>
      <c r="BJ478" s="437">
        <f t="shared" si="631"/>
        <v>0.31557470497133816</v>
      </c>
      <c r="BK478" s="437">
        <f t="shared" si="632"/>
        <v>0.3295416380189829</v>
      </c>
      <c r="BL478" s="437">
        <f t="shared" si="633"/>
        <v>0.32978927880927628</v>
      </c>
      <c r="BM478" s="437">
        <f t="shared" si="634"/>
        <v>0.34340385225645831</v>
      </c>
      <c r="BN478" s="437">
        <f t="shared" si="635"/>
        <v>0.33564661726871009</v>
      </c>
      <c r="BO478" s="437">
        <f t="shared" si="636"/>
        <v>0.28452972459273645</v>
      </c>
      <c r="BP478" s="437">
        <f t="shared" si="637"/>
        <v>0.2596029106516457</v>
      </c>
      <c r="BQ478" s="437">
        <f t="shared" si="638"/>
        <v>0.2619626468544386</v>
      </c>
      <c r="BR478" s="437">
        <f t="shared" si="639"/>
        <v>0.24599988022665253</v>
      </c>
      <c r="BS478" s="437">
        <f t="shared" si="640"/>
        <v>0.24097937463432526</v>
      </c>
    </row>
    <row r="479" spans="1:71" s="433" customFormat="1">
      <c r="A479" s="436" t="str">
        <f t="shared" si="626"/>
        <v>Others</v>
      </c>
      <c r="AC479" s="438">
        <f t="shared" ref="AC479:AM479" si="641">AC458-SUM(AC472:AC478)</f>
        <v>0.45805382800000238</v>
      </c>
      <c r="AD479" s="438">
        <f t="shared" si="641"/>
        <v>0.44509540100000944</v>
      </c>
      <c r="AE479" s="438">
        <f t="shared" si="641"/>
        <v>0.4670312999999906</v>
      </c>
      <c r="AF479" s="438">
        <f t="shared" si="641"/>
        <v>0.48743100000000972</v>
      </c>
      <c r="AG479" s="438">
        <f t="shared" si="641"/>
        <v>0.54849383399999674</v>
      </c>
      <c r="AH479" s="438">
        <f t="shared" si="641"/>
        <v>0.55891988199999787</v>
      </c>
      <c r="AI479" s="438">
        <f t="shared" si="641"/>
        <v>0.66854322700000601</v>
      </c>
      <c r="AJ479" s="438">
        <f t="shared" si="641"/>
        <v>0.71666120299998859</v>
      </c>
      <c r="AK479" s="438">
        <f t="shared" si="641"/>
        <v>0.76715276200000382</v>
      </c>
      <c r="AL479" s="438">
        <f t="shared" si="641"/>
        <v>0.63550437799999049</v>
      </c>
      <c r="AM479" s="438">
        <f t="shared" si="641"/>
        <v>0.76403635200000242</v>
      </c>
      <c r="AN479" s="438">
        <f>AN458-SUM(AN472:AN478)</f>
        <v>0.78184104900000051</v>
      </c>
      <c r="AO479" s="438">
        <f>AO458-SUM(AO472:AO478)</f>
        <v>0.77228694899999795</v>
      </c>
      <c r="AP479" s="438">
        <f t="shared" ref="AP479:BB479" si="642">AP458-SUM(AP472:AP478)</f>
        <v>0.81124709200000034</v>
      </c>
      <c r="AQ479" s="438">
        <f t="shared" si="642"/>
        <v>0.94951843299999439</v>
      </c>
      <c r="AR479" s="438">
        <f t="shared" si="642"/>
        <v>0.95658319099999645</v>
      </c>
      <c r="AS479" s="438">
        <f t="shared" si="642"/>
        <v>0.92329243800001315</v>
      </c>
      <c r="AT479" s="438">
        <f t="shared" si="642"/>
        <v>0.96443196100000605</v>
      </c>
      <c r="AU479" s="438">
        <f t="shared" si="642"/>
        <v>1.1025357200000059</v>
      </c>
      <c r="AV479" s="438">
        <f t="shared" si="642"/>
        <v>1.5680297410000126</v>
      </c>
      <c r="AW479" s="438">
        <f t="shared" si="642"/>
        <v>1.662506355999998</v>
      </c>
      <c r="AX479" s="438">
        <f t="shared" si="642"/>
        <v>1.9092464140000018</v>
      </c>
      <c r="AY479" s="438">
        <f t="shared" si="642"/>
        <v>2.5268762499999848</v>
      </c>
      <c r="AZ479" s="438">
        <f t="shared" si="642"/>
        <v>2.2756261099999939</v>
      </c>
      <c r="BA479" s="438">
        <f t="shared" si="642"/>
        <v>0</v>
      </c>
      <c r="BB479" s="438">
        <f t="shared" si="642"/>
        <v>0</v>
      </c>
      <c r="BD479" s="437">
        <f t="shared" si="627"/>
        <v>8.7944522246932846E-2</v>
      </c>
      <c r="BE479" s="437">
        <f t="shared" si="627"/>
        <v>8.9897319615453442E-2</v>
      </c>
      <c r="BF479" s="437">
        <f t="shared" si="628"/>
        <v>9.7436244972707642E-2</v>
      </c>
      <c r="BG479" s="437">
        <f t="shared" si="629"/>
        <v>9.222006094004899E-2</v>
      </c>
      <c r="BH479" s="437">
        <f t="shared" si="630"/>
        <v>9.2102896114827665E-2</v>
      </c>
      <c r="BI479" s="437">
        <f t="shared" si="631"/>
        <v>9.413377148683344E-2</v>
      </c>
      <c r="BJ479" s="437">
        <f t="shared" si="631"/>
        <v>9.5600297710240548E-2</v>
      </c>
      <c r="BK479" s="437">
        <f t="shared" si="632"/>
        <v>9.523946073271812E-2</v>
      </c>
      <c r="BL479" s="437">
        <f t="shared" si="633"/>
        <v>9.7741286143471523E-2</v>
      </c>
      <c r="BM479" s="437">
        <f t="shared" si="634"/>
        <v>9.9637758961314798E-2</v>
      </c>
      <c r="BN479" s="437">
        <f t="shared" si="635"/>
        <v>0.10095095529019485</v>
      </c>
      <c r="BO479" s="437">
        <f t="shared" si="636"/>
        <v>0.13911067443596464</v>
      </c>
      <c r="BP479" s="437">
        <f t="shared" si="637"/>
        <v>0.16314768324992079</v>
      </c>
      <c r="BQ479" s="437">
        <f t="shared" si="638"/>
        <v>0.1643246896067885</v>
      </c>
      <c r="BR479" s="437">
        <f t="shared" si="639"/>
        <v>0.16643465228201829</v>
      </c>
      <c r="BS479" s="437">
        <f t="shared" si="640"/>
        <v>0.18361819972751664</v>
      </c>
    </row>
    <row r="480" spans="1:71" s="433" customFormat="1">
      <c r="AC480" s="438"/>
      <c r="AD480" s="438"/>
      <c r="AE480" s="438"/>
      <c r="AF480" s="438"/>
      <c r="AG480" s="438"/>
      <c r="AH480" s="438"/>
      <c r="AI480" s="438"/>
      <c r="AJ480" s="438"/>
      <c r="AK480" s="438"/>
      <c r="AL480" s="438"/>
      <c r="AM480" s="438"/>
      <c r="AN480" s="438"/>
      <c r="AO480" s="438"/>
      <c r="AP480" s="438"/>
      <c r="AQ480" s="438"/>
      <c r="AR480" s="438"/>
      <c r="AS480" s="438"/>
      <c r="AT480" s="438"/>
      <c r="AU480" s="438"/>
      <c r="AV480" s="438"/>
      <c r="AW480" s="438"/>
      <c r="AX480" s="438"/>
      <c r="AY480" s="438"/>
      <c r="AZ480" s="438"/>
      <c r="BA480" s="438"/>
      <c r="BB480" s="438"/>
    </row>
  </sheetData>
  <mergeCells count="38">
    <mergeCell ref="B353:AA353"/>
    <mergeCell ref="AC353:BB353"/>
    <mergeCell ref="B373:AA373"/>
    <mergeCell ref="AC373:BB373"/>
    <mergeCell ref="B328:AA328"/>
    <mergeCell ref="AC328:BB328"/>
    <mergeCell ref="B457:AA457"/>
    <mergeCell ref="AC457:BB457"/>
    <mergeCell ref="AC393:BB393"/>
    <mergeCell ref="B393:AA393"/>
    <mergeCell ref="B423:AA423"/>
    <mergeCell ref="AC423:BB423"/>
    <mergeCell ref="B437:AA437"/>
    <mergeCell ref="AC437:BB437"/>
    <mergeCell ref="AC63:BB63"/>
    <mergeCell ref="B63:AA63"/>
    <mergeCell ref="B76:AA76"/>
    <mergeCell ref="AC76:BB76"/>
    <mergeCell ref="AC101:BB101"/>
    <mergeCell ref="B101:AA101"/>
    <mergeCell ref="B235:AA235"/>
    <mergeCell ref="AC235:BB235"/>
    <mergeCell ref="AC303:BB303"/>
    <mergeCell ref="B303:AA303"/>
    <mergeCell ref="B193:AA193"/>
    <mergeCell ref="AC193:BB193"/>
    <mergeCell ref="AC218:BB218"/>
    <mergeCell ref="B218:AA218"/>
    <mergeCell ref="B258:AA258"/>
    <mergeCell ref="AC258:BB258"/>
    <mergeCell ref="B278:AA278"/>
    <mergeCell ref="AC278:BB278"/>
    <mergeCell ref="B114:AA114"/>
    <mergeCell ref="AC114:BB114"/>
    <mergeCell ref="B139:AA139"/>
    <mergeCell ref="AC139:BB139"/>
    <mergeCell ref="B168:AA168"/>
    <mergeCell ref="AC168:BB168"/>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Notes</vt:lpstr>
      <vt:lpstr>Chart</vt:lpstr>
      <vt:lpstr>ChartFromCanada</vt:lpstr>
      <vt:lpstr>ChartsOtherThanFromCanada</vt:lpstr>
      <vt:lpstr>Imports</vt:lpstr>
      <vt:lpstr>Exports</vt:lpstr>
      <vt:lpstr>ImportsCoreVPA</vt:lpstr>
      <vt:lpstr>ImportsTimberSectorMinusCoreVPA</vt:lpstr>
      <vt:lpstr>ImportsPaperSectorMinusCoreVPA</vt:lpstr>
      <vt:lpstr>ImportsPellets</vt:lpstr>
      <vt:lpstr>ImportsLogs</vt:lpstr>
      <vt:lpstr>ImportsSawnwood</vt:lpstr>
      <vt:lpstr>ImportsVeneer</vt:lpstr>
      <vt:lpstr>ImportsPlywood</vt:lpstr>
      <vt:lpstr>ImportsOtherPanels</vt:lpstr>
      <vt:lpstr>ImportsMouldingsAndJoinery</vt:lpstr>
      <vt:lpstr>ImportsOrnamentsAndPhotoFrames</vt:lpstr>
      <vt:lpstr>ImportsUnspecified</vt:lpstr>
      <vt:lpstr>ImportsFurniture</vt:lpstr>
      <vt:lpstr>ImportsChipsAndResidues</vt:lpstr>
      <vt:lpstr>ImportsPulp</vt:lpstr>
      <vt:lpstr>ImportsPaper</vt:lpstr>
      <vt:lpstr>ExportsCoreVPA</vt:lpstr>
      <vt:lpstr>ExportsTimberSectorMinusCoreVPA</vt:lpstr>
      <vt:lpstr>ExportsPaperSectorMinusCoreVPA</vt:lpstr>
      <vt:lpstr>ExportsPellets</vt:lpstr>
      <vt:lpstr>ExportsLogs</vt:lpstr>
      <vt:lpstr>ExportsSawnWood</vt:lpstr>
      <vt:lpstr>ExportsVeneer</vt:lpstr>
      <vt:lpstr>ExportsPlywood</vt:lpstr>
      <vt:lpstr>ExportsOtherPanels</vt:lpstr>
      <vt:lpstr>ExportsMouldingsAndJoinery</vt:lpstr>
      <vt:lpstr>ExportsFurniture</vt:lpstr>
      <vt:lpstr>ExportsChipsAndResidues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2024-03-28T23:59:07Z</dcterms:modified>
</cp:coreProperties>
</file>